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calcChain.xml" ContentType="application/vnd.openxmlformats-officedocument.spreadsheetml.calcChain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custom-properties" Target="docProps/custom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S:\Rozpočtáři\Rok_2025\"/>
    </mc:Choice>
  </mc:AlternateContent>
  <bookViews>
    <workbookView xWindow="0" yWindow="0" windowWidth="0" windowHeight="0"/>
  </bookViews>
  <sheets>
    <sheet name="Rekapitulace stavby" sheetId="1" r:id="rId1"/>
    <sheet name="001001 - Stavební část" sheetId="2" r:id="rId2"/>
    <sheet name="001002 - Bourání a sanace" sheetId="3" r:id="rId3"/>
    <sheet name="001003 - Stavebněkonstruk..." sheetId="4" r:id="rId4"/>
    <sheet name="001004 - Zastřešení" sheetId="5" r:id="rId5"/>
    <sheet name="001101 - Zdravotechnické ..." sheetId="6" r:id="rId6"/>
    <sheet name="001102_10 - Ústřední tope..." sheetId="7" r:id="rId7"/>
    <sheet name="001102_20 - Ústřední tope..." sheetId="8" r:id="rId8"/>
    <sheet name="001102_30 - Zařízení pro ..." sheetId="9" r:id="rId9"/>
    <sheet name="001102_40 - Měření a regu..." sheetId="10" r:id="rId10"/>
    <sheet name="001103 - Vzduchotechnika" sheetId="11" r:id="rId11"/>
    <sheet name="001104 - Silnoproud" sheetId="12" r:id="rId12"/>
    <sheet name="1a - PZTS - U" sheetId="13" r:id="rId13"/>
    <sheet name="2a - EPH - U" sheetId="14" r:id="rId14"/>
    <sheet name="3a - STK - U" sheetId="15" r:id="rId15"/>
    <sheet name="4a - CCTV - U" sheetId="16" r:id="rId16"/>
    <sheet name="D1.2.5.f -  Fotovoltaika" sheetId="17" r:id="rId17"/>
    <sheet name="001900 - Vedlejší rozpočt..." sheetId="18" r:id="rId18"/>
    <sheet name="002001 - Stavební část" sheetId="19" r:id="rId19"/>
    <sheet name="002002 - Bourání a sanace" sheetId="20" r:id="rId20"/>
    <sheet name="002101 - Zdravotechnické ..." sheetId="21" r:id="rId21"/>
    <sheet name="002102_10 - Ústřední tope..." sheetId="22" r:id="rId22"/>
    <sheet name="002102_20 - Ústřední tope..." sheetId="23" r:id="rId23"/>
    <sheet name="002102_30 - Zařízení pro ..." sheetId="24" r:id="rId24"/>
    <sheet name="002103 - Vzduchotechnika" sheetId="25" r:id="rId25"/>
    <sheet name="002104 - Silnoproud" sheetId="26" r:id="rId26"/>
    <sheet name="1b - PZTS - N" sheetId="27" r:id="rId27"/>
    <sheet name="2b - EPH - N" sheetId="28" r:id="rId28"/>
    <sheet name="3b - STK - N" sheetId="29" r:id="rId29"/>
    <sheet name="4b - CCTV - N" sheetId="30" r:id="rId30"/>
    <sheet name="002900 - Vedlejší rozpočt..." sheetId="31" r:id="rId31"/>
    <sheet name="008 - Prostory policie ČR" sheetId="32" r:id="rId32"/>
  </sheets>
  <definedNames>
    <definedName name="_xlnm.Print_Area" localSheetId="0">'Rekapitulace stavby'!$D$4:$AO$76,'Rekapitulace stavby'!$C$82:$AQ$133</definedName>
    <definedName name="_xlnm.Print_Titles" localSheetId="0">'Rekapitulace stavby'!$92:$92</definedName>
    <definedName name="_xlnm._FilterDatabase" localSheetId="1" hidden="1">'001001 - Stavební část'!$C$146:$K$1708</definedName>
    <definedName name="_xlnm.Print_Area" localSheetId="1">'001001 - Stavební část'!$C$4:$J$76,'001001 - Stavební část'!$C$82:$J$126,'001001 - Stavební část'!$C$132:$J$1708</definedName>
    <definedName name="_xlnm.Print_Titles" localSheetId="1">'001001 - Stavební část'!$146:$146</definedName>
    <definedName name="_xlnm._FilterDatabase" localSheetId="2" hidden="1">'001002 - Bourání a sanace'!$C$145:$K$971</definedName>
    <definedName name="_xlnm.Print_Area" localSheetId="2">'001002 - Bourání a sanace'!$C$4:$J$76,'001002 - Bourání a sanace'!$C$82:$J$125,'001002 - Bourání a sanace'!$C$131:$J$971</definedName>
    <definedName name="_xlnm.Print_Titles" localSheetId="2">'001002 - Bourání a sanace'!$145:$145</definedName>
    <definedName name="_xlnm._FilterDatabase" localSheetId="3" hidden="1">'001003 - Stavebněkonstruk...'!$C$126:$K$281</definedName>
    <definedName name="_xlnm.Print_Area" localSheetId="3">'001003 - Stavebněkonstruk...'!$C$4:$J$76,'001003 - Stavebněkonstruk...'!$C$82:$J$106,'001003 - Stavebněkonstruk...'!$C$112:$J$281</definedName>
    <definedName name="_xlnm.Print_Titles" localSheetId="3">'001003 - Stavebněkonstruk...'!$126:$126</definedName>
    <definedName name="_xlnm._FilterDatabase" localSheetId="4" hidden="1">'001004 - Zastřešení'!$C$126:$K$376</definedName>
    <definedName name="_xlnm.Print_Area" localSheetId="4">'001004 - Zastřešení'!$C$4:$J$76,'001004 - Zastřešení'!$C$82:$J$106,'001004 - Zastřešení'!$C$112:$J$376</definedName>
    <definedName name="_xlnm.Print_Titles" localSheetId="4">'001004 - Zastřešení'!$126:$126</definedName>
    <definedName name="_xlnm._FilterDatabase" localSheetId="5" hidden="1">'001101 - Zdravotechnické ...'!$C$142:$K$1705</definedName>
    <definedName name="_xlnm.Print_Area" localSheetId="5">'001101 - Zdravotechnické ...'!$C$4:$J$76,'001101 - Zdravotechnické ...'!$C$82:$J$122,'001101 - Zdravotechnické ...'!$C$128:$J$1705</definedName>
    <definedName name="_xlnm.Print_Titles" localSheetId="5">'001101 - Zdravotechnické ...'!$142:$142</definedName>
    <definedName name="_xlnm._FilterDatabase" localSheetId="6" hidden="1">'001102_10 - Ústřední tope...'!$C$133:$K$368</definedName>
    <definedName name="_xlnm.Print_Area" localSheetId="6">'001102_10 - Ústřední tope...'!$C$4:$J$76,'001102_10 - Ústřední tope...'!$C$82:$J$111,'001102_10 - Ústřední tope...'!$C$117:$J$368</definedName>
    <definedName name="_xlnm.Print_Titles" localSheetId="6">'001102_10 - Ústřední tope...'!$133:$133</definedName>
    <definedName name="_xlnm._FilterDatabase" localSheetId="7" hidden="1">'001102_20 - Ústřední tope...'!$C$135:$K$356</definedName>
    <definedName name="_xlnm.Print_Area" localSheetId="7">'001102_20 - Ústřední tope...'!$C$4:$J$76,'001102_20 - Ústřední tope...'!$C$82:$J$113,'001102_20 - Ústřední tope...'!$C$119:$J$356</definedName>
    <definedName name="_xlnm.Print_Titles" localSheetId="7">'001102_20 - Ústřední tope...'!$135:$135</definedName>
    <definedName name="_xlnm._FilterDatabase" localSheetId="8" hidden="1">'001102_30 - Zařízení pro ...'!$C$128:$K$256</definedName>
    <definedName name="_xlnm.Print_Area" localSheetId="8">'001102_30 - Zařízení pro ...'!$C$4:$J$76,'001102_30 - Zařízení pro ...'!$C$82:$J$106,'001102_30 - Zařízení pro ...'!$C$112:$J$256</definedName>
    <definedName name="_xlnm.Print_Titles" localSheetId="8">'001102_30 - Zařízení pro ...'!$128:$128</definedName>
    <definedName name="_xlnm._FilterDatabase" localSheetId="9" hidden="1">'001102_40 - Měření a regu...'!$C$129:$K$194</definedName>
    <definedName name="_xlnm.Print_Area" localSheetId="9">'001102_40 - Měření a regu...'!$C$4:$J$76,'001102_40 - Měření a regu...'!$C$82:$J$107,'001102_40 - Měření a regu...'!$C$113:$J$194</definedName>
    <definedName name="_xlnm.Print_Titles" localSheetId="9">'001102_40 - Měření a regu...'!$129:$129</definedName>
    <definedName name="_xlnm._FilterDatabase" localSheetId="10" hidden="1">'001103 - Vzduchotechnika'!$C$136:$K$657</definedName>
    <definedName name="_xlnm.Print_Area" localSheetId="10">'001103 - Vzduchotechnika'!$C$4:$J$76,'001103 - Vzduchotechnika'!$C$82:$J$116,'001103 - Vzduchotechnika'!$C$122:$J$657</definedName>
    <definedName name="_xlnm.Print_Titles" localSheetId="10">'001103 - Vzduchotechnika'!$136:$136</definedName>
    <definedName name="_xlnm._FilterDatabase" localSheetId="11" hidden="1">'001104 - Silnoproud'!$C$122:$K$600</definedName>
    <definedName name="_xlnm.Print_Area" localSheetId="11">'001104 - Silnoproud'!$C$4:$J$76,'001104 - Silnoproud'!$C$82:$J$102,'001104 - Silnoproud'!$C$108:$J$600</definedName>
    <definedName name="_xlnm.Print_Titles" localSheetId="11">'001104 - Silnoproud'!$122:$122</definedName>
    <definedName name="_xlnm._FilterDatabase" localSheetId="12" hidden="1">'1a - PZTS - U'!$C$127:$K$206</definedName>
    <definedName name="_xlnm.Print_Area" localSheetId="12">'1a - PZTS - U'!$C$4:$J$76,'1a - PZTS - U'!$C$82:$J$105,'1a - PZTS - U'!$C$111:$J$206</definedName>
    <definedName name="_xlnm.Print_Titles" localSheetId="12">'1a - PZTS - U'!$127:$127</definedName>
    <definedName name="_xlnm._FilterDatabase" localSheetId="13" hidden="1">'2a - EPH - U'!$C$127:$K$206</definedName>
    <definedName name="_xlnm.Print_Area" localSheetId="13">'2a - EPH - U'!$C$4:$J$76,'2a - EPH - U'!$C$82:$J$105,'2a - EPH - U'!$C$111:$J$206</definedName>
    <definedName name="_xlnm.Print_Titles" localSheetId="13">'2a - EPH - U'!$127:$127</definedName>
    <definedName name="_xlnm._FilterDatabase" localSheetId="14" hidden="1">'3a - STK - U'!$C$132:$K$342</definedName>
    <definedName name="_xlnm.Print_Area" localSheetId="14">'3a - STK - U'!$C$4:$J$76,'3a - STK - U'!$C$82:$J$110,'3a - STK - U'!$C$116:$J$342</definedName>
    <definedName name="_xlnm.Print_Titles" localSheetId="14">'3a - STK - U'!$132:$132</definedName>
    <definedName name="_xlnm._FilterDatabase" localSheetId="15" hidden="1">'4a - CCTV - U'!$C$128:$K$190</definedName>
    <definedName name="_xlnm.Print_Area" localSheetId="15">'4a - CCTV - U'!$C$4:$J$76,'4a - CCTV - U'!$C$82:$J$106,'4a - CCTV - U'!$C$112:$J$190</definedName>
    <definedName name="_xlnm.Print_Titles" localSheetId="15">'4a - CCTV - U'!$128:$128</definedName>
    <definedName name="_xlnm._FilterDatabase" localSheetId="16" hidden="1">'D1.2.5.f -  Fotovoltaika'!$C$126:$K$329</definedName>
    <definedName name="_xlnm.Print_Area" localSheetId="16">'D1.2.5.f -  Fotovoltaika'!$C$4:$J$76,'D1.2.5.f -  Fotovoltaika'!$C$82:$J$104,'D1.2.5.f -  Fotovoltaika'!$C$110:$J$329</definedName>
    <definedName name="_xlnm.Print_Titles" localSheetId="16">'D1.2.5.f -  Fotovoltaika'!$126:$126</definedName>
    <definedName name="_xlnm._FilterDatabase" localSheetId="17" hidden="1">'001900 - Vedlejší rozpočt...'!$C$126:$K$206</definedName>
    <definedName name="_xlnm.Print_Area" localSheetId="17">'001900 - Vedlejší rozpočt...'!$C$4:$J$76,'001900 - Vedlejší rozpočt...'!$C$82:$J$106,'001900 - Vedlejší rozpočt...'!$C$112:$J$206</definedName>
    <definedName name="_xlnm.Print_Titles" localSheetId="17">'001900 - Vedlejší rozpočt...'!$126:$126</definedName>
    <definedName name="_xlnm._FilterDatabase" localSheetId="18" hidden="1">'002001 - Stavební část'!$C$139:$K$853</definedName>
    <definedName name="_xlnm.Print_Area" localSheetId="18">'002001 - Stavební část'!$C$4:$J$76,'002001 - Stavební část'!$C$82:$J$119,'002001 - Stavební část'!$C$125:$J$853</definedName>
    <definedName name="_xlnm.Print_Titles" localSheetId="18">'002001 - Stavební část'!$139:$139</definedName>
    <definedName name="_xlnm._FilterDatabase" localSheetId="19" hidden="1">'002002 - Bourání a sanace'!$C$130:$K$326</definedName>
    <definedName name="_xlnm.Print_Area" localSheetId="19">'002002 - Bourání a sanace'!$C$4:$J$76,'002002 - Bourání a sanace'!$C$82:$J$110,'002002 - Bourání a sanace'!$C$116:$J$326</definedName>
    <definedName name="_xlnm.Print_Titles" localSheetId="19">'002002 - Bourání a sanace'!$130:$130</definedName>
    <definedName name="_xlnm._FilterDatabase" localSheetId="20" hidden="1">'002101 - Zdravotechnické ...'!$C$135:$K$855</definedName>
    <definedName name="_xlnm.Print_Area" localSheetId="20">'002101 - Zdravotechnické ...'!$C$4:$J$76,'002101 - Zdravotechnické ...'!$C$82:$J$115,'002101 - Zdravotechnické ...'!$C$121:$J$855</definedName>
    <definedName name="_xlnm.Print_Titles" localSheetId="20">'002101 - Zdravotechnické ...'!$135:$135</definedName>
    <definedName name="_xlnm._FilterDatabase" localSheetId="21" hidden="1">'002102_10 - Ústřední tope...'!$C$133:$K$364</definedName>
    <definedName name="_xlnm.Print_Area" localSheetId="21">'002102_10 - Ústřední tope...'!$C$4:$J$76,'002102_10 - Ústřední tope...'!$C$82:$J$111,'002102_10 - Ústřední tope...'!$C$117:$J$364</definedName>
    <definedName name="_xlnm.Print_Titles" localSheetId="21">'002102_10 - Ústřední tope...'!$133:$133</definedName>
    <definedName name="_xlnm._FilterDatabase" localSheetId="22" hidden="1">'002102_20 - Ústřední tope...'!$C$135:$K$356</definedName>
    <definedName name="_xlnm.Print_Area" localSheetId="22">'002102_20 - Ústřední tope...'!$C$4:$J$76,'002102_20 - Ústřední tope...'!$C$82:$J$113,'002102_20 - Ústřední tope...'!$C$119:$J$356</definedName>
    <definedName name="_xlnm.Print_Titles" localSheetId="22">'002102_20 - Ústřední tope...'!$135:$135</definedName>
    <definedName name="_xlnm._FilterDatabase" localSheetId="23" hidden="1">'002102_30 - Zařízení pro ...'!$C$128:$K$256</definedName>
    <definedName name="_xlnm.Print_Area" localSheetId="23">'002102_30 - Zařízení pro ...'!$C$4:$J$76,'002102_30 - Zařízení pro ...'!$C$82:$J$106,'002102_30 - Zařízení pro ...'!$C$112:$J$256</definedName>
    <definedName name="_xlnm.Print_Titles" localSheetId="23">'002102_30 - Zařízení pro ...'!$128:$128</definedName>
    <definedName name="_xlnm._FilterDatabase" localSheetId="24" hidden="1">'002103 - Vzduchotechnika'!$C$133:$K$614</definedName>
    <definedName name="_xlnm.Print_Area" localSheetId="24">'002103 - Vzduchotechnika'!$C$4:$J$76,'002103 - Vzduchotechnika'!$C$82:$J$113,'002103 - Vzduchotechnika'!$C$119:$J$614</definedName>
    <definedName name="_xlnm.Print_Titles" localSheetId="24">'002103 - Vzduchotechnika'!$133:$133</definedName>
    <definedName name="_xlnm._FilterDatabase" localSheetId="25" hidden="1">'002104 - Silnoproud'!$C$122:$K$366</definedName>
    <definedName name="_xlnm.Print_Area" localSheetId="25">'002104 - Silnoproud'!$C$4:$J$76,'002104 - Silnoproud'!$C$82:$J$102,'002104 - Silnoproud'!$C$108:$J$366</definedName>
    <definedName name="_xlnm.Print_Titles" localSheetId="25">'002104 - Silnoproud'!$122:$122</definedName>
    <definedName name="_xlnm._FilterDatabase" localSheetId="26" hidden="1">'1b - PZTS - N'!$C$127:$K$206</definedName>
    <definedName name="_xlnm.Print_Area" localSheetId="26">'1b - PZTS - N'!$C$4:$J$76,'1b - PZTS - N'!$C$82:$J$105,'1b - PZTS - N'!$C$111:$J$206</definedName>
    <definedName name="_xlnm.Print_Titles" localSheetId="26">'1b - PZTS - N'!$127:$127</definedName>
    <definedName name="_xlnm._FilterDatabase" localSheetId="27" hidden="1">'2b - EPH - N'!$C$127:$K$206</definedName>
    <definedName name="_xlnm.Print_Area" localSheetId="27">'2b - EPH - N'!$C$4:$J$76,'2b - EPH - N'!$C$82:$J$105,'2b - EPH - N'!$C$111:$J$206</definedName>
    <definedName name="_xlnm.Print_Titles" localSheetId="27">'2b - EPH - N'!$127:$127</definedName>
    <definedName name="_xlnm._FilterDatabase" localSheetId="28" hidden="1">'3b - STK - N'!$C$132:$K$342</definedName>
    <definedName name="_xlnm.Print_Area" localSheetId="28">'3b - STK - N'!$C$4:$J$76,'3b - STK - N'!$C$82:$J$110,'3b - STK - N'!$C$116:$J$342</definedName>
    <definedName name="_xlnm.Print_Titles" localSheetId="28">'3b - STK - N'!$132:$132</definedName>
    <definedName name="_xlnm._FilterDatabase" localSheetId="29" hidden="1">'4b - CCTV - N'!$C$128:$K$190</definedName>
    <definedName name="_xlnm.Print_Area" localSheetId="29">'4b - CCTV - N'!$C$4:$J$76,'4b - CCTV - N'!$C$82:$J$106,'4b - CCTV - N'!$C$112:$J$190</definedName>
    <definedName name="_xlnm.Print_Titles" localSheetId="29">'4b - CCTV - N'!$128:$128</definedName>
    <definedName name="_xlnm._FilterDatabase" localSheetId="30" hidden="1">'002900 - Vedlejší rozpočt...'!$C$126:$K$206</definedName>
    <definedName name="_xlnm.Print_Area" localSheetId="30">'002900 - Vedlejší rozpočt...'!$C$4:$J$76,'002900 - Vedlejší rozpočt...'!$C$82:$J$106,'002900 - Vedlejší rozpočt...'!$C$112:$J$206</definedName>
    <definedName name="_xlnm.Print_Titles" localSheetId="30">'002900 - Vedlejší rozpočt...'!$126:$126</definedName>
    <definedName name="_xlnm._FilterDatabase" localSheetId="31" hidden="1">'008 - Prostory policie ČR'!$C$139:$K$726</definedName>
    <definedName name="_xlnm.Print_Area" localSheetId="31">'008 - Prostory policie ČR'!$C$4:$J$76,'008 - Prostory policie ČR'!$C$82:$J$121,'008 - Prostory policie ČR'!$C$127:$J$726</definedName>
    <definedName name="_xlnm.Print_Titles" localSheetId="31">'008 - Prostory policie ČR'!$139:$139</definedName>
  </definedNames>
  <calcPr/>
</workbook>
</file>

<file path=xl/calcChain.xml><?xml version="1.0" encoding="utf-8"?>
<calcChain xmlns="http://schemas.openxmlformats.org/spreadsheetml/2006/main">
  <c i="32" l="1" r="J37"/>
  <c r="J36"/>
  <c i="1" r="AY132"/>
  <c i="32" r="J35"/>
  <c i="1" r="AX132"/>
  <c i="32" r="BI724"/>
  <c r="BH724"/>
  <c r="BG724"/>
  <c r="BF724"/>
  <c r="T724"/>
  <c r="T723"/>
  <c r="T722"/>
  <c r="R724"/>
  <c r="R723"/>
  <c r="R722"/>
  <c r="P724"/>
  <c r="P723"/>
  <c r="P722"/>
  <c r="BI719"/>
  <c r="BH719"/>
  <c r="BG719"/>
  <c r="BF719"/>
  <c r="T719"/>
  <c r="R719"/>
  <c r="P719"/>
  <c r="BI713"/>
  <c r="BH713"/>
  <c r="BG713"/>
  <c r="BF713"/>
  <c r="T713"/>
  <c r="R713"/>
  <c r="P713"/>
  <c r="BI710"/>
  <c r="BH710"/>
  <c r="BG710"/>
  <c r="BF710"/>
  <c r="T710"/>
  <c r="R710"/>
  <c r="P710"/>
  <c r="BI704"/>
  <c r="BH704"/>
  <c r="BG704"/>
  <c r="BF704"/>
  <c r="T704"/>
  <c r="R704"/>
  <c r="P704"/>
  <c r="BI701"/>
  <c r="BH701"/>
  <c r="BG701"/>
  <c r="BF701"/>
  <c r="T701"/>
  <c r="R701"/>
  <c r="P701"/>
  <c r="BI698"/>
  <c r="BH698"/>
  <c r="BG698"/>
  <c r="BF698"/>
  <c r="T698"/>
  <c r="R698"/>
  <c r="P698"/>
  <c r="BI695"/>
  <c r="BH695"/>
  <c r="BG695"/>
  <c r="BF695"/>
  <c r="T695"/>
  <c r="R695"/>
  <c r="P695"/>
  <c r="BI691"/>
  <c r="BH691"/>
  <c r="BG691"/>
  <c r="BF691"/>
  <c r="T691"/>
  <c r="R691"/>
  <c r="P691"/>
  <c r="BI688"/>
  <c r="BH688"/>
  <c r="BG688"/>
  <c r="BF688"/>
  <c r="T688"/>
  <c r="R688"/>
  <c r="P688"/>
  <c r="BI684"/>
  <c r="BH684"/>
  <c r="BG684"/>
  <c r="BF684"/>
  <c r="T684"/>
  <c r="R684"/>
  <c r="P684"/>
  <c r="BI681"/>
  <c r="BH681"/>
  <c r="BG681"/>
  <c r="BF681"/>
  <c r="T681"/>
  <c r="R681"/>
  <c r="P681"/>
  <c r="BI677"/>
  <c r="BH677"/>
  <c r="BG677"/>
  <c r="BF677"/>
  <c r="T677"/>
  <c r="R677"/>
  <c r="P677"/>
  <c r="BI673"/>
  <c r="BH673"/>
  <c r="BG673"/>
  <c r="BF673"/>
  <c r="T673"/>
  <c r="R673"/>
  <c r="P673"/>
  <c r="BI670"/>
  <c r="BH670"/>
  <c r="BG670"/>
  <c r="BF670"/>
  <c r="T670"/>
  <c r="R670"/>
  <c r="P670"/>
  <c r="BI667"/>
  <c r="BH667"/>
  <c r="BG667"/>
  <c r="BF667"/>
  <c r="T667"/>
  <c r="R667"/>
  <c r="P667"/>
  <c r="BI665"/>
  <c r="BH665"/>
  <c r="BG665"/>
  <c r="BF665"/>
  <c r="T665"/>
  <c r="R665"/>
  <c r="P665"/>
  <c r="BI661"/>
  <c r="BH661"/>
  <c r="BG661"/>
  <c r="BF661"/>
  <c r="T661"/>
  <c r="R661"/>
  <c r="P661"/>
  <c r="BI657"/>
  <c r="BH657"/>
  <c r="BG657"/>
  <c r="BF657"/>
  <c r="T657"/>
  <c r="R657"/>
  <c r="P657"/>
  <c r="BI654"/>
  <c r="BH654"/>
  <c r="BG654"/>
  <c r="BF654"/>
  <c r="T654"/>
  <c r="R654"/>
  <c r="P654"/>
  <c r="BI651"/>
  <c r="BH651"/>
  <c r="BG651"/>
  <c r="BF651"/>
  <c r="T651"/>
  <c r="R651"/>
  <c r="P651"/>
  <c r="BI643"/>
  <c r="BH643"/>
  <c r="BG643"/>
  <c r="BF643"/>
  <c r="T643"/>
  <c r="R643"/>
  <c r="P643"/>
  <c r="BI636"/>
  <c r="BH636"/>
  <c r="BG636"/>
  <c r="BF636"/>
  <c r="T636"/>
  <c r="R636"/>
  <c r="P636"/>
  <c r="BI628"/>
  <c r="BH628"/>
  <c r="BG628"/>
  <c r="BF628"/>
  <c r="T628"/>
  <c r="R628"/>
  <c r="P628"/>
  <c r="BI624"/>
  <c r="BH624"/>
  <c r="BG624"/>
  <c r="BF624"/>
  <c r="T624"/>
  <c r="R624"/>
  <c r="P624"/>
  <c r="BI621"/>
  <c r="BH621"/>
  <c r="BG621"/>
  <c r="BF621"/>
  <c r="T621"/>
  <c r="R621"/>
  <c r="P621"/>
  <c r="BI614"/>
  <c r="BH614"/>
  <c r="BG614"/>
  <c r="BF614"/>
  <c r="T614"/>
  <c r="R614"/>
  <c r="P614"/>
  <c r="BI611"/>
  <c r="BH611"/>
  <c r="BG611"/>
  <c r="BF611"/>
  <c r="T611"/>
  <c r="R611"/>
  <c r="P611"/>
  <c r="BI608"/>
  <c r="BH608"/>
  <c r="BG608"/>
  <c r="BF608"/>
  <c r="T608"/>
  <c r="R608"/>
  <c r="P608"/>
  <c r="BI604"/>
  <c r="BH604"/>
  <c r="BG604"/>
  <c r="BF604"/>
  <c r="T604"/>
  <c r="R604"/>
  <c r="P604"/>
  <c r="BI600"/>
  <c r="BH600"/>
  <c r="BG600"/>
  <c r="BF600"/>
  <c r="T600"/>
  <c r="R600"/>
  <c r="P600"/>
  <c r="BI597"/>
  <c r="BH597"/>
  <c r="BG597"/>
  <c r="BF597"/>
  <c r="T597"/>
  <c r="R597"/>
  <c r="P597"/>
  <c r="BI593"/>
  <c r="BH593"/>
  <c r="BG593"/>
  <c r="BF593"/>
  <c r="T593"/>
  <c r="R593"/>
  <c r="P593"/>
  <c r="BI589"/>
  <c r="BH589"/>
  <c r="BG589"/>
  <c r="BF589"/>
  <c r="T589"/>
  <c r="R589"/>
  <c r="P589"/>
  <c r="BI587"/>
  <c r="BH587"/>
  <c r="BG587"/>
  <c r="BF587"/>
  <c r="T587"/>
  <c r="R587"/>
  <c r="P587"/>
  <c r="BI580"/>
  <c r="BH580"/>
  <c r="BG580"/>
  <c r="BF580"/>
  <c r="T580"/>
  <c r="R580"/>
  <c r="P580"/>
  <c r="BI578"/>
  <c r="BH578"/>
  <c r="BG578"/>
  <c r="BF578"/>
  <c r="T578"/>
  <c r="R578"/>
  <c r="P578"/>
  <c r="BI574"/>
  <c r="BH574"/>
  <c r="BG574"/>
  <c r="BF574"/>
  <c r="T574"/>
  <c r="R574"/>
  <c r="P574"/>
  <c r="BI570"/>
  <c r="BH570"/>
  <c r="BG570"/>
  <c r="BF570"/>
  <c r="T570"/>
  <c r="R570"/>
  <c r="P570"/>
  <c r="BI567"/>
  <c r="BH567"/>
  <c r="BG567"/>
  <c r="BF567"/>
  <c r="T567"/>
  <c r="R567"/>
  <c r="P567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5"/>
  <c r="BH555"/>
  <c r="BG555"/>
  <c r="BF555"/>
  <c r="T555"/>
  <c r="R555"/>
  <c r="P555"/>
  <c r="BI552"/>
  <c r="BH552"/>
  <c r="BG552"/>
  <c r="BF552"/>
  <c r="T552"/>
  <c r="R552"/>
  <c r="P552"/>
  <c r="BI549"/>
  <c r="BH549"/>
  <c r="BG549"/>
  <c r="BF549"/>
  <c r="T549"/>
  <c r="R549"/>
  <c r="P549"/>
  <c r="BI546"/>
  <c r="BH546"/>
  <c r="BG546"/>
  <c r="BF546"/>
  <c r="T546"/>
  <c r="R546"/>
  <c r="P546"/>
  <c r="BI543"/>
  <c r="BH543"/>
  <c r="BG543"/>
  <c r="BF543"/>
  <c r="T543"/>
  <c r="R543"/>
  <c r="P543"/>
  <c r="BI540"/>
  <c r="BH540"/>
  <c r="BG540"/>
  <c r="BF540"/>
  <c r="T540"/>
  <c r="R540"/>
  <c r="P540"/>
  <c r="BI538"/>
  <c r="BH538"/>
  <c r="BG538"/>
  <c r="BF538"/>
  <c r="T538"/>
  <c r="R538"/>
  <c r="P538"/>
  <c r="BI534"/>
  <c r="BH534"/>
  <c r="BG534"/>
  <c r="BF534"/>
  <c r="T534"/>
  <c r="R534"/>
  <c r="P534"/>
  <c r="BI531"/>
  <c r="BH531"/>
  <c r="BG531"/>
  <c r="BF531"/>
  <c r="T531"/>
  <c r="R531"/>
  <c r="P531"/>
  <c r="BI527"/>
  <c r="BH527"/>
  <c r="BG527"/>
  <c r="BF527"/>
  <c r="T527"/>
  <c r="R527"/>
  <c r="P527"/>
  <c r="BI525"/>
  <c r="BH525"/>
  <c r="BG525"/>
  <c r="BF525"/>
  <c r="T525"/>
  <c r="R525"/>
  <c r="P525"/>
  <c r="BI522"/>
  <c r="BH522"/>
  <c r="BG522"/>
  <c r="BF522"/>
  <c r="T522"/>
  <c r="R522"/>
  <c r="P522"/>
  <c r="BI520"/>
  <c r="BH520"/>
  <c r="BG520"/>
  <c r="BF520"/>
  <c r="T520"/>
  <c r="R520"/>
  <c r="P520"/>
  <c r="BI517"/>
  <c r="BH517"/>
  <c r="BG517"/>
  <c r="BF517"/>
  <c r="T517"/>
  <c r="R517"/>
  <c r="P517"/>
  <c r="BI515"/>
  <c r="BH515"/>
  <c r="BG515"/>
  <c r="BF515"/>
  <c r="T515"/>
  <c r="R515"/>
  <c r="P515"/>
  <c r="BI510"/>
  <c r="BH510"/>
  <c r="BG510"/>
  <c r="BF510"/>
  <c r="T510"/>
  <c r="R510"/>
  <c r="P510"/>
  <c r="BI506"/>
  <c r="BH506"/>
  <c r="BG506"/>
  <c r="BF506"/>
  <c r="T506"/>
  <c r="R506"/>
  <c r="P506"/>
  <c r="BI502"/>
  <c r="BH502"/>
  <c r="BG502"/>
  <c r="BF502"/>
  <c r="T502"/>
  <c r="R502"/>
  <c r="P502"/>
  <c r="BI498"/>
  <c r="BH498"/>
  <c r="BG498"/>
  <c r="BF498"/>
  <c r="T498"/>
  <c r="R498"/>
  <c r="P498"/>
  <c r="BI492"/>
  <c r="BH492"/>
  <c r="BG492"/>
  <c r="BF492"/>
  <c r="T492"/>
  <c r="R492"/>
  <c r="P492"/>
  <c r="BI488"/>
  <c r="BH488"/>
  <c r="BG488"/>
  <c r="BF488"/>
  <c r="T488"/>
  <c r="R488"/>
  <c r="P488"/>
  <c r="BI484"/>
  <c r="BH484"/>
  <c r="BG484"/>
  <c r="BF484"/>
  <c r="T484"/>
  <c r="R484"/>
  <c r="P484"/>
  <c r="BI480"/>
  <c r="BH480"/>
  <c r="BG480"/>
  <c r="BF480"/>
  <c r="T480"/>
  <c r="R480"/>
  <c r="P480"/>
  <c r="BI477"/>
  <c r="BH477"/>
  <c r="BG477"/>
  <c r="BF477"/>
  <c r="T477"/>
  <c r="R477"/>
  <c r="P477"/>
  <c r="BI474"/>
  <c r="BH474"/>
  <c r="BG474"/>
  <c r="BF474"/>
  <c r="T474"/>
  <c r="R474"/>
  <c r="P474"/>
  <c r="BI471"/>
  <c r="BH471"/>
  <c r="BG471"/>
  <c r="BF471"/>
  <c r="T471"/>
  <c r="R471"/>
  <c r="P471"/>
  <c r="BI468"/>
  <c r="BH468"/>
  <c r="BG468"/>
  <c r="BF468"/>
  <c r="T468"/>
  <c r="R468"/>
  <c r="P468"/>
  <c r="BI465"/>
  <c r="BH465"/>
  <c r="BG465"/>
  <c r="BF465"/>
  <c r="T465"/>
  <c r="R465"/>
  <c r="P465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3"/>
  <c r="BH453"/>
  <c r="BG453"/>
  <c r="BF453"/>
  <c r="T453"/>
  <c r="R453"/>
  <c r="P453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1"/>
  <c r="BH441"/>
  <c r="BG441"/>
  <c r="BF441"/>
  <c r="T441"/>
  <c r="R441"/>
  <c r="P441"/>
  <c r="BI438"/>
  <c r="BH438"/>
  <c r="BG438"/>
  <c r="BF438"/>
  <c r="T438"/>
  <c r="R438"/>
  <c r="P438"/>
  <c r="BI434"/>
  <c r="BH434"/>
  <c r="BG434"/>
  <c r="BF434"/>
  <c r="T434"/>
  <c r="R434"/>
  <c r="P434"/>
  <c r="BI431"/>
  <c r="BH431"/>
  <c r="BG431"/>
  <c r="BF431"/>
  <c r="T431"/>
  <c r="R431"/>
  <c r="P431"/>
  <c r="BI428"/>
  <c r="BH428"/>
  <c r="BG428"/>
  <c r="BF428"/>
  <c r="T428"/>
  <c r="R428"/>
  <c r="P428"/>
  <c r="BI424"/>
  <c r="BH424"/>
  <c r="BG424"/>
  <c r="BF424"/>
  <c r="T424"/>
  <c r="R424"/>
  <c r="P424"/>
  <c r="BI421"/>
  <c r="BH421"/>
  <c r="BG421"/>
  <c r="BF421"/>
  <c r="T421"/>
  <c r="R421"/>
  <c r="P421"/>
  <c r="BI418"/>
  <c r="BH418"/>
  <c r="BG418"/>
  <c r="BF418"/>
  <c r="T418"/>
  <c r="R418"/>
  <c r="P418"/>
  <c r="BI415"/>
  <c r="BH415"/>
  <c r="BG415"/>
  <c r="BF415"/>
  <c r="T415"/>
  <c r="R415"/>
  <c r="P415"/>
  <c r="BI411"/>
  <c r="BH411"/>
  <c r="BG411"/>
  <c r="BF411"/>
  <c r="T411"/>
  <c r="R411"/>
  <c r="P411"/>
  <c r="BI408"/>
  <c r="BH408"/>
  <c r="BG408"/>
  <c r="BF408"/>
  <c r="T408"/>
  <c r="R408"/>
  <c r="P408"/>
  <c r="BI405"/>
  <c r="BH405"/>
  <c r="BG405"/>
  <c r="BF405"/>
  <c r="T405"/>
  <c r="R405"/>
  <c r="P405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8"/>
  <c r="BH268"/>
  <c r="BG268"/>
  <c r="BF268"/>
  <c r="T268"/>
  <c r="R268"/>
  <c r="P268"/>
  <c r="BI263"/>
  <c r="BH263"/>
  <c r="BG263"/>
  <c r="BF263"/>
  <c r="T263"/>
  <c r="T262"/>
  <c r="R263"/>
  <c r="R262"/>
  <c r="P263"/>
  <c r="P262"/>
  <c r="BI259"/>
  <c r="BH259"/>
  <c r="BG259"/>
  <c r="BF259"/>
  <c r="T259"/>
  <c r="R259"/>
  <c r="P259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3"/>
  <c r="BH203"/>
  <c r="BG203"/>
  <c r="BF203"/>
  <c r="T203"/>
  <c r="R203"/>
  <c r="P203"/>
  <c r="BI196"/>
  <c r="BH196"/>
  <c r="BG196"/>
  <c r="BF196"/>
  <c r="T196"/>
  <c r="R196"/>
  <c r="P196"/>
  <c r="BI188"/>
  <c r="BH188"/>
  <c r="BG188"/>
  <c r="BF188"/>
  <c r="T188"/>
  <c r="R188"/>
  <c r="P188"/>
  <c r="BI182"/>
  <c r="BH182"/>
  <c r="BG182"/>
  <c r="BF182"/>
  <c r="T182"/>
  <c r="R182"/>
  <c r="P182"/>
  <c r="BI177"/>
  <c r="BH177"/>
  <c r="BG177"/>
  <c r="BF177"/>
  <c r="T177"/>
  <c r="R177"/>
  <c r="P177"/>
  <c r="BI172"/>
  <c r="BH172"/>
  <c r="BG172"/>
  <c r="BF172"/>
  <c r="T172"/>
  <c r="R172"/>
  <c r="P172"/>
  <c r="BI168"/>
  <c r="BH168"/>
  <c r="BG168"/>
  <c r="BF168"/>
  <c r="T168"/>
  <c r="R168"/>
  <c r="P168"/>
  <c r="BI159"/>
  <c r="BH159"/>
  <c r="BG159"/>
  <c r="BF159"/>
  <c r="T159"/>
  <c r="R159"/>
  <c r="P159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3"/>
  <c r="BH143"/>
  <c r="BG143"/>
  <c r="BF143"/>
  <c r="T143"/>
  <c r="R143"/>
  <c r="P143"/>
  <c r="F134"/>
  <c r="E132"/>
  <c r="F89"/>
  <c r="E87"/>
  <c r="J24"/>
  <c r="E24"/>
  <c r="J137"/>
  <c r="J23"/>
  <c r="J21"/>
  <c r="E21"/>
  <c r="J91"/>
  <c r="J20"/>
  <c r="J18"/>
  <c r="E18"/>
  <c r="F137"/>
  <c r="J17"/>
  <c r="J15"/>
  <c r="E15"/>
  <c r="F136"/>
  <c r="J14"/>
  <c r="J12"/>
  <c r="J134"/>
  <c r="E7"/>
  <c r="E130"/>
  <c i="31" r="J39"/>
  <c r="J38"/>
  <c i="1" r="AY131"/>
  <c i="31" r="J37"/>
  <c i="1" r="AX131"/>
  <c i="31"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0"/>
  <c r="BH190"/>
  <c r="BG190"/>
  <c r="BF190"/>
  <c r="T190"/>
  <c r="T189"/>
  <c r="R190"/>
  <c r="R189"/>
  <c r="P190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4"/>
  <c r="BH144"/>
  <c r="BG144"/>
  <c r="BF144"/>
  <c r="T144"/>
  <c r="T143"/>
  <c r="R144"/>
  <c r="R143"/>
  <c r="P144"/>
  <c r="P143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F121"/>
  <c r="E119"/>
  <c r="F91"/>
  <c r="E89"/>
  <c r="J26"/>
  <c r="E26"/>
  <c r="J124"/>
  <c r="J25"/>
  <c r="J23"/>
  <c r="E23"/>
  <c r="J93"/>
  <c r="J22"/>
  <c r="J20"/>
  <c r="E20"/>
  <c r="F94"/>
  <c r="J19"/>
  <c r="J17"/>
  <c r="E17"/>
  <c r="F123"/>
  <c r="J16"/>
  <c r="J14"/>
  <c r="J121"/>
  <c r="E7"/>
  <c r="E85"/>
  <c i="30" r="J41"/>
  <c r="J40"/>
  <c i="1" r="AY130"/>
  <c i="30" r="J39"/>
  <c i="1" r="AX130"/>
  <c i="30"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F123"/>
  <c r="E121"/>
  <c r="F93"/>
  <c r="E91"/>
  <c r="J28"/>
  <c r="E28"/>
  <c r="J96"/>
  <c r="J27"/>
  <c r="J25"/>
  <c r="E25"/>
  <c r="J125"/>
  <c r="J24"/>
  <c r="J22"/>
  <c r="E22"/>
  <c r="F126"/>
  <c r="J21"/>
  <c r="J19"/>
  <c r="E19"/>
  <c r="F95"/>
  <c r="J18"/>
  <c r="J16"/>
  <c r="J123"/>
  <c r="E7"/>
  <c r="E115"/>
  <c i="29" r="J41"/>
  <c r="J40"/>
  <c i="1" r="AY129"/>
  <c i="29" r="J39"/>
  <c i="1" r="AX129"/>
  <c i="29"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T231"/>
  <c r="R232"/>
  <c r="R231"/>
  <c r="P232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F127"/>
  <c r="E125"/>
  <c r="F93"/>
  <c r="E91"/>
  <c r="J28"/>
  <c r="E28"/>
  <c r="J130"/>
  <c r="J27"/>
  <c r="J25"/>
  <c r="E25"/>
  <c r="J129"/>
  <c r="J24"/>
  <c r="J22"/>
  <c r="E22"/>
  <c r="F96"/>
  <c r="J21"/>
  <c r="J19"/>
  <c r="E19"/>
  <c r="F129"/>
  <c r="J18"/>
  <c r="J16"/>
  <c r="J93"/>
  <c r="E7"/>
  <c r="E119"/>
  <c i="28" r="J41"/>
  <c r="J40"/>
  <c i="1" r="AY128"/>
  <c i="28" r="J39"/>
  <c i="1" r="AX128"/>
  <c i="28"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F122"/>
  <c r="E120"/>
  <c r="F93"/>
  <c r="E91"/>
  <c r="J28"/>
  <c r="E28"/>
  <c r="J125"/>
  <c r="J27"/>
  <c r="J25"/>
  <c r="E25"/>
  <c r="J95"/>
  <c r="J24"/>
  <c r="J22"/>
  <c r="E22"/>
  <c r="F125"/>
  <c r="J21"/>
  <c r="J19"/>
  <c r="E19"/>
  <c r="F124"/>
  <c r="J18"/>
  <c r="J16"/>
  <c r="J93"/>
  <c r="E7"/>
  <c r="E114"/>
  <c i="27" r="J41"/>
  <c r="J40"/>
  <c i="1" r="AY127"/>
  <c i="27" r="J39"/>
  <c i="1" r="AX127"/>
  <c i="27"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F122"/>
  <c r="E120"/>
  <c r="F93"/>
  <c r="E91"/>
  <c r="J28"/>
  <c r="E28"/>
  <c r="J125"/>
  <c r="J27"/>
  <c r="J25"/>
  <c r="E25"/>
  <c r="J124"/>
  <c r="J24"/>
  <c r="J22"/>
  <c r="E22"/>
  <c r="F96"/>
  <c r="J21"/>
  <c r="J19"/>
  <c r="E19"/>
  <c r="F124"/>
  <c r="J18"/>
  <c r="J16"/>
  <c r="J122"/>
  <c r="E7"/>
  <c r="E85"/>
  <c i="26" r="J39"/>
  <c r="J38"/>
  <c i="1" r="AY125"/>
  <c i="26" r="J37"/>
  <c i="1" r="AX125"/>
  <c i="26" r="BI365"/>
  <c r="BH365"/>
  <c r="BG365"/>
  <c r="BF365"/>
  <c r="T365"/>
  <c r="R365"/>
  <c r="P365"/>
  <c r="BI362"/>
  <c r="BH362"/>
  <c r="BG362"/>
  <c r="BF362"/>
  <c r="T362"/>
  <c r="R362"/>
  <c r="P362"/>
  <c r="BI360"/>
  <c r="BH360"/>
  <c r="BG360"/>
  <c r="BF360"/>
  <c r="T360"/>
  <c r="R360"/>
  <c r="P360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F117"/>
  <c r="E115"/>
  <c r="F91"/>
  <c r="E89"/>
  <c r="J26"/>
  <c r="E26"/>
  <c r="J120"/>
  <c r="J25"/>
  <c r="J23"/>
  <c r="E23"/>
  <c r="J119"/>
  <c r="J22"/>
  <c r="J20"/>
  <c r="E20"/>
  <c r="F120"/>
  <c r="J19"/>
  <c r="J17"/>
  <c r="E17"/>
  <c r="F93"/>
  <c r="J16"/>
  <c r="J14"/>
  <c r="J117"/>
  <c r="E7"/>
  <c r="E111"/>
  <c i="25" r="J39"/>
  <c r="J38"/>
  <c i="1" r="AY124"/>
  <c i="25" r="J37"/>
  <c i="1" r="AX124"/>
  <c i="25" r="BI613"/>
  <c r="BH613"/>
  <c r="BG613"/>
  <c r="BF613"/>
  <c r="T613"/>
  <c r="R613"/>
  <c r="P613"/>
  <c r="BI611"/>
  <c r="BH611"/>
  <c r="BG611"/>
  <c r="BF611"/>
  <c r="T611"/>
  <c r="R611"/>
  <c r="P611"/>
  <c r="BI609"/>
  <c r="BH609"/>
  <c r="BG609"/>
  <c r="BF609"/>
  <c r="T609"/>
  <c r="R609"/>
  <c r="P609"/>
  <c r="BI607"/>
  <c r="BH607"/>
  <c r="BG607"/>
  <c r="BF607"/>
  <c r="T607"/>
  <c r="R607"/>
  <c r="P607"/>
  <c r="BI605"/>
  <c r="BH605"/>
  <c r="BG605"/>
  <c r="BF605"/>
  <c r="T605"/>
  <c r="R605"/>
  <c r="P605"/>
  <c r="BI603"/>
  <c r="BH603"/>
  <c r="BG603"/>
  <c r="BF603"/>
  <c r="T603"/>
  <c r="R603"/>
  <c r="P603"/>
  <c r="BI601"/>
  <c r="BH601"/>
  <c r="BG601"/>
  <c r="BF601"/>
  <c r="T601"/>
  <c r="R601"/>
  <c r="P601"/>
  <c r="BI599"/>
  <c r="BH599"/>
  <c r="BG599"/>
  <c r="BF599"/>
  <c r="T599"/>
  <c r="R599"/>
  <c r="P599"/>
  <c r="BI597"/>
  <c r="BH597"/>
  <c r="BG597"/>
  <c r="BF597"/>
  <c r="T597"/>
  <c r="R597"/>
  <c r="P597"/>
  <c r="BI595"/>
  <c r="BH595"/>
  <c r="BG595"/>
  <c r="BF595"/>
  <c r="T595"/>
  <c r="R595"/>
  <c r="P595"/>
  <c r="BI591"/>
  <c r="BH591"/>
  <c r="BG591"/>
  <c r="BF591"/>
  <c r="T591"/>
  <c r="R591"/>
  <c r="P591"/>
  <c r="BI589"/>
  <c r="BH589"/>
  <c r="BG589"/>
  <c r="BF589"/>
  <c r="T589"/>
  <c r="R589"/>
  <c r="P589"/>
  <c r="BI587"/>
  <c r="BH587"/>
  <c r="BG587"/>
  <c r="BF587"/>
  <c r="T587"/>
  <c r="R587"/>
  <c r="P587"/>
  <c r="BI585"/>
  <c r="BH585"/>
  <c r="BG585"/>
  <c r="BF585"/>
  <c r="T585"/>
  <c r="R585"/>
  <c r="P585"/>
  <c r="BI583"/>
  <c r="BH583"/>
  <c r="BG583"/>
  <c r="BF583"/>
  <c r="T583"/>
  <c r="R583"/>
  <c r="P583"/>
  <c r="BI581"/>
  <c r="BH581"/>
  <c r="BG581"/>
  <c r="BF581"/>
  <c r="T581"/>
  <c r="R581"/>
  <c r="P581"/>
  <c r="BI579"/>
  <c r="BH579"/>
  <c r="BG579"/>
  <c r="BF579"/>
  <c r="T579"/>
  <c r="R579"/>
  <c r="P579"/>
  <c r="BI577"/>
  <c r="BH577"/>
  <c r="BG577"/>
  <c r="BF577"/>
  <c r="T577"/>
  <c r="R577"/>
  <c r="P577"/>
  <c r="BI575"/>
  <c r="BH575"/>
  <c r="BG575"/>
  <c r="BF575"/>
  <c r="T575"/>
  <c r="R575"/>
  <c r="P575"/>
  <c r="BI573"/>
  <c r="BH573"/>
  <c r="BG573"/>
  <c r="BF573"/>
  <c r="T573"/>
  <c r="R573"/>
  <c r="P573"/>
  <c r="BI571"/>
  <c r="BH571"/>
  <c r="BG571"/>
  <c r="BF571"/>
  <c r="T571"/>
  <c r="R571"/>
  <c r="P571"/>
  <c r="BI569"/>
  <c r="BH569"/>
  <c r="BG569"/>
  <c r="BF569"/>
  <c r="T569"/>
  <c r="R569"/>
  <c r="P569"/>
  <c r="BI567"/>
  <c r="BH567"/>
  <c r="BG567"/>
  <c r="BF567"/>
  <c r="T567"/>
  <c r="R567"/>
  <c r="P567"/>
  <c r="BI565"/>
  <c r="BH565"/>
  <c r="BG565"/>
  <c r="BF565"/>
  <c r="T565"/>
  <c r="R565"/>
  <c r="P565"/>
  <c r="BI561"/>
  <c r="BH561"/>
  <c r="BG561"/>
  <c r="BF561"/>
  <c r="T561"/>
  <c r="R561"/>
  <c r="P561"/>
  <c r="BI559"/>
  <c r="BH559"/>
  <c r="BG559"/>
  <c r="BF559"/>
  <c r="T559"/>
  <c r="R559"/>
  <c r="P559"/>
  <c r="BI557"/>
  <c r="BH557"/>
  <c r="BG557"/>
  <c r="BF557"/>
  <c r="T557"/>
  <c r="R557"/>
  <c r="P557"/>
  <c r="BI555"/>
  <c r="BH555"/>
  <c r="BG555"/>
  <c r="BF555"/>
  <c r="T555"/>
  <c r="R555"/>
  <c r="P555"/>
  <c r="BI553"/>
  <c r="BH553"/>
  <c r="BG553"/>
  <c r="BF553"/>
  <c r="T553"/>
  <c r="R553"/>
  <c r="P553"/>
  <c r="BI551"/>
  <c r="BH551"/>
  <c r="BG551"/>
  <c r="BF551"/>
  <c r="T551"/>
  <c r="R551"/>
  <c r="P551"/>
  <c r="BI549"/>
  <c r="BH549"/>
  <c r="BG549"/>
  <c r="BF549"/>
  <c r="T549"/>
  <c r="R549"/>
  <c r="P549"/>
  <c r="BI547"/>
  <c r="BH547"/>
  <c r="BG547"/>
  <c r="BF547"/>
  <c r="T547"/>
  <c r="R547"/>
  <c r="P547"/>
  <c r="BI545"/>
  <c r="BH545"/>
  <c r="BG545"/>
  <c r="BF545"/>
  <c r="T545"/>
  <c r="R545"/>
  <c r="P545"/>
  <c r="BI543"/>
  <c r="BH543"/>
  <c r="BG543"/>
  <c r="BF543"/>
  <c r="T543"/>
  <c r="R543"/>
  <c r="P543"/>
  <c r="BI541"/>
  <c r="BH541"/>
  <c r="BG541"/>
  <c r="BF541"/>
  <c r="T541"/>
  <c r="R541"/>
  <c r="P541"/>
  <c r="BI539"/>
  <c r="BH539"/>
  <c r="BG539"/>
  <c r="BF539"/>
  <c r="T539"/>
  <c r="R539"/>
  <c r="P539"/>
  <c r="BI537"/>
  <c r="BH537"/>
  <c r="BG537"/>
  <c r="BF537"/>
  <c r="T537"/>
  <c r="R537"/>
  <c r="P537"/>
  <c r="BI535"/>
  <c r="BH535"/>
  <c r="BG535"/>
  <c r="BF535"/>
  <c r="T535"/>
  <c r="R535"/>
  <c r="P535"/>
  <c r="BI532"/>
  <c r="BH532"/>
  <c r="BG532"/>
  <c r="BF532"/>
  <c r="T532"/>
  <c r="R532"/>
  <c r="P532"/>
  <c r="BI530"/>
  <c r="BH530"/>
  <c r="BG530"/>
  <c r="BF530"/>
  <c r="T530"/>
  <c r="R530"/>
  <c r="P530"/>
  <c r="BI528"/>
  <c r="BH528"/>
  <c r="BG528"/>
  <c r="BF528"/>
  <c r="T528"/>
  <c r="R528"/>
  <c r="P528"/>
  <c r="BI526"/>
  <c r="BH526"/>
  <c r="BG526"/>
  <c r="BF526"/>
  <c r="T526"/>
  <c r="R526"/>
  <c r="P526"/>
  <c r="BI524"/>
  <c r="BH524"/>
  <c r="BG524"/>
  <c r="BF524"/>
  <c r="T524"/>
  <c r="R524"/>
  <c r="P524"/>
  <c r="BI522"/>
  <c r="BH522"/>
  <c r="BG522"/>
  <c r="BF522"/>
  <c r="T522"/>
  <c r="R522"/>
  <c r="P522"/>
  <c r="BI520"/>
  <c r="BH520"/>
  <c r="BG520"/>
  <c r="BF520"/>
  <c r="T520"/>
  <c r="R520"/>
  <c r="P520"/>
  <c r="BI518"/>
  <c r="BH518"/>
  <c r="BG518"/>
  <c r="BF518"/>
  <c r="T518"/>
  <c r="R518"/>
  <c r="P518"/>
  <c r="BI516"/>
  <c r="BH516"/>
  <c r="BG516"/>
  <c r="BF516"/>
  <c r="T516"/>
  <c r="R516"/>
  <c r="P516"/>
  <c r="BI512"/>
  <c r="BH512"/>
  <c r="BG512"/>
  <c r="BF512"/>
  <c r="T512"/>
  <c r="R512"/>
  <c r="P512"/>
  <c r="BI510"/>
  <c r="BH510"/>
  <c r="BG510"/>
  <c r="BF510"/>
  <c r="T510"/>
  <c r="R510"/>
  <c r="P510"/>
  <c r="BI508"/>
  <c r="BH508"/>
  <c r="BG508"/>
  <c r="BF508"/>
  <c r="T508"/>
  <c r="R508"/>
  <c r="P508"/>
  <c r="BI506"/>
  <c r="BH506"/>
  <c r="BG506"/>
  <c r="BF506"/>
  <c r="T506"/>
  <c r="R506"/>
  <c r="P506"/>
  <c r="BI502"/>
  <c r="BH502"/>
  <c r="BG502"/>
  <c r="BF502"/>
  <c r="T502"/>
  <c r="R502"/>
  <c r="P502"/>
  <c r="BI500"/>
  <c r="BH500"/>
  <c r="BG500"/>
  <c r="BF500"/>
  <c r="T500"/>
  <c r="R500"/>
  <c r="P500"/>
  <c r="BI498"/>
  <c r="BH498"/>
  <c r="BG498"/>
  <c r="BF498"/>
  <c r="T498"/>
  <c r="R498"/>
  <c r="P498"/>
  <c r="BI494"/>
  <c r="BH494"/>
  <c r="BG494"/>
  <c r="BF494"/>
  <c r="T494"/>
  <c r="R494"/>
  <c r="P494"/>
  <c r="BI492"/>
  <c r="BH492"/>
  <c r="BG492"/>
  <c r="BF492"/>
  <c r="T492"/>
  <c r="R492"/>
  <c r="P492"/>
  <c r="BI490"/>
  <c r="BH490"/>
  <c r="BG490"/>
  <c r="BF490"/>
  <c r="T490"/>
  <c r="R490"/>
  <c r="P490"/>
  <c r="BI488"/>
  <c r="BH488"/>
  <c r="BG488"/>
  <c r="BF488"/>
  <c r="T488"/>
  <c r="R488"/>
  <c r="P488"/>
  <c r="BI486"/>
  <c r="BH486"/>
  <c r="BG486"/>
  <c r="BF486"/>
  <c r="T486"/>
  <c r="R486"/>
  <c r="P486"/>
  <c r="BI484"/>
  <c r="BH484"/>
  <c r="BG484"/>
  <c r="BF484"/>
  <c r="T484"/>
  <c r="R484"/>
  <c r="P484"/>
  <c r="BI482"/>
  <c r="BH482"/>
  <c r="BG482"/>
  <c r="BF482"/>
  <c r="T482"/>
  <c r="R482"/>
  <c r="P482"/>
  <c r="BI479"/>
  <c r="BH479"/>
  <c r="BG479"/>
  <c r="BF479"/>
  <c r="T479"/>
  <c r="R479"/>
  <c r="P479"/>
  <c r="BI477"/>
  <c r="BH477"/>
  <c r="BG477"/>
  <c r="BF477"/>
  <c r="T477"/>
  <c r="R477"/>
  <c r="P477"/>
  <c r="BI475"/>
  <c r="BH475"/>
  <c r="BG475"/>
  <c r="BF475"/>
  <c r="T475"/>
  <c r="R475"/>
  <c r="P475"/>
  <c r="BI473"/>
  <c r="BH473"/>
  <c r="BG473"/>
  <c r="BF473"/>
  <c r="T473"/>
  <c r="R473"/>
  <c r="P473"/>
  <c r="BI471"/>
  <c r="BH471"/>
  <c r="BG471"/>
  <c r="BF471"/>
  <c r="T471"/>
  <c r="R471"/>
  <c r="P471"/>
  <c r="BI468"/>
  <c r="BH468"/>
  <c r="BG468"/>
  <c r="BF468"/>
  <c r="T468"/>
  <c r="R468"/>
  <c r="P468"/>
  <c r="BI464"/>
  <c r="BH464"/>
  <c r="BG464"/>
  <c r="BF464"/>
  <c r="T464"/>
  <c r="R464"/>
  <c r="P464"/>
  <c r="BI460"/>
  <c r="BH460"/>
  <c r="BG460"/>
  <c r="BF460"/>
  <c r="T460"/>
  <c r="R460"/>
  <c r="P460"/>
  <c r="BI457"/>
  <c r="BH457"/>
  <c r="BG457"/>
  <c r="BF457"/>
  <c r="T457"/>
  <c r="R457"/>
  <c r="P457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8"/>
  <c r="BH448"/>
  <c r="BG448"/>
  <c r="BF448"/>
  <c r="T448"/>
  <c r="R448"/>
  <c r="P448"/>
  <c r="BI446"/>
  <c r="BH446"/>
  <c r="BG446"/>
  <c r="BF446"/>
  <c r="T446"/>
  <c r="R446"/>
  <c r="P446"/>
  <c r="BI444"/>
  <c r="BH444"/>
  <c r="BG444"/>
  <c r="BF444"/>
  <c r="T444"/>
  <c r="R444"/>
  <c r="P444"/>
  <c r="BI442"/>
  <c r="BH442"/>
  <c r="BG442"/>
  <c r="BF442"/>
  <c r="T442"/>
  <c r="R442"/>
  <c r="P442"/>
  <c r="BI440"/>
  <c r="BH440"/>
  <c r="BG440"/>
  <c r="BF440"/>
  <c r="T440"/>
  <c r="R440"/>
  <c r="P440"/>
  <c r="BI437"/>
  <c r="BH437"/>
  <c r="BG437"/>
  <c r="BF437"/>
  <c r="T437"/>
  <c r="R437"/>
  <c r="P437"/>
  <c r="BI434"/>
  <c r="BH434"/>
  <c r="BG434"/>
  <c r="BF434"/>
  <c r="T434"/>
  <c r="R434"/>
  <c r="P434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1"/>
  <c r="BH411"/>
  <c r="BG411"/>
  <c r="BF411"/>
  <c r="T411"/>
  <c r="R411"/>
  <c r="P411"/>
  <c r="BI409"/>
  <c r="BH409"/>
  <c r="BG409"/>
  <c r="BF409"/>
  <c r="T409"/>
  <c r="R409"/>
  <c r="P409"/>
  <c r="BI407"/>
  <c r="BH407"/>
  <c r="BG407"/>
  <c r="BF407"/>
  <c r="T407"/>
  <c r="R407"/>
  <c r="P407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4"/>
  <c r="BH384"/>
  <c r="BG384"/>
  <c r="BF384"/>
  <c r="T384"/>
  <c r="R384"/>
  <c r="P384"/>
  <c r="BI382"/>
  <c r="BH382"/>
  <c r="BG382"/>
  <c r="BF382"/>
  <c r="T382"/>
  <c r="R382"/>
  <c r="P382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4"/>
  <c r="BH364"/>
  <c r="BG364"/>
  <c r="BF364"/>
  <c r="T364"/>
  <c r="R364"/>
  <c r="P364"/>
  <c r="BI362"/>
  <c r="BH362"/>
  <c r="BG362"/>
  <c r="BF362"/>
  <c r="T362"/>
  <c r="R362"/>
  <c r="P362"/>
  <c r="BI359"/>
  <c r="BH359"/>
  <c r="BG359"/>
  <c r="BF359"/>
  <c r="T359"/>
  <c r="R359"/>
  <c r="P359"/>
  <c r="BI355"/>
  <c r="BH355"/>
  <c r="BG355"/>
  <c r="BF355"/>
  <c r="T355"/>
  <c r="R355"/>
  <c r="P355"/>
  <c r="BI351"/>
  <c r="BH351"/>
  <c r="BG351"/>
  <c r="BF351"/>
  <c r="T351"/>
  <c r="R351"/>
  <c r="P351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6"/>
  <c r="BH336"/>
  <c r="BG336"/>
  <c r="BF336"/>
  <c r="T336"/>
  <c r="R336"/>
  <c r="P336"/>
  <c r="BI334"/>
  <c r="BH334"/>
  <c r="BG334"/>
  <c r="BF334"/>
  <c r="T334"/>
  <c r="R334"/>
  <c r="P334"/>
  <c r="BI330"/>
  <c r="BH330"/>
  <c r="BG330"/>
  <c r="BF330"/>
  <c r="T330"/>
  <c r="R330"/>
  <c r="P330"/>
  <c r="BI328"/>
  <c r="BH328"/>
  <c r="BG328"/>
  <c r="BF328"/>
  <c r="T328"/>
  <c r="R328"/>
  <c r="P328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6"/>
  <c r="BH316"/>
  <c r="BG316"/>
  <c r="BF316"/>
  <c r="T316"/>
  <c r="R316"/>
  <c r="P316"/>
  <c r="BI314"/>
  <c r="BH314"/>
  <c r="BG314"/>
  <c r="BF314"/>
  <c r="T314"/>
  <c r="R314"/>
  <c r="P314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298"/>
  <c r="BH298"/>
  <c r="BG298"/>
  <c r="BF298"/>
  <c r="T298"/>
  <c r="R298"/>
  <c r="P298"/>
  <c r="BI293"/>
  <c r="BH293"/>
  <c r="BG293"/>
  <c r="BF293"/>
  <c r="T293"/>
  <c r="R293"/>
  <c r="P293"/>
  <c r="BI288"/>
  <c r="BH288"/>
  <c r="BG288"/>
  <c r="BF288"/>
  <c r="T288"/>
  <c r="R288"/>
  <c r="P288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R210"/>
  <c r="P210"/>
  <c r="BI208"/>
  <c r="BH208"/>
  <c r="BG208"/>
  <c r="BF208"/>
  <c r="T208"/>
  <c r="R208"/>
  <c r="P208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F128"/>
  <c r="E126"/>
  <c r="F91"/>
  <c r="E89"/>
  <c r="J26"/>
  <c r="E26"/>
  <c r="J131"/>
  <c r="J25"/>
  <c r="J23"/>
  <c r="E23"/>
  <c r="J93"/>
  <c r="J22"/>
  <c r="J20"/>
  <c r="E20"/>
  <c r="F131"/>
  <c r="J19"/>
  <c r="J17"/>
  <c r="E17"/>
  <c r="F93"/>
  <c r="J16"/>
  <c r="J14"/>
  <c r="J128"/>
  <c r="E7"/>
  <c r="E122"/>
  <c i="24" r="J41"/>
  <c r="J40"/>
  <c i="1" r="AY123"/>
  <c i="24" r="J39"/>
  <c i="1" r="AX123"/>
  <c i="24"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F123"/>
  <c r="E121"/>
  <c r="F93"/>
  <c r="E91"/>
  <c r="J28"/>
  <c r="E28"/>
  <c r="J96"/>
  <c r="J27"/>
  <c r="J25"/>
  <c r="E25"/>
  <c r="J125"/>
  <c r="J24"/>
  <c r="J22"/>
  <c r="E22"/>
  <c r="F126"/>
  <c r="J21"/>
  <c r="J19"/>
  <c r="E19"/>
  <c r="F95"/>
  <c r="J18"/>
  <c r="J16"/>
  <c r="J123"/>
  <c r="E7"/>
  <c r="E115"/>
  <c i="23" r="J41"/>
  <c r="J40"/>
  <c i="1" r="AY122"/>
  <c i="23" r="J39"/>
  <c i="1" r="AX122"/>
  <c i="23"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6"/>
  <c r="BH156"/>
  <c r="BG156"/>
  <c r="BF156"/>
  <c r="T156"/>
  <c r="T155"/>
  <c r="R156"/>
  <c r="R155"/>
  <c r="P156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T138"/>
  <c r="R139"/>
  <c r="R138"/>
  <c r="P139"/>
  <c r="P138"/>
  <c r="F130"/>
  <c r="E128"/>
  <c r="F93"/>
  <c r="E91"/>
  <c r="J28"/>
  <c r="E28"/>
  <c r="J96"/>
  <c r="J27"/>
  <c r="J25"/>
  <c r="E25"/>
  <c r="J132"/>
  <c r="J24"/>
  <c r="J22"/>
  <c r="E22"/>
  <c r="F133"/>
  <c r="J21"/>
  <c r="J19"/>
  <c r="E19"/>
  <c r="F95"/>
  <c r="J18"/>
  <c r="J16"/>
  <c r="J93"/>
  <c r="E7"/>
  <c r="E85"/>
  <c i="22" r="J41"/>
  <c r="J40"/>
  <c i="1" r="AY121"/>
  <c i="22" r="J39"/>
  <c i="1" r="AX121"/>
  <c i="22"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F128"/>
  <c r="E126"/>
  <c r="F93"/>
  <c r="E91"/>
  <c r="J28"/>
  <c r="E28"/>
  <c r="J131"/>
  <c r="J27"/>
  <c r="J25"/>
  <c r="E25"/>
  <c r="J130"/>
  <c r="J24"/>
  <c r="J22"/>
  <c r="E22"/>
  <c r="F96"/>
  <c r="J21"/>
  <c r="J19"/>
  <c r="E19"/>
  <c r="F130"/>
  <c r="J18"/>
  <c r="J16"/>
  <c r="J128"/>
  <c r="E7"/>
  <c r="E120"/>
  <c i="21" r="J39"/>
  <c r="J38"/>
  <c i="1" r="AY119"/>
  <c i="21" r="J37"/>
  <c i="1" r="AX119"/>
  <c i="21" r="BI854"/>
  <c r="BH854"/>
  <c r="BG854"/>
  <c r="BF854"/>
  <c r="T854"/>
  <c r="R854"/>
  <c r="P854"/>
  <c r="BI851"/>
  <c r="BH851"/>
  <c r="BG851"/>
  <c r="BF851"/>
  <c r="T851"/>
  <c r="R851"/>
  <c r="P851"/>
  <c r="BI848"/>
  <c r="BH848"/>
  <c r="BG848"/>
  <c r="BF848"/>
  <c r="T848"/>
  <c r="R848"/>
  <c r="P848"/>
  <c r="BI843"/>
  <c r="BH843"/>
  <c r="BG843"/>
  <c r="BF843"/>
  <c r="T843"/>
  <c r="R843"/>
  <c r="P843"/>
  <c r="BI840"/>
  <c r="BH840"/>
  <c r="BG840"/>
  <c r="BF840"/>
  <c r="T840"/>
  <c r="R840"/>
  <c r="P840"/>
  <c r="BI838"/>
  <c r="BH838"/>
  <c r="BG838"/>
  <c r="BF838"/>
  <c r="T838"/>
  <c r="R838"/>
  <c r="P838"/>
  <c r="BI836"/>
  <c r="BH836"/>
  <c r="BG836"/>
  <c r="BF836"/>
  <c r="T836"/>
  <c r="R836"/>
  <c r="P836"/>
  <c r="BI833"/>
  <c r="BH833"/>
  <c r="BG833"/>
  <c r="BF833"/>
  <c r="T833"/>
  <c r="R833"/>
  <c r="P833"/>
  <c r="BI829"/>
  <c r="BH829"/>
  <c r="BG829"/>
  <c r="BF829"/>
  <c r="T829"/>
  <c r="R829"/>
  <c r="P829"/>
  <c r="BI827"/>
  <c r="BH827"/>
  <c r="BG827"/>
  <c r="BF827"/>
  <c r="T827"/>
  <c r="R827"/>
  <c r="P827"/>
  <c r="BI825"/>
  <c r="BH825"/>
  <c r="BG825"/>
  <c r="BF825"/>
  <c r="T825"/>
  <c r="R825"/>
  <c r="P825"/>
  <c r="BI823"/>
  <c r="BH823"/>
  <c r="BG823"/>
  <c r="BF823"/>
  <c r="T823"/>
  <c r="R823"/>
  <c r="P823"/>
  <c r="BI821"/>
  <c r="BH821"/>
  <c r="BG821"/>
  <c r="BF821"/>
  <c r="T821"/>
  <c r="R821"/>
  <c r="P821"/>
  <c r="BI819"/>
  <c r="BH819"/>
  <c r="BG819"/>
  <c r="BF819"/>
  <c r="T819"/>
  <c r="R819"/>
  <c r="P819"/>
  <c r="BI816"/>
  <c r="BH816"/>
  <c r="BG816"/>
  <c r="BF816"/>
  <c r="T816"/>
  <c r="R816"/>
  <c r="P816"/>
  <c r="BI814"/>
  <c r="BH814"/>
  <c r="BG814"/>
  <c r="BF814"/>
  <c r="T814"/>
  <c r="R814"/>
  <c r="P814"/>
  <c r="BI812"/>
  <c r="BH812"/>
  <c r="BG812"/>
  <c r="BF812"/>
  <c r="T812"/>
  <c r="R812"/>
  <c r="P812"/>
  <c r="BI810"/>
  <c r="BH810"/>
  <c r="BG810"/>
  <c r="BF810"/>
  <c r="T810"/>
  <c r="R810"/>
  <c r="P810"/>
  <c r="BI808"/>
  <c r="BH808"/>
  <c r="BG808"/>
  <c r="BF808"/>
  <c r="T808"/>
  <c r="R808"/>
  <c r="P808"/>
  <c r="BI806"/>
  <c r="BH806"/>
  <c r="BG806"/>
  <c r="BF806"/>
  <c r="T806"/>
  <c r="R806"/>
  <c r="P806"/>
  <c r="BI803"/>
  <c r="BH803"/>
  <c r="BG803"/>
  <c r="BF803"/>
  <c r="T803"/>
  <c r="R803"/>
  <c r="P803"/>
  <c r="BI800"/>
  <c r="BH800"/>
  <c r="BG800"/>
  <c r="BF800"/>
  <c r="T800"/>
  <c r="R800"/>
  <c r="P800"/>
  <c r="BI797"/>
  <c r="BH797"/>
  <c r="BG797"/>
  <c r="BF797"/>
  <c r="T797"/>
  <c r="R797"/>
  <c r="P797"/>
  <c r="BI794"/>
  <c r="BH794"/>
  <c r="BG794"/>
  <c r="BF794"/>
  <c r="T794"/>
  <c r="R794"/>
  <c r="P794"/>
  <c r="BI791"/>
  <c r="BH791"/>
  <c r="BG791"/>
  <c r="BF791"/>
  <c r="T791"/>
  <c r="R791"/>
  <c r="P791"/>
  <c r="BI788"/>
  <c r="BH788"/>
  <c r="BG788"/>
  <c r="BF788"/>
  <c r="T788"/>
  <c r="R788"/>
  <c r="P788"/>
  <c r="BI785"/>
  <c r="BH785"/>
  <c r="BG785"/>
  <c r="BF785"/>
  <c r="T785"/>
  <c r="R785"/>
  <c r="P785"/>
  <c r="BI782"/>
  <c r="BH782"/>
  <c r="BG782"/>
  <c r="BF782"/>
  <c r="T782"/>
  <c r="R782"/>
  <c r="P782"/>
  <c r="BI779"/>
  <c r="BH779"/>
  <c r="BG779"/>
  <c r="BF779"/>
  <c r="T779"/>
  <c r="R779"/>
  <c r="P779"/>
  <c r="BI774"/>
  <c r="BH774"/>
  <c r="BG774"/>
  <c r="BF774"/>
  <c r="T774"/>
  <c r="R774"/>
  <c r="P774"/>
  <c r="BI769"/>
  <c r="BH769"/>
  <c r="BG769"/>
  <c r="BF769"/>
  <c r="T769"/>
  <c r="R769"/>
  <c r="P769"/>
  <c r="BI763"/>
  <c r="BH763"/>
  <c r="BG763"/>
  <c r="BF763"/>
  <c r="T763"/>
  <c r="R763"/>
  <c r="P763"/>
  <c r="BI757"/>
  <c r="BH757"/>
  <c r="BG757"/>
  <c r="BF757"/>
  <c r="T757"/>
  <c r="R757"/>
  <c r="P757"/>
  <c r="BI751"/>
  <c r="BH751"/>
  <c r="BG751"/>
  <c r="BF751"/>
  <c r="T751"/>
  <c r="R751"/>
  <c r="P751"/>
  <c r="BI746"/>
  <c r="BH746"/>
  <c r="BG746"/>
  <c r="BF746"/>
  <c r="T746"/>
  <c r="R746"/>
  <c r="P746"/>
  <c r="BI741"/>
  <c r="BH741"/>
  <c r="BG741"/>
  <c r="BF741"/>
  <c r="T741"/>
  <c r="R741"/>
  <c r="P741"/>
  <c r="BI735"/>
  <c r="BH735"/>
  <c r="BG735"/>
  <c r="BF735"/>
  <c r="T735"/>
  <c r="R735"/>
  <c r="P735"/>
  <c r="BI729"/>
  <c r="BH729"/>
  <c r="BG729"/>
  <c r="BF729"/>
  <c r="T729"/>
  <c r="R729"/>
  <c r="P729"/>
  <c r="BI722"/>
  <c r="BH722"/>
  <c r="BG722"/>
  <c r="BF722"/>
  <c r="T722"/>
  <c r="R722"/>
  <c r="P722"/>
  <c r="BI718"/>
  <c r="BH718"/>
  <c r="BG718"/>
  <c r="BF718"/>
  <c r="T718"/>
  <c r="R718"/>
  <c r="P718"/>
  <c r="BI711"/>
  <c r="BH711"/>
  <c r="BG711"/>
  <c r="BF711"/>
  <c r="T711"/>
  <c r="R711"/>
  <c r="P711"/>
  <c r="BI705"/>
  <c r="BH705"/>
  <c r="BG705"/>
  <c r="BF705"/>
  <c r="T705"/>
  <c r="R705"/>
  <c r="P705"/>
  <c r="BI700"/>
  <c r="BH700"/>
  <c r="BG700"/>
  <c r="BF700"/>
  <c r="T700"/>
  <c r="R700"/>
  <c r="P700"/>
  <c r="BI694"/>
  <c r="BH694"/>
  <c r="BG694"/>
  <c r="BF694"/>
  <c r="T694"/>
  <c r="R694"/>
  <c r="P694"/>
  <c r="BI688"/>
  <c r="BH688"/>
  <c r="BG688"/>
  <c r="BF688"/>
  <c r="T688"/>
  <c r="R688"/>
  <c r="P688"/>
  <c r="BI681"/>
  <c r="BH681"/>
  <c r="BG681"/>
  <c r="BF681"/>
  <c r="T681"/>
  <c r="R681"/>
  <c r="P681"/>
  <c r="BI677"/>
  <c r="BH677"/>
  <c r="BG677"/>
  <c r="BF677"/>
  <c r="T677"/>
  <c r="R677"/>
  <c r="P677"/>
  <c r="BI674"/>
  <c r="BH674"/>
  <c r="BG674"/>
  <c r="BF674"/>
  <c r="T674"/>
  <c r="R674"/>
  <c r="P674"/>
  <c r="BI665"/>
  <c r="BH665"/>
  <c r="BG665"/>
  <c r="BF665"/>
  <c r="T665"/>
  <c r="R665"/>
  <c r="P665"/>
  <c r="BI660"/>
  <c r="BH660"/>
  <c r="BG660"/>
  <c r="BF660"/>
  <c r="T660"/>
  <c r="R660"/>
  <c r="P660"/>
  <c r="BI651"/>
  <c r="BH651"/>
  <c r="BG651"/>
  <c r="BF651"/>
  <c r="T651"/>
  <c r="R651"/>
  <c r="P651"/>
  <c r="BI646"/>
  <c r="BH646"/>
  <c r="BG646"/>
  <c r="BF646"/>
  <c r="T646"/>
  <c r="R646"/>
  <c r="P646"/>
  <c r="BI635"/>
  <c r="BH635"/>
  <c r="BG635"/>
  <c r="BF635"/>
  <c r="T635"/>
  <c r="R635"/>
  <c r="P635"/>
  <c r="BI632"/>
  <c r="BH632"/>
  <c r="BG632"/>
  <c r="BF632"/>
  <c r="T632"/>
  <c r="R632"/>
  <c r="P632"/>
  <c r="BI629"/>
  <c r="BH629"/>
  <c r="BG629"/>
  <c r="BF629"/>
  <c r="T629"/>
  <c r="R629"/>
  <c r="P629"/>
  <c r="BI626"/>
  <c r="BH626"/>
  <c r="BG626"/>
  <c r="BF626"/>
  <c r="T626"/>
  <c r="R626"/>
  <c r="P626"/>
  <c r="BI623"/>
  <c r="BH623"/>
  <c r="BG623"/>
  <c r="BF623"/>
  <c r="T623"/>
  <c r="R623"/>
  <c r="P623"/>
  <c r="BI618"/>
  <c r="BH618"/>
  <c r="BG618"/>
  <c r="BF618"/>
  <c r="T618"/>
  <c r="R618"/>
  <c r="P618"/>
  <c r="BI615"/>
  <c r="BH615"/>
  <c r="BG615"/>
  <c r="BF615"/>
  <c r="T615"/>
  <c r="R615"/>
  <c r="P615"/>
  <c r="BI612"/>
  <c r="BH612"/>
  <c r="BG612"/>
  <c r="BF612"/>
  <c r="T612"/>
  <c r="R612"/>
  <c r="P612"/>
  <c r="BI607"/>
  <c r="BH607"/>
  <c r="BG607"/>
  <c r="BF607"/>
  <c r="T607"/>
  <c r="R607"/>
  <c r="P607"/>
  <c r="BI604"/>
  <c r="BH604"/>
  <c r="BG604"/>
  <c r="BF604"/>
  <c r="T604"/>
  <c r="R604"/>
  <c r="P604"/>
  <c r="BI601"/>
  <c r="BH601"/>
  <c r="BG601"/>
  <c r="BF601"/>
  <c r="T601"/>
  <c r="R601"/>
  <c r="P601"/>
  <c r="BI598"/>
  <c r="BH598"/>
  <c r="BG598"/>
  <c r="BF598"/>
  <c r="T598"/>
  <c r="R598"/>
  <c r="P598"/>
  <c r="BI595"/>
  <c r="BH595"/>
  <c r="BG595"/>
  <c r="BF595"/>
  <c r="T595"/>
  <c r="R595"/>
  <c r="P595"/>
  <c r="BI592"/>
  <c r="BH592"/>
  <c r="BG592"/>
  <c r="BF592"/>
  <c r="T592"/>
  <c r="R592"/>
  <c r="P592"/>
  <c r="BI589"/>
  <c r="BH589"/>
  <c r="BG589"/>
  <c r="BF589"/>
  <c r="T589"/>
  <c r="R589"/>
  <c r="P589"/>
  <c r="BI586"/>
  <c r="BH586"/>
  <c r="BG586"/>
  <c r="BF586"/>
  <c r="T586"/>
  <c r="R586"/>
  <c r="P586"/>
  <c r="BI580"/>
  <c r="BH580"/>
  <c r="BG580"/>
  <c r="BF580"/>
  <c r="T580"/>
  <c r="R580"/>
  <c r="P580"/>
  <c r="BI574"/>
  <c r="BH574"/>
  <c r="BG574"/>
  <c r="BF574"/>
  <c r="T574"/>
  <c r="R574"/>
  <c r="P574"/>
  <c r="BI571"/>
  <c r="BH571"/>
  <c r="BG571"/>
  <c r="BF571"/>
  <c r="T571"/>
  <c r="R571"/>
  <c r="P571"/>
  <c r="BI566"/>
  <c r="BH566"/>
  <c r="BG566"/>
  <c r="BF566"/>
  <c r="T566"/>
  <c r="R566"/>
  <c r="P566"/>
  <c r="BI560"/>
  <c r="BH560"/>
  <c r="BG560"/>
  <c r="BF560"/>
  <c r="T560"/>
  <c r="R560"/>
  <c r="P560"/>
  <c r="BI557"/>
  <c r="BH557"/>
  <c r="BG557"/>
  <c r="BF557"/>
  <c r="T557"/>
  <c r="R557"/>
  <c r="P557"/>
  <c r="BI554"/>
  <c r="BH554"/>
  <c r="BG554"/>
  <c r="BF554"/>
  <c r="T554"/>
  <c r="R554"/>
  <c r="P554"/>
  <c r="BI550"/>
  <c r="BH550"/>
  <c r="BG550"/>
  <c r="BF550"/>
  <c r="T550"/>
  <c r="R550"/>
  <c r="P550"/>
  <c r="BI547"/>
  <c r="BH547"/>
  <c r="BG547"/>
  <c r="BF547"/>
  <c r="T547"/>
  <c r="R547"/>
  <c r="P547"/>
  <c r="BI542"/>
  <c r="BH542"/>
  <c r="BG542"/>
  <c r="BF542"/>
  <c r="T542"/>
  <c r="R542"/>
  <c r="P542"/>
  <c r="BI537"/>
  <c r="BH537"/>
  <c r="BG537"/>
  <c r="BF537"/>
  <c r="T537"/>
  <c r="R537"/>
  <c r="P537"/>
  <c r="BI532"/>
  <c r="BH532"/>
  <c r="BG532"/>
  <c r="BF532"/>
  <c r="T532"/>
  <c r="R532"/>
  <c r="P532"/>
  <c r="BI529"/>
  <c r="BH529"/>
  <c r="BG529"/>
  <c r="BF529"/>
  <c r="T529"/>
  <c r="R529"/>
  <c r="P529"/>
  <c r="BI526"/>
  <c r="BH526"/>
  <c r="BG526"/>
  <c r="BF526"/>
  <c r="T526"/>
  <c r="R526"/>
  <c r="P526"/>
  <c r="BI523"/>
  <c r="BH523"/>
  <c r="BG523"/>
  <c r="BF523"/>
  <c r="T523"/>
  <c r="R523"/>
  <c r="P523"/>
  <c r="BI520"/>
  <c r="BH520"/>
  <c r="BG520"/>
  <c r="BF520"/>
  <c r="T520"/>
  <c r="R520"/>
  <c r="P520"/>
  <c r="BI517"/>
  <c r="BH517"/>
  <c r="BG517"/>
  <c r="BF517"/>
  <c r="T517"/>
  <c r="R517"/>
  <c r="P517"/>
  <c r="BI514"/>
  <c r="BH514"/>
  <c r="BG514"/>
  <c r="BF514"/>
  <c r="T514"/>
  <c r="R514"/>
  <c r="P514"/>
  <c r="BI511"/>
  <c r="BH511"/>
  <c r="BG511"/>
  <c r="BF511"/>
  <c r="T511"/>
  <c r="R511"/>
  <c r="P511"/>
  <c r="BI508"/>
  <c r="BH508"/>
  <c r="BG508"/>
  <c r="BF508"/>
  <c r="T508"/>
  <c r="R508"/>
  <c r="P508"/>
  <c r="BI506"/>
  <c r="BH506"/>
  <c r="BG506"/>
  <c r="BF506"/>
  <c r="T506"/>
  <c r="R506"/>
  <c r="P506"/>
  <c r="BI504"/>
  <c r="BH504"/>
  <c r="BG504"/>
  <c r="BF504"/>
  <c r="T504"/>
  <c r="R504"/>
  <c r="P504"/>
  <c r="BI501"/>
  <c r="BH501"/>
  <c r="BG501"/>
  <c r="BF501"/>
  <c r="T501"/>
  <c r="R501"/>
  <c r="P501"/>
  <c r="BI499"/>
  <c r="BH499"/>
  <c r="BG499"/>
  <c r="BF499"/>
  <c r="T499"/>
  <c r="R499"/>
  <c r="P499"/>
  <c r="BI497"/>
  <c r="BH497"/>
  <c r="BG497"/>
  <c r="BF497"/>
  <c r="T497"/>
  <c r="R497"/>
  <c r="P497"/>
  <c r="BI495"/>
  <c r="BH495"/>
  <c r="BG495"/>
  <c r="BF495"/>
  <c r="T495"/>
  <c r="R495"/>
  <c r="P495"/>
  <c r="BI492"/>
  <c r="BH492"/>
  <c r="BG492"/>
  <c r="BF492"/>
  <c r="T492"/>
  <c r="R492"/>
  <c r="P492"/>
  <c r="BI487"/>
  <c r="BH487"/>
  <c r="BG487"/>
  <c r="BF487"/>
  <c r="T487"/>
  <c r="R487"/>
  <c r="P487"/>
  <c r="BI484"/>
  <c r="BH484"/>
  <c r="BG484"/>
  <c r="BF484"/>
  <c r="T484"/>
  <c r="R484"/>
  <c r="P484"/>
  <c r="BI481"/>
  <c r="BH481"/>
  <c r="BG481"/>
  <c r="BF481"/>
  <c r="T481"/>
  <c r="R481"/>
  <c r="P481"/>
  <c r="BI479"/>
  <c r="BH479"/>
  <c r="BG479"/>
  <c r="BF479"/>
  <c r="T479"/>
  <c r="R479"/>
  <c r="P479"/>
  <c r="BI477"/>
  <c r="BH477"/>
  <c r="BG477"/>
  <c r="BF477"/>
  <c r="T477"/>
  <c r="R477"/>
  <c r="P477"/>
  <c r="BI475"/>
  <c r="BH475"/>
  <c r="BG475"/>
  <c r="BF475"/>
  <c r="T475"/>
  <c r="R475"/>
  <c r="P475"/>
  <c r="BI473"/>
  <c r="BH473"/>
  <c r="BG473"/>
  <c r="BF473"/>
  <c r="T473"/>
  <c r="R473"/>
  <c r="P473"/>
  <c r="BI471"/>
  <c r="BH471"/>
  <c r="BG471"/>
  <c r="BF471"/>
  <c r="T471"/>
  <c r="R471"/>
  <c r="P471"/>
  <c r="BI469"/>
  <c r="BH469"/>
  <c r="BG469"/>
  <c r="BF469"/>
  <c r="T469"/>
  <c r="R469"/>
  <c r="P469"/>
  <c r="BI465"/>
  <c r="BH465"/>
  <c r="BG465"/>
  <c r="BF465"/>
  <c r="T465"/>
  <c r="R465"/>
  <c r="P465"/>
  <c r="BI461"/>
  <c r="BH461"/>
  <c r="BG461"/>
  <c r="BF461"/>
  <c r="T461"/>
  <c r="R461"/>
  <c r="P461"/>
  <c r="BI457"/>
  <c r="BH457"/>
  <c r="BG457"/>
  <c r="BF457"/>
  <c r="T457"/>
  <c r="R457"/>
  <c r="P457"/>
  <c r="BI448"/>
  <c r="BH448"/>
  <c r="BG448"/>
  <c r="BF448"/>
  <c r="T448"/>
  <c r="R448"/>
  <c r="P448"/>
  <c r="BI439"/>
  <c r="BH439"/>
  <c r="BG439"/>
  <c r="BF439"/>
  <c r="T439"/>
  <c r="R439"/>
  <c r="P439"/>
  <c r="BI434"/>
  <c r="BH434"/>
  <c r="BG434"/>
  <c r="BF434"/>
  <c r="T434"/>
  <c r="R434"/>
  <c r="P434"/>
  <c r="BI427"/>
  <c r="BH427"/>
  <c r="BG427"/>
  <c r="BF427"/>
  <c r="T427"/>
  <c r="R427"/>
  <c r="P427"/>
  <c r="BI423"/>
  <c r="BH423"/>
  <c r="BG423"/>
  <c r="BF423"/>
  <c r="T423"/>
  <c r="R423"/>
  <c r="P423"/>
  <c r="BI419"/>
  <c r="BH419"/>
  <c r="BG419"/>
  <c r="BF419"/>
  <c r="T419"/>
  <c r="R419"/>
  <c r="P419"/>
  <c r="BI414"/>
  <c r="BH414"/>
  <c r="BG414"/>
  <c r="BF414"/>
  <c r="T414"/>
  <c r="R414"/>
  <c r="P414"/>
  <c r="BI409"/>
  <c r="BH409"/>
  <c r="BG409"/>
  <c r="BF409"/>
  <c r="T409"/>
  <c r="R409"/>
  <c r="P409"/>
  <c r="BI404"/>
  <c r="BH404"/>
  <c r="BG404"/>
  <c r="BF404"/>
  <c r="T404"/>
  <c r="R404"/>
  <c r="P404"/>
  <c r="BI400"/>
  <c r="BH400"/>
  <c r="BG400"/>
  <c r="BF400"/>
  <c r="T400"/>
  <c r="R400"/>
  <c r="P400"/>
  <c r="BI396"/>
  <c r="BH396"/>
  <c r="BG396"/>
  <c r="BF396"/>
  <c r="T396"/>
  <c r="R396"/>
  <c r="P396"/>
  <c r="BI390"/>
  <c r="BH390"/>
  <c r="BG390"/>
  <c r="BF390"/>
  <c r="T390"/>
  <c r="R390"/>
  <c r="P390"/>
  <c r="BI379"/>
  <c r="BH379"/>
  <c r="BG379"/>
  <c r="BF379"/>
  <c r="T379"/>
  <c r="R379"/>
  <c r="P379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2"/>
  <c r="BH352"/>
  <c r="BG352"/>
  <c r="BF352"/>
  <c r="T352"/>
  <c r="R352"/>
  <c r="P352"/>
  <c r="BI345"/>
  <c r="BH345"/>
  <c r="BG345"/>
  <c r="BF345"/>
  <c r="T345"/>
  <c r="R345"/>
  <c r="P345"/>
  <c r="BI338"/>
  <c r="BH338"/>
  <c r="BG338"/>
  <c r="BF338"/>
  <c r="T338"/>
  <c r="R338"/>
  <c r="P338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5"/>
  <c r="BH265"/>
  <c r="BG265"/>
  <c r="BF265"/>
  <c r="T265"/>
  <c r="T264"/>
  <c r="R265"/>
  <c r="R264"/>
  <c r="P265"/>
  <c r="P264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46"/>
  <c r="BH246"/>
  <c r="BG246"/>
  <c r="BF246"/>
  <c r="T246"/>
  <c r="R246"/>
  <c r="P246"/>
  <c r="BI230"/>
  <c r="BH230"/>
  <c r="BG230"/>
  <c r="BF230"/>
  <c r="T230"/>
  <c r="R230"/>
  <c r="P230"/>
  <c r="BI224"/>
  <c r="BH224"/>
  <c r="BG224"/>
  <c r="BF224"/>
  <c r="T224"/>
  <c r="R224"/>
  <c r="P224"/>
  <c r="BI219"/>
  <c r="BH219"/>
  <c r="BG219"/>
  <c r="BF219"/>
  <c r="T219"/>
  <c r="R219"/>
  <c r="P219"/>
  <c r="BI215"/>
  <c r="BH215"/>
  <c r="BG215"/>
  <c r="BF215"/>
  <c r="T215"/>
  <c r="R215"/>
  <c r="P215"/>
  <c r="BI205"/>
  <c r="BH205"/>
  <c r="BG205"/>
  <c r="BF205"/>
  <c r="T205"/>
  <c r="R205"/>
  <c r="P205"/>
  <c r="BI198"/>
  <c r="BH198"/>
  <c r="BG198"/>
  <c r="BF198"/>
  <c r="T198"/>
  <c r="R198"/>
  <c r="P198"/>
  <c r="BI189"/>
  <c r="BH189"/>
  <c r="BG189"/>
  <c r="BF189"/>
  <c r="T189"/>
  <c r="R189"/>
  <c r="P189"/>
  <c r="BI181"/>
  <c r="BH181"/>
  <c r="BG181"/>
  <c r="BF181"/>
  <c r="T181"/>
  <c r="R181"/>
  <c r="P181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54"/>
  <c r="BH154"/>
  <c r="BG154"/>
  <c r="BF154"/>
  <c r="T154"/>
  <c r="R154"/>
  <c r="P154"/>
  <c r="BI149"/>
  <c r="BH149"/>
  <c r="BG149"/>
  <c r="BF149"/>
  <c r="T149"/>
  <c r="R149"/>
  <c r="P149"/>
  <c r="BI147"/>
  <c r="BH147"/>
  <c r="BG147"/>
  <c r="BF147"/>
  <c r="T147"/>
  <c r="R147"/>
  <c r="P147"/>
  <c r="BI139"/>
  <c r="BH139"/>
  <c r="BG139"/>
  <c r="BF139"/>
  <c r="T139"/>
  <c r="T138"/>
  <c r="R139"/>
  <c r="R138"/>
  <c r="P139"/>
  <c r="P138"/>
  <c r="F130"/>
  <c r="E128"/>
  <c r="F91"/>
  <c r="E89"/>
  <c r="J26"/>
  <c r="E26"/>
  <c r="J94"/>
  <c r="J25"/>
  <c r="J23"/>
  <c r="E23"/>
  <c r="J93"/>
  <c r="J22"/>
  <c r="J20"/>
  <c r="E20"/>
  <c r="F133"/>
  <c r="J19"/>
  <c r="J17"/>
  <c r="E17"/>
  <c r="F93"/>
  <c r="J16"/>
  <c r="J14"/>
  <c r="J130"/>
  <c r="E7"/>
  <c r="E124"/>
  <c i="20" r="J39"/>
  <c r="J38"/>
  <c i="1" r="AY118"/>
  <c i="20" r="J37"/>
  <c i="1" r="AX118"/>
  <c i="20" r="BI323"/>
  <c r="BH323"/>
  <c r="BG323"/>
  <c r="BF323"/>
  <c r="T323"/>
  <c r="R323"/>
  <c r="P323"/>
  <c r="BI317"/>
  <c r="BH317"/>
  <c r="BG317"/>
  <c r="BF317"/>
  <c r="T317"/>
  <c r="R317"/>
  <c r="P317"/>
  <c r="BI310"/>
  <c r="BH310"/>
  <c r="BG310"/>
  <c r="BF310"/>
  <c r="T310"/>
  <c r="T309"/>
  <c r="R310"/>
  <c r="R309"/>
  <c r="P310"/>
  <c r="P309"/>
  <c r="BI306"/>
  <c r="BH306"/>
  <c r="BG306"/>
  <c r="BF306"/>
  <c r="T306"/>
  <c r="R306"/>
  <c r="P306"/>
  <c r="BI303"/>
  <c r="BH303"/>
  <c r="BG303"/>
  <c r="BF303"/>
  <c r="T303"/>
  <c r="R303"/>
  <c r="P303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5"/>
  <c r="BH285"/>
  <c r="BG285"/>
  <c r="BF285"/>
  <c r="T285"/>
  <c r="T284"/>
  <c r="R285"/>
  <c r="R284"/>
  <c r="P285"/>
  <c r="P284"/>
  <c r="BI280"/>
  <c r="BH280"/>
  <c r="BG280"/>
  <c r="BF280"/>
  <c r="T280"/>
  <c r="T279"/>
  <c r="R280"/>
  <c r="R279"/>
  <c r="P280"/>
  <c r="P279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29"/>
  <c r="BH229"/>
  <c r="BG229"/>
  <c r="BF229"/>
  <c r="T229"/>
  <c r="R229"/>
  <c r="P229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5"/>
  <c r="BH175"/>
  <c r="BG175"/>
  <c r="BF175"/>
  <c r="T175"/>
  <c r="R175"/>
  <c r="P175"/>
  <c r="BI169"/>
  <c r="BH169"/>
  <c r="BG169"/>
  <c r="BF169"/>
  <c r="T169"/>
  <c r="R169"/>
  <c r="P169"/>
  <c r="BI165"/>
  <c r="BH165"/>
  <c r="BG165"/>
  <c r="BF165"/>
  <c r="T165"/>
  <c r="R165"/>
  <c r="P165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4"/>
  <c r="BH134"/>
  <c r="BG134"/>
  <c r="BF134"/>
  <c r="T134"/>
  <c r="R134"/>
  <c r="P134"/>
  <c r="F125"/>
  <c r="E123"/>
  <c r="F91"/>
  <c r="E89"/>
  <c r="J26"/>
  <c r="E26"/>
  <c r="J94"/>
  <c r="J25"/>
  <c r="J23"/>
  <c r="E23"/>
  <c r="J93"/>
  <c r="J22"/>
  <c r="J20"/>
  <c r="E20"/>
  <c r="F128"/>
  <c r="J19"/>
  <c r="J17"/>
  <c r="E17"/>
  <c r="F127"/>
  <c r="J16"/>
  <c r="J14"/>
  <c r="J91"/>
  <c r="E7"/>
  <c r="E85"/>
  <c i="19" r="J39"/>
  <c r="J38"/>
  <c i="1" r="AY117"/>
  <c i="19" r="J37"/>
  <c i="1" r="AX117"/>
  <c i="19" r="BI851"/>
  <c r="BH851"/>
  <c r="BG851"/>
  <c r="BF851"/>
  <c r="T851"/>
  <c r="R851"/>
  <c r="P851"/>
  <c r="BI846"/>
  <c r="BH846"/>
  <c r="BG846"/>
  <c r="BF846"/>
  <c r="T846"/>
  <c r="R846"/>
  <c r="P846"/>
  <c r="BI838"/>
  <c r="BH838"/>
  <c r="BG838"/>
  <c r="BF838"/>
  <c r="T838"/>
  <c r="R838"/>
  <c r="P838"/>
  <c r="BI835"/>
  <c r="BH835"/>
  <c r="BG835"/>
  <c r="BF835"/>
  <c r="T835"/>
  <c r="R835"/>
  <c r="P835"/>
  <c r="BI830"/>
  <c r="BH830"/>
  <c r="BG830"/>
  <c r="BF830"/>
  <c r="T830"/>
  <c r="R830"/>
  <c r="P830"/>
  <c r="BI823"/>
  <c r="BH823"/>
  <c r="BG823"/>
  <c r="BF823"/>
  <c r="T823"/>
  <c r="R823"/>
  <c r="P823"/>
  <c r="BI814"/>
  <c r="BH814"/>
  <c r="BG814"/>
  <c r="BF814"/>
  <c r="T814"/>
  <c r="R814"/>
  <c r="P814"/>
  <c r="BI806"/>
  <c r="BH806"/>
  <c r="BG806"/>
  <c r="BF806"/>
  <c r="T806"/>
  <c r="R806"/>
  <c r="P806"/>
  <c r="BI799"/>
  <c r="BH799"/>
  <c r="BG799"/>
  <c r="BF799"/>
  <c r="T799"/>
  <c r="R799"/>
  <c r="P799"/>
  <c r="BI794"/>
  <c r="BH794"/>
  <c r="BG794"/>
  <c r="BF794"/>
  <c r="T794"/>
  <c r="R794"/>
  <c r="P794"/>
  <c r="BI790"/>
  <c r="BH790"/>
  <c r="BG790"/>
  <c r="BF790"/>
  <c r="T790"/>
  <c r="R790"/>
  <c r="P790"/>
  <c r="BI782"/>
  <c r="BH782"/>
  <c r="BG782"/>
  <c r="BF782"/>
  <c r="T782"/>
  <c r="R782"/>
  <c r="P782"/>
  <c r="BI774"/>
  <c r="BH774"/>
  <c r="BG774"/>
  <c r="BF774"/>
  <c r="T774"/>
  <c r="R774"/>
  <c r="P774"/>
  <c r="BI766"/>
  <c r="BH766"/>
  <c r="BG766"/>
  <c r="BF766"/>
  <c r="T766"/>
  <c r="R766"/>
  <c r="P766"/>
  <c r="BI763"/>
  <c r="BH763"/>
  <c r="BG763"/>
  <c r="BF763"/>
  <c r="T763"/>
  <c r="R763"/>
  <c r="P763"/>
  <c r="BI759"/>
  <c r="BH759"/>
  <c r="BG759"/>
  <c r="BF759"/>
  <c r="T759"/>
  <c r="R759"/>
  <c r="P759"/>
  <c r="BI755"/>
  <c r="BH755"/>
  <c r="BG755"/>
  <c r="BF755"/>
  <c r="T755"/>
  <c r="R755"/>
  <c r="P755"/>
  <c r="BI752"/>
  <c r="BH752"/>
  <c r="BG752"/>
  <c r="BF752"/>
  <c r="T752"/>
  <c r="R752"/>
  <c r="P752"/>
  <c r="BI749"/>
  <c r="BH749"/>
  <c r="BG749"/>
  <c r="BF749"/>
  <c r="T749"/>
  <c r="R749"/>
  <c r="P749"/>
  <c r="BI746"/>
  <c r="BH746"/>
  <c r="BG746"/>
  <c r="BF746"/>
  <c r="T746"/>
  <c r="R746"/>
  <c r="P746"/>
  <c r="BI743"/>
  <c r="BH743"/>
  <c r="BG743"/>
  <c r="BF743"/>
  <c r="T743"/>
  <c r="R743"/>
  <c r="P743"/>
  <c r="BI740"/>
  <c r="BH740"/>
  <c r="BG740"/>
  <c r="BF740"/>
  <c r="T740"/>
  <c r="R740"/>
  <c r="P740"/>
  <c r="BI732"/>
  <c r="BH732"/>
  <c r="BG732"/>
  <c r="BF732"/>
  <c r="T732"/>
  <c r="R732"/>
  <c r="P732"/>
  <c r="BI729"/>
  <c r="BH729"/>
  <c r="BG729"/>
  <c r="BF729"/>
  <c r="T729"/>
  <c r="R729"/>
  <c r="P729"/>
  <c r="BI721"/>
  <c r="BH721"/>
  <c r="BG721"/>
  <c r="BF721"/>
  <c r="T721"/>
  <c r="R721"/>
  <c r="P721"/>
  <c r="BI713"/>
  <c r="BH713"/>
  <c r="BG713"/>
  <c r="BF713"/>
  <c r="T713"/>
  <c r="R713"/>
  <c r="P713"/>
  <c r="BI705"/>
  <c r="BH705"/>
  <c r="BG705"/>
  <c r="BF705"/>
  <c r="T705"/>
  <c r="R705"/>
  <c r="P705"/>
  <c r="BI701"/>
  <c r="BH701"/>
  <c r="BG701"/>
  <c r="BF701"/>
  <c r="T701"/>
  <c r="R701"/>
  <c r="P701"/>
  <c r="BI698"/>
  <c r="BH698"/>
  <c r="BG698"/>
  <c r="BF698"/>
  <c r="T698"/>
  <c r="R698"/>
  <c r="P698"/>
  <c r="BI695"/>
  <c r="BH695"/>
  <c r="BG695"/>
  <c r="BF695"/>
  <c r="T695"/>
  <c r="R695"/>
  <c r="P695"/>
  <c r="BI691"/>
  <c r="BH691"/>
  <c r="BG691"/>
  <c r="BF691"/>
  <c r="T691"/>
  <c r="R691"/>
  <c r="P691"/>
  <c r="BI688"/>
  <c r="BH688"/>
  <c r="BG688"/>
  <c r="BF688"/>
  <c r="T688"/>
  <c r="R688"/>
  <c r="P688"/>
  <c r="BI681"/>
  <c r="BH681"/>
  <c r="BG681"/>
  <c r="BF681"/>
  <c r="T681"/>
  <c r="R681"/>
  <c r="P681"/>
  <c r="BI678"/>
  <c r="BH678"/>
  <c r="BG678"/>
  <c r="BF678"/>
  <c r="T678"/>
  <c r="R678"/>
  <c r="P678"/>
  <c r="BI671"/>
  <c r="BH671"/>
  <c r="BG671"/>
  <c r="BF671"/>
  <c r="T671"/>
  <c r="R671"/>
  <c r="P671"/>
  <c r="BI664"/>
  <c r="BH664"/>
  <c r="BG664"/>
  <c r="BF664"/>
  <c r="T664"/>
  <c r="R664"/>
  <c r="P664"/>
  <c r="BI657"/>
  <c r="BH657"/>
  <c r="BG657"/>
  <c r="BF657"/>
  <c r="T657"/>
  <c r="R657"/>
  <c r="P657"/>
  <c r="BI653"/>
  <c r="BH653"/>
  <c r="BG653"/>
  <c r="BF653"/>
  <c r="T653"/>
  <c r="R653"/>
  <c r="P653"/>
  <c r="BI651"/>
  <c r="BH651"/>
  <c r="BG651"/>
  <c r="BF651"/>
  <c r="T651"/>
  <c r="R651"/>
  <c r="P651"/>
  <c r="BI645"/>
  <c r="BH645"/>
  <c r="BG645"/>
  <c r="BF645"/>
  <c r="T645"/>
  <c r="R645"/>
  <c r="P645"/>
  <c r="BI640"/>
  <c r="BH640"/>
  <c r="BG640"/>
  <c r="BF640"/>
  <c r="T640"/>
  <c r="R640"/>
  <c r="P640"/>
  <c r="BI634"/>
  <c r="BH634"/>
  <c r="BG634"/>
  <c r="BF634"/>
  <c r="T634"/>
  <c r="R634"/>
  <c r="P634"/>
  <c r="BI631"/>
  <c r="BH631"/>
  <c r="BG631"/>
  <c r="BF631"/>
  <c r="T631"/>
  <c r="R631"/>
  <c r="P631"/>
  <c r="BI622"/>
  <c r="BH622"/>
  <c r="BG622"/>
  <c r="BF622"/>
  <c r="T622"/>
  <c r="R622"/>
  <c r="P622"/>
  <c r="BI617"/>
  <c r="BH617"/>
  <c r="BG617"/>
  <c r="BF617"/>
  <c r="T617"/>
  <c r="R617"/>
  <c r="P617"/>
  <c r="BI611"/>
  <c r="BH611"/>
  <c r="BG611"/>
  <c r="BF611"/>
  <c r="T611"/>
  <c r="R611"/>
  <c r="P611"/>
  <c r="BI600"/>
  <c r="BH600"/>
  <c r="BG600"/>
  <c r="BF600"/>
  <c r="T600"/>
  <c r="R600"/>
  <c r="P600"/>
  <c r="BI594"/>
  <c r="BH594"/>
  <c r="BG594"/>
  <c r="BF594"/>
  <c r="T594"/>
  <c r="R594"/>
  <c r="P594"/>
  <c r="BI590"/>
  <c r="BH590"/>
  <c r="BG590"/>
  <c r="BF590"/>
  <c r="T590"/>
  <c r="R590"/>
  <c r="P590"/>
  <c r="BI588"/>
  <c r="BH588"/>
  <c r="BG588"/>
  <c r="BF588"/>
  <c r="T588"/>
  <c r="R588"/>
  <c r="P588"/>
  <c r="BI585"/>
  <c r="BH585"/>
  <c r="BG585"/>
  <c r="BF585"/>
  <c r="T585"/>
  <c r="R585"/>
  <c r="P585"/>
  <c r="BI579"/>
  <c r="BH579"/>
  <c r="BG579"/>
  <c r="BF579"/>
  <c r="T579"/>
  <c r="R579"/>
  <c r="P579"/>
  <c r="BI576"/>
  <c r="BH576"/>
  <c r="BG576"/>
  <c r="BF576"/>
  <c r="T576"/>
  <c r="R576"/>
  <c r="P576"/>
  <c r="BI574"/>
  <c r="BH574"/>
  <c r="BG574"/>
  <c r="BF574"/>
  <c r="T574"/>
  <c r="R574"/>
  <c r="P574"/>
  <c r="BI570"/>
  <c r="BH570"/>
  <c r="BG570"/>
  <c r="BF570"/>
  <c r="T570"/>
  <c r="R570"/>
  <c r="P570"/>
  <c r="BI568"/>
  <c r="BH568"/>
  <c r="BG568"/>
  <c r="BF568"/>
  <c r="T568"/>
  <c r="R568"/>
  <c r="P568"/>
  <c r="BI565"/>
  <c r="BH565"/>
  <c r="BG565"/>
  <c r="BF565"/>
  <c r="T565"/>
  <c r="R565"/>
  <c r="P565"/>
  <c r="BI563"/>
  <c r="BH563"/>
  <c r="BG563"/>
  <c r="BF563"/>
  <c r="T563"/>
  <c r="R563"/>
  <c r="P563"/>
  <c r="BI560"/>
  <c r="BH560"/>
  <c r="BG560"/>
  <c r="BF560"/>
  <c r="T560"/>
  <c r="R560"/>
  <c r="P560"/>
  <c r="BI557"/>
  <c r="BH557"/>
  <c r="BG557"/>
  <c r="BF557"/>
  <c r="T557"/>
  <c r="R557"/>
  <c r="P557"/>
  <c r="BI554"/>
  <c r="BH554"/>
  <c r="BG554"/>
  <c r="BF554"/>
  <c r="T554"/>
  <c r="R554"/>
  <c r="P554"/>
  <c r="BI551"/>
  <c r="BH551"/>
  <c r="BG551"/>
  <c r="BF551"/>
  <c r="T551"/>
  <c r="R551"/>
  <c r="P551"/>
  <c r="BI548"/>
  <c r="BH548"/>
  <c r="BG548"/>
  <c r="BF548"/>
  <c r="T548"/>
  <c r="R548"/>
  <c r="P548"/>
  <c r="BI545"/>
  <c r="BH545"/>
  <c r="BG545"/>
  <c r="BF545"/>
  <c r="T545"/>
  <c r="R545"/>
  <c r="P545"/>
  <c r="BI541"/>
  <c r="BH541"/>
  <c r="BG541"/>
  <c r="BF541"/>
  <c r="T541"/>
  <c r="R541"/>
  <c r="P541"/>
  <c r="BI539"/>
  <c r="BH539"/>
  <c r="BG539"/>
  <c r="BF539"/>
  <c r="T539"/>
  <c r="R539"/>
  <c r="P539"/>
  <c r="BI534"/>
  <c r="BH534"/>
  <c r="BG534"/>
  <c r="BF534"/>
  <c r="T534"/>
  <c r="R534"/>
  <c r="P534"/>
  <c r="BI528"/>
  <c r="BH528"/>
  <c r="BG528"/>
  <c r="BF528"/>
  <c r="T528"/>
  <c r="R528"/>
  <c r="P528"/>
  <c r="BI522"/>
  <c r="BH522"/>
  <c r="BG522"/>
  <c r="BF522"/>
  <c r="T522"/>
  <c r="R522"/>
  <c r="P522"/>
  <c r="BI518"/>
  <c r="BH518"/>
  <c r="BG518"/>
  <c r="BF518"/>
  <c r="T518"/>
  <c r="R518"/>
  <c r="P518"/>
  <c r="BI514"/>
  <c r="BH514"/>
  <c r="BG514"/>
  <c r="BF514"/>
  <c r="T514"/>
  <c r="R514"/>
  <c r="P514"/>
  <c r="BI512"/>
  <c r="BH512"/>
  <c r="BG512"/>
  <c r="BF512"/>
  <c r="T512"/>
  <c r="R512"/>
  <c r="P512"/>
  <c r="BI508"/>
  <c r="BH508"/>
  <c r="BG508"/>
  <c r="BF508"/>
  <c r="T508"/>
  <c r="R508"/>
  <c r="P508"/>
  <c r="BI506"/>
  <c r="BH506"/>
  <c r="BG506"/>
  <c r="BF506"/>
  <c r="T506"/>
  <c r="R506"/>
  <c r="P506"/>
  <c r="BI502"/>
  <c r="BH502"/>
  <c r="BG502"/>
  <c r="BF502"/>
  <c r="T502"/>
  <c r="R502"/>
  <c r="P502"/>
  <c r="BI498"/>
  <c r="BH498"/>
  <c r="BG498"/>
  <c r="BF498"/>
  <c r="T498"/>
  <c r="R498"/>
  <c r="P498"/>
  <c r="BI494"/>
  <c r="BH494"/>
  <c r="BG494"/>
  <c r="BF494"/>
  <c r="T494"/>
  <c r="R494"/>
  <c r="P494"/>
  <c r="BI490"/>
  <c r="BH490"/>
  <c r="BG490"/>
  <c r="BF490"/>
  <c r="T490"/>
  <c r="R490"/>
  <c r="P490"/>
  <c r="BI484"/>
  <c r="BH484"/>
  <c r="BG484"/>
  <c r="BF484"/>
  <c r="T484"/>
  <c r="R484"/>
  <c r="P484"/>
  <c r="BI475"/>
  <c r="BH475"/>
  <c r="BG475"/>
  <c r="BF475"/>
  <c r="T475"/>
  <c r="R475"/>
  <c r="P475"/>
  <c r="BI471"/>
  <c r="BH471"/>
  <c r="BG471"/>
  <c r="BF471"/>
  <c r="T471"/>
  <c r="R471"/>
  <c r="P471"/>
  <c r="BI467"/>
  <c r="BH467"/>
  <c r="BG467"/>
  <c r="BF467"/>
  <c r="T467"/>
  <c r="R467"/>
  <c r="P467"/>
  <c r="BI463"/>
  <c r="BH463"/>
  <c r="BG463"/>
  <c r="BF463"/>
  <c r="T463"/>
  <c r="R463"/>
  <c r="P463"/>
  <c r="BI457"/>
  <c r="BH457"/>
  <c r="BG457"/>
  <c r="BF457"/>
  <c r="T457"/>
  <c r="R457"/>
  <c r="P457"/>
  <c r="BI451"/>
  <c r="BH451"/>
  <c r="BG451"/>
  <c r="BF451"/>
  <c r="T451"/>
  <c r="R451"/>
  <c r="P451"/>
  <c r="BI445"/>
  <c r="BH445"/>
  <c r="BG445"/>
  <c r="BF445"/>
  <c r="T445"/>
  <c r="R445"/>
  <c r="P445"/>
  <c r="BI439"/>
  <c r="BH439"/>
  <c r="BG439"/>
  <c r="BF439"/>
  <c r="T439"/>
  <c r="R439"/>
  <c r="P439"/>
  <c r="BI431"/>
  <c r="BH431"/>
  <c r="BG431"/>
  <c r="BF431"/>
  <c r="T431"/>
  <c r="R431"/>
  <c r="P431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1"/>
  <c r="BH421"/>
  <c r="BG421"/>
  <c r="BF421"/>
  <c r="T421"/>
  <c r="R421"/>
  <c r="P421"/>
  <c r="BI419"/>
  <c r="BH419"/>
  <c r="BG419"/>
  <c r="BF419"/>
  <c r="T419"/>
  <c r="R419"/>
  <c r="P419"/>
  <c r="BI416"/>
  <c r="BH416"/>
  <c r="BG416"/>
  <c r="BF416"/>
  <c r="T416"/>
  <c r="R416"/>
  <c r="P416"/>
  <c r="BI414"/>
  <c r="BH414"/>
  <c r="BG414"/>
  <c r="BF414"/>
  <c r="T414"/>
  <c r="R414"/>
  <c r="P414"/>
  <c r="BI410"/>
  <c r="BH410"/>
  <c r="BG410"/>
  <c r="BF410"/>
  <c r="T410"/>
  <c r="R410"/>
  <c r="P410"/>
  <c r="BI406"/>
  <c r="BH406"/>
  <c r="BG406"/>
  <c r="BF406"/>
  <c r="T406"/>
  <c r="R406"/>
  <c r="P406"/>
  <c r="BI402"/>
  <c r="BH402"/>
  <c r="BG402"/>
  <c r="BF402"/>
  <c r="T402"/>
  <c r="R402"/>
  <c r="P402"/>
  <c r="BI399"/>
  <c r="BH399"/>
  <c r="BG399"/>
  <c r="BF399"/>
  <c r="T399"/>
  <c r="R399"/>
  <c r="P399"/>
  <c r="BI392"/>
  <c r="BH392"/>
  <c r="BG392"/>
  <c r="BF392"/>
  <c r="T392"/>
  <c r="R392"/>
  <c r="P392"/>
  <c r="BI388"/>
  <c r="BH388"/>
  <c r="BG388"/>
  <c r="BF388"/>
  <c r="T388"/>
  <c r="R388"/>
  <c r="P388"/>
  <c r="BI385"/>
  <c r="BH385"/>
  <c r="BG385"/>
  <c r="BF385"/>
  <c r="T385"/>
  <c r="R385"/>
  <c r="P385"/>
  <c r="BI378"/>
  <c r="BH378"/>
  <c r="BG378"/>
  <c r="BF378"/>
  <c r="T378"/>
  <c r="R378"/>
  <c r="P378"/>
  <c r="BI375"/>
  <c r="BH375"/>
  <c r="BG375"/>
  <c r="BF375"/>
  <c r="T375"/>
  <c r="R375"/>
  <c r="P375"/>
  <c r="BI368"/>
  <c r="BH368"/>
  <c r="BG368"/>
  <c r="BF368"/>
  <c r="T368"/>
  <c r="R368"/>
  <c r="P368"/>
  <c r="BI365"/>
  <c r="BH365"/>
  <c r="BG365"/>
  <c r="BF365"/>
  <c r="T365"/>
  <c r="R365"/>
  <c r="P365"/>
  <c r="BI359"/>
  <c r="BH359"/>
  <c r="BG359"/>
  <c r="BF359"/>
  <c r="T359"/>
  <c r="R359"/>
  <c r="P359"/>
  <c r="BI356"/>
  <c r="BH356"/>
  <c r="BG356"/>
  <c r="BF356"/>
  <c r="T356"/>
  <c r="R356"/>
  <c r="P356"/>
  <c r="BI350"/>
  <c r="BH350"/>
  <c r="BG350"/>
  <c r="BF350"/>
  <c r="T350"/>
  <c r="R350"/>
  <c r="P350"/>
  <c r="BI345"/>
  <c r="BH345"/>
  <c r="BG345"/>
  <c r="BF345"/>
  <c r="T345"/>
  <c r="T344"/>
  <c r="R345"/>
  <c r="R344"/>
  <c r="P345"/>
  <c r="P344"/>
  <c r="BI341"/>
  <c r="BH341"/>
  <c r="BG341"/>
  <c r="BF341"/>
  <c r="T341"/>
  <c r="R341"/>
  <c r="P341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08"/>
  <c r="BH308"/>
  <c r="BG308"/>
  <c r="BF308"/>
  <c r="T308"/>
  <c r="R308"/>
  <c r="P308"/>
  <c r="BI296"/>
  <c r="BH296"/>
  <c r="BG296"/>
  <c r="BF296"/>
  <c r="T296"/>
  <c r="R296"/>
  <c r="P296"/>
  <c r="BI289"/>
  <c r="BH289"/>
  <c r="BG289"/>
  <c r="BF289"/>
  <c r="T289"/>
  <c r="R289"/>
  <c r="P289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7"/>
  <c r="BH267"/>
  <c r="BG267"/>
  <c r="BF267"/>
  <c r="T267"/>
  <c r="R267"/>
  <c r="P267"/>
  <c r="BI257"/>
  <c r="BH257"/>
  <c r="BG257"/>
  <c r="BF257"/>
  <c r="T257"/>
  <c r="R257"/>
  <c r="P257"/>
  <c r="BI248"/>
  <c r="BH248"/>
  <c r="BG248"/>
  <c r="BF248"/>
  <c r="T248"/>
  <c r="R248"/>
  <c r="P248"/>
  <c r="BI239"/>
  <c r="BH239"/>
  <c r="BG239"/>
  <c r="BF239"/>
  <c r="T239"/>
  <c r="R239"/>
  <c r="P239"/>
  <c r="BI235"/>
  <c r="BH235"/>
  <c r="BG235"/>
  <c r="BF235"/>
  <c r="T235"/>
  <c r="R235"/>
  <c r="P235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09"/>
  <c r="BH209"/>
  <c r="BG209"/>
  <c r="BF209"/>
  <c r="T209"/>
  <c r="R209"/>
  <c r="P209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1"/>
  <c r="BH181"/>
  <c r="BG181"/>
  <c r="BF181"/>
  <c r="T181"/>
  <c r="R181"/>
  <c r="P181"/>
  <c r="BI174"/>
  <c r="BH174"/>
  <c r="BG174"/>
  <c r="BF174"/>
  <c r="T174"/>
  <c r="R174"/>
  <c r="P174"/>
  <c r="BI168"/>
  <c r="BH168"/>
  <c r="BG168"/>
  <c r="BF168"/>
  <c r="T168"/>
  <c r="R168"/>
  <c r="P168"/>
  <c r="BI163"/>
  <c r="BH163"/>
  <c r="BG163"/>
  <c r="BF163"/>
  <c r="T163"/>
  <c r="R163"/>
  <c r="P163"/>
  <c r="BI158"/>
  <c r="BH158"/>
  <c r="BG158"/>
  <c r="BF158"/>
  <c r="T158"/>
  <c r="R158"/>
  <c r="P158"/>
  <c r="BI154"/>
  <c r="BH154"/>
  <c r="BG154"/>
  <c r="BF154"/>
  <c r="T154"/>
  <c r="R154"/>
  <c r="P154"/>
  <c r="BI147"/>
  <c r="BH147"/>
  <c r="BG147"/>
  <c r="BF147"/>
  <c r="T147"/>
  <c r="R147"/>
  <c r="P147"/>
  <c r="BI143"/>
  <c r="BH143"/>
  <c r="BG143"/>
  <c r="BF143"/>
  <c r="T143"/>
  <c r="R143"/>
  <c r="P143"/>
  <c r="F134"/>
  <c r="E132"/>
  <c r="F91"/>
  <c r="E89"/>
  <c r="J26"/>
  <c r="E26"/>
  <c r="J137"/>
  <c r="J25"/>
  <c r="J23"/>
  <c r="E23"/>
  <c r="J93"/>
  <c r="J22"/>
  <c r="J20"/>
  <c r="E20"/>
  <c r="F94"/>
  <c r="J19"/>
  <c r="J17"/>
  <c r="E17"/>
  <c r="F93"/>
  <c r="J16"/>
  <c r="J14"/>
  <c r="J134"/>
  <c r="E7"/>
  <c r="E85"/>
  <c i="18" r="J39"/>
  <c r="J38"/>
  <c i="1" r="AY115"/>
  <c i="18" r="J37"/>
  <c i="1" r="AX115"/>
  <c i="18"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0"/>
  <c r="BH190"/>
  <c r="BG190"/>
  <c r="BF190"/>
  <c r="T190"/>
  <c r="T189"/>
  <c r="R190"/>
  <c r="R189"/>
  <c r="P190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4"/>
  <c r="BH144"/>
  <c r="BG144"/>
  <c r="BF144"/>
  <c r="T144"/>
  <c r="T143"/>
  <c r="R144"/>
  <c r="R143"/>
  <c r="P144"/>
  <c r="P143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F121"/>
  <c r="E119"/>
  <c r="F91"/>
  <c r="E89"/>
  <c r="J26"/>
  <c r="E26"/>
  <c r="J94"/>
  <c r="J25"/>
  <c r="J23"/>
  <c r="E23"/>
  <c r="J93"/>
  <c r="J22"/>
  <c r="J20"/>
  <c r="E20"/>
  <c r="F124"/>
  <c r="J19"/>
  <c r="J17"/>
  <c r="E17"/>
  <c r="F123"/>
  <c r="J16"/>
  <c r="J14"/>
  <c r="J121"/>
  <c r="E7"/>
  <c r="E85"/>
  <c i="17" r="J41"/>
  <c r="J40"/>
  <c i="1" r="AY114"/>
  <c i="17" r="J39"/>
  <c i="1" r="AX114"/>
  <c i="17"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2"/>
  <c r="BH312"/>
  <c r="BG312"/>
  <c r="BF312"/>
  <c r="T312"/>
  <c r="R312"/>
  <c r="P312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J124"/>
  <c r="J123"/>
  <c r="F123"/>
  <c r="F121"/>
  <c r="E119"/>
  <c r="J96"/>
  <c r="J95"/>
  <c r="F95"/>
  <c r="F93"/>
  <c r="E91"/>
  <c r="J22"/>
  <c r="E22"/>
  <c r="F96"/>
  <c r="J21"/>
  <c r="J16"/>
  <c r="J121"/>
  <c r="E7"/>
  <c r="E85"/>
  <c i="16" r="J41"/>
  <c r="J40"/>
  <c i="1" r="AY112"/>
  <c i="16" r="J39"/>
  <c i="1" r="AX112"/>
  <c i="16"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F123"/>
  <c r="E121"/>
  <c r="F93"/>
  <c r="E91"/>
  <c r="J28"/>
  <c r="E28"/>
  <c r="J126"/>
  <c r="J27"/>
  <c r="J25"/>
  <c r="E25"/>
  <c r="J95"/>
  <c r="J24"/>
  <c r="J22"/>
  <c r="E22"/>
  <c r="F126"/>
  <c r="J21"/>
  <c r="J19"/>
  <c r="E19"/>
  <c r="F125"/>
  <c r="J18"/>
  <c r="J16"/>
  <c r="J123"/>
  <c r="E7"/>
  <c r="E115"/>
  <c i="15" r="J41"/>
  <c r="J40"/>
  <c i="1" r="AY111"/>
  <c i="15" r="J39"/>
  <c i="1" r="AX111"/>
  <c i="15"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T231"/>
  <c r="R232"/>
  <c r="R231"/>
  <c r="P232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F127"/>
  <c r="E125"/>
  <c r="F93"/>
  <c r="E91"/>
  <c r="J28"/>
  <c r="E28"/>
  <c r="J130"/>
  <c r="J27"/>
  <c r="J25"/>
  <c r="E25"/>
  <c r="J129"/>
  <c r="J24"/>
  <c r="J22"/>
  <c r="E22"/>
  <c r="F96"/>
  <c r="J21"/>
  <c r="J19"/>
  <c r="E19"/>
  <c r="F95"/>
  <c r="J18"/>
  <c r="J16"/>
  <c r="J127"/>
  <c r="E7"/>
  <c r="E119"/>
  <c i="14" r="J41"/>
  <c r="J40"/>
  <c i="1" r="AY110"/>
  <c i="14" r="J39"/>
  <c i="1" r="AX110"/>
  <c i="14"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F122"/>
  <c r="E120"/>
  <c r="F93"/>
  <c r="E91"/>
  <c r="J28"/>
  <c r="E28"/>
  <c r="J96"/>
  <c r="J27"/>
  <c r="J25"/>
  <c r="E25"/>
  <c r="J124"/>
  <c r="J24"/>
  <c r="J22"/>
  <c r="E22"/>
  <c r="F125"/>
  <c r="J21"/>
  <c r="J19"/>
  <c r="E19"/>
  <c r="F124"/>
  <c r="J18"/>
  <c r="J16"/>
  <c r="J122"/>
  <c r="E7"/>
  <c r="E85"/>
  <c i="13" r="J41"/>
  <c r="J40"/>
  <c i="1" r="AY109"/>
  <c i="13" r="J39"/>
  <c i="1" r="AX109"/>
  <c i="13"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F122"/>
  <c r="E120"/>
  <c r="F93"/>
  <c r="E91"/>
  <c r="J28"/>
  <c r="E28"/>
  <c r="J96"/>
  <c r="J27"/>
  <c r="J25"/>
  <c r="E25"/>
  <c r="J95"/>
  <c r="J24"/>
  <c r="J22"/>
  <c r="E22"/>
  <c r="F125"/>
  <c r="J21"/>
  <c r="J19"/>
  <c r="E19"/>
  <c r="F124"/>
  <c r="J18"/>
  <c r="J16"/>
  <c r="J93"/>
  <c r="E7"/>
  <c r="E85"/>
  <c i="12" r="J39"/>
  <c r="J38"/>
  <c i="1" r="AY107"/>
  <c i="12" r="J37"/>
  <c i="1" r="AX107"/>
  <c i="12" r="BI599"/>
  <c r="BH599"/>
  <c r="BG599"/>
  <c r="BF599"/>
  <c r="T599"/>
  <c r="R599"/>
  <c r="P599"/>
  <c r="BI597"/>
  <c r="BH597"/>
  <c r="BG597"/>
  <c r="BF597"/>
  <c r="T597"/>
  <c r="R597"/>
  <c r="P597"/>
  <c r="BI595"/>
  <c r="BH595"/>
  <c r="BG595"/>
  <c r="BF595"/>
  <c r="T595"/>
  <c r="R595"/>
  <c r="P595"/>
  <c r="BI593"/>
  <c r="BH593"/>
  <c r="BG593"/>
  <c r="BF593"/>
  <c r="T593"/>
  <c r="R593"/>
  <c r="P593"/>
  <c r="BI591"/>
  <c r="BH591"/>
  <c r="BG591"/>
  <c r="BF591"/>
  <c r="T591"/>
  <c r="R591"/>
  <c r="P591"/>
  <c r="BI589"/>
  <c r="BH589"/>
  <c r="BG589"/>
  <c r="BF589"/>
  <c r="T589"/>
  <c r="R589"/>
  <c r="P589"/>
  <c r="BI586"/>
  <c r="BH586"/>
  <c r="BG586"/>
  <c r="BF586"/>
  <c r="T586"/>
  <c r="R586"/>
  <c r="P586"/>
  <c r="BI583"/>
  <c r="BH583"/>
  <c r="BG583"/>
  <c r="BF583"/>
  <c r="T583"/>
  <c r="R583"/>
  <c r="P583"/>
  <c r="BI581"/>
  <c r="BH581"/>
  <c r="BG581"/>
  <c r="BF581"/>
  <c r="T581"/>
  <c r="R581"/>
  <c r="P581"/>
  <c r="BI578"/>
  <c r="BH578"/>
  <c r="BG578"/>
  <c r="BF578"/>
  <c r="T578"/>
  <c r="R578"/>
  <c r="P578"/>
  <c r="BI576"/>
  <c r="BH576"/>
  <c r="BG576"/>
  <c r="BF576"/>
  <c r="T576"/>
  <c r="R576"/>
  <c r="P576"/>
  <c r="BI574"/>
  <c r="BH574"/>
  <c r="BG574"/>
  <c r="BF574"/>
  <c r="T574"/>
  <c r="R574"/>
  <c r="P574"/>
  <c r="BI572"/>
  <c r="BH572"/>
  <c r="BG572"/>
  <c r="BF572"/>
  <c r="T572"/>
  <c r="R572"/>
  <c r="P572"/>
  <c r="BI570"/>
  <c r="BH570"/>
  <c r="BG570"/>
  <c r="BF570"/>
  <c r="T570"/>
  <c r="R570"/>
  <c r="P570"/>
  <c r="BI568"/>
  <c r="BH568"/>
  <c r="BG568"/>
  <c r="BF568"/>
  <c r="T568"/>
  <c r="R568"/>
  <c r="P568"/>
  <c r="BI566"/>
  <c r="BH566"/>
  <c r="BG566"/>
  <c r="BF566"/>
  <c r="T566"/>
  <c r="R566"/>
  <c r="P566"/>
  <c r="BI564"/>
  <c r="BH564"/>
  <c r="BG564"/>
  <c r="BF564"/>
  <c r="T564"/>
  <c r="R564"/>
  <c r="P564"/>
  <c r="BI562"/>
  <c r="BH562"/>
  <c r="BG562"/>
  <c r="BF562"/>
  <c r="T562"/>
  <c r="R562"/>
  <c r="P562"/>
  <c r="BI560"/>
  <c r="BH560"/>
  <c r="BG560"/>
  <c r="BF560"/>
  <c r="T560"/>
  <c r="R560"/>
  <c r="P560"/>
  <c r="BI558"/>
  <c r="BH558"/>
  <c r="BG558"/>
  <c r="BF558"/>
  <c r="T558"/>
  <c r="R558"/>
  <c r="P558"/>
  <c r="BI556"/>
  <c r="BH556"/>
  <c r="BG556"/>
  <c r="BF556"/>
  <c r="T556"/>
  <c r="R556"/>
  <c r="P556"/>
  <c r="BI554"/>
  <c r="BH554"/>
  <c r="BG554"/>
  <c r="BF554"/>
  <c r="T554"/>
  <c r="R554"/>
  <c r="P554"/>
  <c r="BI552"/>
  <c r="BH552"/>
  <c r="BG552"/>
  <c r="BF552"/>
  <c r="T552"/>
  <c r="R552"/>
  <c r="P552"/>
  <c r="BI550"/>
  <c r="BH550"/>
  <c r="BG550"/>
  <c r="BF550"/>
  <c r="T550"/>
  <c r="R550"/>
  <c r="P550"/>
  <c r="BI548"/>
  <c r="BH548"/>
  <c r="BG548"/>
  <c r="BF548"/>
  <c r="T548"/>
  <c r="R548"/>
  <c r="P548"/>
  <c r="BI546"/>
  <c r="BH546"/>
  <c r="BG546"/>
  <c r="BF546"/>
  <c r="T546"/>
  <c r="R546"/>
  <c r="P546"/>
  <c r="BI544"/>
  <c r="BH544"/>
  <c r="BG544"/>
  <c r="BF544"/>
  <c r="T544"/>
  <c r="R544"/>
  <c r="P544"/>
  <c r="BI542"/>
  <c r="BH542"/>
  <c r="BG542"/>
  <c r="BF542"/>
  <c r="T542"/>
  <c r="R542"/>
  <c r="P542"/>
  <c r="BI540"/>
  <c r="BH540"/>
  <c r="BG540"/>
  <c r="BF540"/>
  <c r="T540"/>
  <c r="R540"/>
  <c r="P540"/>
  <c r="BI538"/>
  <c r="BH538"/>
  <c r="BG538"/>
  <c r="BF538"/>
  <c r="T538"/>
  <c r="R538"/>
  <c r="P538"/>
  <c r="BI536"/>
  <c r="BH536"/>
  <c r="BG536"/>
  <c r="BF536"/>
  <c r="T536"/>
  <c r="R536"/>
  <c r="P536"/>
  <c r="BI534"/>
  <c r="BH534"/>
  <c r="BG534"/>
  <c r="BF534"/>
  <c r="T534"/>
  <c r="R534"/>
  <c r="P534"/>
  <c r="BI532"/>
  <c r="BH532"/>
  <c r="BG532"/>
  <c r="BF532"/>
  <c r="T532"/>
  <c r="R532"/>
  <c r="P532"/>
  <c r="BI530"/>
  <c r="BH530"/>
  <c r="BG530"/>
  <c r="BF530"/>
  <c r="T530"/>
  <c r="R530"/>
  <c r="P530"/>
  <c r="BI528"/>
  <c r="BH528"/>
  <c r="BG528"/>
  <c r="BF528"/>
  <c r="T528"/>
  <c r="R528"/>
  <c r="P528"/>
  <c r="BI526"/>
  <c r="BH526"/>
  <c r="BG526"/>
  <c r="BF526"/>
  <c r="T526"/>
  <c r="R526"/>
  <c r="P526"/>
  <c r="BI524"/>
  <c r="BH524"/>
  <c r="BG524"/>
  <c r="BF524"/>
  <c r="T524"/>
  <c r="R524"/>
  <c r="P524"/>
  <c r="BI522"/>
  <c r="BH522"/>
  <c r="BG522"/>
  <c r="BF522"/>
  <c r="T522"/>
  <c r="R522"/>
  <c r="P522"/>
  <c r="BI520"/>
  <c r="BH520"/>
  <c r="BG520"/>
  <c r="BF520"/>
  <c r="T520"/>
  <c r="R520"/>
  <c r="P520"/>
  <c r="BI518"/>
  <c r="BH518"/>
  <c r="BG518"/>
  <c r="BF518"/>
  <c r="T518"/>
  <c r="R518"/>
  <c r="P518"/>
  <c r="BI516"/>
  <c r="BH516"/>
  <c r="BG516"/>
  <c r="BF516"/>
  <c r="T516"/>
  <c r="R516"/>
  <c r="P516"/>
  <c r="BI514"/>
  <c r="BH514"/>
  <c r="BG514"/>
  <c r="BF514"/>
  <c r="T514"/>
  <c r="R514"/>
  <c r="P514"/>
  <c r="BI512"/>
  <c r="BH512"/>
  <c r="BG512"/>
  <c r="BF512"/>
  <c r="T512"/>
  <c r="R512"/>
  <c r="P512"/>
  <c r="BI510"/>
  <c r="BH510"/>
  <c r="BG510"/>
  <c r="BF510"/>
  <c r="T510"/>
  <c r="R510"/>
  <c r="P510"/>
  <c r="BI508"/>
  <c r="BH508"/>
  <c r="BG508"/>
  <c r="BF508"/>
  <c r="T508"/>
  <c r="R508"/>
  <c r="P508"/>
  <c r="BI506"/>
  <c r="BH506"/>
  <c r="BG506"/>
  <c r="BF506"/>
  <c r="T506"/>
  <c r="R506"/>
  <c r="P506"/>
  <c r="BI504"/>
  <c r="BH504"/>
  <c r="BG504"/>
  <c r="BF504"/>
  <c r="T504"/>
  <c r="R504"/>
  <c r="P504"/>
  <c r="BI502"/>
  <c r="BH502"/>
  <c r="BG502"/>
  <c r="BF502"/>
  <c r="T502"/>
  <c r="R502"/>
  <c r="P502"/>
  <c r="BI500"/>
  <c r="BH500"/>
  <c r="BG500"/>
  <c r="BF500"/>
  <c r="T500"/>
  <c r="R500"/>
  <c r="P500"/>
  <c r="BI498"/>
  <c r="BH498"/>
  <c r="BG498"/>
  <c r="BF498"/>
  <c r="T498"/>
  <c r="R498"/>
  <c r="P498"/>
  <c r="BI496"/>
  <c r="BH496"/>
  <c r="BG496"/>
  <c r="BF496"/>
  <c r="T496"/>
  <c r="R496"/>
  <c r="P496"/>
  <c r="BI494"/>
  <c r="BH494"/>
  <c r="BG494"/>
  <c r="BF494"/>
  <c r="T494"/>
  <c r="R494"/>
  <c r="P494"/>
  <c r="BI492"/>
  <c r="BH492"/>
  <c r="BG492"/>
  <c r="BF492"/>
  <c r="T492"/>
  <c r="R492"/>
  <c r="P492"/>
  <c r="BI490"/>
  <c r="BH490"/>
  <c r="BG490"/>
  <c r="BF490"/>
  <c r="T490"/>
  <c r="R490"/>
  <c r="P490"/>
  <c r="BI488"/>
  <c r="BH488"/>
  <c r="BG488"/>
  <c r="BF488"/>
  <c r="T488"/>
  <c r="R488"/>
  <c r="P488"/>
  <c r="BI486"/>
  <c r="BH486"/>
  <c r="BG486"/>
  <c r="BF486"/>
  <c r="T486"/>
  <c r="R486"/>
  <c r="P486"/>
  <c r="BI484"/>
  <c r="BH484"/>
  <c r="BG484"/>
  <c r="BF484"/>
  <c r="T484"/>
  <c r="R484"/>
  <c r="P484"/>
  <c r="BI482"/>
  <c r="BH482"/>
  <c r="BG482"/>
  <c r="BF482"/>
  <c r="T482"/>
  <c r="R482"/>
  <c r="P482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4"/>
  <c r="BH474"/>
  <c r="BG474"/>
  <c r="BF474"/>
  <c r="T474"/>
  <c r="R474"/>
  <c r="P474"/>
  <c r="BI472"/>
  <c r="BH472"/>
  <c r="BG472"/>
  <c r="BF472"/>
  <c r="T472"/>
  <c r="R472"/>
  <c r="P472"/>
  <c r="BI470"/>
  <c r="BH470"/>
  <c r="BG470"/>
  <c r="BF470"/>
  <c r="T470"/>
  <c r="R470"/>
  <c r="P470"/>
  <c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61"/>
  <c r="BH461"/>
  <c r="BG461"/>
  <c r="BF461"/>
  <c r="T461"/>
  <c r="R461"/>
  <c r="P461"/>
  <c r="BI459"/>
  <c r="BH459"/>
  <c r="BG459"/>
  <c r="BF459"/>
  <c r="T459"/>
  <c r="R459"/>
  <c r="P459"/>
  <c r="BI457"/>
  <c r="BH457"/>
  <c r="BG457"/>
  <c r="BF457"/>
  <c r="T457"/>
  <c r="R457"/>
  <c r="P457"/>
  <c r="BI455"/>
  <c r="BH455"/>
  <c r="BG455"/>
  <c r="BF455"/>
  <c r="T455"/>
  <c r="R455"/>
  <c r="P455"/>
  <c r="BI453"/>
  <c r="BH453"/>
  <c r="BG453"/>
  <c r="BF453"/>
  <c r="T453"/>
  <c r="R453"/>
  <c r="P453"/>
  <c r="BI451"/>
  <c r="BH451"/>
  <c r="BG451"/>
  <c r="BF451"/>
  <c r="T451"/>
  <c r="R451"/>
  <c r="P451"/>
  <c r="BI449"/>
  <c r="BH449"/>
  <c r="BG449"/>
  <c r="BF449"/>
  <c r="T449"/>
  <c r="R449"/>
  <c r="P449"/>
  <c r="BI447"/>
  <c r="BH447"/>
  <c r="BG447"/>
  <c r="BF447"/>
  <c r="T447"/>
  <c r="R447"/>
  <c r="P447"/>
  <c r="BI445"/>
  <c r="BH445"/>
  <c r="BG445"/>
  <c r="BF445"/>
  <c r="T445"/>
  <c r="R445"/>
  <c r="P445"/>
  <c r="BI443"/>
  <c r="BH443"/>
  <c r="BG443"/>
  <c r="BF443"/>
  <c r="T443"/>
  <c r="R443"/>
  <c r="P443"/>
  <c r="BI441"/>
  <c r="BH441"/>
  <c r="BG441"/>
  <c r="BF441"/>
  <c r="T441"/>
  <c r="R441"/>
  <c r="P441"/>
  <c r="BI439"/>
  <c r="BH439"/>
  <c r="BG439"/>
  <c r="BF439"/>
  <c r="T439"/>
  <c r="R439"/>
  <c r="P439"/>
  <c r="BI437"/>
  <c r="BH437"/>
  <c r="BG437"/>
  <c r="BF437"/>
  <c r="T437"/>
  <c r="R437"/>
  <c r="P437"/>
  <c r="BI435"/>
  <c r="BH435"/>
  <c r="BG435"/>
  <c r="BF435"/>
  <c r="T435"/>
  <c r="R435"/>
  <c r="P435"/>
  <c r="BI433"/>
  <c r="BH433"/>
  <c r="BG433"/>
  <c r="BF433"/>
  <c r="T433"/>
  <c r="R433"/>
  <c r="P433"/>
  <c r="BI431"/>
  <c r="BH431"/>
  <c r="BG431"/>
  <c r="BF431"/>
  <c r="T431"/>
  <c r="R431"/>
  <c r="P431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1"/>
  <c r="BH411"/>
  <c r="BG411"/>
  <c r="BF411"/>
  <c r="T411"/>
  <c r="R411"/>
  <c r="P411"/>
  <c r="BI409"/>
  <c r="BH409"/>
  <c r="BG409"/>
  <c r="BF409"/>
  <c r="T409"/>
  <c r="R409"/>
  <c r="P409"/>
  <c r="BI407"/>
  <c r="BH407"/>
  <c r="BG407"/>
  <c r="BF407"/>
  <c r="T407"/>
  <c r="R407"/>
  <c r="P407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4"/>
  <c r="BH244"/>
  <c r="BG244"/>
  <c r="BF244"/>
  <c r="T244"/>
  <c r="R244"/>
  <c r="P244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F117"/>
  <c r="E115"/>
  <c r="F91"/>
  <c r="E89"/>
  <c r="J26"/>
  <c r="E26"/>
  <c r="J120"/>
  <c r="J25"/>
  <c r="J23"/>
  <c r="E23"/>
  <c r="J119"/>
  <c r="J22"/>
  <c r="J20"/>
  <c r="E20"/>
  <c r="F94"/>
  <c r="J19"/>
  <c r="J17"/>
  <c r="E17"/>
  <c r="F119"/>
  <c r="J16"/>
  <c r="J14"/>
  <c r="J117"/>
  <c r="E7"/>
  <c r="E85"/>
  <c i="11" r="J39"/>
  <c r="J38"/>
  <c i="1" r="AY106"/>
  <c i="11" r="J37"/>
  <c i="1" r="AX106"/>
  <c i="11" r="BI656"/>
  <c r="BH656"/>
  <c r="BG656"/>
  <c r="BF656"/>
  <c r="T656"/>
  <c r="R656"/>
  <c r="P656"/>
  <c r="BI654"/>
  <c r="BH654"/>
  <c r="BG654"/>
  <c r="BF654"/>
  <c r="T654"/>
  <c r="R654"/>
  <c r="P654"/>
  <c r="BI652"/>
  <c r="BH652"/>
  <c r="BG652"/>
  <c r="BF652"/>
  <c r="T652"/>
  <c r="R652"/>
  <c r="P652"/>
  <c r="BI650"/>
  <c r="BH650"/>
  <c r="BG650"/>
  <c r="BF650"/>
  <c r="T650"/>
  <c r="R650"/>
  <c r="P650"/>
  <c r="BI648"/>
  <c r="BH648"/>
  <c r="BG648"/>
  <c r="BF648"/>
  <c r="T648"/>
  <c r="R648"/>
  <c r="P648"/>
  <c r="BI646"/>
  <c r="BH646"/>
  <c r="BG646"/>
  <c r="BF646"/>
  <c r="T646"/>
  <c r="R646"/>
  <c r="P646"/>
  <c r="BI644"/>
  <c r="BH644"/>
  <c r="BG644"/>
  <c r="BF644"/>
  <c r="T644"/>
  <c r="R644"/>
  <c r="P644"/>
  <c r="BI641"/>
  <c r="BH641"/>
  <c r="BG641"/>
  <c r="BF641"/>
  <c r="T641"/>
  <c r="R641"/>
  <c r="P641"/>
  <c r="BI639"/>
  <c r="BH639"/>
  <c r="BG639"/>
  <c r="BF639"/>
  <c r="T639"/>
  <c r="R639"/>
  <c r="P639"/>
  <c r="BI637"/>
  <c r="BH637"/>
  <c r="BG637"/>
  <c r="BF637"/>
  <c r="T637"/>
  <c r="R637"/>
  <c r="P637"/>
  <c r="BI635"/>
  <c r="BH635"/>
  <c r="BG635"/>
  <c r="BF635"/>
  <c r="T635"/>
  <c r="R635"/>
  <c r="P635"/>
  <c r="BI633"/>
  <c r="BH633"/>
  <c r="BG633"/>
  <c r="BF633"/>
  <c r="T633"/>
  <c r="R633"/>
  <c r="P633"/>
  <c r="BI629"/>
  <c r="BH629"/>
  <c r="BG629"/>
  <c r="BF629"/>
  <c r="T629"/>
  <c r="R629"/>
  <c r="P629"/>
  <c r="BI627"/>
  <c r="BH627"/>
  <c r="BG627"/>
  <c r="BF627"/>
  <c r="T627"/>
  <c r="R627"/>
  <c r="P627"/>
  <c r="BI625"/>
  <c r="BH625"/>
  <c r="BG625"/>
  <c r="BF625"/>
  <c r="T625"/>
  <c r="R625"/>
  <c r="P625"/>
  <c r="BI623"/>
  <c r="BH623"/>
  <c r="BG623"/>
  <c r="BF623"/>
  <c r="T623"/>
  <c r="R623"/>
  <c r="P623"/>
  <c r="BI621"/>
  <c r="BH621"/>
  <c r="BG621"/>
  <c r="BF621"/>
  <c r="T621"/>
  <c r="R621"/>
  <c r="P621"/>
  <c r="BI619"/>
  <c r="BH619"/>
  <c r="BG619"/>
  <c r="BF619"/>
  <c r="T619"/>
  <c r="R619"/>
  <c r="P619"/>
  <c r="BI617"/>
  <c r="BH617"/>
  <c r="BG617"/>
  <c r="BF617"/>
  <c r="T617"/>
  <c r="R617"/>
  <c r="P617"/>
  <c r="BI615"/>
  <c r="BH615"/>
  <c r="BG615"/>
  <c r="BF615"/>
  <c r="T615"/>
  <c r="R615"/>
  <c r="P615"/>
  <c r="BI613"/>
  <c r="BH613"/>
  <c r="BG613"/>
  <c r="BF613"/>
  <c r="T613"/>
  <c r="R613"/>
  <c r="P613"/>
  <c r="BI611"/>
  <c r="BH611"/>
  <c r="BG611"/>
  <c r="BF611"/>
  <c r="T611"/>
  <c r="R611"/>
  <c r="P611"/>
  <c r="BI609"/>
  <c r="BH609"/>
  <c r="BG609"/>
  <c r="BF609"/>
  <c r="T609"/>
  <c r="R609"/>
  <c r="P609"/>
  <c r="BI607"/>
  <c r="BH607"/>
  <c r="BG607"/>
  <c r="BF607"/>
  <c r="T607"/>
  <c r="R607"/>
  <c r="P607"/>
  <c r="BI602"/>
  <c r="BH602"/>
  <c r="BG602"/>
  <c r="BF602"/>
  <c r="T602"/>
  <c r="R602"/>
  <c r="P602"/>
  <c r="BI600"/>
  <c r="BH600"/>
  <c r="BG600"/>
  <c r="BF600"/>
  <c r="T600"/>
  <c r="R600"/>
  <c r="P600"/>
  <c r="BI598"/>
  <c r="BH598"/>
  <c r="BG598"/>
  <c r="BF598"/>
  <c r="T598"/>
  <c r="R598"/>
  <c r="P598"/>
  <c r="BI596"/>
  <c r="BH596"/>
  <c r="BG596"/>
  <c r="BF596"/>
  <c r="T596"/>
  <c r="R596"/>
  <c r="P596"/>
  <c r="BI594"/>
  <c r="BH594"/>
  <c r="BG594"/>
  <c r="BF594"/>
  <c r="T594"/>
  <c r="R594"/>
  <c r="P594"/>
  <c r="BI592"/>
  <c r="BH592"/>
  <c r="BG592"/>
  <c r="BF592"/>
  <c r="T592"/>
  <c r="R592"/>
  <c r="P592"/>
  <c r="BI590"/>
  <c r="BH590"/>
  <c r="BG590"/>
  <c r="BF590"/>
  <c r="T590"/>
  <c r="R590"/>
  <c r="P590"/>
  <c r="BI588"/>
  <c r="BH588"/>
  <c r="BG588"/>
  <c r="BF588"/>
  <c r="T588"/>
  <c r="R588"/>
  <c r="P588"/>
  <c r="BI586"/>
  <c r="BH586"/>
  <c r="BG586"/>
  <c r="BF586"/>
  <c r="T586"/>
  <c r="R586"/>
  <c r="P586"/>
  <c r="BI584"/>
  <c r="BH584"/>
  <c r="BG584"/>
  <c r="BF584"/>
  <c r="T584"/>
  <c r="R584"/>
  <c r="P584"/>
  <c r="BI582"/>
  <c r="BH582"/>
  <c r="BG582"/>
  <c r="BF582"/>
  <c r="T582"/>
  <c r="R582"/>
  <c r="P582"/>
  <c r="BI580"/>
  <c r="BH580"/>
  <c r="BG580"/>
  <c r="BF580"/>
  <c r="T580"/>
  <c r="R580"/>
  <c r="P580"/>
  <c r="BI578"/>
  <c r="BH578"/>
  <c r="BG578"/>
  <c r="BF578"/>
  <c r="T578"/>
  <c r="R578"/>
  <c r="P578"/>
  <c r="BI576"/>
  <c r="BH576"/>
  <c r="BG576"/>
  <c r="BF576"/>
  <c r="T576"/>
  <c r="R576"/>
  <c r="P576"/>
  <c r="BI573"/>
  <c r="BH573"/>
  <c r="BG573"/>
  <c r="BF573"/>
  <c r="T573"/>
  <c r="R573"/>
  <c r="P573"/>
  <c r="BI571"/>
  <c r="BH571"/>
  <c r="BG571"/>
  <c r="BF571"/>
  <c r="T571"/>
  <c r="R571"/>
  <c r="P571"/>
  <c r="BI569"/>
  <c r="BH569"/>
  <c r="BG569"/>
  <c r="BF569"/>
  <c r="T569"/>
  <c r="R569"/>
  <c r="P569"/>
  <c r="BI567"/>
  <c r="BH567"/>
  <c r="BG567"/>
  <c r="BF567"/>
  <c r="T567"/>
  <c r="R567"/>
  <c r="P567"/>
  <c r="BI565"/>
  <c r="BH565"/>
  <c r="BG565"/>
  <c r="BF565"/>
  <c r="T565"/>
  <c r="R565"/>
  <c r="P565"/>
  <c r="BI563"/>
  <c r="BH563"/>
  <c r="BG563"/>
  <c r="BF563"/>
  <c r="T563"/>
  <c r="R563"/>
  <c r="P563"/>
  <c r="BI561"/>
  <c r="BH561"/>
  <c r="BG561"/>
  <c r="BF561"/>
  <c r="T561"/>
  <c r="R561"/>
  <c r="P561"/>
  <c r="BI559"/>
  <c r="BH559"/>
  <c r="BG559"/>
  <c r="BF559"/>
  <c r="T559"/>
  <c r="R559"/>
  <c r="P559"/>
  <c r="BI557"/>
  <c r="BH557"/>
  <c r="BG557"/>
  <c r="BF557"/>
  <c r="T557"/>
  <c r="R557"/>
  <c r="P557"/>
  <c r="BI554"/>
  <c r="BH554"/>
  <c r="BG554"/>
  <c r="BF554"/>
  <c r="T554"/>
  <c r="R554"/>
  <c r="P554"/>
  <c r="BI552"/>
  <c r="BH552"/>
  <c r="BG552"/>
  <c r="BF552"/>
  <c r="T552"/>
  <c r="R552"/>
  <c r="P552"/>
  <c r="BI550"/>
  <c r="BH550"/>
  <c r="BG550"/>
  <c r="BF550"/>
  <c r="T550"/>
  <c r="R550"/>
  <c r="P550"/>
  <c r="BI547"/>
  <c r="BH547"/>
  <c r="BG547"/>
  <c r="BF547"/>
  <c r="T547"/>
  <c r="R547"/>
  <c r="P547"/>
  <c r="BI543"/>
  <c r="BH543"/>
  <c r="BG543"/>
  <c r="BF543"/>
  <c r="T543"/>
  <c r="R543"/>
  <c r="P543"/>
  <c r="BI538"/>
  <c r="BH538"/>
  <c r="BG538"/>
  <c r="BF538"/>
  <c r="T538"/>
  <c r="R538"/>
  <c r="P538"/>
  <c r="BI536"/>
  <c r="BH536"/>
  <c r="BG536"/>
  <c r="BF536"/>
  <c r="T536"/>
  <c r="R536"/>
  <c r="P536"/>
  <c r="BI534"/>
  <c r="BH534"/>
  <c r="BG534"/>
  <c r="BF534"/>
  <c r="T534"/>
  <c r="R534"/>
  <c r="P534"/>
  <c r="BI532"/>
  <c r="BH532"/>
  <c r="BG532"/>
  <c r="BF532"/>
  <c r="T532"/>
  <c r="R532"/>
  <c r="P532"/>
  <c r="BI530"/>
  <c r="BH530"/>
  <c r="BG530"/>
  <c r="BF530"/>
  <c r="T530"/>
  <c r="R530"/>
  <c r="P530"/>
  <c r="BI528"/>
  <c r="BH528"/>
  <c r="BG528"/>
  <c r="BF528"/>
  <c r="T528"/>
  <c r="R528"/>
  <c r="P528"/>
  <c r="BI526"/>
  <c r="BH526"/>
  <c r="BG526"/>
  <c r="BF526"/>
  <c r="T526"/>
  <c r="R526"/>
  <c r="P526"/>
  <c r="BI524"/>
  <c r="BH524"/>
  <c r="BG524"/>
  <c r="BF524"/>
  <c r="T524"/>
  <c r="R524"/>
  <c r="P524"/>
  <c r="BI522"/>
  <c r="BH522"/>
  <c r="BG522"/>
  <c r="BF522"/>
  <c r="T522"/>
  <c r="R522"/>
  <c r="P522"/>
  <c r="BI520"/>
  <c r="BH520"/>
  <c r="BG520"/>
  <c r="BF520"/>
  <c r="T520"/>
  <c r="R520"/>
  <c r="P520"/>
  <c r="BI518"/>
  <c r="BH518"/>
  <c r="BG518"/>
  <c r="BF518"/>
  <c r="T518"/>
  <c r="R518"/>
  <c r="P518"/>
  <c r="BI516"/>
  <c r="BH516"/>
  <c r="BG516"/>
  <c r="BF516"/>
  <c r="T516"/>
  <c r="R516"/>
  <c r="P516"/>
  <c r="BI514"/>
  <c r="BH514"/>
  <c r="BG514"/>
  <c r="BF514"/>
  <c r="T514"/>
  <c r="R514"/>
  <c r="P514"/>
  <c r="BI512"/>
  <c r="BH512"/>
  <c r="BG512"/>
  <c r="BF512"/>
  <c r="T512"/>
  <c r="R512"/>
  <c r="P512"/>
  <c r="BI509"/>
  <c r="BH509"/>
  <c r="BG509"/>
  <c r="BF509"/>
  <c r="T509"/>
  <c r="R509"/>
  <c r="P509"/>
  <c r="BI507"/>
  <c r="BH507"/>
  <c r="BG507"/>
  <c r="BF507"/>
  <c r="T507"/>
  <c r="R507"/>
  <c r="P507"/>
  <c r="BI505"/>
  <c r="BH505"/>
  <c r="BG505"/>
  <c r="BF505"/>
  <c r="T505"/>
  <c r="R505"/>
  <c r="P505"/>
  <c r="BI502"/>
  <c r="BH502"/>
  <c r="BG502"/>
  <c r="BF502"/>
  <c r="T502"/>
  <c r="R502"/>
  <c r="P502"/>
  <c r="BI500"/>
  <c r="BH500"/>
  <c r="BG500"/>
  <c r="BF500"/>
  <c r="T500"/>
  <c r="R500"/>
  <c r="P500"/>
  <c r="BI497"/>
  <c r="BH497"/>
  <c r="BG497"/>
  <c r="BF497"/>
  <c r="T497"/>
  <c r="R497"/>
  <c r="P497"/>
  <c r="BI493"/>
  <c r="BH493"/>
  <c r="BG493"/>
  <c r="BF493"/>
  <c r="T493"/>
  <c r="R493"/>
  <c r="P493"/>
  <c r="BI490"/>
  <c r="BH490"/>
  <c r="BG490"/>
  <c r="BF490"/>
  <c r="T490"/>
  <c r="R490"/>
  <c r="P490"/>
  <c r="BI488"/>
  <c r="BH488"/>
  <c r="BG488"/>
  <c r="BF488"/>
  <c r="T488"/>
  <c r="R488"/>
  <c r="P488"/>
  <c r="BI486"/>
  <c r="BH486"/>
  <c r="BG486"/>
  <c r="BF486"/>
  <c r="T486"/>
  <c r="R486"/>
  <c r="P486"/>
  <c r="BI484"/>
  <c r="BH484"/>
  <c r="BG484"/>
  <c r="BF484"/>
  <c r="T484"/>
  <c r="R484"/>
  <c r="P484"/>
  <c r="BI482"/>
  <c r="BH482"/>
  <c r="BG482"/>
  <c r="BF482"/>
  <c r="T482"/>
  <c r="R482"/>
  <c r="P482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3"/>
  <c r="BH473"/>
  <c r="BG473"/>
  <c r="BF473"/>
  <c r="T473"/>
  <c r="R473"/>
  <c r="P473"/>
  <c r="BI471"/>
  <c r="BH471"/>
  <c r="BG471"/>
  <c r="BF471"/>
  <c r="T471"/>
  <c r="R471"/>
  <c r="P471"/>
  <c r="BI469"/>
  <c r="BH469"/>
  <c r="BG469"/>
  <c r="BF469"/>
  <c r="T469"/>
  <c r="R469"/>
  <c r="P469"/>
  <c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61"/>
  <c r="BH461"/>
  <c r="BG461"/>
  <c r="BF461"/>
  <c r="T461"/>
  <c r="R461"/>
  <c r="P461"/>
  <c r="BI458"/>
  <c r="BH458"/>
  <c r="BG458"/>
  <c r="BF458"/>
  <c r="T458"/>
  <c r="R458"/>
  <c r="P458"/>
  <c r="BI456"/>
  <c r="BH456"/>
  <c r="BG456"/>
  <c r="BF456"/>
  <c r="T456"/>
  <c r="R456"/>
  <c r="P456"/>
  <c r="BI454"/>
  <c r="BH454"/>
  <c r="BG454"/>
  <c r="BF454"/>
  <c r="T454"/>
  <c r="R454"/>
  <c r="P454"/>
  <c r="BI450"/>
  <c r="BH450"/>
  <c r="BG450"/>
  <c r="BF450"/>
  <c r="T450"/>
  <c r="R450"/>
  <c r="P450"/>
  <c r="BI448"/>
  <c r="BH448"/>
  <c r="BG448"/>
  <c r="BF448"/>
  <c r="T448"/>
  <c r="R448"/>
  <c r="P448"/>
  <c r="BI446"/>
  <c r="BH446"/>
  <c r="BG446"/>
  <c r="BF446"/>
  <c r="T446"/>
  <c r="R446"/>
  <c r="P446"/>
  <c r="BI444"/>
  <c r="BH444"/>
  <c r="BG444"/>
  <c r="BF444"/>
  <c r="T444"/>
  <c r="R444"/>
  <c r="P444"/>
  <c r="BI442"/>
  <c r="BH442"/>
  <c r="BG442"/>
  <c r="BF442"/>
  <c r="T442"/>
  <c r="R442"/>
  <c r="P442"/>
  <c r="BI440"/>
  <c r="BH440"/>
  <c r="BG440"/>
  <c r="BF440"/>
  <c r="T440"/>
  <c r="R440"/>
  <c r="P440"/>
  <c r="BI438"/>
  <c r="BH438"/>
  <c r="BG438"/>
  <c r="BF438"/>
  <c r="T438"/>
  <c r="R438"/>
  <c r="P438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0"/>
  <c r="BH420"/>
  <c r="BG420"/>
  <c r="BF420"/>
  <c r="T420"/>
  <c r="R420"/>
  <c r="P420"/>
  <c r="BI416"/>
  <c r="BH416"/>
  <c r="BG416"/>
  <c r="BF416"/>
  <c r="T416"/>
  <c r="R416"/>
  <c r="P416"/>
  <c r="BI411"/>
  <c r="BH411"/>
  <c r="BG411"/>
  <c r="BF411"/>
  <c r="T411"/>
  <c r="R411"/>
  <c r="P411"/>
  <c r="BI408"/>
  <c r="BH408"/>
  <c r="BG408"/>
  <c r="BF408"/>
  <c r="T408"/>
  <c r="R408"/>
  <c r="P408"/>
  <c r="BI406"/>
  <c r="BH406"/>
  <c r="BG406"/>
  <c r="BF406"/>
  <c r="T406"/>
  <c r="R406"/>
  <c r="P406"/>
  <c r="BI404"/>
  <c r="BH404"/>
  <c r="BG404"/>
  <c r="BF404"/>
  <c r="T404"/>
  <c r="R404"/>
  <c r="P404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4"/>
  <c r="BH384"/>
  <c r="BG384"/>
  <c r="BF384"/>
  <c r="T384"/>
  <c r="R384"/>
  <c r="P384"/>
  <c r="BI382"/>
  <c r="BH382"/>
  <c r="BG382"/>
  <c r="BF382"/>
  <c r="T382"/>
  <c r="R382"/>
  <c r="P382"/>
  <c r="BI380"/>
  <c r="BH380"/>
  <c r="BG380"/>
  <c r="BF380"/>
  <c r="T380"/>
  <c r="R380"/>
  <c r="P380"/>
  <c r="BI378"/>
  <c r="BH378"/>
  <c r="BG378"/>
  <c r="BF378"/>
  <c r="T378"/>
  <c r="R378"/>
  <c r="P378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R290"/>
  <c r="P290"/>
  <c r="BI285"/>
  <c r="BH285"/>
  <c r="BG285"/>
  <c r="BF285"/>
  <c r="T285"/>
  <c r="R285"/>
  <c r="P285"/>
  <c r="BI281"/>
  <c r="BH281"/>
  <c r="BG281"/>
  <c r="BF281"/>
  <c r="T281"/>
  <c r="R281"/>
  <c r="P281"/>
  <c r="BI279"/>
  <c r="BH279"/>
  <c r="BG279"/>
  <c r="BF279"/>
  <c r="T279"/>
  <c r="R279"/>
  <c r="P279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1"/>
  <c r="BH241"/>
  <c r="BG241"/>
  <c r="BF241"/>
  <c r="T241"/>
  <c r="R241"/>
  <c r="P241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39"/>
  <c r="BH139"/>
  <c r="BG139"/>
  <c r="BF139"/>
  <c r="T139"/>
  <c r="R139"/>
  <c r="P139"/>
  <c r="F131"/>
  <c r="E129"/>
  <c r="F91"/>
  <c r="E89"/>
  <c r="J26"/>
  <c r="E26"/>
  <c r="J134"/>
  <c r="J25"/>
  <c r="J23"/>
  <c r="E23"/>
  <c r="J93"/>
  <c r="J22"/>
  <c r="J20"/>
  <c r="E20"/>
  <c r="F134"/>
  <c r="J19"/>
  <c r="J17"/>
  <c r="E17"/>
  <c r="F133"/>
  <c r="J16"/>
  <c r="J14"/>
  <c r="J91"/>
  <c r="E7"/>
  <c r="E125"/>
  <c i="10" r="J41"/>
  <c r="J40"/>
  <c i="1" r="AY105"/>
  <c i="10" r="J39"/>
  <c i="1" r="AX105"/>
  <c i="10"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T158"/>
  <c r="R159"/>
  <c r="R158"/>
  <c r="P159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F124"/>
  <c r="E122"/>
  <c r="F93"/>
  <c r="E91"/>
  <c r="J28"/>
  <c r="E28"/>
  <c r="J127"/>
  <c r="J27"/>
  <c r="J25"/>
  <c r="E25"/>
  <c r="J126"/>
  <c r="J24"/>
  <c r="J22"/>
  <c r="E22"/>
  <c r="F127"/>
  <c r="J21"/>
  <c r="J19"/>
  <c r="E19"/>
  <c r="F95"/>
  <c r="J18"/>
  <c r="J16"/>
  <c r="J124"/>
  <c r="E7"/>
  <c r="E116"/>
  <c i="9" r="J41"/>
  <c r="J40"/>
  <c i="1" r="AY104"/>
  <c i="9" r="J39"/>
  <c i="1" r="AX104"/>
  <c i="9"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F123"/>
  <c r="E121"/>
  <c r="F93"/>
  <c r="E91"/>
  <c r="J28"/>
  <c r="E28"/>
  <c r="J126"/>
  <c r="J27"/>
  <c r="J25"/>
  <c r="E25"/>
  <c r="J95"/>
  <c r="J24"/>
  <c r="J22"/>
  <c r="E22"/>
  <c r="F126"/>
  <c r="J21"/>
  <c r="J19"/>
  <c r="E19"/>
  <c r="F125"/>
  <c r="J18"/>
  <c r="J16"/>
  <c r="J123"/>
  <c r="E7"/>
  <c r="E85"/>
  <c i="8" r="J41"/>
  <c r="J40"/>
  <c i="1" r="AY103"/>
  <c i="8" r="J39"/>
  <c i="1" r="AX103"/>
  <c i="8"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6"/>
  <c r="BH156"/>
  <c r="BG156"/>
  <c r="BF156"/>
  <c r="T156"/>
  <c r="T155"/>
  <c r="R156"/>
  <c r="R155"/>
  <c r="P156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T138"/>
  <c r="R139"/>
  <c r="R138"/>
  <c r="P139"/>
  <c r="P138"/>
  <c r="F130"/>
  <c r="E128"/>
  <c r="F93"/>
  <c r="E91"/>
  <c r="J28"/>
  <c r="E28"/>
  <c r="J133"/>
  <c r="J27"/>
  <c r="J25"/>
  <c r="E25"/>
  <c r="J95"/>
  <c r="J24"/>
  <c r="J22"/>
  <c r="E22"/>
  <c r="F96"/>
  <c r="J21"/>
  <c r="J19"/>
  <c r="E19"/>
  <c r="F132"/>
  <c r="J18"/>
  <c r="J16"/>
  <c r="J130"/>
  <c r="E7"/>
  <c r="E122"/>
  <c i="7" r="J41"/>
  <c r="J40"/>
  <c i="1" r="AY102"/>
  <c i="7" r="J39"/>
  <c i="1" r="AX102"/>
  <c i="7"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1"/>
  <c r="BH361"/>
  <c r="BG361"/>
  <c r="BF361"/>
  <c r="T361"/>
  <c r="R361"/>
  <c r="P361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F128"/>
  <c r="E126"/>
  <c r="F93"/>
  <c r="E91"/>
  <c r="J28"/>
  <c r="E28"/>
  <c r="J131"/>
  <c r="J27"/>
  <c r="J25"/>
  <c r="E25"/>
  <c r="J95"/>
  <c r="J24"/>
  <c r="J22"/>
  <c r="E22"/>
  <c r="F131"/>
  <c r="J21"/>
  <c r="J19"/>
  <c r="E19"/>
  <c r="F130"/>
  <c r="J18"/>
  <c r="J16"/>
  <c r="J128"/>
  <c r="E7"/>
  <c r="E120"/>
  <c i="6" r="J39"/>
  <c r="J38"/>
  <c i="1" r="AY100"/>
  <c i="6" r="J37"/>
  <c i="1" r="AX100"/>
  <c i="6" r="BI1704"/>
  <c r="BH1704"/>
  <c r="BG1704"/>
  <c r="BF1704"/>
  <c r="T1704"/>
  <c r="R1704"/>
  <c r="P1704"/>
  <c r="BI1702"/>
  <c r="BH1702"/>
  <c r="BG1702"/>
  <c r="BF1702"/>
  <c r="T1702"/>
  <c r="R1702"/>
  <c r="P1702"/>
  <c r="BI1698"/>
  <c r="BH1698"/>
  <c r="BG1698"/>
  <c r="BF1698"/>
  <c r="T1698"/>
  <c r="R1698"/>
  <c r="P1698"/>
  <c r="BI1695"/>
  <c r="BH1695"/>
  <c r="BG1695"/>
  <c r="BF1695"/>
  <c r="T1695"/>
  <c r="R1695"/>
  <c r="P1695"/>
  <c r="BI1692"/>
  <c r="BH1692"/>
  <c r="BG1692"/>
  <c r="BF1692"/>
  <c r="T1692"/>
  <c r="R1692"/>
  <c r="P1692"/>
  <c r="BI1689"/>
  <c r="BH1689"/>
  <c r="BG1689"/>
  <c r="BF1689"/>
  <c r="T1689"/>
  <c r="R1689"/>
  <c r="P1689"/>
  <c r="BI1683"/>
  <c r="BH1683"/>
  <c r="BG1683"/>
  <c r="BF1683"/>
  <c r="T1683"/>
  <c r="R1683"/>
  <c r="P1683"/>
  <c r="BI1680"/>
  <c r="BH1680"/>
  <c r="BG1680"/>
  <c r="BF1680"/>
  <c r="T1680"/>
  <c r="R1680"/>
  <c r="P1680"/>
  <c r="BI1677"/>
  <c r="BH1677"/>
  <c r="BG1677"/>
  <c r="BF1677"/>
  <c r="T1677"/>
  <c r="R1677"/>
  <c r="P1677"/>
  <c r="BI1674"/>
  <c r="BH1674"/>
  <c r="BG1674"/>
  <c r="BF1674"/>
  <c r="T1674"/>
  <c r="R1674"/>
  <c r="P1674"/>
  <c r="BI1672"/>
  <c r="BH1672"/>
  <c r="BG1672"/>
  <c r="BF1672"/>
  <c r="T1672"/>
  <c r="R1672"/>
  <c r="P1672"/>
  <c r="BI1670"/>
  <c r="BH1670"/>
  <c r="BG1670"/>
  <c r="BF1670"/>
  <c r="T1670"/>
  <c r="R1670"/>
  <c r="P1670"/>
  <c r="BI1667"/>
  <c r="BH1667"/>
  <c r="BG1667"/>
  <c r="BF1667"/>
  <c r="T1667"/>
  <c r="R1667"/>
  <c r="P1667"/>
  <c r="BI1663"/>
  <c r="BH1663"/>
  <c r="BG1663"/>
  <c r="BF1663"/>
  <c r="T1663"/>
  <c r="R1663"/>
  <c r="P1663"/>
  <c r="BI1661"/>
  <c r="BH1661"/>
  <c r="BG1661"/>
  <c r="BF1661"/>
  <c r="T1661"/>
  <c r="R1661"/>
  <c r="P1661"/>
  <c r="BI1659"/>
  <c r="BH1659"/>
  <c r="BG1659"/>
  <c r="BF1659"/>
  <c r="T1659"/>
  <c r="R1659"/>
  <c r="P1659"/>
  <c r="BI1657"/>
  <c r="BH1657"/>
  <c r="BG1657"/>
  <c r="BF1657"/>
  <c r="T1657"/>
  <c r="R1657"/>
  <c r="P1657"/>
  <c r="BI1655"/>
  <c r="BH1655"/>
  <c r="BG1655"/>
  <c r="BF1655"/>
  <c r="T1655"/>
  <c r="R1655"/>
  <c r="P1655"/>
  <c r="BI1653"/>
  <c r="BH1653"/>
  <c r="BG1653"/>
  <c r="BF1653"/>
  <c r="T1653"/>
  <c r="R1653"/>
  <c r="P1653"/>
  <c r="BI1650"/>
  <c r="BH1650"/>
  <c r="BG1650"/>
  <c r="BF1650"/>
  <c r="T1650"/>
  <c r="R1650"/>
  <c r="P1650"/>
  <c r="BI1648"/>
  <c r="BH1648"/>
  <c r="BG1648"/>
  <c r="BF1648"/>
  <c r="T1648"/>
  <c r="R1648"/>
  <c r="P1648"/>
  <c r="BI1646"/>
  <c r="BH1646"/>
  <c r="BG1646"/>
  <c r="BF1646"/>
  <c r="T1646"/>
  <c r="R1646"/>
  <c r="P1646"/>
  <c r="BI1643"/>
  <c r="BH1643"/>
  <c r="BG1643"/>
  <c r="BF1643"/>
  <c r="T1643"/>
  <c r="R1643"/>
  <c r="P1643"/>
  <c r="BI1641"/>
  <c r="BH1641"/>
  <c r="BG1641"/>
  <c r="BF1641"/>
  <c r="T1641"/>
  <c r="R1641"/>
  <c r="P1641"/>
  <c r="BI1639"/>
  <c r="BH1639"/>
  <c r="BG1639"/>
  <c r="BF1639"/>
  <c r="T1639"/>
  <c r="R1639"/>
  <c r="P1639"/>
  <c r="BI1637"/>
  <c r="BH1637"/>
  <c r="BG1637"/>
  <c r="BF1637"/>
  <c r="T1637"/>
  <c r="R1637"/>
  <c r="P1637"/>
  <c r="BI1635"/>
  <c r="BH1635"/>
  <c r="BG1635"/>
  <c r="BF1635"/>
  <c r="T1635"/>
  <c r="R1635"/>
  <c r="P1635"/>
  <c r="BI1633"/>
  <c r="BH1633"/>
  <c r="BG1633"/>
  <c r="BF1633"/>
  <c r="T1633"/>
  <c r="R1633"/>
  <c r="P1633"/>
  <c r="BI1631"/>
  <c r="BH1631"/>
  <c r="BG1631"/>
  <c r="BF1631"/>
  <c r="T1631"/>
  <c r="R1631"/>
  <c r="P1631"/>
  <c r="BI1629"/>
  <c r="BH1629"/>
  <c r="BG1629"/>
  <c r="BF1629"/>
  <c r="T1629"/>
  <c r="R1629"/>
  <c r="P1629"/>
  <c r="BI1627"/>
  <c r="BH1627"/>
  <c r="BG1627"/>
  <c r="BF1627"/>
  <c r="T1627"/>
  <c r="R1627"/>
  <c r="P1627"/>
  <c r="BI1625"/>
  <c r="BH1625"/>
  <c r="BG1625"/>
  <c r="BF1625"/>
  <c r="T1625"/>
  <c r="R1625"/>
  <c r="P1625"/>
  <c r="BI1622"/>
  <c r="BH1622"/>
  <c r="BG1622"/>
  <c r="BF1622"/>
  <c r="T1622"/>
  <c r="R1622"/>
  <c r="P1622"/>
  <c r="BI1619"/>
  <c r="BH1619"/>
  <c r="BG1619"/>
  <c r="BF1619"/>
  <c r="T1619"/>
  <c r="R1619"/>
  <c r="P1619"/>
  <c r="BI1616"/>
  <c r="BH1616"/>
  <c r="BG1616"/>
  <c r="BF1616"/>
  <c r="T1616"/>
  <c r="R1616"/>
  <c r="P1616"/>
  <c r="BI1611"/>
  <c r="BH1611"/>
  <c r="BG1611"/>
  <c r="BF1611"/>
  <c r="T1611"/>
  <c r="R1611"/>
  <c r="P1611"/>
  <c r="BI1608"/>
  <c r="BH1608"/>
  <c r="BG1608"/>
  <c r="BF1608"/>
  <c r="T1608"/>
  <c r="R1608"/>
  <c r="P1608"/>
  <c r="BI1605"/>
  <c r="BH1605"/>
  <c r="BG1605"/>
  <c r="BF1605"/>
  <c r="T1605"/>
  <c r="R1605"/>
  <c r="P1605"/>
  <c r="BI1602"/>
  <c r="BH1602"/>
  <c r="BG1602"/>
  <c r="BF1602"/>
  <c r="T1602"/>
  <c r="R1602"/>
  <c r="P1602"/>
  <c r="BI1599"/>
  <c r="BH1599"/>
  <c r="BG1599"/>
  <c r="BF1599"/>
  <c r="T1599"/>
  <c r="R1599"/>
  <c r="P1599"/>
  <c r="BI1596"/>
  <c r="BH1596"/>
  <c r="BG1596"/>
  <c r="BF1596"/>
  <c r="T1596"/>
  <c r="R1596"/>
  <c r="P1596"/>
  <c r="BI1593"/>
  <c r="BH1593"/>
  <c r="BG1593"/>
  <c r="BF1593"/>
  <c r="T1593"/>
  <c r="R1593"/>
  <c r="P1593"/>
  <c r="BI1590"/>
  <c r="BH1590"/>
  <c r="BG1590"/>
  <c r="BF1590"/>
  <c r="T1590"/>
  <c r="R1590"/>
  <c r="P1590"/>
  <c r="BI1587"/>
  <c r="BH1587"/>
  <c r="BG1587"/>
  <c r="BF1587"/>
  <c r="T1587"/>
  <c r="R1587"/>
  <c r="P1587"/>
  <c r="BI1584"/>
  <c r="BH1584"/>
  <c r="BG1584"/>
  <c r="BF1584"/>
  <c r="T1584"/>
  <c r="R1584"/>
  <c r="P1584"/>
  <c r="BI1579"/>
  <c r="BH1579"/>
  <c r="BG1579"/>
  <c r="BF1579"/>
  <c r="T1579"/>
  <c r="R1579"/>
  <c r="P1579"/>
  <c r="BI1573"/>
  <c r="BH1573"/>
  <c r="BG1573"/>
  <c r="BF1573"/>
  <c r="T1573"/>
  <c r="R1573"/>
  <c r="P1573"/>
  <c r="BI1567"/>
  <c r="BH1567"/>
  <c r="BG1567"/>
  <c r="BF1567"/>
  <c r="T1567"/>
  <c r="R1567"/>
  <c r="P1567"/>
  <c r="BI1562"/>
  <c r="BH1562"/>
  <c r="BG1562"/>
  <c r="BF1562"/>
  <c r="T1562"/>
  <c r="R1562"/>
  <c r="P1562"/>
  <c r="BI1557"/>
  <c r="BH1557"/>
  <c r="BG1557"/>
  <c r="BF1557"/>
  <c r="T1557"/>
  <c r="R1557"/>
  <c r="P1557"/>
  <c r="BI1552"/>
  <c r="BH1552"/>
  <c r="BG1552"/>
  <c r="BF1552"/>
  <c r="T1552"/>
  <c r="R1552"/>
  <c r="P1552"/>
  <c r="BI1547"/>
  <c r="BH1547"/>
  <c r="BG1547"/>
  <c r="BF1547"/>
  <c r="T1547"/>
  <c r="R1547"/>
  <c r="P1547"/>
  <c r="BI1540"/>
  <c r="BH1540"/>
  <c r="BG1540"/>
  <c r="BF1540"/>
  <c r="T1540"/>
  <c r="R1540"/>
  <c r="P1540"/>
  <c r="BI1534"/>
  <c r="BH1534"/>
  <c r="BG1534"/>
  <c r="BF1534"/>
  <c r="T1534"/>
  <c r="R1534"/>
  <c r="P1534"/>
  <c r="BI1531"/>
  <c r="BH1531"/>
  <c r="BG1531"/>
  <c r="BF1531"/>
  <c r="T1531"/>
  <c r="R1531"/>
  <c r="P1531"/>
  <c r="BI1525"/>
  <c r="BH1525"/>
  <c r="BG1525"/>
  <c r="BF1525"/>
  <c r="T1525"/>
  <c r="R1525"/>
  <c r="P1525"/>
  <c r="BI1519"/>
  <c r="BH1519"/>
  <c r="BG1519"/>
  <c r="BF1519"/>
  <c r="T1519"/>
  <c r="R1519"/>
  <c r="P1519"/>
  <c r="BI1513"/>
  <c r="BH1513"/>
  <c r="BG1513"/>
  <c r="BF1513"/>
  <c r="T1513"/>
  <c r="R1513"/>
  <c r="P1513"/>
  <c r="BI1508"/>
  <c r="BH1508"/>
  <c r="BG1508"/>
  <c r="BF1508"/>
  <c r="T1508"/>
  <c r="R1508"/>
  <c r="P1508"/>
  <c r="BI1504"/>
  <c r="BH1504"/>
  <c r="BG1504"/>
  <c r="BF1504"/>
  <c r="T1504"/>
  <c r="R1504"/>
  <c r="P1504"/>
  <c r="BI1501"/>
  <c r="BH1501"/>
  <c r="BG1501"/>
  <c r="BF1501"/>
  <c r="T1501"/>
  <c r="R1501"/>
  <c r="P1501"/>
  <c r="BI1493"/>
  <c r="BH1493"/>
  <c r="BG1493"/>
  <c r="BF1493"/>
  <c r="T1493"/>
  <c r="R1493"/>
  <c r="P1493"/>
  <c r="BI1487"/>
  <c r="BH1487"/>
  <c r="BG1487"/>
  <c r="BF1487"/>
  <c r="T1487"/>
  <c r="R1487"/>
  <c r="P1487"/>
  <c r="BI1479"/>
  <c r="BH1479"/>
  <c r="BG1479"/>
  <c r="BF1479"/>
  <c r="T1479"/>
  <c r="R1479"/>
  <c r="P1479"/>
  <c r="BI1473"/>
  <c r="BH1473"/>
  <c r="BG1473"/>
  <c r="BF1473"/>
  <c r="T1473"/>
  <c r="R1473"/>
  <c r="P1473"/>
  <c r="BI1462"/>
  <c r="BH1462"/>
  <c r="BG1462"/>
  <c r="BF1462"/>
  <c r="T1462"/>
  <c r="R1462"/>
  <c r="P1462"/>
  <c r="BI1459"/>
  <c r="BH1459"/>
  <c r="BG1459"/>
  <c r="BF1459"/>
  <c r="T1459"/>
  <c r="R1459"/>
  <c r="P1459"/>
  <c r="BI1456"/>
  <c r="BH1456"/>
  <c r="BG1456"/>
  <c r="BF1456"/>
  <c r="T1456"/>
  <c r="R1456"/>
  <c r="P1456"/>
  <c r="BI1453"/>
  <c r="BH1453"/>
  <c r="BG1453"/>
  <c r="BF1453"/>
  <c r="T1453"/>
  <c r="R1453"/>
  <c r="P1453"/>
  <c r="BI1450"/>
  <c r="BH1450"/>
  <c r="BG1450"/>
  <c r="BF1450"/>
  <c r="T1450"/>
  <c r="R1450"/>
  <c r="P1450"/>
  <c r="BI1447"/>
  <c r="BH1447"/>
  <c r="BG1447"/>
  <c r="BF1447"/>
  <c r="T1447"/>
  <c r="R1447"/>
  <c r="P1447"/>
  <c r="BI1442"/>
  <c r="BH1442"/>
  <c r="BG1442"/>
  <c r="BF1442"/>
  <c r="T1442"/>
  <c r="R1442"/>
  <c r="P1442"/>
  <c r="BI1437"/>
  <c r="BH1437"/>
  <c r="BG1437"/>
  <c r="BF1437"/>
  <c r="T1437"/>
  <c r="R1437"/>
  <c r="P1437"/>
  <c r="BI1432"/>
  <c r="BH1432"/>
  <c r="BG1432"/>
  <c r="BF1432"/>
  <c r="T1432"/>
  <c r="R1432"/>
  <c r="P1432"/>
  <c r="BI1429"/>
  <c r="BH1429"/>
  <c r="BG1429"/>
  <c r="BF1429"/>
  <c r="T1429"/>
  <c r="R1429"/>
  <c r="P1429"/>
  <c r="BI1423"/>
  <c r="BH1423"/>
  <c r="BG1423"/>
  <c r="BF1423"/>
  <c r="T1423"/>
  <c r="R1423"/>
  <c r="P1423"/>
  <c r="BI1420"/>
  <c r="BH1420"/>
  <c r="BG1420"/>
  <c r="BF1420"/>
  <c r="T1420"/>
  <c r="R1420"/>
  <c r="P1420"/>
  <c r="BI1417"/>
  <c r="BH1417"/>
  <c r="BG1417"/>
  <c r="BF1417"/>
  <c r="T1417"/>
  <c r="R1417"/>
  <c r="P1417"/>
  <c r="BI1414"/>
  <c r="BH1414"/>
  <c r="BG1414"/>
  <c r="BF1414"/>
  <c r="T1414"/>
  <c r="R1414"/>
  <c r="P1414"/>
  <c r="BI1411"/>
  <c r="BH1411"/>
  <c r="BG1411"/>
  <c r="BF1411"/>
  <c r="T1411"/>
  <c r="R1411"/>
  <c r="P1411"/>
  <c r="BI1408"/>
  <c r="BH1408"/>
  <c r="BG1408"/>
  <c r="BF1408"/>
  <c r="T1408"/>
  <c r="R1408"/>
  <c r="P1408"/>
  <c r="BI1405"/>
  <c r="BH1405"/>
  <c r="BG1405"/>
  <c r="BF1405"/>
  <c r="T1405"/>
  <c r="R1405"/>
  <c r="P1405"/>
  <c r="BI1402"/>
  <c r="BH1402"/>
  <c r="BG1402"/>
  <c r="BF1402"/>
  <c r="T1402"/>
  <c r="R1402"/>
  <c r="P1402"/>
  <c r="BI1399"/>
  <c r="BH1399"/>
  <c r="BG1399"/>
  <c r="BF1399"/>
  <c r="T1399"/>
  <c r="R1399"/>
  <c r="P1399"/>
  <c r="BI1396"/>
  <c r="BH1396"/>
  <c r="BG1396"/>
  <c r="BF1396"/>
  <c r="T1396"/>
  <c r="R1396"/>
  <c r="P1396"/>
  <c r="BI1393"/>
  <c r="BH1393"/>
  <c r="BG1393"/>
  <c r="BF1393"/>
  <c r="T1393"/>
  <c r="R1393"/>
  <c r="P1393"/>
  <c r="BI1387"/>
  <c r="BH1387"/>
  <c r="BG1387"/>
  <c r="BF1387"/>
  <c r="T1387"/>
  <c r="R1387"/>
  <c r="P1387"/>
  <c r="BI1381"/>
  <c r="BH1381"/>
  <c r="BG1381"/>
  <c r="BF1381"/>
  <c r="T1381"/>
  <c r="R1381"/>
  <c r="P1381"/>
  <c r="BI1378"/>
  <c r="BH1378"/>
  <c r="BG1378"/>
  <c r="BF1378"/>
  <c r="T1378"/>
  <c r="R1378"/>
  <c r="P1378"/>
  <c r="BI1375"/>
  <c r="BH1375"/>
  <c r="BG1375"/>
  <c r="BF1375"/>
  <c r="T1375"/>
  <c r="R1375"/>
  <c r="P1375"/>
  <c r="BI1372"/>
  <c r="BH1372"/>
  <c r="BG1372"/>
  <c r="BF1372"/>
  <c r="T1372"/>
  <c r="R1372"/>
  <c r="P1372"/>
  <c r="BI1366"/>
  <c r="BH1366"/>
  <c r="BG1366"/>
  <c r="BF1366"/>
  <c r="T1366"/>
  <c r="R1366"/>
  <c r="P1366"/>
  <c r="BI1363"/>
  <c r="BH1363"/>
  <c r="BG1363"/>
  <c r="BF1363"/>
  <c r="T1363"/>
  <c r="R1363"/>
  <c r="P1363"/>
  <c r="BI1360"/>
  <c r="BH1360"/>
  <c r="BG1360"/>
  <c r="BF1360"/>
  <c r="T1360"/>
  <c r="R1360"/>
  <c r="P1360"/>
  <c r="BI1356"/>
  <c r="BH1356"/>
  <c r="BG1356"/>
  <c r="BF1356"/>
  <c r="T1356"/>
  <c r="R1356"/>
  <c r="P1356"/>
  <c r="BI1353"/>
  <c r="BH1353"/>
  <c r="BG1353"/>
  <c r="BF1353"/>
  <c r="T1353"/>
  <c r="R1353"/>
  <c r="P1353"/>
  <c r="BI1347"/>
  <c r="BH1347"/>
  <c r="BG1347"/>
  <c r="BF1347"/>
  <c r="T1347"/>
  <c r="R1347"/>
  <c r="P1347"/>
  <c r="BI1342"/>
  <c r="BH1342"/>
  <c r="BG1342"/>
  <c r="BF1342"/>
  <c r="T1342"/>
  <c r="R1342"/>
  <c r="P1342"/>
  <c r="BI1339"/>
  <c r="BH1339"/>
  <c r="BG1339"/>
  <c r="BF1339"/>
  <c r="T1339"/>
  <c r="R1339"/>
  <c r="P1339"/>
  <c r="BI1333"/>
  <c r="BH1333"/>
  <c r="BG1333"/>
  <c r="BF1333"/>
  <c r="T1333"/>
  <c r="R1333"/>
  <c r="P1333"/>
  <c r="BI1330"/>
  <c r="BH1330"/>
  <c r="BG1330"/>
  <c r="BF1330"/>
  <c r="T1330"/>
  <c r="R1330"/>
  <c r="P1330"/>
  <c r="BI1327"/>
  <c r="BH1327"/>
  <c r="BG1327"/>
  <c r="BF1327"/>
  <c r="T1327"/>
  <c r="R1327"/>
  <c r="P1327"/>
  <c r="BI1324"/>
  <c r="BH1324"/>
  <c r="BG1324"/>
  <c r="BF1324"/>
  <c r="T1324"/>
  <c r="R1324"/>
  <c r="P1324"/>
  <c r="BI1319"/>
  <c r="BH1319"/>
  <c r="BG1319"/>
  <c r="BF1319"/>
  <c r="T1319"/>
  <c r="R1319"/>
  <c r="P1319"/>
  <c r="BI1314"/>
  <c r="BH1314"/>
  <c r="BG1314"/>
  <c r="BF1314"/>
  <c r="T1314"/>
  <c r="R1314"/>
  <c r="P1314"/>
  <c r="BI1309"/>
  <c r="BH1309"/>
  <c r="BG1309"/>
  <c r="BF1309"/>
  <c r="T1309"/>
  <c r="R1309"/>
  <c r="P1309"/>
  <c r="BI1304"/>
  <c r="BH1304"/>
  <c r="BG1304"/>
  <c r="BF1304"/>
  <c r="T1304"/>
  <c r="R1304"/>
  <c r="P1304"/>
  <c r="BI1301"/>
  <c r="BH1301"/>
  <c r="BG1301"/>
  <c r="BF1301"/>
  <c r="T1301"/>
  <c r="R1301"/>
  <c r="P1301"/>
  <c r="BI1299"/>
  <c r="BH1299"/>
  <c r="BG1299"/>
  <c r="BF1299"/>
  <c r="T1299"/>
  <c r="R1299"/>
  <c r="P1299"/>
  <c r="BI1297"/>
  <c r="BH1297"/>
  <c r="BG1297"/>
  <c r="BF1297"/>
  <c r="T1297"/>
  <c r="R1297"/>
  <c r="P1297"/>
  <c r="BI1294"/>
  <c r="BH1294"/>
  <c r="BG1294"/>
  <c r="BF1294"/>
  <c r="T1294"/>
  <c r="R1294"/>
  <c r="P1294"/>
  <c r="BI1292"/>
  <c r="BH1292"/>
  <c r="BG1292"/>
  <c r="BF1292"/>
  <c r="T1292"/>
  <c r="R1292"/>
  <c r="P1292"/>
  <c r="BI1290"/>
  <c r="BH1290"/>
  <c r="BG1290"/>
  <c r="BF1290"/>
  <c r="T1290"/>
  <c r="R1290"/>
  <c r="P1290"/>
  <c r="BI1288"/>
  <c r="BH1288"/>
  <c r="BG1288"/>
  <c r="BF1288"/>
  <c r="T1288"/>
  <c r="R1288"/>
  <c r="P1288"/>
  <c r="BI1286"/>
  <c r="BH1286"/>
  <c r="BG1286"/>
  <c r="BF1286"/>
  <c r="T1286"/>
  <c r="R1286"/>
  <c r="P1286"/>
  <c r="BI1282"/>
  <c r="BH1282"/>
  <c r="BG1282"/>
  <c r="BF1282"/>
  <c r="T1282"/>
  <c r="R1282"/>
  <c r="P1282"/>
  <c r="BI1280"/>
  <c r="BH1280"/>
  <c r="BG1280"/>
  <c r="BF1280"/>
  <c r="T1280"/>
  <c r="R1280"/>
  <c r="P1280"/>
  <c r="BI1277"/>
  <c r="BH1277"/>
  <c r="BG1277"/>
  <c r="BF1277"/>
  <c r="T1277"/>
  <c r="R1277"/>
  <c r="P1277"/>
  <c r="BI1272"/>
  <c r="BH1272"/>
  <c r="BG1272"/>
  <c r="BF1272"/>
  <c r="T1272"/>
  <c r="R1272"/>
  <c r="P1272"/>
  <c r="BI1267"/>
  <c r="BH1267"/>
  <c r="BG1267"/>
  <c r="BF1267"/>
  <c r="T1267"/>
  <c r="R1267"/>
  <c r="P1267"/>
  <c r="BI1264"/>
  <c r="BH1264"/>
  <c r="BG1264"/>
  <c r="BF1264"/>
  <c r="T1264"/>
  <c r="R1264"/>
  <c r="P1264"/>
  <c r="BI1261"/>
  <c r="BH1261"/>
  <c r="BG1261"/>
  <c r="BF1261"/>
  <c r="T1261"/>
  <c r="R1261"/>
  <c r="P1261"/>
  <c r="BI1259"/>
  <c r="BH1259"/>
  <c r="BG1259"/>
  <c r="BF1259"/>
  <c r="T1259"/>
  <c r="R1259"/>
  <c r="P1259"/>
  <c r="BI1257"/>
  <c r="BH1257"/>
  <c r="BG1257"/>
  <c r="BF1257"/>
  <c r="T1257"/>
  <c r="R1257"/>
  <c r="P1257"/>
  <c r="BI1255"/>
  <c r="BH1255"/>
  <c r="BG1255"/>
  <c r="BF1255"/>
  <c r="T1255"/>
  <c r="R1255"/>
  <c r="P1255"/>
  <c r="BI1253"/>
  <c r="BH1253"/>
  <c r="BG1253"/>
  <c r="BF1253"/>
  <c r="T1253"/>
  <c r="R1253"/>
  <c r="P1253"/>
  <c r="BI1251"/>
  <c r="BH1251"/>
  <c r="BG1251"/>
  <c r="BF1251"/>
  <c r="T1251"/>
  <c r="R1251"/>
  <c r="P1251"/>
  <c r="BI1249"/>
  <c r="BH1249"/>
  <c r="BG1249"/>
  <c r="BF1249"/>
  <c r="T1249"/>
  <c r="R1249"/>
  <c r="P1249"/>
  <c r="BI1247"/>
  <c r="BH1247"/>
  <c r="BG1247"/>
  <c r="BF1247"/>
  <c r="T1247"/>
  <c r="R1247"/>
  <c r="P1247"/>
  <c r="BI1245"/>
  <c r="BH1245"/>
  <c r="BG1245"/>
  <c r="BF1245"/>
  <c r="T1245"/>
  <c r="R1245"/>
  <c r="P1245"/>
  <c r="BI1243"/>
  <c r="BH1243"/>
  <c r="BG1243"/>
  <c r="BF1243"/>
  <c r="T1243"/>
  <c r="R1243"/>
  <c r="P1243"/>
  <c r="BI1241"/>
  <c r="BH1241"/>
  <c r="BG1241"/>
  <c r="BF1241"/>
  <c r="T1241"/>
  <c r="R1241"/>
  <c r="P1241"/>
  <c r="BI1239"/>
  <c r="BH1239"/>
  <c r="BG1239"/>
  <c r="BF1239"/>
  <c r="T1239"/>
  <c r="R1239"/>
  <c r="P1239"/>
  <c r="BI1237"/>
  <c r="BH1237"/>
  <c r="BG1237"/>
  <c r="BF1237"/>
  <c r="T1237"/>
  <c r="R1237"/>
  <c r="P1237"/>
  <c r="BI1235"/>
  <c r="BH1235"/>
  <c r="BG1235"/>
  <c r="BF1235"/>
  <c r="T1235"/>
  <c r="R1235"/>
  <c r="P1235"/>
  <c r="BI1233"/>
  <c r="BH1233"/>
  <c r="BG1233"/>
  <c r="BF1233"/>
  <c r="T1233"/>
  <c r="R1233"/>
  <c r="P1233"/>
  <c r="BI1231"/>
  <c r="BH1231"/>
  <c r="BG1231"/>
  <c r="BF1231"/>
  <c r="T1231"/>
  <c r="R1231"/>
  <c r="P1231"/>
  <c r="BI1229"/>
  <c r="BH1229"/>
  <c r="BG1229"/>
  <c r="BF1229"/>
  <c r="T1229"/>
  <c r="R1229"/>
  <c r="P1229"/>
  <c r="BI1225"/>
  <c r="BH1225"/>
  <c r="BG1225"/>
  <c r="BF1225"/>
  <c r="T1225"/>
  <c r="R1225"/>
  <c r="P1225"/>
  <c r="BI1223"/>
  <c r="BH1223"/>
  <c r="BG1223"/>
  <c r="BF1223"/>
  <c r="T1223"/>
  <c r="R1223"/>
  <c r="P1223"/>
  <c r="BI1221"/>
  <c r="BH1221"/>
  <c r="BG1221"/>
  <c r="BF1221"/>
  <c r="T1221"/>
  <c r="R1221"/>
  <c r="P1221"/>
  <c r="BI1219"/>
  <c r="BH1219"/>
  <c r="BG1219"/>
  <c r="BF1219"/>
  <c r="T1219"/>
  <c r="R1219"/>
  <c r="P1219"/>
  <c r="BI1215"/>
  <c r="BH1215"/>
  <c r="BG1215"/>
  <c r="BF1215"/>
  <c r="T1215"/>
  <c r="R1215"/>
  <c r="P1215"/>
  <c r="BI1211"/>
  <c r="BH1211"/>
  <c r="BG1211"/>
  <c r="BF1211"/>
  <c r="T1211"/>
  <c r="R1211"/>
  <c r="P1211"/>
  <c r="BI1207"/>
  <c r="BH1207"/>
  <c r="BG1207"/>
  <c r="BF1207"/>
  <c r="T1207"/>
  <c r="R1207"/>
  <c r="P1207"/>
  <c r="BI1198"/>
  <c r="BH1198"/>
  <c r="BG1198"/>
  <c r="BF1198"/>
  <c r="T1198"/>
  <c r="R1198"/>
  <c r="P1198"/>
  <c r="BI1189"/>
  <c r="BH1189"/>
  <c r="BG1189"/>
  <c r="BF1189"/>
  <c r="T1189"/>
  <c r="R1189"/>
  <c r="P1189"/>
  <c r="BI1182"/>
  <c r="BH1182"/>
  <c r="BG1182"/>
  <c r="BF1182"/>
  <c r="T1182"/>
  <c r="R1182"/>
  <c r="P1182"/>
  <c r="BI1178"/>
  <c r="BH1178"/>
  <c r="BG1178"/>
  <c r="BF1178"/>
  <c r="T1178"/>
  <c r="R1178"/>
  <c r="P1178"/>
  <c r="BI1174"/>
  <c r="BH1174"/>
  <c r="BG1174"/>
  <c r="BF1174"/>
  <c r="T1174"/>
  <c r="R1174"/>
  <c r="P1174"/>
  <c r="BI1165"/>
  <c r="BH1165"/>
  <c r="BG1165"/>
  <c r="BF1165"/>
  <c r="T1165"/>
  <c r="R1165"/>
  <c r="P1165"/>
  <c r="BI1158"/>
  <c r="BH1158"/>
  <c r="BG1158"/>
  <c r="BF1158"/>
  <c r="T1158"/>
  <c r="R1158"/>
  <c r="P1158"/>
  <c r="BI1149"/>
  <c r="BH1149"/>
  <c r="BG1149"/>
  <c r="BF1149"/>
  <c r="T1149"/>
  <c r="R1149"/>
  <c r="P1149"/>
  <c r="BI1144"/>
  <c r="BH1144"/>
  <c r="BG1144"/>
  <c r="BF1144"/>
  <c r="T1144"/>
  <c r="R1144"/>
  <c r="P1144"/>
  <c r="BI1139"/>
  <c r="BH1139"/>
  <c r="BG1139"/>
  <c r="BF1139"/>
  <c r="T1139"/>
  <c r="R1139"/>
  <c r="P1139"/>
  <c r="BI1135"/>
  <c r="BH1135"/>
  <c r="BG1135"/>
  <c r="BF1135"/>
  <c r="T1135"/>
  <c r="R1135"/>
  <c r="P1135"/>
  <c r="BI1131"/>
  <c r="BH1131"/>
  <c r="BG1131"/>
  <c r="BF1131"/>
  <c r="T1131"/>
  <c r="R1131"/>
  <c r="P1131"/>
  <c r="BI1124"/>
  <c r="BH1124"/>
  <c r="BG1124"/>
  <c r="BF1124"/>
  <c r="T1124"/>
  <c r="R1124"/>
  <c r="P1124"/>
  <c r="BI1117"/>
  <c r="BH1117"/>
  <c r="BG1117"/>
  <c r="BF1117"/>
  <c r="T1117"/>
  <c r="R1117"/>
  <c r="P1117"/>
  <c r="BI1110"/>
  <c r="BH1110"/>
  <c r="BG1110"/>
  <c r="BF1110"/>
  <c r="T1110"/>
  <c r="R1110"/>
  <c r="P1110"/>
  <c r="BI1100"/>
  <c r="BH1100"/>
  <c r="BG1100"/>
  <c r="BF1100"/>
  <c r="T1100"/>
  <c r="R1100"/>
  <c r="P1100"/>
  <c r="BI1090"/>
  <c r="BH1090"/>
  <c r="BG1090"/>
  <c r="BF1090"/>
  <c r="T1090"/>
  <c r="R1090"/>
  <c r="P1090"/>
  <c r="BI1086"/>
  <c r="BH1086"/>
  <c r="BG1086"/>
  <c r="BF1086"/>
  <c r="T1086"/>
  <c r="R1086"/>
  <c r="P1086"/>
  <c r="BI1082"/>
  <c r="BH1082"/>
  <c r="BG1082"/>
  <c r="BF1082"/>
  <c r="T1082"/>
  <c r="R1082"/>
  <c r="P1082"/>
  <c r="BI1078"/>
  <c r="BH1078"/>
  <c r="BG1078"/>
  <c r="BF1078"/>
  <c r="T1078"/>
  <c r="R1078"/>
  <c r="P1078"/>
  <c r="BI1074"/>
  <c r="BH1074"/>
  <c r="BG1074"/>
  <c r="BF1074"/>
  <c r="T1074"/>
  <c r="R1074"/>
  <c r="P1074"/>
  <c r="BI1068"/>
  <c r="BH1068"/>
  <c r="BG1068"/>
  <c r="BF1068"/>
  <c r="T1068"/>
  <c r="R1068"/>
  <c r="P1068"/>
  <c r="BI1062"/>
  <c r="BH1062"/>
  <c r="BG1062"/>
  <c r="BF1062"/>
  <c r="T1062"/>
  <c r="R1062"/>
  <c r="P1062"/>
  <c r="BI1055"/>
  <c r="BH1055"/>
  <c r="BG1055"/>
  <c r="BF1055"/>
  <c r="T1055"/>
  <c r="R1055"/>
  <c r="P1055"/>
  <c r="BI1053"/>
  <c r="BH1053"/>
  <c r="BG1053"/>
  <c r="BF1053"/>
  <c r="T1053"/>
  <c r="R1053"/>
  <c r="P1053"/>
  <c r="BI1051"/>
  <c r="BH1051"/>
  <c r="BG1051"/>
  <c r="BF1051"/>
  <c r="T1051"/>
  <c r="R1051"/>
  <c r="P1051"/>
  <c r="BI1049"/>
  <c r="BH1049"/>
  <c r="BG1049"/>
  <c r="BF1049"/>
  <c r="T1049"/>
  <c r="R1049"/>
  <c r="P1049"/>
  <c r="BI1047"/>
  <c r="BH1047"/>
  <c r="BG1047"/>
  <c r="BF1047"/>
  <c r="T1047"/>
  <c r="R1047"/>
  <c r="P1047"/>
  <c r="BI1044"/>
  <c r="BH1044"/>
  <c r="BG1044"/>
  <c r="BF1044"/>
  <c r="T1044"/>
  <c r="R1044"/>
  <c r="P1044"/>
  <c r="BI1041"/>
  <c r="BH1041"/>
  <c r="BG1041"/>
  <c r="BF1041"/>
  <c r="T1041"/>
  <c r="R1041"/>
  <c r="P1041"/>
  <c r="BI1036"/>
  <c r="BH1036"/>
  <c r="BG1036"/>
  <c r="BF1036"/>
  <c r="T1036"/>
  <c r="R1036"/>
  <c r="P1036"/>
  <c r="BI1033"/>
  <c r="BH1033"/>
  <c r="BG1033"/>
  <c r="BF1033"/>
  <c r="T1033"/>
  <c r="R1033"/>
  <c r="P1033"/>
  <c r="BI1031"/>
  <c r="BH1031"/>
  <c r="BG1031"/>
  <c r="BF1031"/>
  <c r="T1031"/>
  <c r="R1031"/>
  <c r="P1031"/>
  <c r="BI1029"/>
  <c r="BH1029"/>
  <c r="BG1029"/>
  <c r="BF1029"/>
  <c r="T1029"/>
  <c r="R1029"/>
  <c r="P1029"/>
  <c r="BI1027"/>
  <c r="BH1027"/>
  <c r="BG1027"/>
  <c r="BF1027"/>
  <c r="T1027"/>
  <c r="R1027"/>
  <c r="P1027"/>
  <c r="BI1025"/>
  <c r="BH1025"/>
  <c r="BG1025"/>
  <c r="BF1025"/>
  <c r="T1025"/>
  <c r="R1025"/>
  <c r="P1025"/>
  <c r="BI1023"/>
  <c r="BH1023"/>
  <c r="BG1023"/>
  <c r="BF1023"/>
  <c r="T1023"/>
  <c r="R1023"/>
  <c r="P1023"/>
  <c r="BI1021"/>
  <c r="BH1021"/>
  <c r="BG1021"/>
  <c r="BF1021"/>
  <c r="T1021"/>
  <c r="R1021"/>
  <c r="P1021"/>
  <c r="BI1019"/>
  <c r="BH1019"/>
  <c r="BG1019"/>
  <c r="BF1019"/>
  <c r="T1019"/>
  <c r="R1019"/>
  <c r="P1019"/>
  <c r="BI1017"/>
  <c r="BH1017"/>
  <c r="BG1017"/>
  <c r="BF1017"/>
  <c r="T1017"/>
  <c r="R1017"/>
  <c r="P1017"/>
  <c r="BI1014"/>
  <c r="BH1014"/>
  <c r="BG1014"/>
  <c r="BF1014"/>
  <c r="T1014"/>
  <c r="R1014"/>
  <c r="P1014"/>
  <c r="BI1011"/>
  <c r="BH1011"/>
  <c r="BG1011"/>
  <c r="BF1011"/>
  <c r="T1011"/>
  <c r="R1011"/>
  <c r="P1011"/>
  <c r="BI1008"/>
  <c r="BH1008"/>
  <c r="BG1008"/>
  <c r="BF1008"/>
  <c r="T1008"/>
  <c r="R1008"/>
  <c r="P1008"/>
  <c r="BI1005"/>
  <c r="BH1005"/>
  <c r="BG1005"/>
  <c r="BF1005"/>
  <c r="T1005"/>
  <c r="R1005"/>
  <c r="P1005"/>
  <c r="BI1003"/>
  <c r="BH1003"/>
  <c r="BG1003"/>
  <c r="BF1003"/>
  <c r="T1003"/>
  <c r="R1003"/>
  <c r="P1003"/>
  <c r="BI1001"/>
  <c r="BH1001"/>
  <c r="BG1001"/>
  <c r="BF1001"/>
  <c r="T1001"/>
  <c r="R1001"/>
  <c r="P1001"/>
  <c r="BI999"/>
  <c r="BH999"/>
  <c r="BG999"/>
  <c r="BF999"/>
  <c r="T999"/>
  <c r="R999"/>
  <c r="P999"/>
  <c r="BI997"/>
  <c r="BH997"/>
  <c r="BG997"/>
  <c r="BF997"/>
  <c r="T997"/>
  <c r="R997"/>
  <c r="P997"/>
  <c r="BI995"/>
  <c r="BH995"/>
  <c r="BG995"/>
  <c r="BF995"/>
  <c r="T995"/>
  <c r="R995"/>
  <c r="P995"/>
  <c r="BI993"/>
  <c r="BH993"/>
  <c r="BG993"/>
  <c r="BF993"/>
  <c r="T993"/>
  <c r="R993"/>
  <c r="P993"/>
  <c r="BI991"/>
  <c r="BH991"/>
  <c r="BG991"/>
  <c r="BF991"/>
  <c r="T991"/>
  <c r="R991"/>
  <c r="P991"/>
  <c r="BI989"/>
  <c r="BH989"/>
  <c r="BG989"/>
  <c r="BF989"/>
  <c r="T989"/>
  <c r="R989"/>
  <c r="P989"/>
  <c r="BI987"/>
  <c r="BH987"/>
  <c r="BG987"/>
  <c r="BF987"/>
  <c r="T987"/>
  <c r="R987"/>
  <c r="P987"/>
  <c r="BI985"/>
  <c r="BH985"/>
  <c r="BG985"/>
  <c r="BF985"/>
  <c r="T985"/>
  <c r="R985"/>
  <c r="P985"/>
  <c r="BI983"/>
  <c r="BH983"/>
  <c r="BG983"/>
  <c r="BF983"/>
  <c r="T983"/>
  <c r="R983"/>
  <c r="P983"/>
  <c r="BI981"/>
  <c r="BH981"/>
  <c r="BG981"/>
  <c r="BF981"/>
  <c r="T981"/>
  <c r="R981"/>
  <c r="P981"/>
  <c r="BI979"/>
  <c r="BH979"/>
  <c r="BG979"/>
  <c r="BF979"/>
  <c r="T979"/>
  <c r="R979"/>
  <c r="P979"/>
  <c r="BI977"/>
  <c r="BH977"/>
  <c r="BG977"/>
  <c r="BF977"/>
  <c r="T977"/>
  <c r="R977"/>
  <c r="P977"/>
  <c r="BI975"/>
  <c r="BH975"/>
  <c r="BG975"/>
  <c r="BF975"/>
  <c r="T975"/>
  <c r="R975"/>
  <c r="P975"/>
  <c r="BI973"/>
  <c r="BH973"/>
  <c r="BG973"/>
  <c r="BF973"/>
  <c r="T973"/>
  <c r="R973"/>
  <c r="P973"/>
  <c r="BI971"/>
  <c r="BH971"/>
  <c r="BG971"/>
  <c r="BF971"/>
  <c r="T971"/>
  <c r="R971"/>
  <c r="P971"/>
  <c r="BI969"/>
  <c r="BH969"/>
  <c r="BG969"/>
  <c r="BF969"/>
  <c r="T969"/>
  <c r="R969"/>
  <c r="P969"/>
  <c r="BI967"/>
  <c r="BH967"/>
  <c r="BG967"/>
  <c r="BF967"/>
  <c r="T967"/>
  <c r="R967"/>
  <c r="P967"/>
  <c r="BI965"/>
  <c r="BH965"/>
  <c r="BG965"/>
  <c r="BF965"/>
  <c r="T965"/>
  <c r="R965"/>
  <c r="P965"/>
  <c r="BI963"/>
  <c r="BH963"/>
  <c r="BG963"/>
  <c r="BF963"/>
  <c r="T963"/>
  <c r="R963"/>
  <c r="P963"/>
  <c r="BI961"/>
  <c r="BH961"/>
  <c r="BG961"/>
  <c r="BF961"/>
  <c r="T961"/>
  <c r="R961"/>
  <c r="P961"/>
  <c r="BI959"/>
  <c r="BH959"/>
  <c r="BG959"/>
  <c r="BF959"/>
  <c r="T959"/>
  <c r="R959"/>
  <c r="P959"/>
  <c r="BI957"/>
  <c r="BH957"/>
  <c r="BG957"/>
  <c r="BF957"/>
  <c r="T957"/>
  <c r="R957"/>
  <c r="P957"/>
  <c r="BI955"/>
  <c r="BH955"/>
  <c r="BG955"/>
  <c r="BF955"/>
  <c r="T955"/>
  <c r="R955"/>
  <c r="P955"/>
  <c r="BI953"/>
  <c r="BH953"/>
  <c r="BG953"/>
  <c r="BF953"/>
  <c r="T953"/>
  <c r="R953"/>
  <c r="P953"/>
  <c r="BI951"/>
  <c r="BH951"/>
  <c r="BG951"/>
  <c r="BF951"/>
  <c r="T951"/>
  <c r="R951"/>
  <c r="P951"/>
  <c r="BI949"/>
  <c r="BH949"/>
  <c r="BG949"/>
  <c r="BF949"/>
  <c r="T949"/>
  <c r="R949"/>
  <c r="P949"/>
  <c r="BI947"/>
  <c r="BH947"/>
  <c r="BG947"/>
  <c r="BF947"/>
  <c r="T947"/>
  <c r="R947"/>
  <c r="P947"/>
  <c r="BI944"/>
  <c r="BH944"/>
  <c r="BG944"/>
  <c r="BF944"/>
  <c r="T944"/>
  <c r="R944"/>
  <c r="P944"/>
  <c r="BI940"/>
  <c r="BH940"/>
  <c r="BG940"/>
  <c r="BF940"/>
  <c r="T940"/>
  <c r="R940"/>
  <c r="P940"/>
  <c r="BI938"/>
  <c r="BH938"/>
  <c r="BG938"/>
  <c r="BF938"/>
  <c r="T938"/>
  <c r="R938"/>
  <c r="P938"/>
  <c r="BI934"/>
  <c r="BH934"/>
  <c r="BG934"/>
  <c r="BF934"/>
  <c r="T934"/>
  <c r="T933"/>
  <c r="R934"/>
  <c r="R933"/>
  <c r="P934"/>
  <c r="P933"/>
  <c r="BI931"/>
  <c r="BH931"/>
  <c r="BG931"/>
  <c r="BF931"/>
  <c r="T931"/>
  <c r="R931"/>
  <c r="P931"/>
  <c r="BI928"/>
  <c r="BH928"/>
  <c r="BG928"/>
  <c r="BF928"/>
  <c r="T928"/>
  <c r="R928"/>
  <c r="P928"/>
  <c r="BI926"/>
  <c r="BH926"/>
  <c r="BG926"/>
  <c r="BF926"/>
  <c r="T926"/>
  <c r="R926"/>
  <c r="P926"/>
  <c r="BI924"/>
  <c r="BH924"/>
  <c r="BG924"/>
  <c r="BF924"/>
  <c r="T924"/>
  <c r="R924"/>
  <c r="P924"/>
  <c r="BI919"/>
  <c r="BH919"/>
  <c r="BG919"/>
  <c r="BF919"/>
  <c r="T919"/>
  <c r="R919"/>
  <c r="P919"/>
  <c r="BI914"/>
  <c r="BH914"/>
  <c r="BG914"/>
  <c r="BF914"/>
  <c r="T914"/>
  <c r="R914"/>
  <c r="P914"/>
  <c r="BI909"/>
  <c r="BH909"/>
  <c r="BG909"/>
  <c r="BF909"/>
  <c r="T909"/>
  <c r="R909"/>
  <c r="P909"/>
  <c r="BI904"/>
  <c r="BH904"/>
  <c r="BG904"/>
  <c r="BF904"/>
  <c r="T904"/>
  <c r="R904"/>
  <c r="P904"/>
  <c r="BI900"/>
  <c r="BH900"/>
  <c r="BG900"/>
  <c r="BF900"/>
  <c r="T900"/>
  <c r="R900"/>
  <c r="P900"/>
  <c r="BI889"/>
  <c r="BH889"/>
  <c r="BG889"/>
  <c r="BF889"/>
  <c r="T889"/>
  <c r="R889"/>
  <c r="P889"/>
  <c r="BI884"/>
  <c r="BH884"/>
  <c r="BG884"/>
  <c r="BF884"/>
  <c r="T884"/>
  <c r="R884"/>
  <c r="P884"/>
  <c r="BI879"/>
  <c r="BH879"/>
  <c r="BG879"/>
  <c r="BF879"/>
  <c r="T879"/>
  <c r="R879"/>
  <c r="P879"/>
  <c r="BI875"/>
  <c r="BH875"/>
  <c r="BG875"/>
  <c r="BF875"/>
  <c r="T875"/>
  <c r="R875"/>
  <c r="P875"/>
  <c r="BI868"/>
  <c r="BH868"/>
  <c r="BG868"/>
  <c r="BF868"/>
  <c r="T868"/>
  <c r="R868"/>
  <c r="P868"/>
  <c r="BI861"/>
  <c r="BH861"/>
  <c r="BG861"/>
  <c r="BF861"/>
  <c r="T861"/>
  <c r="R861"/>
  <c r="P861"/>
  <c r="BI850"/>
  <c r="BH850"/>
  <c r="BG850"/>
  <c r="BF850"/>
  <c r="T850"/>
  <c r="R850"/>
  <c r="P850"/>
  <c r="BI843"/>
  <c r="BH843"/>
  <c r="BG843"/>
  <c r="BF843"/>
  <c r="T843"/>
  <c r="R843"/>
  <c r="P843"/>
  <c r="BI835"/>
  <c r="BH835"/>
  <c r="BG835"/>
  <c r="BF835"/>
  <c r="T835"/>
  <c r="R835"/>
  <c r="P835"/>
  <c r="BI826"/>
  <c r="BH826"/>
  <c r="BG826"/>
  <c r="BF826"/>
  <c r="T826"/>
  <c r="R826"/>
  <c r="P826"/>
  <c r="BI817"/>
  <c r="BH817"/>
  <c r="BG817"/>
  <c r="BF817"/>
  <c r="T817"/>
  <c r="R817"/>
  <c r="P817"/>
  <c r="BI807"/>
  <c r="BH807"/>
  <c r="BG807"/>
  <c r="BF807"/>
  <c r="T807"/>
  <c r="R807"/>
  <c r="P807"/>
  <c r="BI797"/>
  <c r="BH797"/>
  <c r="BG797"/>
  <c r="BF797"/>
  <c r="T797"/>
  <c r="R797"/>
  <c r="P797"/>
  <c r="BI792"/>
  <c r="BH792"/>
  <c r="BG792"/>
  <c r="BF792"/>
  <c r="T792"/>
  <c r="R792"/>
  <c r="P792"/>
  <c r="BI787"/>
  <c r="BH787"/>
  <c r="BG787"/>
  <c r="BF787"/>
  <c r="T787"/>
  <c r="R787"/>
  <c r="P787"/>
  <c r="BI767"/>
  <c r="BH767"/>
  <c r="BG767"/>
  <c r="BF767"/>
  <c r="T767"/>
  <c r="R767"/>
  <c r="P767"/>
  <c r="BI764"/>
  <c r="BH764"/>
  <c r="BG764"/>
  <c r="BF764"/>
  <c r="T764"/>
  <c r="R764"/>
  <c r="P764"/>
  <c r="BI761"/>
  <c r="BH761"/>
  <c r="BG761"/>
  <c r="BF761"/>
  <c r="T761"/>
  <c r="R761"/>
  <c r="P761"/>
  <c r="BI756"/>
  <c r="BH756"/>
  <c r="BG756"/>
  <c r="BF756"/>
  <c r="T756"/>
  <c r="R756"/>
  <c r="P756"/>
  <c r="BI752"/>
  <c r="BH752"/>
  <c r="BG752"/>
  <c r="BF752"/>
  <c r="T752"/>
  <c r="R752"/>
  <c r="P752"/>
  <c r="BI749"/>
  <c r="BH749"/>
  <c r="BG749"/>
  <c r="BF749"/>
  <c r="T749"/>
  <c r="R749"/>
  <c r="P749"/>
  <c r="BI743"/>
  <c r="BH743"/>
  <c r="BG743"/>
  <c r="BF743"/>
  <c r="T743"/>
  <c r="R743"/>
  <c r="P743"/>
  <c r="BI736"/>
  <c r="BH736"/>
  <c r="BG736"/>
  <c r="BF736"/>
  <c r="T736"/>
  <c r="R736"/>
  <c r="P736"/>
  <c r="BI733"/>
  <c r="BH733"/>
  <c r="BG733"/>
  <c r="BF733"/>
  <c r="T733"/>
  <c r="R733"/>
  <c r="P733"/>
  <c r="BI730"/>
  <c r="BH730"/>
  <c r="BG730"/>
  <c r="BF730"/>
  <c r="T730"/>
  <c r="R730"/>
  <c r="P730"/>
  <c r="BI728"/>
  <c r="BH728"/>
  <c r="BG728"/>
  <c r="BF728"/>
  <c r="T728"/>
  <c r="R728"/>
  <c r="P728"/>
  <c r="BI726"/>
  <c r="BH726"/>
  <c r="BG726"/>
  <c r="BF726"/>
  <c r="T726"/>
  <c r="R726"/>
  <c r="P726"/>
  <c r="BI721"/>
  <c r="BH721"/>
  <c r="BG721"/>
  <c r="BF721"/>
  <c r="T721"/>
  <c r="R721"/>
  <c r="P721"/>
  <c r="BI716"/>
  <c r="BH716"/>
  <c r="BG716"/>
  <c r="BF716"/>
  <c r="T716"/>
  <c r="R716"/>
  <c r="P716"/>
  <c r="BI714"/>
  <c r="BH714"/>
  <c r="BG714"/>
  <c r="BF714"/>
  <c r="T714"/>
  <c r="R714"/>
  <c r="P714"/>
  <c r="BI711"/>
  <c r="BH711"/>
  <c r="BG711"/>
  <c r="BF711"/>
  <c r="T711"/>
  <c r="R711"/>
  <c r="P711"/>
  <c r="BI708"/>
  <c r="BH708"/>
  <c r="BG708"/>
  <c r="BF708"/>
  <c r="T708"/>
  <c r="R708"/>
  <c r="P708"/>
  <c r="BI705"/>
  <c r="BH705"/>
  <c r="BG705"/>
  <c r="BF705"/>
  <c r="T705"/>
  <c r="R705"/>
  <c r="P705"/>
  <c r="BI702"/>
  <c r="BH702"/>
  <c r="BG702"/>
  <c r="BF702"/>
  <c r="T702"/>
  <c r="R702"/>
  <c r="P702"/>
  <c r="BI699"/>
  <c r="BH699"/>
  <c r="BG699"/>
  <c r="BF699"/>
  <c r="T699"/>
  <c r="R699"/>
  <c r="P699"/>
  <c r="BI696"/>
  <c r="BH696"/>
  <c r="BG696"/>
  <c r="BF696"/>
  <c r="T696"/>
  <c r="R696"/>
  <c r="P696"/>
  <c r="BI693"/>
  <c r="BH693"/>
  <c r="BG693"/>
  <c r="BF693"/>
  <c r="T693"/>
  <c r="R693"/>
  <c r="P693"/>
  <c r="BI688"/>
  <c r="BH688"/>
  <c r="BG688"/>
  <c r="BF688"/>
  <c r="T688"/>
  <c r="R688"/>
  <c r="P688"/>
  <c r="BI680"/>
  <c r="BH680"/>
  <c r="BG680"/>
  <c r="BF680"/>
  <c r="T680"/>
  <c r="R680"/>
  <c r="P680"/>
  <c r="BI678"/>
  <c r="BH678"/>
  <c r="BG678"/>
  <c r="BF678"/>
  <c r="T678"/>
  <c r="R678"/>
  <c r="P678"/>
  <c r="BI668"/>
  <c r="BH668"/>
  <c r="BG668"/>
  <c r="BF668"/>
  <c r="T668"/>
  <c r="R668"/>
  <c r="P668"/>
  <c r="BI665"/>
  <c r="BH665"/>
  <c r="BG665"/>
  <c r="BF665"/>
  <c r="T665"/>
  <c r="R665"/>
  <c r="P665"/>
  <c r="BI662"/>
  <c r="BH662"/>
  <c r="BG662"/>
  <c r="BF662"/>
  <c r="T662"/>
  <c r="R662"/>
  <c r="P662"/>
  <c r="BI654"/>
  <c r="BH654"/>
  <c r="BG654"/>
  <c r="BF654"/>
  <c r="T654"/>
  <c r="R654"/>
  <c r="P654"/>
  <c r="BI651"/>
  <c r="BH651"/>
  <c r="BG651"/>
  <c r="BF651"/>
  <c r="T651"/>
  <c r="R651"/>
  <c r="P651"/>
  <c r="BI646"/>
  <c r="BH646"/>
  <c r="BG646"/>
  <c r="BF646"/>
  <c r="T646"/>
  <c r="R646"/>
  <c r="P646"/>
  <c r="BI639"/>
  <c r="BH639"/>
  <c r="BG639"/>
  <c r="BF639"/>
  <c r="T639"/>
  <c r="R639"/>
  <c r="P639"/>
  <c r="BI636"/>
  <c r="BH636"/>
  <c r="BG636"/>
  <c r="BF636"/>
  <c r="T636"/>
  <c r="R636"/>
  <c r="P636"/>
  <c r="BI628"/>
  <c r="BH628"/>
  <c r="BG628"/>
  <c r="BF628"/>
  <c r="T628"/>
  <c r="R628"/>
  <c r="P628"/>
  <c r="BI620"/>
  <c r="BH620"/>
  <c r="BG620"/>
  <c r="BF620"/>
  <c r="T620"/>
  <c r="R620"/>
  <c r="P620"/>
  <c r="BI616"/>
  <c r="BH616"/>
  <c r="BG616"/>
  <c r="BF616"/>
  <c r="T616"/>
  <c r="R616"/>
  <c r="P616"/>
  <c r="BI609"/>
  <c r="BH609"/>
  <c r="BG609"/>
  <c r="BF609"/>
  <c r="T609"/>
  <c r="R609"/>
  <c r="P609"/>
  <c r="BI602"/>
  <c r="BH602"/>
  <c r="BG602"/>
  <c r="BF602"/>
  <c r="T602"/>
  <c r="R602"/>
  <c r="P602"/>
  <c r="BI596"/>
  <c r="BH596"/>
  <c r="BG596"/>
  <c r="BF596"/>
  <c r="T596"/>
  <c r="R596"/>
  <c r="P596"/>
  <c r="BI590"/>
  <c r="BH590"/>
  <c r="BG590"/>
  <c r="BF590"/>
  <c r="T590"/>
  <c r="R590"/>
  <c r="P590"/>
  <c r="BI585"/>
  <c r="BH585"/>
  <c r="BG585"/>
  <c r="BF585"/>
  <c r="T585"/>
  <c r="R585"/>
  <c r="P585"/>
  <c r="BI577"/>
  <c r="BH577"/>
  <c r="BG577"/>
  <c r="BF577"/>
  <c r="T577"/>
  <c r="R577"/>
  <c r="P577"/>
  <c r="BI574"/>
  <c r="BH574"/>
  <c r="BG574"/>
  <c r="BF574"/>
  <c r="T574"/>
  <c r="R574"/>
  <c r="P574"/>
  <c r="BI572"/>
  <c r="BH572"/>
  <c r="BG572"/>
  <c r="BF572"/>
  <c r="T572"/>
  <c r="R572"/>
  <c r="P572"/>
  <c r="BI570"/>
  <c r="BH570"/>
  <c r="BG570"/>
  <c r="BF570"/>
  <c r="T570"/>
  <c r="R570"/>
  <c r="P570"/>
  <c r="BI566"/>
  <c r="BH566"/>
  <c r="BG566"/>
  <c r="BF566"/>
  <c r="T566"/>
  <c r="R566"/>
  <c r="P566"/>
  <c r="BI562"/>
  <c r="BH562"/>
  <c r="BG562"/>
  <c r="BF562"/>
  <c r="T562"/>
  <c r="R562"/>
  <c r="P562"/>
  <c r="BI560"/>
  <c r="BH560"/>
  <c r="BG560"/>
  <c r="BF560"/>
  <c r="T560"/>
  <c r="R560"/>
  <c r="P560"/>
  <c r="BI558"/>
  <c r="BH558"/>
  <c r="BG558"/>
  <c r="BF558"/>
  <c r="T558"/>
  <c r="R558"/>
  <c r="P558"/>
  <c r="BI556"/>
  <c r="BH556"/>
  <c r="BG556"/>
  <c r="BF556"/>
  <c r="T556"/>
  <c r="R556"/>
  <c r="P556"/>
  <c r="BI554"/>
  <c r="BH554"/>
  <c r="BG554"/>
  <c r="BF554"/>
  <c r="T554"/>
  <c r="R554"/>
  <c r="P554"/>
  <c r="BI550"/>
  <c r="BH550"/>
  <c r="BG550"/>
  <c r="BF550"/>
  <c r="T550"/>
  <c r="R550"/>
  <c r="P550"/>
  <c r="BI548"/>
  <c r="BH548"/>
  <c r="BG548"/>
  <c r="BF548"/>
  <c r="T548"/>
  <c r="R548"/>
  <c r="P548"/>
  <c r="BI546"/>
  <c r="BH546"/>
  <c r="BG546"/>
  <c r="BF546"/>
  <c r="T546"/>
  <c r="R546"/>
  <c r="P546"/>
  <c r="BI542"/>
  <c r="BH542"/>
  <c r="BG542"/>
  <c r="BF542"/>
  <c r="T542"/>
  <c r="R542"/>
  <c r="P542"/>
  <c r="BI540"/>
  <c r="BH540"/>
  <c r="BG540"/>
  <c r="BF540"/>
  <c r="T540"/>
  <c r="R540"/>
  <c r="P540"/>
  <c r="BI538"/>
  <c r="BH538"/>
  <c r="BG538"/>
  <c r="BF538"/>
  <c r="T538"/>
  <c r="R538"/>
  <c r="P538"/>
  <c r="BI536"/>
  <c r="BH536"/>
  <c r="BG536"/>
  <c r="BF536"/>
  <c r="T536"/>
  <c r="R536"/>
  <c r="P536"/>
  <c r="BI534"/>
  <c r="BH534"/>
  <c r="BG534"/>
  <c r="BF534"/>
  <c r="T534"/>
  <c r="R534"/>
  <c r="P534"/>
  <c r="BI532"/>
  <c r="BH532"/>
  <c r="BG532"/>
  <c r="BF532"/>
  <c r="T532"/>
  <c r="R532"/>
  <c r="P532"/>
  <c r="BI530"/>
  <c r="BH530"/>
  <c r="BG530"/>
  <c r="BF530"/>
  <c r="T530"/>
  <c r="R530"/>
  <c r="P530"/>
  <c r="BI526"/>
  <c r="BH526"/>
  <c r="BG526"/>
  <c r="BF526"/>
  <c r="T526"/>
  <c r="R526"/>
  <c r="P526"/>
  <c r="BI524"/>
  <c r="BH524"/>
  <c r="BG524"/>
  <c r="BF524"/>
  <c r="T524"/>
  <c r="R524"/>
  <c r="P524"/>
  <c r="BI522"/>
  <c r="BH522"/>
  <c r="BG522"/>
  <c r="BF522"/>
  <c r="T522"/>
  <c r="R522"/>
  <c r="P522"/>
  <c r="BI518"/>
  <c r="BH518"/>
  <c r="BG518"/>
  <c r="BF518"/>
  <c r="T518"/>
  <c r="R518"/>
  <c r="P518"/>
  <c r="BI516"/>
  <c r="BH516"/>
  <c r="BG516"/>
  <c r="BF516"/>
  <c r="T516"/>
  <c r="R516"/>
  <c r="P516"/>
  <c r="BI514"/>
  <c r="BH514"/>
  <c r="BG514"/>
  <c r="BF514"/>
  <c r="T514"/>
  <c r="R514"/>
  <c r="P514"/>
  <c r="BI510"/>
  <c r="BH510"/>
  <c r="BG510"/>
  <c r="BF510"/>
  <c r="T510"/>
  <c r="R510"/>
  <c r="P510"/>
  <c r="BI508"/>
  <c r="BH508"/>
  <c r="BG508"/>
  <c r="BF508"/>
  <c r="T508"/>
  <c r="R508"/>
  <c r="P508"/>
  <c r="BI504"/>
  <c r="BH504"/>
  <c r="BG504"/>
  <c r="BF504"/>
  <c r="T504"/>
  <c r="R504"/>
  <c r="P504"/>
  <c r="BI502"/>
  <c r="BH502"/>
  <c r="BG502"/>
  <c r="BF502"/>
  <c r="T502"/>
  <c r="R502"/>
  <c r="P502"/>
  <c r="BI498"/>
  <c r="BH498"/>
  <c r="BG498"/>
  <c r="BF498"/>
  <c r="T498"/>
  <c r="R498"/>
  <c r="P498"/>
  <c r="BI496"/>
  <c r="BH496"/>
  <c r="BG496"/>
  <c r="BF496"/>
  <c r="T496"/>
  <c r="R496"/>
  <c r="P496"/>
  <c r="BI492"/>
  <c r="BH492"/>
  <c r="BG492"/>
  <c r="BF492"/>
  <c r="T492"/>
  <c r="R492"/>
  <c r="P492"/>
  <c r="BI490"/>
  <c r="BH490"/>
  <c r="BG490"/>
  <c r="BF490"/>
  <c r="T490"/>
  <c r="R490"/>
  <c r="P490"/>
  <c r="BI486"/>
  <c r="BH486"/>
  <c r="BG486"/>
  <c r="BF486"/>
  <c r="T486"/>
  <c r="R486"/>
  <c r="P486"/>
  <c r="BI484"/>
  <c r="BH484"/>
  <c r="BG484"/>
  <c r="BF484"/>
  <c r="T484"/>
  <c r="R484"/>
  <c r="P484"/>
  <c r="BI480"/>
  <c r="BH480"/>
  <c r="BG480"/>
  <c r="BF480"/>
  <c r="T480"/>
  <c r="R480"/>
  <c r="P480"/>
  <c r="BI478"/>
  <c r="BH478"/>
  <c r="BG478"/>
  <c r="BF478"/>
  <c r="T478"/>
  <c r="R478"/>
  <c r="P478"/>
  <c r="BI474"/>
  <c r="BH474"/>
  <c r="BG474"/>
  <c r="BF474"/>
  <c r="T474"/>
  <c r="R474"/>
  <c r="P474"/>
  <c r="BI472"/>
  <c r="BH472"/>
  <c r="BG472"/>
  <c r="BF472"/>
  <c r="T472"/>
  <c r="R472"/>
  <c r="P472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4"/>
  <c r="BH464"/>
  <c r="BG464"/>
  <c r="BF464"/>
  <c r="T464"/>
  <c r="R464"/>
  <c r="P464"/>
  <c r="BI462"/>
  <c r="BH462"/>
  <c r="BG462"/>
  <c r="BF462"/>
  <c r="T462"/>
  <c r="R462"/>
  <c r="P462"/>
  <c r="BI458"/>
  <c r="BH458"/>
  <c r="BG458"/>
  <c r="BF458"/>
  <c r="T458"/>
  <c r="R458"/>
  <c r="P458"/>
  <c r="BI456"/>
  <c r="BH456"/>
  <c r="BG456"/>
  <c r="BF456"/>
  <c r="T456"/>
  <c r="R456"/>
  <c r="P456"/>
  <c r="BI454"/>
  <c r="BH454"/>
  <c r="BG454"/>
  <c r="BF454"/>
  <c r="T454"/>
  <c r="R454"/>
  <c r="P454"/>
  <c r="BI450"/>
  <c r="BH450"/>
  <c r="BG450"/>
  <c r="BF450"/>
  <c r="T450"/>
  <c r="R450"/>
  <c r="P450"/>
  <c r="BI444"/>
  <c r="BH444"/>
  <c r="BG444"/>
  <c r="BF444"/>
  <c r="T444"/>
  <c r="R444"/>
  <c r="P444"/>
  <c r="BI439"/>
  <c r="BH439"/>
  <c r="BG439"/>
  <c r="BF439"/>
  <c r="T439"/>
  <c r="R439"/>
  <c r="P439"/>
  <c r="BI428"/>
  <c r="BH428"/>
  <c r="BG428"/>
  <c r="BF428"/>
  <c r="T428"/>
  <c r="R428"/>
  <c r="P428"/>
  <c r="BI420"/>
  <c r="BH420"/>
  <c r="BG420"/>
  <c r="BF420"/>
  <c r="T420"/>
  <c r="R420"/>
  <c r="P420"/>
  <c r="BI417"/>
  <c r="BH417"/>
  <c r="BG417"/>
  <c r="BF417"/>
  <c r="T417"/>
  <c r="R417"/>
  <c r="P417"/>
  <c r="BI412"/>
  <c r="BH412"/>
  <c r="BG412"/>
  <c r="BF412"/>
  <c r="T412"/>
  <c r="R412"/>
  <c r="P412"/>
  <c r="BI405"/>
  <c r="BH405"/>
  <c r="BG405"/>
  <c r="BF405"/>
  <c r="T405"/>
  <c r="R405"/>
  <c r="P405"/>
  <c r="BI400"/>
  <c r="BH400"/>
  <c r="BG400"/>
  <c r="BF400"/>
  <c r="T400"/>
  <c r="R400"/>
  <c r="P400"/>
  <c r="BI355"/>
  <c r="BH355"/>
  <c r="BG355"/>
  <c r="BF355"/>
  <c r="T355"/>
  <c r="R355"/>
  <c r="P355"/>
  <c r="BI351"/>
  <c r="BH351"/>
  <c r="BG351"/>
  <c r="BF351"/>
  <c r="T351"/>
  <c r="R351"/>
  <c r="P351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4"/>
  <c r="BH334"/>
  <c r="BG334"/>
  <c r="BF334"/>
  <c r="T334"/>
  <c r="R334"/>
  <c r="P334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9"/>
  <c r="BH269"/>
  <c r="BG269"/>
  <c r="BF269"/>
  <c r="T269"/>
  <c r="R269"/>
  <c r="P269"/>
  <c r="BI265"/>
  <c r="BH265"/>
  <c r="BG265"/>
  <c r="BF265"/>
  <c r="T265"/>
  <c r="R265"/>
  <c r="P265"/>
  <c r="BI257"/>
  <c r="BH257"/>
  <c r="BG257"/>
  <c r="BF257"/>
  <c r="T257"/>
  <c r="R257"/>
  <c r="P257"/>
  <c r="BI253"/>
  <c r="BH253"/>
  <c r="BG253"/>
  <c r="BF253"/>
  <c r="T253"/>
  <c r="R253"/>
  <c r="P253"/>
  <c r="BI249"/>
  <c r="BH249"/>
  <c r="BG249"/>
  <c r="BF249"/>
  <c r="T249"/>
  <c r="R249"/>
  <c r="P249"/>
  <c r="BI247"/>
  <c r="BH247"/>
  <c r="BG247"/>
  <c r="BF247"/>
  <c r="T247"/>
  <c r="R247"/>
  <c r="P247"/>
  <c r="BI236"/>
  <c r="BH236"/>
  <c r="BG236"/>
  <c r="BF236"/>
  <c r="T236"/>
  <c r="R236"/>
  <c r="P236"/>
  <c r="BI234"/>
  <c r="BH234"/>
  <c r="BG234"/>
  <c r="BF234"/>
  <c r="T234"/>
  <c r="R234"/>
  <c r="P234"/>
  <c r="BI223"/>
  <c r="BH223"/>
  <c r="BG223"/>
  <c r="BF223"/>
  <c r="T223"/>
  <c r="R223"/>
  <c r="P223"/>
  <c r="BI205"/>
  <c r="BH205"/>
  <c r="BG205"/>
  <c r="BF205"/>
  <c r="T205"/>
  <c r="R205"/>
  <c r="P205"/>
  <c r="BI194"/>
  <c r="BH194"/>
  <c r="BG194"/>
  <c r="BF194"/>
  <c r="T194"/>
  <c r="R194"/>
  <c r="P194"/>
  <c r="BI179"/>
  <c r="BH179"/>
  <c r="BG179"/>
  <c r="BF179"/>
  <c r="T179"/>
  <c r="R179"/>
  <c r="P179"/>
  <c r="BI151"/>
  <c r="BH151"/>
  <c r="BG151"/>
  <c r="BF151"/>
  <c r="T151"/>
  <c r="R151"/>
  <c r="P151"/>
  <c r="BI146"/>
  <c r="BH146"/>
  <c r="BG146"/>
  <c r="BF146"/>
  <c r="T146"/>
  <c r="R146"/>
  <c r="P146"/>
  <c r="F137"/>
  <c r="E135"/>
  <c r="F91"/>
  <c r="E89"/>
  <c r="J26"/>
  <c r="E26"/>
  <c r="J140"/>
  <c r="J25"/>
  <c r="J23"/>
  <c r="E23"/>
  <c r="J139"/>
  <c r="J22"/>
  <c r="J20"/>
  <c r="E20"/>
  <c r="F94"/>
  <c r="J19"/>
  <c r="J17"/>
  <c r="E17"/>
  <c r="F139"/>
  <c r="J16"/>
  <c r="J14"/>
  <c r="J91"/>
  <c r="E7"/>
  <c r="E85"/>
  <c i="5" r="J39"/>
  <c r="J38"/>
  <c i="1" r="AY99"/>
  <c i="5" r="J37"/>
  <c i="1" r="AX99"/>
  <c i="5"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5"/>
  <c r="BH355"/>
  <c r="BG355"/>
  <c r="BF355"/>
  <c r="T355"/>
  <c r="R355"/>
  <c r="P355"/>
  <c r="BI349"/>
  <c r="BH349"/>
  <c r="BG349"/>
  <c r="BF349"/>
  <c r="T349"/>
  <c r="R349"/>
  <c r="P349"/>
  <c r="BI345"/>
  <c r="BH345"/>
  <c r="BG345"/>
  <c r="BF345"/>
  <c r="T345"/>
  <c r="R345"/>
  <c r="P345"/>
  <c r="BI341"/>
  <c r="BH341"/>
  <c r="BG341"/>
  <c r="BF341"/>
  <c r="T341"/>
  <c r="R341"/>
  <c r="P341"/>
  <c r="BI337"/>
  <c r="BH337"/>
  <c r="BG337"/>
  <c r="BF337"/>
  <c r="T337"/>
  <c r="R337"/>
  <c r="P337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22"/>
  <c r="BH322"/>
  <c r="BG322"/>
  <c r="BF322"/>
  <c r="T322"/>
  <c r="R322"/>
  <c r="P322"/>
  <c r="BI316"/>
  <c r="BH316"/>
  <c r="BG316"/>
  <c r="BF316"/>
  <c r="T316"/>
  <c r="R316"/>
  <c r="P316"/>
  <c r="BI312"/>
  <c r="BH312"/>
  <c r="BG312"/>
  <c r="BF312"/>
  <c r="T312"/>
  <c r="R312"/>
  <c r="P312"/>
  <c r="BI309"/>
  <c r="BH309"/>
  <c r="BG309"/>
  <c r="BF309"/>
  <c r="T309"/>
  <c r="R309"/>
  <c r="P309"/>
  <c r="BI305"/>
  <c r="BH305"/>
  <c r="BG305"/>
  <c r="BF305"/>
  <c r="T305"/>
  <c r="R305"/>
  <c r="P305"/>
  <c r="BI300"/>
  <c r="BH300"/>
  <c r="BG300"/>
  <c r="BF300"/>
  <c r="T300"/>
  <c r="R300"/>
  <c r="P300"/>
  <c r="BI294"/>
  <c r="BH294"/>
  <c r="BG294"/>
  <c r="BF294"/>
  <c r="T294"/>
  <c r="R294"/>
  <c r="P294"/>
  <c r="BI291"/>
  <c r="BH291"/>
  <c r="BG291"/>
  <c r="BF291"/>
  <c r="T291"/>
  <c r="R291"/>
  <c r="P291"/>
  <c r="BI287"/>
  <c r="BH287"/>
  <c r="BG287"/>
  <c r="BF287"/>
  <c r="T287"/>
  <c r="R287"/>
  <c r="P287"/>
  <c r="BI284"/>
  <c r="BH284"/>
  <c r="BG284"/>
  <c r="BF284"/>
  <c r="T284"/>
  <c r="R284"/>
  <c r="P284"/>
  <c r="BI278"/>
  <c r="BH278"/>
  <c r="BG278"/>
  <c r="BF278"/>
  <c r="T278"/>
  <c r="R278"/>
  <c r="P278"/>
  <c r="BI274"/>
  <c r="BH274"/>
  <c r="BG274"/>
  <c r="BF274"/>
  <c r="T274"/>
  <c r="R274"/>
  <c r="P274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0"/>
  <c r="BH260"/>
  <c r="BG260"/>
  <c r="BF260"/>
  <c r="T260"/>
  <c r="R260"/>
  <c r="P260"/>
  <c r="BI257"/>
  <c r="BH257"/>
  <c r="BG257"/>
  <c r="BF257"/>
  <c r="T257"/>
  <c r="R257"/>
  <c r="P257"/>
  <c r="BI253"/>
  <c r="BH253"/>
  <c r="BG253"/>
  <c r="BF253"/>
  <c r="T253"/>
  <c r="R253"/>
  <c r="P253"/>
  <c r="BI250"/>
  <c r="BH250"/>
  <c r="BG250"/>
  <c r="BF250"/>
  <c r="T250"/>
  <c r="R250"/>
  <c r="P250"/>
  <c r="BI246"/>
  <c r="BH246"/>
  <c r="BG246"/>
  <c r="BF246"/>
  <c r="T246"/>
  <c r="R246"/>
  <c r="P246"/>
  <c r="BI243"/>
  <c r="BH243"/>
  <c r="BG243"/>
  <c r="BF243"/>
  <c r="T243"/>
  <c r="R243"/>
  <c r="P243"/>
  <c r="BI239"/>
  <c r="BH239"/>
  <c r="BG239"/>
  <c r="BF239"/>
  <c r="T239"/>
  <c r="R239"/>
  <c r="P239"/>
  <c r="BI237"/>
  <c r="BH237"/>
  <c r="BG237"/>
  <c r="BF237"/>
  <c r="T237"/>
  <c r="R237"/>
  <c r="P237"/>
  <c r="BI233"/>
  <c r="BH233"/>
  <c r="BG233"/>
  <c r="BF233"/>
  <c r="T233"/>
  <c r="R233"/>
  <c r="P233"/>
  <c r="BI230"/>
  <c r="BH230"/>
  <c r="BG230"/>
  <c r="BF230"/>
  <c r="T230"/>
  <c r="R230"/>
  <c r="P230"/>
  <c r="BI226"/>
  <c r="BH226"/>
  <c r="BG226"/>
  <c r="BF226"/>
  <c r="T226"/>
  <c r="R226"/>
  <c r="P226"/>
  <c r="BI223"/>
  <c r="BH223"/>
  <c r="BG223"/>
  <c r="BF223"/>
  <c r="T223"/>
  <c r="R223"/>
  <c r="P223"/>
  <c r="BI219"/>
  <c r="BH219"/>
  <c r="BG219"/>
  <c r="BF219"/>
  <c r="T219"/>
  <c r="R219"/>
  <c r="P219"/>
  <c r="BI217"/>
  <c r="BH217"/>
  <c r="BG217"/>
  <c r="BF217"/>
  <c r="T217"/>
  <c r="R217"/>
  <c r="P217"/>
  <c r="BI211"/>
  <c r="BH211"/>
  <c r="BG211"/>
  <c r="BF211"/>
  <c r="T211"/>
  <c r="R211"/>
  <c r="P211"/>
  <c r="BI207"/>
  <c r="BH207"/>
  <c r="BG207"/>
  <c r="BF207"/>
  <c r="T207"/>
  <c r="R207"/>
  <c r="P207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2"/>
  <c r="BH182"/>
  <c r="BG182"/>
  <c r="BF182"/>
  <c r="T182"/>
  <c r="R182"/>
  <c r="P182"/>
  <c r="BI179"/>
  <c r="BH179"/>
  <c r="BG179"/>
  <c r="BF179"/>
  <c r="T179"/>
  <c r="R179"/>
  <c r="P179"/>
  <c r="BI173"/>
  <c r="BH173"/>
  <c r="BG173"/>
  <c r="BF173"/>
  <c r="T173"/>
  <c r="R173"/>
  <c r="P173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45"/>
  <c r="BH145"/>
  <c r="BG145"/>
  <c r="BF145"/>
  <c r="T145"/>
  <c r="R145"/>
  <c r="P145"/>
  <c r="BI140"/>
  <c r="BH140"/>
  <c r="BG140"/>
  <c r="BF140"/>
  <c r="T140"/>
  <c r="R140"/>
  <c r="P140"/>
  <c r="BI136"/>
  <c r="BH136"/>
  <c r="BG136"/>
  <c r="BF136"/>
  <c r="T136"/>
  <c r="R136"/>
  <c r="P136"/>
  <c r="BI130"/>
  <c r="BH130"/>
  <c r="BG130"/>
  <c r="BF130"/>
  <c r="T130"/>
  <c r="R130"/>
  <c r="P130"/>
  <c r="F121"/>
  <c r="E119"/>
  <c r="F91"/>
  <c r="E89"/>
  <c r="J26"/>
  <c r="E26"/>
  <c r="J124"/>
  <c r="J25"/>
  <c r="J23"/>
  <c r="E23"/>
  <c r="J123"/>
  <c r="J22"/>
  <c r="J20"/>
  <c r="E20"/>
  <c r="F94"/>
  <c r="J19"/>
  <c r="J17"/>
  <c r="E17"/>
  <c r="F93"/>
  <c r="J16"/>
  <c r="J14"/>
  <c r="J121"/>
  <c r="E7"/>
  <c r="E85"/>
  <c i="4" r="J39"/>
  <c r="J38"/>
  <c i="1" r="AY98"/>
  <c i="4" r="J37"/>
  <c i="1" r="AX98"/>
  <c i="4" r="BI279"/>
  <c r="BH279"/>
  <c r="BG279"/>
  <c r="BF279"/>
  <c r="T279"/>
  <c r="R279"/>
  <c r="P279"/>
  <c r="BI277"/>
  <c r="BH277"/>
  <c r="BG277"/>
  <c r="BF277"/>
  <c r="T277"/>
  <c r="R277"/>
  <c r="P277"/>
  <c r="BI265"/>
  <c r="BH265"/>
  <c r="BG265"/>
  <c r="BF265"/>
  <c r="T265"/>
  <c r="R265"/>
  <c r="P265"/>
  <c r="BI263"/>
  <c r="BH263"/>
  <c r="BG263"/>
  <c r="BF263"/>
  <c r="T263"/>
  <c r="R263"/>
  <c r="P263"/>
  <c r="BI259"/>
  <c r="BH259"/>
  <c r="BG259"/>
  <c r="BF259"/>
  <c r="T259"/>
  <c r="R259"/>
  <c r="P259"/>
  <c r="BI254"/>
  <c r="BH254"/>
  <c r="BG254"/>
  <c r="BF254"/>
  <c r="T254"/>
  <c r="T253"/>
  <c r="R254"/>
  <c r="R253"/>
  <c r="P254"/>
  <c r="P253"/>
  <c r="BI250"/>
  <c r="BH250"/>
  <c r="BG250"/>
  <c r="BF250"/>
  <c r="T250"/>
  <c r="R250"/>
  <c r="P250"/>
  <c r="BI247"/>
  <c r="BH247"/>
  <c r="BG247"/>
  <c r="BF247"/>
  <c r="T247"/>
  <c r="R247"/>
  <c r="P247"/>
  <c r="BI242"/>
  <c r="BH242"/>
  <c r="BG242"/>
  <c r="BF242"/>
  <c r="T242"/>
  <c r="R242"/>
  <c r="P242"/>
  <c r="BI235"/>
  <c r="BH235"/>
  <c r="BG235"/>
  <c r="BF235"/>
  <c r="T235"/>
  <c r="R235"/>
  <c r="P235"/>
  <c r="BI228"/>
  <c r="BH228"/>
  <c r="BG228"/>
  <c r="BF228"/>
  <c r="T228"/>
  <c r="R228"/>
  <c r="P228"/>
  <c r="BI225"/>
  <c r="BH225"/>
  <c r="BG225"/>
  <c r="BF225"/>
  <c r="T225"/>
  <c r="R225"/>
  <c r="P225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7"/>
  <c r="BH207"/>
  <c r="BG207"/>
  <c r="BF207"/>
  <c r="T207"/>
  <c r="R207"/>
  <c r="P207"/>
  <c r="BI200"/>
  <c r="BH200"/>
  <c r="BG200"/>
  <c r="BF200"/>
  <c r="T200"/>
  <c r="R200"/>
  <c r="P200"/>
  <c r="BI190"/>
  <c r="BH190"/>
  <c r="BG190"/>
  <c r="BF190"/>
  <c r="T190"/>
  <c r="R190"/>
  <c r="P190"/>
  <c r="BI185"/>
  <c r="BH185"/>
  <c r="BG185"/>
  <c r="BF185"/>
  <c r="T185"/>
  <c r="R185"/>
  <c r="P185"/>
  <c r="BI179"/>
  <c r="BH179"/>
  <c r="BG179"/>
  <c r="BF179"/>
  <c r="T179"/>
  <c r="R179"/>
  <c r="P179"/>
  <c r="BI172"/>
  <c r="BH172"/>
  <c r="BG172"/>
  <c r="BF172"/>
  <c r="T172"/>
  <c r="R172"/>
  <c r="P172"/>
  <c r="BI169"/>
  <c r="BH169"/>
  <c r="BG169"/>
  <c r="BF169"/>
  <c r="T169"/>
  <c r="R169"/>
  <c r="P169"/>
  <c r="BI162"/>
  <c r="BH162"/>
  <c r="BG162"/>
  <c r="BF162"/>
  <c r="T162"/>
  <c r="R162"/>
  <c r="P162"/>
  <c r="BI159"/>
  <c r="BH159"/>
  <c r="BG159"/>
  <c r="BF159"/>
  <c r="T159"/>
  <c r="R159"/>
  <c r="P159"/>
  <c r="BI155"/>
  <c r="BH155"/>
  <c r="BG155"/>
  <c r="BF155"/>
  <c r="T155"/>
  <c r="R155"/>
  <c r="P155"/>
  <c r="BI148"/>
  <c r="BH148"/>
  <c r="BG148"/>
  <c r="BF148"/>
  <c r="T148"/>
  <c r="R148"/>
  <c r="P148"/>
  <c r="BI141"/>
  <c r="BH141"/>
  <c r="BG141"/>
  <c r="BF141"/>
  <c r="T141"/>
  <c r="R141"/>
  <c r="P141"/>
  <c r="BI134"/>
  <c r="BH134"/>
  <c r="BG134"/>
  <c r="BF134"/>
  <c r="T134"/>
  <c r="R134"/>
  <c r="P134"/>
  <c r="BI130"/>
  <c r="BH130"/>
  <c r="BG130"/>
  <c r="BF130"/>
  <c r="T130"/>
  <c r="R130"/>
  <c r="P130"/>
  <c r="F121"/>
  <c r="E119"/>
  <c r="F91"/>
  <c r="E89"/>
  <c r="J26"/>
  <c r="E26"/>
  <c r="J124"/>
  <c r="J25"/>
  <c r="J23"/>
  <c r="E23"/>
  <c r="J93"/>
  <c r="J22"/>
  <c r="J20"/>
  <c r="E20"/>
  <c r="F124"/>
  <c r="J19"/>
  <c r="J17"/>
  <c r="E17"/>
  <c r="F93"/>
  <c r="J16"/>
  <c r="J14"/>
  <c r="J121"/>
  <c r="E7"/>
  <c r="E115"/>
  <c i="3" r="J39"/>
  <c r="J38"/>
  <c i="1" r="AY97"/>
  <c i="3" r="J37"/>
  <c i="1" r="AX97"/>
  <c i="3" r="BI957"/>
  <c r="BH957"/>
  <c r="BG957"/>
  <c r="BF957"/>
  <c r="T957"/>
  <c r="T956"/>
  <c r="R957"/>
  <c r="R956"/>
  <c r="P957"/>
  <c r="P956"/>
  <c r="BI943"/>
  <c r="BH943"/>
  <c r="BG943"/>
  <c r="BF943"/>
  <c r="T943"/>
  <c r="T942"/>
  <c r="R943"/>
  <c r="R942"/>
  <c r="P943"/>
  <c r="P942"/>
  <c r="BI938"/>
  <c r="BH938"/>
  <c r="BG938"/>
  <c r="BF938"/>
  <c r="T938"/>
  <c r="R938"/>
  <c r="P938"/>
  <c r="BI928"/>
  <c r="BH928"/>
  <c r="BG928"/>
  <c r="BF928"/>
  <c r="T928"/>
  <c r="R928"/>
  <c r="P928"/>
  <c r="BI912"/>
  <c r="BH912"/>
  <c r="BG912"/>
  <c r="BF912"/>
  <c r="T912"/>
  <c r="T911"/>
  <c r="R912"/>
  <c r="R911"/>
  <c r="P912"/>
  <c r="P911"/>
  <c r="BI900"/>
  <c r="BH900"/>
  <c r="BG900"/>
  <c r="BF900"/>
  <c r="T900"/>
  <c r="R900"/>
  <c r="P900"/>
  <c r="BI891"/>
  <c r="BH891"/>
  <c r="BG891"/>
  <c r="BF891"/>
  <c r="T891"/>
  <c r="R891"/>
  <c r="P891"/>
  <c r="BI887"/>
  <c r="BH887"/>
  <c r="BG887"/>
  <c r="BF887"/>
  <c r="T887"/>
  <c r="R887"/>
  <c r="P887"/>
  <c r="BI883"/>
  <c r="BH883"/>
  <c r="BG883"/>
  <c r="BF883"/>
  <c r="T883"/>
  <c r="R883"/>
  <c r="P883"/>
  <c r="BI877"/>
  <c r="BH877"/>
  <c r="BG877"/>
  <c r="BF877"/>
  <c r="T877"/>
  <c r="R877"/>
  <c r="P877"/>
  <c r="BI867"/>
  <c r="BH867"/>
  <c r="BG867"/>
  <c r="BF867"/>
  <c r="T867"/>
  <c r="T858"/>
  <c r="R867"/>
  <c r="R858"/>
  <c r="P867"/>
  <c r="P858"/>
  <c r="BI859"/>
  <c r="BH859"/>
  <c r="BG859"/>
  <c r="BF859"/>
  <c r="T859"/>
  <c r="R859"/>
  <c r="P859"/>
  <c r="BI855"/>
  <c r="BH855"/>
  <c r="BG855"/>
  <c r="BF855"/>
  <c r="T855"/>
  <c r="R855"/>
  <c r="P855"/>
  <c r="BI851"/>
  <c r="BH851"/>
  <c r="BG851"/>
  <c r="BF851"/>
  <c r="T851"/>
  <c r="R851"/>
  <c r="P851"/>
  <c r="BI847"/>
  <c r="BH847"/>
  <c r="BG847"/>
  <c r="BF847"/>
  <c r="T847"/>
  <c r="R847"/>
  <c r="P847"/>
  <c r="BI843"/>
  <c r="BH843"/>
  <c r="BG843"/>
  <c r="BF843"/>
  <c r="T843"/>
  <c r="R843"/>
  <c r="P843"/>
  <c r="BI836"/>
  <c r="BH836"/>
  <c r="BG836"/>
  <c r="BF836"/>
  <c r="T836"/>
  <c r="R836"/>
  <c r="P836"/>
  <c r="BI830"/>
  <c r="BH830"/>
  <c r="BG830"/>
  <c r="BF830"/>
  <c r="T830"/>
  <c r="R830"/>
  <c r="P830"/>
  <c r="BI825"/>
  <c r="BH825"/>
  <c r="BG825"/>
  <c r="BF825"/>
  <c r="T825"/>
  <c r="R825"/>
  <c r="P825"/>
  <c r="BI819"/>
  <c r="BH819"/>
  <c r="BG819"/>
  <c r="BF819"/>
  <c r="T819"/>
  <c r="R819"/>
  <c r="P819"/>
  <c r="BI816"/>
  <c r="BH816"/>
  <c r="BG816"/>
  <c r="BF816"/>
  <c r="T816"/>
  <c r="R816"/>
  <c r="P816"/>
  <c r="BI813"/>
  <c r="BH813"/>
  <c r="BG813"/>
  <c r="BF813"/>
  <c r="T813"/>
  <c r="R813"/>
  <c r="P813"/>
  <c r="BI810"/>
  <c r="BH810"/>
  <c r="BG810"/>
  <c r="BF810"/>
  <c r="T810"/>
  <c r="R810"/>
  <c r="P810"/>
  <c r="BI806"/>
  <c r="BH806"/>
  <c r="BG806"/>
  <c r="BF806"/>
  <c r="T806"/>
  <c r="R806"/>
  <c r="P806"/>
  <c r="BI798"/>
  <c r="BH798"/>
  <c r="BG798"/>
  <c r="BF798"/>
  <c r="T798"/>
  <c r="R798"/>
  <c r="P798"/>
  <c r="BI795"/>
  <c r="BH795"/>
  <c r="BG795"/>
  <c r="BF795"/>
  <c r="T795"/>
  <c r="R795"/>
  <c r="P795"/>
  <c r="BI792"/>
  <c r="BH792"/>
  <c r="BG792"/>
  <c r="BF792"/>
  <c r="T792"/>
  <c r="R792"/>
  <c r="P792"/>
  <c r="BI789"/>
  <c r="BH789"/>
  <c r="BG789"/>
  <c r="BF789"/>
  <c r="T789"/>
  <c r="R789"/>
  <c r="P789"/>
  <c r="BI785"/>
  <c r="BH785"/>
  <c r="BG785"/>
  <c r="BF785"/>
  <c r="T785"/>
  <c r="R785"/>
  <c r="P785"/>
  <c r="BI781"/>
  <c r="BH781"/>
  <c r="BG781"/>
  <c r="BF781"/>
  <c r="T781"/>
  <c r="R781"/>
  <c r="P781"/>
  <c r="BI777"/>
  <c r="BH777"/>
  <c r="BG777"/>
  <c r="BF777"/>
  <c r="T777"/>
  <c r="R777"/>
  <c r="P777"/>
  <c r="BI775"/>
  <c r="BH775"/>
  <c r="BG775"/>
  <c r="BF775"/>
  <c r="T775"/>
  <c r="R775"/>
  <c r="P775"/>
  <c r="BI771"/>
  <c r="BH771"/>
  <c r="BG771"/>
  <c r="BF771"/>
  <c r="T771"/>
  <c r="R771"/>
  <c r="P771"/>
  <c r="BI767"/>
  <c r="BH767"/>
  <c r="BG767"/>
  <c r="BF767"/>
  <c r="T767"/>
  <c r="R767"/>
  <c r="P767"/>
  <c r="BI763"/>
  <c r="BH763"/>
  <c r="BG763"/>
  <c r="BF763"/>
  <c r="T763"/>
  <c r="R763"/>
  <c r="P763"/>
  <c r="BI759"/>
  <c r="BH759"/>
  <c r="BG759"/>
  <c r="BF759"/>
  <c r="T759"/>
  <c r="R759"/>
  <c r="P759"/>
  <c r="BI754"/>
  <c r="BH754"/>
  <c r="BG754"/>
  <c r="BF754"/>
  <c r="T754"/>
  <c r="R754"/>
  <c r="P754"/>
  <c r="BI750"/>
  <c r="BH750"/>
  <c r="BG750"/>
  <c r="BF750"/>
  <c r="T750"/>
  <c r="R750"/>
  <c r="P750"/>
  <c r="BI741"/>
  <c r="BH741"/>
  <c r="BG741"/>
  <c r="BF741"/>
  <c r="T741"/>
  <c r="R741"/>
  <c r="P741"/>
  <c r="BI735"/>
  <c r="BH735"/>
  <c r="BG735"/>
  <c r="BF735"/>
  <c r="T735"/>
  <c r="R735"/>
  <c r="P735"/>
  <c r="BI730"/>
  <c r="BH730"/>
  <c r="BG730"/>
  <c r="BF730"/>
  <c r="T730"/>
  <c r="R730"/>
  <c r="P730"/>
  <c r="BI726"/>
  <c r="BH726"/>
  <c r="BG726"/>
  <c r="BF726"/>
  <c r="T726"/>
  <c r="R726"/>
  <c r="P726"/>
  <c r="BI722"/>
  <c r="BH722"/>
  <c r="BG722"/>
  <c r="BF722"/>
  <c r="T722"/>
  <c r="R722"/>
  <c r="P722"/>
  <c r="BI718"/>
  <c r="BH718"/>
  <c r="BG718"/>
  <c r="BF718"/>
  <c r="T718"/>
  <c r="R718"/>
  <c r="P718"/>
  <c r="BI715"/>
  <c r="BH715"/>
  <c r="BG715"/>
  <c r="BF715"/>
  <c r="T715"/>
  <c r="R715"/>
  <c r="P715"/>
  <c r="BI712"/>
  <c r="BH712"/>
  <c r="BG712"/>
  <c r="BF712"/>
  <c r="T712"/>
  <c r="R712"/>
  <c r="P712"/>
  <c r="BI709"/>
  <c r="BH709"/>
  <c r="BG709"/>
  <c r="BF709"/>
  <c r="T709"/>
  <c r="R709"/>
  <c r="P709"/>
  <c r="BI706"/>
  <c r="BH706"/>
  <c r="BG706"/>
  <c r="BF706"/>
  <c r="T706"/>
  <c r="R706"/>
  <c r="P706"/>
  <c r="BI703"/>
  <c r="BH703"/>
  <c r="BG703"/>
  <c r="BF703"/>
  <c r="T703"/>
  <c r="R703"/>
  <c r="P703"/>
  <c r="BI699"/>
  <c r="BH699"/>
  <c r="BG699"/>
  <c r="BF699"/>
  <c r="T699"/>
  <c r="R699"/>
  <c r="P699"/>
  <c r="BI696"/>
  <c r="BH696"/>
  <c r="BG696"/>
  <c r="BF696"/>
  <c r="T696"/>
  <c r="R696"/>
  <c r="P696"/>
  <c r="BI693"/>
  <c r="BH693"/>
  <c r="BG693"/>
  <c r="BF693"/>
  <c r="T693"/>
  <c r="R693"/>
  <c r="P693"/>
  <c r="BI689"/>
  <c r="BH689"/>
  <c r="BG689"/>
  <c r="BF689"/>
  <c r="T689"/>
  <c r="R689"/>
  <c r="P689"/>
  <c r="BI685"/>
  <c r="BH685"/>
  <c r="BG685"/>
  <c r="BF685"/>
  <c r="T685"/>
  <c r="R685"/>
  <c r="P685"/>
  <c r="BI681"/>
  <c r="BH681"/>
  <c r="BG681"/>
  <c r="BF681"/>
  <c r="T681"/>
  <c r="R681"/>
  <c r="P681"/>
  <c r="BI677"/>
  <c r="BH677"/>
  <c r="BG677"/>
  <c r="BF677"/>
  <c r="T677"/>
  <c r="R677"/>
  <c r="P677"/>
  <c r="BI673"/>
  <c r="BH673"/>
  <c r="BG673"/>
  <c r="BF673"/>
  <c r="T673"/>
  <c r="R673"/>
  <c r="P673"/>
  <c r="BI669"/>
  <c r="BH669"/>
  <c r="BG669"/>
  <c r="BF669"/>
  <c r="T669"/>
  <c r="R669"/>
  <c r="P669"/>
  <c r="BI665"/>
  <c r="BH665"/>
  <c r="BG665"/>
  <c r="BF665"/>
  <c r="T665"/>
  <c r="R665"/>
  <c r="P665"/>
  <c r="BI661"/>
  <c r="BH661"/>
  <c r="BG661"/>
  <c r="BF661"/>
  <c r="T661"/>
  <c r="R661"/>
  <c r="P661"/>
  <c r="BI657"/>
  <c r="BH657"/>
  <c r="BG657"/>
  <c r="BF657"/>
  <c r="T657"/>
  <c r="R657"/>
  <c r="P657"/>
  <c r="BI654"/>
  <c r="BH654"/>
  <c r="BG654"/>
  <c r="BF654"/>
  <c r="T654"/>
  <c r="R654"/>
  <c r="P654"/>
  <c r="BI650"/>
  <c r="BH650"/>
  <c r="BG650"/>
  <c r="BF650"/>
  <c r="T650"/>
  <c r="R650"/>
  <c r="P650"/>
  <c r="BI647"/>
  <c r="BH647"/>
  <c r="BG647"/>
  <c r="BF647"/>
  <c r="T647"/>
  <c r="R647"/>
  <c r="P647"/>
  <c r="BI644"/>
  <c r="BH644"/>
  <c r="BG644"/>
  <c r="BF644"/>
  <c r="T644"/>
  <c r="R644"/>
  <c r="P644"/>
  <c r="BI641"/>
  <c r="BH641"/>
  <c r="BG641"/>
  <c r="BF641"/>
  <c r="T641"/>
  <c r="R641"/>
  <c r="P641"/>
  <c r="BI637"/>
  <c r="BH637"/>
  <c r="BG637"/>
  <c r="BF637"/>
  <c r="T637"/>
  <c r="T636"/>
  <c r="R637"/>
  <c r="R636"/>
  <c r="P637"/>
  <c r="P636"/>
  <c r="BI633"/>
  <c r="BH633"/>
  <c r="BG633"/>
  <c r="BF633"/>
  <c r="T633"/>
  <c r="R633"/>
  <c r="P633"/>
  <c r="BI629"/>
  <c r="BH629"/>
  <c r="BG629"/>
  <c r="BF629"/>
  <c r="T629"/>
  <c r="R629"/>
  <c r="P629"/>
  <c r="BI625"/>
  <c r="BH625"/>
  <c r="BG625"/>
  <c r="BF625"/>
  <c r="T625"/>
  <c r="R625"/>
  <c r="P625"/>
  <c r="BI621"/>
  <c r="BH621"/>
  <c r="BG621"/>
  <c r="BF621"/>
  <c r="T621"/>
  <c r="R621"/>
  <c r="P621"/>
  <c r="BI617"/>
  <c r="BH617"/>
  <c r="BG617"/>
  <c r="BF617"/>
  <c r="T617"/>
  <c r="R617"/>
  <c r="P617"/>
  <c r="BI614"/>
  <c r="BH614"/>
  <c r="BG614"/>
  <c r="BF614"/>
  <c r="T614"/>
  <c r="R614"/>
  <c r="P614"/>
  <c r="BI606"/>
  <c r="BH606"/>
  <c r="BG606"/>
  <c r="BF606"/>
  <c r="T606"/>
  <c r="T605"/>
  <c r="R606"/>
  <c r="R605"/>
  <c r="P606"/>
  <c r="P605"/>
  <c r="BI601"/>
  <c r="BH601"/>
  <c r="BG601"/>
  <c r="BF601"/>
  <c r="T601"/>
  <c r="T600"/>
  <c r="R601"/>
  <c r="R600"/>
  <c r="P601"/>
  <c r="P600"/>
  <c r="BI598"/>
  <c r="BH598"/>
  <c r="BG598"/>
  <c r="BF598"/>
  <c r="T598"/>
  <c r="R598"/>
  <c r="P598"/>
  <c r="BI595"/>
  <c r="BH595"/>
  <c r="BG595"/>
  <c r="BF595"/>
  <c r="T595"/>
  <c r="R595"/>
  <c r="P595"/>
  <c r="BI592"/>
  <c r="BH592"/>
  <c r="BG592"/>
  <c r="BF592"/>
  <c r="T592"/>
  <c r="R592"/>
  <c r="P592"/>
  <c r="BI589"/>
  <c r="BH589"/>
  <c r="BG589"/>
  <c r="BF589"/>
  <c r="T589"/>
  <c r="R589"/>
  <c r="P589"/>
  <c r="BI586"/>
  <c r="BH586"/>
  <c r="BG586"/>
  <c r="BF586"/>
  <c r="T586"/>
  <c r="R586"/>
  <c r="P586"/>
  <c r="BI583"/>
  <c r="BH583"/>
  <c r="BG583"/>
  <c r="BF583"/>
  <c r="T583"/>
  <c r="R583"/>
  <c r="P583"/>
  <c r="BI580"/>
  <c r="BH580"/>
  <c r="BG580"/>
  <c r="BF580"/>
  <c r="T580"/>
  <c r="R580"/>
  <c r="P580"/>
  <c r="BI577"/>
  <c r="BH577"/>
  <c r="BG577"/>
  <c r="BF577"/>
  <c r="T577"/>
  <c r="R577"/>
  <c r="P577"/>
  <c r="BI574"/>
  <c r="BH574"/>
  <c r="BG574"/>
  <c r="BF574"/>
  <c r="T574"/>
  <c r="R574"/>
  <c r="P574"/>
  <c r="BI571"/>
  <c r="BH571"/>
  <c r="BG571"/>
  <c r="BF571"/>
  <c r="T571"/>
  <c r="R571"/>
  <c r="P571"/>
  <c r="BI567"/>
  <c r="BH567"/>
  <c r="BG567"/>
  <c r="BF567"/>
  <c r="T567"/>
  <c r="R567"/>
  <c r="P567"/>
  <c r="BI564"/>
  <c r="BH564"/>
  <c r="BG564"/>
  <c r="BF564"/>
  <c r="T564"/>
  <c r="R564"/>
  <c r="P564"/>
  <c r="BI560"/>
  <c r="BH560"/>
  <c r="BG560"/>
  <c r="BF560"/>
  <c r="T560"/>
  <c r="R560"/>
  <c r="P560"/>
  <c r="BI556"/>
  <c r="BH556"/>
  <c r="BG556"/>
  <c r="BF556"/>
  <c r="T556"/>
  <c r="R556"/>
  <c r="P556"/>
  <c r="BI553"/>
  <c r="BH553"/>
  <c r="BG553"/>
  <c r="BF553"/>
  <c r="T553"/>
  <c r="R553"/>
  <c r="P553"/>
  <c r="BI550"/>
  <c r="BH550"/>
  <c r="BG550"/>
  <c r="BF550"/>
  <c r="T550"/>
  <c r="R550"/>
  <c r="P550"/>
  <c r="BI547"/>
  <c r="BH547"/>
  <c r="BG547"/>
  <c r="BF547"/>
  <c r="T547"/>
  <c r="R547"/>
  <c r="P547"/>
  <c r="BI544"/>
  <c r="BH544"/>
  <c r="BG544"/>
  <c r="BF544"/>
  <c r="T544"/>
  <c r="R544"/>
  <c r="P544"/>
  <c r="BI535"/>
  <c r="BH535"/>
  <c r="BG535"/>
  <c r="BF535"/>
  <c r="T535"/>
  <c r="R535"/>
  <c r="P535"/>
  <c r="BI527"/>
  <c r="BH527"/>
  <c r="BG527"/>
  <c r="BF527"/>
  <c r="T527"/>
  <c r="R527"/>
  <c r="P527"/>
  <c r="BI521"/>
  <c r="BH521"/>
  <c r="BG521"/>
  <c r="BF521"/>
  <c r="T521"/>
  <c r="R521"/>
  <c r="P521"/>
  <c r="BI515"/>
  <c r="BH515"/>
  <c r="BG515"/>
  <c r="BF515"/>
  <c r="T515"/>
  <c r="R515"/>
  <c r="P515"/>
  <c r="BI509"/>
  <c r="BH509"/>
  <c r="BG509"/>
  <c r="BF509"/>
  <c r="T509"/>
  <c r="R509"/>
  <c r="P509"/>
  <c r="BI505"/>
  <c r="BH505"/>
  <c r="BG505"/>
  <c r="BF505"/>
  <c r="T505"/>
  <c r="R505"/>
  <c r="P505"/>
  <c r="BI495"/>
  <c r="BH495"/>
  <c r="BG495"/>
  <c r="BF495"/>
  <c r="T495"/>
  <c r="R495"/>
  <c r="P495"/>
  <c r="BI491"/>
  <c r="BH491"/>
  <c r="BG491"/>
  <c r="BF491"/>
  <c r="T491"/>
  <c r="R491"/>
  <c r="P491"/>
  <c r="BI487"/>
  <c r="BH487"/>
  <c r="BG487"/>
  <c r="BF487"/>
  <c r="T487"/>
  <c r="R487"/>
  <c r="P487"/>
  <c r="BI483"/>
  <c r="BH483"/>
  <c r="BG483"/>
  <c r="BF483"/>
  <c r="T483"/>
  <c r="R483"/>
  <c r="P483"/>
  <c r="BI477"/>
  <c r="BH477"/>
  <c r="BG477"/>
  <c r="BF477"/>
  <c r="T477"/>
  <c r="R477"/>
  <c r="P477"/>
  <c r="BI473"/>
  <c r="BH473"/>
  <c r="BG473"/>
  <c r="BF473"/>
  <c r="T473"/>
  <c r="R473"/>
  <c r="P473"/>
  <c r="BI469"/>
  <c r="BH469"/>
  <c r="BG469"/>
  <c r="BF469"/>
  <c r="T469"/>
  <c r="R469"/>
  <c r="P469"/>
  <c r="BI465"/>
  <c r="BH465"/>
  <c r="BG465"/>
  <c r="BF465"/>
  <c r="T465"/>
  <c r="R465"/>
  <c r="P465"/>
  <c r="BI457"/>
  <c r="BH457"/>
  <c r="BG457"/>
  <c r="BF457"/>
  <c r="T457"/>
  <c r="R457"/>
  <c r="P457"/>
  <c r="BI449"/>
  <c r="BH449"/>
  <c r="BG449"/>
  <c r="BF449"/>
  <c r="T449"/>
  <c r="R449"/>
  <c r="P449"/>
  <c r="BI441"/>
  <c r="BH441"/>
  <c r="BG441"/>
  <c r="BF441"/>
  <c r="T441"/>
  <c r="R441"/>
  <c r="P441"/>
  <c r="BI437"/>
  <c r="BH437"/>
  <c r="BG437"/>
  <c r="BF437"/>
  <c r="T437"/>
  <c r="R437"/>
  <c r="P437"/>
  <c r="BI433"/>
  <c r="BH433"/>
  <c r="BG433"/>
  <c r="BF433"/>
  <c r="T433"/>
  <c r="R433"/>
  <c r="P433"/>
  <c r="BI429"/>
  <c r="BH429"/>
  <c r="BG429"/>
  <c r="BF429"/>
  <c r="T429"/>
  <c r="R429"/>
  <c r="P429"/>
  <c r="BI425"/>
  <c r="BH425"/>
  <c r="BG425"/>
  <c r="BF425"/>
  <c r="T425"/>
  <c r="R425"/>
  <c r="P425"/>
  <c r="BI416"/>
  <c r="BH416"/>
  <c r="BG416"/>
  <c r="BF416"/>
  <c r="T416"/>
  <c r="R416"/>
  <c r="P416"/>
  <c r="BI409"/>
  <c r="BH409"/>
  <c r="BG409"/>
  <c r="BF409"/>
  <c r="T409"/>
  <c r="R409"/>
  <c r="P409"/>
  <c r="BI405"/>
  <c r="BH405"/>
  <c r="BG405"/>
  <c r="BF405"/>
  <c r="T405"/>
  <c r="R405"/>
  <c r="P405"/>
  <c r="BI398"/>
  <c r="BH398"/>
  <c r="BG398"/>
  <c r="BF398"/>
  <c r="T398"/>
  <c r="R398"/>
  <c r="P398"/>
  <c r="BI393"/>
  <c r="BH393"/>
  <c r="BG393"/>
  <c r="BF393"/>
  <c r="T393"/>
  <c r="R393"/>
  <c r="P393"/>
  <c r="BI384"/>
  <c r="BH384"/>
  <c r="BG384"/>
  <c r="BF384"/>
  <c r="T384"/>
  <c r="R384"/>
  <c r="P384"/>
  <c r="BI376"/>
  <c r="BH376"/>
  <c r="BG376"/>
  <c r="BF376"/>
  <c r="T376"/>
  <c r="R376"/>
  <c r="P376"/>
  <c r="BI365"/>
  <c r="BH365"/>
  <c r="BG365"/>
  <c r="BF365"/>
  <c r="T365"/>
  <c r="R365"/>
  <c r="P365"/>
  <c r="BI357"/>
  <c r="BH357"/>
  <c r="BG357"/>
  <c r="BF357"/>
  <c r="T357"/>
  <c r="R357"/>
  <c r="P357"/>
  <c r="BI346"/>
  <c r="BH346"/>
  <c r="BG346"/>
  <c r="BF346"/>
  <c r="T346"/>
  <c r="R346"/>
  <c r="P346"/>
  <c r="BI341"/>
  <c r="BH341"/>
  <c r="BG341"/>
  <c r="BF341"/>
  <c r="T341"/>
  <c r="R341"/>
  <c r="P341"/>
  <c r="BI303"/>
  <c r="BH303"/>
  <c r="BG303"/>
  <c r="BF303"/>
  <c r="T303"/>
  <c r="R303"/>
  <c r="P303"/>
  <c r="BI299"/>
  <c r="BH299"/>
  <c r="BG299"/>
  <c r="BF299"/>
  <c r="T299"/>
  <c r="R299"/>
  <c r="P299"/>
  <c r="BI293"/>
  <c r="BH293"/>
  <c r="BG293"/>
  <c r="BF293"/>
  <c r="T293"/>
  <c r="R293"/>
  <c r="P293"/>
  <c r="BI290"/>
  <c r="BH290"/>
  <c r="BG290"/>
  <c r="BF290"/>
  <c r="T290"/>
  <c r="R290"/>
  <c r="P290"/>
  <c r="BI285"/>
  <c r="BH285"/>
  <c r="BG285"/>
  <c r="BF285"/>
  <c r="T285"/>
  <c r="T284"/>
  <c r="R285"/>
  <c r="R284"/>
  <c r="P285"/>
  <c r="P284"/>
  <c r="BI276"/>
  <c r="BH276"/>
  <c r="BG276"/>
  <c r="BF276"/>
  <c r="T276"/>
  <c r="R276"/>
  <c r="P276"/>
  <c r="BI274"/>
  <c r="BH274"/>
  <c r="BG274"/>
  <c r="BF274"/>
  <c r="T274"/>
  <c r="R274"/>
  <c r="P274"/>
  <c r="BI266"/>
  <c r="BH266"/>
  <c r="BG266"/>
  <c r="BF266"/>
  <c r="T266"/>
  <c r="R266"/>
  <c r="P266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R236"/>
  <c r="P236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19"/>
  <c r="BH219"/>
  <c r="BG219"/>
  <c r="BF219"/>
  <c r="T219"/>
  <c r="R219"/>
  <c r="P219"/>
  <c r="BI215"/>
  <c r="BH215"/>
  <c r="BG215"/>
  <c r="BF215"/>
  <c r="T215"/>
  <c r="R215"/>
  <c r="P215"/>
  <c r="BI209"/>
  <c r="BH209"/>
  <c r="BG209"/>
  <c r="BF209"/>
  <c r="T209"/>
  <c r="R209"/>
  <c r="P209"/>
  <c r="BI205"/>
  <c r="BH205"/>
  <c r="BG205"/>
  <c r="BF205"/>
  <c r="T205"/>
  <c r="R205"/>
  <c r="P205"/>
  <c r="BI202"/>
  <c r="BH202"/>
  <c r="BG202"/>
  <c r="BF202"/>
  <c r="T202"/>
  <c r="R202"/>
  <c r="P202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0"/>
  <c r="BH180"/>
  <c r="BG180"/>
  <c r="BF180"/>
  <c r="T180"/>
  <c r="R180"/>
  <c r="P180"/>
  <c r="BI176"/>
  <c r="BH176"/>
  <c r="BG176"/>
  <c r="BF176"/>
  <c r="T176"/>
  <c r="R176"/>
  <c r="P176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F140"/>
  <c r="E138"/>
  <c r="F91"/>
  <c r="E89"/>
  <c r="J26"/>
  <c r="E26"/>
  <c r="J143"/>
  <c r="J25"/>
  <c r="J23"/>
  <c r="E23"/>
  <c r="J142"/>
  <c r="J22"/>
  <c r="J20"/>
  <c r="E20"/>
  <c r="F143"/>
  <c r="J19"/>
  <c r="J17"/>
  <c r="E17"/>
  <c r="F142"/>
  <c r="J16"/>
  <c r="J14"/>
  <c r="J140"/>
  <c r="E7"/>
  <c r="E134"/>
  <c i="2" r="J39"/>
  <c r="J38"/>
  <c i="1" r="AY96"/>
  <c i="2" r="J37"/>
  <c i="1" r="AX96"/>
  <c i="2" r="BI1706"/>
  <c r="BH1706"/>
  <c r="BG1706"/>
  <c r="BF1706"/>
  <c r="T1706"/>
  <c r="R1706"/>
  <c r="P1706"/>
  <c r="BI1703"/>
  <c r="BH1703"/>
  <c r="BG1703"/>
  <c r="BF1703"/>
  <c r="T1703"/>
  <c r="R1703"/>
  <c r="P1703"/>
  <c r="BI1698"/>
  <c r="BH1698"/>
  <c r="BG1698"/>
  <c r="BF1698"/>
  <c r="T1698"/>
  <c r="R1698"/>
  <c r="P1698"/>
  <c r="BI1690"/>
  <c r="BH1690"/>
  <c r="BG1690"/>
  <c r="BF1690"/>
  <c r="T1690"/>
  <c r="R1690"/>
  <c r="P1690"/>
  <c r="BI1685"/>
  <c r="BH1685"/>
  <c r="BG1685"/>
  <c r="BF1685"/>
  <c r="T1685"/>
  <c r="R1685"/>
  <c r="P1685"/>
  <c r="BI1678"/>
  <c r="BH1678"/>
  <c r="BG1678"/>
  <c r="BF1678"/>
  <c r="T1678"/>
  <c r="R1678"/>
  <c r="P1678"/>
  <c r="BI1667"/>
  <c r="BH1667"/>
  <c r="BG1667"/>
  <c r="BF1667"/>
  <c r="T1667"/>
  <c r="R1667"/>
  <c r="P1667"/>
  <c r="BI1657"/>
  <c r="BH1657"/>
  <c r="BG1657"/>
  <c r="BF1657"/>
  <c r="T1657"/>
  <c r="R1657"/>
  <c r="P1657"/>
  <c r="BI1647"/>
  <c r="BH1647"/>
  <c r="BG1647"/>
  <c r="BF1647"/>
  <c r="T1647"/>
  <c r="R1647"/>
  <c r="P1647"/>
  <c r="BI1642"/>
  <c r="BH1642"/>
  <c r="BG1642"/>
  <c r="BF1642"/>
  <c r="T1642"/>
  <c r="R1642"/>
  <c r="P1642"/>
  <c r="BI1636"/>
  <c r="BH1636"/>
  <c r="BG1636"/>
  <c r="BF1636"/>
  <c r="T1636"/>
  <c r="R1636"/>
  <c r="P1636"/>
  <c r="BI1630"/>
  <c r="BH1630"/>
  <c r="BG1630"/>
  <c r="BF1630"/>
  <c r="T1630"/>
  <c r="R1630"/>
  <c r="P1630"/>
  <c r="BI1619"/>
  <c r="BH1619"/>
  <c r="BG1619"/>
  <c r="BF1619"/>
  <c r="T1619"/>
  <c r="R1619"/>
  <c r="P1619"/>
  <c r="BI1608"/>
  <c r="BH1608"/>
  <c r="BG1608"/>
  <c r="BF1608"/>
  <c r="T1608"/>
  <c r="R1608"/>
  <c r="P1608"/>
  <c r="BI1597"/>
  <c r="BH1597"/>
  <c r="BG1597"/>
  <c r="BF1597"/>
  <c r="T1597"/>
  <c r="R1597"/>
  <c r="P1597"/>
  <c r="BI1594"/>
  <c r="BH1594"/>
  <c r="BG1594"/>
  <c r="BF1594"/>
  <c r="T1594"/>
  <c r="R1594"/>
  <c r="P1594"/>
  <c r="BI1590"/>
  <c r="BH1590"/>
  <c r="BG1590"/>
  <c r="BF1590"/>
  <c r="T1590"/>
  <c r="R1590"/>
  <c r="P1590"/>
  <c r="BI1586"/>
  <c r="BH1586"/>
  <c r="BG1586"/>
  <c r="BF1586"/>
  <c r="T1586"/>
  <c r="R1586"/>
  <c r="P1586"/>
  <c r="BI1578"/>
  <c r="BH1578"/>
  <c r="BG1578"/>
  <c r="BF1578"/>
  <c r="T1578"/>
  <c r="R1578"/>
  <c r="P1578"/>
  <c r="BI1574"/>
  <c r="BH1574"/>
  <c r="BG1574"/>
  <c r="BF1574"/>
  <c r="T1574"/>
  <c r="R1574"/>
  <c r="P1574"/>
  <c r="BI1566"/>
  <c r="BH1566"/>
  <c r="BG1566"/>
  <c r="BF1566"/>
  <c r="T1566"/>
  <c r="R1566"/>
  <c r="P1566"/>
  <c r="BI1563"/>
  <c r="BH1563"/>
  <c r="BG1563"/>
  <c r="BF1563"/>
  <c r="T1563"/>
  <c r="R1563"/>
  <c r="P1563"/>
  <c r="BI1560"/>
  <c r="BH1560"/>
  <c r="BG1560"/>
  <c r="BF1560"/>
  <c r="T1560"/>
  <c r="R1560"/>
  <c r="P1560"/>
  <c r="BI1557"/>
  <c r="BH1557"/>
  <c r="BG1557"/>
  <c r="BF1557"/>
  <c r="T1557"/>
  <c r="R1557"/>
  <c r="P1557"/>
  <c r="BI1554"/>
  <c r="BH1554"/>
  <c r="BG1554"/>
  <c r="BF1554"/>
  <c r="T1554"/>
  <c r="R1554"/>
  <c r="P1554"/>
  <c r="BI1551"/>
  <c r="BH1551"/>
  <c r="BG1551"/>
  <c r="BF1551"/>
  <c r="T1551"/>
  <c r="R1551"/>
  <c r="P1551"/>
  <c r="BI1541"/>
  <c r="BH1541"/>
  <c r="BG1541"/>
  <c r="BF1541"/>
  <c r="T1541"/>
  <c r="R1541"/>
  <c r="P1541"/>
  <c r="BI1538"/>
  <c r="BH1538"/>
  <c r="BG1538"/>
  <c r="BF1538"/>
  <c r="T1538"/>
  <c r="R1538"/>
  <c r="P1538"/>
  <c r="BI1528"/>
  <c r="BH1528"/>
  <c r="BG1528"/>
  <c r="BF1528"/>
  <c r="T1528"/>
  <c r="R1528"/>
  <c r="P1528"/>
  <c r="BI1518"/>
  <c r="BH1518"/>
  <c r="BG1518"/>
  <c r="BF1518"/>
  <c r="T1518"/>
  <c r="R1518"/>
  <c r="P1518"/>
  <c r="BI1508"/>
  <c r="BH1508"/>
  <c r="BG1508"/>
  <c r="BF1508"/>
  <c r="T1508"/>
  <c r="R1508"/>
  <c r="P1508"/>
  <c r="BI1500"/>
  <c r="BH1500"/>
  <c r="BG1500"/>
  <c r="BF1500"/>
  <c r="T1500"/>
  <c r="R1500"/>
  <c r="P1500"/>
  <c r="BI1496"/>
  <c r="BH1496"/>
  <c r="BG1496"/>
  <c r="BF1496"/>
  <c r="T1496"/>
  <c r="R1496"/>
  <c r="P1496"/>
  <c r="BI1493"/>
  <c r="BH1493"/>
  <c r="BG1493"/>
  <c r="BF1493"/>
  <c r="T1493"/>
  <c r="R1493"/>
  <c r="P1493"/>
  <c r="BI1490"/>
  <c r="BH1490"/>
  <c r="BG1490"/>
  <c r="BF1490"/>
  <c r="T1490"/>
  <c r="R1490"/>
  <c r="P1490"/>
  <c r="BI1487"/>
  <c r="BH1487"/>
  <c r="BG1487"/>
  <c r="BF1487"/>
  <c r="T1487"/>
  <c r="R1487"/>
  <c r="P1487"/>
  <c r="BI1480"/>
  <c r="BH1480"/>
  <c r="BG1480"/>
  <c r="BF1480"/>
  <c r="T1480"/>
  <c r="R1480"/>
  <c r="P1480"/>
  <c r="BI1477"/>
  <c r="BH1477"/>
  <c r="BG1477"/>
  <c r="BF1477"/>
  <c r="T1477"/>
  <c r="R1477"/>
  <c r="P1477"/>
  <c r="BI1470"/>
  <c r="BH1470"/>
  <c r="BG1470"/>
  <c r="BF1470"/>
  <c r="T1470"/>
  <c r="R1470"/>
  <c r="P1470"/>
  <c r="BI1467"/>
  <c r="BH1467"/>
  <c r="BG1467"/>
  <c r="BF1467"/>
  <c r="T1467"/>
  <c r="R1467"/>
  <c r="P1467"/>
  <c r="BI1460"/>
  <c r="BH1460"/>
  <c r="BG1460"/>
  <c r="BF1460"/>
  <c r="T1460"/>
  <c r="R1460"/>
  <c r="P1460"/>
  <c r="BI1453"/>
  <c r="BH1453"/>
  <c r="BG1453"/>
  <c r="BF1453"/>
  <c r="T1453"/>
  <c r="R1453"/>
  <c r="P1453"/>
  <c r="BI1446"/>
  <c r="BH1446"/>
  <c r="BG1446"/>
  <c r="BF1446"/>
  <c r="T1446"/>
  <c r="R1446"/>
  <c r="P1446"/>
  <c r="BI1439"/>
  <c r="BH1439"/>
  <c r="BG1439"/>
  <c r="BF1439"/>
  <c r="T1439"/>
  <c r="R1439"/>
  <c r="P1439"/>
  <c r="BI1432"/>
  <c r="BH1432"/>
  <c r="BG1432"/>
  <c r="BF1432"/>
  <c r="T1432"/>
  <c r="R1432"/>
  <c r="P1432"/>
  <c r="BI1428"/>
  <c r="BH1428"/>
  <c r="BG1428"/>
  <c r="BF1428"/>
  <c r="T1428"/>
  <c r="R1428"/>
  <c r="P1428"/>
  <c r="BI1425"/>
  <c r="BH1425"/>
  <c r="BG1425"/>
  <c r="BF1425"/>
  <c r="T1425"/>
  <c r="R1425"/>
  <c r="P1425"/>
  <c r="BI1418"/>
  <c r="BH1418"/>
  <c r="BG1418"/>
  <c r="BF1418"/>
  <c r="T1418"/>
  <c r="R1418"/>
  <c r="P1418"/>
  <c r="BI1415"/>
  <c r="BH1415"/>
  <c r="BG1415"/>
  <c r="BF1415"/>
  <c r="T1415"/>
  <c r="R1415"/>
  <c r="P1415"/>
  <c r="BI1408"/>
  <c r="BH1408"/>
  <c r="BG1408"/>
  <c r="BF1408"/>
  <c r="T1408"/>
  <c r="R1408"/>
  <c r="P1408"/>
  <c r="BI1401"/>
  <c r="BH1401"/>
  <c r="BG1401"/>
  <c r="BF1401"/>
  <c r="T1401"/>
  <c r="R1401"/>
  <c r="P1401"/>
  <c r="BI1394"/>
  <c r="BH1394"/>
  <c r="BG1394"/>
  <c r="BF1394"/>
  <c r="T1394"/>
  <c r="R1394"/>
  <c r="P1394"/>
  <c r="BI1388"/>
  <c r="BH1388"/>
  <c r="BG1388"/>
  <c r="BF1388"/>
  <c r="T1388"/>
  <c r="R1388"/>
  <c r="P1388"/>
  <c r="BI1385"/>
  <c r="BH1385"/>
  <c r="BG1385"/>
  <c r="BF1385"/>
  <c r="T1385"/>
  <c r="R1385"/>
  <c r="P1385"/>
  <c r="BI1382"/>
  <c r="BH1382"/>
  <c r="BG1382"/>
  <c r="BF1382"/>
  <c r="T1382"/>
  <c r="R1382"/>
  <c r="P1382"/>
  <c r="BI1379"/>
  <c r="BH1379"/>
  <c r="BG1379"/>
  <c r="BF1379"/>
  <c r="T1379"/>
  <c r="R1379"/>
  <c r="P1379"/>
  <c r="BI1373"/>
  <c r="BH1373"/>
  <c r="BG1373"/>
  <c r="BF1373"/>
  <c r="T1373"/>
  <c r="R1373"/>
  <c r="P1373"/>
  <c r="BI1369"/>
  <c r="BH1369"/>
  <c r="BG1369"/>
  <c r="BF1369"/>
  <c r="T1369"/>
  <c r="R1369"/>
  <c r="P1369"/>
  <c r="BI1365"/>
  <c r="BH1365"/>
  <c r="BG1365"/>
  <c r="BF1365"/>
  <c r="T1365"/>
  <c r="R1365"/>
  <c r="P1365"/>
  <c r="BI1362"/>
  <c r="BH1362"/>
  <c r="BG1362"/>
  <c r="BF1362"/>
  <c r="T1362"/>
  <c r="R1362"/>
  <c r="P1362"/>
  <c r="BI1356"/>
  <c r="BH1356"/>
  <c r="BG1356"/>
  <c r="BF1356"/>
  <c r="T1356"/>
  <c r="R1356"/>
  <c r="P1356"/>
  <c r="BI1350"/>
  <c r="BH1350"/>
  <c r="BG1350"/>
  <c r="BF1350"/>
  <c r="T1350"/>
  <c r="R1350"/>
  <c r="P1350"/>
  <c r="BI1346"/>
  <c r="BH1346"/>
  <c r="BG1346"/>
  <c r="BF1346"/>
  <c r="T1346"/>
  <c r="R1346"/>
  <c r="P1346"/>
  <c r="BI1340"/>
  <c r="BH1340"/>
  <c r="BG1340"/>
  <c r="BF1340"/>
  <c r="T1340"/>
  <c r="R1340"/>
  <c r="P1340"/>
  <c r="BI1333"/>
  <c r="BH1333"/>
  <c r="BG1333"/>
  <c r="BF1333"/>
  <c r="T1333"/>
  <c r="R1333"/>
  <c r="P1333"/>
  <c r="BI1329"/>
  <c r="BH1329"/>
  <c r="BG1329"/>
  <c r="BF1329"/>
  <c r="T1329"/>
  <c r="R1329"/>
  <c r="P1329"/>
  <c r="BI1325"/>
  <c r="BH1325"/>
  <c r="BG1325"/>
  <c r="BF1325"/>
  <c r="T1325"/>
  <c r="R1325"/>
  <c r="P1325"/>
  <c r="BI1323"/>
  <c r="BH1323"/>
  <c r="BG1323"/>
  <c r="BF1323"/>
  <c r="T1323"/>
  <c r="R1323"/>
  <c r="P1323"/>
  <c r="BI1317"/>
  <c r="BH1317"/>
  <c r="BG1317"/>
  <c r="BF1317"/>
  <c r="T1317"/>
  <c r="R1317"/>
  <c r="P1317"/>
  <c r="BI1313"/>
  <c r="BH1313"/>
  <c r="BG1313"/>
  <c r="BF1313"/>
  <c r="T1313"/>
  <c r="R1313"/>
  <c r="P1313"/>
  <c r="BI1309"/>
  <c r="BH1309"/>
  <c r="BG1309"/>
  <c r="BF1309"/>
  <c r="T1309"/>
  <c r="R1309"/>
  <c r="P1309"/>
  <c r="BI1306"/>
  <c r="BH1306"/>
  <c r="BG1306"/>
  <c r="BF1306"/>
  <c r="T1306"/>
  <c r="R1306"/>
  <c r="P1306"/>
  <c r="BI1302"/>
  <c r="BH1302"/>
  <c r="BG1302"/>
  <c r="BF1302"/>
  <c r="T1302"/>
  <c r="R1302"/>
  <c r="P1302"/>
  <c r="BI1299"/>
  <c r="BH1299"/>
  <c r="BG1299"/>
  <c r="BF1299"/>
  <c r="T1299"/>
  <c r="R1299"/>
  <c r="P1299"/>
  <c r="BI1295"/>
  <c r="BH1295"/>
  <c r="BG1295"/>
  <c r="BF1295"/>
  <c r="T1295"/>
  <c r="R1295"/>
  <c r="P1295"/>
  <c r="BI1289"/>
  <c r="BH1289"/>
  <c r="BG1289"/>
  <c r="BF1289"/>
  <c r="T1289"/>
  <c r="R1289"/>
  <c r="P1289"/>
  <c r="BI1283"/>
  <c r="BH1283"/>
  <c r="BG1283"/>
  <c r="BF1283"/>
  <c r="T1283"/>
  <c r="R1283"/>
  <c r="P1283"/>
  <c r="BI1280"/>
  <c r="BH1280"/>
  <c r="BG1280"/>
  <c r="BF1280"/>
  <c r="T1280"/>
  <c r="R1280"/>
  <c r="P1280"/>
  <c r="BI1275"/>
  <c r="BH1275"/>
  <c r="BG1275"/>
  <c r="BF1275"/>
  <c r="T1275"/>
  <c r="R1275"/>
  <c r="P1275"/>
  <c r="BI1266"/>
  <c r="BH1266"/>
  <c r="BG1266"/>
  <c r="BF1266"/>
  <c r="T1266"/>
  <c r="R1266"/>
  <c r="P1266"/>
  <c r="BI1260"/>
  <c r="BH1260"/>
  <c r="BG1260"/>
  <c r="BF1260"/>
  <c r="T1260"/>
  <c r="R1260"/>
  <c r="P1260"/>
  <c r="BI1247"/>
  <c r="BH1247"/>
  <c r="BG1247"/>
  <c r="BF1247"/>
  <c r="T1247"/>
  <c r="R1247"/>
  <c r="P1247"/>
  <c r="BI1239"/>
  <c r="BH1239"/>
  <c r="BG1239"/>
  <c r="BF1239"/>
  <c r="T1239"/>
  <c r="R1239"/>
  <c r="P1239"/>
  <c r="BI1230"/>
  <c r="BH1230"/>
  <c r="BG1230"/>
  <c r="BF1230"/>
  <c r="T1230"/>
  <c r="R1230"/>
  <c r="P1230"/>
  <c r="BI1228"/>
  <c r="BH1228"/>
  <c r="BG1228"/>
  <c r="BF1228"/>
  <c r="T1228"/>
  <c r="R1228"/>
  <c r="P1228"/>
  <c r="BI1224"/>
  <c r="BH1224"/>
  <c r="BG1224"/>
  <c r="BF1224"/>
  <c r="T1224"/>
  <c r="R1224"/>
  <c r="P1224"/>
  <c r="BI1221"/>
  <c r="BH1221"/>
  <c r="BG1221"/>
  <c r="BF1221"/>
  <c r="T1221"/>
  <c r="R1221"/>
  <c r="P1221"/>
  <c r="BI1218"/>
  <c r="BH1218"/>
  <c r="BG1218"/>
  <c r="BF1218"/>
  <c r="T1218"/>
  <c r="R1218"/>
  <c r="P1218"/>
  <c r="BI1215"/>
  <c r="BH1215"/>
  <c r="BG1215"/>
  <c r="BF1215"/>
  <c r="T1215"/>
  <c r="R1215"/>
  <c r="P1215"/>
  <c r="BI1212"/>
  <c r="BH1212"/>
  <c r="BG1212"/>
  <c r="BF1212"/>
  <c r="T1212"/>
  <c r="R1212"/>
  <c r="P1212"/>
  <c r="BI1209"/>
  <c r="BH1209"/>
  <c r="BG1209"/>
  <c r="BF1209"/>
  <c r="T1209"/>
  <c r="R1209"/>
  <c r="P1209"/>
  <c r="BI1206"/>
  <c r="BH1206"/>
  <c r="BG1206"/>
  <c r="BF1206"/>
  <c r="T1206"/>
  <c r="R1206"/>
  <c r="P1206"/>
  <c r="BI1202"/>
  <c r="BH1202"/>
  <c r="BG1202"/>
  <c r="BF1202"/>
  <c r="T1202"/>
  <c r="R1202"/>
  <c r="P1202"/>
  <c r="BI1199"/>
  <c r="BH1199"/>
  <c r="BG1199"/>
  <c r="BF1199"/>
  <c r="T1199"/>
  <c r="R1199"/>
  <c r="P1199"/>
  <c r="BI1195"/>
  <c r="BH1195"/>
  <c r="BG1195"/>
  <c r="BF1195"/>
  <c r="T1195"/>
  <c r="R1195"/>
  <c r="P1195"/>
  <c r="BI1192"/>
  <c r="BH1192"/>
  <c r="BG1192"/>
  <c r="BF1192"/>
  <c r="T1192"/>
  <c r="R1192"/>
  <c r="P1192"/>
  <c r="BI1188"/>
  <c r="BH1188"/>
  <c r="BG1188"/>
  <c r="BF1188"/>
  <c r="T1188"/>
  <c r="R1188"/>
  <c r="P1188"/>
  <c r="BI1182"/>
  <c r="BH1182"/>
  <c r="BG1182"/>
  <c r="BF1182"/>
  <c r="T1182"/>
  <c r="R1182"/>
  <c r="P1182"/>
  <c r="BI1179"/>
  <c r="BH1179"/>
  <c r="BG1179"/>
  <c r="BF1179"/>
  <c r="T1179"/>
  <c r="R1179"/>
  <c r="P1179"/>
  <c r="BI1175"/>
  <c r="BH1175"/>
  <c r="BG1175"/>
  <c r="BF1175"/>
  <c r="T1175"/>
  <c r="R1175"/>
  <c r="P1175"/>
  <c r="BI1172"/>
  <c r="BH1172"/>
  <c r="BG1172"/>
  <c r="BF1172"/>
  <c r="T1172"/>
  <c r="R1172"/>
  <c r="P1172"/>
  <c r="BI1165"/>
  <c r="BH1165"/>
  <c r="BG1165"/>
  <c r="BF1165"/>
  <c r="T1165"/>
  <c r="R1165"/>
  <c r="P1165"/>
  <c r="BI1162"/>
  <c r="BH1162"/>
  <c r="BG1162"/>
  <c r="BF1162"/>
  <c r="T1162"/>
  <c r="R1162"/>
  <c r="P1162"/>
  <c r="BI1158"/>
  <c r="BH1158"/>
  <c r="BG1158"/>
  <c r="BF1158"/>
  <c r="T1158"/>
  <c r="R1158"/>
  <c r="P1158"/>
  <c r="BI1155"/>
  <c r="BH1155"/>
  <c r="BG1155"/>
  <c r="BF1155"/>
  <c r="T1155"/>
  <c r="R1155"/>
  <c r="P1155"/>
  <c r="BI1152"/>
  <c r="BH1152"/>
  <c r="BG1152"/>
  <c r="BF1152"/>
  <c r="T1152"/>
  <c r="R1152"/>
  <c r="P1152"/>
  <c r="BI1149"/>
  <c r="BH1149"/>
  <c r="BG1149"/>
  <c r="BF1149"/>
  <c r="T1149"/>
  <c r="R1149"/>
  <c r="P1149"/>
  <c r="BI1147"/>
  <c r="BH1147"/>
  <c r="BG1147"/>
  <c r="BF1147"/>
  <c r="T1147"/>
  <c r="R1147"/>
  <c r="P1147"/>
  <c r="BI1143"/>
  <c r="BH1143"/>
  <c r="BG1143"/>
  <c r="BF1143"/>
  <c r="T1143"/>
  <c r="R1143"/>
  <c r="P1143"/>
  <c r="BI1141"/>
  <c r="BH1141"/>
  <c r="BG1141"/>
  <c r="BF1141"/>
  <c r="T1141"/>
  <c r="R1141"/>
  <c r="P1141"/>
  <c r="BI1138"/>
  <c r="BH1138"/>
  <c r="BG1138"/>
  <c r="BF1138"/>
  <c r="T1138"/>
  <c r="R1138"/>
  <c r="P1138"/>
  <c r="BI1135"/>
  <c r="BH1135"/>
  <c r="BG1135"/>
  <c r="BF1135"/>
  <c r="T1135"/>
  <c r="R1135"/>
  <c r="P1135"/>
  <c r="BI1132"/>
  <c r="BH1132"/>
  <c r="BG1132"/>
  <c r="BF1132"/>
  <c r="T1132"/>
  <c r="R1132"/>
  <c r="P1132"/>
  <c r="BI1130"/>
  <c r="BH1130"/>
  <c r="BG1130"/>
  <c r="BF1130"/>
  <c r="T1130"/>
  <c r="R1130"/>
  <c r="P1130"/>
  <c r="BI1126"/>
  <c r="BH1126"/>
  <c r="BG1126"/>
  <c r="BF1126"/>
  <c r="T1126"/>
  <c r="R1126"/>
  <c r="P1126"/>
  <c r="BI1124"/>
  <c r="BH1124"/>
  <c r="BG1124"/>
  <c r="BF1124"/>
  <c r="T1124"/>
  <c r="R1124"/>
  <c r="P1124"/>
  <c r="BI1121"/>
  <c r="BH1121"/>
  <c r="BG1121"/>
  <c r="BF1121"/>
  <c r="T1121"/>
  <c r="R1121"/>
  <c r="P1121"/>
  <c r="BI1119"/>
  <c r="BH1119"/>
  <c r="BG1119"/>
  <c r="BF1119"/>
  <c r="T1119"/>
  <c r="R1119"/>
  <c r="P1119"/>
  <c r="BI1116"/>
  <c r="BH1116"/>
  <c r="BG1116"/>
  <c r="BF1116"/>
  <c r="T1116"/>
  <c r="R1116"/>
  <c r="P1116"/>
  <c r="BI1113"/>
  <c r="BH1113"/>
  <c r="BG1113"/>
  <c r="BF1113"/>
  <c r="T1113"/>
  <c r="R1113"/>
  <c r="P1113"/>
  <c r="BI1110"/>
  <c r="BH1110"/>
  <c r="BG1110"/>
  <c r="BF1110"/>
  <c r="T1110"/>
  <c r="R1110"/>
  <c r="P1110"/>
  <c r="BI1107"/>
  <c r="BH1107"/>
  <c r="BG1107"/>
  <c r="BF1107"/>
  <c r="T1107"/>
  <c r="R1107"/>
  <c r="P1107"/>
  <c r="BI1103"/>
  <c r="BH1103"/>
  <c r="BG1103"/>
  <c r="BF1103"/>
  <c r="T1103"/>
  <c r="R1103"/>
  <c r="P1103"/>
  <c r="BI1100"/>
  <c r="BH1100"/>
  <c r="BG1100"/>
  <c r="BF1100"/>
  <c r="T1100"/>
  <c r="R1100"/>
  <c r="P1100"/>
  <c r="BI1097"/>
  <c r="BH1097"/>
  <c r="BG1097"/>
  <c r="BF1097"/>
  <c r="T1097"/>
  <c r="R1097"/>
  <c r="P1097"/>
  <c r="BI1095"/>
  <c r="BH1095"/>
  <c r="BG1095"/>
  <c r="BF1095"/>
  <c r="T1095"/>
  <c r="R1095"/>
  <c r="P1095"/>
  <c r="BI1089"/>
  <c r="BH1089"/>
  <c r="BG1089"/>
  <c r="BF1089"/>
  <c r="T1089"/>
  <c r="R1089"/>
  <c r="P1089"/>
  <c r="BI1086"/>
  <c r="BH1086"/>
  <c r="BG1086"/>
  <c r="BF1086"/>
  <c r="T1086"/>
  <c r="R1086"/>
  <c r="P1086"/>
  <c r="BI1084"/>
  <c r="BH1084"/>
  <c r="BG1084"/>
  <c r="BF1084"/>
  <c r="T1084"/>
  <c r="R1084"/>
  <c r="P1084"/>
  <c r="BI1080"/>
  <c r="BH1080"/>
  <c r="BG1080"/>
  <c r="BF1080"/>
  <c r="T1080"/>
  <c r="R1080"/>
  <c r="P1080"/>
  <c r="BI1073"/>
  <c r="BH1073"/>
  <c r="BG1073"/>
  <c r="BF1073"/>
  <c r="T1073"/>
  <c r="R1073"/>
  <c r="P1073"/>
  <c r="BI1066"/>
  <c r="BH1066"/>
  <c r="BG1066"/>
  <c r="BF1066"/>
  <c r="T1066"/>
  <c r="R1066"/>
  <c r="P1066"/>
  <c r="BI1063"/>
  <c r="BH1063"/>
  <c r="BG1063"/>
  <c r="BF1063"/>
  <c r="T1063"/>
  <c r="R1063"/>
  <c r="P1063"/>
  <c r="BI1060"/>
  <c r="BH1060"/>
  <c r="BG1060"/>
  <c r="BF1060"/>
  <c r="T1060"/>
  <c r="R1060"/>
  <c r="P1060"/>
  <c r="BI1054"/>
  <c r="BH1054"/>
  <c r="BG1054"/>
  <c r="BF1054"/>
  <c r="T1054"/>
  <c r="R1054"/>
  <c r="P1054"/>
  <c r="BI1052"/>
  <c r="BH1052"/>
  <c r="BG1052"/>
  <c r="BF1052"/>
  <c r="T1052"/>
  <c r="R1052"/>
  <c r="P1052"/>
  <c r="BI1048"/>
  <c r="BH1048"/>
  <c r="BG1048"/>
  <c r="BF1048"/>
  <c r="T1048"/>
  <c r="R1048"/>
  <c r="P1048"/>
  <c r="BI1046"/>
  <c r="BH1046"/>
  <c r="BG1046"/>
  <c r="BF1046"/>
  <c r="T1046"/>
  <c r="R1046"/>
  <c r="P1046"/>
  <c r="BI1044"/>
  <c r="BH1044"/>
  <c r="BG1044"/>
  <c r="BF1044"/>
  <c r="T1044"/>
  <c r="R1044"/>
  <c r="P1044"/>
  <c r="BI1042"/>
  <c r="BH1042"/>
  <c r="BG1042"/>
  <c r="BF1042"/>
  <c r="T1042"/>
  <c r="R1042"/>
  <c r="P1042"/>
  <c r="BI1035"/>
  <c r="BH1035"/>
  <c r="BG1035"/>
  <c r="BF1035"/>
  <c r="T1035"/>
  <c r="R1035"/>
  <c r="P1035"/>
  <c r="BI1031"/>
  <c r="BH1031"/>
  <c r="BG1031"/>
  <c r="BF1031"/>
  <c r="T1031"/>
  <c r="R1031"/>
  <c r="P1031"/>
  <c r="BI1027"/>
  <c r="BH1027"/>
  <c r="BG1027"/>
  <c r="BF1027"/>
  <c r="T1027"/>
  <c r="R1027"/>
  <c r="P1027"/>
  <c r="BI1025"/>
  <c r="BH1025"/>
  <c r="BG1025"/>
  <c r="BF1025"/>
  <c r="T1025"/>
  <c r="R1025"/>
  <c r="P1025"/>
  <c r="BI1018"/>
  <c r="BH1018"/>
  <c r="BG1018"/>
  <c r="BF1018"/>
  <c r="T1018"/>
  <c r="R1018"/>
  <c r="P1018"/>
  <c r="BI1010"/>
  <c r="BH1010"/>
  <c r="BG1010"/>
  <c r="BF1010"/>
  <c r="T1010"/>
  <c r="R1010"/>
  <c r="P1010"/>
  <c r="BI1004"/>
  <c r="BH1004"/>
  <c r="BG1004"/>
  <c r="BF1004"/>
  <c r="T1004"/>
  <c r="R1004"/>
  <c r="P1004"/>
  <c r="BI995"/>
  <c r="BH995"/>
  <c r="BG995"/>
  <c r="BF995"/>
  <c r="T995"/>
  <c r="R995"/>
  <c r="P995"/>
  <c r="BI988"/>
  <c r="BH988"/>
  <c r="BG988"/>
  <c r="BF988"/>
  <c r="T988"/>
  <c r="R988"/>
  <c r="P988"/>
  <c r="BI967"/>
  <c r="BH967"/>
  <c r="BG967"/>
  <c r="BF967"/>
  <c r="T967"/>
  <c r="R967"/>
  <c r="P967"/>
  <c r="BI963"/>
  <c r="BH963"/>
  <c r="BG963"/>
  <c r="BF963"/>
  <c r="T963"/>
  <c r="R963"/>
  <c r="P963"/>
  <c r="BI959"/>
  <c r="BH959"/>
  <c r="BG959"/>
  <c r="BF959"/>
  <c r="T959"/>
  <c r="R959"/>
  <c r="P959"/>
  <c r="BI955"/>
  <c r="BH955"/>
  <c r="BG955"/>
  <c r="BF955"/>
  <c r="T955"/>
  <c r="R955"/>
  <c r="P955"/>
  <c r="BI951"/>
  <c r="BH951"/>
  <c r="BG951"/>
  <c r="BF951"/>
  <c r="T951"/>
  <c r="R951"/>
  <c r="P951"/>
  <c r="BI945"/>
  <c r="BH945"/>
  <c r="BG945"/>
  <c r="BF945"/>
  <c r="T945"/>
  <c r="R945"/>
  <c r="P945"/>
  <c r="BI938"/>
  <c r="BH938"/>
  <c r="BG938"/>
  <c r="BF938"/>
  <c r="T938"/>
  <c r="R938"/>
  <c r="P938"/>
  <c r="BI929"/>
  <c r="BH929"/>
  <c r="BG929"/>
  <c r="BF929"/>
  <c r="T929"/>
  <c r="R929"/>
  <c r="P929"/>
  <c r="BI925"/>
  <c r="BH925"/>
  <c r="BG925"/>
  <c r="BF925"/>
  <c r="T925"/>
  <c r="R925"/>
  <c r="P925"/>
  <c r="BI921"/>
  <c r="BH921"/>
  <c r="BG921"/>
  <c r="BF921"/>
  <c r="T921"/>
  <c r="R921"/>
  <c r="P921"/>
  <c r="BI913"/>
  <c r="BH913"/>
  <c r="BG913"/>
  <c r="BF913"/>
  <c r="T913"/>
  <c r="R913"/>
  <c r="P913"/>
  <c r="BI907"/>
  <c r="BH907"/>
  <c r="BG907"/>
  <c r="BF907"/>
  <c r="T907"/>
  <c r="R907"/>
  <c r="P907"/>
  <c r="BI899"/>
  <c r="BH899"/>
  <c r="BG899"/>
  <c r="BF899"/>
  <c r="T899"/>
  <c r="R899"/>
  <c r="P899"/>
  <c r="BI895"/>
  <c r="BH895"/>
  <c r="BG895"/>
  <c r="BF895"/>
  <c r="T895"/>
  <c r="R895"/>
  <c r="P895"/>
  <c r="BI891"/>
  <c r="BH891"/>
  <c r="BG891"/>
  <c r="BF891"/>
  <c r="T891"/>
  <c r="R891"/>
  <c r="P891"/>
  <c r="BI887"/>
  <c r="BH887"/>
  <c r="BG887"/>
  <c r="BF887"/>
  <c r="T887"/>
  <c r="R887"/>
  <c r="P887"/>
  <c r="BI885"/>
  <c r="BH885"/>
  <c r="BG885"/>
  <c r="BF885"/>
  <c r="T885"/>
  <c r="R885"/>
  <c r="P885"/>
  <c r="BI882"/>
  <c r="BH882"/>
  <c r="BG882"/>
  <c r="BF882"/>
  <c r="T882"/>
  <c r="R882"/>
  <c r="P882"/>
  <c r="BI880"/>
  <c r="BH880"/>
  <c r="BG880"/>
  <c r="BF880"/>
  <c r="T880"/>
  <c r="R880"/>
  <c r="P880"/>
  <c r="BI876"/>
  <c r="BH876"/>
  <c r="BG876"/>
  <c r="BF876"/>
  <c r="T876"/>
  <c r="R876"/>
  <c r="P876"/>
  <c r="BI874"/>
  <c r="BH874"/>
  <c r="BG874"/>
  <c r="BF874"/>
  <c r="T874"/>
  <c r="R874"/>
  <c r="P874"/>
  <c r="BI869"/>
  <c r="BH869"/>
  <c r="BG869"/>
  <c r="BF869"/>
  <c r="T869"/>
  <c r="R869"/>
  <c r="P869"/>
  <c r="BI865"/>
  <c r="BH865"/>
  <c r="BG865"/>
  <c r="BF865"/>
  <c r="T865"/>
  <c r="R865"/>
  <c r="P865"/>
  <c r="BI862"/>
  <c r="BH862"/>
  <c r="BG862"/>
  <c r="BF862"/>
  <c r="T862"/>
  <c r="R862"/>
  <c r="P862"/>
  <c r="BI858"/>
  <c r="BH858"/>
  <c r="BG858"/>
  <c r="BF858"/>
  <c r="T858"/>
  <c r="R858"/>
  <c r="P858"/>
  <c r="BI854"/>
  <c r="BH854"/>
  <c r="BG854"/>
  <c r="BF854"/>
  <c r="T854"/>
  <c r="R854"/>
  <c r="P854"/>
  <c r="BI851"/>
  <c r="BH851"/>
  <c r="BG851"/>
  <c r="BF851"/>
  <c r="T851"/>
  <c r="R851"/>
  <c r="P851"/>
  <c r="BI846"/>
  <c r="BH846"/>
  <c r="BG846"/>
  <c r="BF846"/>
  <c r="T846"/>
  <c r="R846"/>
  <c r="P846"/>
  <c r="BI840"/>
  <c r="BH840"/>
  <c r="BG840"/>
  <c r="BF840"/>
  <c r="T840"/>
  <c r="R840"/>
  <c r="P840"/>
  <c r="BI835"/>
  <c r="BH835"/>
  <c r="BG835"/>
  <c r="BF835"/>
  <c r="T835"/>
  <c r="R835"/>
  <c r="P835"/>
  <c r="BI831"/>
  <c r="BH831"/>
  <c r="BG831"/>
  <c r="BF831"/>
  <c r="T831"/>
  <c r="R831"/>
  <c r="P831"/>
  <c r="BI828"/>
  <c r="BH828"/>
  <c r="BG828"/>
  <c r="BF828"/>
  <c r="T828"/>
  <c r="R828"/>
  <c r="P828"/>
  <c r="BI826"/>
  <c r="BH826"/>
  <c r="BG826"/>
  <c r="BF826"/>
  <c r="T826"/>
  <c r="R826"/>
  <c r="P826"/>
  <c r="BI819"/>
  <c r="BH819"/>
  <c r="BG819"/>
  <c r="BF819"/>
  <c r="T819"/>
  <c r="R819"/>
  <c r="P819"/>
  <c r="BI816"/>
  <c r="BH816"/>
  <c r="BG816"/>
  <c r="BF816"/>
  <c r="T816"/>
  <c r="R816"/>
  <c r="P816"/>
  <c r="BI813"/>
  <c r="BH813"/>
  <c r="BG813"/>
  <c r="BF813"/>
  <c r="T813"/>
  <c r="R813"/>
  <c r="P813"/>
  <c r="BI809"/>
  <c r="BH809"/>
  <c r="BG809"/>
  <c r="BF809"/>
  <c r="T809"/>
  <c r="R809"/>
  <c r="P809"/>
  <c r="BI806"/>
  <c r="BH806"/>
  <c r="BG806"/>
  <c r="BF806"/>
  <c r="T806"/>
  <c r="R806"/>
  <c r="P806"/>
  <c r="BI797"/>
  <c r="BH797"/>
  <c r="BG797"/>
  <c r="BF797"/>
  <c r="T797"/>
  <c r="R797"/>
  <c r="P797"/>
  <c r="BI793"/>
  <c r="BH793"/>
  <c r="BG793"/>
  <c r="BF793"/>
  <c r="T793"/>
  <c r="R793"/>
  <c r="P793"/>
  <c r="BI790"/>
  <c r="BH790"/>
  <c r="BG790"/>
  <c r="BF790"/>
  <c r="T790"/>
  <c r="R790"/>
  <c r="P790"/>
  <c r="BI787"/>
  <c r="BH787"/>
  <c r="BG787"/>
  <c r="BF787"/>
  <c r="T787"/>
  <c r="R787"/>
  <c r="P787"/>
  <c r="BI784"/>
  <c r="BH784"/>
  <c r="BG784"/>
  <c r="BF784"/>
  <c r="T784"/>
  <c r="R784"/>
  <c r="P784"/>
  <c r="BI780"/>
  <c r="BH780"/>
  <c r="BG780"/>
  <c r="BF780"/>
  <c r="T780"/>
  <c r="R780"/>
  <c r="P780"/>
  <c r="BI777"/>
  <c r="BH777"/>
  <c r="BG777"/>
  <c r="BF777"/>
  <c r="T777"/>
  <c r="R777"/>
  <c r="P777"/>
  <c r="BI773"/>
  <c r="BH773"/>
  <c r="BG773"/>
  <c r="BF773"/>
  <c r="T773"/>
  <c r="R773"/>
  <c r="P773"/>
  <c r="BI770"/>
  <c r="BH770"/>
  <c r="BG770"/>
  <c r="BF770"/>
  <c r="T770"/>
  <c r="R770"/>
  <c r="P770"/>
  <c r="BI767"/>
  <c r="BH767"/>
  <c r="BG767"/>
  <c r="BF767"/>
  <c r="T767"/>
  <c r="R767"/>
  <c r="P767"/>
  <c r="BI764"/>
  <c r="BH764"/>
  <c r="BG764"/>
  <c r="BF764"/>
  <c r="T764"/>
  <c r="R764"/>
  <c r="P764"/>
  <c r="BI761"/>
  <c r="BH761"/>
  <c r="BG761"/>
  <c r="BF761"/>
  <c r="T761"/>
  <c r="R761"/>
  <c r="P761"/>
  <c r="BI757"/>
  <c r="BH757"/>
  <c r="BG757"/>
  <c r="BF757"/>
  <c r="T757"/>
  <c r="R757"/>
  <c r="P757"/>
  <c r="BI754"/>
  <c r="BH754"/>
  <c r="BG754"/>
  <c r="BF754"/>
  <c r="T754"/>
  <c r="R754"/>
  <c r="P754"/>
  <c r="BI748"/>
  <c r="BH748"/>
  <c r="BG748"/>
  <c r="BF748"/>
  <c r="T748"/>
  <c r="R748"/>
  <c r="P748"/>
  <c r="BI745"/>
  <c r="BH745"/>
  <c r="BG745"/>
  <c r="BF745"/>
  <c r="T745"/>
  <c r="R745"/>
  <c r="P745"/>
  <c r="BI741"/>
  <c r="BH741"/>
  <c r="BG741"/>
  <c r="BF741"/>
  <c r="T741"/>
  <c r="R741"/>
  <c r="P741"/>
  <c r="BI738"/>
  <c r="BH738"/>
  <c r="BG738"/>
  <c r="BF738"/>
  <c r="T738"/>
  <c r="R738"/>
  <c r="P738"/>
  <c r="BI732"/>
  <c r="BH732"/>
  <c r="BG732"/>
  <c r="BF732"/>
  <c r="T732"/>
  <c r="R732"/>
  <c r="P732"/>
  <c r="BI727"/>
  <c r="BH727"/>
  <c r="BG727"/>
  <c r="BF727"/>
  <c r="T727"/>
  <c r="T726"/>
  <c r="R727"/>
  <c r="R726"/>
  <c r="P727"/>
  <c r="P726"/>
  <c r="BI722"/>
  <c r="BH722"/>
  <c r="BG722"/>
  <c r="BF722"/>
  <c r="T722"/>
  <c r="R722"/>
  <c r="P722"/>
  <c r="BI716"/>
  <c r="BH716"/>
  <c r="BG716"/>
  <c r="BF716"/>
  <c r="T716"/>
  <c r="R716"/>
  <c r="P716"/>
  <c r="BI711"/>
  <c r="BH711"/>
  <c r="BG711"/>
  <c r="BF711"/>
  <c r="T711"/>
  <c r="R711"/>
  <c r="P711"/>
  <c r="BI709"/>
  <c r="BH709"/>
  <c r="BG709"/>
  <c r="BF709"/>
  <c r="T709"/>
  <c r="R709"/>
  <c r="P709"/>
  <c r="BI706"/>
  <c r="BH706"/>
  <c r="BG706"/>
  <c r="BF706"/>
  <c r="T706"/>
  <c r="R706"/>
  <c r="P706"/>
  <c r="BI703"/>
  <c r="BH703"/>
  <c r="BG703"/>
  <c r="BF703"/>
  <c r="T703"/>
  <c r="R703"/>
  <c r="P703"/>
  <c r="BI699"/>
  <c r="BH699"/>
  <c r="BG699"/>
  <c r="BF699"/>
  <c r="T699"/>
  <c r="R699"/>
  <c r="P699"/>
  <c r="BI696"/>
  <c r="BH696"/>
  <c r="BG696"/>
  <c r="BF696"/>
  <c r="T696"/>
  <c r="R696"/>
  <c r="P696"/>
  <c r="BI693"/>
  <c r="BH693"/>
  <c r="BG693"/>
  <c r="BF693"/>
  <c r="T693"/>
  <c r="R693"/>
  <c r="P693"/>
  <c r="BI690"/>
  <c r="BH690"/>
  <c r="BG690"/>
  <c r="BF690"/>
  <c r="T690"/>
  <c r="R690"/>
  <c r="P690"/>
  <c r="BI687"/>
  <c r="BH687"/>
  <c r="BG687"/>
  <c r="BF687"/>
  <c r="T687"/>
  <c r="R687"/>
  <c r="P687"/>
  <c r="BI684"/>
  <c r="BH684"/>
  <c r="BG684"/>
  <c r="BF684"/>
  <c r="T684"/>
  <c r="R684"/>
  <c r="P684"/>
  <c r="BI680"/>
  <c r="BH680"/>
  <c r="BG680"/>
  <c r="BF680"/>
  <c r="T680"/>
  <c r="R680"/>
  <c r="P680"/>
  <c r="BI677"/>
  <c r="BH677"/>
  <c r="BG677"/>
  <c r="BF677"/>
  <c r="T677"/>
  <c r="R677"/>
  <c r="P677"/>
  <c r="BI674"/>
  <c r="BH674"/>
  <c r="BG674"/>
  <c r="BF674"/>
  <c r="T674"/>
  <c r="R674"/>
  <c r="P674"/>
  <c r="BI671"/>
  <c r="BH671"/>
  <c r="BG671"/>
  <c r="BF671"/>
  <c r="T671"/>
  <c r="R671"/>
  <c r="P671"/>
  <c r="BI668"/>
  <c r="BH668"/>
  <c r="BG668"/>
  <c r="BF668"/>
  <c r="T668"/>
  <c r="R668"/>
  <c r="P668"/>
  <c r="BI665"/>
  <c r="BH665"/>
  <c r="BG665"/>
  <c r="BF665"/>
  <c r="T665"/>
  <c r="R665"/>
  <c r="P665"/>
  <c r="BI661"/>
  <c r="BH661"/>
  <c r="BG661"/>
  <c r="BF661"/>
  <c r="T661"/>
  <c r="R661"/>
  <c r="P661"/>
  <c r="BI657"/>
  <c r="BH657"/>
  <c r="BG657"/>
  <c r="BF657"/>
  <c r="T657"/>
  <c r="R657"/>
  <c r="P657"/>
  <c r="BI654"/>
  <c r="BH654"/>
  <c r="BG654"/>
  <c r="BF654"/>
  <c r="T654"/>
  <c r="R654"/>
  <c r="P654"/>
  <c r="BI651"/>
  <c r="BH651"/>
  <c r="BG651"/>
  <c r="BF651"/>
  <c r="T651"/>
  <c r="R651"/>
  <c r="P651"/>
  <c r="BI646"/>
  <c r="BH646"/>
  <c r="BG646"/>
  <c r="BF646"/>
  <c r="T646"/>
  <c r="R646"/>
  <c r="P646"/>
  <c r="BI638"/>
  <c r="BH638"/>
  <c r="BG638"/>
  <c r="BF638"/>
  <c r="T638"/>
  <c r="R638"/>
  <c r="P638"/>
  <c r="BI634"/>
  <c r="BH634"/>
  <c r="BG634"/>
  <c r="BF634"/>
  <c r="T634"/>
  <c r="R634"/>
  <c r="P634"/>
  <c r="BI631"/>
  <c r="BH631"/>
  <c r="BG631"/>
  <c r="BF631"/>
  <c r="T631"/>
  <c r="R631"/>
  <c r="P631"/>
  <c r="BI626"/>
  <c r="BH626"/>
  <c r="BG626"/>
  <c r="BF626"/>
  <c r="T626"/>
  <c r="R626"/>
  <c r="P626"/>
  <c r="BI620"/>
  <c r="BH620"/>
  <c r="BG620"/>
  <c r="BF620"/>
  <c r="T620"/>
  <c r="R620"/>
  <c r="P620"/>
  <c r="BI616"/>
  <c r="BH616"/>
  <c r="BG616"/>
  <c r="BF616"/>
  <c r="T616"/>
  <c r="R616"/>
  <c r="P616"/>
  <c r="BI612"/>
  <c r="BH612"/>
  <c r="BG612"/>
  <c r="BF612"/>
  <c r="T612"/>
  <c r="R612"/>
  <c r="P612"/>
  <c r="BI607"/>
  <c r="BH607"/>
  <c r="BG607"/>
  <c r="BF607"/>
  <c r="T607"/>
  <c r="R607"/>
  <c r="P607"/>
  <c r="BI603"/>
  <c r="BH603"/>
  <c r="BG603"/>
  <c r="BF603"/>
  <c r="T603"/>
  <c r="R603"/>
  <c r="P603"/>
  <c r="BI600"/>
  <c r="BH600"/>
  <c r="BG600"/>
  <c r="BF600"/>
  <c r="T600"/>
  <c r="R600"/>
  <c r="P600"/>
  <c r="BI597"/>
  <c r="BH597"/>
  <c r="BG597"/>
  <c r="BF597"/>
  <c r="T597"/>
  <c r="R597"/>
  <c r="P597"/>
  <c r="BI594"/>
  <c r="BH594"/>
  <c r="BG594"/>
  <c r="BF594"/>
  <c r="T594"/>
  <c r="R594"/>
  <c r="P594"/>
  <c r="BI591"/>
  <c r="BH591"/>
  <c r="BG591"/>
  <c r="BF591"/>
  <c r="T591"/>
  <c r="R591"/>
  <c r="P591"/>
  <c r="BI589"/>
  <c r="BH589"/>
  <c r="BG589"/>
  <c r="BF589"/>
  <c r="T589"/>
  <c r="R589"/>
  <c r="P589"/>
  <c r="BI586"/>
  <c r="BH586"/>
  <c r="BG586"/>
  <c r="BF586"/>
  <c r="T586"/>
  <c r="R586"/>
  <c r="P586"/>
  <c r="BI583"/>
  <c r="BH583"/>
  <c r="BG583"/>
  <c r="BF583"/>
  <c r="T583"/>
  <c r="R583"/>
  <c r="P583"/>
  <c r="BI580"/>
  <c r="BH580"/>
  <c r="BG580"/>
  <c r="BF580"/>
  <c r="T580"/>
  <c r="R580"/>
  <c r="P580"/>
  <c r="BI577"/>
  <c r="BH577"/>
  <c r="BG577"/>
  <c r="BF577"/>
  <c r="T577"/>
  <c r="R577"/>
  <c r="P577"/>
  <c r="BI574"/>
  <c r="BH574"/>
  <c r="BG574"/>
  <c r="BF574"/>
  <c r="T574"/>
  <c r="R574"/>
  <c r="P574"/>
  <c r="BI571"/>
  <c r="BH571"/>
  <c r="BG571"/>
  <c r="BF571"/>
  <c r="T571"/>
  <c r="R571"/>
  <c r="P571"/>
  <c r="BI567"/>
  <c r="BH567"/>
  <c r="BG567"/>
  <c r="BF567"/>
  <c r="T567"/>
  <c r="R567"/>
  <c r="P567"/>
  <c r="BI561"/>
  <c r="BH561"/>
  <c r="BG561"/>
  <c r="BF561"/>
  <c r="T561"/>
  <c r="R561"/>
  <c r="P561"/>
  <c r="BI553"/>
  <c r="BH553"/>
  <c r="BG553"/>
  <c r="BF553"/>
  <c r="T553"/>
  <c r="R553"/>
  <c r="P553"/>
  <c r="BI541"/>
  <c r="BH541"/>
  <c r="BG541"/>
  <c r="BF541"/>
  <c r="T541"/>
  <c r="R541"/>
  <c r="P541"/>
  <c r="BI535"/>
  <c r="BH535"/>
  <c r="BG535"/>
  <c r="BF535"/>
  <c r="T535"/>
  <c r="R535"/>
  <c r="P535"/>
  <c r="BI525"/>
  <c r="BH525"/>
  <c r="BG525"/>
  <c r="BF525"/>
  <c r="T525"/>
  <c r="R525"/>
  <c r="P525"/>
  <c r="BI518"/>
  <c r="BH518"/>
  <c r="BG518"/>
  <c r="BF518"/>
  <c r="T518"/>
  <c r="R518"/>
  <c r="P518"/>
  <c r="BI514"/>
  <c r="BH514"/>
  <c r="BG514"/>
  <c r="BF514"/>
  <c r="T514"/>
  <c r="R514"/>
  <c r="P514"/>
  <c r="BI509"/>
  <c r="BH509"/>
  <c r="BG509"/>
  <c r="BF509"/>
  <c r="T509"/>
  <c r="R509"/>
  <c r="P509"/>
  <c r="BI506"/>
  <c r="BH506"/>
  <c r="BG506"/>
  <c r="BF506"/>
  <c r="T506"/>
  <c r="R506"/>
  <c r="P506"/>
  <c r="BI502"/>
  <c r="BH502"/>
  <c r="BG502"/>
  <c r="BF502"/>
  <c r="T502"/>
  <c r="R502"/>
  <c r="P502"/>
  <c r="BI498"/>
  <c r="BH498"/>
  <c r="BG498"/>
  <c r="BF498"/>
  <c r="T498"/>
  <c r="R498"/>
  <c r="P498"/>
  <c r="BI492"/>
  <c r="BH492"/>
  <c r="BG492"/>
  <c r="BF492"/>
  <c r="T492"/>
  <c r="R492"/>
  <c r="P492"/>
  <c r="BI488"/>
  <c r="BH488"/>
  <c r="BG488"/>
  <c r="BF488"/>
  <c r="T488"/>
  <c r="R488"/>
  <c r="P488"/>
  <c r="BI485"/>
  <c r="BH485"/>
  <c r="BG485"/>
  <c r="BF485"/>
  <c r="T485"/>
  <c r="R485"/>
  <c r="P485"/>
  <c r="BI479"/>
  <c r="BH479"/>
  <c r="BG479"/>
  <c r="BF479"/>
  <c r="T479"/>
  <c r="R479"/>
  <c r="P479"/>
  <c r="BI476"/>
  <c r="BH476"/>
  <c r="BG476"/>
  <c r="BF476"/>
  <c r="T476"/>
  <c r="R476"/>
  <c r="P476"/>
  <c r="BI472"/>
  <c r="BH472"/>
  <c r="BG472"/>
  <c r="BF472"/>
  <c r="T472"/>
  <c r="R472"/>
  <c r="P472"/>
  <c r="BI469"/>
  <c r="BH469"/>
  <c r="BG469"/>
  <c r="BF469"/>
  <c r="T469"/>
  <c r="R469"/>
  <c r="P469"/>
  <c r="BI465"/>
  <c r="BH465"/>
  <c r="BG465"/>
  <c r="BF465"/>
  <c r="T465"/>
  <c r="R465"/>
  <c r="P465"/>
  <c r="BI462"/>
  <c r="BH462"/>
  <c r="BG462"/>
  <c r="BF462"/>
  <c r="T462"/>
  <c r="R462"/>
  <c r="P462"/>
  <c r="BI459"/>
  <c r="BH459"/>
  <c r="BG459"/>
  <c r="BF459"/>
  <c r="T459"/>
  <c r="R459"/>
  <c r="P459"/>
  <c r="BI455"/>
  <c r="BH455"/>
  <c r="BG455"/>
  <c r="BF455"/>
  <c r="T455"/>
  <c r="R455"/>
  <c r="P455"/>
  <c r="BI452"/>
  <c r="BH452"/>
  <c r="BG452"/>
  <c r="BF452"/>
  <c r="T452"/>
  <c r="R452"/>
  <c r="P452"/>
  <c r="BI448"/>
  <c r="BH448"/>
  <c r="BG448"/>
  <c r="BF448"/>
  <c r="T448"/>
  <c r="R448"/>
  <c r="P448"/>
  <c r="BI445"/>
  <c r="BH445"/>
  <c r="BG445"/>
  <c r="BF445"/>
  <c r="T445"/>
  <c r="R445"/>
  <c r="P445"/>
  <c r="BI442"/>
  <c r="BH442"/>
  <c r="BG442"/>
  <c r="BF442"/>
  <c r="T442"/>
  <c r="R442"/>
  <c r="P442"/>
  <c r="BI438"/>
  <c r="BH438"/>
  <c r="BG438"/>
  <c r="BF438"/>
  <c r="T438"/>
  <c r="R438"/>
  <c r="P438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5"/>
  <c r="BH425"/>
  <c r="BG425"/>
  <c r="BF425"/>
  <c r="T425"/>
  <c r="R425"/>
  <c r="P425"/>
  <c r="BI414"/>
  <c r="BH414"/>
  <c r="BG414"/>
  <c r="BF414"/>
  <c r="T414"/>
  <c r="R414"/>
  <c r="P414"/>
  <c r="BI404"/>
  <c r="BH404"/>
  <c r="BG404"/>
  <c r="BF404"/>
  <c r="T404"/>
  <c r="R404"/>
  <c r="P404"/>
  <c r="BI394"/>
  <c r="BH394"/>
  <c r="BG394"/>
  <c r="BF394"/>
  <c r="T394"/>
  <c r="R394"/>
  <c r="P394"/>
  <c r="BI390"/>
  <c r="BH390"/>
  <c r="BG390"/>
  <c r="BF390"/>
  <c r="T390"/>
  <c r="R390"/>
  <c r="P390"/>
  <c r="BI381"/>
  <c r="BH381"/>
  <c r="BG381"/>
  <c r="BF381"/>
  <c r="T381"/>
  <c r="R381"/>
  <c r="P381"/>
  <c r="BI372"/>
  <c r="BH372"/>
  <c r="BG372"/>
  <c r="BF372"/>
  <c r="T372"/>
  <c r="R372"/>
  <c r="P372"/>
  <c r="BI363"/>
  <c r="BH363"/>
  <c r="BG363"/>
  <c r="BF363"/>
  <c r="T363"/>
  <c r="R363"/>
  <c r="P363"/>
  <c r="BI359"/>
  <c r="BH359"/>
  <c r="BG359"/>
  <c r="BF359"/>
  <c r="T359"/>
  <c r="R359"/>
  <c r="P359"/>
  <c r="BI354"/>
  <c r="BH354"/>
  <c r="BG354"/>
  <c r="BF354"/>
  <c r="T354"/>
  <c r="R354"/>
  <c r="P354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0"/>
  <c r="BH340"/>
  <c r="BG340"/>
  <c r="BF340"/>
  <c r="T340"/>
  <c r="R340"/>
  <c r="P340"/>
  <c r="BI333"/>
  <c r="BH333"/>
  <c r="BG333"/>
  <c r="BF333"/>
  <c r="T333"/>
  <c r="R333"/>
  <c r="P333"/>
  <c r="BI328"/>
  <c r="BH328"/>
  <c r="BG328"/>
  <c r="BF328"/>
  <c r="T328"/>
  <c r="R328"/>
  <c r="P328"/>
  <c r="BI321"/>
  <c r="BH321"/>
  <c r="BG321"/>
  <c r="BF321"/>
  <c r="T321"/>
  <c r="R321"/>
  <c r="P321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306"/>
  <c r="BH306"/>
  <c r="BG306"/>
  <c r="BF306"/>
  <c r="T306"/>
  <c r="R306"/>
  <c r="P306"/>
  <c r="BI302"/>
  <c r="BH302"/>
  <c r="BG302"/>
  <c r="BF302"/>
  <c r="T302"/>
  <c r="R302"/>
  <c r="P302"/>
  <c r="BI288"/>
  <c r="BH288"/>
  <c r="BG288"/>
  <c r="BF288"/>
  <c r="T288"/>
  <c r="R288"/>
  <c r="P288"/>
  <c r="BI278"/>
  <c r="BH278"/>
  <c r="BG278"/>
  <c r="BF278"/>
  <c r="T278"/>
  <c r="R278"/>
  <c r="P278"/>
  <c r="BI271"/>
  <c r="BH271"/>
  <c r="BG271"/>
  <c r="BF271"/>
  <c r="T271"/>
  <c r="R271"/>
  <c r="P271"/>
  <c r="BI267"/>
  <c r="BH267"/>
  <c r="BG267"/>
  <c r="BF267"/>
  <c r="T267"/>
  <c r="R267"/>
  <c r="P267"/>
  <c r="BI261"/>
  <c r="BH261"/>
  <c r="BG261"/>
  <c r="BF261"/>
  <c r="T261"/>
  <c r="R261"/>
  <c r="P261"/>
  <c r="BI254"/>
  <c r="BH254"/>
  <c r="BG254"/>
  <c r="BF254"/>
  <c r="T254"/>
  <c r="R254"/>
  <c r="P254"/>
  <c r="BI246"/>
  <c r="BH246"/>
  <c r="BG246"/>
  <c r="BF246"/>
  <c r="T246"/>
  <c r="R246"/>
  <c r="P246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0"/>
  <c r="BH220"/>
  <c r="BG220"/>
  <c r="BF220"/>
  <c r="T220"/>
  <c r="R220"/>
  <c r="P220"/>
  <c r="BI210"/>
  <c r="BH210"/>
  <c r="BG210"/>
  <c r="BF210"/>
  <c r="T210"/>
  <c r="R210"/>
  <c r="P210"/>
  <c r="BI196"/>
  <c r="BH196"/>
  <c r="BG196"/>
  <c r="BF196"/>
  <c r="T196"/>
  <c r="R196"/>
  <c r="P196"/>
  <c r="BI188"/>
  <c r="BH188"/>
  <c r="BG188"/>
  <c r="BF188"/>
  <c r="T188"/>
  <c r="R188"/>
  <c r="P188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7"/>
  <c r="BH167"/>
  <c r="BG167"/>
  <c r="BF167"/>
  <c r="T167"/>
  <c r="R167"/>
  <c r="P167"/>
  <c r="BI163"/>
  <c r="BH163"/>
  <c r="BG163"/>
  <c r="BF163"/>
  <c r="T163"/>
  <c r="R163"/>
  <c r="P163"/>
  <c r="BI156"/>
  <c r="BH156"/>
  <c r="BG156"/>
  <c r="BF156"/>
  <c r="T156"/>
  <c r="R156"/>
  <c r="P156"/>
  <c r="BI150"/>
  <c r="BH150"/>
  <c r="BG150"/>
  <c r="BF150"/>
  <c r="T150"/>
  <c r="T149"/>
  <c r="R150"/>
  <c r="R149"/>
  <c r="P150"/>
  <c r="P149"/>
  <c r="F141"/>
  <c r="E139"/>
  <c r="F91"/>
  <c r="E89"/>
  <c r="J26"/>
  <c r="E26"/>
  <c r="J94"/>
  <c r="J25"/>
  <c r="J23"/>
  <c r="E23"/>
  <c r="J93"/>
  <c r="J22"/>
  <c r="J20"/>
  <c r="E20"/>
  <c r="F144"/>
  <c r="J19"/>
  <c r="J17"/>
  <c r="E17"/>
  <c r="F93"/>
  <c r="J16"/>
  <c r="J14"/>
  <c r="J141"/>
  <c r="E7"/>
  <c r="E85"/>
  <c i="1" r="L90"/>
  <c r="AM90"/>
  <c r="AM89"/>
  <c r="L89"/>
  <c r="AM87"/>
  <c r="L87"/>
  <c r="L85"/>
  <c r="L84"/>
  <c i="17" r="J193"/>
  <c r="J286"/>
  <c r="BK230"/>
  <c r="BK189"/>
  <c r="J160"/>
  <c r="BK191"/>
  <c r="BK145"/>
  <c i="18" r="J199"/>
  <c r="J183"/>
  <c r="J171"/>
  <c r="J158"/>
  <c r="BK152"/>
  <c r="J139"/>
  <c r="J133"/>
  <c r="J190"/>
  <c r="BK167"/>
  <c r="BK144"/>
  <c r="BK164"/>
  <c r="J177"/>
  <c r="BK139"/>
  <c i="19" r="J823"/>
  <c r="BK814"/>
  <c r="J755"/>
  <c r="BK766"/>
  <c r="BK851"/>
  <c r="J851"/>
  <c r="BK763"/>
  <c r="J732"/>
  <c r="BK705"/>
  <c r="BK688"/>
  <c r="BK645"/>
  <c r="J579"/>
  <c r="BK548"/>
  <c r="J494"/>
  <c r="BK421"/>
  <c r="BK359"/>
  <c r="J325"/>
  <c r="BK239"/>
  <c r="J158"/>
  <c r="BK664"/>
  <c r="BK617"/>
  <c r="J563"/>
  <c r="BK522"/>
  <c r="BK494"/>
  <c r="BK388"/>
  <c r="J359"/>
  <c r="J308"/>
  <c r="J588"/>
  <c r="BK378"/>
  <c r="J181"/>
  <c r="J590"/>
  <c r="J445"/>
  <c r="J331"/>
  <c r="J528"/>
  <c i="20" r="BK246"/>
  <c r="BK180"/>
  <c r="BK285"/>
  <c r="J240"/>
  <c r="BK306"/>
  <c r="BK235"/>
  <c i="21" r="J854"/>
  <c r="BK836"/>
  <c r="J819"/>
  <c r="BK782"/>
  <c r="J741"/>
  <c r="BK688"/>
  <c r="BK632"/>
  <c r="BK598"/>
  <c r="BK529"/>
  <c r="BK497"/>
  <c r="BK465"/>
  <c r="J335"/>
  <c r="BK310"/>
  <c r="J257"/>
  <c r="J154"/>
  <c r="J829"/>
  <c r="BK800"/>
  <c r="J769"/>
  <c r="BK665"/>
  <c r="BK618"/>
  <c r="J571"/>
  <c r="BK554"/>
  <c r="BK517"/>
  <c r="J434"/>
  <c r="J390"/>
  <c r="J321"/>
  <c r="J281"/>
  <c r="J219"/>
  <c r="J164"/>
  <c r="J660"/>
  <c r="BK481"/>
  <c r="J297"/>
  <c r="J246"/>
  <c r="J810"/>
  <c r="J632"/>
  <c r="J554"/>
  <c r="J448"/>
  <c r="J329"/>
  <c r="J271"/>
  <c r="J825"/>
  <c r="BK475"/>
  <c r="BK379"/>
  <c r="BK623"/>
  <c r="BK520"/>
  <c r="J358"/>
  <c r="J283"/>
  <c i="22" r="J352"/>
  <c r="BK325"/>
  <c r="BK281"/>
  <c r="BK263"/>
  <c r="J249"/>
  <c r="BK208"/>
  <c r="J192"/>
  <c r="BK179"/>
  <c r="BK164"/>
  <c r="J359"/>
  <c r="J340"/>
  <c r="BK310"/>
  <c r="BK302"/>
  <c r="BK275"/>
  <c r="J269"/>
  <c r="J247"/>
  <c r="J231"/>
  <c r="J218"/>
  <c r="J196"/>
  <c r="J175"/>
  <c r="BK151"/>
  <c r="BK139"/>
  <c r="BK294"/>
  <c r="J222"/>
  <c r="J182"/>
  <c r="J162"/>
  <c r="J344"/>
  <c r="BK306"/>
  <c r="J212"/>
  <c r="BK137"/>
  <c i="23" r="BK336"/>
  <c r="J292"/>
  <c r="BK270"/>
  <c r="BK253"/>
  <c r="BK227"/>
  <c r="J212"/>
  <c r="J190"/>
  <c r="J149"/>
  <c r="BK351"/>
  <c r="BK328"/>
  <c r="BK314"/>
  <c r="BK298"/>
  <c r="BK274"/>
  <c r="BK257"/>
  <c r="BK235"/>
  <c r="J200"/>
  <c r="J175"/>
  <c r="J162"/>
  <c r="J306"/>
  <c r="J264"/>
  <c r="BK216"/>
  <c r="J192"/>
  <c r="BK332"/>
  <c r="J280"/>
  <c r="J164"/>
  <c r="J312"/>
  <c r="BK280"/>
  <c r="J202"/>
  <c i="24" r="BK249"/>
  <c r="BK226"/>
  <c r="J224"/>
  <c r="J178"/>
  <c r="J212"/>
  <c r="BK158"/>
  <c i="25" r="BK601"/>
  <c r="BK557"/>
  <c r="BK535"/>
  <c r="BK512"/>
  <c r="BK486"/>
  <c r="J464"/>
  <c r="BK450"/>
  <c r="BK437"/>
  <c r="BK409"/>
  <c r="J386"/>
  <c r="J375"/>
  <c r="J344"/>
  <c r="BK298"/>
  <c r="BK269"/>
  <c r="J248"/>
  <c r="J230"/>
  <c r="J198"/>
  <c r="J170"/>
  <c r="BK140"/>
  <c r="J585"/>
  <c r="BK569"/>
  <c r="J543"/>
  <c r="J528"/>
  <c r="BK482"/>
  <c r="BK454"/>
  <c r="J428"/>
  <c r="BK413"/>
  <c r="J392"/>
  <c r="BK355"/>
  <c r="BK322"/>
  <c r="BK302"/>
  <c r="BK263"/>
  <c r="J234"/>
  <c r="J208"/>
  <c r="J180"/>
  <c r="J150"/>
  <c r="J581"/>
  <c r="BK506"/>
  <c r="J437"/>
  <c r="J314"/>
  <c r="BK232"/>
  <c r="J173"/>
  <c r="J607"/>
  <c r="BK559"/>
  <c r="BK494"/>
  <c r="BK440"/>
  <c r="BK403"/>
  <c r="BK613"/>
  <c r="BK565"/>
  <c r="J460"/>
  <c r="J366"/>
  <c r="J277"/>
  <c r="J320"/>
  <c r="J213"/>
  <c r="J160"/>
  <c i="26" r="J351"/>
  <c r="J347"/>
  <c r="J335"/>
  <c r="J319"/>
  <c r="J295"/>
  <c r="BK269"/>
  <c r="BK249"/>
  <c r="BK217"/>
  <c r="J197"/>
  <c r="J174"/>
  <c r="J143"/>
  <c r="BK362"/>
  <c r="BK333"/>
  <c r="BK305"/>
  <c r="J255"/>
  <c r="J237"/>
  <c r="BK213"/>
  <c r="BK179"/>
  <c r="BK365"/>
  <c r="J283"/>
  <c r="J227"/>
  <c r="J166"/>
  <c i="27" r="J164"/>
  <c r="BK150"/>
  <c r="BK134"/>
  <c r="BK197"/>
  <c r="BK177"/>
  <c r="BK160"/>
  <c r="J138"/>
  <c r="BK168"/>
  <c r="BK147"/>
  <c r="BK179"/>
  <c i="28" r="J199"/>
  <c r="J172"/>
  <c r="J136"/>
  <c r="J201"/>
  <c r="BK185"/>
  <c r="J170"/>
  <c r="BK156"/>
  <c r="BK145"/>
  <c r="BK197"/>
  <c r="BK143"/>
  <c r="BK132"/>
  <c i="29" r="BK333"/>
  <c r="BK327"/>
  <c r="BK315"/>
  <c r="BK298"/>
  <c r="BK284"/>
  <c r="J331"/>
  <c r="BK282"/>
  <c r="BK227"/>
  <c r="BK174"/>
  <c r="BK159"/>
  <c r="J325"/>
  <c r="J303"/>
  <c r="J284"/>
  <c r="BK258"/>
  <c r="BK229"/>
  <c r="BK211"/>
  <c r="BK192"/>
  <c r="J145"/>
  <c i="30" r="BK185"/>
  <c r="BK159"/>
  <c r="J141"/>
  <c r="BK175"/>
  <c r="J159"/>
  <c r="J146"/>
  <c r="BK157"/>
  <c r="J133"/>
  <c r="BK146"/>
  <c i="31" r="BK203"/>
  <c r="BK167"/>
  <c r="BK136"/>
  <c r="J186"/>
  <c r="J158"/>
  <c r="J133"/>
  <c r="J155"/>
  <c r="J171"/>
  <c r="J136"/>
  <c i="32" r="J701"/>
  <c r="J688"/>
  <c r="J643"/>
  <c r="BK621"/>
  <c r="J564"/>
  <c r="J552"/>
  <c r="BK534"/>
  <c r="J515"/>
  <c r="J480"/>
  <c r="BK462"/>
  <c r="BK453"/>
  <c r="BK415"/>
  <c r="J383"/>
  <c r="J365"/>
  <c r="J337"/>
  <c r="J325"/>
  <c r="BK288"/>
  <c r="BK281"/>
  <c r="J272"/>
  <c r="J255"/>
  <c r="BK240"/>
  <c r="BK210"/>
  <c r="BK177"/>
  <c r="BK153"/>
  <c r="BK704"/>
  <c r="J691"/>
  <c r="J657"/>
  <c r="BK624"/>
  <c r="BK589"/>
  <c r="BK564"/>
  <c r="J538"/>
  <c r="BK515"/>
  <c r="BK498"/>
  <c r="J462"/>
  <c r="J450"/>
  <c r="BK431"/>
  <c r="BK411"/>
  <c r="J389"/>
  <c r="J371"/>
  <c r="J353"/>
  <c r="J331"/>
  <c r="J216"/>
  <c r="J540"/>
  <c r="BK353"/>
  <c r="J168"/>
  <c r="J636"/>
  <c r="J471"/>
  <c r="BK344"/>
  <c r="J224"/>
  <c i="2" r="BK1685"/>
  <c r="J1630"/>
  <c r="BK1554"/>
  <c r="BK1477"/>
  <c r="J1394"/>
  <c r="J1323"/>
  <c r="J1275"/>
  <c r="J1202"/>
  <c r="J1126"/>
  <c r="J1046"/>
  <c r="BK967"/>
  <c r="J865"/>
  <c r="J509"/>
  <c r="BK1647"/>
  <c r="BK1340"/>
  <c r="BK1162"/>
  <c r="BK254"/>
  <c r="J1470"/>
  <c r="BK1373"/>
  <c r="BK1289"/>
  <c r="BK1224"/>
  <c r="J1182"/>
  <c r="BK1119"/>
  <c r="BK1010"/>
  <c r="BK885"/>
  <c r="J826"/>
  <c r="BK754"/>
  <c r="BK684"/>
  <c r="J492"/>
  <c r="J340"/>
  <c r="J188"/>
  <c r="J167"/>
  <c i="1" r="AS120"/>
  <c r="AS101"/>
  <c i="2" r="BK1563"/>
  <c r="J1560"/>
  <c r="J1557"/>
  <c r="BK1508"/>
  <c r="BK1470"/>
  <c r="BK1467"/>
  <c r="J1385"/>
  <c r="J1373"/>
  <c r="J1365"/>
  <c r="J1362"/>
  <c r="J1340"/>
  <c r="J1325"/>
  <c r="J1313"/>
  <c r="BK1302"/>
  <c r="J1295"/>
  <c r="BK1280"/>
  <c r="J1247"/>
  <c r="J1230"/>
  <c r="J1215"/>
  <c r="J1212"/>
  <c r="BK1195"/>
  <c r="BK1192"/>
  <c r="J1152"/>
  <c r="J1143"/>
  <c r="BK1135"/>
  <c r="BK1126"/>
  <c r="BK1124"/>
  <c r="J1110"/>
  <c r="BK1086"/>
  <c r="BK1084"/>
  <c r="J1048"/>
  <c r="BK1046"/>
  <c r="BK929"/>
  <c r="BK913"/>
  <c r="J907"/>
  <c r="J880"/>
  <c r="BK876"/>
  <c r="J840"/>
  <c r="J819"/>
  <c r="BK816"/>
  <c r="BK813"/>
  <c r="J806"/>
  <c r="J773"/>
  <c r="BK767"/>
  <c r="BK741"/>
  <c r="J703"/>
  <c r="J693"/>
  <c r="BK535"/>
  <c r="J525"/>
  <c r="J485"/>
  <c r="J479"/>
  <c r="BK445"/>
  <c r="J425"/>
  <c r="BK414"/>
  <c r="BK173"/>
  <c r="J163"/>
  <c r="BK1566"/>
  <c r="BK1528"/>
  <c r="J1518"/>
  <c r="BK1493"/>
  <c r="BK1480"/>
  <c r="BK1428"/>
  <c r="BK773"/>
  <c r="J754"/>
  <c r="J741"/>
  <c r="BK711"/>
  <c r="J690"/>
  <c r="BK680"/>
  <c r="BK668"/>
  <c r="BK651"/>
  <c r="BK620"/>
  <c r="BK591"/>
  <c r="J583"/>
  <c r="BK502"/>
  <c r="BK488"/>
  <c r="J472"/>
  <c r="BK231"/>
  <c r="BK196"/>
  <c r="J1578"/>
  <c r="J1493"/>
  <c r="J1350"/>
  <c r="J1162"/>
  <c r="J1149"/>
  <c r="BK1080"/>
  <c r="J1054"/>
  <c r="BK657"/>
  <c r="BK498"/>
  <c r="BK429"/>
  <c r="BK150"/>
  <c r="BK1113"/>
  <c r="J1089"/>
  <c r="BK963"/>
  <c r="BK899"/>
  <c r="BK862"/>
  <c r="BK806"/>
  <c r="BK777"/>
  <c r="J738"/>
  <c r="J561"/>
  <c r="J442"/>
  <c r="J438"/>
  <c r="J1031"/>
  <c r="J869"/>
  <c r="J828"/>
  <c r="J722"/>
  <c r="J711"/>
  <c r="J586"/>
  <c r="J344"/>
  <c r="BK163"/>
  <c r="J1052"/>
  <c r="J955"/>
  <c r="BK809"/>
  <c r="J780"/>
  <c r="J677"/>
  <c r="J567"/>
  <c r="BK432"/>
  <c r="BK1089"/>
  <c r="BK921"/>
  <c r="J858"/>
  <c r="BK674"/>
  <c r="J654"/>
  <c r="J589"/>
  <c r="J535"/>
  <c r="BK476"/>
  <c r="BK390"/>
  <c r="BK288"/>
  <c r="BK177"/>
  <c r="BK492"/>
  <c r="BK442"/>
  <c r="BK333"/>
  <c r="J732"/>
  <c r="BK687"/>
  <c r="J616"/>
  <c r="BK607"/>
  <c r="BK525"/>
  <c r="J445"/>
  <c r="BK359"/>
  <c r="J278"/>
  <c r="BK181"/>
  <c i="3" r="J887"/>
  <c r="BK851"/>
  <c r="BK819"/>
  <c r="BK785"/>
  <c r="J754"/>
  <c r="BK699"/>
  <c r="BK693"/>
  <c r="J669"/>
  <c r="BK633"/>
  <c r="BK621"/>
  <c r="BK601"/>
  <c r="J592"/>
  <c r="J574"/>
  <c r="BK564"/>
  <c r="J527"/>
  <c r="BK487"/>
  <c r="J409"/>
  <c r="J398"/>
  <c r="BK346"/>
  <c r="BK276"/>
  <c r="BK240"/>
  <c r="J219"/>
  <c r="BK202"/>
  <c r="BK165"/>
  <c r="BK161"/>
  <c r="BK153"/>
  <c r="BK943"/>
  <c r="J928"/>
  <c r="J900"/>
  <c r="J877"/>
  <c r="BK836"/>
  <c r="BK810"/>
  <c r="BK781"/>
  <c r="J759"/>
  <c r="BK735"/>
  <c r="BK703"/>
  <c r="BK689"/>
  <c r="J661"/>
  <c r="J647"/>
  <c r="BK625"/>
  <c r="J202"/>
  <c r="BK883"/>
  <c r="BK806"/>
  <c r="J681"/>
  <c r="BK617"/>
  <c r="BK560"/>
  <c r="BK521"/>
  <c r="J393"/>
  <c r="J855"/>
  <c r="BK718"/>
  <c r="J621"/>
  <c r="BK580"/>
  <c r="BK437"/>
  <c r="J293"/>
  <c r="J792"/>
  <c r="J657"/>
  <c r="BK180"/>
  <c r="J722"/>
  <c r="J703"/>
  <c r="BK669"/>
  <c r="J589"/>
  <c r="BK571"/>
  <c r="J473"/>
  <c r="BK255"/>
  <c r="J583"/>
  <c r="J544"/>
  <c r="J477"/>
  <c r="J276"/>
  <c r="J209"/>
  <c r="J487"/>
  <c r="BK457"/>
  <c r="BK416"/>
  <c r="BK398"/>
  <c r="BK274"/>
  <c r="BK247"/>
  <c r="J215"/>
  <c r="J180"/>
  <c r="BK285"/>
  <c i="4" r="BK265"/>
  <c r="BK242"/>
  <c r="BK214"/>
  <c r="BK179"/>
  <c r="J162"/>
  <c r="J134"/>
  <c r="J250"/>
  <c r="J235"/>
  <c r="J210"/>
  <c r="BK185"/>
  <c r="BK155"/>
  <c r="J254"/>
  <c r="BK162"/>
  <c r="BK134"/>
  <c i="5" r="BK349"/>
  <c r="BK329"/>
  <c r="J287"/>
  <c r="J274"/>
  <c r="BK250"/>
  <c r="J223"/>
  <c r="J171"/>
  <c r="J136"/>
  <c r="BK362"/>
  <c r="J341"/>
  <c r="BK309"/>
  <c r="BK272"/>
  <c r="J337"/>
  <c r="J322"/>
  <c r="BK274"/>
  <c r="BK291"/>
  <c r="J217"/>
  <c r="BK171"/>
  <c r="BK253"/>
  <c r="BK167"/>
  <c r="BK266"/>
  <c r="BK151"/>
  <c r="BK173"/>
  <c r="J291"/>
  <c r="J257"/>
  <c r="BK237"/>
  <c r="BK217"/>
  <c r="BK219"/>
  <c i="6" r="J1659"/>
  <c r="BK1646"/>
  <c r="J1637"/>
  <c r="BK1629"/>
  <c r="J1616"/>
  <c r="BK1602"/>
  <c r="BK1593"/>
  <c r="J1584"/>
  <c r="BK1567"/>
  <c r="J1540"/>
  <c r="J1504"/>
  <c r="J1479"/>
  <c r="J1453"/>
  <c r="J1432"/>
  <c r="BK1411"/>
  <c r="BK1393"/>
  <c r="BK1378"/>
  <c r="J1360"/>
  <c r="BK1342"/>
  <c r="J1314"/>
  <c r="BK1299"/>
  <c r="J1282"/>
  <c r="J1280"/>
  <c r="J1257"/>
  <c r="BK1251"/>
  <c r="BK1243"/>
  <c r="BK1237"/>
  <c r="BK1233"/>
  <c r="BK1221"/>
  <c r="J1211"/>
  <c r="BK1198"/>
  <c r="J1139"/>
  <c r="BK1110"/>
  <c r="J1082"/>
  <c r="BK1055"/>
  <c r="BK1047"/>
  <c r="BK1027"/>
  <c r="J1017"/>
  <c r="BK1005"/>
  <c r="J995"/>
  <c r="BK985"/>
  <c r="J975"/>
  <c r="BK940"/>
  <c r="BK924"/>
  <c r="J889"/>
  <c r="J861"/>
  <c r="J826"/>
  <c r="BK792"/>
  <c r="J756"/>
  <c r="J733"/>
  <c r="BK721"/>
  <c r="BK702"/>
  <c r="J234"/>
  <c r="J1704"/>
  <c r="BK1695"/>
  <c r="BK1689"/>
  <c r="J1680"/>
  <c r="BK1674"/>
  <c r="BK1667"/>
  <c r="BK1661"/>
  <c r="BK1655"/>
  <c r="J1643"/>
  <c r="BK1635"/>
  <c r="J1627"/>
  <c r="BK1616"/>
  <c r="BK1596"/>
  <c r="BK1590"/>
  <c r="J1547"/>
  <c r="BK1525"/>
  <c r="J1508"/>
  <c r="J1487"/>
  <c r="BK1456"/>
  <c r="BK1447"/>
  <c r="BK1429"/>
  <c r="J1411"/>
  <c r="BK1402"/>
  <c r="J1393"/>
  <c r="BK1366"/>
  <c r="J1342"/>
  <c r="J1327"/>
  <c r="J1304"/>
  <c r="J1299"/>
  <c r="BK1286"/>
  <c r="J1267"/>
  <c r="BK1257"/>
  <c r="BK1245"/>
  <c r="J1237"/>
  <c r="J1229"/>
  <c r="J1207"/>
  <c r="J1182"/>
  <c r="J1174"/>
  <c r="J1131"/>
  <c r="J1078"/>
  <c r="J1068"/>
  <c r="BK1051"/>
  <c r="BK1041"/>
  <c r="J1027"/>
  <c r="J1011"/>
  <c r="BK995"/>
  <c r="BK989"/>
  <c r="BK979"/>
  <c r="J971"/>
  <c r="J959"/>
  <c r="BK951"/>
  <c r="BK931"/>
  <c r="J926"/>
  <c r="BK909"/>
  <c r="BK879"/>
  <c r="J843"/>
  <c r="J767"/>
  <c r="BK761"/>
  <c r="BK733"/>
  <c r="BK714"/>
  <c r="J702"/>
  <c r="BK590"/>
  <c r="BK560"/>
  <c r="J546"/>
  <c r="BK526"/>
  <c r="J514"/>
  <c r="J484"/>
  <c r="BK468"/>
  <c r="J444"/>
  <c r="J405"/>
  <c r="J289"/>
  <c r="BK275"/>
  <c r="BK223"/>
  <c r="BK1513"/>
  <c r="J1429"/>
  <c r="J1399"/>
  <c r="BK1363"/>
  <c r="BK1333"/>
  <c r="J1264"/>
  <c r="J1221"/>
  <c r="J1053"/>
  <c r="BK1017"/>
  <c r="BK1001"/>
  <c r="BK947"/>
  <c r="BK926"/>
  <c r="BK693"/>
  <c r="BK680"/>
  <c r="J665"/>
  <c r="J654"/>
  <c r="BK646"/>
  <c r="BK620"/>
  <c r="J616"/>
  <c r="J590"/>
  <c r="BK570"/>
  <c r="BK542"/>
  <c r="J526"/>
  <c r="J516"/>
  <c r="BK492"/>
  <c r="J470"/>
  <c r="J462"/>
  <c r="J269"/>
  <c r="J151"/>
  <c r="J334"/>
  <c r="J253"/>
  <c r="BK269"/>
  <c r="J620"/>
  <c r="J585"/>
  <c r="J542"/>
  <c r="BK522"/>
  <c r="J560"/>
  <c r="BK502"/>
  <c r="J275"/>
  <c r="J454"/>
  <c r="BK428"/>
  <c r="J554"/>
  <c r="BK510"/>
  <c r="BK496"/>
  <c r="J428"/>
  <c r="J249"/>
  <c r="BK516"/>
  <c r="BK484"/>
  <c r="J480"/>
  <c r="BK289"/>
  <c r="BK205"/>
  <c i="7" r="BK363"/>
  <c r="BK354"/>
  <c r="BK339"/>
  <c r="BK329"/>
  <c r="BK171"/>
  <c r="J365"/>
  <c r="BK352"/>
  <c r="BK348"/>
  <c r="J331"/>
  <c r="J224"/>
  <c r="BK337"/>
  <c r="J321"/>
  <c r="J316"/>
  <c r="BK312"/>
  <c r="J310"/>
  <c r="J306"/>
  <c r="BK300"/>
  <c r="BK292"/>
  <c r="J283"/>
  <c r="BK275"/>
  <c r="BK263"/>
  <c r="J253"/>
  <c r="J239"/>
  <c r="J230"/>
  <c r="J200"/>
  <c r="J192"/>
  <c r="BK175"/>
  <c r="J149"/>
  <c r="J354"/>
  <c r="J337"/>
  <c r="BK279"/>
  <c r="BK245"/>
  <c r="BK226"/>
  <c r="BK139"/>
  <c r="BK302"/>
  <c r="J287"/>
  <c r="BK281"/>
  <c r="BK269"/>
  <c r="BK261"/>
  <c r="BK251"/>
  <c r="BK241"/>
  <c r="BK222"/>
  <c r="BK214"/>
  <c r="BK200"/>
  <c r="J190"/>
  <c r="BK164"/>
  <c r="J145"/>
  <c r="BK183"/>
  <c r="J157"/>
  <c r="BK153"/>
  <c r="J237"/>
  <c r="BK188"/>
  <c r="J137"/>
  <c i="8" r="BK346"/>
  <c r="BK340"/>
  <c r="BK336"/>
  <c r="BK330"/>
  <c r="J328"/>
  <c r="J320"/>
  <c r="J312"/>
  <c r="J292"/>
  <c r="BK286"/>
  <c r="J268"/>
  <c r="BK259"/>
  <c r="J249"/>
  <c r="BK241"/>
  <c r="BK231"/>
  <c r="BK192"/>
  <c r="J190"/>
  <c r="BK188"/>
  <c r="BK181"/>
  <c r="J179"/>
  <c r="J177"/>
  <c r="J172"/>
  <c r="BK168"/>
  <c r="J166"/>
  <c r="BK164"/>
  <c r="BK149"/>
  <c r="BK147"/>
  <c r="BK139"/>
  <c r="J353"/>
  <c r="J351"/>
  <c r="BK348"/>
  <c r="J346"/>
  <c r="J344"/>
  <c r="BK342"/>
  <c r="J340"/>
  <c r="J355"/>
  <c r="J342"/>
  <c r="J314"/>
  <c r="J300"/>
  <c r="BK282"/>
  <c r="BK264"/>
  <c r="BK251"/>
  <c r="J243"/>
  <c r="BK214"/>
  <c r="J196"/>
  <c r="BK175"/>
  <c r="BK142"/>
  <c r="J318"/>
  <c r="BK312"/>
  <c r="BK304"/>
  <c r="J288"/>
  <c r="J276"/>
  <c r="BK268"/>
  <c r="J259"/>
  <c r="J239"/>
  <c r="BK227"/>
  <c r="BK212"/>
  <c r="J200"/>
  <c r="BK183"/>
  <c r="BK170"/>
  <c r="J156"/>
  <c r="J147"/>
  <c r="J296"/>
  <c r="BK229"/>
  <c r="BK208"/>
  <c r="BK162"/>
  <c i="9" r="J255"/>
  <c r="J242"/>
  <c r="J236"/>
  <c r="BK224"/>
  <c r="BK220"/>
  <c r="J212"/>
  <c r="J202"/>
  <c r="BK194"/>
  <c r="BK182"/>
  <c r="J170"/>
  <c r="J156"/>
  <c r="BK148"/>
  <c r="BK134"/>
  <c r="BK253"/>
  <c r="J244"/>
  <c r="BK234"/>
  <c r="J224"/>
  <c r="BK214"/>
  <c r="BK202"/>
  <c r="BK192"/>
  <c r="BK184"/>
  <c r="J168"/>
  <c r="J158"/>
  <c r="J139"/>
  <c r="J186"/>
  <c r="J154"/>
  <c r="BK152"/>
  <c r="J180"/>
  <c r="BK160"/>
  <c i="10" r="J185"/>
  <c r="BK172"/>
  <c r="J164"/>
  <c r="BK144"/>
  <c r="BK189"/>
  <c r="J174"/>
  <c r="BK156"/>
  <c r="BK146"/>
  <c r="J187"/>
  <c r="J150"/>
  <c r="BK135"/>
  <c r="BK176"/>
  <c r="J139"/>
  <c i="11" r="J641"/>
  <c r="BK629"/>
  <c r="BK619"/>
  <c r="J611"/>
  <c r="J607"/>
  <c r="J586"/>
  <c r="BK578"/>
  <c r="BK569"/>
  <c r="J559"/>
  <c r="BK554"/>
  <c r="BK530"/>
  <c r="BK524"/>
  <c r="BK502"/>
  <c r="BK486"/>
  <c r="BK480"/>
  <c r="J467"/>
  <c r="BK450"/>
  <c r="BK444"/>
  <c r="BK434"/>
  <c r="BK416"/>
  <c r="J404"/>
  <c r="J396"/>
  <c r="J384"/>
  <c r="J378"/>
  <c r="J359"/>
  <c r="BK355"/>
  <c r="J346"/>
  <c r="BK330"/>
  <c r="BK324"/>
  <c r="BK316"/>
  <c r="BK304"/>
  <c r="J294"/>
  <c r="J279"/>
  <c r="J268"/>
  <c r="J259"/>
  <c r="J241"/>
  <c r="J231"/>
  <c r="J215"/>
  <c r="J206"/>
  <c r="J199"/>
  <c r="J180"/>
  <c r="J170"/>
  <c r="J155"/>
  <c r="BK148"/>
  <c r="J656"/>
  <c r="BK652"/>
  <c r="J639"/>
  <c r="J633"/>
  <c r="BK625"/>
  <c r="J619"/>
  <c r="BK600"/>
  <c r="BK594"/>
  <c r="J573"/>
  <c r="J569"/>
  <c r="BK559"/>
  <c r="J543"/>
  <c r="J528"/>
  <c r="BK522"/>
  <c r="J516"/>
  <c r="BK505"/>
  <c r="BK493"/>
  <c r="J482"/>
  <c r="J471"/>
  <c r="J463"/>
  <c r="BK454"/>
  <c r="J444"/>
  <c r="BK430"/>
  <c r="J416"/>
  <c r="BK404"/>
  <c r="J394"/>
  <c r="BK382"/>
  <c r="BK372"/>
  <c r="BK359"/>
  <c r="BK346"/>
  <c r="J340"/>
  <c r="BK326"/>
  <c r="J316"/>
  <c r="J308"/>
  <c r="BK290"/>
  <c r="BK279"/>
  <c r="BK268"/>
  <c r="J256"/>
  <c r="J246"/>
  <c r="J234"/>
  <c r="BK222"/>
  <c r="BK206"/>
  <c r="BK193"/>
  <c r="BK180"/>
  <c r="J172"/>
  <c r="BK152"/>
  <c r="J139"/>
  <c r="BK615"/>
  <c r="J561"/>
  <c r="J547"/>
  <c r="J522"/>
  <c r="BK500"/>
  <c r="J456"/>
  <c r="J430"/>
  <c r="BK384"/>
  <c r="J355"/>
  <c r="BK344"/>
  <c r="J281"/>
  <c r="J254"/>
  <c r="J228"/>
  <c r="BK199"/>
  <c r="J159"/>
  <c i="12" r="J591"/>
  <c r="BK574"/>
  <c r="BK560"/>
  <c r="J540"/>
  <c r="J528"/>
  <c r="J524"/>
  <c r="BK506"/>
  <c r="BK591"/>
  <c r="BK572"/>
  <c r="J562"/>
  <c r="J554"/>
  <c r="BK540"/>
  <c r="BK524"/>
  <c r="J516"/>
  <c r="J504"/>
  <c r="BK500"/>
  <c r="J498"/>
  <c r="J492"/>
  <c r="BK486"/>
  <c r="BK478"/>
  <c r="BK465"/>
  <c r="BK451"/>
  <c r="BK441"/>
  <c r="J411"/>
  <c r="J405"/>
  <c r="J391"/>
  <c r="J381"/>
  <c r="BK369"/>
  <c r="BK343"/>
  <c r="J329"/>
  <c r="BK323"/>
  <c r="BK301"/>
  <c r="BK295"/>
  <c r="BK271"/>
  <c r="J261"/>
  <c r="BK576"/>
  <c r="BK546"/>
  <c r="BK595"/>
  <c r="J544"/>
  <c r="BK516"/>
  <c r="BK558"/>
  <c r="BK510"/>
  <c r="J480"/>
  <c r="J465"/>
  <c r="BK455"/>
  <c r="J441"/>
  <c r="BK435"/>
  <c r="J423"/>
  <c r="BK413"/>
  <c r="J407"/>
  <c r="J397"/>
  <c r="BK383"/>
  <c r="J373"/>
  <c r="BK359"/>
  <c r="BK351"/>
  <c r="J339"/>
  <c r="J333"/>
  <c r="BK325"/>
  <c r="BK303"/>
  <c r="BK291"/>
  <c r="BK283"/>
  <c r="J275"/>
  <c r="J259"/>
  <c r="J247"/>
  <c r="J229"/>
  <c r="J221"/>
  <c r="BK198"/>
  <c r="BK185"/>
  <c r="BK161"/>
  <c r="J151"/>
  <c r="J136"/>
  <c r="J472"/>
  <c r="BK443"/>
  <c r="J395"/>
  <c r="J379"/>
  <c r="J351"/>
  <c r="BK339"/>
  <c r="J297"/>
  <c r="BK261"/>
  <c r="BK173"/>
  <c r="J474"/>
  <c r="J429"/>
  <c r="J371"/>
  <c r="BK367"/>
  <c r="J291"/>
  <c r="BK275"/>
  <c r="BK255"/>
  <c r="J205"/>
  <c r="BK159"/>
  <c r="J463"/>
  <c r="J433"/>
  <c r="J383"/>
  <c r="J359"/>
  <c r="J315"/>
  <c r="BK307"/>
  <c r="BK249"/>
  <c r="BK231"/>
  <c r="BK131"/>
  <c r="J226"/>
  <c r="BK208"/>
  <c r="J198"/>
  <c r="J165"/>
  <c r="BK163"/>
  <c r="BK151"/>
  <c r="BK141"/>
  <c i="13" r="J203"/>
  <c r="BK193"/>
  <c r="BK185"/>
  <c r="J181"/>
  <c r="BK170"/>
  <c r="BK164"/>
  <c r="BK156"/>
  <c r="BK147"/>
  <c r="J138"/>
  <c r="J132"/>
  <c r="BK195"/>
  <c r="J189"/>
  <c r="BK172"/>
  <c r="BK162"/>
  <c r="BK154"/>
  <c r="J140"/>
  <c r="BK132"/>
  <c i="14" r="J201"/>
  <c r="J185"/>
  <c r="J172"/>
  <c r="BK164"/>
  <c r="BK152"/>
  <c r="BK138"/>
  <c r="J203"/>
  <c r="J181"/>
  <c r="BK160"/>
  <c r="BK149"/>
  <c r="J138"/>
  <c r="BK181"/>
  <c r="BK145"/>
  <c r="J176"/>
  <c r="J147"/>
  <c r="BK195"/>
  <c r="J197"/>
  <c i="15" r="J341"/>
  <c r="J335"/>
  <c r="BK319"/>
  <c r="BK309"/>
  <c r="J303"/>
  <c r="BK292"/>
  <c r="J282"/>
  <c r="BK276"/>
  <c r="BK256"/>
  <c r="J254"/>
  <c r="BK235"/>
  <c r="J227"/>
  <c r="J207"/>
  <c r="J194"/>
  <c r="BK182"/>
  <c r="BK163"/>
  <c r="J151"/>
  <c r="J339"/>
  <c r="BK335"/>
  <c r="BK333"/>
  <c r="J331"/>
  <c r="BK327"/>
  <c r="J323"/>
  <c r="J319"/>
  <c r="J315"/>
  <c r="BK311"/>
  <c r="BK307"/>
  <c r="BK303"/>
  <c r="J298"/>
  <c r="J292"/>
  <c r="J288"/>
  <c r="BK282"/>
  <c r="J273"/>
  <c r="BK269"/>
  <c r="BK260"/>
  <c r="J256"/>
  <c r="BK252"/>
  <c r="J248"/>
  <c r="J237"/>
  <c r="BK229"/>
  <c r="J223"/>
  <c r="J219"/>
  <c r="J213"/>
  <c r="BK207"/>
  <c r="BK201"/>
  <c r="BK194"/>
  <c r="J184"/>
  <c r="BK180"/>
  <c r="BK174"/>
  <c r="BK170"/>
  <c r="J165"/>
  <c r="J163"/>
  <c r="J159"/>
  <c r="J147"/>
  <c r="J143"/>
  <c r="J139"/>
  <c r="BK331"/>
  <c r="J325"/>
  <c r="BK296"/>
  <c r="J276"/>
  <c r="J262"/>
  <c r="J241"/>
  <c r="BK225"/>
  <c r="J201"/>
  <c r="J188"/>
  <c r="J168"/>
  <c r="BK145"/>
  <c r="J246"/>
  <c r="BK217"/>
  <c r="J199"/>
  <c r="J155"/>
  <c i="16" r="J189"/>
  <c r="J175"/>
  <c r="BK155"/>
  <c r="J137"/>
  <c r="J183"/>
  <c r="BK175"/>
  <c r="BK150"/>
  <c r="J157"/>
  <c r="J181"/>
  <c r="J155"/>
  <c i="17" r="J324"/>
  <c r="J157"/>
  <c r="J139"/>
  <c r="BK305"/>
  <c r="BK293"/>
  <c r="BK280"/>
  <c r="BK264"/>
  <c r="J242"/>
  <c r="J216"/>
  <c r="J321"/>
  <c r="BK299"/>
  <c r="J275"/>
  <c r="BK218"/>
  <c r="J166"/>
  <c r="BK163"/>
  <c r="BK252"/>
  <c r="J206"/>
  <c r="J163"/>
  <c r="BK148"/>
  <c r="J133"/>
  <c i="18" r="BK203"/>
  <c r="J186"/>
  <c r="J180"/>
  <c r="J161"/>
  <c r="BK155"/>
  <c r="J144"/>
  <c r="BK136"/>
  <c r="J203"/>
  <c r="BK174"/>
  <c r="J136"/>
  <c r="BK199"/>
  <c r="J152"/>
  <c r="J174"/>
  <c r="J164"/>
  <c i="19" r="BK759"/>
  <c r="BK782"/>
  <c r="J743"/>
  <c r="J746"/>
  <c r="BK192"/>
  <c r="BK790"/>
  <c r="BK799"/>
  <c r="J740"/>
  <c r="BK713"/>
  <c r="J698"/>
  <c r="BK631"/>
  <c r="J576"/>
  <c r="J514"/>
  <c r="J490"/>
  <c r="J426"/>
  <c r="BK230"/>
  <c r="J174"/>
  <c r="J671"/>
  <c r="BK622"/>
  <c r="BK576"/>
  <c r="BK551"/>
  <c r="BK528"/>
  <c r="BK475"/>
  <c r="J392"/>
  <c r="BK350"/>
  <c r="J289"/>
  <c r="J600"/>
  <c r="BK471"/>
  <c r="J341"/>
  <c r="J653"/>
  <c r="J506"/>
  <c r="J388"/>
  <c r="BK235"/>
  <c r="J471"/>
  <c r="BK314"/>
  <c r="J200"/>
  <c r="BK557"/>
  <c r="BK506"/>
  <c r="J271"/>
  <c i="20" r="J323"/>
  <c r="J290"/>
  <c r="J256"/>
  <c r="BK220"/>
  <c r="BK169"/>
  <c r="J134"/>
  <c r="BK290"/>
  <c r="BK256"/>
  <c r="J206"/>
  <c r="J175"/>
  <c r="BK139"/>
  <c r="J246"/>
  <c r="BK194"/>
  <c r="BK265"/>
  <c r="J180"/>
  <c i="21" r="J851"/>
  <c r="BK840"/>
  <c r="J816"/>
  <c r="J779"/>
  <c r="BK694"/>
  <c r="BK660"/>
  <c r="J589"/>
  <c r="J542"/>
  <c r="J517"/>
  <c r="J495"/>
  <c r="J439"/>
  <c r="J396"/>
  <c r="J316"/>
  <c r="J301"/>
  <c r="J277"/>
  <c r="J181"/>
  <c r="BK139"/>
  <c r="BK803"/>
  <c r="BK785"/>
  <c r="J718"/>
  <c r="J629"/>
  <c r="J592"/>
  <c r="BK547"/>
  <c r="J514"/>
  <c r="J479"/>
  <c r="BK404"/>
  <c r="BK316"/>
  <c r="J287"/>
  <c r="BK265"/>
  <c r="BK181"/>
  <c r="BK808"/>
  <c r="J694"/>
  <c r="BK499"/>
  <c r="J404"/>
  <c r="BK295"/>
  <c r="J782"/>
  <c r="BK681"/>
  <c r="BK586"/>
  <c r="J427"/>
  <c r="BK297"/>
  <c r="J230"/>
  <c r="BK823"/>
  <c r="J688"/>
  <c r="J473"/>
  <c r="BK299"/>
  <c r="J618"/>
  <c r="J504"/>
  <c r="BK293"/>
  <c r="BK215"/>
  <c i="22" r="BK340"/>
  <c r="BK323"/>
  <c r="J306"/>
  <c r="J290"/>
  <c r="J259"/>
  <c r="J243"/>
  <c r="J214"/>
  <c r="BK198"/>
  <c r="BK175"/>
  <c r="J149"/>
  <c r="BK352"/>
  <c r="BK317"/>
  <c r="J304"/>
  <c r="BK277"/>
  <c r="BK259"/>
  <c r="BK233"/>
  <c r="BK222"/>
  <c r="J208"/>
  <c r="J188"/>
  <c r="BK171"/>
  <c r="BK157"/>
  <c r="BK141"/>
  <c r="J335"/>
  <c r="J255"/>
  <c r="J216"/>
  <c r="J164"/>
  <c r="J147"/>
  <c r="J337"/>
  <c r="BK261"/>
  <c r="J153"/>
  <c i="23" r="J353"/>
  <c r="BK330"/>
  <c r="J304"/>
  <c r="J286"/>
  <c r="J257"/>
  <c r="BK231"/>
  <c r="J196"/>
  <c r="BK162"/>
  <c r="BK139"/>
  <c r="BK340"/>
  <c r="J326"/>
  <c r="BK310"/>
  <c r="J290"/>
  <c r="J270"/>
  <c r="J243"/>
  <c r="J210"/>
  <c r="BK179"/>
  <c r="BK149"/>
  <c r="J268"/>
  <c r="J227"/>
  <c r="BK200"/>
  <c r="BK170"/>
  <c r="BK233"/>
  <c r="J170"/>
  <c r="J310"/>
  <c r="J259"/>
  <c r="BK172"/>
  <c i="24" r="BK242"/>
  <c r="J222"/>
  <c r="BK208"/>
  <c r="BK190"/>
  <c r="J160"/>
  <c r="J148"/>
  <c r="BK251"/>
  <c r="J238"/>
  <c r="J226"/>
  <c r="J206"/>
  <c r="J190"/>
  <c r="BK174"/>
  <c r="BK164"/>
  <c r="BK146"/>
  <c r="J228"/>
  <c r="BK214"/>
  <c r="BK139"/>
  <c r="J216"/>
  <c r="BK172"/>
  <c r="J141"/>
  <c i="25" r="BK581"/>
  <c r="BK551"/>
  <c r="BK532"/>
  <c r="J518"/>
  <c r="J500"/>
  <c r="J484"/>
  <c r="J144"/>
  <c r="BK605"/>
  <c r="J579"/>
  <c r="BK567"/>
  <c r="J530"/>
  <c r="J506"/>
  <c r="BK479"/>
  <c r="BK452"/>
  <c r="J434"/>
  <c r="J409"/>
  <c r="BK394"/>
  <c r="J362"/>
  <c r="BK336"/>
  <c r="J306"/>
  <c r="J269"/>
  <c r="J251"/>
  <c r="J221"/>
  <c r="J193"/>
  <c r="BK166"/>
  <c r="J138"/>
  <c r="BK553"/>
  <c r="J498"/>
  <c r="BK528"/>
  <c r="J364"/>
  <c r="J336"/>
  <c r="BK230"/>
  <c r="J154"/>
  <c i="26" r="J362"/>
  <c r="J339"/>
  <c r="J333"/>
  <c r="BK317"/>
  <c r="J287"/>
  <c r="BK267"/>
  <c r="J239"/>
  <c r="J213"/>
  <c r="BK203"/>
  <c r="BK182"/>
  <c r="BK161"/>
  <c r="BK132"/>
  <c r="J360"/>
  <c r="BK311"/>
  <c r="BK275"/>
  <c r="J251"/>
  <c r="BK223"/>
  <c r="J189"/>
  <c r="J164"/>
  <c r="BK329"/>
  <c r="BK261"/>
  <c r="BK201"/>
  <c r="BK136"/>
  <c r="BK321"/>
  <c r="J231"/>
  <c r="BK345"/>
  <c r="J293"/>
  <c r="BK279"/>
  <c r="J331"/>
  <c r="BK184"/>
  <c i="27" r="BK201"/>
  <c r="BK166"/>
  <c r="BK158"/>
  <c i="28" r="J185"/>
  <c r="J162"/>
  <c r="BK134"/>
  <c r="J191"/>
  <c r="J178"/>
  <c r="BK162"/>
  <c r="BK147"/>
  <c r="J134"/>
  <c r="BK174"/>
  <c r="BK154"/>
  <c i="29" r="J337"/>
  <c r="BK323"/>
  <c r="BK311"/>
  <c r="BK294"/>
  <c r="BK269"/>
  <c r="BK250"/>
  <c r="J237"/>
  <c r="BK219"/>
  <c r="J205"/>
  <c r="J184"/>
  <c r="BK168"/>
  <c r="BK155"/>
  <c r="J139"/>
  <c r="J321"/>
  <c r="BK278"/>
  <c r="J252"/>
  <c r="J219"/>
  <c r="BK203"/>
  <c r="BK145"/>
  <c r="J313"/>
  <c r="J290"/>
  <c r="J278"/>
  <c r="J246"/>
  <c r="J190"/>
  <c r="BK151"/>
  <c i="30" r="BK173"/>
  <c r="BK148"/>
  <c r="BK183"/>
  <c r="BK150"/>
  <c r="J181"/>
  <c r="J148"/>
  <c r="J139"/>
  <c i="31" r="BK177"/>
  <c r="BK133"/>
  <c r="BK180"/>
  <c r="J144"/>
  <c r="BK152"/>
  <c r="BK158"/>
  <c r="J161"/>
  <c i="32" r="J704"/>
  <c r="BK681"/>
  <c r="BK667"/>
  <c r="BK611"/>
  <c r="BK558"/>
  <c r="J522"/>
  <c r="J488"/>
  <c r="J465"/>
  <c r="BK456"/>
  <c r="BK421"/>
  <c r="BK374"/>
  <c r="BK359"/>
  <c r="J328"/>
  <c r="BK300"/>
  <c r="BK278"/>
  <c r="J252"/>
  <c r="J236"/>
  <c r="J220"/>
  <c r="J172"/>
  <c r="J713"/>
  <c r="BK684"/>
  <c r="BK628"/>
  <c r="J597"/>
  <c r="J570"/>
  <c r="BK540"/>
  <c r="BK506"/>
  <c r="J474"/>
  <c r="BK424"/>
  <c r="BK398"/>
  <c r="BK380"/>
  <c r="J362"/>
  <c r="BK337"/>
  <c r="BK310"/>
  <c r="J275"/>
  <c r="BK236"/>
  <c r="J188"/>
  <c r="BK673"/>
  <c r="J611"/>
  <c r="BK492"/>
  <c r="J421"/>
  <c r="J356"/>
  <c r="J300"/>
  <c r="BK249"/>
  <c r="J153"/>
  <c r="J677"/>
  <c r="J587"/>
  <c r="BK552"/>
  <c r="BK418"/>
  <c r="J313"/>
  <c i="2" r="BK1703"/>
  <c r="J1647"/>
  <c r="BK1578"/>
  <c r="J1528"/>
  <c r="BK1425"/>
  <c r="BK1408"/>
  <c r="J1333"/>
  <c r="BK1299"/>
  <c r="BK1215"/>
  <c r="BK1138"/>
  <c r="J1084"/>
  <c r="J1025"/>
  <c r="J885"/>
  <c r="J597"/>
  <c r="BK1678"/>
  <c r="J1446"/>
  <c r="J328"/>
  <c r="J1551"/>
  <c r="BK1460"/>
  <c r="J1369"/>
  <c r="J1306"/>
  <c r="J1221"/>
  <c r="BK1179"/>
  <c r="BK1107"/>
  <c r="BK1048"/>
  <c r="BK945"/>
  <c r="BK846"/>
  <c r="J748"/>
  <c r="BK696"/>
  <c r="BK541"/>
  <c r="BK425"/>
  <c r="BK271"/>
  <c r="BK514"/>
  <c r="J261"/>
  <c r="J1460"/>
  <c r="BK1172"/>
  <c r="BK1141"/>
  <c r="J1044"/>
  <c i="1" r="AS126"/>
  <c i="2" r="BK626"/>
  <c r="BK1035"/>
  <c r="J813"/>
  <c r="BK354"/>
  <c r="J1018"/>
  <c r="J790"/>
  <c r="J435"/>
  <c r="J913"/>
  <c r="J657"/>
  <c r="BK574"/>
  <c r="BK340"/>
  <c r="J674"/>
  <c r="J404"/>
  <c r="J680"/>
  <c r="J577"/>
  <c r="J414"/>
  <c r="J314"/>
  <c i="3" r="BK859"/>
  <c r="J813"/>
  <c r="BK726"/>
  <c r="BK677"/>
  <c r="J625"/>
  <c r="J580"/>
  <c r="BK544"/>
  <c r="BK465"/>
  <c r="BK357"/>
  <c r="BK231"/>
  <c r="BK169"/>
  <c r="J153"/>
  <c r="BK928"/>
  <c r="J847"/>
  <c r="J806"/>
  <c r="BK750"/>
  <c r="BK715"/>
  <c r="BK650"/>
  <c r="BK449"/>
  <c r="J836"/>
  <c r="J699"/>
  <c r="BK574"/>
  <c r="BK384"/>
  <c r="J644"/>
  <c r="BK469"/>
  <c r="J777"/>
  <c r="J236"/>
  <c r="J693"/>
  <c r="J550"/>
  <c r="J193"/>
  <c r="J515"/>
  <c r="BK225"/>
  <c r="BK409"/>
  <c r="BK341"/>
  <c r="J196"/>
  <c r="J255"/>
  <c i="4" r="BK247"/>
  <c r="J172"/>
  <c r="J277"/>
  <c r="J247"/>
  <c r="J200"/>
  <c r="BK200"/>
  <c i="5" r="BK341"/>
  <c r="BK269"/>
  <c r="BK182"/>
  <c r="J372"/>
  <c r="BK337"/>
  <c r="J195"/>
  <c r="BK312"/>
  <c r="BK195"/>
  <c r="J158"/>
  <c r="BK145"/>
  <c r="J140"/>
  <c r="J250"/>
  <c r="J203"/>
  <c i="6" r="J1650"/>
  <c r="J1635"/>
  <c r="BK1605"/>
  <c r="BK1557"/>
  <c r="J1501"/>
  <c r="J1442"/>
  <c r="BK1396"/>
  <c r="J1366"/>
  <c r="BK1319"/>
  <c r="BK1294"/>
  <c r="BK1261"/>
  <c r="J1239"/>
  <c r="BK1225"/>
  <c r="BK1182"/>
  <c r="J1100"/>
  <c r="BK1053"/>
  <c r="BK1023"/>
  <c r="BK999"/>
  <c r="BK983"/>
  <c r="BK965"/>
  <c r="J949"/>
  <c r="J914"/>
  <c r="BK835"/>
  <c r="BK764"/>
  <c r="BK730"/>
  <c r="BK699"/>
  <c r="BK1704"/>
  <c r="BK1692"/>
  <c r="J1677"/>
  <c r="BK1663"/>
  <c r="J1646"/>
  <c r="J1629"/>
  <c r="J1605"/>
  <c r="J1573"/>
  <c r="BK1504"/>
  <c r="BK1453"/>
  <c r="J1417"/>
  <c r="J1396"/>
  <c r="J1339"/>
  <c r="BK1292"/>
  <c r="J1261"/>
  <c r="BK1239"/>
  <c r="BK1215"/>
  <c r="BK1165"/>
  <c r="J1086"/>
  <c r="J1033"/>
  <c r="J1005"/>
  <c r="BK987"/>
  <c r="BK961"/>
  <c r="BK934"/>
  <c r="J884"/>
  <c r="BK797"/>
  <c r="J749"/>
  <c r="J711"/>
  <c r="BK550"/>
  <c r="BK498"/>
  <c r="J458"/>
  <c r="BK334"/>
  <c r="BK234"/>
  <c r="J1423"/>
  <c r="J1294"/>
  <c r="BK1090"/>
  <c r="BK1014"/>
  <c r="J909"/>
  <c r="BK688"/>
  <c r="BK665"/>
  <c r="J646"/>
  <c r="BK602"/>
  <c r="BK548"/>
  <c r="BK504"/>
  <c r="BK466"/>
  <c r="J205"/>
  <c r="J271"/>
  <c r="BK609"/>
  <c r="J540"/>
  <c r="J562"/>
  <c r="BK257"/>
  <c r="BK558"/>
  <c r="BK480"/>
  <c r="J348"/>
  <c r="J345"/>
  <c i="7" r="J367"/>
  <c r="J348"/>
  <c r="BK327"/>
  <c r="BK367"/>
  <c r="J344"/>
  <c r="J327"/>
  <c r="BK316"/>
  <c r="BK306"/>
  <c r="BK289"/>
  <c r="BK273"/>
  <c r="BK255"/>
  <c r="J232"/>
  <c r="BK198"/>
  <c r="J160"/>
  <c r="J329"/>
  <c r="J249"/>
  <c r="BK149"/>
  <c r="J289"/>
  <c r="J277"/>
  <c r="J245"/>
  <c r="J226"/>
  <c r="BK204"/>
  <c r="BK155"/>
  <c r="BK160"/>
  <c r="J216"/>
  <c i="8" r="BK351"/>
  <c r="J336"/>
  <c r="J326"/>
  <c r="J308"/>
  <c r="J290"/>
  <c r="BK257"/>
  <c r="BK243"/>
  <c r="J227"/>
  <c r="J214"/>
  <c r="J198"/>
  <c r="J149"/>
  <c r="BK314"/>
  <c r="BK294"/>
  <c r="J270"/>
  <c r="J241"/>
  <c r="BK216"/>
  <c r="BK190"/>
  <c r="J164"/>
  <c r="J142"/>
  <c r="BK223"/>
  <c r="BK172"/>
  <c i="9" r="J249"/>
  <c r="J228"/>
  <c r="BK208"/>
  <c r="J184"/>
  <c r="BK158"/>
  <c r="J144"/>
  <c r="BK249"/>
  <c r="J230"/>
  <c r="BK212"/>
  <c r="BK200"/>
  <c r="BK186"/>
  <c r="BK162"/>
  <c r="J134"/>
  <c r="BK166"/>
  <c r="BK178"/>
  <c i="10" r="J183"/>
  <c r="BK154"/>
  <c r="BK187"/>
  <c r="J154"/>
  <c r="J133"/>
  <c r="BK137"/>
  <c r="J159"/>
  <c i="11" r="BK646"/>
  <c r="J623"/>
  <c r="BK609"/>
  <c r="J588"/>
  <c r="J567"/>
  <c r="J534"/>
  <c r="J512"/>
  <c r="J493"/>
  <c r="BK476"/>
  <c r="J448"/>
  <c r="BK426"/>
  <c r="J406"/>
  <c r="J388"/>
  <c r="J365"/>
  <c r="J342"/>
  <c r="BK322"/>
  <c r="J304"/>
  <c r="BK272"/>
  <c r="BK249"/>
  <c r="J226"/>
  <c r="BK195"/>
  <c r="J161"/>
  <c r="BK139"/>
  <c r="BK644"/>
  <c r="BK621"/>
  <c r="J602"/>
  <c r="BK580"/>
  <c r="J554"/>
  <c r="BK534"/>
  <c r="J514"/>
  <c r="J490"/>
  <c r="BK465"/>
  <c r="J434"/>
  <c r="BK408"/>
  <c r="J392"/>
  <c r="J361"/>
  <c r="BK334"/>
  <c r="BK314"/>
  <c r="BK270"/>
  <c r="J252"/>
  <c r="BK231"/>
  <c r="BK212"/>
  <c r="BK183"/>
  <c r="BK155"/>
  <c r="J598"/>
  <c r="J536"/>
  <c r="J458"/>
  <c r="J380"/>
  <c r="J314"/>
  <c r="BK215"/>
  <c r="J157"/>
  <c i="12" r="BK589"/>
  <c r="J566"/>
  <c r="BK532"/>
  <c r="BK593"/>
  <c r="J578"/>
  <c r="BK534"/>
  <c r="J520"/>
  <c r="J502"/>
  <c r="BK492"/>
  <c r="J484"/>
  <c r="J459"/>
  <c r="BK437"/>
  <c r="J387"/>
  <c r="J347"/>
  <c r="J311"/>
  <c r="J281"/>
  <c r="J586"/>
  <c r="BK508"/>
  <c r="BK548"/>
  <c r="J572"/>
  <c r="BK482"/>
  <c r="J449"/>
  <c r="BK427"/>
  <c r="BK393"/>
  <c r="BK371"/>
  <c r="J349"/>
  <c r="J327"/>
  <c r="BK293"/>
  <c r="J271"/>
  <c r="J237"/>
  <c r="BK205"/>
  <c r="J168"/>
  <c r="BK484"/>
  <c r="BK407"/>
  <c r="J321"/>
  <c r="J216"/>
  <c r="J138"/>
  <c r="J415"/>
  <c r="BK313"/>
  <c r="BK187"/>
  <c r="J239"/>
  <c r="BK193"/>
  <c r="BK165"/>
  <c r="BK133"/>
  <c i="13" r="J195"/>
  <c r="J172"/>
  <c r="J154"/>
  <c r="BK199"/>
  <c r="J174"/>
  <c r="J156"/>
  <c r="BK138"/>
  <c i="14" r="BK191"/>
  <c r="BK170"/>
  <c r="J149"/>
  <c r="J191"/>
  <c r="BK147"/>
  <c r="J162"/>
  <c r="J170"/>
  <c r="J166"/>
  <c i="15" r="BK321"/>
  <c r="BK301"/>
  <c r="J286"/>
  <c r="BK271"/>
  <c r="BK243"/>
  <c r="J209"/>
  <c r="J176"/>
  <c r="BK149"/>
  <c r="J135"/>
  <c i="16" r="BK189"/>
  <c r="J135"/>
  <c r="J133"/>
  <c i="19" r="J806"/>
  <c r="J729"/>
  <c r="J695"/>
  <c r="J560"/>
  <c r="BK445"/>
  <c r="J385"/>
  <c r="J322"/>
  <c r="BK220"/>
  <c r="BK657"/>
  <c r="J574"/>
  <c r="BK518"/>
  <c r="BK416"/>
  <c r="J320"/>
  <c r="BK568"/>
  <c r="J277"/>
  <c r="BK534"/>
  <c r="BK320"/>
  <c r="J431"/>
  <c r="J235"/>
  <c r="J551"/>
  <c r="J350"/>
  <c i="20" r="BK317"/>
  <c r="BK243"/>
  <c r="J216"/>
  <c r="J142"/>
  <c r="J280"/>
  <c r="BK224"/>
  <c r="J169"/>
  <c r="BK259"/>
  <c r="J220"/>
  <c i="21" r="BK843"/>
  <c r="BK508"/>
  <c r="BK434"/>
  <c r="J331"/>
  <c r="BK287"/>
  <c r="BK219"/>
  <c r="J812"/>
  <c r="BK746"/>
  <c r="BK635"/>
  <c r="BK580"/>
  <c r="J526"/>
  <c r="BK473"/>
  <c r="BK335"/>
  <c r="BK285"/>
  <c r="J174"/>
  <c r="J700"/>
  <c r="BK414"/>
  <c r="J262"/>
  <c r="J785"/>
  <c r="J497"/>
  <c r="J255"/>
  <c r="J595"/>
  <c r="J400"/>
  <c r="BK557"/>
  <c r="J291"/>
  <c i="22" r="J350"/>
  <c r="BK319"/>
  <c r="BK285"/>
  <c r="BK237"/>
  <c r="BK200"/>
  <c r="J169"/>
  <c r="J357"/>
  <c r="BK329"/>
  <c r="J292"/>
  <c r="J261"/>
  <c r="J237"/>
  <c r="J210"/>
  <c r="J173"/>
  <c r="BK145"/>
  <c r="J288"/>
  <c r="J171"/>
  <c r="J325"/>
  <c r="J226"/>
  <c i="23" r="BK334"/>
  <c r="J298"/>
  <c r="BK243"/>
  <c r="J214"/>
  <c r="J153"/>
  <c r="J332"/>
  <c r="BK306"/>
  <c r="J255"/>
  <c r="J229"/>
  <c r="BK183"/>
  <c r="BK156"/>
  <c r="BK241"/>
  <c r="BK202"/>
  <c r="J320"/>
  <c r="BK276"/>
  <c r="BK151"/>
  <c r="BK294"/>
  <c r="BK153"/>
  <c i="24" r="J234"/>
  <c r="BK202"/>
  <c r="J186"/>
  <c r="BK168"/>
  <c r="BK232"/>
  <c r="BK192"/>
  <c r="J184"/>
  <c i="25" r="BK597"/>
  <c r="BK526"/>
  <c r="J342"/>
  <c r="BK293"/>
  <c r="BK239"/>
  <c r="BK196"/>
  <c r="J142"/>
  <c r="BK583"/>
  <c r="J559"/>
  <c r="BK510"/>
  <c r="J477"/>
  <c r="BK444"/>
  <c r="J415"/>
  <c r="J377"/>
  <c r="BK152"/>
  <c r="J545"/>
  <c r="BK464"/>
  <c r="BK401"/>
  <c r="J549"/>
  <c r="J382"/>
  <c r="J241"/>
  <c r="J288"/>
  <c r="BK182"/>
  <c i="26" r="BK349"/>
  <c r="BK325"/>
  <c r="J275"/>
  <c r="BK243"/>
  <c r="BK205"/>
  <c r="BK159"/>
  <c r="J365"/>
  <c r="BK297"/>
  <c r="BK194"/>
  <c r="J305"/>
  <c r="J128"/>
  <c r="BK291"/>
  <c r="BK197"/>
  <c r="BK239"/>
  <c r="BK126"/>
  <c i="27" r="J187"/>
  <c r="J156"/>
  <c r="BK140"/>
  <c r="BK145"/>
  <c r="BK138"/>
  <c i="28" r="BK193"/>
  <c r="J164"/>
  <c r="BK205"/>
  <c r="J174"/>
  <c r="J154"/>
  <c r="J130"/>
  <c r="BK136"/>
  <c i="29" r="J256"/>
  <c r="J235"/>
  <c r="J211"/>
  <c r="J192"/>
  <c r="BK178"/>
  <c r="J151"/>
  <c r="BK337"/>
  <c r="J309"/>
  <c r="J243"/>
  <c r="J203"/>
  <c i="30" r="J155"/>
  <c r="J173"/>
  <c r="BK133"/>
  <c r="J183"/>
  <c i="31" r="BK174"/>
  <c r="BK183"/>
  <c i="32" r="BK651"/>
  <c r="BK543"/>
  <c r="BK471"/>
  <c r="J424"/>
  <c r="BK347"/>
  <c r="J285"/>
  <c r="J259"/>
  <c r="BK203"/>
  <c r="BK143"/>
  <c r="J667"/>
  <c r="BK578"/>
  <c r="J510"/>
  <c r="J453"/>
  <c r="J401"/>
  <c r="BK365"/>
  <c r="BK316"/>
  <c r="J278"/>
  <c r="BK228"/>
  <c r="J143"/>
  <c r="J580"/>
  <c r="BK484"/>
  <c r="BK350"/>
  <c r="J232"/>
  <c r="BK670"/>
  <c r="J567"/>
  <c r="J380"/>
  <c r="BK159"/>
  <c i="15" r="J311"/>
  <c r="BK248"/>
  <c r="BK227"/>
  <c r="BK205"/>
  <c r="BK176"/>
  <c r="J174"/>
  <c r="BK159"/>
  <c r="BK139"/>
  <c r="J252"/>
  <c r="BK213"/>
  <c r="J205"/>
  <c r="BK184"/>
  <c r="BK141"/>
  <c i="16" r="BK185"/>
  <c r="J179"/>
  <c r="BK166"/>
  <c r="BK153"/>
  <c r="BK139"/>
  <c r="BK187"/>
  <c r="J177"/>
  <c r="J166"/>
  <c r="BK141"/>
  <c r="J153"/>
  <c i="18" r="BK158"/>
  <c r="BK195"/>
  <c r="BK180"/>
  <c i="19" r="BK830"/>
  <c r="J835"/>
  <c r="J766"/>
  <c r="J830"/>
  <c r="J209"/>
  <c r="BK147"/>
  <c r="BK752"/>
  <c r="J814"/>
  <c r="BK746"/>
  <c r="BK721"/>
  <c r="J701"/>
  <c r="J681"/>
  <c r="BK594"/>
  <c r="BK574"/>
  <c r="J498"/>
  <c r="J416"/>
  <c r="BK345"/>
  <c r="BK289"/>
  <c r="BK209"/>
  <c r="J688"/>
  <c r="BK651"/>
  <c r="J611"/>
  <c r="J568"/>
  <c r="J534"/>
  <c r="BK484"/>
  <c r="J375"/>
  <c r="BK322"/>
  <c r="BK274"/>
  <c r="BK541"/>
  <c r="BK402"/>
  <c r="BK143"/>
  <c r="J541"/>
  <c r="J414"/>
  <c r="J328"/>
  <c r="BK508"/>
  <c r="J406"/>
  <c r="BK257"/>
  <c r="BK163"/>
  <c r="BK600"/>
  <c r="J518"/>
  <c r="BK414"/>
  <c r="J334"/>
  <c r="J143"/>
  <c i="20" r="BK303"/>
  <c r="J265"/>
  <c r="J238"/>
  <c i="21" r="BK352"/>
  <c r="BK307"/>
  <c r="BK279"/>
  <c r="BK230"/>
  <c r="J149"/>
  <c r="BK791"/>
  <c r="BK523"/>
  <c r="BK469"/>
  <c r="J305"/>
  <c r="BK259"/>
  <c r="BK154"/>
  <c r="J722"/>
  <c r="BK595"/>
  <c r="J461"/>
  <c r="BK358"/>
  <c r="BK205"/>
  <c r="BK735"/>
  <c r="J499"/>
  <c r="BK390"/>
  <c r="BK729"/>
  <c i="22" r="BK335"/>
  <c r="J277"/>
  <c r="BK251"/>
  <c r="J204"/>
  <c r="J184"/>
  <c r="J155"/>
  <c r="BK342"/>
  <c r="J167"/>
  <c r="J310"/>
  <c r="BK190"/>
  <c r="J151"/>
  <c r="J314"/>
  <c r="J206"/>
  <c i="23" r="BK342"/>
  <c r="BK312"/>
  <c r="BK264"/>
  <c r="BK229"/>
  <c r="BK188"/>
  <c r="J147"/>
  <c r="J338"/>
  <c r="BK304"/>
  <c r="J249"/>
  <c r="J194"/>
  <c r="BK147"/>
  <c r="BK210"/>
  <c r="J340"/>
  <c r="BK251"/>
  <c i="24" r="J230"/>
  <c r="BK200"/>
  <c r="J162"/>
  <c r="J132"/>
  <c r="J236"/>
  <c r="J200"/>
  <c r="BK176"/>
  <c r="BK160"/>
  <c r="J220"/>
  <c r="BK132"/>
  <c r="J152"/>
  <c i="25" r="J595"/>
  <c r="J547"/>
  <c r="BK520"/>
  <c r="J475"/>
  <c r="BK448"/>
  <c r="J422"/>
  <c r="J384"/>
  <c r="BK351"/>
  <c r="J322"/>
  <c r="BK251"/>
  <c r="BK218"/>
  <c r="BK609"/>
  <c r="J577"/>
  <c r="BK541"/>
  <c r="J486"/>
  <c r="BK460"/>
  <c r="BK422"/>
  <c r="BK375"/>
  <c r="BK344"/>
  <c r="BK308"/>
  <c r="BK257"/>
  <c r="J185"/>
  <c r="BK142"/>
  <c r="J508"/>
  <c r="BK359"/>
  <c r="BK208"/>
  <c r="BK587"/>
  <c r="J482"/>
  <c r="BK390"/>
  <c r="J591"/>
  <c r="BK392"/>
  <c r="J302"/>
  <c r="BK144"/>
  <c i="26" r="BK355"/>
  <c r="J279"/>
  <c r="J247"/>
  <c r="BK211"/>
  <c r="J184"/>
  <c r="BK209"/>
  <c r="J159"/>
  <c r="J309"/>
  <c r="BK221"/>
  <c r="BK343"/>
  <c r="BK225"/>
  <c i="27" r="BK189"/>
  <c r="J158"/>
  <c r="J143"/>
  <c r="J193"/>
  <c r="BK164"/>
  <c r="J134"/>
  <c r="J185"/>
  <c r="BK130"/>
  <c i="28" r="BK183"/>
  <c r="J158"/>
  <c r="J189"/>
  <c r="J152"/>
  <c r="J183"/>
  <c i="29" r="BK341"/>
  <c r="BK331"/>
  <c r="BK313"/>
  <c r="J296"/>
  <c r="J276"/>
  <c r="BK248"/>
  <c r="BK221"/>
  <c r="BK194"/>
  <c r="BK176"/>
  <c r="BK153"/>
  <c r="BK329"/>
  <c r="BK256"/>
  <c r="BK207"/>
  <c r="J168"/>
  <c r="J317"/>
  <c r="J271"/>
  <c r="J221"/>
  <c r="J165"/>
  <c i="30" r="BK164"/>
  <c r="J189"/>
  <c r="J153"/>
  <c r="BK189"/>
  <c r="J175"/>
  <c i="31" r="BK195"/>
  <c r="J195"/>
  <c r="BK149"/>
  <c r="BK161"/>
  <c i="32" r="J724"/>
  <c r="J673"/>
  <c r="BK597"/>
  <c r="BK546"/>
  <c r="J502"/>
  <c r="BK450"/>
  <c r="BK392"/>
  <c r="J334"/>
  <c r="J527"/>
  <c r="BK389"/>
  <c r="J322"/>
  <c r="BK303"/>
  <c r="BK263"/>
  <c r="J182"/>
  <c r="J719"/>
  <c r="BK593"/>
  <c r="BK538"/>
  <c r="J434"/>
  <c r="J359"/>
  <c r="J268"/>
  <c r="BK149"/>
  <c i="2" r="BK1706"/>
  <c r="BK1690"/>
  <c r="J1685"/>
  <c r="BK1667"/>
  <c r="J1636"/>
  <c r="BK1608"/>
  <c r="J1590"/>
  <c r="BK1551"/>
  <c r="J1508"/>
  <c r="BK1487"/>
  <c r="BK1439"/>
  <c r="J1425"/>
  <c r="BK1415"/>
  <c r="J1401"/>
  <c r="BK1369"/>
  <c r="J1346"/>
  <c r="BK1306"/>
  <c r="J1289"/>
  <c r="BK1266"/>
  <c r="BK1228"/>
  <c r="BK1199"/>
  <c r="J1165"/>
  <c r="BK1149"/>
  <c r="J1132"/>
  <c r="BK1121"/>
  <c r="J1113"/>
  <c r="BK1100"/>
  <c r="BK1073"/>
  <c r="BK1044"/>
  <c r="J1027"/>
  <c r="J995"/>
  <c r="J899"/>
  <c r="BK891"/>
  <c r="BK603"/>
  <c r="BK553"/>
  <c r="BK404"/>
  <c i="1" r="AS108"/>
  <c i="2" r="BK1490"/>
  <c r="J1356"/>
  <c r="BK1221"/>
  <c r="BK1165"/>
  <c r="BK321"/>
  <c r="J1597"/>
  <c r="BK1541"/>
  <c r="BK1518"/>
  <c r="J1480"/>
  <c r="J1439"/>
  <c r="BK1382"/>
  <c r="BK1365"/>
  <c r="J1329"/>
  <c r="BK1317"/>
  <c r="BK1283"/>
  <c r="BK1260"/>
  <c r="J1228"/>
  <c r="J1218"/>
  <c r="J1199"/>
  <c r="BK1175"/>
  <c r="J1141"/>
  <c r="BK1110"/>
  <c r="J1100"/>
  <c r="J1042"/>
  <c r="J1004"/>
  <c r="J891"/>
  <c r="BK882"/>
  <c r="BK854"/>
  <c r="BK840"/>
  <c r="BK797"/>
  <c r="BK787"/>
  <c r="J770"/>
  <c r="BK738"/>
  <c r="BK699"/>
  <c r="J651"/>
  <c r="J574"/>
  <c r="J502"/>
  <c r="BK465"/>
  <c r="J381"/>
  <c r="J321"/>
  <c r="J288"/>
  <c r="J600"/>
  <c r="J181"/>
  <c r="J1206"/>
  <c r="BK1130"/>
  <c r="J925"/>
  <c r="BK167"/>
  <c r="BK988"/>
  <c r="BK865"/>
  <c r="J787"/>
  <c r="BK600"/>
  <c r="J363"/>
  <c r="BK770"/>
  <c r="BK479"/>
  <c r="J959"/>
  <c r="J631"/>
  <c r="BK344"/>
  <c r="BK709"/>
  <c r="J646"/>
  <c r="BK518"/>
  <c r="BK328"/>
  <c i="1" r="AS113"/>
  <c i="2" r="J429"/>
  <c r="BK690"/>
  <c r="J580"/>
  <c r="J390"/>
  <c i="3" r="J867"/>
  <c r="BK792"/>
  <c r="BK730"/>
  <c r="J689"/>
  <c r="J629"/>
  <c r="BK598"/>
  <c r="J553"/>
  <c r="J457"/>
  <c r="J384"/>
  <c r="BK251"/>
  <c r="J186"/>
  <c r="J957"/>
  <c r="J912"/>
  <c r="BK843"/>
  <c r="BK777"/>
  <c r="J712"/>
  <c r="J654"/>
  <c r="J205"/>
  <c r="J825"/>
  <c r="J677"/>
  <c r="J556"/>
  <c r="BK266"/>
  <c r="BK614"/>
  <c r="BK595"/>
  <c r="BK473"/>
  <c r="J228"/>
  <c r="J465"/>
  <c r="J376"/>
  <c r="J266"/>
  <c r="BK193"/>
  <c i="4" r="BK277"/>
  <c r="BK218"/>
  <c r="J155"/>
  <c r="BK254"/>
  <c r="J228"/>
  <c r="BK190"/>
  <c r="BK263"/>
  <c r="BK172"/>
  <c i="5" r="BK358"/>
  <c r="J300"/>
  <c r="J233"/>
  <c r="BK366"/>
  <c r="BK322"/>
  <c r="J191"/>
  <c r="J309"/>
  <c r="J243"/>
  <c r="J266"/>
  <c r="J199"/>
  <c r="BK203"/>
  <c r="J237"/>
  <c r="BK233"/>
  <c r="J145"/>
  <c i="6" r="BK1648"/>
  <c r="BK1627"/>
  <c r="J1599"/>
  <c r="BK1562"/>
  <c r="BK1508"/>
  <c r="J1447"/>
  <c r="J1408"/>
  <c r="BK1353"/>
  <c r="BK1304"/>
  <c r="J1277"/>
  <c r="BK1253"/>
  <c r="BK1229"/>
  <c r="BK1158"/>
  <c r="BK1131"/>
  <c r="J1049"/>
  <c r="J1021"/>
  <c r="J1001"/>
  <c r="J989"/>
  <c r="BK967"/>
  <c r="BK953"/>
  <c r="J938"/>
  <c r="BK884"/>
  <c r="BK807"/>
  <c r="BK749"/>
  <c r="J714"/>
  <c r="J223"/>
  <c r="BK1698"/>
  <c r="J1683"/>
  <c r="BK1672"/>
  <c r="J1661"/>
  <c r="BK1641"/>
  <c r="BK1625"/>
  <c r="J1562"/>
  <c r="J1333"/>
  <c r="BK1290"/>
  <c r="BK1249"/>
  <c r="J1235"/>
  <c r="J1189"/>
  <c r="J1110"/>
  <c r="J1036"/>
  <c r="J993"/>
  <c r="J973"/>
  <c r="BK957"/>
  <c r="J904"/>
  <c r="J817"/>
  <c r="J743"/>
  <c r="BK696"/>
  <c r="BK556"/>
  <c r="BK518"/>
  <c r="BK470"/>
  <c r="BK412"/>
  <c r="J1608"/>
  <c r="J1462"/>
  <c r="J1353"/>
  <c r="BK1117"/>
  <c r="BK977"/>
  <c r="J850"/>
  <c r="BK678"/>
  <c r="BK654"/>
  <c r="J639"/>
  <c r="J574"/>
  <c r="J532"/>
  <c r="BK472"/>
  <c r="J281"/>
  <c r="BK342"/>
  <c r="J636"/>
  <c r="BK546"/>
  <c r="J566"/>
  <c r="J450"/>
  <c r="BK417"/>
  <c r="BK536"/>
  <c r="BK253"/>
  <c r="J351"/>
  <c r="J468"/>
  <c r="J420"/>
  <c i="7" r="J358"/>
  <c r="BK333"/>
  <c r="BK365"/>
  <c r="J346"/>
  <c r="J222"/>
  <c r="J318"/>
  <c r="BK310"/>
  <c r="J300"/>
  <c r="J279"/>
  <c r="J261"/>
  <c r="J235"/>
  <c r="BK202"/>
  <c r="BK186"/>
  <c r="J143"/>
  <c r="BK253"/>
  <c r="BK137"/>
  <c r="J285"/>
  <c r="J257"/>
  <c r="BK235"/>
  <c r="BK206"/>
  <c r="J183"/>
  <c r="J204"/>
  <c r="BK141"/>
  <c r="BK177"/>
  <c i="8" r="BK338"/>
  <c r="BK328"/>
  <c r="J304"/>
  <c r="J278"/>
  <c r="J194"/>
  <c r="J324"/>
  <c r="BK308"/>
  <c r="J286"/>
  <c r="J264"/>
  <c r="BK237"/>
  <c r="BK204"/>
  <c r="BK177"/>
  <c r="BK144"/>
  <c r="J274"/>
  <c r="BK156"/>
  <c i="9" r="BK244"/>
  <c r="BK230"/>
  <c r="J214"/>
  <c r="BK196"/>
  <c r="J172"/>
  <c r="J150"/>
  <c r="J132"/>
  <c r="J238"/>
  <c r="BK222"/>
  <c r="J208"/>
  <c r="J190"/>
  <c r="J166"/>
  <c r="BK150"/>
  <c r="J206"/>
  <c i="10" r="BK166"/>
  <c r="J137"/>
  <c r="BK174"/>
  <c r="BK164"/>
  <c i="11" r="J650"/>
  <c r="BK637"/>
  <c r="J615"/>
  <c r="J590"/>
  <c r="BK571"/>
  <c r="BK536"/>
  <c r="BK514"/>
  <c r="BK488"/>
  <c r="BK473"/>
  <c r="J454"/>
  <c r="J424"/>
  <c r="BK402"/>
  <c r="BK374"/>
  <c r="BK357"/>
  <c r="J328"/>
  <c r="J306"/>
  <c r="J276"/>
  <c r="BK252"/>
  <c r="BK224"/>
  <c r="J204"/>
  <c r="BK174"/>
  <c r="BK150"/>
  <c r="J648"/>
  <c r="J629"/>
  <c r="BK611"/>
  <c r="BK586"/>
  <c r="J563"/>
  <c r="J538"/>
  <c r="BK512"/>
  <c r="J486"/>
  <c r="BK467"/>
  <c r="BK442"/>
  <c r="BK420"/>
  <c r="J398"/>
  <c r="BK378"/>
  <c r="BK353"/>
  <c r="BK328"/>
  <c r="BK300"/>
  <c r="J274"/>
  <c r="BK246"/>
  <c r="J224"/>
  <c r="BK190"/>
  <c r="BK168"/>
  <c r="J334"/>
  <c r="BK236"/>
  <c r="J190"/>
  <c i="12" r="J593"/>
  <c r="BK570"/>
  <c r="J538"/>
  <c r="BK512"/>
  <c r="BK581"/>
  <c r="J546"/>
  <c r="J512"/>
  <c r="BK496"/>
  <c r="BK488"/>
  <c r="BK470"/>
  <c r="J427"/>
  <c r="J399"/>
  <c r="J361"/>
  <c r="J325"/>
  <c r="BK297"/>
  <c r="J267"/>
  <c r="J570"/>
  <c r="BK552"/>
  <c r="J574"/>
  <c r="BK476"/>
  <c r="J443"/>
  <c r="J421"/>
  <c r="BK399"/>
  <c r="BK377"/>
  <c r="J341"/>
  <c r="BK317"/>
  <c r="J289"/>
  <c r="J249"/>
  <c r="BK216"/>
  <c r="J187"/>
  <c r="J146"/>
  <c r="BK461"/>
  <c r="J389"/>
  <c r="BK329"/>
  <c r="J155"/>
  <c r="BK423"/>
  <c r="BK315"/>
  <c r="BK263"/>
  <c r="J170"/>
  <c r="J425"/>
  <c r="BK321"/>
  <c r="BK277"/>
  <c r="BK221"/>
  <c r="J224"/>
  <c r="BK224"/>
  <c r="J157"/>
  <c r="BK126"/>
  <c i="13" r="J191"/>
  <c r="J166"/>
  <c r="BK143"/>
  <c r="BK205"/>
  <c r="BK181"/>
  <c r="J168"/>
  <c r="BK150"/>
  <c i="14" r="BK193"/>
  <c r="J168"/>
  <c r="J156"/>
  <c r="BK185"/>
  <c r="J136"/>
  <c r="BK201"/>
  <c r="J154"/>
  <c r="J130"/>
  <c i="15" r="J317"/>
  <c r="J294"/>
  <c r="BK273"/>
  <c r="BK241"/>
  <c r="BK219"/>
  <c r="J170"/>
  <c r="BK137"/>
  <c i="16" r="J148"/>
  <c r="BK148"/>
  <c r="J162"/>
  <c i="17" r="BK315"/>
  <c i="19" r="J763"/>
  <c r="J774"/>
  <c r="J220"/>
  <c r="J794"/>
  <c r="BK749"/>
  <c r="J705"/>
  <c r="BK653"/>
  <c r="BK563"/>
  <c r="BK467"/>
  <c r="J402"/>
  <c r="BK334"/>
  <c r="BK277"/>
  <c r="J192"/>
  <c r="J645"/>
  <c r="BK565"/>
  <c r="BK514"/>
  <c r="BK368"/>
  <c r="J314"/>
  <c r="BK498"/>
  <c r="J230"/>
  <c r="J545"/>
  <c r="BK410"/>
  <c r="J196"/>
  <c r="J267"/>
  <c r="BK585"/>
  <c r="J410"/>
  <c i="20" r="J285"/>
  <c r="J235"/>
  <c r="J310"/>
  <c r="J262"/>
  <c r="BK198"/>
  <c r="BK262"/>
  <c r="J299"/>
  <c r="BK134"/>
  <c i="21" r="J840"/>
  <c r="J797"/>
  <c r="BK722"/>
  <c r="J635"/>
  <c r="BK566"/>
  <c r="J501"/>
  <c r="J409"/>
  <c r="J295"/>
  <c r="J215"/>
  <c r="BK825"/>
  <c r="J788"/>
  <c r="J681"/>
  <c r="J626"/>
  <c r="J557"/>
  <c r="J506"/>
  <c r="J423"/>
  <c r="J289"/>
  <c r="J169"/>
  <c r="BK741"/>
  <c r="BK345"/>
  <c r="J205"/>
  <c r="BK794"/>
  <c r="J537"/>
  <c r="J362"/>
  <c r="J265"/>
  <c r="BK779"/>
  <c r="BK461"/>
  <c r="BK612"/>
  <c r="BK423"/>
  <c i="22" r="BK357"/>
  <c r="J331"/>
  <c r="J294"/>
  <c r="BK271"/>
  <c r="BK241"/>
  <c r="BK196"/>
  <c r="BK160"/>
  <c r="J346"/>
  <c r="J296"/>
  <c r="BK253"/>
  <c r="BK224"/>
  <c r="BK192"/>
  <c r="BK169"/>
  <c r="J342"/>
  <c r="BK243"/>
  <c i="23" r="BK320"/>
  <c r="BK272"/>
  <c r="J251"/>
  <c r="J208"/>
  <c r="J156"/>
  <c r="J225"/>
  <c r="J166"/>
  <c r="J272"/>
  <c r="J220"/>
  <c r="J181"/>
  <c r="BK223"/>
  <c r="BK144"/>
  <c r="J288"/>
  <c i="24" r="BK247"/>
  <c r="J210"/>
  <c r="BK188"/>
  <c r="BK154"/>
  <c r="J139"/>
  <c r="J154"/>
  <c r="BK210"/>
  <c i="25" r="J609"/>
  <c r="J553"/>
  <c r="J522"/>
  <c r="J494"/>
  <c r="J446"/>
  <c r="BK405"/>
  <c r="J368"/>
  <c r="J324"/>
  <c r="J257"/>
  <c r="J200"/>
  <c r="BK154"/>
  <c r="BK595"/>
  <c r="J571"/>
  <c r="J526"/>
  <c r="BK473"/>
  <c r="J440"/>
  <c r="J407"/>
  <c r="BK384"/>
  <c r="J346"/>
  <c r="J310"/>
  <c r="BK260"/>
  <c r="J210"/>
  <c r="BK164"/>
  <c r="BK571"/>
  <c r="BK420"/>
  <c r="BK244"/>
  <c r="J157"/>
  <c r="J537"/>
  <c r="BK415"/>
  <c r="BK386"/>
  <c r="J569"/>
  <c r="BK373"/>
  <c i="26" r="J329"/>
  <c r="J291"/>
  <c r="BK255"/>
  <c r="J221"/>
  <c r="J187"/>
  <c r="BK146"/>
  <c r="BK357"/>
  <c r="J317"/>
  <c r="J269"/>
  <c r="J229"/>
  <c r="BK174"/>
  <c r="BK319"/>
  <c r="J211"/>
  <c r="BK351"/>
  <c r="BK281"/>
  <c r="J321"/>
  <c r="BK257"/>
  <c r="J303"/>
  <c r="J217"/>
  <c r="BK141"/>
  <c i="27" r="J191"/>
  <c r="BK162"/>
  <c r="BK132"/>
  <c r="BK181"/>
  <c r="J154"/>
  <c r="BK193"/>
  <c r="J168"/>
  <c r="BK136"/>
  <c i="28" r="BK178"/>
  <c r="J145"/>
  <c r="BK181"/>
  <c r="BK160"/>
  <c r="J138"/>
  <c r="J149"/>
  <c i="29" r="BK335"/>
  <c r="J323"/>
  <c r="BK305"/>
  <c r="BK280"/>
  <c r="BK246"/>
  <c r="BK223"/>
  <c r="BK201"/>
  <c r="BK180"/>
  <c r="J182"/>
  <c r="J143"/>
  <c r="J288"/>
  <c r="BK262"/>
  <c r="BK215"/>
  <c r="BK184"/>
  <c i="30" r="J179"/>
  <c r="J135"/>
  <c r="BK155"/>
  <c r="BK169"/>
  <c r="BK153"/>
  <c i="31" r="BK186"/>
  <c r="BK190"/>
  <c r="BK130"/>
  <c r="J149"/>
  <c i="32" r="BK710"/>
  <c r="BK661"/>
  <c r="BK567"/>
  <c r="BK531"/>
  <c r="J484"/>
  <c r="J438"/>
  <c r="BK368"/>
  <c r="J316"/>
  <c r="J263"/>
  <c r="J228"/>
  <c r="BK168"/>
  <c r="BK701"/>
  <c r="J608"/>
  <c r="J558"/>
  <c r="J520"/>
  <c r="J456"/>
  <c r="J415"/>
  <c r="BK377"/>
  <c r="BK334"/>
  <c r="BK285"/>
  <c r="BK220"/>
  <c r="BK614"/>
  <c r="J441"/>
  <c r="BK322"/>
  <c r="J203"/>
  <c i="16" r="BK164"/>
  <c r="J164"/>
  <c r="J173"/>
  <c i="17" r="BK310"/>
  <c r="BK286"/>
  <c i="19" r="BK823"/>
  <c r="J225"/>
  <c r="J759"/>
  <c r="BK740"/>
  <c r="BK698"/>
  <c r="BK671"/>
  <c r="BK570"/>
  <c r="J548"/>
  <c r="BK490"/>
  <c r="BK451"/>
  <c r="J365"/>
  <c r="J337"/>
  <c r="J664"/>
  <c r="BK296"/>
  <c r="J640"/>
  <c r="J502"/>
  <c r="BK392"/>
  <c r="BK512"/>
  <c r="BK356"/>
  <c r="BK168"/>
  <c r="J565"/>
  <c r="J463"/>
  <c r="BK317"/>
  <c i="20" r="BK323"/>
  <c r="J293"/>
  <c r="J253"/>
  <c r="J198"/>
  <c r="BK145"/>
  <c r="BK296"/>
  <c r="J271"/>
  <c r="BK238"/>
  <c r="J190"/>
  <c r="J185"/>
  <c r="BK249"/>
  <c r="BK165"/>
  <c r="BK280"/>
  <c r="J145"/>
  <c i="21" r="J848"/>
  <c r="BK833"/>
  <c r="BK810"/>
  <c r="J774"/>
  <c r="J705"/>
  <c r="J665"/>
  <c r="J623"/>
  <c r="BK574"/>
  <c r="BK526"/>
  <c r="J492"/>
  <c r="BK427"/>
  <c r="J366"/>
  <c r="BK329"/>
  <c r="J285"/>
  <c r="BK271"/>
  <c r="BK169"/>
  <c r="J836"/>
  <c r="BK814"/>
  <c r="J791"/>
  <c r="BK711"/>
  <c r="BK651"/>
  <c r="BK601"/>
  <c r="BK560"/>
  <c r="J520"/>
  <c r="J508"/>
  <c r="BK448"/>
  <c r="BK366"/>
  <c r="J325"/>
  <c r="J303"/>
  <c r="BK273"/>
  <c r="J198"/>
  <c r="J147"/>
  <c r="BK751"/>
  <c r="J532"/>
  <c r="J471"/>
  <c r="J379"/>
  <c r="J293"/>
  <c r="BK174"/>
  <c r="BK769"/>
  <c r="BK629"/>
  <c r="BK495"/>
  <c r="BK419"/>
  <c i="22" r="BK267"/>
  <c r="BK255"/>
  <c r="J220"/>
  <c r="BK206"/>
  <c r="BK194"/>
  <c r="BK173"/>
  <c r="J143"/>
  <c r="J348"/>
  <c r="BK314"/>
  <c r="J300"/>
  <c r="BK279"/>
  <c r="J265"/>
  <c r="BK245"/>
  <c r="J327"/>
  <c r="J245"/>
  <c r="J157"/>
  <c i="23" r="BK338"/>
  <c r="J314"/>
  <c r="J294"/>
  <c r="J278"/>
  <c r="BK255"/>
  <c r="J233"/>
  <c r="BK225"/>
  <c r="BK198"/>
  <c r="BK181"/>
  <c r="J144"/>
  <c r="BK346"/>
  <c r="J334"/>
  <c r="J322"/>
  <c r="BK296"/>
  <c r="BK278"/>
  <c r="BK259"/>
  <c r="J241"/>
  <c r="BK212"/>
  <c r="J177"/>
  <c r="J151"/>
  <c r="BK266"/>
  <c r="J218"/>
  <c r="BK196"/>
  <c r="BK166"/>
  <c r="J235"/>
  <c r="J179"/>
  <c r="J139"/>
  <c r="BK262"/>
  <c i="24" r="BK255"/>
  <c r="BK236"/>
  <c r="BK216"/>
  <c r="J198"/>
  <c r="J176"/>
  <c r="J158"/>
  <c r="J196"/>
  <c r="BK150"/>
  <c i="25" r="BK591"/>
  <c r="J271"/>
  <c r="J246"/>
  <c r="J228"/>
  <c r="J203"/>
  <c r="J177"/>
  <c r="J146"/>
  <c r="BK607"/>
  <c r="BK579"/>
  <c r="J561"/>
  <c r="BK522"/>
  <c r="BK484"/>
  <c r="BK475"/>
  <c r="J450"/>
  <c r="BK426"/>
  <c r="J405"/>
  <c r="J388"/>
  <c r="J359"/>
  <c r="J330"/>
  <c r="BK314"/>
  <c r="J293"/>
  <c r="J266"/>
  <c r="BK246"/>
  <c r="J215"/>
  <c r="BK173"/>
  <c r="J613"/>
  <c r="J512"/>
  <c r="BK477"/>
  <c r="J316"/>
  <c r="J263"/>
  <c r="BK225"/>
  <c r="BK190"/>
  <c r="J597"/>
  <c r="J565"/>
  <c r="J535"/>
  <c r="BK457"/>
  <c r="BK399"/>
  <c r="BK585"/>
  <c r="BK500"/>
  <c r="BK342"/>
  <c r="BK223"/>
  <c r="J225"/>
  <c r="BK146"/>
  <c r="J140"/>
  <c i="26" r="BK360"/>
  <c r="J345"/>
  <c r="BK337"/>
  <c r="BK327"/>
  <c r="J313"/>
  <c r="BK289"/>
  <c r="BK273"/>
  <c r="BK259"/>
  <c r="BK235"/>
  <c r="BK189"/>
  <c r="J169"/>
  <c r="BK128"/>
  <c r="J341"/>
  <c r="BK307"/>
  <c r="J273"/>
  <c r="BK253"/>
  <c r="J215"/>
  <c r="BK187"/>
  <c r="BK153"/>
  <c r="BK299"/>
  <c r="J263"/>
  <c r="J182"/>
  <c r="BK130"/>
  <c r="J253"/>
  <c r="BK148"/>
  <c r="BK303"/>
  <c r="BK231"/>
  <c r="J353"/>
  <c i="27" r="J132"/>
  <c r="BK156"/>
  <c r="J172"/>
  <c i="28" r="BK191"/>
  <c r="J181"/>
  <c r="J160"/>
  <c r="J203"/>
  <c r="J187"/>
  <c r="BK172"/>
  <c r="BK158"/>
  <c r="J140"/>
  <c r="BK195"/>
  <c r="J156"/>
  <c i="29" r="J335"/>
  <c r="J329"/>
  <c r="J315"/>
  <c r="BK307"/>
  <c r="BK288"/>
  <c r="J282"/>
  <c r="J258"/>
  <c r="BK243"/>
  <c r="BK232"/>
  <c r="J215"/>
  <c r="J196"/>
  <c r="BK188"/>
  <c r="BK172"/>
  <c r="J157"/>
  <c r="J149"/>
  <c r="BK135"/>
  <c r="J294"/>
  <c r="J273"/>
  <c r="BK235"/>
  <c r="BK209"/>
  <c r="J180"/>
  <c r="BK163"/>
  <c r="J135"/>
  <c r="J305"/>
  <c r="J269"/>
  <c r="J239"/>
  <c r="J199"/>
  <c r="BK161"/>
  <c i="30" r="BK181"/>
  <c r="J157"/>
  <c r="BK187"/>
  <c r="J166"/>
  <c r="J144"/>
  <c i="32" r="J695"/>
  <c r="BK665"/>
  <c r="J578"/>
  <c r="BK224"/>
  <c r="BK188"/>
  <c r="BK157"/>
  <c r="BK698"/>
  <c r="J665"/>
  <c r="J621"/>
  <c r="BK587"/>
  <c r="J543"/>
  <c r="BK525"/>
  <c r="J492"/>
  <c r="BK444"/>
  <c r="J418"/>
  <c r="J395"/>
  <c r="J374"/>
  <c r="J341"/>
  <c r="BK313"/>
  <c r="J288"/>
  <c r="J240"/>
  <c r="BK196"/>
  <c r="J651"/>
  <c r="J600"/>
  <c r="J546"/>
  <c r="BK434"/>
  <c r="BK341"/>
  <c r="J281"/>
  <c r="J177"/>
  <c r="J149"/>
  <c r="BK657"/>
  <c r="BK522"/>
  <c r="BK401"/>
  <c r="BK297"/>
  <c r="BK216"/>
  <c i="15" r="J157"/>
  <c i="16" r="J141"/>
  <c r="BK171"/>
  <c r="BK133"/>
  <c r="J139"/>
  <c i="17" r="J230"/>
  <c r="BK220"/>
  <c r="BK201"/>
  <c r="J191"/>
  <c r="BK175"/>
  <c r="BK157"/>
  <c r="J148"/>
  <c r="J327"/>
  <c r="J318"/>
  <c r="J307"/>
  <c r="J297"/>
  <c r="BK291"/>
  <c r="BK275"/>
  <c r="J266"/>
  <c r="J255"/>
  <c r="BK242"/>
  <c r="BK228"/>
  <c r="BK216"/>
  <c r="J201"/>
  <c r="BK193"/>
  <c r="J181"/>
  <c r="J169"/>
  <c r="BK151"/>
  <c r="BK130"/>
  <c r="J295"/>
  <c r="J270"/>
  <c r="BK238"/>
  <c r="BK213"/>
  <c r="BK297"/>
  <c r="J220"/>
  <c r="BK178"/>
  <c r="BK139"/>
  <c r="J203"/>
  <c r="J136"/>
  <c r="J130"/>
  <c i="18" r="BK190"/>
  <c r="BK177"/>
  <c r="BK149"/>
  <c r="J195"/>
  <c r="BK161"/>
  <c r="J167"/>
  <c r="BK183"/>
  <c r="BK133"/>
  <c i="19" r="J790"/>
  <c r="BK196"/>
  <c r="J838"/>
  <c r="J752"/>
  <c r="BK691"/>
  <c r="BK588"/>
  <c r="BK502"/>
  <c r="BK431"/>
  <c r="BK365"/>
  <c r="BK463"/>
  <c r="J296"/>
  <c r="BK428"/>
  <c r="BK248"/>
  <c r="BK424"/>
  <c r="BK271"/>
  <c r="J317"/>
  <c r="J631"/>
  <c r="BK375"/>
  <c i="20" r="J306"/>
  <c r="BK216"/>
  <c r="J303"/>
  <c r="BK268"/>
  <c r="BK212"/>
  <c r="J259"/>
  <c r="J212"/>
  <c r="BK229"/>
  <c i="21" r="BK851"/>
  <c r="BK812"/>
  <c r="J746"/>
  <c r="J677"/>
  <c r="J601"/>
  <c r="BK506"/>
  <c r="J475"/>
  <c r="BK325"/>
  <c r="BK262"/>
  <c r="BK147"/>
  <c r="BK511"/>
  <c r="BK592"/>
  <c r="BK409"/>
  <c r="J275"/>
  <c r="J814"/>
  <c r="BK589"/>
  <c r="BK277"/>
  <c r="J615"/>
  <c r="BK321"/>
  <c r="J469"/>
  <c r="BK275"/>
  <c i="22" r="BK344"/>
  <c r="BK300"/>
  <c r="J275"/>
  <c r="BK235"/>
  <c r="J186"/>
  <c r="J363"/>
  <c r="J319"/>
  <c r="J298"/>
  <c r="J271"/>
  <c r="J235"/>
  <c r="BK202"/>
  <c r="BK184"/>
  <c r="BK149"/>
  <c r="J323"/>
  <c r="BK212"/>
  <c r="J361"/>
  <c r="J302"/>
  <c r="J145"/>
  <c i="23" r="J324"/>
  <c r="J284"/>
  <c r="BK237"/>
  <c r="BK194"/>
  <c r="BK168"/>
  <c r="BK344"/>
  <c r="J308"/>
  <c r="BK282"/>
  <c r="BK247"/>
  <c r="J206"/>
  <c r="J168"/>
  <c r="BK300"/>
  <c i="24" r="J251"/>
  <c r="J214"/>
  <c r="BK186"/>
  <c r="BK152"/>
  <c r="BK253"/>
  <c r="J232"/>
  <c r="BK196"/>
  <c r="J180"/>
  <c r="BK148"/>
  <c r="BK180"/>
  <c r="J204"/>
  <c i="25" r="BK442"/>
  <c r="BK407"/>
  <c r="J370"/>
  <c r="BK330"/>
  <c r="J254"/>
  <c r="J223"/>
  <c r="BK162"/>
  <c r="BK603"/>
  <c r="J575"/>
  <c r="J539"/>
  <c r="BK498"/>
  <c r="BK446"/>
  <c r="J420"/>
  <c r="BK200"/>
  <c r="J162"/>
  <c r="J611"/>
  <c r="J479"/>
  <c r="BK304"/>
  <c r="J205"/>
  <c r="J603"/>
  <c r="J520"/>
  <c r="J424"/>
  <c r="J373"/>
  <c r="J524"/>
  <c r="BK266"/>
  <c r="BK310"/>
  <c r="BK187"/>
  <c i="26" r="J357"/>
  <c r="J301"/>
  <c r="BK271"/>
  <c r="J225"/>
  <c r="J201"/>
  <c r="J134"/>
  <c r="J315"/>
  <c r="J261"/>
  <c r="BK207"/>
  <c r="J349"/>
  <c r="J249"/>
  <c r="BK177"/>
  <c r="J337"/>
  <c r="BK229"/>
  <c r="BK309"/>
  <c r="J233"/>
  <c r="BK265"/>
  <c r="J146"/>
  <c i="27" r="J197"/>
  <c r="J166"/>
  <c r="J145"/>
  <c r="J199"/>
  <c r="BK170"/>
  <c r="J136"/>
  <c r="J140"/>
  <c r="J195"/>
  <c i="28" r="BK201"/>
  <c r="BK140"/>
  <c r="J195"/>
  <c r="J166"/>
  <c r="J143"/>
  <c r="BK170"/>
  <c i="29" r="J339"/>
  <c r="BK317"/>
  <c r="J301"/>
  <c r="J264"/>
  <c r="J227"/>
  <c r="J207"/>
  <c r="BK190"/>
  <c r="J161"/>
  <c r="BK143"/>
  <c r="J280"/>
  <c r="J241"/>
  <c r="J176"/>
  <c r="J137"/>
  <c r="BK286"/>
  <c r="J232"/>
  <c r="J194"/>
  <c i="30" r="J187"/>
  <c r="J150"/>
  <c r="J164"/>
  <c i="31" r="J174"/>
  <c r="J180"/>
  <c i="32" r="BK517"/>
  <c r="J459"/>
  <c r="BK405"/>
  <c r="BK362"/>
  <c r="J310"/>
  <c r="BK268"/>
  <c r="BK232"/>
  <c r="J196"/>
  <c r="J710"/>
  <c r="J661"/>
  <c r="J593"/>
  <c r="J534"/>
  <c r="BK480"/>
  <c r="BK441"/>
  <c r="BK386"/>
  <c r="J344"/>
  <c r="BK307"/>
  <c r="BK246"/>
  <c r="J207"/>
  <c r="BK643"/>
  <c r="J498"/>
  <c r="J411"/>
  <c r="J307"/>
  <c r="J213"/>
  <c r="J684"/>
  <c r="BK474"/>
  <c r="BK371"/>
  <c r="BK244"/>
  <c i="2" r="J1703"/>
  <c r="BK1642"/>
  <c r="BK1557"/>
  <c r="BK1496"/>
  <c r="J1418"/>
  <c r="J1379"/>
  <c r="BK1309"/>
  <c r="J1224"/>
  <c r="BK1152"/>
  <c r="BK1116"/>
  <c r="BK1060"/>
  <c r="BK959"/>
  <c r="J874"/>
  <c r="J518"/>
  <c r="J1667"/>
  <c r="BK1597"/>
  <c r="J1309"/>
  <c r="BK318"/>
  <c r="BK1560"/>
  <c r="J1477"/>
  <c r="BK1350"/>
  <c r="J1299"/>
  <c r="BK1212"/>
  <c r="J1158"/>
  <c r="J1080"/>
  <c r="BK995"/>
  <c r="J862"/>
  <c r="J784"/>
  <c r="BK716"/>
  <c r="J591"/>
  <c r="J394"/>
  <c r="BK314"/>
  <c r="J846"/>
  <c r="J1116"/>
  <c r="J929"/>
  <c r="J835"/>
  <c r="BK780"/>
  <c r="J465"/>
  <c r="J951"/>
  <c r="J727"/>
  <c r="BK452"/>
  <c r="J963"/>
  <c r="BK597"/>
  <c r="J239"/>
  <c r="J696"/>
  <c r="J607"/>
  <c r="BK506"/>
  <c r="BK278"/>
  <c r="J150"/>
  <c r="J177"/>
  <c r="J620"/>
  <c r="BK459"/>
  <c r="J318"/>
  <c i="3" r="BK891"/>
  <c r="BK830"/>
  <c r="J767"/>
  <c r="J718"/>
  <c r="BK661"/>
  <c r="J617"/>
  <c r="BK567"/>
  <c r="BK505"/>
  <c r="J405"/>
  <c r="J341"/>
  <c r="BK215"/>
  <c r="J161"/>
  <c r="BK957"/>
  <c r="J891"/>
  <c r="BK816"/>
  <c r="BK763"/>
  <c r="J709"/>
  <c r="BK657"/>
  <c r="J290"/>
  <c r="J785"/>
  <c r="BK654"/>
  <c r="BK547"/>
  <c r="J798"/>
  <c r="J595"/>
  <c r="J285"/>
  <c r="BK754"/>
  <c r="J810"/>
  <c r="J598"/>
  <c r="J259"/>
  <c r="J564"/>
  <c r="J441"/>
  <c r="BK491"/>
  <c r="J433"/>
  <c r="BK293"/>
  <c r="BK186"/>
  <c r="BK190"/>
  <c i="4" r="BK235"/>
  <c r="BK130"/>
  <c r="J225"/>
  <c r="J130"/>
  <c i="5" r="BK372"/>
  <c r="BK333"/>
  <c r="J253"/>
  <c r="J230"/>
  <c r="BK374"/>
  <c r="J329"/>
  <c r="J207"/>
  <c r="BK294"/>
  <c r="J211"/>
  <c r="BK191"/>
  <c r="BK223"/>
  <c r="BK199"/>
  <c r="BK179"/>
  <c r="BK211"/>
  <c r="BK136"/>
  <c i="6" r="J1641"/>
  <c r="BK1622"/>
  <c r="J1587"/>
  <c r="BK1519"/>
  <c r="J1456"/>
  <c r="J1420"/>
  <c r="J1375"/>
  <c r="BK1327"/>
  <c r="J1292"/>
  <c r="J1259"/>
  <c r="BK1247"/>
  <c r="BK1219"/>
  <c r="BK1149"/>
  <c r="BK1086"/>
  <c r="J1044"/>
  <c r="J1014"/>
  <c r="BK997"/>
  <c r="J979"/>
  <c r="J961"/>
  <c r="J928"/>
  <c r="J875"/>
  <c r="J797"/>
  <c r="BK743"/>
  <c r="J716"/>
  <c r="BK151"/>
  <c r="J1692"/>
  <c r="BK1677"/>
  <c r="J1667"/>
  <c r="BK1650"/>
  <c r="J1631"/>
  <c r="J1602"/>
  <c r="BK1552"/>
  <c r="BK1501"/>
  <c r="BK1442"/>
  <c r="BK1408"/>
  <c r="BK1360"/>
  <c r="BK1314"/>
  <c r="BK1282"/>
  <c r="BK1255"/>
  <c r="J1233"/>
  <c r="BK1174"/>
  <c r="J1124"/>
  <c r="J1055"/>
  <c r="J1029"/>
  <c r="J999"/>
  <c r="J985"/>
  <c r="J969"/>
  <c r="BK949"/>
  <c r="J900"/>
  <c r="BK826"/>
  <c r="J752"/>
  <c r="BK716"/>
  <c r="J596"/>
  <c r="J538"/>
  <c r="J496"/>
  <c r="J464"/>
  <c r="BK355"/>
  <c r="J1567"/>
  <c r="BK1417"/>
  <c r="J1309"/>
  <c r="BK1189"/>
  <c r="J1031"/>
  <c r="BK971"/>
  <c r="J705"/>
  <c r="J678"/>
  <c r="J662"/>
  <c r="BK639"/>
  <c r="BK596"/>
  <c r="J550"/>
  <c r="J508"/>
  <c r="BK348"/>
  <c r="BK554"/>
  <c r="BK574"/>
  <c r="BK236"/>
  <c r="BK462"/>
  <c r="J179"/>
  <c r="BK405"/>
  <c r="J400"/>
  <c i="7" r="BK356"/>
  <c r="BK181"/>
  <c r="J361"/>
  <c r="J281"/>
  <c r="BK265"/>
  <c r="J241"/>
  <c r="J208"/>
  <c r="BK179"/>
  <c r="BK344"/>
  <c r="J267"/>
  <c r="J220"/>
  <c r="J296"/>
  <c r="J265"/>
  <c r="BK239"/>
  <c r="J214"/>
  <c r="BK194"/>
  <c r="J153"/>
  <c r="J162"/>
  <c r="BK224"/>
  <c i="8" r="J348"/>
  <c r="J334"/>
  <c r="J322"/>
  <c r="J306"/>
  <c r="BK276"/>
  <c r="J251"/>
  <c r="BK233"/>
  <c r="J223"/>
  <c r="J212"/>
  <c r="BK200"/>
  <c r="BK166"/>
  <c r="BK320"/>
  <c r="BK302"/>
  <c r="BK274"/>
  <c r="BK253"/>
  <c r="J233"/>
  <c r="BK198"/>
  <c r="J181"/>
  <c r="J151"/>
  <c r="BK270"/>
  <c r="J170"/>
  <c i="9" r="BK251"/>
  <c r="J234"/>
  <c r="J216"/>
  <c r="BK198"/>
  <c r="J174"/>
  <c r="J152"/>
  <c r="J136"/>
  <c r="BK240"/>
  <c r="BK216"/>
  <c r="BK146"/>
  <c r="BK144"/>
  <c i="10" r="BK178"/>
  <c r="J146"/>
  <c r="BK185"/>
  <c r="BK152"/>
  <c r="J176"/>
  <c r="BK181"/>
  <c i="11" r="J646"/>
  <c r="BK617"/>
  <c r="J596"/>
  <c r="BK576"/>
  <c r="BK543"/>
  <c r="J509"/>
  <c r="BK490"/>
  <c r="BK469"/>
  <c r="J446"/>
  <c r="J332"/>
  <c r="BK308"/>
  <c r="BK285"/>
  <c r="BK256"/>
  <c r="BK217"/>
  <c r="J183"/>
  <c r="BK159"/>
  <c r="BK654"/>
  <c r="J637"/>
  <c r="BK613"/>
  <c r="BK596"/>
  <c r="J480"/>
  <c r="BK456"/>
  <c r="J432"/>
  <c r="J402"/>
  <c r="J367"/>
  <c r="BK332"/>
  <c r="J302"/>
  <c r="BK281"/>
  <c r="J264"/>
  <c r="BK241"/>
  <c r="BK220"/>
  <c r="BK204"/>
  <c r="BK176"/>
  <c r="J150"/>
  <c r="J584"/>
  <c r="J530"/>
  <c r="BK448"/>
  <c r="J374"/>
  <c r="J270"/>
  <c r="BK226"/>
  <c r="BK172"/>
  <c i="12" r="J583"/>
  <c r="BK544"/>
  <c r="BK520"/>
  <c r="J589"/>
  <c r="J560"/>
  <c r="BK526"/>
  <c r="J510"/>
  <c r="J496"/>
  <c r="J488"/>
  <c r="J467"/>
  <c r="BK417"/>
  <c r="J393"/>
  <c r="J357"/>
  <c r="BK333"/>
  <c r="J303"/>
  <c r="J283"/>
  <c r="J257"/>
  <c r="J518"/>
  <c r="J532"/>
  <c r="BK504"/>
  <c r="J461"/>
  <c r="J439"/>
  <c r="J417"/>
  <c r="BK389"/>
  <c r="J367"/>
  <c r="BK347"/>
  <c r="J305"/>
  <c r="BK281"/>
  <c r="BK251"/>
  <c r="J219"/>
  <c r="J195"/>
  <c r="J159"/>
  <c r="J128"/>
  <c r="J431"/>
  <c r="J363"/>
  <c r="J295"/>
  <c r="BK178"/>
  <c r="BK421"/>
  <c r="BK331"/>
  <c r="J213"/>
  <c r="BK136"/>
  <c r="J419"/>
  <c r="J309"/>
  <c r="BK242"/>
  <c r="BK213"/>
  <c r="J185"/>
  <c r="BK170"/>
  <c r="BK146"/>
  <c i="13" r="BK203"/>
  <c r="J187"/>
  <c r="J162"/>
  <c r="J136"/>
  <c r="J193"/>
  <c r="J179"/>
  <c r="J158"/>
  <c r="BK136"/>
  <c i="14" r="J199"/>
  <c r="BK174"/>
  <c r="J143"/>
  <c r="BK199"/>
  <c r="BK156"/>
  <c r="BK187"/>
  <c r="J189"/>
  <c r="BK189"/>
  <c i="15" r="J337"/>
  <c r="BK315"/>
  <c r="J296"/>
  <c r="J269"/>
  <c r="BK246"/>
  <c r="BK215"/>
  <c r="BK188"/>
  <c r="BK155"/>
  <c r="BK337"/>
  <c r="J333"/>
  <c r="BK329"/>
  <c r="BK325"/>
  <c r="J321"/>
  <c r="BK317"/>
  <c r="BK313"/>
  <c r="J309"/>
  <c r="BK305"/>
  <c r="J301"/>
  <c r="BK294"/>
  <c r="BK290"/>
  <c r="BK286"/>
  <c r="J280"/>
  <c r="J271"/>
  <c r="BK264"/>
  <c r="J258"/>
  <c r="BK254"/>
  <c r="BK250"/>
  <c r="J239"/>
  <c r="J235"/>
  <c r="J225"/>
  <c r="BK221"/>
  <c r="J215"/>
  <c r="BK211"/>
  <c r="J203"/>
  <c r="BK199"/>
  <c r="BK192"/>
  <c r="BK190"/>
  <c r="J186"/>
  <c r="J182"/>
  <c r="J178"/>
  <c r="BK172"/>
  <c r="BK168"/>
  <c r="BK161"/>
  <c r="J149"/>
  <c r="J145"/>
  <c r="J141"/>
  <c r="J137"/>
  <c r="J327"/>
  <c r="BK284"/>
  <c r="J278"/>
  <c r="J266"/>
  <c r="BK258"/>
  <c r="J232"/>
  <c r="BK209"/>
  <c r="J196"/>
  <c r="J180"/>
  <c r="J172"/>
  <c r="J153"/>
  <c r="J284"/>
  <c r="J243"/>
  <c r="J211"/>
  <c r="J161"/>
  <c r="BK151"/>
  <c i="16" r="J185"/>
  <c r="BK177"/>
  <c r="BK157"/>
  <c r="BK144"/>
  <c r="J131"/>
  <c r="BK179"/>
  <c r="BK159"/>
  <c r="BK173"/>
  <c i="17" r="J280"/>
  <c r="BK278"/>
  <c r="J273"/>
  <c r="J268"/>
  <c r="BK266"/>
  <c r="J264"/>
  <c r="BK261"/>
  <c r="BK259"/>
  <c r="J257"/>
  <c r="BK255"/>
  <c r="J252"/>
  <c r="BK250"/>
  <c r="J247"/>
  <c r="BK245"/>
  <c r="BK240"/>
  <c r="J238"/>
  <c r="BK235"/>
  <c r="J233"/>
  <c r="J228"/>
  <c r="BK225"/>
  <c r="J223"/>
  <c r="J213"/>
  <c r="BK206"/>
  <c r="BK203"/>
  <c r="J198"/>
  <c r="BK196"/>
  <c r="BK186"/>
  <c r="J184"/>
  <c r="BK172"/>
  <c r="BK169"/>
  <c r="J154"/>
  <c r="J151"/>
  <c r="BK142"/>
  <c r="BK133"/>
  <c r="BK324"/>
  <c r="BK321"/>
  <c r="J312"/>
  <c r="J310"/>
  <c r="BK303"/>
  <c r="J301"/>
  <c r="BK295"/>
  <c r="J293"/>
  <c r="BK283"/>
  <c r="BK273"/>
  <c r="BK270"/>
  <c r="BK268"/>
  <c r="J261"/>
  <c r="BK257"/>
  <c r="BK247"/>
  <c r="J245"/>
  <c r="J240"/>
  <c r="J235"/>
  <c r="BK223"/>
  <c r="J218"/>
  <c r="BK211"/>
  <c r="BK208"/>
  <c r="BK198"/>
  <c r="J196"/>
  <c r="J189"/>
  <c r="J186"/>
  <c r="J178"/>
  <c r="J175"/>
  <c r="BK166"/>
  <c r="BK160"/>
  <c r="J145"/>
  <c r="J315"/>
  <c r="J299"/>
  <c r="J291"/>
  <c r="J278"/>
  <c r="J250"/>
  <c r="J225"/>
  <c r="J208"/>
  <c r="J305"/>
  <c r="J289"/>
  <c r="J259"/>
  <c r="BK181"/>
  <c r="J172"/>
  <c r="J142"/>
  <c r="BK233"/>
  <c r="J211"/>
  <c r="BK184"/>
  <c r="BK154"/>
  <c r="BK136"/>
  <c i="18" r="J130"/>
  <c r="BK186"/>
  <c r="J155"/>
  <c r="BK130"/>
  <c r="J149"/>
  <c r="BK171"/>
  <c i="19" r="BK743"/>
  <c r="BK774"/>
  <c r="BK838"/>
  <c r="BK200"/>
  <c r="BK154"/>
  <c r="BK755"/>
  <c r="BK806"/>
  <c r="BK732"/>
  <c i="21" r="BK829"/>
  <c r="BK763"/>
  <c r="BK607"/>
  <c r="J580"/>
  <c r="BK504"/>
  <c r="BK471"/>
  <c r="BK400"/>
  <c r="J313"/>
  <c r="BK283"/>
  <c r="BK164"/>
  <c r="J833"/>
  <c r="BK797"/>
  <c r="J763"/>
  <c r="BK677"/>
  <c r="J646"/>
  <c r="BK484"/>
  <c i="22" r="BK292"/>
  <c r="BK269"/>
  <c r="J253"/>
  <c r="BK216"/>
  <c r="J202"/>
  <c r="BK177"/>
  <c r="J141"/>
  <c r="BK354"/>
  <c r="BK327"/>
  <c r="J308"/>
  <c r="J281"/>
  <c r="J267"/>
  <c r="J241"/>
  <c r="J228"/>
  <c r="BK214"/>
  <c r="J194"/>
  <c r="J179"/>
  <c r="J160"/>
  <c r="J137"/>
  <c r="BK304"/>
  <c r="J233"/>
  <c r="J177"/>
  <c r="BK359"/>
  <c r="J312"/>
  <c r="J251"/>
  <c r="BK147"/>
  <c i="23" r="J344"/>
  <c r="J328"/>
  <c r="BK302"/>
  <c r="J262"/>
  <c r="BK245"/>
  <c r="J216"/>
  <c r="J186"/>
  <c r="J142"/>
  <c r="BK348"/>
  <c r="J336"/>
  <c r="J316"/>
  <c r="J300"/>
  <c r="J276"/>
  <c r="J245"/>
  <c r="BK192"/>
  <c r="BK164"/>
  <c r="BK318"/>
  <c r="J239"/>
  <c r="BK208"/>
  <c r="BK186"/>
  <c r="BK316"/>
  <c r="BK290"/>
  <c r="BK190"/>
  <c r="J351"/>
  <c r="BK284"/>
  <c i="24" r="J255"/>
  <c r="J240"/>
  <c r="BK218"/>
  <c r="J192"/>
  <c r="J164"/>
  <c r="J156"/>
  <c r="J144"/>
  <c r="J249"/>
  <c r="BK240"/>
  <c r="BK230"/>
  <c r="J208"/>
  <c r="BK194"/>
  <c r="BK184"/>
  <c r="BK170"/>
  <c r="BK162"/>
  <c r="BK134"/>
  <c r="J182"/>
  <c r="BK234"/>
  <c r="J136"/>
  <c i="25" r="J589"/>
  <c r="BK555"/>
  <c r="BK539"/>
  <c r="BK516"/>
  <c r="BK492"/>
  <c r="J471"/>
  <c r="J444"/>
  <c r="BK428"/>
  <c r="J397"/>
  <c r="BK377"/>
  <c r="J355"/>
  <c r="BK328"/>
  <c r="BK277"/>
  <c r="J260"/>
  <c r="J232"/>
  <c r="BK215"/>
  <c r="BK193"/>
  <c r="J166"/>
  <c r="BK138"/>
  <c r="J587"/>
  <c r="BK573"/>
  <c r="BK549"/>
  <c r="J516"/>
  <c r="J488"/>
  <c r="BK471"/>
  <c r="J448"/>
  <c r="BK430"/>
  <c r="BK417"/>
  <c r="BK397"/>
  <c r="BK366"/>
  <c r="BK348"/>
  <c r="J328"/>
  <c r="J304"/>
  <c r="BK271"/>
  <c r="J244"/>
  <c r="J218"/>
  <c r="J182"/>
  <c r="BK160"/>
  <c r="BK545"/>
  <c r="J492"/>
  <c r="BK364"/>
  <c r="BK273"/>
  <c r="J196"/>
  <c r="J152"/>
  <c r="J490"/>
  <c r="J454"/>
  <c r="BK379"/>
  <c r="J567"/>
  <c r="BK502"/>
  <c r="BK306"/>
  <c r="J308"/>
  <c r="BK203"/>
  <c r="J164"/>
  <c i="26" r="J299"/>
  <c r="BK285"/>
  <c r="BK263"/>
  <c r="BK237"/>
  <c r="J209"/>
  <c r="J192"/>
  <c r="BK171"/>
  <c r="J141"/>
  <c r="J355"/>
  <c r="J323"/>
  <c r="J297"/>
  <c r="J257"/>
  <c r="J243"/>
  <c r="J203"/>
  <c r="BK169"/>
  <c r="BK347"/>
  <c r="BK293"/>
  <c r="J223"/>
  <c r="BK164"/>
  <c r="BK323"/>
  <c r="J285"/>
  <c r="J153"/>
  <c r="BK335"/>
  <c r="BK301"/>
  <c r="BK283"/>
  <c r="BK219"/>
  <c r="J281"/>
  <c r="BK251"/>
  <c r="BK134"/>
  <c r="BK143"/>
  <c i="27" r="J177"/>
  <c r="J147"/>
  <c r="J201"/>
  <c r="BK185"/>
  <c r="J174"/>
  <c r="J152"/>
  <c r="BK172"/>
  <c r="BK195"/>
  <c r="J130"/>
  <c i="28" r="BK203"/>
  <c r="J176"/>
  <c r="BK152"/>
  <c r="BK130"/>
  <c r="J193"/>
  <c r="BK176"/>
  <c r="BK164"/>
  <c r="BK149"/>
  <c r="J132"/>
  <c r="BK187"/>
  <c r="J168"/>
  <c i="29" r="BK339"/>
  <c r="J333"/>
  <c r="BK319"/>
  <c r="BK296"/>
  <c r="J286"/>
  <c r="BK273"/>
  <c r="J260"/>
  <c r="BK241"/>
  <c r="J229"/>
  <c r="J213"/>
  <c r="BK199"/>
  <c r="BK182"/>
  <c r="J174"/>
  <c r="J159"/>
  <c r="BK149"/>
  <c r="BK137"/>
  <c r="J307"/>
  <c r="BK276"/>
  <c r="J250"/>
  <c r="J223"/>
  <c r="J201"/>
  <c r="J172"/>
  <c r="J153"/>
  <c r="J254"/>
  <c i="30" r="J171"/>
  <c r="BK179"/>
  <c r="BK139"/>
  <c r="J137"/>
  <c r="J131"/>
  <c i="31" r="BK139"/>
  <c r="J167"/>
  <c r="J177"/>
  <c i="32" r="BK719"/>
  <c r="BK636"/>
  <c r="J561"/>
  <c r="BK520"/>
  <c r="BK468"/>
  <c r="BK408"/>
  <c r="J350"/>
  <c r="J681"/>
  <c r="BK580"/>
  <c r="J531"/>
  <c r="BK502"/>
  <c r="J428"/>
  <c r="BK383"/>
  <c r="BK328"/>
  <c r="BK294"/>
  <c r="J244"/>
  <c r="BK182"/>
  <c r="BK604"/>
  <c r="J506"/>
  <c r="J386"/>
  <c r="BK259"/>
  <c r="BK724"/>
  <c r="J574"/>
  <c r="J405"/>
  <c r="BK291"/>
  <c i="2" r="J1706"/>
  <c r="J1690"/>
  <c r="J1678"/>
  <c r="BK1657"/>
  <c r="BK1630"/>
  <c r="BK1594"/>
  <c r="BK1586"/>
  <c r="J1563"/>
  <c r="J1538"/>
  <c r="J1500"/>
  <c r="BK1446"/>
  <c r="BK1418"/>
  <c r="J1408"/>
  <c r="J1382"/>
  <c r="BK1362"/>
  <c r="BK1329"/>
  <c r="J1302"/>
  <c r="J1283"/>
  <c r="BK1230"/>
  <c r="BK1218"/>
  <c r="J1175"/>
  <c r="J1155"/>
  <c r="J1135"/>
  <c r="J1124"/>
  <c r="J1107"/>
  <c r="BK1063"/>
  <c r="BK1042"/>
  <c r="J988"/>
  <c r="BK938"/>
  <c r="J895"/>
  <c r="J882"/>
  <c r="BK722"/>
  <c r="BK580"/>
  <c r="BK372"/>
  <c r="J1657"/>
  <c r="J1619"/>
  <c r="J1574"/>
  <c r="J1453"/>
  <c r="J1209"/>
  <c r="J793"/>
  <c r="BK764"/>
  <c r="J302"/>
  <c r="J1586"/>
  <c r="BK1538"/>
  <c r="J1496"/>
  <c r="J1467"/>
  <c r="BK1385"/>
  <c r="BK1379"/>
  <c r="BK1346"/>
  <c r="BK1325"/>
  <c r="BK1313"/>
  <c r="J1280"/>
  <c r="J1266"/>
  <c r="J1239"/>
  <c r="BK1209"/>
  <c r="BK1202"/>
  <c r="BK1188"/>
  <c r="J1147"/>
  <c r="BK1132"/>
  <c r="BK1103"/>
  <c r="J1086"/>
  <c r="BK1031"/>
  <c r="BK951"/>
  <c r="J887"/>
  <c r="BK874"/>
  <c r="BK851"/>
  <c r="J831"/>
  <c r="BK793"/>
  <c r="J777"/>
  <c r="BK745"/>
  <c r="BK706"/>
  <c r="J668"/>
  <c r="J603"/>
  <c r="BK571"/>
  <c r="J506"/>
  <c r="BK435"/>
  <c r="J350"/>
  <c r="J310"/>
  <c r="J254"/>
  <c r="J235"/>
  <c r="BK634"/>
  <c r="J1566"/>
  <c r="J1179"/>
  <c r="J1103"/>
  <c r="BK646"/>
  <c r="BK310"/>
  <c r="J967"/>
  <c r="J809"/>
  <c r="J706"/>
  <c r="BK267"/>
  <c r="J764"/>
  <c r="J469"/>
  <c r="J1063"/>
  <c r="BK748"/>
  <c r="BK438"/>
  <c r="BK1004"/>
  <c r="BK671"/>
  <c r="J571"/>
  <c r="BK381"/>
  <c r="BK235"/>
  <c r="J488"/>
  <c r="J709"/>
  <c r="BK612"/>
  <c r="J452"/>
  <c r="J271"/>
  <c i="3" r="BK855"/>
  <c r="BK795"/>
  <c r="J763"/>
  <c r="J706"/>
  <c r="BK647"/>
  <c r="BK589"/>
  <c r="J547"/>
  <c r="BK433"/>
  <c r="BK393"/>
  <c r="BK244"/>
  <c r="BK196"/>
  <c r="J157"/>
  <c r="J943"/>
  <c r="J883"/>
  <c r="J816"/>
  <c r="BK767"/>
  <c r="BK706"/>
  <c r="BK681"/>
  <c r="BK637"/>
  <c r="BK877"/>
  <c r="J730"/>
  <c r="BK592"/>
  <c r="BK515"/>
  <c r="J819"/>
  <c r="BK629"/>
  <c r="J535"/>
  <c r="J830"/>
  <c r="J665"/>
  <c r="J505"/>
  <c r="BK441"/>
  <c r="J357"/>
  <c r="J251"/>
  <c r="BK176"/>
  <c i="4" r="BK250"/>
  <c r="J185"/>
  <c r="BK148"/>
  <c r="J263"/>
  <c r="J214"/>
  <c r="BK159"/>
  <c r="BK141"/>
  <c i="5" r="J362"/>
  <c r="BK305"/>
  <c r="J246"/>
  <c r="J167"/>
  <c r="BK355"/>
  <c r="BK316"/>
  <c r="J226"/>
  <c r="BK164"/>
  <c r="BK230"/>
  <c r="J151"/>
  <c i="6" r="BK1653"/>
  <c r="J1625"/>
  <c r="J1590"/>
  <c r="BK1547"/>
  <c r="BK1487"/>
  <c r="J1450"/>
  <c r="J1405"/>
  <c r="BK1339"/>
  <c r="J1286"/>
  <c r="BK1272"/>
  <c r="J1245"/>
  <c r="BK1231"/>
  <c r="BK1207"/>
  <c r="J1135"/>
  <c r="BK1078"/>
  <c r="BK1033"/>
  <c r="BK1011"/>
  <c r="J991"/>
  <c r="BK969"/>
  <c r="BK955"/>
  <c r="J934"/>
  <c r="J868"/>
  <c r="BK752"/>
  <c r="J708"/>
  <c r="J1702"/>
  <c r="BK1683"/>
  <c r="J1672"/>
  <c r="BK1659"/>
  <c r="BK1637"/>
  <c r="J1619"/>
  <c r="J1579"/>
  <c r="J1519"/>
  <c r="BK1473"/>
  <c r="BK1437"/>
  <c r="BK1405"/>
  <c r="BK1375"/>
  <c r="BK1330"/>
  <c r="J1297"/>
  <c r="BK1259"/>
  <c r="J1243"/>
  <c r="J1219"/>
  <c r="BK1139"/>
  <c r="BK1100"/>
  <c r="BK1044"/>
  <c r="J1003"/>
  <c r="BK981"/>
  <c r="J953"/>
  <c r="J924"/>
  <c r="BK875"/>
  <c r="BK787"/>
  <c r="BK728"/>
  <c r="BK705"/>
  <c r="BK566"/>
  <c r="J504"/>
  <c r="J456"/>
  <c r="BK279"/>
  <c r="J1531"/>
  <c r="BK1372"/>
  <c r="J1223"/>
  <c r="BK1036"/>
  <c r="J981"/>
  <c r="J807"/>
  <c r="J518"/>
  <c r="J474"/>
  <c r="BK285"/>
  <c r="BK351"/>
  <c r="J556"/>
  <c r="BK534"/>
  <c r="BK456"/>
  <c r="BK439"/>
  <c r="BK538"/>
  <c r="BK478"/>
  <c r="BK146"/>
  <c r="J355"/>
  <c r="J146"/>
  <c i="7" r="J350"/>
  <c r="J175"/>
  <c r="J356"/>
  <c r="BK341"/>
  <c r="BK323"/>
  <c r="BK321"/>
  <c r="BK314"/>
  <c r="J308"/>
  <c r="BK296"/>
  <c r="J271"/>
  <c r="BK247"/>
  <c r="BK216"/>
  <c r="J194"/>
  <c r="J141"/>
  <c r="J275"/>
  <c r="J198"/>
  <c r="BK294"/>
  <c r="BK271"/>
  <c r="J255"/>
  <c r="J228"/>
  <c r="J202"/>
  <c r="J151"/>
  <c r="J181"/>
  <c r="BK143"/>
  <c i="8" r="BK355"/>
  <c r="J332"/>
  <c r="BK324"/>
  <c r="BK300"/>
  <c r="BK288"/>
  <c r="J262"/>
  <c r="J237"/>
  <c r="J225"/>
  <c r="J206"/>
  <c r="BK206"/>
  <c r="BK151"/>
  <c r="BK310"/>
  <c r="J284"/>
  <c r="BK262"/>
  <c r="BK235"/>
  <c r="J202"/>
  <c r="BK179"/>
  <c r="J162"/>
  <c r="J294"/>
  <c r="BK194"/>
  <c r="J144"/>
  <c i="9" r="J240"/>
  <c r="J226"/>
  <c r="BK206"/>
  <c r="BK190"/>
  <c r="BK164"/>
  <c r="J146"/>
  <c r="J251"/>
  <c r="BK236"/>
  <c r="J220"/>
  <c r="J198"/>
  <c r="J178"/>
  <c r="BK156"/>
  <c r="BK176"/>
  <c r="J182"/>
  <c i="10" r="J189"/>
  <c r="J162"/>
  <c r="BK133"/>
  <c r="J172"/>
  <c r="J148"/>
  <c r="J168"/>
  <c r="J144"/>
  <c i="11" r="BK648"/>
  <c r="J625"/>
  <c r="BK602"/>
  <c r="J580"/>
  <c r="BK563"/>
  <c r="J526"/>
  <c r="J505"/>
  <c r="BK484"/>
  <c r="J465"/>
  <c r="BK440"/>
  <c r="BK411"/>
  <c r="BK390"/>
  <c r="BK367"/>
  <c r="BK340"/>
  <c r="J318"/>
  <c r="J298"/>
  <c r="BK264"/>
  <c r="BK238"/>
  <c r="BK210"/>
  <c r="J186"/>
  <c r="BK157"/>
  <c r="BK650"/>
  <c r="BK623"/>
  <c r="J609"/>
  <c r="BK588"/>
  <c r="BK567"/>
  <c r="BK550"/>
  <c r="J520"/>
  <c r="J507"/>
  <c r="J476"/>
  <c r="J461"/>
  <c r="BK438"/>
  <c r="J411"/>
  <c r="BK388"/>
  <c r="BK363"/>
  <c r="BK338"/>
  <c r="J310"/>
  <c r="BK276"/>
  <c r="BK243"/>
  <c r="J217"/>
  <c r="BK186"/>
  <c r="BK165"/>
  <c r="J627"/>
  <c r="BK538"/>
  <c r="J488"/>
  <c r="BK392"/>
  <c r="BK261"/>
  <c r="J202"/>
  <c i="12" r="BK597"/>
  <c r="BK562"/>
  <c r="J534"/>
  <c r="J508"/>
  <c r="J568"/>
  <c r="J556"/>
  <c r="BK518"/>
  <c r="J500"/>
  <c r="J490"/>
  <c r="BK463"/>
  <c r="BK433"/>
  <c r="BK401"/>
  <c r="BK373"/>
  <c r="J337"/>
  <c r="BK305"/>
  <c r="J287"/>
  <c r="BK265"/>
  <c r="BK554"/>
  <c r="BK538"/>
  <c r="J552"/>
  <c r="J470"/>
  <c r="BK445"/>
  <c r="BK425"/>
  <c r="BK395"/>
  <c r="BK357"/>
  <c r="BK337"/>
  <c r="J313"/>
  <c r="J285"/>
  <c r="BK257"/>
  <c r="J231"/>
  <c r="J200"/>
  <c r="BK153"/>
  <c r="J476"/>
  <c r="BK405"/>
  <c r="J355"/>
  <c r="BK311"/>
  <c r="BK244"/>
  <c r="BK449"/>
  <c r="J369"/>
  <c r="BK273"/>
  <c r="J180"/>
  <c r="BK459"/>
  <c r="BK349"/>
  <c r="J255"/>
  <c r="J141"/>
  <c r="BK219"/>
  <c r="BK183"/>
  <c r="J126"/>
  <c r="J144"/>
  <c i="13" r="J201"/>
  <c r="BK179"/>
  <c r="BK160"/>
  <c r="BK145"/>
  <c r="J197"/>
  <c r="BK183"/>
  <c r="J164"/>
  <c r="J145"/>
  <c r="J130"/>
  <c i="14" r="J183"/>
  <c r="BK162"/>
  <c r="BK136"/>
  <c r="J174"/>
  <c r="BK140"/>
  <c r="BK178"/>
  <c i="15" r="J290"/>
  <c r="J264"/>
  <c r="BK232"/>
  <c r="BK196"/>
  <c r="BK157"/>
  <c r="BK143"/>
  <c r="J229"/>
  <c i="16" r="BK183"/>
  <c r="J150"/>
  <c r="BK181"/>
  <c r="BK146"/>
  <c r="J187"/>
  <c i="17" r="BK307"/>
  <c r="J283"/>
  <c i="19" r="J799"/>
  <c r="BK794"/>
  <c r="BK695"/>
  <c r="J617"/>
  <c r="J522"/>
  <c r="J428"/>
  <c r="J368"/>
  <c r="J274"/>
  <c r="BK681"/>
  <c r="J594"/>
  <c r="J508"/>
  <c r="BK385"/>
  <c r="BK341"/>
  <c r="BK590"/>
  <c r="J280"/>
  <c r="J539"/>
  <c r="J239"/>
  <c i="20" r="BK310"/>
  <c r="BK240"/>
  <c r="J165"/>
  <c r="BK299"/>
  <c r="BK253"/>
  <c r="BK185"/>
  <c r="J296"/>
  <c r="BK206"/>
  <c r="J202"/>
  <c i="21" r="J843"/>
  <c r="BK788"/>
  <c r="J729"/>
  <c r="BK674"/>
  <c r="BK571"/>
  <c r="J481"/>
  <c r="BK333"/>
  <c r="BK281"/>
  <c r="BK224"/>
  <c r="J823"/>
  <c r="BK774"/>
  <c r="J674"/>
  <c r="BK615"/>
  <c r="BK542"/>
  <c r="J465"/>
  <c r="J333"/>
  <c r="J269"/>
  <c r="BK827"/>
  <c r="BK501"/>
  <c r="BK331"/>
  <c r="BK189"/>
  <c r="J560"/>
  <c r="BK305"/>
  <c r="BK479"/>
  <c i="22" r="J354"/>
  <c r="J321"/>
  <c r="BK288"/>
  <c r="J273"/>
  <c r="BK228"/>
  <c r="BK188"/>
  <c r="BK361"/>
  <c r="BK312"/>
  <c r="BK273"/>
  <c r="J239"/>
  <c r="J200"/>
  <c r="BK182"/>
  <c r="BK143"/>
  <c r="J263"/>
  <c r="BK204"/>
  <c r="BK363"/>
  <c r="J285"/>
  <c r="J139"/>
  <c i="23" r="BK326"/>
  <c r="J282"/>
  <c r="J247"/>
  <c r="BK220"/>
  <c r="J183"/>
  <c r="BK355"/>
  <c r="BK324"/>
  <c r="BK288"/>
  <c r="BK268"/>
  <c r="BK239"/>
  <c r="J188"/>
  <c r="BK142"/>
  <c r="J204"/>
  <c r="BK175"/>
  <c r="BK206"/>
  <c r="J355"/>
  <c r="BK214"/>
  <c i="24" r="BK220"/>
  <c r="J168"/>
  <c r="J134"/>
  <c r="J244"/>
  <c r="BK222"/>
  <c r="BK198"/>
  <c r="BK178"/>
  <c r="BK136"/>
  <c r="BK206"/>
  <c r="BK224"/>
  <c r="J146"/>
  <c i="25" r="BK577"/>
  <c r="BK543"/>
  <c r="BK508"/>
  <c r="BK468"/>
  <c r="BK434"/>
  <c r="BK388"/>
  <c r="J340"/>
  <c r="J280"/>
  <c r="J236"/>
  <c r="BK221"/>
  <c r="J187"/>
  <c r="BK589"/>
  <c r="J551"/>
  <c r="BK370"/>
  <c r="BK340"/>
  <c r="BK288"/>
  <c r="BK254"/>
  <c r="J190"/>
  <c r="BK150"/>
  <c r="J532"/>
  <c r="BK368"/>
  <c r="BK236"/>
  <c r="J175"/>
  <c r="BK547"/>
  <c r="J473"/>
  <c r="J394"/>
  <c r="J601"/>
  <c r="J401"/>
  <c r="BK275"/>
  <c i="26" r="J307"/>
  <c r="J265"/>
  <c r="BK233"/>
  <c r="J199"/>
  <c r="BK138"/>
  <c r="BK339"/>
  <c r="BK287"/>
  <c r="J245"/>
  <c r="J194"/>
  <c r="J148"/>
  <c r="BK247"/>
  <c r="J132"/>
  <c r="J219"/>
  <c r="J311"/>
  <c r="BK227"/>
  <c r="J267"/>
  <c r="BK166"/>
  <c r="J138"/>
  <c i="27" r="BK174"/>
  <c r="BK154"/>
  <c r="J205"/>
  <c r="BK187"/>
  <c r="J162"/>
  <c i="28" r="J147"/>
  <c r="J197"/>
  <c i="29" r="BK321"/>
  <c r="BK303"/>
  <c r="J266"/>
  <c r="BK252"/>
  <c r="BK217"/>
  <c r="J188"/>
  <c r="BK165"/>
  <c r="BK141"/>
  <c r="BK292"/>
  <c r="BK237"/>
  <c r="J186"/>
  <c r="J155"/>
  <c r="J327"/>
  <c r="BK264"/>
  <c r="J225"/>
  <c r="J178"/>
  <c i="30" r="BK166"/>
  <c r="BK137"/>
  <c r="J169"/>
  <c r="BK135"/>
  <c r="BK171"/>
  <c i="31" r="BK164"/>
  <c r="BK155"/>
  <c r="J130"/>
  <c r="J139"/>
  <c i="32" r="BK691"/>
  <c r="J624"/>
  <c r="J555"/>
  <c r="BK510"/>
  <c r="J444"/>
  <c r="J398"/>
  <c r="BK356"/>
  <c r="J294"/>
  <c r="BK438"/>
  <c r="BK395"/>
  <c r="J368"/>
  <c r="J319"/>
  <c r="BK252"/>
  <c r="BK172"/>
  <c r="J614"/>
  <c r="BK555"/>
  <c r="J477"/>
  <c r="BK447"/>
  <c r="J249"/>
  <c i="16" r="J159"/>
  <c r="J144"/>
  <c i="17" r="BK327"/>
  <c r="J303"/>
  <c i="19" r="J168"/>
  <c r="J749"/>
  <c r="BK158"/>
  <c r="BK846"/>
  <c r="BK729"/>
  <c r="BK701"/>
  <c r="J634"/>
  <c r="J554"/>
  <c r="J484"/>
  <c r="BK406"/>
  <c r="BK337"/>
  <c r="J248"/>
  <c r="J163"/>
  <c r="BK579"/>
  <c r="BK539"/>
  <c r="BK399"/>
  <c r="BK331"/>
  <c r="J622"/>
  <c r="J345"/>
  <c r="J154"/>
  <c r="J451"/>
  <c r="BK308"/>
  <c r="BK419"/>
  <c r="BK188"/>
  <c r="J439"/>
  <c r="BK174"/>
  <c i="20" r="BK274"/>
  <c r="J229"/>
  <c r="J139"/>
  <c r="BK277"/>
  <c r="J194"/>
  <c r="BK271"/>
  <c r="J249"/>
  <c i="21" r="BK848"/>
  <c r="BK821"/>
  <c r="J757"/>
  <c r="BK700"/>
  <c r="J612"/>
  <c r="J523"/>
  <c r="J484"/>
  <c r="J338"/>
  <c r="BK303"/>
  <c r="BK269"/>
  <c r="J838"/>
  <c r="J794"/>
  <c r="BK705"/>
  <c r="J598"/>
  <c r="BK550"/>
  <c r="BK477"/>
  <c r="J345"/>
  <c r="BK255"/>
  <c r="BK816"/>
  <c r="J607"/>
  <c r="BK301"/>
  <c r="J803"/>
  <c r="BK514"/>
  <c r="J273"/>
  <c r="BK439"/>
  <c r="BK257"/>
  <c i="22" r="J333"/>
  <c r="J317"/>
  <c r="BK283"/>
  <c r="BK257"/>
  <c r="BK218"/>
  <c r="J190"/>
  <c r="BK153"/>
  <c r="BK337"/>
  <c r="BK290"/>
  <c r="J257"/>
  <c r="BK226"/>
  <c r="J198"/>
  <c r="BK162"/>
  <c r="BK350"/>
  <c r="BK247"/>
  <c r="BK167"/>
  <c r="BK333"/>
  <c r="BK239"/>
  <c i="23" r="J348"/>
  <c r="BK322"/>
  <c r="J274"/>
  <c r="BK249"/>
  <c r="J223"/>
  <c r="J172"/>
  <c r="BK353"/>
  <c r="J330"/>
  <c r="J302"/>
  <c r="J266"/>
  <c r="J231"/>
  <c r="J198"/>
  <c r="BK204"/>
  <c r="BK308"/>
  <c i="24" r="J253"/>
  <c r="BK204"/>
  <c r="J172"/>
  <c r="BK141"/>
  <c r="J242"/>
  <c r="BK212"/>
  <c r="BK182"/>
  <c r="BK156"/>
  <c r="J194"/>
  <c r="BK228"/>
  <c r="BK144"/>
  <c i="25" r="BK575"/>
  <c r="J541"/>
  <c r="J510"/>
  <c r="J457"/>
  <c r="J430"/>
  <c r="J403"/>
  <c r="BK362"/>
  <c r="BK320"/>
  <c r="BK241"/>
  <c r="BK213"/>
  <c r="BK180"/>
  <c r="J442"/>
  <c r="J399"/>
  <c r="J351"/>
  <c r="BK316"/>
  <c r="J275"/>
  <c r="BK228"/>
  <c r="BK175"/>
  <c r="J557"/>
  <c r="J390"/>
  <c r="J298"/>
  <c r="BK170"/>
  <c r="J583"/>
  <c r="BK488"/>
  <c r="J413"/>
  <c r="BK611"/>
  <c r="BK530"/>
  <c r="BK346"/>
  <c r="J334"/>
  <c r="BK198"/>
  <c i="26" r="BK353"/>
  <c r="BK341"/>
  <c r="J179"/>
  <c r="J130"/>
  <c r="BK313"/>
  <c r="J271"/>
  <c r="J235"/>
  <c r="J325"/>
  <c r="BK199"/>
  <c r="BK315"/>
  <c r="BK215"/>
  <c r="J205"/>
  <c r="J126"/>
  <c i="27" r="BK183"/>
  <c r="J160"/>
  <c r="J203"/>
  <c r="J183"/>
  <c r="J150"/>
  <c r="J181"/>
  <c r="BK191"/>
  <c i="28" r="J205"/>
  <c r="BK166"/>
  <c r="BK199"/>
  <c r="BK168"/>
  <c i="29" r="J311"/>
  <c r="BK290"/>
  <c r="J262"/>
  <c r="BK239"/>
  <c r="BK225"/>
  <c r="J209"/>
  <c r="BK186"/>
  <c r="BK170"/>
  <c r="BK147"/>
  <c r="BK309"/>
  <c r="BK254"/>
  <c r="BK205"/>
  <c r="J147"/>
  <c r="J292"/>
  <c r="BK260"/>
  <c r="BK213"/>
  <c r="BK157"/>
  <c i="30" r="BK162"/>
  <c r="J177"/>
  <c r="BK141"/>
  <c r="BK144"/>
  <c i="31" r="J190"/>
  <c r="J199"/>
  <c r="J152"/>
  <c r="BK144"/>
  <c i="32" r="BK713"/>
  <c r="J670"/>
  <c r="BK574"/>
  <c r="J525"/>
  <c r="BK477"/>
  <c r="BK428"/>
  <c r="J377"/>
  <c r="BK331"/>
  <c r="BK688"/>
  <c r="BK600"/>
  <c r="BK549"/>
  <c r="J517"/>
  <c r="J468"/>
  <c r="J408"/>
  <c r="J347"/>
  <c r="J297"/>
  <c r="BK213"/>
  <c r="BK654"/>
  <c r="BK570"/>
  <c r="J431"/>
  <c r="J291"/>
  <c r="J157"/>
  <c r="J654"/>
  <c r="BK465"/>
  <c r="BK255"/>
  <c i="2" r="J1698"/>
  <c r="BK1619"/>
  <c r="J1541"/>
  <c r="J1490"/>
  <c r="J1388"/>
  <c r="J1317"/>
  <c r="BK1239"/>
  <c r="J1172"/>
  <c r="J1119"/>
  <c r="BK1066"/>
  <c r="BK1018"/>
  <c r="BK887"/>
  <c r="BK858"/>
  <c r="BK220"/>
  <c r="J1608"/>
  <c r="J1432"/>
  <c r="BK784"/>
  <c r="J1594"/>
  <c r="BK1500"/>
  <c r="BK1388"/>
  <c r="BK1333"/>
  <c r="BK1275"/>
  <c r="J1195"/>
  <c r="J1138"/>
  <c r="BK1052"/>
  <c r="J938"/>
  <c r="BK835"/>
  <c r="J761"/>
  <c r="BK703"/>
  <c r="J594"/>
  <c r="BK469"/>
  <c r="J333"/>
  <c r="BK239"/>
  <c r="J1060"/>
  <c r="J1121"/>
  <c r="BK907"/>
  <c r="BK828"/>
  <c r="BK732"/>
  <c r="BK1025"/>
  <c r="BK790"/>
  <c r="J638"/>
  <c r="BK261"/>
  <c r="J921"/>
  <c r="J541"/>
  <c r="BK1054"/>
  <c r="J687"/>
  <c r="BK583"/>
  <c r="BK462"/>
  <c r="BK246"/>
  <c r="J665"/>
  <c r="J354"/>
  <c r="J634"/>
  <c r="BK567"/>
  <c r="J372"/>
  <c r="J196"/>
  <c i="3" r="J843"/>
  <c r="J781"/>
  <c r="BK722"/>
  <c r="J650"/>
  <c r="J614"/>
  <c r="J560"/>
  <c r="J469"/>
  <c r="BK376"/>
  <c r="J244"/>
  <c r="BK205"/>
  <c r="BK149"/>
  <c r="J938"/>
  <c r="J859"/>
  <c r="BK759"/>
  <c r="J601"/>
  <c r="BK495"/>
  <c r="J771"/>
  <c r="J567"/>
  <c r="J299"/>
  <c r="J715"/>
  <c r="BK741"/>
  <c r="J606"/>
  <c r="J425"/>
  <c r="J577"/>
  <c r="BK527"/>
  <c r="BK483"/>
  <c r="BK405"/>
  <c r="BK290"/>
  <c r="BK236"/>
  <c i="4" r="J279"/>
  <c r="BK210"/>
  <c r="J159"/>
  <c r="J265"/>
  <c r="BK207"/>
  <c r="J207"/>
  <c i="5" r="BK370"/>
  <c r="BK278"/>
  <c r="BK243"/>
  <c r="BK140"/>
  <c r="J349"/>
  <c r="BK287"/>
  <c r="J333"/>
  <c r="J294"/>
  <c r="BK300"/>
  <c r="BK284"/>
  <c r="J269"/>
  <c r="J130"/>
  <c r="BK246"/>
  <c r="BK207"/>
  <c i="6" r="J1655"/>
  <c r="BK1633"/>
  <c r="J1611"/>
  <c r="BK1579"/>
  <c r="J1525"/>
  <c r="J1473"/>
  <c r="BK1423"/>
  <c r="BK1381"/>
  <c r="J1330"/>
  <c r="BK1297"/>
  <c r="BK1124"/>
  <c r="J1062"/>
  <c r="BK1029"/>
  <c r="BK1008"/>
  <c r="J977"/>
  <c r="BK959"/>
  <c r="J947"/>
  <c r="BK900"/>
  <c r="BK850"/>
  <c r="BK767"/>
  <c r="J726"/>
  <c r="J492"/>
  <c r="J1698"/>
  <c r="BK1680"/>
  <c r="BK1670"/>
  <c r="J1657"/>
  <c r="J1633"/>
  <c r="BK1611"/>
  <c r="BK1587"/>
  <c r="J1534"/>
  <c r="BK1462"/>
  <c r="BK1432"/>
  <c r="BK1387"/>
  <c r="J1347"/>
  <c r="BK1309"/>
  <c r="BK1277"/>
  <c r="J1247"/>
  <c r="J1225"/>
  <c r="J1149"/>
  <c r="BK1082"/>
  <c r="BK1049"/>
  <c r="J1023"/>
  <c r="BK991"/>
  <c r="J967"/>
  <c r="J940"/>
  <c r="BK914"/>
  <c r="BK861"/>
  <c r="J764"/>
  <c r="BK726"/>
  <c r="J609"/>
  <c r="BK530"/>
  <c r="J478"/>
  <c r="BK458"/>
  <c r="J342"/>
  <c r="J1557"/>
  <c r="J1402"/>
  <c r="J1319"/>
  <c r="J1165"/>
  <c r="BK1019"/>
  <c r="BK938"/>
  <c r="J693"/>
  <c r="BK668"/>
  <c r="BK651"/>
  <c r="BK628"/>
  <c r="BK562"/>
  <c r="J522"/>
  <c r="J490"/>
  <c r="J279"/>
  <c r="BK345"/>
  <c r="BK247"/>
  <c r="J536"/>
  <c r="BK514"/>
  <c r="J472"/>
  <c r="J570"/>
  <c r="J498"/>
  <c r="J247"/>
  <c r="J412"/>
  <c r="BK281"/>
  <c i="7" r="J341"/>
  <c r="J177"/>
  <c r="J363"/>
  <c r="J335"/>
  <c r="J212"/>
  <c r="J314"/>
  <c r="J304"/>
  <c r="BK287"/>
  <c r="BK267"/>
  <c r="J243"/>
  <c r="BK210"/>
  <c r="BK162"/>
  <c r="BK325"/>
  <c r="BK257"/>
  <c r="J210"/>
  <c r="J292"/>
  <c r="BK249"/>
  <c r="BK230"/>
  <c r="BK212"/>
  <c r="BK192"/>
  <c r="J147"/>
  <c r="J171"/>
  <c r="BK228"/>
  <c i="8" r="BK353"/>
  <c r="BK332"/>
  <c r="BK316"/>
  <c r="J302"/>
  <c r="J272"/>
  <c r="BK255"/>
  <c r="BK239"/>
  <c r="BK218"/>
  <c r="BK202"/>
  <c r="J183"/>
  <c r="BK322"/>
  <c r="J298"/>
  <c r="BK272"/>
  <c r="BK249"/>
  <c r="BK220"/>
  <c r="J188"/>
  <c r="BK160"/>
  <c r="J280"/>
  <c r="J168"/>
  <c i="9" r="BK247"/>
  <c r="BK139"/>
  <c r="BK242"/>
  <c r="BK226"/>
  <c r="J210"/>
  <c r="J196"/>
  <c r="BK172"/>
  <c r="J148"/>
  <c r="BK168"/>
  <c r="J188"/>
  <c i="10" r="BK193"/>
  <c r="BK170"/>
  <c r="J193"/>
  <c r="BK162"/>
  <c r="BK150"/>
  <c r="J170"/>
  <c r="J178"/>
  <c i="11" r="BK656"/>
  <c r="BK639"/>
  <c r="J594"/>
  <c r="J582"/>
  <c r="BK561"/>
  <c r="BK528"/>
  <c r="BK507"/>
  <c r="BK482"/>
  <c r="BK463"/>
  <c r="J438"/>
  <c r="J400"/>
  <c r="J372"/>
  <c r="J353"/>
  <c r="J320"/>
  <c r="J300"/>
  <c r="J266"/>
  <c r="J236"/>
  <c r="J212"/>
  <c r="J193"/>
  <c r="J168"/>
  <c r="BK582"/>
  <c r="BK552"/>
  <c r="J524"/>
  <c r="J502"/>
  <c r="J473"/>
  <c r="BK446"/>
  <c r="BK428"/>
  <c r="BK400"/>
  <c r="J370"/>
  <c r="J344"/>
  <c r="J324"/>
  <c r="BK298"/>
  <c r="BK266"/>
  <c r="J600"/>
  <c r="BK518"/>
  <c r="J428"/>
  <c r="J322"/>
  <c r="J222"/>
  <c r="J176"/>
  <c i="12" r="BK578"/>
  <c r="J558"/>
  <c r="BK530"/>
  <c r="J599"/>
  <c r="BK566"/>
  <c r="BK528"/>
  <c r="BK502"/>
  <c r="BK494"/>
  <c r="BK480"/>
  <c r="J447"/>
  <c r="BK403"/>
  <c r="BK379"/>
  <c r="BK341"/>
  <c r="J319"/>
  <c r="J277"/>
  <c r="J581"/>
  <c r="BK599"/>
  <c r="J536"/>
  <c r="J548"/>
  <c r="BK472"/>
  <c r="BK447"/>
  <c r="BK429"/>
  <c r="J409"/>
  <c r="J385"/>
  <c r="BK355"/>
  <c r="J323"/>
  <c r="BK299"/>
  <c r="BK269"/>
  <c r="BK239"/>
  <c r="J208"/>
  <c r="J183"/>
  <c r="BK144"/>
  <c r="J437"/>
  <c r="J365"/>
  <c r="J263"/>
  <c r="J478"/>
  <c r="J401"/>
  <c r="BK285"/>
  <c r="J175"/>
  <c r="J455"/>
  <c r="BK375"/>
  <c r="J293"/>
  <c r="BK237"/>
  <c r="J242"/>
  <c r="BK195"/>
  <c r="J161"/>
  <c r="J153"/>
  <c r="J131"/>
  <c i="13" r="BK197"/>
  <c r="J177"/>
  <c r="J150"/>
  <c r="BK130"/>
  <c r="BK187"/>
  <c r="BK166"/>
  <c r="J143"/>
  <c i="14" r="BK203"/>
  <c r="BK176"/>
  <c r="BK158"/>
  <c r="J132"/>
  <c r="J164"/>
  <c r="BK132"/>
  <c r="J193"/>
  <c r="BK205"/>
  <c r="J134"/>
  <c i="15" r="BK323"/>
  <c r="J305"/>
  <c r="BK288"/>
  <c r="BK262"/>
  <c r="BK239"/>
  <c r="J217"/>
  <c r="J190"/>
  <c r="BK153"/>
  <c r="BK341"/>
  <c r="BK186"/>
  <c i="16" r="J169"/>
  <c r="BK135"/>
  <c r="BK169"/>
  <c r="BK131"/>
  <c i="17" r="BK312"/>
  <c r="BK301"/>
  <c i="19" r="BK835"/>
  <c r="J713"/>
  <c r="J678"/>
  <c r="J585"/>
  <c r="J512"/>
  <c r="J419"/>
  <c r="BK328"/>
  <c r="BK267"/>
  <c r="J691"/>
  <c r="BK640"/>
  <c r="BK545"/>
  <c r="J424"/>
  <c r="BK560"/>
  <c r="J657"/>
  <c r="J475"/>
  <c r="BK325"/>
  <c r="J467"/>
  <c r="BK225"/>
  <c r="BK554"/>
  <c r="BK181"/>
  <c i="20" r="J268"/>
  <c r="J224"/>
  <c r="BK202"/>
  <c r="BK190"/>
  <c i="21" r="BK838"/>
  <c r="J800"/>
  <c r="BK718"/>
  <c r="BK626"/>
  <c r="BK537"/>
  <c r="J487"/>
  <c r="BK362"/>
  <c r="J307"/>
  <c r="BK246"/>
  <c r="BK819"/>
  <c r="BK646"/>
  <c r="J574"/>
  <c r="BK532"/>
  <c r="BK492"/>
  <c r="BK396"/>
  <c r="BK291"/>
  <c r="J189"/>
  <c r="J550"/>
  <c r="BK313"/>
  <c r="J827"/>
  <c r="J457"/>
  <c r="J139"/>
  <c r="BK604"/>
  <c r="BK457"/>
  <c r="J566"/>
  <c r="BK289"/>
  <c i="22" r="BK346"/>
  <c r="BK308"/>
  <c r="BK265"/>
  <c r="BK331"/>
  <c r="J283"/>
  <c r="BK249"/>
  <c r="BK220"/>
  <c r="BK186"/>
  <c r="BK155"/>
  <c r="BK298"/>
  <c r="BK210"/>
  <c r="BK321"/>
  <c r="J224"/>
  <c i="23" r="J346"/>
  <c r="BK177"/>
  <c r="J342"/>
  <c r="J318"/>
  <c r="BK286"/>
  <c r="J253"/>
  <c r="BK218"/>
  <c r="J160"/>
  <c r="J237"/>
  <c r="J296"/>
  <c r="BK160"/>
  <c r="BK292"/>
  <c i="24" r="BK238"/>
  <c r="J202"/>
  <c r="J170"/>
  <c r="J150"/>
  <c r="J247"/>
  <c r="J218"/>
  <c r="J188"/>
  <c r="J166"/>
  <c r="BK244"/>
  <c r="BK166"/>
  <c r="J174"/>
  <c i="25" r="BK599"/>
  <c r="BK561"/>
  <c r="BK524"/>
  <c r="BK490"/>
  <c r="J452"/>
  <c r="J411"/>
  <c r="J379"/>
  <c r="BK334"/>
  <c r="J273"/>
  <c r="BK234"/>
  <c r="BK205"/>
  <c r="BK157"/>
  <c r="J599"/>
  <c r="J555"/>
  <c r="J502"/>
  <c r="J468"/>
  <c r="BK424"/>
  <c r="BK382"/>
  <c r="BK324"/>
  <c r="BK280"/>
  <c r="J239"/>
  <c r="BK177"/>
  <c r="BK148"/>
  <c r="BK537"/>
  <c r="BK411"/>
  <c r="BK248"/>
  <c r="BK185"/>
  <c r="J573"/>
  <c r="BK518"/>
  <c r="J426"/>
  <c r="J605"/>
  <c r="J417"/>
  <c r="J348"/>
  <c r="BK210"/>
  <c r="J148"/>
  <c i="26" r="J343"/>
  <c r="BK331"/>
  <c r="J277"/>
  <c r="J241"/>
  <c r="J207"/>
  <c r="J177"/>
  <c r="J136"/>
  <c r="J327"/>
  <c r="BK295"/>
  <c r="BK241"/>
  <c r="BK192"/>
  <c r="J151"/>
  <c r="BK245"/>
  <c r="J161"/>
  <c r="J289"/>
  <c r="BK151"/>
  <c r="J259"/>
  <c r="BK277"/>
  <c r="J171"/>
  <c i="27" r="BK205"/>
  <c r="J170"/>
  <c r="BK152"/>
  <c r="BK203"/>
  <c r="J179"/>
  <c r="BK143"/>
  <c r="BK199"/>
  <c r="J189"/>
  <c i="28" r="BK189"/>
  <c r="BK138"/>
  <c i="29" r="J341"/>
  <c r="BK325"/>
  <c r="BK301"/>
  <c r="BK271"/>
  <c r="J163"/>
  <c r="J141"/>
  <c r="J298"/>
  <c r="BK266"/>
  <c r="J217"/>
  <c r="J170"/>
  <c r="J319"/>
  <c r="J248"/>
  <c r="BK196"/>
  <c r="BK139"/>
  <c i="30" r="BK131"/>
  <c r="J162"/>
  <c r="J185"/>
  <c r="BK177"/>
  <c i="31" r="BK199"/>
  <c r="J203"/>
  <c r="BK171"/>
  <c r="J183"/>
  <c r="J164"/>
  <c i="32" r="J698"/>
  <c r="J628"/>
  <c r="J549"/>
  <c r="BK319"/>
  <c r="BK275"/>
  <c r="J246"/>
  <c r="BK207"/>
  <c r="J159"/>
  <c r="BK695"/>
  <c r="J604"/>
  <c r="BK561"/>
  <c r="BK527"/>
  <c r="BK488"/>
  <c r="J447"/>
  <c r="J392"/>
  <c r="BK325"/>
  <c r="BK272"/>
  <c r="J210"/>
  <c r="BK677"/>
  <c r="J589"/>
  <c r="BK608"/>
  <c r="BK459"/>
  <c r="J303"/>
  <c i="2" r="BK1698"/>
  <c r="BK1636"/>
  <c r="BK1574"/>
  <c r="BK1432"/>
  <c r="J1415"/>
  <c r="BK1356"/>
  <c r="J1260"/>
  <c r="BK1182"/>
  <c r="J1130"/>
  <c r="J1095"/>
  <c r="J1035"/>
  <c r="J945"/>
  <c r="BK880"/>
  <c r="BK472"/>
  <c r="J1642"/>
  <c r="J1428"/>
  <c r="J1192"/>
  <c r="J156"/>
  <c r="BK1394"/>
  <c r="BK1323"/>
  <c r="BK1247"/>
  <c r="BK1206"/>
  <c r="BK1155"/>
  <c r="J1097"/>
  <c r="BK955"/>
  <c r="J876"/>
  <c r="J816"/>
  <c r="BK757"/>
  <c r="BK654"/>
  <c r="J514"/>
  <c r="BK363"/>
  <c r="BK302"/>
  <c r="J220"/>
  <c r="BK156"/>
  <c r="J1487"/>
  <c r="BK1453"/>
  <c r="BK1295"/>
  <c r="BK761"/>
  <c r="J745"/>
  <c r="BK727"/>
  <c r="BK677"/>
  <c r="J671"/>
  <c r="BK661"/>
  <c r="J626"/>
  <c r="BK589"/>
  <c r="BK509"/>
  <c r="J498"/>
  <c r="J476"/>
  <c r="BK347"/>
  <c r="J210"/>
  <c r="BK1590"/>
  <c r="J1554"/>
  <c r="BK1401"/>
  <c r="J1188"/>
  <c r="BK1158"/>
  <c r="BK1147"/>
  <c r="BK1095"/>
  <c r="J1073"/>
  <c r="J661"/>
  <c r="BK594"/>
  <c r="J459"/>
  <c r="J246"/>
  <c r="BK1143"/>
  <c r="BK1097"/>
  <c r="BK925"/>
  <c r="BK895"/>
  <c r="J854"/>
  <c r="BK831"/>
  <c r="J797"/>
  <c r="J757"/>
  <c r="BK577"/>
  <c r="J462"/>
  <c r="BK306"/>
  <c r="BK1027"/>
  <c r="J851"/>
  <c r="BK819"/>
  <c r="J716"/>
  <c r="J684"/>
  <c r="BK448"/>
  <c r="J1066"/>
  <c r="J1010"/>
  <c r="BK826"/>
  <c r="J767"/>
  <c r="J612"/>
  <c r="BK455"/>
  <c r="J359"/>
  <c r="BK869"/>
  <c r="BK693"/>
  <c r="BK665"/>
  <c r="BK616"/>
  <c r="BK561"/>
  <c r="BK485"/>
  <c r="BK394"/>
  <c r="J347"/>
  <c r="J267"/>
  <c r="BK210"/>
  <c r="J173"/>
  <c r="BK638"/>
  <c r="J448"/>
  <c r="J432"/>
  <c r="BK188"/>
  <c r="J699"/>
  <c r="BK631"/>
  <c r="BK586"/>
  <c r="J553"/>
  <c r="J455"/>
  <c r="BK350"/>
  <c r="J306"/>
  <c r="J231"/>
  <c i="3" r="BK900"/>
  <c r="BK847"/>
  <c r="BK789"/>
  <c r="BK771"/>
  <c r="J735"/>
  <c r="BK712"/>
  <c r="BK696"/>
  <c r="BK665"/>
  <c r="J637"/>
  <c r="BK606"/>
  <c r="BK586"/>
  <c r="BK577"/>
  <c r="BK556"/>
  <c r="BK509"/>
  <c r="J491"/>
  <c r="J429"/>
  <c r="BK365"/>
  <c r="J303"/>
  <c r="BK263"/>
  <c r="BK219"/>
  <c r="BK209"/>
  <c r="J169"/>
  <c r="J165"/>
  <c r="BK157"/>
  <c r="J149"/>
  <c r="BK938"/>
  <c r="BK912"/>
  <c r="BK887"/>
  <c r="BK867"/>
  <c r="BK825"/>
  <c r="BK798"/>
  <c r="J775"/>
  <c r="J741"/>
  <c r="J726"/>
  <c r="J696"/>
  <c r="J685"/>
  <c r="BK673"/>
  <c r="BK641"/>
  <c r="J633"/>
  <c r="J263"/>
  <c r="J176"/>
  <c r="J851"/>
  <c r="J789"/>
  <c r="BK709"/>
  <c r="J673"/>
  <c r="J586"/>
  <c r="BK553"/>
  <c r="J483"/>
  <c r="J247"/>
  <c r="J795"/>
  <c r="J641"/>
  <c r="J571"/>
  <c r="J521"/>
  <c r="BK429"/>
  <c r="BK813"/>
  <c r="BK775"/>
  <c r="J346"/>
  <c r="J231"/>
  <c r="J750"/>
  <c r="BK685"/>
  <c r="BK644"/>
  <c r="BK583"/>
  <c r="J509"/>
  <c r="J416"/>
  <c r="BK228"/>
  <c r="BK550"/>
  <c r="BK535"/>
  <c r="J437"/>
  <c r="J274"/>
  <c r="J495"/>
  <c r="BK477"/>
  <c r="J449"/>
  <c r="BK425"/>
  <c r="J365"/>
  <c r="BK303"/>
  <c r="BK259"/>
  <c r="J240"/>
  <c r="J190"/>
  <c r="BK299"/>
  <c r="J225"/>
  <c i="4" r="BK259"/>
  <c r="BK228"/>
  <c r="J190"/>
  <c r="J169"/>
  <c r="J141"/>
  <c r="BK279"/>
  <c r="J259"/>
  <c r="J242"/>
  <c r="J218"/>
  <c r="J179"/>
  <c r="BK169"/>
  <c r="BK225"/>
  <c r="J148"/>
  <c i="5" r="J366"/>
  <c r="J345"/>
  <c r="J325"/>
  <c r="J284"/>
  <c r="J260"/>
  <c r="J179"/>
  <c r="BK158"/>
  <c r="J370"/>
  <c r="J358"/>
  <c r="BK345"/>
  <c r="J316"/>
  <c r="J305"/>
  <c r="BK226"/>
  <c r="J374"/>
  <c r="BK325"/>
  <c r="J355"/>
  <c r="J278"/>
  <c r="J272"/>
  <c r="J173"/>
  <c r="BK257"/>
  <c r="J182"/>
  <c r="BK239"/>
  <c r="J164"/>
  <c r="BK260"/>
  <c r="J154"/>
  <c r="J312"/>
  <c r="BK130"/>
  <c r="J239"/>
  <c r="J219"/>
  <c r="BK154"/>
  <c i="6" r="BK1657"/>
  <c r="BK1643"/>
  <c r="J1639"/>
  <c r="BK1631"/>
  <c r="BK1619"/>
  <c r="BK1608"/>
  <c r="J1596"/>
  <c r="BK1573"/>
  <c r="J1552"/>
  <c r="BK1531"/>
  <c r="J1493"/>
  <c r="J1459"/>
  <c r="J1437"/>
  <c r="J1414"/>
  <c r="J1387"/>
  <c r="J1372"/>
  <c r="BK1347"/>
  <c r="J1324"/>
  <c r="J1301"/>
  <c r="BK1288"/>
  <c r="BK1280"/>
  <c r="BK1267"/>
  <c r="J1255"/>
  <c r="J1249"/>
  <c r="BK1241"/>
  <c r="BK1235"/>
  <c r="BK1223"/>
  <c r="J1215"/>
  <c r="J1178"/>
  <c r="J1144"/>
  <c r="J1117"/>
  <c r="BK1068"/>
  <c r="J1051"/>
  <c r="J1041"/>
  <c r="J1025"/>
  <c r="J1019"/>
  <c r="BK1003"/>
  <c r="BK993"/>
  <c r="J987"/>
  <c r="BK973"/>
  <c r="BK963"/>
  <c r="J957"/>
  <c r="J951"/>
  <c r="J944"/>
  <c r="J931"/>
  <c r="BK904"/>
  <c r="J879"/>
  <c r="BK843"/>
  <c r="BK817"/>
  <c r="J787"/>
  <c r="J761"/>
  <c r="J736"/>
  <c r="J728"/>
  <c r="BK711"/>
  <c r="J696"/>
  <c r="J194"/>
  <c r="BK1702"/>
  <c r="J1695"/>
  <c r="J1689"/>
  <c r="J1674"/>
  <c r="J1670"/>
  <c r="J1663"/>
  <c r="J1653"/>
  <c r="J1648"/>
  <c r="BK1639"/>
  <c r="J1622"/>
  <c r="BK1599"/>
  <c r="J1593"/>
  <c r="BK1584"/>
  <c r="BK1540"/>
  <c r="J1513"/>
  <c r="BK1493"/>
  <c r="BK1459"/>
  <c r="BK1450"/>
  <c r="BK1420"/>
  <c r="BK1414"/>
  <c r="BK1399"/>
  <c r="J1378"/>
  <c r="J1363"/>
  <c r="J1356"/>
  <c r="BK1324"/>
  <c r="BK1301"/>
  <c r="J1288"/>
  <c r="J1272"/>
  <c r="BK1264"/>
  <c r="J1253"/>
  <c r="J1241"/>
  <c r="J1231"/>
  <c r="BK1211"/>
  <c r="J1198"/>
  <c r="BK1178"/>
  <c r="J1158"/>
  <c r="BK1135"/>
  <c r="J1090"/>
  <c r="BK1074"/>
  <c r="BK1062"/>
  <c r="J1047"/>
  <c r="BK1031"/>
  <c r="BK1021"/>
  <c r="J997"/>
  <c r="J983"/>
  <c r="BK975"/>
  <c r="J963"/>
  <c r="J955"/>
  <c r="BK944"/>
  <c r="BK928"/>
  <c r="BK919"/>
  <c r="BK889"/>
  <c r="BK868"/>
  <c r="J835"/>
  <c r="J792"/>
  <c r="BK756"/>
  <c r="J730"/>
  <c r="J721"/>
  <c r="BK708"/>
  <c r="J699"/>
  <c r="BK585"/>
  <c r="J548"/>
  <c r="BK532"/>
  <c r="J524"/>
  <c r="BK490"/>
  <c r="BK474"/>
  <c r="J466"/>
  <c r="J439"/>
  <c r="BK400"/>
  <c r="J285"/>
  <c r="BK265"/>
  <c r="BK1534"/>
  <c r="BK1479"/>
  <c r="J1381"/>
  <c r="BK1356"/>
  <c r="J1290"/>
  <c r="J1251"/>
  <c r="BK1144"/>
  <c r="J1074"/>
  <c r="BK1025"/>
  <c r="J1008"/>
  <c r="J965"/>
  <c r="J919"/>
  <c r="BK736"/>
  <c r="J688"/>
  <c r="J680"/>
  <c r="J668"/>
  <c r="BK662"/>
  <c r="J651"/>
  <c r="BK636"/>
  <c r="BK616"/>
  <c r="J577"/>
  <c r="J558"/>
  <c r="J534"/>
  <c r="J530"/>
  <c r="BK508"/>
  <c r="J486"/>
  <c r="BK464"/>
  <c r="BK271"/>
  <c r="BK179"/>
  <c r="BK339"/>
  <c r="BK577"/>
  <c r="BK249"/>
  <c r="J628"/>
  <c r="J572"/>
  <c r="BK524"/>
  <c r="J602"/>
  <c r="J510"/>
  <c r="BK486"/>
  <c r="J339"/>
  <c r="BK450"/>
  <c r="J265"/>
  <c r="BK540"/>
  <c r="J502"/>
  <c r="BK454"/>
  <c r="BK420"/>
  <c r="BK194"/>
  <c r="BK572"/>
  <c r="J257"/>
  <c r="BK444"/>
  <c r="J236"/>
  <c r="J417"/>
  <c i="7" r="BK361"/>
  <c r="J352"/>
  <c r="BK335"/>
  <c r="J323"/>
  <c r="BK151"/>
  <c r="BK358"/>
  <c r="BK350"/>
  <c r="J339"/>
  <c r="J333"/>
  <c r="J325"/>
  <c r="J218"/>
  <c r="BK331"/>
  <c r="BK318"/>
  <c r="J312"/>
  <c r="BK308"/>
  <c r="J302"/>
  <c r="J294"/>
  <c r="BK285"/>
  <c r="BK277"/>
  <c r="J269"/>
  <c r="BK259"/>
  <c r="BK237"/>
  <c r="J206"/>
  <c r="J196"/>
  <c r="BK190"/>
  <c r="J164"/>
  <c r="BK147"/>
  <c r="BK346"/>
  <c r="BK298"/>
  <c r="BK232"/>
  <c r="BK304"/>
  <c r="J298"/>
  <c r="BK283"/>
  <c r="J273"/>
  <c r="J263"/>
  <c r="J259"/>
  <c r="J247"/>
  <c r="BK243"/>
  <c r="BK220"/>
  <c r="BK218"/>
  <c r="BK208"/>
  <c r="BK196"/>
  <c r="J188"/>
  <c r="J167"/>
  <c r="J139"/>
  <c r="J186"/>
  <c r="BK167"/>
  <c r="J155"/>
  <c r="BK145"/>
  <c r="J251"/>
  <c r="J179"/>
  <c r="BK157"/>
  <c i="8" r="BK344"/>
  <c r="J338"/>
  <c r="BK334"/>
  <c r="J330"/>
  <c r="BK318"/>
  <c r="J310"/>
  <c r="BK298"/>
  <c r="BK296"/>
  <c r="BK280"/>
  <c r="BK266"/>
  <c r="J253"/>
  <c r="BK247"/>
  <c r="BK245"/>
  <c r="J235"/>
  <c r="J229"/>
  <c r="J220"/>
  <c r="J216"/>
  <c r="BK210"/>
  <c r="J204"/>
  <c r="BK292"/>
  <c r="BK278"/>
  <c r="J255"/>
  <c r="J245"/>
  <c r="BK225"/>
  <c r="J210"/>
  <c r="J192"/>
  <c r="J160"/>
  <c r="BK326"/>
  <c r="J316"/>
  <c r="BK306"/>
  <c r="BK290"/>
  <c r="J282"/>
  <c r="J266"/>
  <c r="J257"/>
  <c r="J247"/>
  <c r="J231"/>
  <c r="J208"/>
  <c r="BK196"/>
  <c r="J186"/>
  <c r="J175"/>
  <c r="BK153"/>
  <c r="J139"/>
  <c r="BK284"/>
  <c r="J218"/>
  <c r="BK186"/>
  <c r="J153"/>
  <c i="9" r="J253"/>
  <c r="BK238"/>
  <c r="J232"/>
  <c r="J222"/>
  <c r="BK218"/>
  <c r="J204"/>
  <c r="J200"/>
  <c r="J192"/>
  <c r="BK180"/>
  <c r="J160"/>
  <c r="BK154"/>
  <c r="J141"/>
  <c r="BK255"/>
  <c r="J247"/>
  <c r="BK232"/>
  <c r="BK228"/>
  <c r="J218"/>
  <c r="BK210"/>
  <c r="BK204"/>
  <c r="J194"/>
  <c r="BK188"/>
  <c r="BK170"/>
  <c r="J164"/>
  <c r="BK141"/>
  <c r="BK132"/>
  <c r="BK174"/>
  <c r="J162"/>
  <c r="BK136"/>
  <c r="J176"/>
  <c i="10" r="J191"/>
  <c r="J181"/>
  <c r="J166"/>
  <c r="J152"/>
  <c r="BK139"/>
  <c r="BK191"/>
  <c r="BK183"/>
  <c r="BK159"/>
  <c r="J142"/>
  <c r="J135"/>
  <c r="J156"/>
  <c r="BK148"/>
  <c r="BK168"/>
  <c r="BK142"/>
  <c i="11" r="J652"/>
  <c r="J644"/>
  <c r="BK633"/>
  <c r="J621"/>
  <c r="J613"/>
  <c r="BK592"/>
  <c r="BK584"/>
  <c r="BK573"/>
  <c r="BK565"/>
  <c r="BK557"/>
  <c r="J552"/>
  <c r="J532"/>
  <c r="BK520"/>
  <c r="J500"/>
  <c r="J478"/>
  <c r="BK471"/>
  <c r="BK461"/>
  <c r="J442"/>
  <c r="BK432"/>
  <c r="J420"/>
  <c r="J408"/>
  <c r="BK398"/>
  <c r="BK394"/>
  <c r="J382"/>
  <c r="BK370"/>
  <c r="J363"/>
  <c r="BK348"/>
  <c r="J338"/>
  <c r="J326"/>
  <c r="BK318"/>
  <c r="BK310"/>
  <c r="BK302"/>
  <c r="BK274"/>
  <c r="J261"/>
  <c r="J243"/>
  <c r="BK234"/>
  <c r="J220"/>
  <c r="BK208"/>
  <c r="BK202"/>
  <c r="BK188"/>
  <c r="BK178"/>
  <c r="J165"/>
  <c r="J152"/>
  <c r="BK146"/>
  <c r="J654"/>
  <c r="BK641"/>
  <c r="J635"/>
  <c r="BK627"/>
  <c r="J617"/>
  <c r="BK607"/>
  <c r="BK598"/>
  <c r="J592"/>
  <c r="J576"/>
  <c r="J571"/>
  <c r="J565"/>
  <c r="J557"/>
  <c r="BK547"/>
  <c r="BK532"/>
  <c r="BK526"/>
  <c r="J518"/>
  <c r="BK509"/>
  <c r="BK497"/>
  <c r="J484"/>
  <c r="BK478"/>
  <c r="J469"/>
  <c r="BK458"/>
  <c r="J450"/>
  <c r="BK424"/>
  <c r="BK406"/>
  <c r="BK396"/>
  <c r="J390"/>
  <c r="BK380"/>
  <c r="BK365"/>
  <c r="J357"/>
  <c r="BK342"/>
  <c r="J330"/>
  <c r="BK320"/>
  <c r="BK306"/>
  <c r="BK294"/>
  <c r="J285"/>
  <c r="J272"/>
  <c r="BK259"/>
  <c r="BK254"/>
  <c r="J238"/>
  <c r="BK228"/>
  <c r="J208"/>
  <c r="J195"/>
  <c r="J188"/>
  <c r="J174"/>
  <c r="BK170"/>
  <c r="BK161"/>
  <c r="J146"/>
  <c r="BK635"/>
  <c r="BK590"/>
  <c r="J578"/>
  <c r="J550"/>
  <c r="BK516"/>
  <c r="J497"/>
  <c r="J440"/>
  <c r="J426"/>
  <c r="BK361"/>
  <c r="J348"/>
  <c r="J290"/>
  <c r="J249"/>
  <c r="J210"/>
  <c r="J178"/>
  <c r="J148"/>
  <c i="12" r="J595"/>
  <c r="J576"/>
  <c r="BK564"/>
  <c r="BK542"/>
  <c r="BK536"/>
  <c r="J526"/>
  <c r="J514"/>
  <c r="J597"/>
  <c r="BK586"/>
  <c r="J564"/>
  <c r="J550"/>
  <c r="J530"/>
  <c r="BK522"/>
  <c r="BK514"/>
  <c r="BK498"/>
  <c r="J494"/>
  <c r="BK490"/>
  <c r="J482"/>
  <c r="BK474"/>
  <c r="J453"/>
  <c r="J445"/>
  <c r="BK415"/>
  <c r="BK409"/>
  <c r="BK397"/>
  <c r="BK385"/>
  <c r="J377"/>
  <c r="BK353"/>
  <c r="J335"/>
  <c r="BK327"/>
  <c r="J307"/>
  <c r="J299"/>
  <c r="BK289"/>
  <c r="J269"/>
  <c r="BK259"/>
  <c r="BK583"/>
  <c r="BK568"/>
  <c r="BK556"/>
  <c r="J542"/>
  <c r="J522"/>
  <c r="BK550"/>
  <c r="J506"/>
  <c r="J486"/>
  <c r="J451"/>
  <c r="BK439"/>
  <c r="BK431"/>
  <c r="BK419"/>
  <c r="J413"/>
  <c r="J403"/>
  <c r="BK387"/>
  <c r="BK381"/>
  <c r="BK365"/>
  <c r="J353"/>
  <c r="J345"/>
  <c r="BK335"/>
  <c r="J331"/>
  <c r="BK319"/>
  <c r="J301"/>
  <c r="BK287"/>
  <c r="BK279"/>
  <c r="J265"/>
  <c r="BK253"/>
  <c r="BK226"/>
  <c r="BK211"/>
  <c r="J203"/>
  <c r="J193"/>
  <c r="BK180"/>
  <c r="BK157"/>
  <c r="J149"/>
  <c r="BK138"/>
  <c r="BK467"/>
  <c r="BK457"/>
  <c r="J435"/>
  <c r="BK391"/>
  <c r="J375"/>
  <c r="BK345"/>
  <c r="J317"/>
  <c r="J273"/>
  <c r="J253"/>
  <c r="BK168"/>
  <c r="J457"/>
  <c r="BK363"/>
  <c r="BK309"/>
  <c r="BK267"/>
  <c r="J251"/>
  <c r="J211"/>
  <c r="J163"/>
  <c r="J133"/>
  <c r="BK453"/>
  <c r="BK411"/>
  <c r="BK361"/>
  <c r="J343"/>
  <c r="J279"/>
  <c r="BK247"/>
  <c r="J173"/>
  <c r="J244"/>
  <c r="BK229"/>
  <c r="BK203"/>
  <c r="BK200"/>
  <c r="J178"/>
  <c r="BK175"/>
  <c r="BK128"/>
  <c r="BK155"/>
  <c r="BK149"/>
  <c i="13" r="J205"/>
  <c r="J199"/>
  <c r="BK189"/>
  <c r="J183"/>
  <c r="BK174"/>
  <c r="BK168"/>
  <c r="BK158"/>
  <c r="BK152"/>
  <c r="BK140"/>
  <c r="BK134"/>
  <c r="BK201"/>
  <c r="BK191"/>
  <c r="J185"/>
  <c r="BK177"/>
  <c r="J170"/>
  <c r="J160"/>
  <c r="J152"/>
  <c r="J147"/>
  <c r="J134"/>
  <c i="14" r="J205"/>
  <c r="J187"/>
  <c r="J178"/>
  <c r="BK166"/>
  <c r="J160"/>
  <c r="J140"/>
  <c r="BK130"/>
  <c r="BK197"/>
  <c r="BK172"/>
  <c r="BK154"/>
  <c r="BK143"/>
  <c r="BK134"/>
  <c r="J158"/>
  <c r="J195"/>
  <c r="BK168"/>
  <c r="J145"/>
  <c r="BK183"/>
  <c r="J152"/>
  <c i="15" r="BK339"/>
  <c r="J329"/>
  <c r="J313"/>
  <c r="J307"/>
  <c r="BK298"/>
  <c r="BK280"/>
  <c r="BK278"/>
  <c r="BK266"/>
  <c r="J260"/>
  <c r="J250"/>
  <c r="BK237"/>
  <c r="BK223"/>
  <c r="BK203"/>
  <c r="J192"/>
  <c r="BK178"/>
  <c r="BK165"/>
  <c r="BK147"/>
  <c r="J221"/>
  <c r="BK135"/>
  <c i="16" r="J171"/>
  <c r="J146"/>
  <c r="BK162"/>
  <c r="BK137"/>
  <c i="17" r="BK318"/>
  <c r="BK289"/>
  <c i="19" r="J846"/>
  <c r="J782"/>
  <c r="J721"/>
  <c r="J651"/>
  <c r="J570"/>
  <c r="BK439"/>
  <c r="J378"/>
  <c r="BK280"/>
  <c r="J147"/>
  <c r="BK634"/>
  <c r="J557"/>
  <c r="J457"/>
  <c r="J356"/>
  <c r="BK426"/>
  <c r="BK678"/>
  <c r="J421"/>
  <c r="J257"/>
  <c r="J399"/>
  <c r="BK611"/>
  <c r="BK457"/>
  <c r="J188"/>
  <c i="20" r="J277"/>
  <c r="BK175"/>
  <c r="J317"/>
  <c r="J243"/>
  <c r="BK142"/>
  <c r="J274"/>
  <c r="BK293"/>
  <c i="21" r="BK854"/>
  <c r="J808"/>
  <c r="J711"/>
  <c r="J651"/>
  <c r="J586"/>
  <c r="J511"/>
  <c r="J414"/>
  <c r="J299"/>
  <c r="J259"/>
  <c r="BK149"/>
  <c r="BK806"/>
  <c r="J735"/>
  <c r="J604"/>
  <c r="J529"/>
  <c r="BK487"/>
  <c r="J419"/>
  <c r="J310"/>
  <c r="J224"/>
  <c r="BK757"/>
  <c r="BK338"/>
  <c r="BK198"/>
  <c r="J751"/>
  <c r="J547"/>
  <c r="J279"/>
  <c r="J821"/>
  <c r="J477"/>
  <c r="J806"/>
  <c r="J352"/>
  <c i="22" r="BK348"/>
  <c r="J329"/>
  <c r="BK296"/>
  <c r="J279"/>
  <c r="BK231"/>
  <c i="2" l="1" r="R187"/>
  <c r="R320"/>
  <c r="R731"/>
  <c r="R966"/>
  <c r="P1499"/>
  <c r="R1677"/>
  <c i="11" r="T164"/>
  <c r="R192"/>
  <c r="P230"/>
  <c r="P410"/>
  <c i="12" r="P125"/>
  <c i="13" r="T149"/>
  <c i="16" r="R152"/>
  <c r="T161"/>
  <c i="17" r="BK129"/>
  <c r="J129"/>
  <c r="J102"/>
  <c i="18" r="BK170"/>
  <c r="J170"/>
  <c r="J103"/>
  <c r="BK194"/>
  <c r="J194"/>
  <c r="J105"/>
  <c i="19" r="BK219"/>
  <c r="J219"/>
  <c r="J102"/>
  <c r="T474"/>
  <c r="BK704"/>
  <c r="J704"/>
  <c r="J115"/>
  <c r="T822"/>
  <c i="20" r="R141"/>
  <c i="21" r="R146"/>
  <c r="R137"/>
  <c r="T337"/>
  <c r="P503"/>
  <c r="BK805"/>
  <c r="J805"/>
  <c r="J111"/>
  <c r="R835"/>
  <c i="22" r="P136"/>
  <c r="BK230"/>
  <c r="J230"/>
  <c r="J106"/>
  <c r="T339"/>
  <c i="23" r="P185"/>
  <c r="P261"/>
  <c i="24" r="T143"/>
  <c i="2" r="BK155"/>
  <c r="J155"/>
  <c r="J101"/>
  <c r="T155"/>
  <c r="T148"/>
  <c r="T301"/>
  <c r="T625"/>
  <c r="BK1157"/>
  <c r="J1157"/>
  <c r="J119"/>
  <c r="T1393"/>
  <c r="R1589"/>
  <c i="3" r="BK289"/>
  <c r="J289"/>
  <c r="J104"/>
  <c r="T543"/>
  <c r="T613"/>
  <c r="T604"/>
  <c r="R640"/>
  <c r="P653"/>
  <c r="T660"/>
  <c r="R702"/>
  <c r="P721"/>
  <c r="BK734"/>
  <c r="J734"/>
  <c r="J116"/>
  <c r="P758"/>
  <c r="R842"/>
  <c r="T842"/>
  <c r="T876"/>
  <c r="T927"/>
  <c i="4" r="P129"/>
  <c r="T189"/>
  <c r="P246"/>
  <c r="P258"/>
  <c r="P257"/>
  <c i="5" r="P129"/>
  <c r="P128"/>
  <c r="T129"/>
  <c r="T128"/>
  <c r="BK277"/>
  <c r="J277"/>
  <c r="J103"/>
  <c r="P308"/>
  <c r="P365"/>
  <c i="6" r="R145"/>
  <c r="P338"/>
  <c r="BK354"/>
  <c r="J354"/>
  <c r="J102"/>
  <c r="R354"/>
  <c r="BK427"/>
  <c r="J427"/>
  <c r="J103"/>
  <c r="R427"/>
  <c r="T427"/>
  <c r="BK755"/>
  <c r="J755"/>
  <c r="J105"/>
  <c r="BK923"/>
  <c r="J923"/>
  <c r="J106"/>
  <c r="R923"/>
  <c r="BK937"/>
  <c r="J937"/>
  <c r="J109"/>
  <c r="BK1035"/>
  <c r="J1035"/>
  <c r="J111"/>
  <c r="P1303"/>
  <c r="P1601"/>
  <c r="T1624"/>
  <c r="P1645"/>
  <c r="T1652"/>
  <c r="BK1682"/>
  <c r="J1682"/>
  <c r="J119"/>
  <c r="T1701"/>
  <c r="T1700"/>
  <c i="7" r="R159"/>
  <c r="P185"/>
  <c r="R291"/>
  <c r="P343"/>
  <c i="8" r="R141"/>
  <c r="R137"/>
  <c r="P159"/>
  <c r="P261"/>
  <c i="9" r="R143"/>
  <c i="10" r="R132"/>
  <c r="R161"/>
  <c i="11" r="T138"/>
  <c r="R198"/>
  <c r="P248"/>
  <c r="BK492"/>
  <c r="J492"/>
  <c r="J112"/>
  <c i="13" r="BK129"/>
  <c r="R176"/>
  <c i="14" r="R129"/>
  <c r="T142"/>
  <c i="15" r="T134"/>
  <c r="BK300"/>
  <c r="J300"/>
  <c r="J109"/>
  <c i="16" r="T143"/>
  <c r="BK161"/>
  <c r="J161"/>
  <c r="J104"/>
  <c i="17" r="P129"/>
  <c i="19" r="T219"/>
  <c r="R391"/>
  <c r="R409"/>
  <c r="R593"/>
  <c r="BK758"/>
  <c r="J758"/>
  <c r="J116"/>
  <c r="T798"/>
  <c i="20" r="P234"/>
  <c r="BK289"/>
  <c r="J289"/>
  <c r="J106"/>
  <c r="BK316"/>
  <c r="J316"/>
  <c r="J109"/>
  <c i="21" r="P146"/>
  <c r="BK337"/>
  <c r="J337"/>
  <c r="J107"/>
  <c r="R503"/>
  <c r="P805"/>
  <c r="T835"/>
  <c i="22" r="T136"/>
  <c r="T159"/>
  <c r="P287"/>
  <c i="23" r="R141"/>
  <c r="R137"/>
  <c r="BK159"/>
  <c r="J159"/>
  <c r="J107"/>
  <c r="R174"/>
  <c r="BK261"/>
  <c r="J261"/>
  <c r="J111"/>
  <c i="24" r="BK131"/>
  <c r="J131"/>
  <c r="J102"/>
  <c r="R131"/>
  <c r="BK138"/>
  <c r="J138"/>
  <c r="J103"/>
  <c r="R138"/>
  <c r="BK246"/>
  <c r="J246"/>
  <c r="J105"/>
  <c i="2" r="P155"/>
  <c r="BK301"/>
  <c r="J301"/>
  <c r="J103"/>
  <c r="BK625"/>
  <c r="J625"/>
  <c r="J107"/>
  <c r="P966"/>
  <c r="P1393"/>
  <c r="T1589"/>
  <c i="3" r="BK148"/>
  <c r="R235"/>
  <c r="BK265"/>
  <c r="J265"/>
  <c r="J102"/>
  <c r="R265"/>
  <c r="R543"/>
  <c r="R613"/>
  <c r="R604"/>
  <c r="T640"/>
  <c r="T653"/>
  <c r="T702"/>
  <c r="T721"/>
  <c r="R734"/>
  <c r="BK842"/>
  <c r="J842"/>
  <c r="J118"/>
  <c r="P876"/>
  <c r="P927"/>
  <c i="4" r="R189"/>
  <c r="T258"/>
  <c r="T257"/>
  <c i="5" r="P144"/>
  <c r="T277"/>
  <c r="T365"/>
  <c i="6" r="P449"/>
  <c r="T1035"/>
  <c r="R1296"/>
  <c r="BK1624"/>
  <c r="J1624"/>
  <c r="J115"/>
  <c r="T1645"/>
  <c r="R1669"/>
  <c r="P1701"/>
  <c r="P1700"/>
  <c i="7" r="BK136"/>
  <c r="J136"/>
  <c r="J102"/>
  <c r="R166"/>
  <c r="R234"/>
  <c r="BK343"/>
  <c r="J343"/>
  <c r="J109"/>
  <c i="8" r="R146"/>
  <c r="BK185"/>
  <c r="J185"/>
  <c r="J109"/>
  <c r="T222"/>
  <c r="T350"/>
  <c i="9" r="P131"/>
  <c i="10" r="T132"/>
  <c r="P180"/>
  <c i="11" r="BK284"/>
  <c r="J284"/>
  <c r="J110"/>
  <c i="12" r="P580"/>
  <c i="13" r="R149"/>
  <c i="14" r="P151"/>
  <c i="15" r="P167"/>
  <c r="T234"/>
  <c r="R275"/>
  <c i="16" r="BK152"/>
  <c r="J152"/>
  <c r="J103"/>
  <c i="17" r="P323"/>
  <c i="18" r="R148"/>
  <c i="19" r="R219"/>
  <c r="P349"/>
  <c r="P391"/>
  <c r="BK430"/>
  <c r="J430"/>
  <c r="J109"/>
  <c r="BK466"/>
  <c r="J466"/>
  <c r="J110"/>
  <c r="P593"/>
  <c r="T656"/>
  <c r="R694"/>
  <c r="R758"/>
  <c i="20" r="BK133"/>
  <c r="J133"/>
  <c r="J100"/>
  <c r="T133"/>
  <c r="BK302"/>
  <c r="J302"/>
  <c r="J107"/>
  <c r="T316"/>
  <c i="23" r="BK146"/>
  <c r="J146"/>
  <c r="J104"/>
  <c r="T146"/>
  <c r="P159"/>
  <c r="P174"/>
  <c r="T174"/>
  <c r="T185"/>
  <c r="T261"/>
  <c r="T350"/>
  <c i="24" r="P143"/>
  <c r="T246"/>
  <c i="2" r="BK187"/>
  <c r="J187"/>
  <c r="J102"/>
  <c r="P301"/>
  <c r="P320"/>
  <c r="BK606"/>
  <c r="J606"/>
  <c r="J106"/>
  <c r="BK731"/>
  <c r="J731"/>
  <c r="J110"/>
  <c r="R1157"/>
  <c r="T1499"/>
  <c r="BK1646"/>
  <c r="J1646"/>
  <c r="J124"/>
  <c i="3" r="R289"/>
  <c r="P660"/>
  <c r="T758"/>
  <c i="4" r="P189"/>
  <c r="R258"/>
  <c r="R257"/>
  <c i="5" r="BK144"/>
  <c r="J144"/>
  <c r="J102"/>
  <c r="R277"/>
  <c r="R365"/>
  <c i="6" r="T449"/>
  <c r="P1035"/>
  <c r="BK1296"/>
  <c r="J1296"/>
  <c r="J112"/>
  <c r="T1296"/>
  <c r="T1601"/>
  <c r="R1645"/>
  <c r="T1682"/>
  <c i="7" r="BK166"/>
  <c r="J166"/>
  <c r="J104"/>
  <c r="P234"/>
  <c r="P320"/>
  <c r="T360"/>
  <c i="8" r="BK141"/>
  <c r="J141"/>
  <c r="J103"/>
  <c r="T174"/>
  <c r="R222"/>
  <c i="9" r="T143"/>
  <c i="10" r="BK161"/>
  <c r="J161"/>
  <c r="J105"/>
  <c i="11" r="BK138"/>
  <c r="T182"/>
  <c r="R284"/>
  <c i="12" r="R580"/>
  <c i="13" r="P129"/>
  <c r="R142"/>
  <c i="14" r="P129"/>
  <c i="15" r="P198"/>
  <c r="BK234"/>
  <c r="J234"/>
  <c r="J105"/>
  <c r="BK275"/>
  <c r="J275"/>
  <c r="J108"/>
  <c i="18" r="P129"/>
  <c i="19" r="P219"/>
  <c r="BK474"/>
  <c r="J474"/>
  <c r="J111"/>
  <c r="P704"/>
  <c r="BK822"/>
  <c r="J822"/>
  <c r="J118"/>
  <c i="20" r="R234"/>
  <c r="P289"/>
  <c r="P316"/>
  <c i="21" r="BK153"/>
  <c r="BK254"/>
  <c r="J254"/>
  <c r="J103"/>
  <c r="P510"/>
  <c r="R805"/>
  <c r="P835"/>
  <c i="22" r="P159"/>
  <c r="R230"/>
  <c r="BK316"/>
  <c r="J316"/>
  <c r="J108"/>
  <c i="25" r="P137"/>
  <c r="P169"/>
  <c r="T192"/>
  <c r="BK287"/>
  <c r="J287"/>
  <c r="J108"/>
  <c r="T350"/>
  <c r="BK433"/>
  <c r="P433"/>
  <c r="R433"/>
  <c r="T433"/>
  <c i="2" r="T187"/>
  <c r="T320"/>
  <c r="P731"/>
  <c r="T966"/>
  <c r="R1393"/>
  <c r="P1589"/>
  <c i="3" r="T235"/>
  <c r="P265"/>
  <c r="T265"/>
  <c r="BK543"/>
  <c r="J543"/>
  <c r="J105"/>
  <c r="BK613"/>
  <c r="J613"/>
  <c r="J109"/>
  <c r="BK660"/>
  <c r="J660"/>
  <c r="J113"/>
  <c r="R758"/>
  <c r="BK927"/>
  <c r="J927"/>
  <c r="J122"/>
  <c i="4" r="R129"/>
  <c r="R128"/>
  <c r="R127"/>
  <c r="R246"/>
  <c i="5" r="R144"/>
  <c r="R143"/>
  <c r="R308"/>
  <c i="6" r="P145"/>
  <c r="BK338"/>
  <c r="J338"/>
  <c r="J101"/>
  <c r="T338"/>
  <c r="T354"/>
  <c r="P755"/>
  <c r="P946"/>
  <c r="T1303"/>
  <c r="BK1652"/>
  <c r="J1652"/>
  <c r="J117"/>
  <c r="R1682"/>
  <c i="7" r="P159"/>
  <c r="R185"/>
  <c r="T291"/>
  <c r="T343"/>
  <c i="8" r="BK261"/>
  <c r="J261"/>
  <c r="J111"/>
  <c i="9" r="P138"/>
  <c r="T246"/>
  <c i="10" r="P141"/>
  <c r="T180"/>
  <c i="11" r="P138"/>
  <c r="T198"/>
  <c r="BK410"/>
  <c r="J410"/>
  <c r="J111"/>
  <c i="12" r="BK125"/>
  <c i="13" r="P149"/>
  <c i="14" r="R180"/>
  <c i="15" r="R167"/>
  <c r="BK268"/>
  <c r="J268"/>
  <c r="J107"/>
  <c r="T268"/>
  <c i="16" r="R130"/>
  <c r="T168"/>
  <c i="17" r="T129"/>
  <c i="18" r="BK148"/>
  <c r="J148"/>
  <c r="J102"/>
  <c i="19" r="R142"/>
  <c r="R349"/>
  <c r="R430"/>
  <c r="T466"/>
  <c r="T704"/>
  <c r="R798"/>
  <c i="20" r="BK234"/>
  <c r="J234"/>
  <c r="J102"/>
  <c r="R302"/>
  <c i="21" r="P153"/>
  <c r="R254"/>
  <c r="R268"/>
  <c r="T268"/>
  <c r="BK503"/>
  <c r="J503"/>
  <c r="J108"/>
  <c r="T787"/>
  <c r="BK835"/>
  <c r="J835"/>
  <c r="J113"/>
  <c i="22" r="P166"/>
  <c r="BK287"/>
  <c r="J287"/>
  <c r="J107"/>
  <c r="T356"/>
  <c i="23" r="P146"/>
  <c r="BK174"/>
  <c r="J174"/>
  <c r="J108"/>
  <c r="P222"/>
  <c r="T222"/>
  <c r="P350"/>
  <c i="24" r="P131"/>
  <c r="P130"/>
  <c r="T131"/>
  <c r="P138"/>
  <c r="T138"/>
  <c r="R246"/>
  <c i="25" r="BK169"/>
  <c r="J169"/>
  <c r="J104"/>
  <c r="BK217"/>
  <c r="J217"/>
  <c r="J106"/>
  <c r="T287"/>
  <c r="BK456"/>
  <c r="J456"/>
  <c r="J112"/>
  <c i="2" r="P362"/>
  <c r="P606"/>
  <c r="BK796"/>
  <c r="J796"/>
  <c r="J111"/>
  <c r="P857"/>
  <c r="P868"/>
  <c r="P879"/>
  <c r="BK898"/>
  <c r="J898"/>
  <c r="J116"/>
  <c r="T898"/>
  <c r="T954"/>
  <c r="T1431"/>
  <c r="R1646"/>
  <c i="3" r="R148"/>
  <c r="R147"/>
  <c i="6" r="T145"/>
  <c r="R338"/>
  <c r="P354"/>
  <c r="P427"/>
  <c r="R755"/>
  <c r="T923"/>
  <c r="P937"/>
  <c r="T937"/>
  <c r="R946"/>
  <c r="R1303"/>
  <c r="R1624"/>
  <c r="P1669"/>
  <c r="BK1701"/>
  <c r="J1701"/>
  <c r="J121"/>
  <c i="7" r="R136"/>
  <c r="T159"/>
  <c r="BK185"/>
  <c r="J185"/>
  <c r="J105"/>
  <c r="T234"/>
  <c r="BK320"/>
  <c r="J320"/>
  <c r="J108"/>
  <c r="R343"/>
  <c r="R360"/>
  <c i="8" r="T141"/>
  <c r="T137"/>
  <c r="P146"/>
  <c r="R159"/>
  <c r="P174"/>
  <c r="R185"/>
  <c r="R261"/>
  <c r="R350"/>
  <c i="9" r="BK131"/>
  <c i="10" r="BK141"/>
  <c r="J141"/>
  <c r="J103"/>
  <c i="11" r="BK164"/>
  <c r="J164"/>
  <c r="J102"/>
  <c r="R182"/>
  <c r="P198"/>
  <c r="P197"/>
  <c r="T284"/>
  <c r="P492"/>
  <c r="R492"/>
  <c r="P546"/>
  <c r="P545"/>
  <c r="R546"/>
  <c r="R545"/>
  <c r="T546"/>
  <c r="T545"/>
  <c r="BK643"/>
  <c r="J643"/>
  <c r="J115"/>
  <c r="P643"/>
  <c r="R643"/>
  <c r="T643"/>
  <c i="12" r="T580"/>
  <c i="14" r="BK151"/>
  <c r="J151"/>
  <c r="J103"/>
  <c i="15" r="T167"/>
  <c r="P234"/>
  <c r="T275"/>
  <c i="16" r="P152"/>
  <c r="R161"/>
  <c i="19" r="P162"/>
  <c r="BK333"/>
  <c r="J333"/>
  <c r="J103"/>
  <c r="T391"/>
  <c r="P409"/>
  <c r="BK593"/>
  <c r="J593"/>
  <c r="J112"/>
  <c i="21" r="R337"/>
  <c r="T503"/>
  <c r="BK818"/>
  <c r="J818"/>
  <c r="J112"/>
  <c r="T842"/>
  <c i="22" r="T181"/>
  <c r="P339"/>
  <c i="23" r="P141"/>
  <c r="P137"/>
  <c r="R159"/>
  <c r="BK222"/>
  <c r="J222"/>
  <c r="J110"/>
  <c r="R222"/>
  <c r="BK350"/>
  <c r="J350"/>
  <c r="J112"/>
  <c i="24" r="R143"/>
  <c r="R130"/>
  <c r="R129"/>
  <c i="25" r="T137"/>
  <c r="BK192"/>
  <c r="J192"/>
  <c r="J105"/>
  <c r="P217"/>
  <c r="BK350"/>
  <c r="J350"/>
  <c r="J109"/>
  <c r="P456"/>
  <c r="P432"/>
  <c i="26" r="BK125"/>
  <c r="J125"/>
  <c r="J100"/>
  <c r="R359"/>
  <c i="27" r="P149"/>
  <c i="2" r="T362"/>
  <c r="T731"/>
  <c r="T1157"/>
  <c r="R1499"/>
  <c r="T1677"/>
  <c i="3" r="P148"/>
  <c r="T289"/>
  <c r="P640"/>
  <c r="R653"/>
  <c r="P702"/>
  <c r="P734"/>
  <c r="T734"/>
  <c r="BK876"/>
  <c r="J876"/>
  <c r="J120"/>
  <c i="4" r="T129"/>
  <c r="T128"/>
  <c r="T127"/>
  <c r="T246"/>
  <c i="5" r="T144"/>
  <c r="T143"/>
  <c r="T308"/>
  <c i="6" r="R449"/>
  <c r="R1035"/>
  <c r="P1296"/>
  <c r="R1601"/>
  <c r="P1652"/>
  <c r="P1682"/>
  <c i="7" r="T136"/>
  <c r="T166"/>
  <c r="BK234"/>
  <c r="J234"/>
  <c r="J106"/>
  <c r="P291"/>
  <c r="T320"/>
  <c r="P360"/>
  <c i="8" r="P141"/>
  <c r="P137"/>
  <c r="T146"/>
  <c r="T159"/>
  <c r="T185"/>
  <c r="BK222"/>
  <c r="J222"/>
  <c r="J110"/>
  <c r="BK350"/>
  <c r="J350"/>
  <c r="J112"/>
  <c i="9" r="R131"/>
  <c r="R130"/>
  <c r="BK138"/>
  <c r="J138"/>
  <c r="J103"/>
  <c r="R138"/>
  <c r="T138"/>
  <c r="P246"/>
  <c i="10" r="R141"/>
  <c r="R180"/>
  <c i="11" r="BK182"/>
  <c r="J182"/>
  <c r="J103"/>
  <c r="T192"/>
  <c r="BK248"/>
  <c r="J248"/>
  <c r="J108"/>
  <c r="R410"/>
  <c r="T492"/>
  <c i="13" r="T176"/>
  <c i="14" r="T151"/>
  <c i="15" r="BK198"/>
  <c r="J198"/>
  <c r="J103"/>
  <c r="R234"/>
  <c r="P275"/>
  <c i="17" r="R323"/>
  <c i="18" r="T129"/>
  <c r="T170"/>
  <c i="19" r="P142"/>
  <c r="BK349"/>
  <c r="BK409"/>
  <c r="J409"/>
  <c r="J108"/>
  <c r="T409"/>
  <c r="P466"/>
  <c r="R656"/>
  <c r="T694"/>
  <c r="P822"/>
  <c i="20" r="T141"/>
  <c i="26" r="T125"/>
  <c i="27" r="BK149"/>
  <c r="J149"/>
  <c r="J103"/>
  <c r="R176"/>
  <c i="28" r="BK129"/>
  <c r="J129"/>
  <c r="J101"/>
  <c r="P151"/>
  <c r="P180"/>
  <c i="2" r="P187"/>
  <c r="BK320"/>
  <c r="J320"/>
  <c r="J104"/>
  <c r="P625"/>
  <c r="P796"/>
  <c r="BK857"/>
  <c r="J857"/>
  <c r="J112"/>
  <c r="T857"/>
  <c r="R868"/>
  <c r="BK966"/>
  <c r="J966"/>
  <c r="J118"/>
  <c r="BK1393"/>
  <c r="J1393"/>
  <c r="J120"/>
  <c r="BK1431"/>
  <c r="J1431"/>
  <c r="J121"/>
  <c r="BK1589"/>
  <c r="J1589"/>
  <c r="J123"/>
  <c r="P1677"/>
  <c i="3" r="T148"/>
  <c r="T147"/>
  <c i="9" r="P143"/>
  <c r="P130"/>
  <c r="P129"/>
  <c i="1" r="AU104"/>
  <c i="10" r="BK132"/>
  <c r="J132"/>
  <c r="J102"/>
  <c r="P161"/>
  <c i="11" r="P164"/>
  <c r="P192"/>
  <c r="T230"/>
  <c r="R248"/>
  <c i="12" r="R125"/>
  <c r="R124"/>
  <c r="R123"/>
  <c i="13" r="BK142"/>
  <c r="J142"/>
  <c r="J102"/>
  <c r="P176"/>
  <c i="14" r="BK142"/>
  <c r="J142"/>
  <c r="J102"/>
  <c r="P142"/>
  <c r="BK180"/>
  <c r="J180"/>
  <c r="J104"/>
  <c i="15" r="P134"/>
  <c r="R198"/>
  <c r="R245"/>
  <c r="P268"/>
  <c r="R268"/>
  <c i="16" r="BK130"/>
  <c r="P143"/>
  <c r="BK168"/>
  <c r="J168"/>
  <c r="J105"/>
  <c i="18" r="R170"/>
  <c r="T194"/>
  <c i="19" r="T162"/>
  <c r="R333"/>
  <c r="R474"/>
  <c r="BK656"/>
  <c r="J656"/>
  <c r="J113"/>
  <c r="P758"/>
  <c r="R822"/>
  <c i="20" r="P141"/>
  <c r="P302"/>
  <c i="21" r="T153"/>
  <c r="T254"/>
  <c r="P268"/>
  <c r="T510"/>
  <c r="R787"/>
  <c r="R818"/>
  <c r="BK842"/>
  <c r="J842"/>
  <c r="J114"/>
  <c i="22" r="P181"/>
  <c r="R339"/>
  <c i="26" r="P359"/>
  <c i="27" r="P142"/>
  <c r="BK176"/>
  <c r="J176"/>
  <c r="J104"/>
  <c i="28" r="R129"/>
  <c r="R142"/>
  <c r="BK180"/>
  <c r="J180"/>
  <c r="J104"/>
  <c i="2" r="BK362"/>
  <c r="J362"/>
  <c r="J105"/>
  <c r="R606"/>
  <c r="R796"/>
  <c r="R857"/>
  <c r="T868"/>
  <c r="T879"/>
  <c r="P890"/>
  <c r="R890"/>
  <c r="P898"/>
  <c r="BK954"/>
  <c r="J954"/>
  <c r="J117"/>
  <c r="P954"/>
  <c r="P1431"/>
  <c r="P1646"/>
  <c i="11" r="P182"/>
  <c r="BK230"/>
  <c r="J230"/>
  <c r="J107"/>
  <c r="T410"/>
  <c i="12" r="T125"/>
  <c r="T124"/>
  <c r="T123"/>
  <c i="13" r="T129"/>
  <c r="T128"/>
  <c r="T142"/>
  <c i="14" r="BK129"/>
  <c r="J129"/>
  <c r="J101"/>
  <c r="P180"/>
  <c i="15" r="BK167"/>
  <c r="J167"/>
  <c r="J102"/>
  <c r="P245"/>
  <c r="P300"/>
  <c i="16" r="BK143"/>
  <c r="J143"/>
  <c r="J102"/>
  <c r="R168"/>
  <c i="17" r="R129"/>
  <c r="R128"/>
  <c r="R127"/>
  <c i="18" r="P148"/>
  <c r="P194"/>
  <c i="19" r="BK142"/>
  <c r="J142"/>
  <c r="J100"/>
  <c r="T142"/>
  <c r="T349"/>
  <c r="T430"/>
  <c r="R466"/>
  <c r="P656"/>
  <c r="P694"/>
  <c r="BK798"/>
  <c r="J798"/>
  <c r="J117"/>
  <c i="20" r="P133"/>
  <c r="P132"/>
  <c i="21" r="T146"/>
  <c r="T137"/>
  <c r="BK510"/>
  <c r="J510"/>
  <c r="J109"/>
  <c r="T805"/>
  <c r="R842"/>
  <c i="22" r="BK136"/>
  <c r="J136"/>
  <c r="J102"/>
  <c r="BK159"/>
  <c r="J159"/>
  <c r="J103"/>
  <c r="R166"/>
  <c r="T287"/>
  <c i="23" r="BK141"/>
  <c r="J141"/>
  <c r="J103"/>
  <c r="T141"/>
  <c r="T137"/>
  <c r="T136"/>
  <c r="R146"/>
  <c r="T159"/>
  <c r="T158"/>
  <c r="BK185"/>
  <c r="J185"/>
  <c r="J109"/>
  <c r="R185"/>
  <c r="R261"/>
  <c r="R350"/>
  <c i="24" r="BK143"/>
  <c r="J143"/>
  <c r="J104"/>
  <c r="P246"/>
  <c i="25" r="BK137"/>
  <c r="J137"/>
  <c r="J101"/>
  <c r="BK156"/>
  <c r="J156"/>
  <c r="J102"/>
  <c r="R156"/>
  <c r="T169"/>
  <c r="R192"/>
  <c r="T217"/>
  <c r="P287"/>
  <c r="R350"/>
  <c r="R456"/>
  <c i="26" r="P125"/>
  <c r="P124"/>
  <c r="P123"/>
  <c i="1" r="AU125"/>
  <c i="26" r="BK359"/>
  <c r="J359"/>
  <c r="J101"/>
  <c i="27" r="BK129"/>
  <c r="J129"/>
  <c r="J101"/>
  <c r="R129"/>
  <c r="BK142"/>
  <c r="J142"/>
  <c r="J102"/>
  <c r="T142"/>
  <c r="R149"/>
  <c r="T176"/>
  <c i="28" r="P129"/>
  <c r="BK142"/>
  <c r="J142"/>
  <c r="J102"/>
  <c r="P142"/>
  <c r="T142"/>
  <c r="R151"/>
  <c r="T180"/>
  <c i="2" r="R155"/>
  <c r="R148"/>
  <c r="R301"/>
  <c r="R625"/>
  <c r="P1157"/>
  <c r="BK1499"/>
  <c r="J1499"/>
  <c r="J122"/>
  <c r="T1646"/>
  <c i="3" r="BK235"/>
  <c r="J235"/>
  <c r="J101"/>
  <c r="P289"/>
  <c r="P543"/>
  <c r="P613"/>
  <c r="P604"/>
  <c r="BK640"/>
  <c r="J640"/>
  <c r="J111"/>
  <c r="BK653"/>
  <c r="J653"/>
  <c r="J112"/>
  <c r="R660"/>
  <c r="BK702"/>
  <c r="J702"/>
  <c r="J114"/>
  <c r="BK721"/>
  <c r="J721"/>
  <c r="J115"/>
  <c r="R721"/>
  <c r="BK758"/>
  <c r="J758"/>
  <c r="J117"/>
  <c r="P842"/>
  <c r="R876"/>
  <c r="R927"/>
  <c i="4" r="BK129"/>
  <c r="J129"/>
  <c r="J100"/>
  <c r="BK189"/>
  <c r="J189"/>
  <c r="J101"/>
  <c r="BK246"/>
  <c r="J246"/>
  <c r="J102"/>
  <c r="BK258"/>
  <c r="J258"/>
  <c r="J105"/>
  <c i="5" r="BK129"/>
  <c r="BK128"/>
  <c r="J128"/>
  <c r="J99"/>
  <c r="R129"/>
  <c r="R128"/>
  <c r="R127"/>
  <c r="P277"/>
  <c r="BK308"/>
  <c r="J308"/>
  <c r="J104"/>
  <c r="BK365"/>
  <c r="J365"/>
  <c r="J105"/>
  <c i="6" r="BK145"/>
  <c r="BK449"/>
  <c r="J449"/>
  <c r="J104"/>
  <c r="T755"/>
  <c r="P923"/>
  <c r="R937"/>
  <c r="BK946"/>
  <c r="J946"/>
  <c r="J110"/>
  <c r="T946"/>
  <c r="BK1303"/>
  <c r="J1303"/>
  <c r="J113"/>
  <c r="BK1601"/>
  <c r="J1601"/>
  <c r="J114"/>
  <c r="P1624"/>
  <c r="BK1645"/>
  <c r="J1645"/>
  <c r="J116"/>
  <c r="R1652"/>
  <c r="BK1669"/>
  <c r="J1669"/>
  <c r="J118"/>
  <c r="T1669"/>
  <c r="R1701"/>
  <c r="R1700"/>
  <c i="7" r="P136"/>
  <c r="BK159"/>
  <c r="J159"/>
  <c r="J103"/>
  <c r="P166"/>
  <c r="T185"/>
  <c r="BK291"/>
  <c r="J291"/>
  <c r="J107"/>
  <c r="R320"/>
  <c r="BK360"/>
  <c r="J360"/>
  <c r="J110"/>
  <c i="8" r="BK146"/>
  <c r="J146"/>
  <c r="J104"/>
  <c r="BK174"/>
  <c r="J174"/>
  <c r="J108"/>
  <c r="P185"/>
  <c r="T261"/>
  <c i="9" r="BK143"/>
  <c r="J143"/>
  <c r="J104"/>
  <c r="R246"/>
  <c i="10" r="T141"/>
  <c r="BK180"/>
  <c r="J180"/>
  <c r="J106"/>
  <c i="11" r="R138"/>
  <c r="BK198"/>
  <c r="J198"/>
  <c r="J106"/>
  <c r="P284"/>
  <c r="P283"/>
  <c r="BK546"/>
  <c r="BK545"/>
  <c r="J545"/>
  <c r="J113"/>
  <c i="13" r="BK149"/>
  <c r="J149"/>
  <c r="J103"/>
  <c i="14" r="R151"/>
  <c i="15" r="R134"/>
  <c r="BK245"/>
  <c r="J245"/>
  <c r="J106"/>
  <c r="R300"/>
  <c i="16" r="T130"/>
  <c r="P161"/>
  <c i="18" r="BK129"/>
  <c r="J129"/>
  <c r="J100"/>
  <c r="P170"/>
  <c i="20" r="R133"/>
  <c r="R289"/>
  <c r="R283"/>
  <c r="R316"/>
  <c i="22" r="BK181"/>
  <c r="J181"/>
  <c r="J105"/>
  <c r="P230"/>
  <c r="R287"/>
  <c r="T316"/>
  <c r="P356"/>
  <c i="25" r="R137"/>
  <c r="R136"/>
  <c r="P156"/>
  <c r="T156"/>
  <c r="R169"/>
  <c r="P192"/>
  <c r="R217"/>
  <c r="R287"/>
  <c r="P350"/>
  <c r="T456"/>
  <c i="26" r="R125"/>
  <c r="R124"/>
  <c r="R123"/>
  <c r="T359"/>
  <c i="27" r="P129"/>
  <c r="T129"/>
  <c r="R142"/>
  <c r="T149"/>
  <c r="P176"/>
  <c i="28" r="T129"/>
  <c r="BK151"/>
  <c r="J151"/>
  <c r="J103"/>
  <c r="T151"/>
  <c r="R180"/>
  <c i="29" r="P167"/>
  <c r="R198"/>
  <c r="R245"/>
  <c r="R275"/>
  <c r="P300"/>
  <c i="30" r="R130"/>
  <c r="R152"/>
  <c r="P168"/>
  <c i="31" r="BK148"/>
  <c r="J148"/>
  <c r="J102"/>
  <c r="P170"/>
  <c r="T194"/>
  <c i="32" r="BK181"/>
  <c r="J181"/>
  <c r="J99"/>
  <c r="BK209"/>
  <c r="J209"/>
  <c r="J100"/>
  <c r="P248"/>
  <c r="R267"/>
  <c r="T284"/>
  <c r="P340"/>
  <c r="BK404"/>
  <c r="J404"/>
  <c r="J108"/>
  <c r="P414"/>
  <c r="P427"/>
  <c r="T437"/>
  <c r="P509"/>
  <c r="P573"/>
  <c r="P627"/>
  <c i="2" r="R362"/>
  <c r="T606"/>
  <c r="T796"/>
  <c r="BK868"/>
  <c r="J868"/>
  <c r="J113"/>
  <c r="BK879"/>
  <c r="J879"/>
  <c r="J114"/>
  <c r="R879"/>
  <c r="BK890"/>
  <c r="J890"/>
  <c r="J115"/>
  <c r="T890"/>
  <c r="R898"/>
  <c r="R954"/>
  <c r="R1431"/>
  <c r="BK1677"/>
  <c r="J1677"/>
  <c r="J125"/>
  <c i="11" r="R164"/>
  <c r="R163"/>
  <c r="BK192"/>
  <c r="J192"/>
  <c r="J104"/>
  <c r="R230"/>
  <c r="T248"/>
  <c i="12" r="BK580"/>
  <c r="J580"/>
  <c r="J101"/>
  <c i="13" r="R129"/>
  <c r="R128"/>
  <c r="P142"/>
  <c r="BK176"/>
  <c r="J176"/>
  <c r="J104"/>
  <c i="14" r="T129"/>
  <c r="R142"/>
  <c r="T180"/>
  <c i="15" r="BK134"/>
  <c r="T198"/>
  <c r="T245"/>
  <c r="T300"/>
  <c i="16" r="P130"/>
  <c r="R143"/>
  <c r="P168"/>
  <c i="17" r="BK323"/>
  <c r="J323"/>
  <c r="J103"/>
  <c i="18" r="R129"/>
  <c r="R128"/>
  <c r="R127"/>
  <c r="R194"/>
  <c i="19" r="R162"/>
  <c r="T333"/>
  <c r="BK391"/>
  <c r="J391"/>
  <c r="J107"/>
  <c r="P430"/>
  <c r="T593"/>
  <c r="BK694"/>
  <c r="J694"/>
  <c r="J114"/>
  <c r="T758"/>
  <c i="20" r="T234"/>
  <c r="T289"/>
  <c r="T283"/>
  <c i="21" r="BK146"/>
  <c r="J146"/>
  <c r="J101"/>
  <c r="P337"/>
  <c r="BK787"/>
  <c r="J787"/>
  <c r="J110"/>
  <c r="T818"/>
  <c i="22" r="R181"/>
  <c r="R316"/>
  <c r="BK356"/>
  <c r="J356"/>
  <c r="J110"/>
  <c i="29" r="P134"/>
  <c r="T134"/>
  <c r="R167"/>
  <c r="BK198"/>
  <c r="J198"/>
  <c r="J103"/>
  <c r="T198"/>
  <c r="BK234"/>
  <c r="J234"/>
  <c r="J105"/>
  <c r="BK245"/>
  <c r="J245"/>
  <c r="J106"/>
  <c r="T245"/>
  <c r="P268"/>
  <c r="BK275"/>
  <c r="J275"/>
  <c r="J108"/>
  <c r="BK300"/>
  <c r="J300"/>
  <c r="J109"/>
  <c r="T300"/>
  <c i="30" r="BK130"/>
  <c r="J130"/>
  <c r="J101"/>
  <c r="T130"/>
  <c r="P143"/>
  <c r="T143"/>
  <c r="P152"/>
  <c r="BK161"/>
  <c r="J161"/>
  <c r="J104"/>
  <c r="BK168"/>
  <c r="J168"/>
  <c r="J105"/>
  <c r="T168"/>
  <c i="31" r="P129"/>
  <c r="T129"/>
  <c r="R148"/>
  <c r="BK170"/>
  <c r="J170"/>
  <c r="J103"/>
  <c r="T170"/>
  <c r="R194"/>
  <c i="32" r="BK142"/>
  <c r="T142"/>
  <c r="R181"/>
  <c r="T181"/>
  <c r="R209"/>
  <c r="BK248"/>
  <c r="J248"/>
  <c r="J101"/>
  <c r="T248"/>
  <c r="P267"/>
  <c r="BK284"/>
  <c r="J284"/>
  <c r="J105"/>
  <c r="P284"/>
  <c r="BK306"/>
  <c r="J306"/>
  <c r="J106"/>
  <c r="R306"/>
  <c r="T306"/>
  <c r="R340"/>
  <c r="R404"/>
  <c r="T404"/>
  <c r="R414"/>
  <c r="BK427"/>
  <c r="J427"/>
  <c r="J110"/>
  <c r="R427"/>
  <c r="T427"/>
  <c r="P437"/>
  <c r="BK483"/>
  <c r="J483"/>
  <c r="J112"/>
  <c r="BK509"/>
  <c r="J509"/>
  <c r="J113"/>
  <c r="T509"/>
  <c r="R573"/>
  <c r="T573"/>
  <c r="P592"/>
  <c r="T592"/>
  <c r="T627"/>
  <c r="P680"/>
  <c r="BK694"/>
  <c r="J694"/>
  <c r="J118"/>
  <c r="R694"/>
  <c i="3" r="P235"/>
  <c i="8" r="BK159"/>
  <c r="J159"/>
  <c r="J107"/>
  <c r="R174"/>
  <c r="P222"/>
  <c r="P350"/>
  <c i="9" r="T131"/>
  <c r="T130"/>
  <c r="T129"/>
  <c r="BK246"/>
  <c r="J246"/>
  <c r="J105"/>
  <c i="10" r="P132"/>
  <c r="P131"/>
  <c r="P130"/>
  <c i="1" r="AU105"/>
  <c i="10" r="T161"/>
  <c i="16" r="T152"/>
  <c i="17" r="T323"/>
  <c i="18" r="T148"/>
  <c i="19" r="BK162"/>
  <c r="J162"/>
  <c r="J101"/>
  <c r="P333"/>
  <c r="P474"/>
  <c r="R704"/>
  <c r="P798"/>
  <c i="20" r="BK141"/>
  <c r="J141"/>
  <c r="J101"/>
  <c r="T302"/>
  <c i="21" r="R153"/>
  <c r="P254"/>
  <c r="BK268"/>
  <c r="BK267"/>
  <c r="J267"/>
  <c r="J105"/>
  <c r="R510"/>
  <c r="P787"/>
  <c r="P818"/>
  <c r="P842"/>
  <c i="22" r="R136"/>
  <c r="R135"/>
  <c r="R134"/>
  <c r="R159"/>
  <c r="BK166"/>
  <c r="J166"/>
  <c r="J104"/>
  <c r="T166"/>
  <c r="T230"/>
  <c r="P316"/>
  <c r="BK339"/>
  <c r="J339"/>
  <c r="J109"/>
  <c r="R356"/>
  <c i="29" r="BK134"/>
  <c r="R134"/>
  <c r="BK167"/>
  <c r="J167"/>
  <c r="J102"/>
  <c r="T167"/>
  <c r="P198"/>
  <c r="P234"/>
  <c r="R234"/>
  <c r="T234"/>
  <c r="P245"/>
  <c r="BK268"/>
  <c r="J268"/>
  <c r="J107"/>
  <c r="R268"/>
  <c r="T268"/>
  <c r="P275"/>
  <c r="T275"/>
  <c r="R300"/>
  <c i="30" r="P130"/>
  <c r="BK143"/>
  <c r="J143"/>
  <c r="J102"/>
  <c r="R143"/>
  <c r="BK152"/>
  <c r="J152"/>
  <c r="J103"/>
  <c r="T152"/>
  <c r="P161"/>
  <c r="R161"/>
  <c r="T161"/>
  <c r="R168"/>
  <c i="31" r="BK129"/>
  <c r="R129"/>
  <c r="P148"/>
  <c r="T148"/>
  <c r="R170"/>
  <c r="BK194"/>
  <c r="J194"/>
  <c r="J105"/>
  <c r="P194"/>
  <c i="32" r="P142"/>
  <c r="P141"/>
  <c r="R142"/>
  <c r="R141"/>
  <c r="P181"/>
  <c r="P209"/>
  <c r="T209"/>
  <c r="R248"/>
  <c r="BK267"/>
  <c r="J267"/>
  <c r="J104"/>
  <c r="T267"/>
  <c r="R284"/>
  <c r="P306"/>
  <c r="BK340"/>
  <c r="J340"/>
  <c r="J107"/>
  <c r="T340"/>
  <c r="P404"/>
  <c r="BK414"/>
  <c r="J414"/>
  <c r="J109"/>
  <c r="T414"/>
  <c r="BK437"/>
  <c r="J437"/>
  <c r="J111"/>
  <c r="R437"/>
  <c r="P483"/>
  <c r="R483"/>
  <c r="T483"/>
  <c r="R509"/>
  <c r="BK573"/>
  <c r="J573"/>
  <c r="J114"/>
  <c r="BK592"/>
  <c r="J592"/>
  <c r="J115"/>
  <c r="R592"/>
  <c r="BK627"/>
  <c r="J627"/>
  <c r="J116"/>
  <c r="R627"/>
  <c r="BK680"/>
  <c r="J680"/>
  <c r="J117"/>
  <c r="R680"/>
  <c r="T680"/>
  <c r="P694"/>
  <c r="T694"/>
  <c i="18" r="BK143"/>
  <c r="J143"/>
  <c r="J101"/>
  <c i="19" r="BK344"/>
  <c r="J344"/>
  <c r="J104"/>
  <c i="3" r="BK605"/>
  <c r="J605"/>
  <c r="J108"/>
  <c i="15" r="BK231"/>
  <c r="J231"/>
  <c r="J104"/>
  <c i="23" r="BK138"/>
  <c i="2" r="BK726"/>
  <c r="J726"/>
  <c r="J108"/>
  <c i="3" r="BK284"/>
  <c r="J284"/>
  <c r="J103"/>
  <c r="BK600"/>
  <c r="J600"/>
  <c r="J106"/>
  <c r="BK636"/>
  <c r="J636"/>
  <c r="J110"/>
  <c i="21" r="BK264"/>
  <c r="J264"/>
  <c r="J104"/>
  <c i="10" r="BK158"/>
  <c r="J158"/>
  <c r="J104"/>
  <c i="23" r="BK155"/>
  <c r="J155"/>
  <c r="J105"/>
  <c i="8" r="BK138"/>
  <c r="J138"/>
  <c r="J102"/>
  <c i="20" r="BK309"/>
  <c r="J309"/>
  <c r="J108"/>
  <c i="2" r="BK149"/>
  <c r="J149"/>
  <c r="J100"/>
  <c i="3" r="BK858"/>
  <c r="J858"/>
  <c r="J119"/>
  <c r="BK911"/>
  <c r="J911"/>
  <c r="J121"/>
  <c r="BK942"/>
  <c r="J942"/>
  <c r="J123"/>
  <c r="BK956"/>
  <c r="J956"/>
  <c r="J124"/>
  <c i="4" r="BK253"/>
  <c r="J253"/>
  <c r="J103"/>
  <c i="6" r="BK933"/>
  <c r="J933"/>
  <c r="J107"/>
  <c i="8" r="BK155"/>
  <c r="J155"/>
  <c r="J105"/>
  <c i="20" r="BK279"/>
  <c r="J279"/>
  <c r="J103"/>
  <c i="21" r="BK138"/>
  <c r="J138"/>
  <c r="J100"/>
  <c i="18" r="BK189"/>
  <c r="J189"/>
  <c r="J104"/>
  <c i="20" r="BK284"/>
  <c r="BK283"/>
  <c r="J283"/>
  <c r="J104"/>
  <c i="29" r="BK231"/>
  <c r="J231"/>
  <c r="J104"/>
  <c i="31" r="BK143"/>
  <c r="J143"/>
  <c r="J101"/>
  <c r="BK189"/>
  <c r="J189"/>
  <c r="J104"/>
  <c i="32" r="BK262"/>
  <c r="J262"/>
  <c r="J102"/>
  <c r="BK723"/>
  <c r="J723"/>
  <c r="J120"/>
  <c i="31" r="J129"/>
  <c r="J100"/>
  <c i="32" r="E85"/>
  <c r="F91"/>
  <c r="BE143"/>
  <c r="BE240"/>
  <c r="BE294"/>
  <c r="BE310"/>
  <c r="BE392"/>
  <c r="BE395"/>
  <c r="BE398"/>
  <c r="BE415"/>
  <c r="BE444"/>
  <c r="BE517"/>
  <c r="BE520"/>
  <c r="BE570"/>
  <c r="BE604"/>
  <c r="BE667"/>
  <c r="BE713"/>
  <c r="F92"/>
  <c r="J136"/>
  <c r="BE246"/>
  <c r="BE255"/>
  <c r="BE278"/>
  <c r="BE288"/>
  <c r="BE297"/>
  <c r="BE316"/>
  <c r="BE319"/>
  <c r="BE337"/>
  <c r="BE380"/>
  <c r="BE383"/>
  <c r="BE408"/>
  <c r="BE438"/>
  <c r="BE450"/>
  <c r="BE488"/>
  <c r="BE549"/>
  <c r="BE552"/>
  <c r="BE561"/>
  <c r="BE597"/>
  <c r="BE628"/>
  <c r="BE636"/>
  <c r="BE691"/>
  <c r="J89"/>
  <c r="J92"/>
  <c r="BE149"/>
  <c r="BE168"/>
  <c r="BE177"/>
  <c r="BE203"/>
  <c r="BE210"/>
  <c r="BE213"/>
  <c r="BE216"/>
  <c r="BE224"/>
  <c r="BE232"/>
  <c r="BE252"/>
  <c r="BE268"/>
  <c r="BE275"/>
  <c r="BE281"/>
  <c r="BE285"/>
  <c r="BE291"/>
  <c r="BE300"/>
  <c r="BE303"/>
  <c r="BE307"/>
  <c r="BE328"/>
  <c r="BE334"/>
  <c r="BE341"/>
  <c r="BE350"/>
  <c r="BE356"/>
  <c r="BE362"/>
  <c r="BE368"/>
  <c r="BE374"/>
  <c r="BE377"/>
  <c r="BE386"/>
  <c r="BE401"/>
  <c r="BE405"/>
  <c r="BE424"/>
  <c r="BE456"/>
  <c r="BE459"/>
  <c r="BE462"/>
  <c r="BE471"/>
  <c r="BE477"/>
  <c r="BE484"/>
  <c r="BE492"/>
  <c r="BE502"/>
  <c r="BE506"/>
  <c r="BE522"/>
  <c r="BE525"/>
  <c r="BE534"/>
  <c r="BE543"/>
  <c r="BE546"/>
  <c r="BE558"/>
  <c r="BE574"/>
  <c r="BE580"/>
  <c r="BE587"/>
  <c r="BE589"/>
  <c r="BE600"/>
  <c r="BE608"/>
  <c r="BE611"/>
  <c r="BE621"/>
  <c r="BE624"/>
  <c r="BE651"/>
  <c r="BE654"/>
  <c r="BE661"/>
  <c r="BE665"/>
  <c r="BE670"/>
  <c r="BE673"/>
  <c r="BE695"/>
  <c r="BE704"/>
  <c r="BE153"/>
  <c r="BE157"/>
  <c r="BE159"/>
  <c r="BE172"/>
  <c r="BE182"/>
  <c r="BE188"/>
  <c r="BE196"/>
  <c r="BE207"/>
  <c r="BE220"/>
  <c r="BE228"/>
  <c r="BE236"/>
  <c r="BE244"/>
  <c r="BE249"/>
  <c r="BE259"/>
  <c r="BE263"/>
  <c r="BE272"/>
  <c r="BE313"/>
  <c r="BE322"/>
  <c r="BE325"/>
  <c r="BE331"/>
  <c r="BE344"/>
  <c r="BE347"/>
  <c r="BE353"/>
  <c r="BE359"/>
  <c r="BE365"/>
  <c r="BE371"/>
  <c r="BE389"/>
  <c r="BE411"/>
  <c r="BE418"/>
  <c r="BE421"/>
  <c r="BE428"/>
  <c r="BE431"/>
  <c r="BE434"/>
  <c r="BE441"/>
  <c r="BE447"/>
  <c r="BE453"/>
  <c r="BE465"/>
  <c r="BE468"/>
  <c r="BE474"/>
  <c r="BE480"/>
  <c r="BE498"/>
  <c r="BE510"/>
  <c r="BE515"/>
  <c r="BE527"/>
  <c r="BE531"/>
  <c r="BE538"/>
  <c r="BE540"/>
  <c r="BE555"/>
  <c r="BE564"/>
  <c r="BE567"/>
  <c r="BE578"/>
  <c r="BE593"/>
  <c r="BE614"/>
  <c r="BE643"/>
  <c r="BE657"/>
  <c r="BE677"/>
  <c r="BE681"/>
  <c r="BE684"/>
  <c r="BE688"/>
  <c r="BE698"/>
  <c r="BE701"/>
  <c r="BE710"/>
  <c r="BE719"/>
  <c r="BE724"/>
  <c i="31" r="J91"/>
  <c r="E115"/>
  <c r="F124"/>
  <c r="BE171"/>
  <c r="BE130"/>
  <c r="BE155"/>
  <c r="BE161"/>
  <c r="BE174"/>
  <c r="BE186"/>
  <c r="BE199"/>
  <c i="30" r="BK129"/>
  <c r="J129"/>
  <c r="J100"/>
  <c i="31" r="F93"/>
  <c r="J94"/>
  <c r="J123"/>
  <c r="BE133"/>
  <c r="BE136"/>
  <c r="BE144"/>
  <c r="BE149"/>
  <c r="BE152"/>
  <c r="BE158"/>
  <c r="BE164"/>
  <c r="BE183"/>
  <c r="BE195"/>
  <c r="BE203"/>
  <c r="BE139"/>
  <c r="BE167"/>
  <c r="BE177"/>
  <c r="BE180"/>
  <c r="BE190"/>
  <c i="29" r="J134"/>
  <c r="J101"/>
  <c i="30" r="E85"/>
  <c r="BE137"/>
  <c r="BE150"/>
  <c r="BE169"/>
  <c r="BE189"/>
  <c r="J93"/>
  <c r="J126"/>
  <c r="BE153"/>
  <c r="BE155"/>
  <c r="BE159"/>
  <c r="BE166"/>
  <c r="J95"/>
  <c r="F96"/>
  <c r="F125"/>
  <c r="BE131"/>
  <c r="BE139"/>
  <c r="BE144"/>
  <c r="BE146"/>
  <c r="BE148"/>
  <c r="BE157"/>
  <c r="BE162"/>
  <c r="BE171"/>
  <c r="BE173"/>
  <c r="BE175"/>
  <c r="BE177"/>
  <c r="BE181"/>
  <c r="BE185"/>
  <c r="BE187"/>
  <c r="BE133"/>
  <c r="BE135"/>
  <c r="BE141"/>
  <c r="BE164"/>
  <c r="BE179"/>
  <c r="BE183"/>
  <c i="29" r="E85"/>
  <c r="F95"/>
  <c r="F130"/>
  <c r="BE141"/>
  <c r="BE143"/>
  <c r="BE153"/>
  <c r="BE163"/>
  <c r="BE172"/>
  <c r="BE176"/>
  <c r="BE186"/>
  <c r="BE188"/>
  <c r="BE201"/>
  <c r="BE219"/>
  <c r="BE223"/>
  <c r="BE252"/>
  <c r="BE280"/>
  <c r="BE301"/>
  <c r="BE307"/>
  <c r="BE311"/>
  <c r="BE315"/>
  <c r="J127"/>
  <c r="BE139"/>
  <c r="BE149"/>
  <c r="BE178"/>
  <c r="BE194"/>
  <c r="BE199"/>
  <c r="BE213"/>
  <c r="BE239"/>
  <c r="BE243"/>
  <c r="BE262"/>
  <c r="BE271"/>
  <c r="BE286"/>
  <c r="BE296"/>
  <c r="BE303"/>
  <c r="BE305"/>
  <c r="BE313"/>
  <c r="BE317"/>
  <c r="BE319"/>
  <c r="BE323"/>
  <c r="BE333"/>
  <c r="J95"/>
  <c r="J96"/>
  <c r="BE135"/>
  <c r="BE137"/>
  <c r="BE145"/>
  <c r="BE147"/>
  <c r="BE151"/>
  <c r="BE155"/>
  <c r="BE157"/>
  <c r="BE159"/>
  <c r="BE161"/>
  <c r="BE165"/>
  <c r="BE168"/>
  <c r="BE170"/>
  <c r="BE174"/>
  <c r="BE180"/>
  <c r="BE182"/>
  <c r="BE184"/>
  <c r="BE190"/>
  <c r="BE192"/>
  <c r="BE196"/>
  <c r="BE203"/>
  <c r="BE205"/>
  <c r="BE207"/>
  <c r="BE209"/>
  <c r="BE211"/>
  <c r="BE215"/>
  <c r="BE217"/>
  <c r="BE221"/>
  <c r="BE225"/>
  <c r="BE227"/>
  <c r="BE229"/>
  <c r="BE232"/>
  <c r="BE235"/>
  <c r="BE237"/>
  <c r="BE241"/>
  <c r="BE246"/>
  <c r="BE248"/>
  <c r="BE250"/>
  <c r="BE254"/>
  <c r="BE256"/>
  <c r="BE258"/>
  <c r="BE260"/>
  <c r="BE264"/>
  <c r="BE266"/>
  <c r="BE269"/>
  <c r="BE273"/>
  <c r="BE276"/>
  <c r="BE278"/>
  <c r="BE282"/>
  <c r="BE284"/>
  <c r="BE288"/>
  <c r="BE290"/>
  <c r="BE292"/>
  <c r="BE294"/>
  <c r="BE298"/>
  <c r="BE309"/>
  <c r="BE321"/>
  <c r="BE325"/>
  <c r="BE327"/>
  <c r="BE329"/>
  <c r="BE331"/>
  <c r="BE335"/>
  <c r="BE337"/>
  <c r="BE339"/>
  <c r="BE341"/>
  <c i="28" r="BE136"/>
  <c r="BE158"/>
  <c r="BE172"/>
  <c r="BE183"/>
  <c r="BE193"/>
  <c r="F96"/>
  <c r="J122"/>
  <c r="BE134"/>
  <c r="E85"/>
  <c r="F95"/>
  <c r="J96"/>
  <c r="J124"/>
  <c r="BE130"/>
  <c r="BE132"/>
  <c r="BE138"/>
  <c r="BE140"/>
  <c r="BE145"/>
  <c r="BE152"/>
  <c r="BE154"/>
  <c r="BE166"/>
  <c r="BE168"/>
  <c r="BE174"/>
  <c r="BE178"/>
  <c r="BE181"/>
  <c r="BE185"/>
  <c r="BE191"/>
  <c r="BE195"/>
  <c r="BE197"/>
  <c r="BE203"/>
  <c r="BE143"/>
  <c r="BE147"/>
  <c r="BE149"/>
  <c r="BE156"/>
  <c r="BE160"/>
  <c r="BE162"/>
  <c r="BE164"/>
  <c r="BE170"/>
  <c r="BE176"/>
  <c r="BE187"/>
  <c r="BE189"/>
  <c r="BE199"/>
  <c r="BE201"/>
  <c r="BE205"/>
  <c i="26" r="BK124"/>
  <c r="J124"/>
  <c r="J99"/>
  <c i="27" r="J93"/>
  <c r="E114"/>
  <c r="BE140"/>
  <c r="BE147"/>
  <c r="BE174"/>
  <c r="BE205"/>
  <c r="J96"/>
  <c r="BE162"/>
  <c r="F125"/>
  <c r="BE132"/>
  <c r="F95"/>
  <c r="BE130"/>
  <c r="BE138"/>
  <c r="BE145"/>
  <c r="BE150"/>
  <c r="BE152"/>
  <c r="BE154"/>
  <c r="BE156"/>
  <c r="BE164"/>
  <c r="BE166"/>
  <c r="BE168"/>
  <c r="BE170"/>
  <c r="BE181"/>
  <c r="BE191"/>
  <c r="BE195"/>
  <c r="BE199"/>
  <c r="BE203"/>
  <c r="J95"/>
  <c r="BE134"/>
  <c r="BE136"/>
  <c r="BE143"/>
  <c r="BE158"/>
  <c r="BE160"/>
  <c r="BE172"/>
  <c r="BE177"/>
  <c r="BE179"/>
  <c r="BE183"/>
  <c r="BE185"/>
  <c r="BE187"/>
  <c r="BE189"/>
  <c r="BE193"/>
  <c r="BE197"/>
  <c r="BE201"/>
  <c i="25" r="BK168"/>
  <c r="J168"/>
  <c r="J103"/>
  <c i="26" r="E85"/>
  <c r="F94"/>
  <c r="BE126"/>
  <c i="25" r="BK136"/>
  <c r="J136"/>
  <c r="J100"/>
  <c i="26" r="J91"/>
  <c r="BE130"/>
  <c r="BE132"/>
  <c r="BE136"/>
  <c r="BE138"/>
  <c r="BE151"/>
  <c r="BE169"/>
  <c r="J94"/>
  <c r="BE134"/>
  <c r="BE141"/>
  <c r="BE153"/>
  <c r="BE159"/>
  <c r="BE164"/>
  <c r="BE192"/>
  <c r="BE229"/>
  <c r="BE231"/>
  <c r="BE235"/>
  <c r="BE247"/>
  <c r="BE273"/>
  <c r="BE275"/>
  <c r="BE297"/>
  <c r="BE321"/>
  <c r="BE337"/>
  <c r="BE357"/>
  <c r="BE365"/>
  <c r="BE209"/>
  <c r="BE211"/>
  <c r="BE245"/>
  <c r="BE295"/>
  <c r="BE305"/>
  <c r="BE184"/>
  <c r="BE194"/>
  <c r="BE205"/>
  <c r="BE237"/>
  <c r="BE267"/>
  <c r="BE277"/>
  <c r="BE307"/>
  <c r="BE309"/>
  <c r="BE311"/>
  <c r="BE319"/>
  <c r="BE345"/>
  <c r="BE360"/>
  <c i="25" r="J433"/>
  <c r="J111"/>
  <c i="26" r="J93"/>
  <c r="F119"/>
  <c r="BE174"/>
  <c r="BE215"/>
  <c r="BE241"/>
  <c r="BE265"/>
  <c r="BE303"/>
  <c r="BE323"/>
  <c r="BE333"/>
  <c r="BE335"/>
  <c r="BE339"/>
  <c r="BE143"/>
  <c r="BE146"/>
  <c r="BE171"/>
  <c r="BE177"/>
  <c r="BE179"/>
  <c r="BE189"/>
  <c r="BE199"/>
  <c r="BE201"/>
  <c r="BE203"/>
  <c r="BE217"/>
  <c r="BE219"/>
  <c r="BE221"/>
  <c r="BE239"/>
  <c r="BE255"/>
  <c r="BE257"/>
  <c r="BE259"/>
  <c r="BE261"/>
  <c r="BE281"/>
  <c r="BE283"/>
  <c r="BE291"/>
  <c r="BE299"/>
  <c r="BE301"/>
  <c r="BE315"/>
  <c r="BE317"/>
  <c r="BE325"/>
  <c r="BE329"/>
  <c r="BE331"/>
  <c r="BE341"/>
  <c r="BE347"/>
  <c r="BE349"/>
  <c r="BE351"/>
  <c r="BE353"/>
  <c r="BE128"/>
  <c r="BE148"/>
  <c r="BE161"/>
  <c r="BE166"/>
  <c r="BE182"/>
  <c r="BE187"/>
  <c r="BE197"/>
  <c r="BE207"/>
  <c r="BE213"/>
  <c r="BE223"/>
  <c r="BE225"/>
  <c r="BE227"/>
  <c r="BE233"/>
  <c r="BE243"/>
  <c r="BE249"/>
  <c r="BE251"/>
  <c r="BE253"/>
  <c r="BE263"/>
  <c r="BE269"/>
  <c r="BE271"/>
  <c r="BE279"/>
  <c r="BE285"/>
  <c r="BE287"/>
  <c r="BE289"/>
  <c r="BE293"/>
  <c r="BE313"/>
  <c r="BE327"/>
  <c r="BE343"/>
  <c r="BE355"/>
  <c r="BE362"/>
  <c i="25" r="J91"/>
  <c r="BE164"/>
  <c r="BE146"/>
  <c r="BE182"/>
  <c r="BE193"/>
  <c r="J94"/>
  <c r="J130"/>
  <c r="BE138"/>
  <c r="BE140"/>
  <c r="BE157"/>
  <c r="BE173"/>
  <c r="BE175"/>
  <c r="BE190"/>
  <c r="BE198"/>
  <c r="BE208"/>
  <c r="BE221"/>
  <c r="BE257"/>
  <c r="BE275"/>
  <c r="BE277"/>
  <c r="BE340"/>
  <c r="BE218"/>
  <c r="BE230"/>
  <c r="BE232"/>
  <c r="BE234"/>
  <c r="BE236"/>
  <c r="BE251"/>
  <c r="BE273"/>
  <c r="BE298"/>
  <c r="BE384"/>
  <c r="BE386"/>
  <c r="BE388"/>
  <c r="BE390"/>
  <c r="BE407"/>
  <c r="BE420"/>
  <c r="BE422"/>
  <c r="BE426"/>
  <c r="BE428"/>
  <c r="BE442"/>
  <c r="BE444"/>
  <c r="BE468"/>
  <c r="BE488"/>
  <c r="BE581"/>
  <c r="BE587"/>
  <c r="BE397"/>
  <c r="BE411"/>
  <c r="BE484"/>
  <c r="BE528"/>
  <c r="BE532"/>
  <c r="BE539"/>
  <c r="BE579"/>
  <c r="BE611"/>
  <c r="E85"/>
  <c r="F94"/>
  <c r="BE166"/>
  <c r="BE215"/>
  <c r="BE322"/>
  <c r="BE324"/>
  <c r="BE336"/>
  <c r="BE401"/>
  <c r="BE403"/>
  <c r="BE417"/>
  <c r="BE448"/>
  <c r="BE450"/>
  <c r="BE500"/>
  <c r="BE502"/>
  <c r="BE516"/>
  <c r="BE522"/>
  <c r="BE535"/>
  <c r="BE561"/>
  <c r="BE565"/>
  <c r="BE595"/>
  <c r="BE597"/>
  <c r="BE599"/>
  <c r="BE601"/>
  <c r="BE603"/>
  <c r="BE605"/>
  <c r="BE607"/>
  <c r="BE609"/>
  <c r="BE613"/>
  <c r="F130"/>
  <c r="BE142"/>
  <c r="BE148"/>
  <c r="BE150"/>
  <c r="BE152"/>
  <c r="BE154"/>
  <c r="BE160"/>
  <c r="BE185"/>
  <c r="BE187"/>
  <c r="BE200"/>
  <c r="BE210"/>
  <c r="BE223"/>
  <c r="BE225"/>
  <c r="BE228"/>
  <c r="BE239"/>
  <c r="BE246"/>
  <c r="BE248"/>
  <c r="BE254"/>
  <c r="BE260"/>
  <c r="BE266"/>
  <c r="BE280"/>
  <c r="BE288"/>
  <c r="BE293"/>
  <c r="BE302"/>
  <c r="BE316"/>
  <c r="BE328"/>
  <c r="BE330"/>
  <c r="BE334"/>
  <c r="BE342"/>
  <c r="BE344"/>
  <c r="BE362"/>
  <c r="BE364"/>
  <c r="BE366"/>
  <c r="BE377"/>
  <c r="BE394"/>
  <c r="BE399"/>
  <c r="BE405"/>
  <c r="BE409"/>
  <c r="BE413"/>
  <c r="BE415"/>
  <c r="BE434"/>
  <c r="BE446"/>
  <c r="BE452"/>
  <c r="BE454"/>
  <c r="BE464"/>
  <c r="BE473"/>
  <c r="BE477"/>
  <c r="BE482"/>
  <c r="BE486"/>
  <c r="BE490"/>
  <c r="BE494"/>
  <c r="BE506"/>
  <c r="BE510"/>
  <c r="BE512"/>
  <c r="BE520"/>
  <c r="BE526"/>
  <c r="BE530"/>
  <c r="BE541"/>
  <c r="BE549"/>
  <c r="BE553"/>
  <c r="BE555"/>
  <c r="BE559"/>
  <c r="BE573"/>
  <c r="BE589"/>
  <c r="BE591"/>
  <c r="BE144"/>
  <c r="BE162"/>
  <c r="BE170"/>
  <c r="BE177"/>
  <c r="BE180"/>
  <c r="BE196"/>
  <c r="BE203"/>
  <c r="BE205"/>
  <c r="BE213"/>
  <c r="BE241"/>
  <c r="BE244"/>
  <c r="BE263"/>
  <c r="BE269"/>
  <c r="BE271"/>
  <c r="BE304"/>
  <c r="BE306"/>
  <c r="BE308"/>
  <c r="BE310"/>
  <c r="BE314"/>
  <c r="BE320"/>
  <c r="BE346"/>
  <c r="BE348"/>
  <c r="BE351"/>
  <c r="BE355"/>
  <c r="BE359"/>
  <c r="BE368"/>
  <c r="BE370"/>
  <c r="BE373"/>
  <c r="BE375"/>
  <c r="BE379"/>
  <c r="BE382"/>
  <c r="BE392"/>
  <c r="BE424"/>
  <c r="BE430"/>
  <c r="BE437"/>
  <c r="BE440"/>
  <c r="BE457"/>
  <c r="BE460"/>
  <c r="BE471"/>
  <c r="BE475"/>
  <c r="BE479"/>
  <c r="BE492"/>
  <c r="BE498"/>
  <c r="BE508"/>
  <c r="BE518"/>
  <c r="BE524"/>
  <c r="BE537"/>
  <c r="BE543"/>
  <c r="BE545"/>
  <c r="BE547"/>
  <c r="BE551"/>
  <c r="BE557"/>
  <c r="BE567"/>
  <c r="BE569"/>
  <c r="BE571"/>
  <c r="BE575"/>
  <c r="BE577"/>
  <c r="BE583"/>
  <c r="BE585"/>
  <c i="23" r="J138"/>
  <c r="J102"/>
  <c i="24" r="E85"/>
  <c r="F96"/>
  <c r="J126"/>
  <c r="BE148"/>
  <c r="BE170"/>
  <c r="BE190"/>
  <c r="BE226"/>
  <c r="BE242"/>
  <c r="BE144"/>
  <c r="BE253"/>
  <c r="BE255"/>
  <c r="J93"/>
  <c r="J95"/>
  <c r="F125"/>
  <c r="BE134"/>
  <c r="BE136"/>
  <c r="BE141"/>
  <c r="BE146"/>
  <c r="BE158"/>
  <c r="BE160"/>
  <c r="BE162"/>
  <c r="BE164"/>
  <c r="BE172"/>
  <c r="BE174"/>
  <c r="BE176"/>
  <c r="BE180"/>
  <c r="BE182"/>
  <c r="BE186"/>
  <c r="BE192"/>
  <c r="BE194"/>
  <c r="BE196"/>
  <c r="BE198"/>
  <c r="BE200"/>
  <c r="BE204"/>
  <c r="BE206"/>
  <c r="BE214"/>
  <c r="BE220"/>
  <c r="BE222"/>
  <c r="BE224"/>
  <c r="BE228"/>
  <c r="BE234"/>
  <c r="BE236"/>
  <c r="BE240"/>
  <c r="BE247"/>
  <c r="BE132"/>
  <c r="BE139"/>
  <c r="BE150"/>
  <c r="BE152"/>
  <c r="BE154"/>
  <c r="BE156"/>
  <c r="BE166"/>
  <c r="BE168"/>
  <c r="BE178"/>
  <c r="BE184"/>
  <c r="BE188"/>
  <c r="BE202"/>
  <c r="BE208"/>
  <c r="BE210"/>
  <c r="BE212"/>
  <c r="BE216"/>
  <c r="BE218"/>
  <c r="BE230"/>
  <c r="BE232"/>
  <c r="BE238"/>
  <c r="BE244"/>
  <c r="BE249"/>
  <c r="BE251"/>
  <c i="23" r="J95"/>
  <c r="F132"/>
  <c r="BE139"/>
  <c r="BE144"/>
  <c r="BE149"/>
  <c r="BE186"/>
  <c r="BE200"/>
  <c r="BE208"/>
  <c r="BE210"/>
  <c r="BE216"/>
  <c r="BE218"/>
  <c r="BE220"/>
  <c r="BE274"/>
  <c r="BE302"/>
  <c r="BE314"/>
  <c r="BE332"/>
  <c r="BE342"/>
  <c r="BE346"/>
  <c r="F96"/>
  <c r="J130"/>
  <c r="BE153"/>
  <c r="BE168"/>
  <c r="BE188"/>
  <c r="BE194"/>
  <c r="BE196"/>
  <c r="BE231"/>
  <c r="BE247"/>
  <c r="BE255"/>
  <c r="BE264"/>
  <c r="BE266"/>
  <c r="BE268"/>
  <c r="BE298"/>
  <c r="BE300"/>
  <c r="BE306"/>
  <c r="BE308"/>
  <c r="BE310"/>
  <c r="BE322"/>
  <c r="BE147"/>
  <c r="BE160"/>
  <c r="BE164"/>
  <c r="BE262"/>
  <c r="BE276"/>
  <c r="BE278"/>
  <c r="BE280"/>
  <c r="BE284"/>
  <c r="BE286"/>
  <c r="BE320"/>
  <c r="BE338"/>
  <c i="22" r="BK135"/>
  <c r="J135"/>
  <c r="J101"/>
  <c i="23" r="E122"/>
  <c r="J133"/>
  <c r="BE151"/>
  <c r="BE170"/>
  <c r="BE172"/>
  <c r="BE175"/>
  <c r="BE179"/>
  <c r="BE181"/>
  <c r="BE192"/>
  <c r="BE202"/>
  <c r="BE206"/>
  <c r="BE212"/>
  <c r="BE214"/>
  <c r="BE225"/>
  <c r="BE227"/>
  <c r="BE235"/>
  <c r="BE237"/>
  <c r="BE243"/>
  <c r="BE245"/>
  <c r="BE249"/>
  <c r="BE270"/>
  <c r="BE272"/>
  <c r="BE282"/>
  <c r="BE290"/>
  <c r="BE296"/>
  <c r="BE304"/>
  <c r="BE312"/>
  <c r="BE316"/>
  <c r="BE326"/>
  <c r="BE336"/>
  <c r="BE344"/>
  <c r="BE348"/>
  <c r="BE351"/>
  <c r="BE353"/>
  <c r="BE355"/>
  <c r="BE142"/>
  <c r="BE156"/>
  <c r="BE162"/>
  <c r="BE166"/>
  <c r="BE177"/>
  <c r="BE183"/>
  <c r="BE190"/>
  <c r="BE198"/>
  <c r="BE204"/>
  <c r="BE223"/>
  <c r="BE229"/>
  <c r="BE233"/>
  <c r="BE239"/>
  <c r="BE241"/>
  <c r="BE251"/>
  <c r="BE253"/>
  <c r="BE257"/>
  <c r="BE259"/>
  <c r="BE288"/>
  <c r="BE292"/>
  <c r="BE294"/>
  <c r="BE318"/>
  <c r="BE324"/>
  <c r="BE328"/>
  <c r="BE330"/>
  <c r="BE334"/>
  <c r="BE340"/>
  <c i="21" r="J268"/>
  <c r="J106"/>
  <c i="22" r="F95"/>
  <c r="BE139"/>
  <c r="F131"/>
  <c r="BE141"/>
  <c r="BE143"/>
  <c r="BE145"/>
  <c r="BE149"/>
  <c r="BE151"/>
  <c r="BE243"/>
  <c r="BE259"/>
  <c r="BE283"/>
  <c r="BE308"/>
  <c r="BE310"/>
  <c r="BE331"/>
  <c r="BE335"/>
  <c r="BE352"/>
  <c r="BE354"/>
  <c r="BE363"/>
  <c i="21" r="J153"/>
  <c r="J102"/>
  <c i="22" r="E85"/>
  <c r="J95"/>
  <c r="BE160"/>
  <c r="BE169"/>
  <c r="BE188"/>
  <c r="BE194"/>
  <c r="BE241"/>
  <c r="BE267"/>
  <c r="BE269"/>
  <c r="BE302"/>
  <c r="BE312"/>
  <c r="BE314"/>
  <c r="BE361"/>
  <c r="J93"/>
  <c r="J96"/>
  <c r="BE137"/>
  <c r="BE147"/>
  <c r="BE153"/>
  <c r="BE155"/>
  <c r="BE164"/>
  <c r="BE171"/>
  <c r="BE173"/>
  <c r="BE177"/>
  <c r="BE186"/>
  <c r="BE190"/>
  <c r="BE196"/>
  <c r="BE198"/>
  <c r="BE200"/>
  <c r="BE204"/>
  <c r="BE208"/>
  <c r="BE212"/>
  <c r="BE216"/>
  <c r="BE218"/>
  <c r="BE220"/>
  <c r="BE222"/>
  <c r="BE224"/>
  <c r="BE228"/>
  <c r="BE231"/>
  <c r="BE233"/>
  <c r="BE237"/>
  <c r="BE245"/>
  <c r="BE247"/>
  <c r="BE249"/>
  <c r="BE257"/>
  <c r="BE263"/>
  <c r="BE271"/>
  <c r="BE275"/>
  <c r="BE277"/>
  <c r="BE285"/>
  <c r="BE288"/>
  <c r="BE292"/>
  <c r="BE296"/>
  <c r="BE306"/>
  <c r="BE319"/>
  <c r="BE325"/>
  <c r="BE327"/>
  <c r="BE337"/>
  <c r="BE340"/>
  <c r="BE348"/>
  <c r="BE357"/>
  <c r="BE157"/>
  <c r="BE162"/>
  <c r="BE167"/>
  <c r="BE175"/>
  <c r="BE179"/>
  <c r="BE182"/>
  <c r="BE184"/>
  <c r="BE192"/>
  <c r="BE202"/>
  <c r="BE206"/>
  <c r="BE210"/>
  <c r="BE214"/>
  <c r="BE226"/>
  <c r="BE235"/>
  <c r="BE239"/>
  <c r="BE251"/>
  <c r="BE253"/>
  <c r="BE255"/>
  <c r="BE261"/>
  <c r="BE265"/>
  <c r="BE273"/>
  <c r="BE279"/>
  <c r="BE281"/>
  <c r="BE290"/>
  <c r="BE294"/>
  <c r="BE298"/>
  <c r="BE300"/>
  <c r="BE304"/>
  <c r="BE317"/>
  <c r="BE321"/>
  <c r="BE323"/>
  <c r="BE329"/>
  <c r="BE333"/>
  <c r="BE342"/>
  <c r="BE344"/>
  <c r="BE346"/>
  <c r="BE350"/>
  <c r="BE359"/>
  <c i="21" r="J91"/>
  <c r="BE169"/>
  <c r="BE174"/>
  <c r="BE198"/>
  <c r="BE246"/>
  <c r="BE279"/>
  <c r="BE303"/>
  <c r="BE321"/>
  <c r="BE335"/>
  <c r="BE338"/>
  <c r="BE404"/>
  <c r="BE471"/>
  <c r="BE481"/>
  <c r="BE487"/>
  <c r="BE495"/>
  <c r="BE499"/>
  <c r="BE526"/>
  <c r="BE598"/>
  <c r="BE604"/>
  <c r="BE626"/>
  <c r="BE632"/>
  <c r="BE665"/>
  <c r="BE688"/>
  <c r="BE700"/>
  <c r="BE711"/>
  <c r="BE774"/>
  <c r="BE782"/>
  <c r="BE800"/>
  <c r="J133"/>
  <c r="BE262"/>
  <c r="BE301"/>
  <c r="BE310"/>
  <c r="BE325"/>
  <c r="BE329"/>
  <c r="BE331"/>
  <c r="BE352"/>
  <c r="BE362"/>
  <c r="BE414"/>
  <c r="BE423"/>
  <c r="BE439"/>
  <c r="BE484"/>
  <c r="BE501"/>
  <c r="BE586"/>
  <c r="BE694"/>
  <c r="BE757"/>
  <c r="BE797"/>
  <c r="BE810"/>
  <c r="BE816"/>
  <c i="20" r="J284"/>
  <c r="J105"/>
  <c i="21" r="E85"/>
  <c r="BE189"/>
  <c r="BE289"/>
  <c r="BE307"/>
  <c r="BE396"/>
  <c r="BE469"/>
  <c r="BE506"/>
  <c r="BE508"/>
  <c r="BE651"/>
  <c r="BE674"/>
  <c r="BE705"/>
  <c r="BE808"/>
  <c r="BE821"/>
  <c r="F94"/>
  <c r="J132"/>
  <c r="BE149"/>
  <c r="BE271"/>
  <c r="BE281"/>
  <c r="BE497"/>
  <c r="BE542"/>
  <c r="F132"/>
  <c r="BE147"/>
  <c r="BE154"/>
  <c r="BE164"/>
  <c r="BE219"/>
  <c r="BE224"/>
  <c r="BE230"/>
  <c r="BE255"/>
  <c r="BE265"/>
  <c r="BE269"/>
  <c r="BE275"/>
  <c r="BE291"/>
  <c r="BE297"/>
  <c r="BE299"/>
  <c r="BE345"/>
  <c r="BE358"/>
  <c r="BE366"/>
  <c r="BE379"/>
  <c r="BE390"/>
  <c r="BE409"/>
  <c r="BE448"/>
  <c r="BE457"/>
  <c r="BE461"/>
  <c r="BE465"/>
  <c r="BE473"/>
  <c r="BE492"/>
  <c r="BE504"/>
  <c r="BE511"/>
  <c r="BE517"/>
  <c r="BE520"/>
  <c r="BE523"/>
  <c r="BE529"/>
  <c r="BE532"/>
  <c r="BE554"/>
  <c r="BE557"/>
  <c r="BE560"/>
  <c r="BE566"/>
  <c r="BE580"/>
  <c r="BE592"/>
  <c r="BE612"/>
  <c r="BE623"/>
  <c r="BE629"/>
  <c r="BE660"/>
  <c r="BE681"/>
  <c r="BE722"/>
  <c r="BE729"/>
  <c r="BE741"/>
  <c r="BE751"/>
  <c r="BE763"/>
  <c r="BE779"/>
  <c r="BE788"/>
  <c r="BE794"/>
  <c r="BE803"/>
  <c r="BE806"/>
  <c r="BE823"/>
  <c r="BE825"/>
  <c r="BE827"/>
  <c r="BE829"/>
  <c r="BE139"/>
  <c r="BE181"/>
  <c r="BE205"/>
  <c r="BE215"/>
  <c r="BE257"/>
  <c r="BE259"/>
  <c r="BE273"/>
  <c r="BE277"/>
  <c r="BE283"/>
  <c r="BE285"/>
  <c r="BE287"/>
  <c r="BE293"/>
  <c r="BE295"/>
  <c r="BE305"/>
  <c r="BE313"/>
  <c r="BE316"/>
  <c r="BE333"/>
  <c r="BE400"/>
  <c r="BE419"/>
  <c r="BE427"/>
  <c r="BE434"/>
  <c r="BE475"/>
  <c r="BE477"/>
  <c r="BE479"/>
  <c r="BE514"/>
  <c r="BE537"/>
  <c r="BE547"/>
  <c r="BE550"/>
  <c r="BE571"/>
  <c r="BE574"/>
  <c r="BE589"/>
  <c r="BE595"/>
  <c r="BE601"/>
  <c r="BE607"/>
  <c r="BE615"/>
  <c r="BE618"/>
  <c r="BE635"/>
  <c r="BE646"/>
  <c r="BE677"/>
  <c r="BE718"/>
  <c r="BE735"/>
  <c r="BE746"/>
  <c r="BE769"/>
  <c r="BE785"/>
  <c r="BE791"/>
  <c r="BE812"/>
  <c r="BE814"/>
  <c r="BE819"/>
  <c r="BE833"/>
  <c r="BE836"/>
  <c r="BE838"/>
  <c r="BE840"/>
  <c r="BE843"/>
  <c r="BE848"/>
  <c r="BE851"/>
  <c r="BE854"/>
  <c i="20" r="BE165"/>
  <c r="F93"/>
  <c r="E119"/>
  <c r="BE206"/>
  <c r="BE212"/>
  <c r="BE259"/>
  <c r="BE290"/>
  <c r="BE296"/>
  <c r="F94"/>
  <c r="BE134"/>
  <c r="BE139"/>
  <c r="BE229"/>
  <c r="BE235"/>
  <c r="BE256"/>
  <c r="BE265"/>
  <c r="BE277"/>
  <c r="BE253"/>
  <c i="19" r="J349"/>
  <c r="J106"/>
  <c i="20" r="J125"/>
  <c r="J128"/>
  <c r="BE169"/>
  <c r="BE175"/>
  <c r="BE224"/>
  <c r="BE249"/>
  <c r="BE268"/>
  <c r="J127"/>
  <c r="BE142"/>
  <c r="BE145"/>
  <c r="BE185"/>
  <c r="BE194"/>
  <c r="BE202"/>
  <c r="BE216"/>
  <c r="BE220"/>
  <c r="BE238"/>
  <c r="BE240"/>
  <c r="BE243"/>
  <c r="BE246"/>
  <c r="BE262"/>
  <c r="BE285"/>
  <c r="BE303"/>
  <c r="BE317"/>
  <c r="BE323"/>
  <c r="BE180"/>
  <c r="BE190"/>
  <c r="BE198"/>
  <c r="BE271"/>
  <c r="BE274"/>
  <c r="BE280"/>
  <c r="BE293"/>
  <c r="BE299"/>
  <c r="BE306"/>
  <c r="BE310"/>
  <c i="19" r="E128"/>
  <c r="BE163"/>
  <c r="BE225"/>
  <c r="BE267"/>
  <c r="BE289"/>
  <c r="BE308"/>
  <c r="BE385"/>
  <c r="BE399"/>
  <c r="BE402"/>
  <c r="BE419"/>
  <c r="BE421"/>
  <c r="BE426"/>
  <c r="BE428"/>
  <c r="BE508"/>
  <c r="BE528"/>
  <c r="BE548"/>
  <c r="BE590"/>
  <c r="BE594"/>
  <c r="BE645"/>
  <c r="BE671"/>
  <c r="J91"/>
  <c r="F136"/>
  <c r="BE274"/>
  <c r="BE277"/>
  <c r="BE331"/>
  <c r="BE490"/>
  <c r="BE502"/>
  <c r="BE514"/>
  <c r="J94"/>
  <c r="F137"/>
  <c r="BE154"/>
  <c r="BE158"/>
  <c r="BE181"/>
  <c r="BE188"/>
  <c r="BE220"/>
  <c r="BE230"/>
  <c r="BE314"/>
  <c r="BE337"/>
  <c r="BE341"/>
  <c r="BE378"/>
  <c r="BE522"/>
  <c r="BE574"/>
  <c r="BE576"/>
  <c r="BE588"/>
  <c r="BE325"/>
  <c r="BE414"/>
  <c r="BE457"/>
  <c r="BE506"/>
  <c r="BE518"/>
  <c r="BE563"/>
  <c r="BE317"/>
  <c r="BE334"/>
  <c r="BE345"/>
  <c r="BE350"/>
  <c r="BE356"/>
  <c r="BE365"/>
  <c r="BE375"/>
  <c r="BE388"/>
  <c r="BE406"/>
  <c r="BE410"/>
  <c r="BE424"/>
  <c r="BE431"/>
  <c r="BE463"/>
  <c r="BE534"/>
  <c r="BE539"/>
  <c r="BE551"/>
  <c r="BE557"/>
  <c r="BE568"/>
  <c r="BE570"/>
  <c r="BE579"/>
  <c r="BE585"/>
  <c r="BE622"/>
  <c r="BE631"/>
  <c r="BE634"/>
  <c r="BE653"/>
  <c r="BE657"/>
  <c r="BE664"/>
  <c r="BE678"/>
  <c r="BE688"/>
  <c r="J136"/>
  <c r="BE168"/>
  <c r="BE196"/>
  <c r="BE200"/>
  <c r="BE209"/>
  <c r="BE235"/>
  <c r="BE239"/>
  <c r="BE248"/>
  <c r="BE257"/>
  <c r="BE271"/>
  <c r="BE280"/>
  <c r="BE296"/>
  <c r="BE320"/>
  <c r="BE322"/>
  <c r="BE328"/>
  <c r="BE359"/>
  <c r="BE368"/>
  <c r="BE392"/>
  <c r="BE416"/>
  <c r="BE439"/>
  <c r="BE445"/>
  <c r="BE451"/>
  <c r="BE467"/>
  <c r="BE471"/>
  <c r="BE475"/>
  <c r="BE484"/>
  <c r="BE494"/>
  <c r="BE498"/>
  <c r="BE512"/>
  <c r="BE541"/>
  <c r="BE545"/>
  <c r="BE554"/>
  <c r="BE560"/>
  <c r="BE565"/>
  <c r="BE600"/>
  <c r="BE611"/>
  <c r="BE617"/>
  <c r="BE640"/>
  <c r="BE651"/>
  <c r="BE681"/>
  <c r="BE691"/>
  <c r="BE695"/>
  <c r="BE698"/>
  <c r="BE701"/>
  <c r="BE705"/>
  <c r="BE713"/>
  <c r="BE721"/>
  <c r="BE729"/>
  <c r="BE732"/>
  <c r="BE740"/>
  <c r="BE749"/>
  <c r="BE763"/>
  <c r="BE774"/>
  <c r="BE746"/>
  <c r="BE782"/>
  <c r="BE794"/>
  <c r="BE823"/>
  <c r="BE830"/>
  <c r="BE851"/>
  <c r="BE743"/>
  <c r="BE814"/>
  <c r="BE838"/>
  <c r="BE143"/>
  <c r="BE174"/>
  <c r="BE192"/>
  <c r="BE755"/>
  <c r="BE759"/>
  <c r="BE790"/>
  <c r="BE799"/>
  <c r="BE835"/>
  <c r="BE846"/>
  <c r="BE752"/>
  <c r="BE766"/>
  <c r="BE147"/>
  <c r="BE806"/>
  <c i="17" r="BK128"/>
  <c r="J128"/>
  <c r="J101"/>
  <c i="18" r="F93"/>
  <c r="BE139"/>
  <c r="BE203"/>
  <c r="F94"/>
  <c r="J124"/>
  <c r="BE149"/>
  <c r="BE167"/>
  <c r="BE186"/>
  <c r="E115"/>
  <c r="J123"/>
  <c r="BE130"/>
  <c r="BE133"/>
  <c r="BE161"/>
  <c r="BE136"/>
  <c r="BE144"/>
  <c r="BE152"/>
  <c r="BE158"/>
  <c r="BE164"/>
  <c r="BE174"/>
  <c r="BE177"/>
  <c r="BE180"/>
  <c r="BE183"/>
  <c r="BE199"/>
  <c r="J91"/>
  <c r="BE155"/>
  <c r="BE171"/>
  <c r="BE190"/>
  <c r="BE195"/>
  <c i="16" r="J130"/>
  <c r="J101"/>
  <c i="17" r="J93"/>
  <c r="BE148"/>
  <c r="BE163"/>
  <c r="BE184"/>
  <c r="E113"/>
  <c r="BE257"/>
  <c r="BE289"/>
  <c r="BE295"/>
  <c r="BE157"/>
  <c r="BE160"/>
  <c r="BE175"/>
  <c r="BE206"/>
  <c r="BE213"/>
  <c r="BE238"/>
  <c r="BE266"/>
  <c r="BE268"/>
  <c r="BE270"/>
  <c r="BE291"/>
  <c r="BE211"/>
  <c r="BE235"/>
  <c r="BE245"/>
  <c r="F124"/>
  <c r="BE130"/>
  <c r="BE133"/>
  <c r="BE136"/>
  <c r="BE145"/>
  <c r="BE151"/>
  <c r="BE166"/>
  <c r="BE169"/>
  <c r="BE186"/>
  <c r="BE191"/>
  <c r="BE193"/>
  <c r="BE201"/>
  <c r="BE208"/>
  <c r="BE216"/>
  <c r="BE220"/>
  <c r="BE225"/>
  <c r="BE230"/>
  <c r="BE240"/>
  <c r="BE247"/>
  <c r="BE250"/>
  <c r="BE255"/>
  <c r="BE261"/>
  <c r="BE273"/>
  <c r="BE275"/>
  <c r="BE278"/>
  <c r="BE293"/>
  <c r="BE301"/>
  <c r="BE303"/>
  <c r="BE305"/>
  <c r="BE310"/>
  <c r="BE312"/>
  <c r="BE318"/>
  <c r="BE327"/>
  <c r="BE139"/>
  <c r="BE142"/>
  <c r="BE154"/>
  <c r="BE172"/>
  <c r="BE178"/>
  <c r="BE181"/>
  <c r="BE189"/>
  <c r="BE196"/>
  <c r="BE198"/>
  <c r="BE203"/>
  <c r="BE218"/>
  <c r="BE223"/>
  <c r="BE228"/>
  <c r="BE233"/>
  <c r="BE242"/>
  <c r="BE252"/>
  <c r="BE259"/>
  <c r="BE264"/>
  <c r="BE280"/>
  <c r="BE283"/>
  <c r="BE286"/>
  <c r="BE297"/>
  <c r="BE299"/>
  <c r="BE307"/>
  <c r="BE315"/>
  <c r="BE321"/>
  <c r="BE324"/>
  <c i="15" r="J134"/>
  <c r="J101"/>
  <c i="16" r="J96"/>
  <c r="J125"/>
  <c r="BE166"/>
  <c r="BE171"/>
  <c r="J93"/>
  <c r="BE187"/>
  <c r="E85"/>
  <c r="F95"/>
  <c r="F96"/>
  <c r="BE131"/>
  <c r="BE133"/>
  <c r="BE139"/>
  <c r="BE141"/>
  <c r="BE144"/>
  <c r="BE146"/>
  <c r="BE157"/>
  <c r="BE173"/>
  <c r="BE179"/>
  <c r="BE183"/>
  <c r="BE185"/>
  <c r="BE189"/>
  <c r="BE135"/>
  <c r="BE137"/>
  <c r="BE148"/>
  <c r="BE150"/>
  <c r="BE153"/>
  <c r="BE155"/>
  <c r="BE159"/>
  <c r="BE162"/>
  <c r="BE164"/>
  <c r="BE169"/>
  <c r="BE175"/>
  <c r="BE177"/>
  <c r="BE181"/>
  <c i="15" r="BE182"/>
  <c r="BE201"/>
  <c r="BE203"/>
  <c r="BE227"/>
  <c r="BE271"/>
  <c r="BE296"/>
  <c r="BE303"/>
  <c r="BE315"/>
  <c r="BE327"/>
  <c r="J95"/>
  <c r="F129"/>
  <c r="BE143"/>
  <c r="BE157"/>
  <c r="BE170"/>
  <c r="BE186"/>
  <c r="BE223"/>
  <c r="BE246"/>
  <c r="BE273"/>
  <c r="BE280"/>
  <c r="BE282"/>
  <c r="BE290"/>
  <c r="BE298"/>
  <c r="BE301"/>
  <c r="BE307"/>
  <c r="BE309"/>
  <c r="BE321"/>
  <c r="J96"/>
  <c r="F130"/>
  <c r="BE135"/>
  <c r="BE137"/>
  <c r="BE139"/>
  <c r="BE149"/>
  <c r="BE159"/>
  <c r="BE163"/>
  <c r="BE165"/>
  <c r="BE168"/>
  <c r="BE172"/>
  <c r="BE174"/>
  <c r="BE176"/>
  <c r="BE178"/>
  <c r="BE184"/>
  <c r="BE188"/>
  <c r="BE190"/>
  <c r="BE192"/>
  <c r="BE205"/>
  <c r="BE211"/>
  <c r="BE217"/>
  <c r="BE219"/>
  <c r="BE225"/>
  <c r="BE252"/>
  <c r="BE258"/>
  <c r="BE262"/>
  <c r="BE266"/>
  <c r="BE276"/>
  <c r="BE278"/>
  <c r="BE284"/>
  <c r="BE288"/>
  <c r="BE311"/>
  <c r="BE313"/>
  <c r="BE317"/>
  <c r="BE319"/>
  <c r="BE335"/>
  <c r="E85"/>
  <c r="J93"/>
  <c r="BE141"/>
  <c r="BE145"/>
  <c r="BE147"/>
  <c r="BE151"/>
  <c r="BE153"/>
  <c r="BE155"/>
  <c r="BE161"/>
  <c r="BE180"/>
  <c r="BE194"/>
  <c r="BE196"/>
  <c r="BE199"/>
  <c r="BE207"/>
  <c r="BE209"/>
  <c r="BE213"/>
  <c r="BE215"/>
  <c r="BE221"/>
  <c r="BE229"/>
  <c r="BE232"/>
  <c r="BE235"/>
  <c r="BE237"/>
  <c r="BE239"/>
  <c r="BE241"/>
  <c r="BE243"/>
  <c r="BE248"/>
  <c r="BE250"/>
  <c r="BE254"/>
  <c r="BE256"/>
  <c r="BE260"/>
  <c r="BE264"/>
  <c r="BE269"/>
  <c r="BE286"/>
  <c r="BE292"/>
  <c r="BE294"/>
  <c r="BE305"/>
  <c r="BE323"/>
  <c r="BE325"/>
  <c r="BE329"/>
  <c r="BE331"/>
  <c r="BE333"/>
  <c r="BE337"/>
  <c r="BE339"/>
  <c r="BE341"/>
  <c i="14" r="J95"/>
  <c r="BE132"/>
  <c i="13" r="J129"/>
  <c r="J101"/>
  <c i="14" r="F95"/>
  <c r="BE143"/>
  <c r="BE149"/>
  <c r="BE160"/>
  <c r="F96"/>
  <c r="BE130"/>
  <c r="BE147"/>
  <c r="BE172"/>
  <c r="BE193"/>
  <c r="BE162"/>
  <c r="BE170"/>
  <c r="BE185"/>
  <c r="BE191"/>
  <c r="J125"/>
  <c r="BE164"/>
  <c r="BE183"/>
  <c r="J93"/>
  <c r="BE136"/>
  <c r="BE189"/>
  <c r="BE199"/>
  <c r="E114"/>
  <c r="BE134"/>
  <c r="BE154"/>
  <c r="BE156"/>
  <c r="BE168"/>
  <c r="BE176"/>
  <c r="BE181"/>
  <c r="BE205"/>
  <c r="BE138"/>
  <c r="BE140"/>
  <c r="BE145"/>
  <c r="BE152"/>
  <c r="BE158"/>
  <c r="BE166"/>
  <c r="BE174"/>
  <c r="BE178"/>
  <c r="BE187"/>
  <c r="BE195"/>
  <c r="BE197"/>
  <c r="BE201"/>
  <c r="BE203"/>
  <c i="12" r="J125"/>
  <c r="J100"/>
  <c i="13" r="F95"/>
  <c r="F96"/>
  <c r="E114"/>
  <c r="J122"/>
  <c r="J124"/>
  <c r="J125"/>
  <c r="BE136"/>
  <c r="BE138"/>
  <c r="BE140"/>
  <c r="BE152"/>
  <c r="BE154"/>
  <c r="BE160"/>
  <c r="BE162"/>
  <c r="BE170"/>
  <c r="BE174"/>
  <c r="BE177"/>
  <c r="BE179"/>
  <c r="BE185"/>
  <c r="BE189"/>
  <c r="BE191"/>
  <c r="BE193"/>
  <c r="BE197"/>
  <c r="BE199"/>
  <c r="BE201"/>
  <c r="BE205"/>
  <c r="BE130"/>
  <c r="BE132"/>
  <c r="BE134"/>
  <c r="BE143"/>
  <c r="BE145"/>
  <c r="BE147"/>
  <c r="BE150"/>
  <c r="BE156"/>
  <c r="BE158"/>
  <c r="BE164"/>
  <c r="BE166"/>
  <c r="BE168"/>
  <c r="BE172"/>
  <c r="BE181"/>
  <c r="BE183"/>
  <c r="BE187"/>
  <c r="BE195"/>
  <c r="BE203"/>
  <c i="11" r="BK163"/>
  <c r="J546"/>
  <c r="J114"/>
  <c i="12" r="F93"/>
  <c r="E111"/>
  <c r="F120"/>
  <c r="BE126"/>
  <c r="BE131"/>
  <c r="BE136"/>
  <c r="BE146"/>
  <c r="BE159"/>
  <c r="BE165"/>
  <c i="11" r="J138"/>
  <c r="J99"/>
  <c i="12" r="J93"/>
  <c r="BE138"/>
  <c r="BE149"/>
  <c r="BE168"/>
  <c r="BE170"/>
  <c r="BE173"/>
  <c r="BE187"/>
  <c r="BE185"/>
  <c r="BE193"/>
  <c r="BE203"/>
  <c r="BE208"/>
  <c r="BE219"/>
  <c r="BE221"/>
  <c r="BE224"/>
  <c r="BE231"/>
  <c r="BE237"/>
  <c r="BE239"/>
  <c i="11" r="BK283"/>
  <c r="J283"/>
  <c r="J109"/>
  <c i="12" r="J91"/>
  <c r="BE155"/>
  <c r="BE161"/>
  <c r="BE205"/>
  <c r="BE253"/>
  <c r="BE263"/>
  <c r="BE281"/>
  <c r="BE331"/>
  <c r="BE333"/>
  <c r="BE387"/>
  <c r="BE401"/>
  <c r="BE449"/>
  <c r="BE451"/>
  <c r="BE474"/>
  <c r="J94"/>
  <c r="BE141"/>
  <c r="BE151"/>
  <c r="BE198"/>
  <c r="BE200"/>
  <c r="BE226"/>
  <c r="BE229"/>
  <c r="BE257"/>
  <c r="BE259"/>
  <c r="BE261"/>
  <c r="BE283"/>
  <c r="BE301"/>
  <c r="BE325"/>
  <c r="BE339"/>
  <c r="BE341"/>
  <c r="BE359"/>
  <c r="BE381"/>
  <c r="BE383"/>
  <c r="BE389"/>
  <c r="BE409"/>
  <c r="BE411"/>
  <c r="BE431"/>
  <c r="BE433"/>
  <c r="BE435"/>
  <c r="BE441"/>
  <c r="BE453"/>
  <c r="BE455"/>
  <c r="BE463"/>
  <c r="BE465"/>
  <c r="BE467"/>
  <c r="BE480"/>
  <c r="BE163"/>
  <c r="BE175"/>
  <c r="BE183"/>
  <c r="BE195"/>
  <c r="BE213"/>
  <c r="BE216"/>
  <c r="BE242"/>
  <c r="BE251"/>
  <c r="BE275"/>
  <c r="BE277"/>
  <c r="BE285"/>
  <c r="BE321"/>
  <c r="BE337"/>
  <c r="BE413"/>
  <c r="BE445"/>
  <c r="BE128"/>
  <c r="BE133"/>
  <c r="BE144"/>
  <c r="BE153"/>
  <c r="BE157"/>
  <c r="BE178"/>
  <c r="BE180"/>
  <c r="BE211"/>
  <c r="BE244"/>
  <c r="BE247"/>
  <c r="BE249"/>
  <c r="BE255"/>
  <c r="BE265"/>
  <c r="BE269"/>
  <c r="BE287"/>
  <c r="BE293"/>
  <c r="BE295"/>
  <c r="BE297"/>
  <c r="BE303"/>
  <c r="BE305"/>
  <c r="BE309"/>
  <c r="BE311"/>
  <c r="BE313"/>
  <c r="BE319"/>
  <c r="BE323"/>
  <c r="BE329"/>
  <c r="BE349"/>
  <c r="BE351"/>
  <c r="BE353"/>
  <c r="BE361"/>
  <c r="BE367"/>
  <c r="BE371"/>
  <c r="BE373"/>
  <c r="BE375"/>
  <c r="BE391"/>
  <c r="BE393"/>
  <c r="BE403"/>
  <c r="BE415"/>
  <c r="BE437"/>
  <c r="BE443"/>
  <c r="BE459"/>
  <c r="BE461"/>
  <c r="BE470"/>
  <c r="BE476"/>
  <c r="BE478"/>
  <c r="BE486"/>
  <c r="BE512"/>
  <c r="BE536"/>
  <c r="BE538"/>
  <c r="BE540"/>
  <c r="BE562"/>
  <c r="BE564"/>
  <c r="BE581"/>
  <c r="BE508"/>
  <c r="BE566"/>
  <c r="BE568"/>
  <c r="BE570"/>
  <c r="BE578"/>
  <c r="BE591"/>
  <c r="BE593"/>
  <c r="BE514"/>
  <c r="BE528"/>
  <c r="BE530"/>
  <c r="BE556"/>
  <c r="BE558"/>
  <c r="BE589"/>
  <c r="BE597"/>
  <c r="BE267"/>
  <c r="BE271"/>
  <c r="BE273"/>
  <c r="BE279"/>
  <c r="BE289"/>
  <c r="BE291"/>
  <c r="BE299"/>
  <c r="BE307"/>
  <c r="BE315"/>
  <c r="BE317"/>
  <c r="BE327"/>
  <c r="BE335"/>
  <c r="BE343"/>
  <c r="BE345"/>
  <c r="BE347"/>
  <c r="BE355"/>
  <c r="BE357"/>
  <c r="BE363"/>
  <c r="BE365"/>
  <c r="BE369"/>
  <c r="BE377"/>
  <c r="BE379"/>
  <c r="BE385"/>
  <c r="BE395"/>
  <c r="BE397"/>
  <c r="BE399"/>
  <c r="BE405"/>
  <c r="BE407"/>
  <c r="BE417"/>
  <c r="BE419"/>
  <c r="BE421"/>
  <c r="BE423"/>
  <c r="BE425"/>
  <c r="BE427"/>
  <c r="BE429"/>
  <c r="BE439"/>
  <c r="BE447"/>
  <c r="BE457"/>
  <c r="BE472"/>
  <c r="BE482"/>
  <c r="BE484"/>
  <c r="BE488"/>
  <c r="BE490"/>
  <c r="BE492"/>
  <c r="BE494"/>
  <c r="BE496"/>
  <c r="BE498"/>
  <c r="BE500"/>
  <c r="BE502"/>
  <c r="BE510"/>
  <c r="BE516"/>
  <c r="BE518"/>
  <c r="BE520"/>
  <c r="BE524"/>
  <c r="BE526"/>
  <c r="BE534"/>
  <c r="BE542"/>
  <c r="BE546"/>
  <c r="BE548"/>
  <c r="BE554"/>
  <c r="BE572"/>
  <c r="BE574"/>
  <c r="BE583"/>
  <c r="BE595"/>
  <c r="BE504"/>
  <c r="BE506"/>
  <c r="BE522"/>
  <c r="BE532"/>
  <c r="BE544"/>
  <c r="BE550"/>
  <c r="BE552"/>
  <c r="BE560"/>
  <c r="BE576"/>
  <c r="BE586"/>
  <c r="BE599"/>
  <c i="11" r="J94"/>
  <c r="J131"/>
  <c r="BE146"/>
  <c r="BE161"/>
  <c r="BE170"/>
  <c r="BE188"/>
  <c r="BE212"/>
  <c r="BE243"/>
  <c r="BE246"/>
  <c r="BE266"/>
  <c r="BE268"/>
  <c r="BE316"/>
  <c r="BE318"/>
  <c r="BE320"/>
  <c r="BE340"/>
  <c r="BE342"/>
  <c r="BE357"/>
  <c r="BE359"/>
  <c r="BE365"/>
  <c r="BE367"/>
  <c r="BE382"/>
  <c r="BE406"/>
  <c r="BE408"/>
  <c r="BE424"/>
  <c r="BE438"/>
  <c r="BE450"/>
  <c r="BE454"/>
  <c r="BE514"/>
  <c r="BE534"/>
  <c r="BE594"/>
  <c r="BE596"/>
  <c r="BE641"/>
  <c r="BE644"/>
  <c r="BE652"/>
  <c r="BE656"/>
  <c r="F93"/>
  <c r="F94"/>
  <c r="J133"/>
  <c r="BE139"/>
  <c r="BE152"/>
  <c r="BE155"/>
  <c r="BE186"/>
  <c r="BE193"/>
  <c r="BE195"/>
  <c r="BE199"/>
  <c r="BE206"/>
  <c r="BE215"/>
  <c r="BE217"/>
  <c r="BE222"/>
  <c r="BE228"/>
  <c r="BE231"/>
  <c r="BE234"/>
  <c r="BE236"/>
  <c r="BE238"/>
  <c r="BE249"/>
  <c r="BE254"/>
  <c r="BE261"/>
  <c r="BE270"/>
  <c r="BE298"/>
  <c r="BE302"/>
  <c r="BE304"/>
  <c r="BE306"/>
  <c r="BE308"/>
  <c r="BE322"/>
  <c r="BE326"/>
  <c r="BE338"/>
  <c r="BE346"/>
  <c r="BE348"/>
  <c r="BE353"/>
  <c r="BE355"/>
  <c r="BE374"/>
  <c r="BE378"/>
  <c r="BE392"/>
  <c r="BE398"/>
  <c r="BE400"/>
  <c r="BE402"/>
  <c r="BE411"/>
  <c r="BE426"/>
  <c r="BE430"/>
  <c r="BE432"/>
  <c r="BE434"/>
  <c r="BE442"/>
  <c r="BE446"/>
  <c r="BE458"/>
  <c r="BE461"/>
  <c r="BE463"/>
  <c r="BE469"/>
  <c r="BE471"/>
  <c r="BE473"/>
  <c r="BE478"/>
  <c r="BE480"/>
  <c r="BE482"/>
  <c r="BE484"/>
  <c r="BE488"/>
  <c r="BE490"/>
  <c r="BE493"/>
  <c r="BE497"/>
  <c r="BE500"/>
  <c r="BE505"/>
  <c r="BE512"/>
  <c r="BE516"/>
  <c r="BE518"/>
  <c r="BE526"/>
  <c r="BE528"/>
  <c r="BE536"/>
  <c r="BE538"/>
  <c r="BE543"/>
  <c r="BE547"/>
  <c r="BE550"/>
  <c r="BE554"/>
  <c r="BE559"/>
  <c r="BE561"/>
  <c r="BE565"/>
  <c r="BE567"/>
  <c r="BE571"/>
  <c r="BE573"/>
  <c r="BE576"/>
  <c r="BE578"/>
  <c r="BE582"/>
  <c r="BE592"/>
  <c r="BE611"/>
  <c r="BE613"/>
  <c r="BE615"/>
  <c r="BE617"/>
  <c r="BE627"/>
  <c r="BE629"/>
  <c r="BE635"/>
  <c r="BE637"/>
  <c r="BE646"/>
  <c r="E85"/>
  <c r="BE148"/>
  <c r="BE150"/>
  <c r="BE157"/>
  <c r="BE159"/>
  <c r="BE165"/>
  <c r="BE168"/>
  <c r="BE172"/>
  <c r="BE174"/>
  <c r="BE176"/>
  <c r="BE178"/>
  <c r="BE180"/>
  <c r="BE183"/>
  <c r="BE190"/>
  <c r="BE202"/>
  <c r="BE204"/>
  <c r="BE208"/>
  <c r="BE210"/>
  <c r="BE220"/>
  <c r="BE224"/>
  <c r="BE226"/>
  <c r="BE241"/>
  <c r="BE252"/>
  <c r="BE256"/>
  <c r="BE259"/>
  <c r="BE264"/>
  <c r="BE272"/>
  <c r="BE274"/>
  <c r="BE276"/>
  <c r="BE279"/>
  <c r="BE281"/>
  <c r="BE285"/>
  <c r="BE290"/>
  <c r="BE294"/>
  <c r="BE300"/>
  <c r="BE310"/>
  <c r="BE314"/>
  <c r="BE324"/>
  <c r="BE328"/>
  <c r="BE330"/>
  <c r="BE332"/>
  <c r="BE334"/>
  <c r="BE344"/>
  <c r="BE361"/>
  <c r="BE363"/>
  <c r="BE370"/>
  <c r="BE372"/>
  <c r="BE380"/>
  <c r="BE384"/>
  <c r="BE388"/>
  <c r="BE390"/>
  <c r="BE394"/>
  <c r="BE396"/>
  <c r="BE404"/>
  <c r="BE416"/>
  <c r="BE420"/>
  <c r="BE428"/>
  <c r="BE440"/>
  <c r="BE444"/>
  <c r="BE448"/>
  <c r="BE456"/>
  <c r="BE465"/>
  <c r="BE467"/>
  <c r="BE476"/>
  <c r="BE486"/>
  <c r="BE502"/>
  <c r="BE507"/>
  <c r="BE509"/>
  <c r="BE520"/>
  <c r="BE522"/>
  <c r="BE524"/>
  <c r="BE530"/>
  <c r="BE532"/>
  <c r="BE552"/>
  <c r="BE557"/>
  <c r="BE563"/>
  <c r="BE569"/>
  <c r="BE580"/>
  <c r="BE584"/>
  <c r="BE586"/>
  <c r="BE588"/>
  <c r="BE590"/>
  <c r="BE598"/>
  <c r="BE600"/>
  <c r="BE602"/>
  <c r="BE607"/>
  <c r="BE609"/>
  <c r="BE619"/>
  <c r="BE621"/>
  <c r="BE623"/>
  <c r="BE625"/>
  <c r="BE633"/>
  <c r="BE639"/>
  <c r="BE648"/>
  <c r="BE650"/>
  <c r="BE654"/>
  <c i="10" r="J93"/>
  <c r="F126"/>
  <c r="BE144"/>
  <c r="BE162"/>
  <c r="BE166"/>
  <c r="E85"/>
  <c r="F96"/>
  <c r="BE135"/>
  <c r="BE137"/>
  <c r="BE139"/>
  <c r="BE193"/>
  <c r="BE133"/>
  <c r="BE183"/>
  <c i="9" r="J131"/>
  <c r="J102"/>
  <c i="10" r="J95"/>
  <c r="J96"/>
  <c r="BE150"/>
  <c r="BE156"/>
  <c r="BE168"/>
  <c r="BE172"/>
  <c r="BE174"/>
  <c r="BE178"/>
  <c r="BE181"/>
  <c r="BE185"/>
  <c r="BE189"/>
  <c r="BE142"/>
  <c r="BE146"/>
  <c r="BE148"/>
  <c r="BE152"/>
  <c r="BE154"/>
  <c r="BE159"/>
  <c r="BE164"/>
  <c r="BE170"/>
  <c r="BE176"/>
  <c r="BE187"/>
  <c r="BE191"/>
  <c i="9" r="F95"/>
  <c r="E115"/>
  <c r="J125"/>
  <c r="BE132"/>
  <c r="BE136"/>
  <c r="BE154"/>
  <c r="BE156"/>
  <c r="BE158"/>
  <c r="J96"/>
  <c r="BE134"/>
  <c r="BE150"/>
  <c r="BE170"/>
  <c r="BE178"/>
  <c r="BE180"/>
  <c r="BE196"/>
  <c r="BE202"/>
  <c r="BE212"/>
  <c r="BE226"/>
  <c r="BE204"/>
  <c r="BE210"/>
  <c r="BE230"/>
  <c r="BE232"/>
  <c r="BE244"/>
  <c r="F96"/>
  <c r="BE139"/>
  <c r="BE148"/>
  <c r="BE152"/>
  <c r="BE162"/>
  <c r="BE172"/>
  <c r="BE174"/>
  <c r="BE182"/>
  <c r="BE184"/>
  <c r="BE188"/>
  <c r="BE200"/>
  <c r="BE208"/>
  <c r="BE214"/>
  <c r="BE216"/>
  <c r="BE224"/>
  <c r="BE234"/>
  <c r="BE236"/>
  <c r="BE240"/>
  <c r="BE251"/>
  <c r="BE253"/>
  <c r="J93"/>
  <c r="BE141"/>
  <c r="BE144"/>
  <c r="BE146"/>
  <c r="BE160"/>
  <c r="BE164"/>
  <c r="BE166"/>
  <c r="BE168"/>
  <c r="BE176"/>
  <c r="BE186"/>
  <c r="BE190"/>
  <c r="BE192"/>
  <c r="BE194"/>
  <c r="BE198"/>
  <c r="BE206"/>
  <c r="BE218"/>
  <c r="BE220"/>
  <c r="BE222"/>
  <c r="BE228"/>
  <c r="BE238"/>
  <c r="BE242"/>
  <c r="BE247"/>
  <c r="BE249"/>
  <c r="BE255"/>
  <c i="8" r="F95"/>
  <c r="F133"/>
  <c r="BE164"/>
  <c r="BE166"/>
  <c r="BE179"/>
  <c r="BE181"/>
  <c r="BE183"/>
  <c r="BE220"/>
  <c r="BE227"/>
  <c r="BE268"/>
  <c r="BE282"/>
  <c r="BE292"/>
  <c r="E85"/>
  <c r="J93"/>
  <c r="J96"/>
  <c r="J132"/>
  <c r="BE139"/>
  <c r="BE149"/>
  <c r="BE151"/>
  <c r="BE153"/>
  <c r="BE156"/>
  <c r="BE160"/>
  <c r="BE162"/>
  <c r="BE172"/>
  <c r="BE175"/>
  <c r="BE177"/>
  <c r="BE188"/>
  <c r="BE192"/>
  <c r="BE194"/>
  <c r="BE196"/>
  <c r="BE210"/>
  <c r="BE218"/>
  <c r="BE233"/>
  <c r="BE235"/>
  <c r="BE239"/>
  <c r="BE253"/>
  <c r="BE255"/>
  <c r="BE257"/>
  <c r="BE266"/>
  <c r="BE270"/>
  <c r="BE272"/>
  <c r="BE284"/>
  <c r="BE286"/>
  <c r="BE290"/>
  <c r="BE296"/>
  <c r="BE298"/>
  <c r="BE300"/>
  <c r="BE312"/>
  <c r="BE318"/>
  <c r="BE147"/>
  <c r="BE229"/>
  <c r="BE262"/>
  <c r="BE348"/>
  <c r="BE353"/>
  <c r="BE340"/>
  <c r="BE344"/>
  <c r="BE346"/>
  <c r="BE142"/>
  <c r="BE144"/>
  <c r="BE168"/>
  <c r="BE170"/>
  <c r="BE186"/>
  <c r="BE190"/>
  <c r="BE198"/>
  <c r="BE200"/>
  <c r="BE202"/>
  <c r="BE204"/>
  <c r="BE206"/>
  <c r="BE208"/>
  <c r="BE212"/>
  <c r="BE214"/>
  <c r="BE216"/>
  <c r="BE223"/>
  <c r="BE225"/>
  <c r="BE231"/>
  <c r="BE237"/>
  <c r="BE241"/>
  <c r="BE243"/>
  <c r="BE245"/>
  <c r="BE247"/>
  <c r="BE249"/>
  <c r="BE251"/>
  <c r="BE259"/>
  <c r="BE264"/>
  <c r="BE274"/>
  <c r="BE276"/>
  <c r="BE278"/>
  <c r="BE280"/>
  <c r="BE288"/>
  <c r="BE294"/>
  <c r="BE302"/>
  <c r="BE304"/>
  <c r="BE306"/>
  <c r="BE308"/>
  <c r="BE310"/>
  <c r="BE314"/>
  <c r="BE316"/>
  <c r="BE320"/>
  <c r="BE322"/>
  <c r="BE324"/>
  <c r="BE326"/>
  <c r="BE328"/>
  <c r="BE330"/>
  <c r="BE332"/>
  <c r="BE334"/>
  <c r="BE336"/>
  <c r="BE338"/>
  <c r="BE342"/>
  <c r="BE351"/>
  <c r="BE355"/>
  <c i="6" r="BK936"/>
  <c r="J936"/>
  <c r="J108"/>
  <c i="7" r="F96"/>
  <c r="BE194"/>
  <c r="BE206"/>
  <c r="BE220"/>
  <c r="E85"/>
  <c r="J130"/>
  <c r="BE253"/>
  <c i="6" r="J145"/>
  <c r="J100"/>
  <c i="7" r="F95"/>
  <c r="BE137"/>
  <c r="BE143"/>
  <c r="BE147"/>
  <c r="BE164"/>
  <c r="BE177"/>
  <c r="BE179"/>
  <c r="BE186"/>
  <c r="BE188"/>
  <c r="BE192"/>
  <c r="BE202"/>
  <c r="BE226"/>
  <c r="BE228"/>
  <c r="BE232"/>
  <c r="BE235"/>
  <c r="BE237"/>
  <c r="BE241"/>
  <c r="BE245"/>
  <c r="BE247"/>
  <c r="BE249"/>
  <c r="BE251"/>
  <c r="BE255"/>
  <c r="BE265"/>
  <c r="BE271"/>
  <c r="BE273"/>
  <c r="BE277"/>
  <c r="BE279"/>
  <c r="BE283"/>
  <c r="BE294"/>
  <c r="BE141"/>
  <c r="BE171"/>
  <c r="BE212"/>
  <c r="BE214"/>
  <c r="BE243"/>
  <c r="BE289"/>
  <c r="BE331"/>
  <c r="J96"/>
  <c r="BE149"/>
  <c r="BE153"/>
  <c r="BE162"/>
  <c r="BE339"/>
  <c i="6" r="BK1700"/>
  <c r="J1700"/>
  <c r="J120"/>
  <c i="7" r="J93"/>
  <c r="BE139"/>
  <c r="BE145"/>
  <c r="BE151"/>
  <c r="BE167"/>
  <c r="BE175"/>
  <c r="BE181"/>
  <c r="BE183"/>
  <c r="BE210"/>
  <c r="BE216"/>
  <c r="BE218"/>
  <c r="BE222"/>
  <c r="BE224"/>
  <c r="BE230"/>
  <c r="BE239"/>
  <c r="BE257"/>
  <c r="BE259"/>
  <c r="BE261"/>
  <c r="BE263"/>
  <c r="BE267"/>
  <c r="BE269"/>
  <c r="BE275"/>
  <c r="BE281"/>
  <c r="BE285"/>
  <c r="BE287"/>
  <c r="BE292"/>
  <c r="BE296"/>
  <c r="BE298"/>
  <c r="BE300"/>
  <c r="BE302"/>
  <c r="BE304"/>
  <c r="BE306"/>
  <c r="BE308"/>
  <c r="BE310"/>
  <c r="BE312"/>
  <c r="BE314"/>
  <c r="BE316"/>
  <c r="BE318"/>
  <c r="BE321"/>
  <c r="BE327"/>
  <c r="BE346"/>
  <c r="BE190"/>
  <c r="BE200"/>
  <c r="BE204"/>
  <c r="BE325"/>
  <c r="BE329"/>
  <c r="BE335"/>
  <c r="BE337"/>
  <c r="BE350"/>
  <c r="BE354"/>
  <c r="BE361"/>
  <c r="BE363"/>
  <c r="BE155"/>
  <c r="BE157"/>
  <c r="BE160"/>
  <c r="BE196"/>
  <c r="BE198"/>
  <c r="BE208"/>
  <c r="BE323"/>
  <c r="BE333"/>
  <c r="BE341"/>
  <c r="BE344"/>
  <c r="BE348"/>
  <c r="BE352"/>
  <c r="BE356"/>
  <c r="BE358"/>
  <c r="BE365"/>
  <c r="BE367"/>
  <c i="5" r="J129"/>
  <c r="J100"/>
  <c i="6" r="BE151"/>
  <c r="BE223"/>
  <c r="BE247"/>
  <c r="BE265"/>
  <c r="BE439"/>
  <c r="BE444"/>
  <c r="BE456"/>
  <c r="BE474"/>
  <c r="BE496"/>
  <c r="F140"/>
  <c r="BE339"/>
  <c r="BE412"/>
  <c r="BE428"/>
  <c r="BE450"/>
  <c r="BE472"/>
  <c r="BE518"/>
  <c r="BE542"/>
  <c r="E131"/>
  <c r="BE234"/>
  <c r="BE342"/>
  <c r="BE400"/>
  <c r="BE470"/>
  <c r="BE504"/>
  <c r="BE560"/>
  <c r="BE562"/>
  <c r="BE572"/>
  <c r="BE585"/>
  <c r="BE269"/>
  <c r="BE345"/>
  <c r="BE348"/>
  <c r="BE355"/>
  <c r="BE405"/>
  <c r="BE420"/>
  <c r="BE194"/>
  <c r="BE289"/>
  <c r="BE464"/>
  <c r="BE492"/>
  <c r="BE526"/>
  <c r="BE538"/>
  <c r="BE574"/>
  <c r="BE577"/>
  <c r="J93"/>
  <c r="J137"/>
  <c r="BE179"/>
  <c r="BE205"/>
  <c r="BE530"/>
  <c r="BE554"/>
  <c r="BE558"/>
  <c r="BE590"/>
  <c r="BE602"/>
  <c r="BE616"/>
  <c r="BE639"/>
  <c i="5" r="BK143"/>
  <c r="J143"/>
  <c r="J101"/>
  <c i="6" r="BE236"/>
  <c r="BE253"/>
  <c r="BE514"/>
  <c r="BE524"/>
  <c r="BE548"/>
  <c r="BE566"/>
  <c r="F93"/>
  <c r="BE257"/>
  <c r="BE279"/>
  <c r="J94"/>
  <c r="BE146"/>
  <c r="BE275"/>
  <c r="BE458"/>
  <c r="BE462"/>
  <c r="BE468"/>
  <c r="BE484"/>
  <c r="BE490"/>
  <c r="BE510"/>
  <c r="BE516"/>
  <c r="BE522"/>
  <c r="BE532"/>
  <c r="BE534"/>
  <c r="BE550"/>
  <c r="BE556"/>
  <c r="BE596"/>
  <c r="BE609"/>
  <c r="BE620"/>
  <c r="BE628"/>
  <c r="BE636"/>
  <c r="BE646"/>
  <c r="BE651"/>
  <c r="BE654"/>
  <c r="BE662"/>
  <c r="BE665"/>
  <c r="BE668"/>
  <c r="BE678"/>
  <c r="BE680"/>
  <c r="BE688"/>
  <c r="BE693"/>
  <c r="BE730"/>
  <c r="BE733"/>
  <c r="BE749"/>
  <c r="BE752"/>
  <c r="BE843"/>
  <c r="BE904"/>
  <c r="BE924"/>
  <c r="BE931"/>
  <c r="BE934"/>
  <c r="BE944"/>
  <c r="BE967"/>
  <c r="BE973"/>
  <c r="BE975"/>
  <c r="BE979"/>
  <c r="BE1021"/>
  <c r="BE1023"/>
  <c r="BE1033"/>
  <c r="BE1110"/>
  <c r="BE1131"/>
  <c r="BE1182"/>
  <c r="BE1225"/>
  <c r="BE1229"/>
  <c r="BE1249"/>
  <c r="BE1288"/>
  <c r="BE1327"/>
  <c r="BE1330"/>
  <c r="BE1342"/>
  <c r="BE1347"/>
  <c r="BE1393"/>
  <c r="BE1396"/>
  <c r="BE1456"/>
  <c r="BE1459"/>
  <c r="BE1525"/>
  <c r="BE1616"/>
  <c r="BE1619"/>
  <c r="BE1622"/>
  <c r="BE1629"/>
  <c r="BE271"/>
  <c r="BE281"/>
  <c r="BE285"/>
  <c r="BE334"/>
  <c r="BE351"/>
  <c r="BE417"/>
  <c r="BE454"/>
  <c r="BE466"/>
  <c r="BE478"/>
  <c r="BE480"/>
  <c r="BE486"/>
  <c r="BE498"/>
  <c r="BE502"/>
  <c r="BE508"/>
  <c r="BE536"/>
  <c r="BE540"/>
  <c r="BE546"/>
  <c r="BE570"/>
  <c r="BE696"/>
  <c r="BE699"/>
  <c r="BE711"/>
  <c r="BE721"/>
  <c r="BE728"/>
  <c r="BE736"/>
  <c r="BE743"/>
  <c r="BE761"/>
  <c r="BE764"/>
  <c r="BE787"/>
  <c r="BE797"/>
  <c r="BE807"/>
  <c r="BE826"/>
  <c r="BE850"/>
  <c r="BE875"/>
  <c r="BE889"/>
  <c r="BE926"/>
  <c r="BE938"/>
  <c r="BE940"/>
  <c r="BE951"/>
  <c r="BE953"/>
  <c r="BE955"/>
  <c r="BE957"/>
  <c r="BE961"/>
  <c r="BE969"/>
  <c r="BE971"/>
  <c r="BE977"/>
  <c r="BE981"/>
  <c r="BE983"/>
  <c r="BE985"/>
  <c r="BE991"/>
  <c r="BE997"/>
  <c r="BE1001"/>
  <c r="BE1005"/>
  <c r="BE1011"/>
  <c r="BE1014"/>
  <c r="BE1017"/>
  <c r="BE1025"/>
  <c r="BE1027"/>
  <c r="BE1029"/>
  <c r="BE1031"/>
  <c r="BE1044"/>
  <c r="BE1049"/>
  <c r="BE1051"/>
  <c r="BE1053"/>
  <c r="BE1055"/>
  <c r="BE1062"/>
  <c r="BE1074"/>
  <c r="BE1078"/>
  <c r="BE1082"/>
  <c r="BE1124"/>
  <c r="BE1139"/>
  <c r="BE1149"/>
  <c r="BE1165"/>
  <c r="BE1174"/>
  <c r="BE1178"/>
  <c r="BE1189"/>
  <c r="BE1207"/>
  <c r="BE1215"/>
  <c r="BE1219"/>
  <c r="BE1221"/>
  <c r="BE1223"/>
  <c r="BE1231"/>
  <c r="BE1233"/>
  <c r="BE1235"/>
  <c r="BE1239"/>
  <c r="BE1241"/>
  <c r="BE1245"/>
  <c r="BE1247"/>
  <c r="BE1251"/>
  <c r="BE1259"/>
  <c r="BE1264"/>
  <c r="BE1267"/>
  <c r="BE1272"/>
  <c r="BE1286"/>
  <c r="BE1290"/>
  <c r="BE1292"/>
  <c r="BE1297"/>
  <c r="BE1299"/>
  <c r="BE1314"/>
  <c r="BE1319"/>
  <c r="BE1324"/>
  <c r="BE1333"/>
  <c r="BE1339"/>
  <c r="BE1356"/>
  <c r="BE1363"/>
  <c r="BE1366"/>
  <c r="BE1372"/>
  <c r="BE1387"/>
  <c r="BE1402"/>
  <c r="BE1405"/>
  <c r="BE1408"/>
  <c r="BE1420"/>
  <c r="BE1442"/>
  <c r="BE1447"/>
  <c r="BE1450"/>
  <c r="BE1473"/>
  <c r="BE1479"/>
  <c r="BE1508"/>
  <c r="BE1513"/>
  <c r="BE1519"/>
  <c r="BE1540"/>
  <c r="BE1552"/>
  <c r="BE1573"/>
  <c r="BE1587"/>
  <c r="BE1590"/>
  <c r="BE1602"/>
  <c r="BE1605"/>
  <c r="BE1633"/>
  <c r="BE1635"/>
  <c r="BE1637"/>
  <c r="BE1639"/>
  <c r="BE1643"/>
  <c r="BE1650"/>
  <c r="BE1655"/>
  <c r="BE1657"/>
  <c r="BE1661"/>
  <c r="BE1663"/>
  <c r="BE1667"/>
  <c r="BE1670"/>
  <c r="BE1672"/>
  <c r="BE1674"/>
  <c r="BE1677"/>
  <c r="BE1680"/>
  <c r="BE1683"/>
  <c r="BE1689"/>
  <c r="BE1692"/>
  <c r="BE1695"/>
  <c r="BE1698"/>
  <c r="BE1702"/>
  <c r="BE1704"/>
  <c r="BE249"/>
  <c r="BE702"/>
  <c r="BE705"/>
  <c r="BE708"/>
  <c r="BE714"/>
  <c r="BE716"/>
  <c r="BE726"/>
  <c r="BE756"/>
  <c r="BE767"/>
  <c r="BE792"/>
  <c r="BE817"/>
  <c r="BE835"/>
  <c r="BE861"/>
  <c r="BE868"/>
  <c r="BE879"/>
  <c r="BE884"/>
  <c r="BE900"/>
  <c r="BE909"/>
  <c r="BE914"/>
  <c r="BE919"/>
  <c r="BE928"/>
  <c r="BE947"/>
  <c r="BE949"/>
  <c r="BE959"/>
  <c r="BE963"/>
  <c r="BE965"/>
  <c r="BE987"/>
  <c r="BE989"/>
  <c r="BE993"/>
  <c r="BE995"/>
  <c r="BE999"/>
  <c r="BE1003"/>
  <c r="BE1008"/>
  <c r="BE1019"/>
  <c r="BE1036"/>
  <c r="BE1041"/>
  <c r="BE1047"/>
  <c r="BE1068"/>
  <c r="BE1086"/>
  <c r="BE1090"/>
  <c r="BE1100"/>
  <c r="BE1117"/>
  <c r="BE1135"/>
  <c r="BE1144"/>
  <c r="BE1158"/>
  <c r="BE1198"/>
  <c r="BE1211"/>
  <c r="BE1237"/>
  <c r="BE1243"/>
  <c r="BE1253"/>
  <c r="BE1255"/>
  <c r="BE1257"/>
  <c r="BE1261"/>
  <c r="BE1277"/>
  <c r="BE1280"/>
  <c r="BE1282"/>
  <c r="BE1294"/>
  <c r="BE1301"/>
  <c r="BE1304"/>
  <c r="BE1309"/>
  <c r="BE1353"/>
  <c r="BE1360"/>
  <c r="BE1375"/>
  <c r="BE1378"/>
  <c r="BE1381"/>
  <c r="BE1399"/>
  <c r="BE1411"/>
  <c r="BE1414"/>
  <c r="BE1417"/>
  <c r="BE1423"/>
  <c r="BE1429"/>
  <c r="BE1432"/>
  <c r="BE1437"/>
  <c r="BE1453"/>
  <c r="BE1462"/>
  <c r="BE1487"/>
  <c r="BE1493"/>
  <c r="BE1501"/>
  <c r="BE1504"/>
  <c r="BE1531"/>
  <c r="BE1534"/>
  <c r="BE1547"/>
  <c r="BE1557"/>
  <c r="BE1562"/>
  <c r="BE1567"/>
  <c r="BE1579"/>
  <c r="BE1584"/>
  <c r="BE1593"/>
  <c r="BE1596"/>
  <c r="BE1599"/>
  <c r="BE1608"/>
  <c r="BE1611"/>
  <c r="BE1625"/>
  <c r="BE1627"/>
  <c r="BE1631"/>
  <c r="BE1641"/>
  <c r="BE1646"/>
  <c r="BE1648"/>
  <c r="BE1653"/>
  <c r="BE1659"/>
  <c i="5" r="E115"/>
  <c r="F124"/>
  <c r="BE167"/>
  <c r="BE171"/>
  <c r="BE173"/>
  <c r="BE223"/>
  <c r="J91"/>
  <c r="J94"/>
  <c r="F123"/>
  <c r="BE140"/>
  <c r="BE151"/>
  <c r="BE154"/>
  <c r="BE195"/>
  <c r="BE199"/>
  <c r="BE260"/>
  <c r="BE266"/>
  <c r="BE300"/>
  <c i="4" r="BK128"/>
  <c r="J128"/>
  <c r="J99"/>
  <c r="BK257"/>
  <c r="J257"/>
  <c r="J104"/>
  <c i="5" r="BE191"/>
  <c r="BE217"/>
  <c r="BE230"/>
  <c r="BE243"/>
  <c r="BE246"/>
  <c r="BE325"/>
  <c r="J93"/>
  <c r="BE207"/>
  <c r="BE211"/>
  <c r="BE226"/>
  <c r="BE257"/>
  <c r="BE312"/>
  <c r="BE130"/>
  <c r="BE203"/>
  <c r="BE239"/>
  <c r="BE269"/>
  <c r="BE274"/>
  <c r="BE287"/>
  <c r="BE305"/>
  <c r="BE136"/>
  <c r="BE164"/>
  <c r="BE219"/>
  <c r="BE237"/>
  <c r="BE309"/>
  <c r="BE316"/>
  <c r="BE253"/>
  <c r="BE278"/>
  <c r="BE358"/>
  <c r="BE233"/>
  <c r="BE322"/>
  <c r="BE329"/>
  <c r="BE333"/>
  <c r="BE345"/>
  <c r="BE355"/>
  <c r="BE284"/>
  <c r="BE362"/>
  <c r="BE372"/>
  <c r="BE374"/>
  <c r="BE145"/>
  <c r="BE158"/>
  <c r="BE179"/>
  <c r="BE182"/>
  <c r="BE250"/>
  <c r="BE272"/>
  <c r="BE291"/>
  <c r="BE294"/>
  <c r="BE337"/>
  <c r="BE341"/>
  <c r="BE349"/>
  <c r="BE366"/>
  <c r="BE370"/>
  <c i="4" r="F123"/>
  <c r="BE155"/>
  <c r="BE159"/>
  <c r="BE242"/>
  <c r="J94"/>
  <c r="J123"/>
  <c r="BE210"/>
  <c r="BE214"/>
  <c r="BE218"/>
  <c r="BE265"/>
  <c i="3" r="J148"/>
  <c r="J100"/>
  <c i="4" r="E85"/>
  <c r="F94"/>
  <c r="BE130"/>
  <c r="BE162"/>
  <c r="BE179"/>
  <c r="BE185"/>
  <c r="BE190"/>
  <c r="BE200"/>
  <c r="BE207"/>
  <c r="BE225"/>
  <c r="BE235"/>
  <c r="BE254"/>
  <c r="BE259"/>
  <c r="BE277"/>
  <c r="J91"/>
  <c r="BE134"/>
  <c r="BE141"/>
  <c r="BE148"/>
  <c r="BE169"/>
  <c r="BE172"/>
  <c r="BE228"/>
  <c r="BE247"/>
  <c r="BE250"/>
  <c r="BE263"/>
  <c r="BE279"/>
  <c i="2" r="BK730"/>
  <c r="J730"/>
  <c r="J109"/>
  <c i="3" r="BE190"/>
  <c r="BE196"/>
  <c r="BE215"/>
  <c r="BE228"/>
  <c r="BE251"/>
  <c r="BE376"/>
  <c r="BE437"/>
  <c r="BE483"/>
  <c r="BE487"/>
  <c r="BE176"/>
  <c r="BE193"/>
  <c r="BE240"/>
  <c r="BE465"/>
  <c r="BE550"/>
  <c r="BE202"/>
  <c r="BE205"/>
  <c r="BE219"/>
  <c r="BE255"/>
  <c r="BE346"/>
  <c r="BE365"/>
  <c r="BE384"/>
  <c r="BE416"/>
  <c r="BE449"/>
  <c r="BE491"/>
  <c r="BE580"/>
  <c r="BE398"/>
  <c r="BE495"/>
  <c r="BE535"/>
  <c r="BE544"/>
  <c r="BE547"/>
  <c r="BE553"/>
  <c r="BE567"/>
  <c r="BE574"/>
  <c r="BE601"/>
  <c r="BE647"/>
  <c r="BE657"/>
  <c r="BE712"/>
  <c r="BE730"/>
  <c r="BE781"/>
  <c r="BE244"/>
  <c r="BE263"/>
  <c r="BE274"/>
  <c r="BE299"/>
  <c r="BE703"/>
  <c r="BE741"/>
  <c r="BE798"/>
  <c r="BE843"/>
  <c r="BE341"/>
  <c r="BE441"/>
  <c r="BE473"/>
  <c r="BE556"/>
  <c r="BE577"/>
  <c r="BE637"/>
  <c r="BE661"/>
  <c r="BE699"/>
  <c r="BE763"/>
  <c r="BE785"/>
  <c r="BE789"/>
  <c r="BE806"/>
  <c r="BE186"/>
  <c r="BE285"/>
  <c r="BE357"/>
  <c r="BE405"/>
  <c r="BE505"/>
  <c r="BE583"/>
  <c r="BE589"/>
  <c r="BE606"/>
  <c r="BE621"/>
  <c r="BE625"/>
  <c r="BE629"/>
  <c r="BE750"/>
  <c r="BE775"/>
  <c i="2" r="BK148"/>
  <c r="BK147"/>
  <c r="J147"/>
  <c r="J98"/>
  <c i="3" r="BE209"/>
  <c r="BE225"/>
  <c r="BE236"/>
  <c r="BE266"/>
  <c r="BE276"/>
  <c r="BE293"/>
  <c r="BE641"/>
  <c r="BE644"/>
  <c r="BE650"/>
  <c r="BE669"/>
  <c r="BE673"/>
  <c r="BE677"/>
  <c r="BE681"/>
  <c r="BE685"/>
  <c r="BE696"/>
  <c r="BE709"/>
  <c r="BE715"/>
  <c r="BE722"/>
  <c r="BE726"/>
  <c r="BE767"/>
  <c r="BE777"/>
  <c r="BE792"/>
  <c r="BE810"/>
  <c r="BE813"/>
  <c r="BE819"/>
  <c r="BE830"/>
  <c r="BE855"/>
  <c r="BE859"/>
  <c r="BE877"/>
  <c r="BE887"/>
  <c r="BE891"/>
  <c r="BE900"/>
  <c r="BE912"/>
  <c r="BE928"/>
  <c r="BE938"/>
  <c r="BE943"/>
  <c r="BE957"/>
  <c r="E85"/>
  <c r="J91"/>
  <c r="F93"/>
  <c r="J93"/>
  <c r="F94"/>
  <c r="J94"/>
  <c r="BE149"/>
  <c r="BE153"/>
  <c r="BE157"/>
  <c r="BE161"/>
  <c r="BE165"/>
  <c r="BE169"/>
  <c r="BE180"/>
  <c r="BE231"/>
  <c r="BE247"/>
  <c r="BE259"/>
  <c r="BE290"/>
  <c r="BE303"/>
  <c r="BE393"/>
  <c r="BE409"/>
  <c r="BE425"/>
  <c r="BE429"/>
  <c r="BE433"/>
  <c r="BE457"/>
  <c r="BE469"/>
  <c r="BE477"/>
  <c r="BE509"/>
  <c r="BE515"/>
  <c r="BE521"/>
  <c r="BE527"/>
  <c r="BE560"/>
  <c r="BE564"/>
  <c r="BE571"/>
  <c r="BE586"/>
  <c r="BE592"/>
  <c r="BE595"/>
  <c r="BE598"/>
  <c r="BE614"/>
  <c r="BE617"/>
  <c r="BE633"/>
  <c r="BE654"/>
  <c r="BE665"/>
  <c r="BE689"/>
  <c r="BE693"/>
  <c r="BE706"/>
  <c r="BE718"/>
  <c r="BE735"/>
  <c r="BE754"/>
  <c r="BE759"/>
  <c r="BE771"/>
  <c r="BE795"/>
  <c r="BE816"/>
  <c r="BE825"/>
  <c r="BE836"/>
  <c r="BE847"/>
  <c r="BE851"/>
  <c r="BE867"/>
  <c r="BE883"/>
  <c i="2" r="J91"/>
  <c r="F143"/>
  <c r="BE210"/>
  <c r="BE220"/>
  <c r="BE310"/>
  <c r="BE333"/>
  <c r="BE340"/>
  <c r="BE347"/>
  <c r="BE429"/>
  <c r="BE442"/>
  <c r="BE465"/>
  <c r="BE476"/>
  <c r="BE571"/>
  <c r="BE583"/>
  <c r="BE600"/>
  <c r="BE703"/>
  <c r="BE706"/>
  <c r="BE498"/>
  <c r="BE654"/>
  <c r="BE684"/>
  <c r="BE163"/>
  <c r="BE354"/>
  <c r="BE435"/>
  <c r="BE514"/>
  <c r="BE597"/>
  <c r="BE620"/>
  <c r="BE657"/>
  <c r="BE699"/>
  <c r="BE840"/>
  <c r="BE895"/>
  <c r="BE963"/>
  <c r="BE1010"/>
  <c r="BE1025"/>
  <c r="BE1035"/>
  <c r="BE1048"/>
  <c r="J144"/>
  <c r="BE318"/>
  <c r="BE414"/>
  <c r="BE469"/>
  <c r="BE506"/>
  <c r="BE553"/>
  <c r="BE732"/>
  <c r="BE741"/>
  <c r="BE773"/>
  <c r="BE806"/>
  <c r="BE816"/>
  <c r="BE819"/>
  <c r="BE828"/>
  <c r="BE831"/>
  <c r="BE846"/>
  <c r="BE865"/>
  <c r="BE880"/>
  <c r="BE907"/>
  <c r="BE913"/>
  <c r="BE967"/>
  <c r="BE1027"/>
  <c r="E135"/>
  <c r="BE150"/>
  <c r="BE267"/>
  <c r="BE359"/>
  <c r="BE455"/>
  <c r="BE492"/>
  <c r="BE535"/>
  <c r="BE607"/>
  <c r="BE665"/>
  <c r="BE754"/>
  <c r="BE780"/>
  <c r="BE925"/>
  <c r="BE959"/>
  <c r="BE1004"/>
  <c r="BE1042"/>
  <c r="BE1073"/>
  <c r="BE235"/>
  <c r="BE404"/>
  <c r="BE425"/>
  <c r="BE452"/>
  <c r="BE502"/>
  <c r="BE586"/>
  <c r="BE631"/>
  <c r="BE651"/>
  <c r="BE661"/>
  <c r="BE674"/>
  <c r="BE716"/>
  <c r="BE748"/>
  <c r="BE764"/>
  <c r="BE826"/>
  <c r="BE921"/>
  <c r="BE951"/>
  <c r="BE1052"/>
  <c r="BE1060"/>
  <c r="BE1066"/>
  <c r="BE1084"/>
  <c r="BE1110"/>
  <c r="F94"/>
  <c r="BE156"/>
  <c r="BE181"/>
  <c r="BE278"/>
  <c r="BE314"/>
  <c r="BE350"/>
  <c r="BE363"/>
  <c r="BE390"/>
  <c r="BE445"/>
  <c r="BE603"/>
  <c r="BE671"/>
  <c r="BE680"/>
  <c r="BE687"/>
  <c r="BE693"/>
  <c r="BE854"/>
  <c r="BE891"/>
  <c r="BE899"/>
  <c r="BE938"/>
  <c r="BE955"/>
  <c r="BE1113"/>
  <c r="BE1116"/>
  <c r="BE1143"/>
  <c r="BE1340"/>
  <c r="BE1373"/>
  <c r="BE1408"/>
  <c r="BE1467"/>
  <c r="BE1470"/>
  <c r="BE1477"/>
  <c r="BE1574"/>
  <c r="J143"/>
  <c r="BE167"/>
  <c r="BE188"/>
  <c r="BE254"/>
  <c r="BE344"/>
  <c r="BE372"/>
  <c r="BE381"/>
  <c r="BE394"/>
  <c r="BE485"/>
  <c r="BE541"/>
  <c r="BE561"/>
  <c r="BE567"/>
  <c r="BE580"/>
  <c r="BE594"/>
  <c r="BE612"/>
  <c r="BE616"/>
  <c r="BE709"/>
  <c r="BE738"/>
  <c r="BE757"/>
  <c r="BE1439"/>
  <c r="BE231"/>
  <c r="BE246"/>
  <c r="BE271"/>
  <c r="BE288"/>
  <c r="BE321"/>
  <c r="BE438"/>
  <c r="BE462"/>
  <c r="BE472"/>
  <c r="BE574"/>
  <c r="BE696"/>
  <c r="BE745"/>
  <c r="BE761"/>
  <c r="BE790"/>
  <c r="BE793"/>
  <c r="BE809"/>
  <c r="BE851"/>
  <c r="BE882"/>
  <c r="BE929"/>
  <c r="BE945"/>
  <c r="BE995"/>
  <c r="BE1063"/>
  <c r="BE1095"/>
  <c r="BE1097"/>
  <c r="BE1141"/>
  <c r="BE1162"/>
  <c r="BE1188"/>
  <c r="BE1206"/>
  <c r="BE1209"/>
  <c r="BE1299"/>
  <c r="BE1309"/>
  <c r="BE1487"/>
  <c r="BE1528"/>
  <c r="BE1590"/>
  <c r="BE196"/>
  <c r="BE306"/>
  <c r="BE328"/>
  <c r="BE432"/>
  <c r="BE459"/>
  <c r="BE509"/>
  <c r="BE634"/>
  <c r="BE711"/>
  <c r="BE722"/>
  <c r="BE727"/>
  <c r="BE767"/>
  <c r="BE770"/>
  <c r="BE777"/>
  <c r="BE784"/>
  <c r="BE787"/>
  <c r="BE797"/>
  <c r="BE813"/>
  <c r="BE835"/>
  <c r="BE858"/>
  <c r="BE869"/>
  <c r="BE876"/>
  <c r="BE887"/>
  <c r="BE988"/>
  <c r="BE1044"/>
  <c r="BE1046"/>
  <c r="BE1054"/>
  <c r="BE1080"/>
  <c r="BE1086"/>
  <c r="BE1100"/>
  <c r="BE1107"/>
  <c r="BE1119"/>
  <c r="BE1121"/>
  <c r="BE1124"/>
  <c r="BE1126"/>
  <c r="BE1132"/>
  <c r="BE1135"/>
  <c r="BE1138"/>
  <c r="BE1165"/>
  <c r="BE1172"/>
  <c r="BE1202"/>
  <c r="BE1212"/>
  <c r="BE1215"/>
  <c r="BE1221"/>
  <c r="BE1230"/>
  <c r="BE1239"/>
  <c r="BE1247"/>
  <c r="BE1260"/>
  <c r="BE1275"/>
  <c r="BE1283"/>
  <c r="BE1289"/>
  <c r="BE1295"/>
  <c r="BE1302"/>
  <c r="BE1306"/>
  <c r="BE1313"/>
  <c r="BE1317"/>
  <c r="BE1356"/>
  <c r="BE1362"/>
  <c r="BE1369"/>
  <c r="BE1382"/>
  <c r="BE1385"/>
  <c r="BE1428"/>
  <c r="BE1453"/>
  <c r="BE1480"/>
  <c r="BE1490"/>
  <c r="BE1493"/>
  <c r="BE1496"/>
  <c r="BE1500"/>
  <c r="BE1508"/>
  <c r="BE1518"/>
  <c r="BE1538"/>
  <c r="BE1551"/>
  <c r="BE1554"/>
  <c r="BE1557"/>
  <c r="BE1560"/>
  <c r="BE1578"/>
  <c r="BE1586"/>
  <c r="BE177"/>
  <c r="BE518"/>
  <c r="BE577"/>
  <c r="BE591"/>
  <c r="BE646"/>
  <c r="BE1149"/>
  <c r="BE1152"/>
  <c r="BE1155"/>
  <c r="BE1158"/>
  <c r="BE1195"/>
  <c r="BE1199"/>
  <c r="BE1218"/>
  <c r="BE1280"/>
  <c r="BE1323"/>
  <c r="BE1333"/>
  <c r="BE1630"/>
  <c r="BE173"/>
  <c r="BE239"/>
  <c r="BE261"/>
  <c r="BE302"/>
  <c r="BE448"/>
  <c r="BE479"/>
  <c r="BE488"/>
  <c r="BE525"/>
  <c r="BE589"/>
  <c r="BE626"/>
  <c r="BE638"/>
  <c r="BE668"/>
  <c r="BE677"/>
  <c r="BE690"/>
  <c r="BE862"/>
  <c r="BE874"/>
  <c r="BE885"/>
  <c r="BE1018"/>
  <c r="BE1031"/>
  <c r="BE1089"/>
  <c r="BE1103"/>
  <c r="BE1130"/>
  <c r="BE1147"/>
  <c r="BE1175"/>
  <c r="BE1179"/>
  <c r="BE1182"/>
  <c r="BE1192"/>
  <c r="BE1224"/>
  <c r="BE1228"/>
  <c r="BE1266"/>
  <c r="BE1325"/>
  <c r="BE1329"/>
  <c r="BE1346"/>
  <c r="BE1350"/>
  <c r="BE1365"/>
  <c r="BE1379"/>
  <c r="BE1388"/>
  <c r="BE1394"/>
  <c r="BE1401"/>
  <c r="BE1415"/>
  <c r="BE1418"/>
  <c r="BE1425"/>
  <c r="BE1432"/>
  <c r="BE1446"/>
  <c r="BE1460"/>
  <c r="BE1541"/>
  <c r="BE1563"/>
  <c r="BE1566"/>
  <c r="BE1594"/>
  <c r="BE1597"/>
  <c r="BE1608"/>
  <c r="BE1619"/>
  <c r="BE1636"/>
  <c r="BE1642"/>
  <c r="BE1647"/>
  <c r="BE1657"/>
  <c r="BE1667"/>
  <c r="BE1678"/>
  <c r="BE1685"/>
  <c r="BE1690"/>
  <c r="BE1698"/>
  <c r="BE1703"/>
  <c r="BE1706"/>
  <c r="F38"/>
  <c i="1" r="BC96"/>
  <c i="8" r="J38"/>
  <c i="1" r="AW103"/>
  <c i="8" r="F41"/>
  <c i="1" r="BD103"/>
  <c i="10" r="F39"/>
  <c i="1" r="BB105"/>
  <c i="11" r="F37"/>
  <c i="1" r="BB106"/>
  <c i="12" r="J36"/>
  <c i="1" r="AW107"/>
  <c i="15" r="F38"/>
  <c i="1" r="BA111"/>
  <c i="18" r="F39"/>
  <c i="1" r="BD115"/>
  <c i="19" r="F37"/>
  <c i="1" r="BB117"/>
  <c i="22" r="F41"/>
  <c i="1" r="BD121"/>
  <c i="23" r="J38"/>
  <c i="1" r="AW122"/>
  <c i="24" r="F38"/>
  <c i="1" r="BA123"/>
  <c i="25" r="F37"/>
  <c i="1" r="BB124"/>
  <c i="27" r="F41"/>
  <c i="1" r="BD127"/>
  <c i="28" r="J38"/>
  <c i="1" r="AW128"/>
  <c i="29" r="F40"/>
  <c i="1" r="BC129"/>
  <c i="30" r="J38"/>
  <c i="1" r="AW130"/>
  <c i="32" r="F36"/>
  <c i="1" r="BC132"/>
  <c r="AS95"/>
  <c i="3" r="J36"/>
  <c i="1" r="AW97"/>
  <c i="5" r="F37"/>
  <c i="1" r="BB99"/>
  <c i="6" r="J36"/>
  <c i="1" r="AW100"/>
  <c i="13" r="F41"/>
  <c i="1" r="BD109"/>
  <c i="15" r="F41"/>
  <c i="1" r="BD111"/>
  <c i="18" r="J36"/>
  <c i="1" r="AW115"/>
  <c i="19" r="F39"/>
  <c i="1" r="BD117"/>
  <c i="23" r="F39"/>
  <c i="1" r="BB122"/>
  <c i="25" r="F36"/>
  <c i="1" r="BA124"/>
  <c i="28" r="F40"/>
  <c i="1" r="BC128"/>
  <c i="30" r="F41"/>
  <c i="1" r="BD130"/>
  <c i="31" r="F36"/>
  <c i="1" r="BA131"/>
  <c i="2" r="J36"/>
  <c i="1" r="AW96"/>
  <c i="9" r="J38"/>
  <c i="1" r="AW104"/>
  <c i="10" r="F40"/>
  <c i="1" r="BC105"/>
  <c i="12" r="F36"/>
  <c i="1" r="BA107"/>
  <c i="15" r="F40"/>
  <c i="1" r="BC111"/>
  <c i="18" r="F36"/>
  <c i="1" r="BA115"/>
  <c i="20" r="F36"/>
  <c i="1" r="BA118"/>
  <c i="21" r="J36"/>
  <c i="1" r="AW119"/>
  <c i="27" r="F39"/>
  <c i="1" r="BB127"/>
  <c i="28" r="F38"/>
  <c i="1" r="BA128"/>
  <c i="29" r="J38"/>
  <c i="1" r="AW129"/>
  <c i="31" r="F38"/>
  <c i="1" r="BC131"/>
  <c i="3" r="F37"/>
  <c i="1" r="BB97"/>
  <c i="6" r="F37"/>
  <c i="1" r="BB100"/>
  <c i="14" r="J38"/>
  <c i="1" r="AW110"/>
  <c i="17" r="F40"/>
  <c i="1" r="BC114"/>
  <c r="BC113"/>
  <c r="AY113"/>
  <c i="20" r="F39"/>
  <c i="1" r="BD118"/>
  <c i="22" r="F38"/>
  <c i="1" r="BA121"/>
  <c i="22" r="J38"/>
  <c i="1" r="AW121"/>
  <c i="23" r="F38"/>
  <c i="1" r="BA122"/>
  <c i="24" r="F40"/>
  <c i="1" r="BC123"/>
  <c i="26" r="F38"/>
  <c i="1" r="BC125"/>
  <c i="26" r="J36"/>
  <c i="1" r="AW125"/>
  <c i="30" r="F38"/>
  <c i="1" r="BA130"/>
  <c i="3" r="F39"/>
  <c i="1" r="BD97"/>
  <c i="5" r="J36"/>
  <c i="1" r="AW99"/>
  <c i="6" r="F39"/>
  <c i="1" r="BD100"/>
  <c i="13" r="F38"/>
  <c i="1" r="BA109"/>
  <c i="14" r="F38"/>
  <c i="1" r="BA110"/>
  <c i="16" r="F39"/>
  <c i="1" r="BB112"/>
  <c i="18" r="F37"/>
  <c i="1" r="BB115"/>
  <c i="19" r="F38"/>
  <c i="1" r="BC117"/>
  <c i="23" r="F40"/>
  <c i="1" r="BC122"/>
  <c i="25" r="J36"/>
  <c i="1" r="AW124"/>
  <c i="28" r="F41"/>
  <c i="1" r="BD128"/>
  <c i="30" r="F39"/>
  <c i="1" r="BB130"/>
  <c i="32" r="J34"/>
  <c i="1" r="AW132"/>
  <c r="AS116"/>
  <c i="4" r="F37"/>
  <c i="1" r="BB98"/>
  <c i="4" r="F39"/>
  <c i="1" r="BD98"/>
  <c i="4" r="F38"/>
  <c i="1" r="BC98"/>
  <c i="4" r="F36"/>
  <c i="1" r="BA98"/>
  <c i="4" r="J36"/>
  <c i="1" r="AW98"/>
  <c i="5" r="F36"/>
  <c i="1" r="BA99"/>
  <c i="5" r="F38"/>
  <c i="1" r="BC99"/>
  <c i="6" r="F38"/>
  <c i="1" r="BC100"/>
  <c i="13" r="F40"/>
  <c i="1" r="BC109"/>
  <c i="14" r="F40"/>
  <c i="1" r="BC110"/>
  <c i="16" r="F41"/>
  <c i="1" r="BD112"/>
  <c i="17" r="F39"/>
  <c i="1" r="BB114"/>
  <c r="BB113"/>
  <c r="AX113"/>
  <c i="20" r="J36"/>
  <c i="1" r="AW118"/>
  <c i="21" r="F38"/>
  <c i="1" r="BC119"/>
  <c i="26" r="F39"/>
  <c i="1" r="BD125"/>
  <c i="31" r="F37"/>
  <c i="1" r="BB131"/>
  <c i="2" r="F39"/>
  <c i="1" r="BD96"/>
  <c i="8" r="F40"/>
  <c i="1" r="BC103"/>
  <c i="9" r="F39"/>
  <c i="1" r="BB104"/>
  <c i="10" r="J38"/>
  <c i="1" r="AW105"/>
  <c i="11" r="J36"/>
  <c i="1" r="AW106"/>
  <c i="12" r="F38"/>
  <c i="1" r="BC107"/>
  <c i="15" r="F39"/>
  <c i="1" r="BB111"/>
  <c i="18" r="F38"/>
  <c i="1" r="BC115"/>
  <c i="19" r="F36"/>
  <c i="1" r="BA117"/>
  <c i="22" r="F40"/>
  <c i="1" r="BC121"/>
  <c i="23" r="F41"/>
  <c i="1" r="BD122"/>
  <c i="24" r="F41"/>
  <c i="1" r="BD123"/>
  <c i="25" r="F39"/>
  <c i="1" r="BD124"/>
  <c i="27" r="F40"/>
  <c i="1" r="BC127"/>
  <c i="29" r="F38"/>
  <c i="1" r="BA129"/>
  <c i="31" r="J36"/>
  <c i="1" r="AW131"/>
  <c i="2" r="F37"/>
  <c i="1" r="BB96"/>
  <c i="8" r="F39"/>
  <c i="1" r="BB103"/>
  <c i="9" r="F41"/>
  <c i="1" r="BD104"/>
  <c i="11" r="F36"/>
  <c i="1" r="BA106"/>
  <c i="12" r="F39"/>
  <c i="1" r="BD107"/>
  <c i="16" r="F38"/>
  <c i="1" r="BA112"/>
  <c i="17" r="F38"/>
  <c i="1" r="BA114"/>
  <c r="BA113"/>
  <c r="AW113"/>
  <c i="20" r="F37"/>
  <c i="1" r="BB118"/>
  <c i="21" r="F39"/>
  <c i="1" r="BD119"/>
  <c i="27" r="J38"/>
  <c i="1" r="AW127"/>
  <c i="29" r="F39"/>
  <c i="1" r="BB129"/>
  <c i="32" r="F34"/>
  <c i="1" r="BA132"/>
  <c i="2" r="F36"/>
  <c i="1" r="BA96"/>
  <c i="9" r="F40"/>
  <c i="1" r="BC104"/>
  <c i="10" r="F38"/>
  <c i="1" r="BA105"/>
  <c i="11" r="F39"/>
  <c i="1" r="BD106"/>
  <c i="13" r="F39"/>
  <c i="1" r="BB109"/>
  <c i="13" r="J38"/>
  <c i="1" r="AW109"/>
  <c i="14" r="F41"/>
  <c i="1" r="BD110"/>
  <c i="16" r="F40"/>
  <c i="1" r="BC112"/>
  <c i="17" r="F41"/>
  <c i="1" r="BD114"/>
  <c r="BD113"/>
  <c i="20" r="F38"/>
  <c i="1" r="BC118"/>
  <c i="21" r="F37"/>
  <c i="1" r="BB119"/>
  <c i="26" r="F36"/>
  <c i="1" r="BA125"/>
  <c i="31" r="F39"/>
  <c i="1" r="BD131"/>
  <c i="3" r="F38"/>
  <c i="1" r="BC97"/>
  <c i="5" r="F39"/>
  <c i="1" r="BD99"/>
  <c i="7" r="F38"/>
  <c i="1" r="BA102"/>
  <c i="7" r="J38"/>
  <c i="1" r="AW102"/>
  <c i="7" r="F40"/>
  <c i="1" r="BC102"/>
  <c i="7" r="F41"/>
  <c i="1" r="BD102"/>
  <c i="7" r="F39"/>
  <c i="1" r="BB102"/>
  <c i="8" r="F38"/>
  <c i="1" r="BA103"/>
  <c i="9" r="F38"/>
  <c i="1" r="BA104"/>
  <c i="10" r="F41"/>
  <c i="1" r="BD105"/>
  <c i="11" r="F38"/>
  <c i="1" r="BC106"/>
  <c i="12" r="F37"/>
  <c i="1" r="BB107"/>
  <c i="15" r="J38"/>
  <c i="1" r="AW111"/>
  <c i="19" r="J36"/>
  <c i="1" r="AW117"/>
  <c i="22" r="F39"/>
  <c i="1" r="BB121"/>
  <c i="24" r="F39"/>
  <c i="1" r="BB123"/>
  <c i="24" r="J38"/>
  <c i="1" r="AW123"/>
  <c i="25" r="F38"/>
  <c i="1" r="BC124"/>
  <c i="27" r="F38"/>
  <c i="1" r="BA127"/>
  <c i="28" r="F39"/>
  <c i="1" r="BB128"/>
  <c i="29" r="F41"/>
  <c i="1" r="BD129"/>
  <c i="32" r="F37"/>
  <c i="1" r="BD132"/>
  <c i="3" r="F36"/>
  <c i="1" r="BA97"/>
  <c i="6" r="F36"/>
  <c i="1" r="BA100"/>
  <c i="14" r="F39"/>
  <c i="1" r="BB110"/>
  <c i="16" r="J38"/>
  <c i="1" r="AW112"/>
  <c i="17" r="J38"/>
  <c i="1" r="AW114"/>
  <c i="21" r="F36"/>
  <c i="1" r="BA119"/>
  <c i="26" r="F37"/>
  <c i="1" r="BB125"/>
  <c i="30" r="F40"/>
  <c i="1" r="BC130"/>
  <c i="32" r="F35"/>
  <c i="1" r="BB132"/>
  <c i="21" l="1" r="P267"/>
  <c i="15" r="P133"/>
  <c i="1" r="AU111"/>
  <c i="11" r="P163"/>
  <c r="P154"/>
  <c r="P137"/>
  <c i="1" r="AU106"/>
  <c i="16" r="R129"/>
  <c i="13" r="P128"/>
  <c i="1" r="AU109"/>
  <c i="25" r="BK432"/>
  <c r="J432"/>
  <c r="J110"/>
  <c i="11" r="R283"/>
  <c i="28" r="T128"/>
  <c i="19" r="T348"/>
  <c i="26" r="T124"/>
  <c r="T123"/>
  <c i="9" r="R129"/>
  <c i="2" r="T730"/>
  <c r="T147"/>
  <c i="25" r="T136"/>
  <c i="11" r="T283"/>
  <c i="9" r="BK130"/>
  <c r="J130"/>
  <c r="J101"/>
  <c i="7" r="R135"/>
  <c r="R134"/>
  <c i="21" r="R267"/>
  <c r="R136"/>
  <c i="25" r="T432"/>
  <c r="T286"/>
  <c i="14" r="R128"/>
  <c i="16" r="T129"/>
  <c i="3" r="R146"/>
  <c i="21" r="P137"/>
  <c r="P136"/>
  <c i="1" r="AU119"/>
  <c i="6" r="P936"/>
  <c i="32" r="T141"/>
  <c r="R266"/>
  <c r="R140"/>
  <c i="30" r="R129"/>
  <c i="15" r="R133"/>
  <c i="25" r="P286"/>
  <c i="3" r="T146"/>
  <c i="7" r="T135"/>
  <c r="T134"/>
  <c i="23" r="R158"/>
  <c r="R136"/>
  <c i="24" r="P129"/>
  <c i="1" r="AU123"/>
  <c i="19" r="R141"/>
  <c i="25" r="P136"/>
  <c i="20" r="P283"/>
  <c r="P131"/>
  <c i="1" r="AU118"/>
  <c i="18" r="P128"/>
  <c r="P127"/>
  <c i="1" r="AU115"/>
  <c i="8" r="P158"/>
  <c r="P136"/>
  <c i="1" r="AU103"/>
  <c i="32" r="T266"/>
  <c i="31" r="R128"/>
  <c r="R127"/>
  <c i="32" r="P266"/>
  <c i="31" r="T128"/>
  <c r="T127"/>
  <c i="12" r="BK124"/>
  <c r="J124"/>
  <c r="J99"/>
  <c i="14" r="P128"/>
  <c i="1" r="AU110"/>
  <c i="5" r="P143"/>
  <c r="P127"/>
  <c i="1" r="AU99"/>
  <c i="22" r="T135"/>
  <c r="T134"/>
  <c i="32" r="P140"/>
  <c i="1" r="AU132"/>
  <c i="28" r="R128"/>
  <c i="16" r="BK129"/>
  <c r="J129"/>
  <c r="J100"/>
  <c i="19" r="BK348"/>
  <c i="23" r="P158"/>
  <c r="P136"/>
  <c i="1" r="AU122"/>
  <c i="29" r="BK133"/>
  <c r="J133"/>
  <c r="J100"/>
  <c i="6" r="BK144"/>
  <c r="J144"/>
  <c r="J99"/>
  <c i="19" r="P141"/>
  <c r="P140"/>
  <c i="1" r="AU117"/>
  <c i="6" r="T144"/>
  <c r="T143"/>
  <c i="2" r="P730"/>
  <c i="25" r="P168"/>
  <c i="19" r="P348"/>
  <c i="2" r="P148"/>
  <c i="24" r="T130"/>
  <c r="T129"/>
  <c i="11" r="T163"/>
  <c i="6" r="R936"/>
  <c i="19" r="T141"/>
  <c i="6" r="T936"/>
  <c i="32" r="BK141"/>
  <c i="30" r="T129"/>
  <c i="29" r="T133"/>
  <c i="14" r="T128"/>
  <c i="27" r="T128"/>
  <c r="R128"/>
  <c i="25" r="T168"/>
  <c i="18" r="T128"/>
  <c r="T127"/>
  <c i="17" r="T128"/>
  <c r="T127"/>
  <c i="15" r="T133"/>
  <c i="6" r="R144"/>
  <c r="R143"/>
  <c i="31" r="BK128"/>
  <c r="BK127"/>
  <c r="J127"/>
  <c r="J98"/>
  <c i="30" r="P129"/>
  <c i="1" r="AU130"/>
  <c i="16" r="P129"/>
  <c i="1" r="AU112"/>
  <c i="7" r="P135"/>
  <c r="P134"/>
  <c i="1" r="AU102"/>
  <c i="3" r="P147"/>
  <c r="P146"/>
  <c i="1" r="AU97"/>
  <c i="11" r="T197"/>
  <c i="21" r="BK137"/>
  <c r="J137"/>
  <c r="J99"/>
  <c i="11" r="R197"/>
  <c r="R154"/>
  <c r="R137"/>
  <c i="4" r="P128"/>
  <c r="P127"/>
  <c i="1" r="AU98"/>
  <c i="22" r="P135"/>
  <c r="P134"/>
  <c i="1" r="AU121"/>
  <c i="2" r="R730"/>
  <c r="R147"/>
  <c i="23" r="BK137"/>
  <c r="J137"/>
  <c r="J101"/>
  <c i="31" r="P128"/>
  <c r="P127"/>
  <c i="1" r="AU131"/>
  <c i="29" r="P133"/>
  <c i="1" r="AU129"/>
  <c i="15" r="BK133"/>
  <c r="J133"/>
  <c r="J100"/>
  <c i="8" r="T158"/>
  <c r="T136"/>
  <c r="R158"/>
  <c r="R136"/>
  <c i="21" r="T267"/>
  <c r="T136"/>
  <c i="19" r="R348"/>
  <c i="6" r="P144"/>
  <c r="P143"/>
  <c i="1" r="AU100"/>
  <c i="25" r="R432"/>
  <c r="R286"/>
  <c i="17" r="P128"/>
  <c r="P127"/>
  <c i="1" r="AU114"/>
  <c i="13" r="BK128"/>
  <c r="J128"/>
  <c r="J100"/>
  <c i="10" r="R131"/>
  <c r="R130"/>
  <c i="5" r="T127"/>
  <c i="20" r="R132"/>
  <c r="R131"/>
  <c i="29" r="R133"/>
  <c i="27" r="P128"/>
  <c i="1" r="AU127"/>
  <c i="28" r="P128"/>
  <c i="1" r="AU128"/>
  <c i="25" r="R168"/>
  <c r="R135"/>
  <c r="R134"/>
  <c i="20" r="T132"/>
  <c r="T131"/>
  <c i="10" r="T131"/>
  <c r="T130"/>
  <c i="3" r="BK147"/>
  <c i="12" r="P124"/>
  <c r="P123"/>
  <c i="1" r="AU107"/>
  <c i="7" r="BK135"/>
  <c r="J135"/>
  <c r="J101"/>
  <c i="8" r="BK137"/>
  <c r="J137"/>
  <c r="J101"/>
  <c i="18" r="BK128"/>
  <c r="J128"/>
  <c r="J99"/>
  <c i="24" r="BK130"/>
  <c r="J130"/>
  <c r="J101"/>
  <c i="23" r="BK158"/>
  <c r="J158"/>
  <c r="J106"/>
  <c i="19" r="BK141"/>
  <c r="J141"/>
  <c r="J99"/>
  <c i="8" r="BK158"/>
  <c r="J158"/>
  <c r="J106"/>
  <c i="10" r="BK131"/>
  <c r="J131"/>
  <c r="J101"/>
  <c i="11" r="BK197"/>
  <c r="J197"/>
  <c r="J105"/>
  <c i="14" r="BK128"/>
  <c r="J128"/>
  <c r="J100"/>
  <c i="28" r="BK128"/>
  <c r="J128"/>
  <c i="3" r="BK604"/>
  <c r="J604"/>
  <c r="J107"/>
  <c i="20" r="BK132"/>
  <c r="J132"/>
  <c r="J99"/>
  <c i="27" r="BK128"/>
  <c r="J128"/>
  <c r="J100"/>
  <c i="32" r="J142"/>
  <c r="J98"/>
  <c r="BK266"/>
  <c r="J266"/>
  <c r="J103"/>
  <c r="BK722"/>
  <c r="J722"/>
  <c r="J119"/>
  <c i="26" r="BK123"/>
  <c r="J123"/>
  <c r="J98"/>
  <c i="22" r="BK134"/>
  <c r="J134"/>
  <c i="17" r="BK127"/>
  <c r="J127"/>
  <c r="J100"/>
  <c i="11" r="BK154"/>
  <c r="J154"/>
  <c r="J100"/>
  <c r="J163"/>
  <c r="J101"/>
  <c i="6" r="BK143"/>
  <c r="J143"/>
  <c r="J98"/>
  <c i="5" r="BK127"/>
  <c r="J127"/>
  <c i="4" r="BK127"/>
  <c r="J127"/>
  <c r="J98"/>
  <c i="2" r="J148"/>
  <c r="J99"/>
  <c i="1" r="AS94"/>
  <c i="3" r="J35"/>
  <c i="1" r="AV97"/>
  <c r="AT97"/>
  <c i="14" r="F37"/>
  <c i="1" r="AZ110"/>
  <c i="16" r="F37"/>
  <c i="1" r="AZ112"/>
  <c r="BC108"/>
  <c r="AY108"/>
  <c i="17" r="J37"/>
  <c i="1" r="AV114"/>
  <c r="AT114"/>
  <c i="19" r="J35"/>
  <c i="1" r="AV117"/>
  <c r="AT117"/>
  <c i="28" r="J37"/>
  <c i="1" r="AV128"/>
  <c r="AT128"/>
  <c i="30" r="F37"/>
  <c i="1" r="AZ130"/>
  <c r="BA126"/>
  <c r="AW126"/>
  <c r="BD126"/>
  <c i="31" r="F35"/>
  <c i="1" r="AZ131"/>
  <c i="2" r="F35"/>
  <c i="1" r="AZ96"/>
  <c i="23" r="F37"/>
  <c i="1" r="AZ122"/>
  <c i="25" r="J35"/>
  <c i="1" r="AV124"/>
  <c r="AT124"/>
  <c i="3" r="F35"/>
  <c i="1" r="AZ97"/>
  <c i="14" r="J37"/>
  <c i="1" r="AV110"/>
  <c r="AT110"/>
  <c r="BB108"/>
  <c r="AX108"/>
  <c r="BD108"/>
  <c r="BA108"/>
  <c r="AW108"/>
  <c i="16" r="J37"/>
  <c i="1" r="AV112"/>
  <c r="AT112"/>
  <c i="17" r="F37"/>
  <c i="1" r="AZ114"/>
  <c r="AZ113"/>
  <c r="AV113"/>
  <c r="AT113"/>
  <c i="18" r="J35"/>
  <c i="1" r="AV115"/>
  <c r="AT115"/>
  <c i="20" r="F35"/>
  <c i="1" r="AZ118"/>
  <c i="23" r="J37"/>
  <c i="1" r="AV122"/>
  <c r="AT122"/>
  <c i="26" r="F35"/>
  <c i="1" r="AZ125"/>
  <c i="31" r="J35"/>
  <c i="1" r="AV131"/>
  <c r="AT131"/>
  <c i="7" r="F37"/>
  <c i="1" r="AZ102"/>
  <c r="BC101"/>
  <c r="AY101"/>
  <c i="10" r="J37"/>
  <c i="1" r="AV105"/>
  <c r="AT105"/>
  <c r="BD101"/>
  <c r="BB101"/>
  <c r="AX101"/>
  <c i="11" r="F35"/>
  <c i="1" r="AZ106"/>
  <c i="22" r="F37"/>
  <c i="1" r="AZ121"/>
  <c i="25" r="F35"/>
  <c i="1" r="AZ124"/>
  <c i="2" r="J35"/>
  <c i="1" r="AV96"/>
  <c r="AT96"/>
  <c i="22" r="J37"/>
  <c i="1" r="AV121"/>
  <c r="AT121"/>
  <c i="27" r="F37"/>
  <c i="1" r="AZ127"/>
  <c i="29" r="F37"/>
  <c i="1" r="AZ129"/>
  <c i="2" r="J32"/>
  <c i="1" r="AG96"/>
  <c i="5" r="F35"/>
  <c i="1" r="AZ99"/>
  <c i="9" r="J37"/>
  <c i="1" r="AV104"/>
  <c r="AT104"/>
  <c i="13" r="F37"/>
  <c i="1" r="AZ109"/>
  <c i="15" r="J37"/>
  <c i="1" r="AV111"/>
  <c r="AT111"/>
  <c i="19" r="F35"/>
  <c i="1" r="AZ117"/>
  <c i="28" r="F37"/>
  <c i="1" r="AZ128"/>
  <c r="BB126"/>
  <c r="AX126"/>
  <c r="BC126"/>
  <c r="AY126"/>
  <c i="30" r="J37"/>
  <c i="1" r="AV130"/>
  <c r="AT130"/>
  <c i="30" r="J34"/>
  <c i="1" r="AG130"/>
  <c i="32" r="J33"/>
  <c i="1" r="AV132"/>
  <c r="AT132"/>
  <c i="7" r="J37"/>
  <c i="1" r="AV102"/>
  <c r="AT102"/>
  <c i="10" r="F37"/>
  <c i="1" r="AZ105"/>
  <c r="BA101"/>
  <c r="AW101"/>
  <c i="11" r="J35"/>
  <c i="1" r="AV106"/>
  <c r="AT106"/>
  <c i="22" r="J34"/>
  <c i="1" r="AG121"/>
  <c i="24" r="F37"/>
  <c i="1" r="AZ123"/>
  <c r="BD120"/>
  <c r="BC120"/>
  <c r="AY120"/>
  <c i="27" r="J37"/>
  <c i="1" r="AV127"/>
  <c r="AT127"/>
  <c i="29" r="J37"/>
  <c i="1" r="AV129"/>
  <c r="AT129"/>
  <c r="AU113"/>
  <c i="5" r="J32"/>
  <c i="1" r="AG99"/>
  <c i="6" r="F35"/>
  <c i="1" r="AZ100"/>
  <c i="4" r="J35"/>
  <c i="1" r="AV98"/>
  <c r="AT98"/>
  <c i="8" r="F37"/>
  <c i="1" r="AZ103"/>
  <c i="12" r="J35"/>
  <c i="1" r="AV107"/>
  <c r="AT107"/>
  <c i="21" r="J35"/>
  <c i="1" r="AV119"/>
  <c r="AT119"/>
  <c i="5" r="J35"/>
  <c i="1" r="AV99"/>
  <c r="AT99"/>
  <c i="9" r="F37"/>
  <c i="1" r="AZ104"/>
  <c i="13" r="J37"/>
  <c i="1" r="AV109"/>
  <c r="AT109"/>
  <c i="15" r="F37"/>
  <c i="1" r="AZ111"/>
  <c i="18" r="F35"/>
  <c i="1" r="AZ115"/>
  <c i="20" r="J35"/>
  <c i="1" r="AV118"/>
  <c r="AT118"/>
  <c i="24" r="J37"/>
  <c i="1" r="AV123"/>
  <c r="AT123"/>
  <c r="BB120"/>
  <c r="AX120"/>
  <c r="BA120"/>
  <c r="AW120"/>
  <c i="26" r="J35"/>
  <c i="1" r="AV125"/>
  <c r="AT125"/>
  <c i="32" r="F33"/>
  <c i="1" r="AZ132"/>
  <c i="4" r="F35"/>
  <c i="1" r="AZ98"/>
  <c i="8" r="J37"/>
  <c i="1" r="AV103"/>
  <c r="AT103"/>
  <c i="12" r="F35"/>
  <c i="1" r="AZ107"/>
  <c i="21" r="F35"/>
  <c i="1" r="AZ119"/>
  <c i="28" r="J34"/>
  <c i="1" r="AG128"/>
  <c i="6" r="J35"/>
  <c i="1" r="AV100"/>
  <c r="AT100"/>
  <c i="11" l="1" r="T154"/>
  <c r="T137"/>
  <c i="3" r="BK146"/>
  <c r="J146"/>
  <c i="32" r="T140"/>
  <c r="BK140"/>
  <c r="J140"/>
  <c i="2" r="P147"/>
  <c i="1" r="AU96"/>
  <c i="19" r="BK140"/>
  <c r="J140"/>
  <c r="J98"/>
  <c i="25" r="P135"/>
  <c r="P134"/>
  <c i="1" r="AU124"/>
  <c i="25" r="T135"/>
  <c r="T134"/>
  <c i="19" r="R140"/>
  <c r="T140"/>
  <c r="J348"/>
  <c r="J105"/>
  <c i="24" r="BK129"/>
  <c r="J129"/>
  <c r="J100"/>
  <c i="10" r="BK130"/>
  <c r="J130"/>
  <c i="25" r="BK286"/>
  <c r="J286"/>
  <c r="J107"/>
  <c i="31" r="J128"/>
  <c r="J99"/>
  <c i="3" r="J147"/>
  <c r="J99"/>
  <c i="7" r="BK134"/>
  <c r="J134"/>
  <c r="J100"/>
  <c i="8" r="BK136"/>
  <c r="J136"/>
  <c r="J100"/>
  <c i="28" r="J100"/>
  <c i="20" r="BK131"/>
  <c r="J131"/>
  <c r="J98"/>
  <c i="23" r="BK136"/>
  <c r="J136"/>
  <c r="J100"/>
  <c i="18" r="BK127"/>
  <c r="J127"/>
  <c i="12" r="BK123"/>
  <c r="J123"/>
  <c r="J98"/>
  <c i="21" r="BK136"/>
  <c r="J136"/>
  <c r="J98"/>
  <c i="32" r="J141"/>
  <c r="J97"/>
  <c i="9" r="BK129"/>
  <c r="J129"/>
  <c r="J100"/>
  <c i="1" r="AN130"/>
  <c i="30" r="J43"/>
  <c i="28" r="J43"/>
  <c i="1" r="AN121"/>
  <c i="22" r="J100"/>
  <c r="J43"/>
  <c i="11" r="BK137"/>
  <c r="J137"/>
  <c r="J98"/>
  <c i="1" r="AN99"/>
  <c i="5" r="J98"/>
  <c r="J41"/>
  <c i="1" r="AN96"/>
  <c i="2" r="J41"/>
  <c i="1" r="AN128"/>
  <c i="3" r="J32"/>
  <c i="1" r="AG97"/>
  <c i="32" r="J30"/>
  <c i="1" r="AG132"/>
  <c r="AU101"/>
  <c r="AU120"/>
  <c i="10" r="J34"/>
  <c i="1" r="AG105"/>
  <c r="AZ101"/>
  <c r="AV101"/>
  <c r="AT101"/>
  <c r="BD116"/>
  <c r="AU108"/>
  <c i="27" r="J34"/>
  <c i="1" r="AG127"/>
  <c r="BA95"/>
  <c r="AW95"/>
  <c r="AU126"/>
  <c r="BB116"/>
  <c r="AX116"/>
  <c i="15" r="J34"/>
  <c i="1" r="AG111"/>
  <c i="18" r="J32"/>
  <c i="1" r="AG115"/>
  <c r="BB95"/>
  <c i="16" r="J34"/>
  <c i="1" r="AG112"/>
  <c r="BA116"/>
  <c r="AW116"/>
  <c i="31" r="J32"/>
  <c i="1" r="AG131"/>
  <c i="14" r="J34"/>
  <c i="1" r="AG110"/>
  <c i="29" r="J34"/>
  <c i="1" r="AG129"/>
  <c i="6" r="J32"/>
  <c i="1" r="AG100"/>
  <c r="AN100"/>
  <c r="BC95"/>
  <c i="17" r="J34"/>
  <c i="1" r="AG114"/>
  <c r="AG113"/>
  <c r="AN113"/>
  <c i="13" r="J34"/>
  <c i="1" r="AG109"/>
  <c i="4" r="J32"/>
  <c i="1" r="AG98"/>
  <c r="AZ108"/>
  <c r="AV108"/>
  <c r="AT108"/>
  <c i="26" r="J32"/>
  <c i="1" r="AG125"/>
  <c r="AN125"/>
  <c r="BC116"/>
  <c r="AY116"/>
  <c r="AZ126"/>
  <c r="AV126"/>
  <c r="AT126"/>
  <c r="AZ120"/>
  <c r="AV120"/>
  <c r="AT120"/>
  <c r="BD95"/>
  <c i="10" l="1" r="J43"/>
  <c i="3" r="J41"/>
  <c i="32" r="J39"/>
  <c i="31" r="J41"/>
  <c i="15" r="J43"/>
  <c i="18" r="J41"/>
  <c i="14" r="J43"/>
  <c i="13" r="J43"/>
  <c i="27" r="J43"/>
  <c i="16" r="J43"/>
  <c i="29" r="J43"/>
  <c i="10" r="J100"/>
  <c i="18" r="J98"/>
  <c i="25" r="BK135"/>
  <c r="J135"/>
  <c r="J99"/>
  <c i="32" r="J96"/>
  <c i="3" r="J98"/>
  <c i="26" r="J41"/>
  <c i="17" r="J43"/>
  <c i="1" r="AN114"/>
  <c i="6" r="J41"/>
  <c i="4" r="J41"/>
  <c i="1" r="AN98"/>
  <c r="AN97"/>
  <c r="AN110"/>
  <c r="AN112"/>
  <c r="AN115"/>
  <c r="AN131"/>
  <c r="AN105"/>
  <c r="AN111"/>
  <c r="AG126"/>
  <c r="AN132"/>
  <c r="AN127"/>
  <c r="AN129"/>
  <c r="AN109"/>
  <c r="AN126"/>
  <c r="AU95"/>
  <c r="AU116"/>
  <c i="20" r="J32"/>
  <c i="1" r="AG118"/>
  <c r="AN118"/>
  <c i="24" r="J34"/>
  <c i="1" r="AG123"/>
  <c i="8" r="J34"/>
  <c i="1" r="AG103"/>
  <c i="19" r="J32"/>
  <c i="1" r="AG117"/>
  <c i="7" r="J34"/>
  <c i="1" r="AG102"/>
  <c i="23" r="J34"/>
  <c i="1" r="AG122"/>
  <c r="AN122"/>
  <c i="21" r="J32"/>
  <c i="1" r="AG119"/>
  <c r="AN119"/>
  <c i="9" r="J34"/>
  <c i="1" r="AG104"/>
  <c r="AN104"/>
  <c i="12" r="J32"/>
  <c i="1" r="AG107"/>
  <c r="AN107"/>
  <c r="AG108"/>
  <c r="AZ95"/>
  <c r="AV95"/>
  <c r="AT95"/>
  <c r="AY95"/>
  <c r="BC94"/>
  <c r="W32"/>
  <c r="BA94"/>
  <c r="W30"/>
  <c i="11" r="J32"/>
  <c i="1" r="AG106"/>
  <c r="AN106"/>
  <c r="BB94"/>
  <c r="AX94"/>
  <c r="BD94"/>
  <c r="W33"/>
  <c r="AX95"/>
  <c r="AZ116"/>
  <c r="AV116"/>
  <c r="AT116"/>
  <c i="7" l="1" r="J43"/>
  <c i="12" r="J41"/>
  <c i="9" r="J43"/>
  <c i="23" r="J43"/>
  <c i="8" r="J43"/>
  <c i="25" r="BK134"/>
  <c r="J134"/>
  <c i="21" r="J41"/>
  <c i="20" r="J41"/>
  <c i="19" r="J41"/>
  <c i="24" r="J43"/>
  <c i="11" r="J41"/>
  <c i="1" r="AN117"/>
  <c r="AN102"/>
  <c r="AN123"/>
  <c r="AN103"/>
  <c r="AN108"/>
  <c r="AU94"/>
  <c r="AG101"/>
  <c i="25" r="J32"/>
  <c i="1" r="AG124"/>
  <c r="AN124"/>
  <c r="AG120"/>
  <c r="AN120"/>
  <c r="AW94"/>
  <c r="AK30"/>
  <c r="W31"/>
  <c r="AZ94"/>
  <c r="W29"/>
  <c r="AY94"/>
  <c i="25" l="1" r="J41"/>
  <c r="J98"/>
  <c i="1" r="AN101"/>
  <c r="AG116"/>
  <c r="AG95"/>
  <c r="AG94"/>
  <c r="AK26"/>
  <c r="AV94"/>
  <c r="AK29"/>
  <c r="AK35"/>
  <c l="1" r="AN95"/>
  <c r="AN116"/>
  <c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<sst xmlns="http://schemas.openxmlformats.org/spreadsheetml/2006/main">
  <si>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</si>
  <si>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</si>
  <si>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</si>
  <si>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</si>
  <si>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</si>
  <si>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{27811a54-fe53-4019-95c3-53a021ee637b}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</si>
  <si>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</si>
  <si>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</si>
  <si>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</si>
  <si>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</si>
  <si>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</si>
  <si>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</si>
  <si>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</si>
  <si>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</si>
  <si>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06_Hab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</si>
  <si>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</si>
  <si>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</si>
  <si>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Rekonstrukce budovy MM Habartov</t>
  </si>
  <si>
    <t>KSO:</t>
  </si>
  <si>
    <t>CC-CZ:</t>
  </si>
  <si>
    <t>Místo:</t>
  </si>
  <si>
    <t>Habartov</t>
  </si>
  <si>
    <t>Datum:</t>
  </si>
  <si>
    <t>25. 5. 2025</t>
  </si>
  <si>
    <t>Zadavatel:</t>
  </si>
  <si>
    <t>IČ:</t>
  </si>
  <si>
    <t>00259314</t>
  </si>
  <si>
    <t>Město Habartov,Náměstí Přátelství 112,Habartov</t>
  </si>
  <si>
    <t>DIČ:</t>
  </si>
  <si>
    <t>CZ00259314</t>
  </si>
  <si>
    <t>Uchazeč:</t>
  </si>
  <si>
    <t>Vyplň údaj</t>
  </si>
  <si>
    <t>Projektant:</t>
  </si>
  <si>
    <t>Ing.Šárka Dubská</t>
  </si>
  <si>
    <t>Zpracovatel:</t>
  </si>
  <si>
    <t xml:space="preserve"> </t>
  </si>
  <si>
    <t>True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</si>
  <si>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</si>
  <si>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</si>
  <si>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</si>
  <si>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</si>
  <si>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</si>
  <si>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</si>
  <si>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</si>
  <si>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</si>
  <si>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</si>
  <si>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</si>
  <si>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</si>
  <si>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</si>
  <si>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</si>
  <si>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</si>
  <si>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</si>
  <si>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</si>
  <si>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</si>
  <si>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</si>
  <si>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</si>
  <si>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</si>
  <si>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</si>
  <si>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</si>
  <si>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</si>
  <si>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</si>
  <si>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</si>
  <si>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</si>
  <si>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</si>
  <si>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</si>
  <si>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</si>
  <si>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</si>
  <si>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</si>
  <si>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</si>
  <si>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</si>
  <si>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</si>
  <si>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</si>
  <si>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</si>
  <si>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</si>
  <si>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</si>
  <si>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</si>
  <si>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</si>
  <si>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</si>
  <si>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</si>
  <si>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</si>
  <si>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</si>
  <si>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</si>
  <si>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001</t>
  </si>
  <si>
    <t>Uznatelné náklady</t>
  </si>
  <si>
    <t>STA</t>
  </si>
  <si>
    <t>1</t>
  </si>
  <si>
    <t>{d316582b-855f-4ded-ba5d-ae72243caf2c}</t>
  </si>
  <si>
    <t>2</t>
  </si>
  <si>
    <t>/</t>
  </si>
  <si>
    <t>001001</t>
  </si>
  <si>
    <t>Stavební část</t>
  </si>
  <si>
    <t>Soupis</t>
  </si>
  <si>
    <t>{da4c6925-02d4-490d-99d1-1f4471d6488c}</t>
  </si>
  <si>
    <t>001002</t>
  </si>
  <si>
    <t>Bourání a sanace</t>
  </si>
  <si>
    <t>{37fb8818-d3b9-445e-8232-0ec0c8422759}</t>
  </si>
  <si>
    <t>001003</t>
  </si>
  <si>
    <t>Stavebněkonstrukční část - statika</t>
  </si>
  <si>
    <t>{a821758a-43a8-4103-a287-86ba9a096aee}</t>
  </si>
  <si>
    <t>001004</t>
  </si>
  <si>
    <t>Zastřešení</t>
  </si>
  <si>
    <t>{e0e9334f-0e69-4987-b954-99af6f08a07d}</t>
  </si>
  <si>
    <t>001101</t>
  </si>
  <si>
    <t>Zdravotechnické instalace</t>
  </si>
  <si>
    <t>{7d5b33d2-f70c-4df9-b457-ccc051a7fef9}</t>
  </si>
  <si>
    <t>001102</t>
  </si>
  <si>
    <t>Vytápění, chlazení a MaR</t>
  </si>
  <si>
    <t>{ebcdfd76-dc66-4269-857d-bc49e876d837}</t>
  </si>
  <si>
    <t>001102_10</t>
  </si>
  <si>
    <t>Ústřední topení - 1PP</t>
  </si>
  <si>
    <t>3</t>
  </si>
  <si>
    <t>{10421c7b-e53f-4ad1-9b6c-0543d9426b26}</t>
  </si>
  <si>
    <t>001102_20</t>
  </si>
  <si>
    <t>Ústřední topení - 1-3NP</t>
  </si>
  <si>
    <t>{ee6474b3-fb5e-4aa7-94df-a006a2188026}</t>
  </si>
  <si>
    <t>001102_30</t>
  </si>
  <si>
    <t>Zařízení pro vytápění</t>
  </si>
  <si>
    <t>{fbfae5c8-7732-49be-8122-bb955447fcf3}</t>
  </si>
  <si>
    <t>001102_40</t>
  </si>
  <si>
    <t>Měření a regulace</t>
  </si>
  <si>
    <t>{fa6f585d-897a-41d5-a6a6-8ebad2abdcfd}</t>
  </si>
  <si>
    <t>001103</t>
  </si>
  <si>
    <t>Vzduchotechnika</t>
  </si>
  <si>
    <t>{d7fac69d-d83c-463c-a626-d506a0695617}</t>
  </si>
  <si>
    <t>001104</t>
  </si>
  <si>
    <t>Silnoproud</t>
  </si>
  <si>
    <t>{6a2e31b0-fa6e-4cb1-a6a6-55c492deb4e6}</t>
  </si>
  <si>
    <t>001105</t>
  </si>
  <si>
    <t>Slaboproud</t>
  </si>
  <si>
    <t>{ca699e90-9c71-4ddf-8271-55d2268a04d2}</t>
  </si>
  <si>
    <t>1a</t>
  </si>
  <si>
    <t>PZTS - U</t>
  </si>
  <si>
    <t>{bfd4458f-affc-4e64-9a5d-d62a7ab3724d}</t>
  </si>
  <si>
    <t>2a</t>
  </si>
  <si>
    <t>EPH - U</t>
  </si>
  <si>
    <t>{d7854fc0-75c4-4553-a315-1506974dfa97}</t>
  </si>
  <si>
    <t>3a</t>
  </si>
  <si>
    <t>STK - U</t>
  </si>
  <si>
    <t>{69d4223c-26d7-4fc1-b6c1-5507222e0460}</t>
  </si>
  <si>
    <t>4a</t>
  </si>
  <si>
    <t>CCTV - U</t>
  </si>
  <si>
    <t>{c3c65d0d-4e46-4f97-9ffe-d2e2bee7b950}</t>
  </si>
  <si>
    <t>001106</t>
  </si>
  <si>
    <t xml:space="preserve"> Fotovoltaika</t>
  </si>
  <si>
    <t>{acfc0ed0-42e5-43c0-b1a6-b8863e2e8a47}</t>
  </si>
  <si>
    <t>D1.2.5.f</t>
  </si>
  <si>
    <t>{b19cdf47-a8d4-463c-b6c0-62708879ef10}</t>
  </si>
  <si>
    <t>001900</t>
  </si>
  <si>
    <t>Vedlejší rozpočtové náklady</t>
  </si>
  <si>
    <t>{33b0142f-cf0c-4c37-bf19-7a0cfbb460a3}</t>
  </si>
  <si>
    <t>002</t>
  </si>
  <si>
    <t>Neuznatelné náklady</t>
  </si>
  <si>
    <t>{eab2427c-792f-4c32-a50f-e971ad3e767e}</t>
  </si>
  <si>
    <t>002001</t>
  </si>
  <si>
    <t>{a263fb4f-16f3-4e77-8222-e9cc1d3fb0f8}</t>
  </si>
  <si>
    <t>002002</t>
  </si>
  <si>
    <t>{14bc9e30-025b-4836-99b8-4eb5af22c1e6}</t>
  </si>
  <si>
    <t>002101</t>
  </si>
  <si>
    <t>{4e662326-fef5-4a78-9064-2042dee98b2a}</t>
  </si>
  <si>
    <t>002102</t>
  </si>
  <si>
    <t>{7f200c71-debc-4ab6-9275-63a519cd99f1}</t>
  </si>
  <si>
    <t>002102_10</t>
  </si>
  <si>
    <t>{25a8f824-3fd5-4017-9d0e-a7f854c2c71e}</t>
  </si>
  <si>
    <t>002102_20</t>
  </si>
  <si>
    <t>{8e44979b-bc68-4173-a386-d7941c3aa6a3}</t>
  </si>
  <si>
    <t>002102_30</t>
  </si>
  <si>
    <t>{6a50fd98-78c3-4bbe-b9d0-faa50c83cfad}</t>
  </si>
  <si>
    <t>002103</t>
  </si>
  <si>
    <t>{e05829b1-09df-4772-a801-2e63f7c37e19}</t>
  </si>
  <si>
    <t>002104</t>
  </si>
  <si>
    <t>{b2aea48b-344f-4717-8f97-e017bd48513c}</t>
  </si>
  <si>
    <t>002105</t>
  </si>
  <si>
    <t>{0a595d13-af46-401b-8535-57c15404ede5}</t>
  </si>
  <si>
    <t>1b</t>
  </si>
  <si>
    <t>PZTS - N</t>
  </si>
  <si>
    <t>{b0659d04-1e37-4d7a-b391-6a9739f0f32f}</t>
  </si>
  <si>
    <t>2b</t>
  </si>
  <si>
    <t>EPH - N</t>
  </si>
  <si>
    <t>{9e5eb780-e67d-4791-a309-a6b9a053a020}</t>
  </si>
  <si>
    <t>3b</t>
  </si>
  <si>
    <t>STK - N</t>
  </si>
  <si>
    <t>{065b6455-4c94-45cd-8715-45fceb251e55}</t>
  </si>
  <si>
    <t>4b</t>
  </si>
  <si>
    <t>CCTV - N</t>
  </si>
  <si>
    <t>{f23eb948-5934-43e5-af25-fa18c22a05fb}</t>
  </si>
  <si>
    <t>002900</t>
  </si>
  <si>
    <t>{ebf440dd-3216-4b9f-a40d-44281e727e01}</t>
  </si>
  <si>
    <t>008</t>
  </si>
  <si>
    <t>Prostory policie ČR</t>
  </si>
  <si>
    <t>{e0f79315-6d28-44fb-ae14-9746a611bf17}</t>
  </si>
  <si>
    <t>KRYCÍ LIST SOUPISU PRACÍ</t>
  </si>
  <si>
    <t>Objekt:</t>
  </si>
  <si>
    <t>001 - Uznatelné náklady</t>
  </si>
  <si>
    <t>Soupis:</t>
  </si>
  <si>
    <t>001001 - Stavební část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</si>
  <si>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</si>
  <si>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</si>
  <si>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</si>
  <si>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</si>
  <si>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</si>
  <si>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</si>
  <si>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</si>
  <si>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</si>
  <si>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</si>
  <si>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</si>
  <si>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</si>
  <si>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</si>
  <si>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8 - Vedení trubní dálková a přípojná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</si>
  <si>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</si>
  <si>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</si>
  <si>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</si>
  <si>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</si>
  <si>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713 - Izolace tepelné</t>
  </si>
  <si>
    <t xml:space="preserve">    714 - Akustická a protiotřesová opatření</t>
  </si>
  <si>
    <t xml:space="preserve">    725 - Zdravotechnika - zařizovací předměty</t>
  </si>
  <si>
    <t xml:space="preserve">    755 - Dopravní zařízení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</si>
  <si>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</si>
  <si>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</si>
  <si>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</si>
  <si>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</si>
  <si>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</si>
  <si>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</si>
  <si>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</si>
  <si>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</si>
  <si>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</si>
  <si>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</si>
  <si>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</si>
  <si>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</si>
  <si>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</si>
  <si>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</si>
  <si>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</si>
  <si>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</si>
  <si>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</si>
  <si>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</si>
  <si>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</si>
  <si>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</si>
  <si>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</si>
  <si>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</si>
  <si>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</si>
  <si>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</si>
  <si>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</si>
  <si>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</si>
  <si>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</si>
  <si>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</si>
  <si>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288</t>
  </si>
  <si>
    <t>K</t>
  </si>
  <si>
    <t>181951112</t>
  </si>
  <si>
    <t>Úprava pláně v hornině třídy těžitelnosti I skupiny 1 až 3 se zhutněním strojně</t>
  </si>
  <si>
    <t>m2</t>
  </si>
  <si>
    <t>4</t>
  </si>
  <si>
    <t>2138716640</t>
  </si>
  <si>
    <t>PP</t>
  </si>
  <si>
    <t>Úprava pláně vyrovnáním výškových rozdílů strojně v hornině třídy těžitelnosti I, skupiny 1 až 3 se zhutněním</t>
  </si>
  <si>
    <t>Online PSC</t>
  </si>
  <si>
    <t>https://podminky.urs.cz/item/CS_URS_2025_01/181951112</t>
  </si>
  <si>
    <t>VV</t>
  </si>
  <si>
    <t>"obnova zámkové dlažby podél objektu"</t>
  </si>
  <si>
    <t>(49,025+2,5+15,52+2,5+19,075+4,3+49,025+7,5)*4</t>
  </si>
  <si>
    <t>Zakládání</t>
  </si>
  <si>
    <t>218111113</t>
  </si>
  <si>
    <t>Odvětrání radonu vodorovné drenážní kladené do štěrkového podsypu z plastových perforovaných trubek DN přes 80 do 100 mm</t>
  </si>
  <si>
    <t>m</t>
  </si>
  <si>
    <t>1697363369</t>
  </si>
  <si>
    <t>Odvětrání radonu vodorovné kladené do štěrkového podsypu drenážní z plastových perforovaných trubek, vnitřní průměr přes 80 do 100 mm</t>
  </si>
  <si>
    <t>https://podminky.urs.cz/item/CS_URS_2025_01/218111113</t>
  </si>
  <si>
    <t>"2pp"17,18</t>
  </si>
  <si>
    <t>"pod podlahou 1PP"14,09*5+10,81+2,1+12,265+2,7+8,825*4+2,7+3,5*2+2,6+7+2,6+10,25*2</t>
  </si>
  <si>
    <t>9,9*3+2,1+2,1+4,27*3+2+2+2,1+2,1+9,4+11,3*2+2,75*2+11,2*2</t>
  </si>
  <si>
    <t>Součet</t>
  </si>
  <si>
    <t>36</t>
  </si>
  <si>
    <t>218121112</t>
  </si>
  <si>
    <t>Odvětrání radonu svislé z plastových trubek DN přes 110 do 125 mm</t>
  </si>
  <si>
    <t>1418384850</t>
  </si>
  <si>
    <t>Odvětrání radonu svislé z plastových trubek, vnitřní průměr přes 110 do 140 mm</t>
  </si>
  <si>
    <t>https://podminky.urs.cz/item/CS_URS_2025_01/218121112</t>
  </si>
  <si>
    <t>"svisle"2*16</t>
  </si>
  <si>
    <t>271532211</t>
  </si>
  <si>
    <t>Podsyp pod základové konstrukce se zhutněním z hrubého kameniva frakce 32 až 63 mm</t>
  </si>
  <si>
    <t>m3</t>
  </si>
  <si>
    <t>1567311091</t>
  </si>
  <si>
    <t>Podsyp pod základové konstrukce se zhutněním a urovnáním povrchu z kameniva hrubého, frakce 32 - 63 mm</t>
  </si>
  <si>
    <t>https://podminky.urs.cz/item/CS_URS_2025_01/271532211</t>
  </si>
  <si>
    <t>"2pp podlaha P1"(15,95+19,15+37,34)*0,35</t>
  </si>
  <si>
    <t>"1PP podlaha P3+P4" (116,23+157,17+26,51+18,95+17,22+69,86+39,33+10,57+39+14,35)*0,2</t>
  </si>
  <si>
    <t>273322511</t>
  </si>
  <si>
    <t>Základové desky ze ŽB se zvýšenými nároky na prostředí tř. C 25/30</t>
  </si>
  <si>
    <t>-1988915639</t>
  </si>
  <si>
    <t>Základy z betonu železového (bez výztuže) desky z betonu se zvýšenými nároky na prostředí tř. C 25/30</t>
  </si>
  <si>
    <t>https://podminky.urs.cz/item/CS_URS_2025_01/273322511</t>
  </si>
  <si>
    <t>121</t>
  </si>
  <si>
    <t>273322611</t>
  </si>
  <si>
    <t>Základové desky ze ŽB se zvýšenými nároky na prostředí tř. C 30/37</t>
  </si>
  <si>
    <t>-49366294</t>
  </si>
  <si>
    <t>Základy z betonu železového (bez výztuže) desky z betonu se zvýšenými nároky na prostředí tř. C 30/37</t>
  </si>
  <si>
    <t>https://podminky.urs.cz/item/CS_URS_2025_01/273322611</t>
  </si>
  <si>
    <t>"1pp podlaha P4 tl 150 mm"(116,23+157,17+39)*0,15</t>
  </si>
  <si>
    <t>273362021</t>
  </si>
  <si>
    <t>Výztuž základových desek svařovanými sítěmi Kari</t>
  </si>
  <si>
    <t>t</t>
  </si>
  <si>
    <t>25901391</t>
  </si>
  <si>
    <t>Výztuž základů desek ze svařovaných sítí z drátů typu KARI</t>
  </si>
  <si>
    <t>https://podminky.urs.cz/item/CS_URS_2025_01/273362021</t>
  </si>
  <si>
    <t>"2pp podlaha P1"(15,95+19,15+37,34)*3,033*2*1,2*0,001</t>
  </si>
  <si>
    <t>"1pp podlaha P4 - 150/150/8 KARIx2"(116,23+157,17+39)*5,4*2*1,2*0,001</t>
  </si>
  <si>
    <t>Svislé a kompletní konstrukce</t>
  </si>
  <si>
    <t>47</t>
  </si>
  <si>
    <t>310271081</t>
  </si>
  <si>
    <t>Zazdívka otvorů ve zdivu nadzákladovém pl přes 1 do 4 m2 pórobetonovými tvárnicemi do P2 na tenkovrstvou maltu tl 375 m</t>
  </si>
  <si>
    <t>-718327221</t>
  </si>
  <si>
    <t>Zazdívka otvorů ve zdivu nadzákladovém pórobetonovými tvárnicemi plochy přes 1 do 4 m2, tl. zdiva 375 mm, pevnost tvárnic do P2</t>
  </si>
  <si>
    <t>https://podminky.urs.cz/item/CS_URS_2025_01/310271081</t>
  </si>
  <si>
    <t>"1pp"1,5*2,1*2</t>
  </si>
  <si>
    <t>"1np"0,9*0,9*2+1,2*2,1+2,4*3,5</t>
  </si>
  <si>
    <t>"2np"0,9*0,9+0,6*0,6*3</t>
  </si>
  <si>
    <t>"3np"0,9*0,9*3+1,2*0,9</t>
  </si>
  <si>
    <t>29</t>
  </si>
  <si>
    <t>311270331</t>
  </si>
  <si>
    <t>Zdivo z vápenopískových přesných plných tvárnic 7DF přes P15 do P25 tl 200 mm</t>
  </si>
  <si>
    <t>-1630686619</t>
  </si>
  <si>
    <t>Zdivo z přesných vápenopískových tvárnic na tenkovrstvou maltu, tloušťka zdiva 200 mm, formát a rozměr tvárnic 7DF 248x200x248 mm plných, pevnosti přes P15 do P25</t>
  </si>
  <si>
    <t>https://podminky.urs.cz/item/CS_URS_2025_01/311270331</t>
  </si>
  <si>
    <t>"2PP"(4,6+6,3+2,875*2+1,75+3,2*2)*3,5-1,8*2,05</t>
  </si>
  <si>
    <t>"1pp"(1,65*2+2,65*2)*3,5-0,4*1,97-1,08*2,1</t>
  </si>
  <si>
    <t>(3,6*3+2,9*2+1,65)*3,5-0,9*1,97-1,08*2,1</t>
  </si>
  <si>
    <t>"1np"(2,05+2,7+1,65+2,7)*3,5-0,4*1,97-1,085*2,1</t>
  </si>
  <si>
    <t>(6,3+2,675*2+1,65+3,2*2)*3,5-0,8*1,97-1,65*1,97-1,085*2,1</t>
  </si>
  <si>
    <t>"2np"(2,65*2+1,65*2)*3,5-0,4*1,97-1,08*2,05</t>
  </si>
  <si>
    <t>(6,3+2,725*2+3,2*2+1,65)*3,5-0,8*1,97-1,08*2,05</t>
  </si>
  <si>
    <t>"3np"(1,75*2+2,75*2)*3,5-1,13*2,1-0,4*1,97</t>
  </si>
  <si>
    <t>(3,6*2+2,875*2+1,8+1,75)*3,5-1,13*2,1-0,9*2,05</t>
  </si>
  <si>
    <t>"nadezdívka výtahové šachty"(3,6+3,6+3,075+3,075+3,2+1,75+2*2+2*2,15)*1</t>
  </si>
  <si>
    <t>39</t>
  </si>
  <si>
    <t>311272030</t>
  </si>
  <si>
    <t>Zdivo z pórobetonových tvárnic hladkých do P2 přes 450 do 600 kg/m3 na tenkovrstvou maltu tl 200 mm</t>
  </si>
  <si>
    <t>-1290638282</t>
  </si>
  <si>
    <t>Zdivo z pórobetonových tvárnic na tenké maltové lože, tl. zdiva 200 mm pevnost tvárnic do P2, objemová hmotnost přes 450 do 600 kg/m3 hladkých</t>
  </si>
  <si>
    <t>https://podminky.urs.cz/item/CS_URS_2025_01/311272030</t>
  </si>
  <si>
    <t>"1pp"(6,3+6,3+4,9+6,3*2+6,3+6,3+1,75+3,1+2,4*4)*3,5</t>
  </si>
  <si>
    <t>"otvory"-(0,9*1,97*5+1,5*1,97)</t>
  </si>
  <si>
    <t>"1np"(6,3+0,75+2,85)*3,5</t>
  </si>
  <si>
    <t>"2np"(3,15+2,4+1,5+2,4+1+1,5+1,75)*3,5</t>
  </si>
  <si>
    <t>"otvory"-(1,55*1,97+0,8*1,97)</t>
  </si>
  <si>
    <t>"3np"0</t>
  </si>
  <si>
    <t>40</t>
  </si>
  <si>
    <t>311272111</t>
  </si>
  <si>
    <t>Zdivo z pórobetonových tvárnic hladkých do P2 do 450 kg/m3 na tenkovrstvou maltu tl 250 mm</t>
  </si>
  <si>
    <t>-366157340</t>
  </si>
  <si>
    <t>Zdivo z pórobetonových tvárnic na tenké maltové lože, tl. zdiva 250 mm pevnost tvárnic do P2, objemová hmotnost do 450 kg/m3 hladkých</t>
  </si>
  <si>
    <t>https://podminky.urs.cz/item/CS_URS_2025_01/311272111</t>
  </si>
  <si>
    <t>"1pp"(6,3+2,4+2,4+3,65+0,925+6,3)*3,5-1,8*2,05</t>
  </si>
  <si>
    <t>"1np"(5,685+0,15+2,86+0,15+2+2,4*2+6,3+2,65+2,65)*3,5</t>
  </si>
  <si>
    <t>"otvory"-(1,65*1,97*5)</t>
  </si>
  <si>
    <t>"2np"6,3*3,5</t>
  </si>
  <si>
    <t>"3np"(1,825*2+5,675+0,25+1,9*2+5,675+0,25+4,2+1,9*2+5,775+0,15+2,4+1,9*2+5,675+0,25+1,9*2+5,675+0,25+6,3+2,4+4,1+2,15+2,15+2,5+2,925+2+2,4+2,4)*3,5</t>
  </si>
  <si>
    <t>(2,4+2,4+1,65+4,65+6,3+2,825)*3,5</t>
  </si>
  <si>
    <t>"otvory"-(2*2,8*10+0,9*1,97*6)</t>
  </si>
  <si>
    <t>53</t>
  </si>
  <si>
    <t>317121219</t>
  </si>
  <si>
    <t>Překlad železobetonový prefabrikovaný 60x190x2600 mm</t>
  </si>
  <si>
    <t>kus</t>
  </si>
  <si>
    <t>1622131630</t>
  </si>
  <si>
    <t>Železobetonové prefabrikované překlady osazené jednotlivě na výšku, do lože z cementové malty šíře 60 mm, výšky 190 mm délky 2600 mm</t>
  </si>
  <si>
    <t>https://podminky.urs.cz/item/CS_URS_2025_01/317121219</t>
  </si>
  <si>
    <t>4*3</t>
  </si>
  <si>
    <t>54</t>
  </si>
  <si>
    <t>317121221</t>
  </si>
  <si>
    <t>Překlad železobetonový prefabrikovaný 60x190x3000 mm</t>
  </si>
  <si>
    <t>-163664698</t>
  </si>
  <si>
    <t>Železobetonové prefabrikované překlady osazené jednotlivě na výšku, do lože z cementové malty šíře 60 mm, výšky 190 mm délky 3000 mm</t>
  </si>
  <si>
    <t>https://podminky.urs.cz/item/CS_URS_2025_01/317121221</t>
  </si>
  <si>
    <t>41</t>
  </si>
  <si>
    <t>317142422</t>
  </si>
  <si>
    <t>Překlad nenosný pórobetonový š 100 mm v do 250 mm na tenkovrstvou maltu dl přes 1000 do 1250 mm</t>
  </si>
  <si>
    <t>-1324850437</t>
  </si>
  <si>
    <t>Překlady nenosné z pórobetonu osazené do tenkého maltového lože, výšky do 250 mm, šířky překladu 100 mm, délky překladu přes 1000 do 1250 mm</t>
  </si>
  <si>
    <t>https://podminky.urs.cz/item/CS_URS_2025_01/317142422</t>
  </si>
  <si>
    <t>"1np"2</t>
  </si>
  <si>
    <t>"2np"4</t>
  </si>
  <si>
    <t>"3np"3</t>
  </si>
  <si>
    <t>42</t>
  </si>
  <si>
    <t>317142442</t>
  </si>
  <si>
    <t>Překlad nenosný pórobetonový š 150 mm v do 250 mm na tenkovrstvou maltu dl přes 1000 do 1250 mm</t>
  </si>
  <si>
    <t>1560424776</t>
  </si>
  <si>
    <t>Překlady nenosné z pórobetonu osazené do tenkého maltového lože, výšky do 250 mm, šířky překladu 150 mm, délky překladu přes 1000 do 1250 mm</t>
  </si>
  <si>
    <t>https://podminky.urs.cz/item/CS_URS_2025_01/317142442</t>
  </si>
  <si>
    <t>"1pp"2</t>
  </si>
  <si>
    <t>"1np"7</t>
  </si>
  <si>
    <t>"2np"19</t>
  </si>
  <si>
    <t>"3np"31</t>
  </si>
  <si>
    <t>43</t>
  </si>
  <si>
    <t>317143431</t>
  </si>
  <si>
    <t>Překlad nosný z pórobetonu ve zdech tl 200 mm dl do 1300 mm</t>
  </si>
  <si>
    <t>-126241116</t>
  </si>
  <si>
    <t>Překlady nosné z pórobetonu osazené do tenkého maltového lože, pro zdi tl. 200 mm, délky překladu do 1300 mm</t>
  </si>
  <si>
    <t>https://podminky.urs.cz/item/CS_URS_2025_01/317143431</t>
  </si>
  <si>
    <t>"1pp"5</t>
  </si>
  <si>
    <t>"1np"0</t>
  </si>
  <si>
    <t>"2np"1</t>
  </si>
  <si>
    <t>44</t>
  </si>
  <si>
    <t>317143434</t>
  </si>
  <si>
    <t>Překlad nosný z pórobetonu ve zdech tl 200 mm dl přes 1800 do 2000 mm</t>
  </si>
  <si>
    <t>1787109798</t>
  </si>
  <si>
    <t>Překlady nosné z pórobetonu osazené do tenkého maltového lože, pro zdi tl. 200 mm, délky překladu přes 1800 do 2000 mm</t>
  </si>
  <si>
    <t>https://podminky.urs.cz/item/CS_URS_2025_01/317143434</t>
  </si>
  <si>
    <t>"1pp"1</t>
  </si>
  <si>
    <t>52</t>
  </si>
  <si>
    <t>317143441</t>
  </si>
  <si>
    <t>Překlad nosný z pórobetonu ve zdech tl 250 mm dl do 1300 mm</t>
  </si>
  <si>
    <t>751125210</t>
  </si>
  <si>
    <t>Překlady nosné z pórobetonu osazené do tenkého maltového lože, pro zdi tl. 250 mm, délky překladu do 1300 mm</t>
  </si>
  <si>
    <t>https://podminky.urs.cz/item/CS_URS_2025_01/317143441</t>
  </si>
  <si>
    <t>"3np"6</t>
  </si>
  <si>
    <t>45</t>
  </si>
  <si>
    <t>317143444</t>
  </si>
  <si>
    <t>Překlad nosný z pórobetonu ve zdech tl 250 mm dl přes 1800 do 2100 mm</t>
  </si>
  <si>
    <t>2041482106</t>
  </si>
  <si>
    <t>Překlady nosné z pórobetonu osazené do tenkého maltového lože, pro zdi tl. 250 mm, délky překladu přes 1800 do 2100 mm</t>
  </si>
  <si>
    <t>https://podminky.urs.cz/item/CS_URS_2025_01/317143444</t>
  </si>
  <si>
    <t>"1np"6</t>
  </si>
  <si>
    <t>"3np"1</t>
  </si>
  <si>
    <t>37</t>
  </si>
  <si>
    <t>342272225</t>
  </si>
  <si>
    <t>Příčka z pórobetonových hladkých tvárnic na tenkovrstvou maltu tl 100 mm</t>
  </si>
  <si>
    <t>1241665182</t>
  </si>
  <si>
    <t>Příčky z pórobetonových tvárnic hladkých na tenké maltové lože objemová hmotnost do 500 kg/m3, tloušťka příčky 100 mm</t>
  </si>
  <si>
    <t>https://podminky.urs.cz/item/CS_URS_2025_01/342272225</t>
  </si>
  <si>
    <t>"1np"(6,3+6,3+2,19+2,6+1,465+2,4+6,3)*3,5</t>
  </si>
  <si>
    <t>"otvory"-(0,8*1,97+0,7*1,97)</t>
  </si>
  <si>
    <t>"2np"(2,875+2,15*2+2,4+2+1,15+5,4+2,5+2,5+2,45+6,3)*3,5</t>
  </si>
  <si>
    <t>"3np"(1,8*2+0,95+1,5)*3,5</t>
  </si>
  <si>
    <t>"otvory"-0,6*1,97-0,7*1,97*2</t>
  </si>
  <si>
    <t>(2,4+3,6+2,875+4,4*2+6,3*2)*3,5</t>
  </si>
  <si>
    <t>38</t>
  </si>
  <si>
    <t>342272245</t>
  </si>
  <si>
    <t>Příčka z pórobetonových hladkých tvárnic na tenkovrstvou maltu tl 150 mm</t>
  </si>
  <si>
    <t>-1488951682</t>
  </si>
  <si>
    <t>Příčky z pórobetonových tvárnic hladkých na tenké maltové lože objemová hmotnost do 500 kg/m3, tloušťka příčky 150 mm</t>
  </si>
  <si>
    <t>https://podminky.urs.cz/item/CS_URS_2025_01/342272245</t>
  </si>
  <si>
    <t>"1pp"(6,3+2,7+2,9)*3,5-0,9*1,97*2</t>
  </si>
  <si>
    <t>"1np"(6,3+1,54+2,19+1+2,2+4,05+4,05+5,9)*3,5</t>
  </si>
  <si>
    <t>"otvory"-(0,8*1,97*3+1*1,97+0,7*1,97*3)</t>
  </si>
  <si>
    <t>"2np"(5,4*2+0,75+2,925+2,875++2,925*2+4,325+1,25+1,1+1,25+2,3+2,65+2,9+2,95+2,4+2,7+6,3+5,7+2,95+2,975+0,3+1,46+2,8+2,9*3+0,45+6,3+2,55+1,5)*3,5</t>
  </si>
  <si>
    <t>(4,65*9+2,55+1+1,46+6,3+5,4*3)*3,5</t>
  </si>
  <si>
    <t>"otvory"-(0,7*1,97*4+0,8*1,97*18+2*2,1)</t>
  </si>
  <si>
    <t>"3np"(3,125+3,125+0,5+0,5+6,3+2,725+6,3+1,15*2+2+4+1,8+2,4*6+2,75+2+5,525+2,975+2,925+3+2,875+4,75+4,65*2)*3,5</t>
  </si>
  <si>
    <t>(2,225+0,825+1,05+2,4+1,55+2,15+2,15+1,85+2,4+2,375+1,4+1,05+2,65*3+6,3+1,65+1,8)*3,5</t>
  </si>
  <si>
    <t>"otvory"-(0,6*1,97*2+0,7*1,97*9+0,8*1,97*15)</t>
  </si>
  <si>
    <t>Vodorovné konstrukce</t>
  </si>
  <si>
    <t>178</t>
  </si>
  <si>
    <t>411321414</t>
  </si>
  <si>
    <t>Stropy deskové ze ŽB tř. C 25/30</t>
  </si>
  <si>
    <t>-1983629360</t>
  </si>
  <si>
    <t>Stropy z betonu železového (bez výztuže) stropů deskových, plochých střech, desek balkonových, desek hřibových stropů včetně hlavic hřibových sloupů tř. C 25/30</t>
  </si>
  <si>
    <t>https://podminky.urs.cz/item/CS_URS_2025_01/411321414</t>
  </si>
  <si>
    <t>"strop výtahové šachty"(3,6*3,075+2,15*2)*0,15</t>
  </si>
  <si>
    <t>176</t>
  </si>
  <si>
    <t>411354245</t>
  </si>
  <si>
    <t>Bednění stropů ztracené z hraněných trapézových vln v 60 mm plech pozinkovaný tl 0,75 mm</t>
  </si>
  <si>
    <t>-1483100824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</si>
  <si>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pozinkovaným, výšky vln 60 mm, tl. plechu 0,75 mm</t>
  </si>
  <si>
    <t>https://podminky.urs.cz/item/CS_URS_2025_01/411354245</t>
  </si>
  <si>
    <t>"strop výtahové šachty"(3,6*3,075+2,15*2)</t>
  </si>
  <si>
    <t>177</t>
  </si>
  <si>
    <t>411361821</t>
  </si>
  <si>
    <t>Výztuž stropů betonářskou ocelí 10 505</t>
  </si>
  <si>
    <t>586537114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</si>
  <si>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</si>
  <si>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https://podminky.urs.cz/item/CS_URS_2025_01/411361821</t>
  </si>
  <si>
    <t>"strop výtahové šachty"(3,6*3,075+2,15*2)*0,15*120*0,001</t>
  </si>
  <si>
    <t>174</t>
  </si>
  <si>
    <t>413941123</t>
  </si>
  <si>
    <t>Osazování ocelových válcovaných nosníků stropů I, IE, U, UE nebo L č. 14 až 22 nebo výšky přes 120 do 220 mm</t>
  </si>
  <si>
    <t>1541022</t>
  </si>
  <si>
    <t>Osazování ocelových válcovaných nosníků ve stropech I nebo IE nebo U nebo UE nebo L č. 14 až 22 nebo výšky přes 120 do 220 mm</t>
  </si>
  <si>
    <t>https://podminky.urs.cz/item/CS_URS_2025_01/413941123</t>
  </si>
  <si>
    <t>"strop nad výtahovou šachtou"(2*3,6+2*2,15)*12,9*0,001</t>
  </si>
  <si>
    <t>175</t>
  </si>
  <si>
    <t>M</t>
  </si>
  <si>
    <t>13010746</t>
  </si>
  <si>
    <t>ocel profilová jakost S235JR (11 375) průřez IPE 140</t>
  </si>
  <si>
    <t>8</t>
  </si>
  <si>
    <t>-1390098230</t>
  </si>
  <si>
    <t>5</t>
  </si>
  <si>
    <t>Komunikace pozemní</t>
  </si>
  <si>
    <t>289</t>
  </si>
  <si>
    <t>564750103</t>
  </si>
  <si>
    <t>Podklad z kameniva hrubého drceného vel. 16-32 mm plochy do 100 m2 tl 170 mm</t>
  </si>
  <si>
    <t>-1193036878</t>
  </si>
  <si>
    <t>Podklad nebo kryt z kameniva hrubého drceného vel. 16-32 mm s rozprostřením a zhutněním plochy jednotlivě do 100 m2, po zhutnění tl. 170 mm</t>
  </si>
  <si>
    <t>https://podminky.urs.cz/item/CS_URS_2025_01/564750103</t>
  </si>
  <si>
    <t>"obnova asf.plochy po bourání přístavků" 10*12+10*9,5</t>
  </si>
  <si>
    <t>291</t>
  </si>
  <si>
    <t>564801111</t>
  </si>
  <si>
    <t>Podklad ze štěrkodrtě ŠD plochy přes 100 m2 tl 30 mm</t>
  </si>
  <si>
    <t>-702168062</t>
  </si>
  <si>
    <t>Podklad ze štěrkodrti ŠD s rozprostřením a zhutněním plochy přes 100 m2, po zhutnění tl. 30 mm</t>
  </si>
  <si>
    <t>https://podminky.urs.cz/item/CS_URS_2025_01/564801111</t>
  </si>
  <si>
    <t>290</t>
  </si>
  <si>
    <t>564851114</t>
  </si>
  <si>
    <t>Podklad ze štěrkodrtě ŠD plochy přes 100 m2 tl 180 mm</t>
  </si>
  <si>
    <t>366621539</t>
  </si>
  <si>
    <t>Podklad ze štěrkodrti ŠD s rozprostřením a zhutněním plochy přes 100 m2, po zhutnění tl. 180 mm</t>
  </si>
  <si>
    <t>https://podminky.urs.cz/item/CS_URS_2025_01/564851114</t>
  </si>
  <si>
    <t>308</t>
  </si>
  <si>
    <t>565155111</t>
  </si>
  <si>
    <t>Asfaltový beton vrstva podkladní ACP 16 (obalované kamenivo OKS) tl 70 mm š do 3 m</t>
  </si>
  <si>
    <t>-2081591816</t>
  </si>
  <si>
    <t>Asfaltový beton vrstva podkladní ACP 16 (obalované kamenivo střednězrnné - OKS) s rozprostřením a zhutněním v pruhu šířky přes 1,5 do 3 m, po zhutnění tl. 70 mm</t>
  </si>
  <si>
    <t>https://podminky.urs.cz/item/CS_URS_2025_01/565155111</t>
  </si>
  <si>
    <t>310</t>
  </si>
  <si>
    <t>573111113</t>
  </si>
  <si>
    <t>Postřik živičný infiltrační s posypem z asfaltu množství 1,5 kg/m2</t>
  </si>
  <si>
    <t>1623204814</t>
  </si>
  <si>
    <t>Postřik infiltrační PI z asfaltu silničního s posypem kamenivem, v množství 1,50 kg/m2</t>
  </si>
  <si>
    <t>https://podminky.urs.cz/item/CS_URS_2025_01/573111113</t>
  </si>
  <si>
    <t>311</t>
  </si>
  <si>
    <t>573211109</t>
  </si>
  <si>
    <t>Postřik živičný spojovací z asfaltu v množství 0,50 kg/m2</t>
  </si>
  <si>
    <t>665346492</t>
  </si>
  <si>
    <t>Postřik spojovací PS bez posypu kamenivem z asfaltu silničního, v množství 0,50 kg/m2</t>
  </si>
  <si>
    <t>https://podminky.urs.cz/item/CS_URS_2025_01/573211109</t>
  </si>
  <si>
    <t>309</t>
  </si>
  <si>
    <t>577154121</t>
  </si>
  <si>
    <t>Asfaltový beton vrstva obrusná ACO 11+ (ABS) tř. I tl 60 mm š přes 3 m z nemodifikovaného asfaltu</t>
  </si>
  <si>
    <t>209551862</t>
  </si>
  <si>
    <t>Asfaltový beton vrstva obrusná ACO 11 (ABS) s rozprostřením a se zhutněním z nemodifikovaného asfaltu v pruhu šířky přes 3 m tř. I (ACO 11+), po zhutnění tl. 60 mm</t>
  </si>
  <si>
    <t>https://podminky.urs.cz/item/CS_URS_2025_01/577154121</t>
  </si>
  <si>
    <t>292</t>
  </si>
  <si>
    <t>596211113</t>
  </si>
  <si>
    <t>Kladení zámkové dlažby komunikací pro pěší ručně tl 60 mm skupiny A pl přes 300 m2</t>
  </si>
  <si>
    <t>-1031507498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</si>
  <si>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přes 300 m2</t>
  </si>
  <si>
    <t>https://podminky.urs.cz/item/CS_URS_2025_01/596211113</t>
  </si>
  <si>
    <t>293</t>
  </si>
  <si>
    <t>59245015</t>
  </si>
  <si>
    <t>dlažba zámková betonová tvaru I 200x165mm tl 60mm přírodní</t>
  </si>
  <si>
    <t>-574946563</t>
  </si>
  <si>
    <t>597,78*1,01 'Přepočtené koeficientem množství</t>
  </si>
  <si>
    <t>6</t>
  </si>
  <si>
    <t>Úpravy povrchů, podlahy a osazování výplní</t>
  </si>
  <si>
    <t>207</t>
  </si>
  <si>
    <t>611131121</t>
  </si>
  <si>
    <t>Penetrační disperzní nátěr vnitřních stropů nanášený ručně</t>
  </si>
  <si>
    <t>-2110022117</t>
  </si>
  <si>
    <t>Podkladní a spojovací vrstva vnitřních omítaných ploch penetrace disperzní nanášená ručně stropů</t>
  </si>
  <si>
    <t>https://podminky.urs.cz/item/CS_URS_2025_01/611131121</t>
  </si>
  <si>
    <t>"pod cementovou stěrku stropů"</t>
  </si>
  <si>
    <t>"2pp" 72,44</t>
  </si>
  <si>
    <t>"1pp" 578,7</t>
  </si>
  <si>
    <t>"1NP" 19,74+19,22</t>
  </si>
  <si>
    <t>"2NP"38,8</t>
  </si>
  <si>
    <t>208</t>
  </si>
  <si>
    <t>611331122</t>
  </si>
  <si>
    <t>Cementová omítka hladká jednovrstvá vnitřních stropů žebrových nanášená ručně</t>
  </si>
  <si>
    <t>-1454234100</t>
  </si>
  <si>
    <t>Omítka cementová vnitřních ploch nanášená ručně jednovrstvá, tloušťky do 10 mm hladká vodorovných konstrukcí stropů žebrových nebo osamělých trámů</t>
  </si>
  <si>
    <t>https://podminky.urs.cz/item/CS_URS_2025_01/611331122</t>
  </si>
  <si>
    <t>"cementová stěrka stropů"</t>
  </si>
  <si>
    <t>209</t>
  </si>
  <si>
    <t>611331191</t>
  </si>
  <si>
    <t>Příplatek k cementové omítce vnitřních stropů za každých dalších 5 mm tloušťky ručně</t>
  </si>
  <si>
    <t>-102085437</t>
  </si>
  <si>
    <t>Omítka cementová vnitřních ploch nanášená ručně Příplatek k cenám za každých dalších i započatých 5 mm tloušťky omítky přes 10 mm stropů</t>
  </si>
  <si>
    <t>https://podminky.urs.cz/item/CS_URS_2025_01/611331191</t>
  </si>
  <si>
    <t>"cementová stěrka stropů - dalších 10mm"</t>
  </si>
  <si>
    <t>"2pp" 72,44*2</t>
  </si>
  <si>
    <t>"1pp" 578,7*2</t>
  </si>
  <si>
    <t>"1NP" (19,74+19,22)*2</t>
  </si>
  <si>
    <t>"2NP"38,8*2</t>
  </si>
  <si>
    <t>75</t>
  </si>
  <si>
    <t>612111121</t>
  </si>
  <si>
    <t>Vyspravení lokální cementovou maltou vnitřních stěn betonových nebo železobetonových</t>
  </si>
  <si>
    <t>-1968367912</t>
  </si>
  <si>
    <t>Vyspravení povrchu neomítaných vnitřních ploch monolitických betonových nebo železobetonových konstrukcí rozetřením vysprávky do ztracena maltou cementovou lokálně v rozsahu vyspravované plochy do 30 % z celkové plochy stěn</t>
  </si>
  <si>
    <t>https://podminky.urs.cz/item/CS_URS_2025_01/612111121</t>
  </si>
  <si>
    <t>"předpokládaná oprava stávajících stěn"840</t>
  </si>
  <si>
    <t>76</t>
  </si>
  <si>
    <t>612142001</t>
  </si>
  <si>
    <t>Pletivo sklovláknité vnitřních stěn vtlačené do tmelu</t>
  </si>
  <si>
    <t>33153691</t>
  </si>
  <si>
    <t>Pletivo vnitřních ploch v ploše nebo pruzích, na plném podkladu sklovláknité vtlačené do tmelu včetně tmelu stěn</t>
  </si>
  <si>
    <t>https://podminky.urs.cz/item/CS_URS_2025_01/612142001</t>
  </si>
  <si>
    <t>"stávající stěny"840</t>
  </si>
  <si>
    <t>"příčky100"328,248*2</t>
  </si>
  <si>
    <t>"příčky150"1028,42*2</t>
  </si>
  <si>
    <t>"příčky200"266,176*2</t>
  </si>
  <si>
    <t>"příčky250"473,927*2</t>
  </si>
  <si>
    <t>"zazdívky"24,24</t>
  </si>
  <si>
    <t>78</t>
  </si>
  <si>
    <t>612321121</t>
  </si>
  <si>
    <t>Vápenocementová omítka hladká jednovrstvá vnitřních stěn nanášená ručně</t>
  </si>
  <si>
    <t>-86790785</t>
  </si>
  <si>
    <t>Omítka vápenocementová vnitřních ploch nanášená ručně jednovrstvá, tloušťky do 10 mm hladká svislých konstrukcí stěn</t>
  </si>
  <si>
    <t>https://podminky.urs.cz/item/CS_URS_2025_01/612321121</t>
  </si>
  <si>
    <t>77</t>
  </si>
  <si>
    <t>612311131</t>
  </si>
  <si>
    <t>Vápenný štuk vnitřních stěn tloušťky do 3 mm</t>
  </si>
  <si>
    <t>-1191541220</t>
  </si>
  <si>
    <t>Vápenný štuk vnitřních ploch tloušťky do 3 mm svislých konstrukcí stěn</t>
  </si>
  <si>
    <t>https://podminky.urs.cz/item/CS_URS_2025_01/612311131</t>
  </si>
  <si>
    <t>"Odečet keram obkladu"-1</t>
  </si>
  <si>
    <t>79</t>
  </si>
  <si>
    <t>613111121</t>
  </si>
  <si>
    <t>Vyspravení lokální cementovou maltou vnitřních pilířů nebo sloupů betonových nebo železobetonových</t>
  </si>
  <si>
    <t>-1611438674</t>
  </si>
  <si>
    <t>Vyspravení povrchu neomítaných vnitřních ploch monolitických betonových nebo železobetonových konstrukcí rozetřením vysprávky do ztracena maltou cementovou lokálně v rozsahu vyspravované plochy do 30 % z celkové plochy pilířů nebo sloupů</t>
  </si>
  <si>
    <t>https://podminky.urs.cz/item/CS_URS_2025_01/613111121</t>
  </si>
  <si>
    <t>"předpokládaná oprava stávajících sloupů po bourání" 1328</t>
  </si>
  <si>
    <t>80</t>
  </si>
  <si>
    <t>613142001</t>
  </si>
  <si>
    <t>Pletivo sklovláknité vnitřních pilířů nebo sloupů vtlačené do tmelu</t>
  </si>
  <si>
    <t>-1867505871</t>
  </si>
  <si>
    <t>Pletivo vnitřních ploch v ploše nebo pruzích, na plném podkladu sklovláknité vtlačené do tmelu včetně tmelu pilířů nebo sloupů</t>
  </si>
  <si>
    <t>https://podminky.urs.cz/item/CS_URS_2025_01/613142001</t>
  </si>
  <si>
    <t>81</t>
  </si>
  <si>
    <t>613311131</t>
  </si>
  <si>
    <t>Vápenný štuk vnitřních pilířů nebo sloupů tloušťky do 3 mm</t>
  </si>
  <si>
    <t>-147807039</t>
  </si>
  <si>
    <t>Vápenný štuk vnitřních ploch tloušťky do 3 mm svislých konstrukcí pilířů nebo sloupů</t>
  </si>
  <si>
    <t>https://podminky.urs.cz/item/CS_URS_2025_01/613311131</t>
  </si>
  <si>
    <t>82</t>
  </si>
  <si>
    <t>613321121</t>
  </si>
  <si>
    <t>Vápenocementová omítka hladká jednovrstvá vnitřních pilířů nebo sloupů nanášená ručně</t>
  </si>
  <si>
    <t>1512370643</t>
  </si>
  <si>
    <t>Omítka vápenocementová vnitřních ploch nanášená ručně jednovrstvá, tloušťky do 10 mm hladká svislých konstrukcí pilířů nebo sloupů</t>
  </si>
  <si>
    <t>https://podminky.urs.cz/item/CS_URS_2025_01/613321121</t>
  </si>
  <si>
    <t>104</t>
  </si>
  <si>
    <t>621211011</t>
  </si>
  <si>
    <t>Montáž kontaktního zateplení vnějších podhledů lepením a mechanickým kotvením polystyrénových desek do betonu nebo zdiva tl přes 40 do 80 mm</t>
  </si>
  <si>
    <t>1237988212</t>
  </si>
  <si>
    <t>Montáž kontaktního zateplení lepením a mechanickým kotvením z polystyrenových desek (dodávka ve specifikaci) na vnější podhledy, na podklad betonový nebo z lehčeného betonu nebo keramický, tloušťky desek přes 40 do 80 mm</t>
  </si>
  <si>
    <t>https://podminky.urs.cz/item/CS_URS_2025_01/621211011</t>
  </si>
  <si>
    <t>"pod oplechováním atiky"168</t>
  </si>
  <si>
    <t>105</t>
  </si>
  <si>
    <t>28376379</t>
  </si>
  <si>
    <t>deska XPS hrana polodrážková a hladký povrch 500kPA λ=0,035 tl 50mm</t>
  </si>
  <si>
    <t>-164706253</t>
  </si>
  <si>
    <t>48*1,05 'Přepočtené koeficientem množství</t>
  </si>
  <si>
    <t>106</t>
  </si>
  <si>
    <t>28376455</t>
  </si>
  <si>
    <t>deska XPS hrana polodrážková a hladký povrch 500kPA λ=0,035 tl 70mm</t>
  </si>
  <si>
    <t>212976412</t>
  </si>
  <si>
    <t>120*1,05 'Přepočtené koeficientem množství</t>
  </si>
  <si>
    <t>115</t>
  </si>
  <si>
    <t>622143003</t>
  </si>
  <si>
    <t>Montáž omítkových plastových nebo pozinkovaných rohových profilů</t>
  </si>
  <si>
    <t>564536428</t>
  </si>
  <si>
    <t>Montáž omítkových profilů plastových, pozinkovaných nebo dřevěných upevněných vtlačením do podkladní vrstvy nebo přibitím rohových s tkaninou</t>
  </si>
  <si>
    <t>https://podminky.urs.cz/item/CS_URS_2025_01/622143003</t>
  </si>
  <si>
    <t>72+75+309,6</t>
  </si>
  <si>
    <t>116</t>
  </si>
  <si>
    <t>55343026</t>
  </si>
  <si>
    <t>profil rohový Pz+PVC pro vnější omítky tl 15mm</t>
  </si>
  <si>
    <t>-1126285416</t>
  </si>
  <si>
    <t>456,6*1,05 'Přepočtené koeficientem množství</t>
  </si>
  <si>
    <t>117</t>
  </si>
  <si>
    <t>622143004</t>
  </si>
  <si>
    <t>Montáž omítkových samolepících začišťovacích profilů pro spojení s okenním rámem</t>
  </si>
  <si>
    <t>1135621786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</si>
  <si>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</si>
  <si>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https://podminky.urs.cz/item/CS_URS_2025_01/622143004</t>
  </si>
  <si>
    <t>309,6+928,8</t>
  </si>
  <si>
    <t>119</t>
  </si>
  <si>
    <t>59051510</t>
  </si>
  <si>
    <t>profil napojovací nadokenní PVC s okapnicí s výztužnou tkaninou</t>
  </si>
  <si>
    <t>-422045333</t>
  </si>
  <si>
    <t>309,6*1,05 'Přepočtené koeficientem množství</t>
  </si>
  <si>
    <t>118</t>
  </si>
  <si>
    <t>59051476</t>
  </si>
  <si>
    <t>profil napojovací okenní PVC s výztužnou tkaninou 9mm</t>
  </si>
  <si>
    <t>-1498634172</t>
  </si>
  <si>
    <t>928,8*1,05 'Přepočtené koeficientem množství</t>
  </si>
  <si>
    <t>111</t>
  </si>
  <si>
    <t>622221011</t>
  </si>
  <si>
    <t>Montáž kontaktního zateplení vnějších stěn lepením a mechanickým kotvením TI z minerální vlny s podélnou orientací do zdiva a betonu tl přes 40 do 80 mm</t>
  </si>
  <si>
    <t>215080598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</si>
  <si>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40 do 80 mm</t>
  </si>
  <si>
    <t>https://podminky.urs.cz/item/CS_URS_2025_01/622221011</t>
  </si>
  <si>
    <t>"sloupy - lodžie skladba F7" 39,5</t>
  </si>
  <si>
    <t>112</t>
  </si>
  <si>
    <t>63152260</t>
  </si>
  <si>
    <t>deska tepelně izolační minerální kontaktních fasád podélné vlákno λ=0,034 tl 50mm</t>
  </si>
  <si>
    <t>1184700729</t>
  </si>
  <si>
    <t>39,5*1,05 'Přepočtené koeficientem množství</t>
  </si>
  <si>
    <t>102</t>
  </si>
  <si>
    <t>622221021</t>
  </si>
  <si>
    <t>Montáž kontaktního zateplení vnějších stěn lepením a mechanickým kotvením TI z minerální vlny s podélnou orientací do zdiva a betonu tl přes 80 do 120 mm</t>
  </si>
  <si>
    <t>1730718598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</si>
  <si>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80 do 120 mm</t>
  </si>
  <si>
    <t>https://podminky.urs.cz/item/CS_URS_2025_01/622221021</t>
  </si>
  <si>
    <t>"atika - nad oplechováním" 42</t>
  </si>
  <si>
    <t>103</t>
  </si>
  <si>
    <t>63152263</t>
  </si>
  <si>
    <t>deska tepelně izolační minerální kontaktních fasád podélné vlákno λ=0,034 tl 100mm</t>
  </si>
  <si>
    <t>1500649237</t>
  </si>
  <si>
    <t>42*1,05 'Přepočtené koeficientem množství</t>
  </si>
  <si>
    <t>96</t>
  </si>
  <si>
    <t>622221031</t>
  </si>
  <si>
    <t>Montáž kontaktního zateplení vnějších stěn lepením a mechanickým kotvením TI z minerální vlny s podélnou orientací do zdiva a betonu tl přes 120 do 160 mm</t>
  </si>
  <si>
    <t>1140796309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</si>
  <si>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120 do 160 mm</t>
  </si>
  <si>
    <t>https://podminky.urs.cz/item/CS_URS_2025_01/622221031</t>
  </si>
  <si>
    <t>"skladba F1" 871</t>
  </si>
  <si>
    <t>"skladba F2"717</t>
  </si>
  <si>
    <t>97</t>
  </si>
  <si>
    <t>63151553</t>
  </si>
  <si>
    <t>deska izolační sendvičová (polystyren+vata) základní fasádní λ=0,033 tl 150mm</t>
  </si>
  <si>
    <t>2063219090</t>
  </si>
  <si>
    <t>1588*1,05 'Přepočtené koeficientem množství</t>
  </si>
  <si>
    <t>83</t>
  </si>
  <si>
    <t>622111111</t>
  </si>
  <si>
    <t>Vyspravení celoplošné cementovou maltou vnějších stěn betonových nebo železobetonových</t>
  </si>
  <si>
    <t>-1693967622</t>
  </si>
  <si>
    <t>Vyspravení povrchu neomítaných vnějších ploch betonových nebo železobetonových konstrukcí s rozetřením vysprávky do ztracena maltou cementovou celoplošně stěn</t>
  </si>
  <si>
    <t>https://podminky.urs.cz/item/CS_URS_2025_01/622111111</t>
  </si>
  <si>
    <t>"vyspravení stěn po odstranění hydroizolace a očištění tlakovou vodou"513,15</t>
  </si>
  <si>
    <t>84</t>
  </si>
  <si>
    <t>622131121</t>
  </si>
  <si>
    <t>Penetrační nátěr vnějších stěn nanášený ručně</t>
  </si>
  <si>
    <t>-45724555</t>
  </si>
  <si>
    <t>Podkladní a spojovací vrstva vnějších omítaných ploch penetrace nanášená ručně stěn</t>
  </si>
  <si>
    <t>https://podminky.urs.cz/item/CS_URS_2025_01/622131121</t>
  </si>
  <si>
    <t>"zdivo pod úrovní terénu" 513,15</t>
  </si>
  <si>
    <t>"fasáda"726+652+235+75+42+20+33</t>
  </si>
  <si>
    <t>109</t>
  </si>
  <si>
    <t>622151031</t>
  </si>
  <si>
    <t>Penetrační silikonový nátěr vnějších pastovitých tenkovrstvých omítek stěn</t>
  </si>
  <si>
    <t>511705169</t>
  </si>
  <si>
    <t>Penetrační nátěr vnějších pastovitých tenkovrstvých omítek silikonový stěn</t>
  </si>
  <si>
    <t>https://podminky.urs.cz/item/CS_URS_2025_01/622151031</t>
  </si>
  <si>
    <t>113</t>
  </si>
  <si>
    <t>622252001</t>
  </si>
  <si>
    <t>Montáž profilů kontaktního zateplení připevněných mechanicky</t>
  </si>
  <si>
    <t>-2031427360</t>
  </si>
  <si>
    <t>Montáž profilů kontaktního zateplení zakládacích soklových připevněných hmoždinkami</t>
  </si>
  <si>
    <t>https://podminky.urs.cz/item/CS_URS_2025_01/622252001</t>
  </si>
  <si>
    <t>158</t>
  </si>
  <si>
    <t>114</t>
  </si>
  <si>
    <t>59051668</t>
  </si>
  <si>
    <t>profil zakládací Al tl 0,7mm pro ETICS pro izolant tl 150mm</t>
  </si>
  <si>
    <t>860568040</t>
  </si>
  <si>
    <t>158*1,05 'Přepočtené koeficientem množství</t>
  </si>
  <si>
    <t>95</t>
  </si>
  <si>
    <t>622321121</t>
  </si>
  <si>
    <t>Vápenocementová omítka hladká jednovrstvá vnějších stěn nanášená ručně</t>
  </si>
  <si>
    <t>1519618263</t>
  </si>
  <si>
    <t>Omítka vápenocementová vnějších ploch nanášená ručně jednovrstvá, tloušťky do 15 mm hladká stěn</t>
  </si>
  <si>
    <t>https://podminky.urs.cz/item/CS_URS_2025_01/622321121</t>
  </si>
  <si>
    <t>"vyspravení podkladu fasády - plocha 25%"</t>
  </si>
  <si>
    <t>(726+652+42+99,22)*0,25</t>
  </si>
  <si>
    <t>110</t>
  </si>
  <si>
    <t>622531012</t>
  </si>
  <si>
    <t>Tenkovrstvá silikonová zatíraná omítka zrnitost 1,5 mm vnějších stěn</t>
  </si>
  <si>
    <t>-70861857</t>
  </si>
  <si>
    <t>Omítka tenkovrstvá silikonová vnějších ploch probarvená bez penetrace zatíraná (škrábaná), zrnitost 1,5 mm stěn</t>
  </si>
  <si>
    <t>https://podminky.urs.cz/item/CS_URS_2025_01/622531012</t>
  </si>
  <si>
    <t>85</t>
  </si>
  <si>
    <t>629995101</t>
  </si>
  <si>
    <t>Očištění vnějších ploch tlakovou vodou</t>
  </si>
  <si>
    <t>-116825720</t>
  </si>
  <si>
    <t>Očištění vnějších ploch tlakovou vodou omytím tlakovou vodou</t>
  </si>
  <si>
    <t>https://podminky.urs.cz/item/CS_URS_2025_01/629995101</t>
  </si>
  <si>
    <t>"střecha po vybourání původní skladby"(13,2*48,225+13,2*12,725)</t>
  </si>
  <si>
    <t>"stopy pro vybourání skladeb" 2854</t>
  </si>
  <si>
    <t>"očištění fasády po otlučení"1878</t>
  </si>
  <si>
    <t>631311116</t>
  </si>
  <si>
    <t>Mazanina tl přes 50 do 80 mm z betonu prostého bez zvýšených nároků na prostředí tř. C 25/30</t>
  </si>
  <si>
    <t>-1025794843</t>
  </si>
  <si>
    <t>Mazanina z betonu prostého bez zvýšených nároků na prostředí tl. přes 50 do 80 mm tř. C 25/30</t>
  </si>
  <si>
    <t>https://podminky.urs.cz/item/CS_URS_2025_01/631311116</t>
  </si>
  <si>
    <t>"1pp podlaha P3"(116,23+26,51+18,95+17,22+69,86+39,33+10,57+14,35)*0,05</t>
  </si>
  <si>
    <t>"1pp podlaha P4"(116,23+157,17+39)*0,05</t>
  </si>
  <si>
    <t>"1PP podlaha P5" (15,33+15,78+30,96)*0,05</t>
  </si>
  <si>
    <t>"1np - podlaha P5" (17,16+10,05+81,49+75,95+2,52+4,04+1,44+2,45+3,72+4,19+1,53+19,74+150,63+39,24+14,19)*0,05</t>
  </si>
  <si>
    <t>"2np - polaha P5"(19,38+19,42+13,40)*0,05</t>
  </si>
  <si>
    <t>"3np - podlaha P8" (123,57+92,07+14,36+153,88+136,03)*0,07</t>
  </si>
  <si>
    <t>120</t>
  </si>
  <si>
    <t>631311126</t>
  </si>
  <si>
    <t>Mazanina tl přes 80 do 120 mm z betonu prostého bez zvýšených nároků na prostředí tř. C 25/30</t>
  </si>
  <si>
    <t>1784567842</t>
  </si>
  <si>
    <t>Mazanina z betonu prostého bez zvýšených nároků na prostředí tl. přes 80 do 120 mm tř. C 25/30</t>
  </si>
  <si>
    <t>https://podminky.urs.cz/item/CS_URS_2025_01/631311126</t>
  </si>
  <si>
    <t>"2pp podlaha P1"(15,95+19,15+37,34)*0,1</t>
  </si>
  <si>
    <t>"1pp podlaha P3"(116,23+26,51+18,95+17,22+69,86+39,33+10,57+14,35)*0,1</t>
  </si>
  <si>
    <t>631362021</t>
  </si>
  <si>
    <t>Výztuž mazanin svařovanými sítěmi Kari</t>
  </si>
  <si>
    <t>2042144756</t>
  </si>
  <si>
    <t>Výztuž mazanin ze svařovaných sítí z drátů typu KARI</t>
  </si>
  <si>
    <t>https://podminky.urs.cz/item/CS_URS_2025_01/631362021</t>
  </si>
  <si>
    <t>"1pp podlaha P3"(116,23+26,51+18,95+17,22+69,86+39,33+10,57+14,35)*3,033*2*1,2*0,001</t>
  </si>
  <si>
    <t>"1pp podlaha P3"(116,23+26,51+18,95+17,22+69,86+39,33+10,57+14,35)*3,033*1*1,2*0,001</t>
  </si>
  <si>
    <t>"1pp podlaha P4"(116,23+157,17+39)*3,033*2*1,2*0,001</t>
  </si>
  <si>
    <t>"1PP podlaha P5" (15,33+15,78+30,96)*3,033*1*1,2*0,001</t>
  </si>
  <si>
    <t>"1np - podlaha P5" (17,16+10,05+81,49+75,95+2,52+4,04+1,44+2,45+3,72+4,19+1,53+19,74+150,63+39,24+14,19)*3,003*1*1,2*0,001</t>
  </si>
  <si>
    <t>"2np - polaha P5"(19,38+19,42+13,40)*3,033*1*1,2*0,001</t>
  </si>
  <si>
    <t>"3np - podlaha P8" (123,57+92,07+14,36+153,88+136,03)*3,033*1*1,2*0,001</t>
  </si>
  <si>
    <t>133</t>
  </si>
  <si>
    <t>632451032</t>
  </si>
  <si>
    <t>Vyrovnávací potěr tl přes 20 do 30 mm z MC 15 provedený v ploše</t>
  </si>
  <si>
    <t>1901246583</t>
  </si>
  <si>
    <t>Potěr cementový vyrovnávací z malty (MC-15) v ploše o průměrné (střední) tl. přes 20 do 30 mm</t>
  </si>
  <si>
    <t>https://podminky.urs.cz/item/CS_URS_2025_01/632451032</t>
  </si>
  <si>
    <t>"1PP - podlaha P5" 15,33+15,78+30,96</t>
  </si>
  <si>
    <t>"1np - podlaha P5" 17,16+10,05+81,49+75,95+2,52+4,04+1,44+2,45+3,72+4,19+1,53+19,74+150,63+39,24+14,19</t>
  </si>
  <si>
    <t>"2np - polaha P5"19,38+19,42+13,40</t>
  </si>
  <si>
    <t>"2np - polaha P6"10,62+433,62</t>
  </si>
  <si>
    <t>136</t>
  </si>
  <si>
    <t>632451103</t>
  </si>
  <si>
    <t>Cementový samonivelační potěr ze suchých směsí tl přes 5 do 10 mm</t>
  </si>
  <si>
    <t>-394787595</t>
  </si>
  <si>
    <t>Potěr cementový samonivelační ze suchých směsí tloušťky přes 5 do 10 mm</t>
  </si>
  <si>
    <t>https://podminky.urs.cz/item/CS_URS_2025_01/632451103</t>
  </si>
  <si>
    <t>"1np- podlaha P7"324,84-13,53-14,19</t>
  </si>
  <si>
    <t>"2np- podlaha P7"19,38+19,42+249,27</t>
  </si>
  <si>
    <t>287</t>
  </si>
  <si>
    <t>637211114</t>
  </si>
  <si>
    <t>Okapový chodník z betonových dlaždic tl 50 mm na MC 10</t>
  </si>
  <si>
    <t>2002517473</t>
  </si>
  <si>
    <t>Okapový chodník z dlaždic betonových do cementové malty MC-10 se zalitím spár cementovou maltou, tl. dlaždic 50 mm</t>
  </si>
  <si>
    <t>https://podminky.urs.cz/item/CS_URS_2025_01/637211114</t>
  </si>
  <si>
    <t>(10,45+7,675+1,2+1,1)*0,5</t>
  </si>
  <si>
    <t>253</t>
  </si>
  <si>
    <t>642942611</t>
  </si>
  <si>
    <t>Osazování zárubní nebo rámů dveřních kovových do 2,5 m2 na montážní pěnu</t>
  </si>
  <si>
    <t>-458693699</t>
  </si>
  <si>
    <t>Osazování zárubní nebo rámů kovových dveřních lisovaných nebo z úhelníků bez dveřních křídel na montážní pěnu, plochy otvoru do 2,5 m2</t>
  </si>
  <si>
    <t>https://podminky.urs.cz/item/CS_URS_2025_01/642942611</t>
  </si>
  <si>
    <t>254</t>
  </si>
  <si>
    <t>55331480</t>
  </si>
  <si>
    <t>zárubeň jednokřídlá ocelová pro zdění tl stěny 75-100mm rozměru 600/1970, 2100mm</t>
  </si>
  <si>
    <t>-1538886882</t>
  </si>
  <si>
    <t>7+6+3</t>
  </si>
  <si>
    <t>255</t>
  </si>
  <si>
    <t>55331481</t>
  </si>
  <si>
    <t>zárubeň jednokřídlá ocelová pro zdění tl stěny 75-100mm rozměru 700/1970, 2100mm</t>
  </si>
  <si>
    <t>-41207651</t>
  </si>
  <si>
    <t>1+2+9+10</t>
  </si>
  <si>
    <t>256</t>
  </si>
  <si>
    <t>55331482</t>
  </si>
  <si>
    <t>zárubeň jednokřídlá ocelová pro zdění tl stěny 75-100mm rozměru 800/1970, 2100mm</t>
  </si>
  <si>
    <t>-58844152</t>
  </si>
  <si>
    <t>5+12+4+12+2+15+2+1+7+7+3</t>
  </si>
  <si>
    <t>257</t>
  </si>
  <si>
    <t>55331483</t>
  </si>
  <si>
    <t>zárubeň jednokřídlá ocelová pro zdění tl stěny 75-100mm rozměru 900/1970, 2100mm</t>
  </si>
  <si>
    <t>1018184226</t>
  </si>
  <si>
    <t>1+1+1</t>
  </si>
  <si>
    <t>258</t>
  </si>
  <si>
    <t>642942721</t>
  </si>
  <si>
    <t>Osazování zárubní nebo rámů dveřních kovových přes 2,5 do 4,5 m2 na montážní pěnu</t>
  </si>
  <si>
    <t>1414520001</t>
  </si>
  <si>
    <t>Osazování zárubní nebo rámů kovových dveřních lisovaných nebo z úhelníků bez dveřních křídel na montážní pěnu, plochy otvoru přes 2,5 do 4,5 m2</t>
  </si>
  <si>
    <t>https://podminky.urs.cz/item/CS_URS_2025_01/642942721</t>
  </si>
  <si>
    <t>259</t>
  </si>
  <si>
    <t>55331748</t>
  </si>
  <si>
    <t>zárubeň dvoukřídlá ocelová pro zdění tl stěny 110-150mm rozměru 1600/1970, 2100mm</t>
  </si>
  <si>
    <t>1634721296</t>
  </si>
  <si>
    <t>260</t>
  </si>
  <si>
    <t>642945111</t>
  </si>
  <si>
    <t>Osazování protipožárních nebo protiplynových zárubní dveří jednokřídlových do 2,5 m2</t>
  </si>
  <si>
    <t>1058626642</t>
  </si>
  <si>
    <t>Osazování ocelových zárubní protipožárních nebo protiplynových dveří do vynechaného otvoru, s obetonováním, dveří jednokřídlových do 2,5 m2</t>
  </si>
  <si>
    <t>https://podminky.urs.cz/item/CS_URS_2025_01/642945111</t>
  </si>
  <si>
    <t>261</t>
  </si>
  <si>
    <t>55331557</t>
  </si>
  <si>
    <t>zárubeň jednokřídlá ocelová pro zdění s protipožární úpravou tl stěny 75-100mm rozměru 800/1970, 2100mm</t>
  </si>
  <si>
    <t>-1445501631</t>
  </si>
  <si>
    <t>262</t>
  </si>
  <si>
    <t>55331558</t>
  </si>
  <si>
    <t>zárubeň jednokřídlá ocelová pro zdění s protipožární úpravou tl stěny 75-100mm rozměru 900/1970, 2100mm</t>
  </si>
  <si>
    <t>-393633698</t>
  </si>
  <si>
    <t>263</t>
  </si>
  <si>
    <t>55331555</t>
  </si>
  <si>
    <t>zárubeň jednokřídlá ocelová pro zdění s protipožární úpravou tl stěny 75-100mm rozměru 500/1970, 2100mm</t>
  </si>
  <si>
    <t>1132205410</t>
  </si>
  <si>
    <t>264</t>
  </si>
  <si>
    <t>55331556</t>
  </si>
  <si>
    <t>zárubeň jednokřídlá ocelová pro zdění s protipožární úpravou tl stěny 75-100mm rozměru 700/1970, 2100mm</t>
  </si>
  <si>
    <t>1128448888</t>
  </si>
  <si>
    <t>Vedení trubní dálková a přípojná</t>
  </si>
  <si>
    <t>30</t>
  </si>
  <si>
    <t>894302152</t>
  </si>
  <si>
    <t>Stěny šachet tl přes 200 mm ze ŽB se zvýšenými nároky na prostředí tř. C 25/30</t>
  </si>
  <si>
    <t>-1623317633</t>
  </si>
  <si>
    <t>Ostatní konstrukce na trubním vedení ze železobetonu stěny šachet tloušťky přes 200 mm z betonu se zvýšenými nároky na prostředí tř. C 25/30</t>
  </si>
  <si>
    <t>https://podminky.urs.cz/item/CS_URS_2025_01/894302152</t>
  </si>
  <si>
    <t>"topný kanál"</t>
  </si>
  <si>
    <t>(0,8+1,1+1,1)*0,15*(1,405+6,07+3,3)</t>
  </si>
  <si>
    <t>31</t>
  </si>
  <si>
    <t>894501111</t>
  </si>
  <si>
    <t>Bednění stěn šachet pravoúhlých nebo vícehranných oboustranné zřízení</t>
  </si>
  <si>
    <t>425875553</t>
  </si>
  <si>
    <t>Bednění konstrukcí na trubním vedení stěn šachet pravoúhlých nebo čtyř a vícehranných oboustranné zřízení</t>
  </si>
  <si>
    <t>https://podminky.urs.cz/item/CS_URS_2025_01/894501111</t>
  </si>
  <si>
    <t>"topný kanál"(0,8+1,1+1,1)*2*(1,405+6,07+3,3)</t>
  </si>
  <si>
    <t>32</t>
  </si>
  <si>
    <t>894501112</t>
  </si>
  <si>
    <t>Bednění stěn šachet pravoúhlých nebo vícehranných oboustranné odstranění</t>
  </si>
  <si>
    <t>1493298389</t>
  </si>
  <si>
    <t>Bednění konstrukcí na trubním vedení stěn šachet pravoúhlých nebo čtyř a vícehranných oboustranné odstranění</t>
  </si>
  <si>
    <t>https://podminky.urs.cz/item/CS_URS_2025_01/894501112</t>
  </si>
  <si>
    <t>33</t>
  </si>
  <si>
    <t>894608112</t>
  </si>
  <si>
    <t>Výztuž šachet z betonářské oceli 10 505</t>
  </si>
  <si>
    <t>1651842997</t>
  </si>
  <si>
    <t>Výztuž šachet z betonářské oceli 10 505 (R) nebo BSt 500</t>
  </si>
  <si>
    <t>https://podminky.urs.cz/item/CS_URS_2025_01/894608112</t>
  </si>
  <si>
    <t>(0,8+1,1+1,1)*0,15*(1,405+6,07+3,3)*90*0,001</t>
  </si>
  <si>
    <t>9</t>
  </si>
  <si>
    <t>Ostatní konstrukce a práce, bourání</t>
  </si>
  <si>
    <t>294</t>
  </si>
  <si>
    <t>916231213</t>
  </si>
  <si>
    <t>Osazení chodníkového obrubníku betonového stojatého s boční opěrou do lože z betonu prostého</t>
  </si>
  <si>
    <t>35407612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</si>
  <si>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</si>
  <si>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https://podminky.urs.cz/item/CS_URS_2025_01/916231213</t>
  </si>
  <si>
    <t>(49,025+2,5+15,52+2,5+19,075+4,3+49,025+7,5)</t>
  </si>
  <si>
    <t>295</t>
  </si>
  <si>
    <t>59217017</t>
  </si>
  <si>
    <t>obrubník betonový chodníkový 1000x100x250mm</t>
  </si>
  <si>
    <t>480320179</t>
  </si>
  <si>
    <t>149,445*1,02 'Přepočtené koeficientem množství</t>
  </si>
  <si>
    <t>296</t>
  </si>
  <si>
    <t>916991121</t>
  </si>
  <si>
    <t>Lože pod obrubníky, krajníky nebo obruby z dlažebních kostek z betonu prostého</t>
  </si>
  <si>
    <t>-1154569840</t>
  </si>
  <si>
    <t>https://podminky.urs.cz/item/CS_URS_2025_01/916991121</t>
  </si>
  <si>
    <t>149,445*0,2*0,3</t>
  </si>
  <si>
    <t>313</t>
  </si>
  <si>
    <t>941111122</t>
  </si>
  <si>
    <t>Montáž lešení řadového trubkového lehkého s podlahami zatížení do 200 kg/m2 š od 0,9 do 1,2 m v přes 10 do 25 m</t>
  </si>
  <si>
    <t>1923122935</t>
  </si>
  <si>
    <t>Lešení řadové trubkové lehké pracovní s podlahami s provozním zatížením tř. 3 do 200 kg/m2 šířky tř. W09 od 0,9 do 1,2 m, výšky výšky přes 10 do 25 m montáž</t>
  </si>
  <si>
    <t>https://podminky.urs.cz/item/CS_URS_2025_01/941111122</t>
  </si>
  <si>
    <t>"JIH"(49+1,2+19,075+1,2+1,2+4,5+1,2)*17</t>
  </si>
  <si>
    <t>"sever"(49+1,2+12,725+1,2+1,2+3)*14</t>
  </si>
  <si>
    <t>"západ"10,3*14+5*17</t>
  </si>
  <si>
    <t>"východ"12*14+10,5*9+7,3*10,2</t>
  </si>
  <si>
    <t>314</t>
  </si>
  <si>
    <t>941111222</t>
  </si>
  <si>
    <t>Příplatek k lešení řadovému trubkovému lehkému s podlahami do 200 kg/m2 š od 0,9 do 1,2 m v přes 10 do 25 m za každý den použití</t>
  </si>
  <si>
    <t>1412120427</t>
  </si>
  <si>
    <t>Lešení řadové trubkové lehké pracovní s podlahami s provozním zatížením tř. 3 do 200 kg/m2 šířky tř. W09 od 0,9 do 1,2 m, výšky výšky přes 10 do 25 m příplatek k ceně za každý den použití</t>
  </si>
  <si>
    <t>https://podminky.urs.cz/item/CS_URS_2025_01/941111222</t>
  </si>
  <si>
    <t>4měsíce tj 120dní</t>
  </si>
  <si>
    <t>2838,085*120</t>
  </si>
  <si>
    <t>328</t>
  </si>
  <si>
    <t>941111332</t>
  </si>
  <si>
    <t>Odborná prohlídka lešení řadového trubkového lehkého s podlahami zatížení do 200 kg/m2 š od 0,6 do 1,5 m v do 25 m pl přes 2000 do 4000 m2 zakrytého sítí</t>
  </si>
  <si>
    <t>650828494</t>
  </si>
  <si>
    <t>Odborná prohlídka lešení řadového trubkového lehkého pracovního s podlahami s provozním zatížením tř. 3 do 200 kg/m2 šířky tř. W06 až W12 od 0,6 m do 1,5 m výšky do 25 m, celkové plochy přes 2 000 do 4 000 m2 zakrytého sítí</t>
  </si>
  <si>
    <t>https://podminky.urs.cz/item/CS_URS_2025_01/941111332</t>
  </si>
  <si>
    <t>315</t>
  </si>
  <si>
    <t>941111822</t>
  </si>
  <si>
    <t>Demontáž lešení řadového trubkového lehkého s podlahami zatížení do 200 kg/m2 š od 0,9 do 1,2 m v přes 10 do 25 m</t>
  </si>
  <si>
    <t>1479852803</t>
  </si>
  <si>
    <t>Lešení řadové trubkové lehké pracovní s podlahami s provozním zatížením tř. 3 do 200 kg/m2 šířky tř. W09 od 0,9 do 1,2 m, výšky výšky přes 10 do 25 m demontáž</t>
  </si>
  <si>
    <t>https://podminky.urs.cz/item/CS_URS_2025_01/941111822</t>
  </si>
  <si>
    <t>316</t>
  </si>
  <si>
    <t>943211112</t>
  </si>
  <si>
    <t>Montáž lešení prostorového rámového lehkého s podlahami zatížení do 200 kg/m2 v přes 10 do 25 m</t>
  </si>
  <si>
    <t>-194844105</t>
  </si>
  <si>
    <t>Lešení prostorové rámové lehké pracovní s podlahami s provozním zatížením tř. 3 do 200 kg/m2 výšky přes 10 do 25 m montáž</t>
  </si>
  <si>
    <t>https://podminky.urs.cz/item/CS_URS_2025_01/943211112</t>
  </si>
  <si>
    <t>"výtahové šachty"(2,725*2,65+3,4*3,15)*18</t>
  </si>
  <si>
    <t>317</t>
  </si>
  <si>
    <t>943211212</t>
  </si>
  <si>
    <t>Příplatek k lešení prostorovému rámovému lehkému s podlahami do 200 kg/m2 v přes 10 do 25 m za každý den použití</t>
  </si>
  <si>
    <t>724348708</t>
  </si>
  <si>
    <t>Lešení prostorové rámové lehké pracovní s podlahami s provozním zatížením tř. 3 do 200 kg/m2 výšky přes 10 do 25 m příplatek k ceně za každý den použití</t>
  </si>
  <si>
    <t>https://podminky.urs.cz/item/CS_URS_2025_01/943211212</t>
  </si>
  <si>
    <t>322,763*60</t>
  </si>
  <si>
    <t>318</t>
  </si>
  <si>
    <t>943211812</t>
  </si>
  <si>
    <t>Demontáž lešení prostorového rámového lehkého s podlahami zatížení do 200 kg/m2 v přes 10 do 25 m</t>
  </si>
  <si>
    <t>1650125742</t>
  </si>
  <si>
    <t>Lešení prostorové rámové lehké pracovní s podlahami s provozním zatížením tř. 3 do 200 kg/m2 výšky přes 10 do 25 m demontáž</t>
  </si>
  <si>
    <t>https://podminky.urs.cz/item/CS_URS_2025_01/943211812</t>
  </si>
  <si>
    <t>319</t>
  </si>
  <si>
    <t>944511111</t>
  </si>
  <si>
    <t>Montáž ochranné sítě z textilie z umělých vláken</t>
  </si>
  <si>
    <t>476299189</t>
  </si>
  <si>
    <t>Síť ochranná zavěšená na konstrukci lešení z textilie z umělých vláken montáž</t>
  </si>
  <si>
    <t>https://podminky.urs.cz/item/CS_URS_2025_01/944511111</t>
  </si>
  <si>
    <t>320</t>
  </si>
  <si>
    <t>944511211</t>
  </si>
  <si>
    <t>Příplatek k ochranné síti za každý den použití</t>
  </si>
  <si>
    <t>1460629587</t>
  </si>
  <si>
    <t>Síť ochranná zavěšená na konstrukci lešení z textilie z umělých vláken příplatek k ceně za každý den použití</t>
  </si>
  <si>
    <t>https://podminky.urs.cz/item/CS_URS_2025_01/944511211</t>
  </si>
  <si>
    <t>321</t>
  </si>
  <si>
    <t>944511811</t>
  </si>
  <si>
    <t>Demontáž ochranné sítě z textilie z umělých vláken</t>
  </si>
  <si>
    <t>-584163656</t>
  </si>
  <si>
    <t>Síť ochranná zavěšená na konstrukci lešení z textilie z umělých vláken demontáž</t>
  </si>
  <si>
    <t>https://podminky.urs.cz/item/CS_URS_2025_01/944511811</t>
  </si>
  <si>
    <t>322</t>
  </si>
  <si>
    <t>944711112</t>
  </si>
  <si>
    <t>Montáž záchytné stříšky š přes 1,5 do 2 m</t>
  </si>
  <si>
    <t>255241728</t>
  </si>
  <si>
    <t>Stříška záchytná zřizovaná současně s lehkým nebo těžkým lešením šířky přes 1,5 do 2,0 m montáž</t>
  </si>
  <si>
    <t>https://podminky.urs.cz/item/CS_URS_2025_01/944711112</t>
  </si>
  <si>
    <t>323</t>
  </si>
  <si>
    <t>944711212</t>
  </si>
  <si>
    <t>Příplatek k záchytné stříšce š do přes 1,5 do 2 m za každý den použití</t>
  </si>
  <si>
    <t>655601126</t>
  </si>
  <si>
    <t>Stříška záchytná zřizovaná současně s lehkým nebo těžkým lešením šířky přes 1,5 do 2,0 m příplatek k ceně za každý den použití</t>
  </si>
  <si>
    <t>https://podminky.urs.cz/item/CS_URS_2025_01/944711212</t>
  </si>
  <si>
    <t>20*120</t>
  </si>
  <si>
    <t>324</t>
  </si>
  <si>
    <t>944711812</t>
  </si>
  <si>
    <t>Demontáž záchytné stříšky š přes 1,5 do 2 m</t>
  </si>
  <si>
    <t>-1187031649</t>
  </si>
  <si>
    <t>Stříška záchytná zřizovaná současně s lehkým nebo těžkým lešením šířky přes 1,5 do 2,0 m demontáž</t>
  </si>
  <si>
    <t>https://podminky.urs.cz/item/CS_URS_2025_01/944711812</t>
  </si>
  <si>
    <t>312</t>
  </si>
  <si>
    <t>949101111</t>
  </si>
  <si>
    <t>Lešení pomocné pro objekty pozemních staveb s lešeňovou podlahou v do 1,9 m zatížení do 150 kg/m2</t>
  </si>
  <si>
    <t>465952949</t>
  </si>
  <si>
    <t>Lešení pomocné pracovní pro objekty pozemních staveb pro zatížení do 150 kg/m2, o výšce lešeňové podlahy do 1,9 m</t>
  </si>
  <si>
    <t>https://podminky.urs.cz/item/CS_URS_2025_01/949101111</t>
  </si>
  <si>
    <t>325</t>
  </si>
  <si>
    <t>949511112</t>
  </si>
  <si>
    <t>Montáž podchodu u trubkových lešení š přes 1,5 do 2 m</t>
  </si>
  <si>
    <t>185653747</t>
  </si>
  <si>
    <t>Podchod u trubkových lešení zřizovaný současně s lehkým nebo těžkým pracovním lešením, šířky přes 1,5 do 2,0 m montáž</t>
  </si>
  <si>
    <t>https://podminky.urs.cz/item/CS_URS_2025_01/949511112</t>
  </si>
  <si>
    <t>326</t>
  </si>
  <si>
    <t>949511212</t>
  </si>
  <si>
    <t>Příplatek k podchodu u trubkových lešení š přes 1,5 do 2 m za každý den použití</t>
  </si>
  <si>
    <t>1018083973</t>
  </si>
  <si>
    <t>Podchod u trubkových lešení zřizovaný současně s lehkým nebo těžkým pracovním lešením, šířky přes 1,5 do 2,0 m příplatek k ceně za každý den použití</t>
  </si>
  <si>
    <t>https://podminky.urs.cz/item/CS_URS_2025_01/949511212</t>
  </si>
  <si>
    <t>327</t>
  </si>
  <si>
    <t>949511812</t>
  </si>
  <si>
    <t>Demontáž podchodu u trubkových lešení š přes 1,5 do 2 m</t>
  </si>
  <si>
    <t>-2079050488</t>
  </si>
  <si>
    <t>Podchod u trubkových lešení zřizovaný současně s lehkým nebo těžkým pracovním lešením, šířky přes 1,5 do 2,0 m demontáž</t>
  </si>
  <si>
    <t>https://podminky.urs.cz/item/CS_URS_2025_01/949511812</t>
  </si>
  <si>
    <t>7</t>
  </si>
  <si>
    <t>953171022</t>
  </si>
  <si>
    <t>Osazování poklopů litinových nebo ocelových hm přes 50 do 100 kg - nádrže</t>
  </si>
  <si>
    <t>1647251878</t>
  </si>
  <si>
    <t>Osazování kovových předmětů poklopů litinových nebo ocelových včetně rámů, hmotnosti přes 50 do 100 kg</t>
  </si>
  <si>
    <t>https://podminky.urs.cz/item/CS_URS_2025_01/953171022</t>
  </si>
  <si>
    <t>"2PP"1</t>
  </si>
  <si>
    <t>55241020</t>
  </si>
  <si>
    <t>poklop šachtový, čtvercový rám 850, vstup 600mm, bez ventilace</t>
  </si>
  <si>
    <t>1285637097</t>
  </si>
  <si>
    <t>P</t>
  </si>
  <si>
    <t>Poznámka k položce:_x000d_
Pozinkovaná ocel, slzičkový plech</t>
  </si>
  <si>
    <t>283</t>
  </si>
  <si>
    <t>953943211</t>
  </si>
  <si>
    <t>Osazování hasicího přístroje</t>
  </si>
  <si>
    <t>139488492</t>
  </si>
  <si>
    <t>Osazování drobných kovových předmětů kotvených do stěny hasicího přístroje</t>
  </si>
  <si>
    <t>https://podminky.urs.cz/item/CS_URS_2025_01/953943211</t>
  </si>
  <si>
    <t>284</t>
  </si>
  <si>
    <t>44932211</t>
  </si>
  <si>
    <t>přístroj hasicí ruční sněhový KS 5 BG</t>
  </si>
  <si>
    <t>-10814727</t>
  </si>
  <si>
    <t>286</t>
  </si>
  <si>
    <t>44932114</t>
  </si>
  <si>
    <t>přístroj hasicí ruční práškový PG 6 LE</t>
  </si>
  <si>
    <t>-1529160484</t>
  </si>
  <si>
    <t>"21A"8</t>
  </si>
  <si>
    <t>"34A"17</t>
  </si>
  <si>
    <t>25</t>
  </si>
  <si>
    <t>977151126</t>
  </si>
  <si>
    <t>Jádrové vrty diamantovými korunkami do stavebních materiálů D přes 200 do 225 mm</t>
  </si>
  <si>
    <t>-1109707498</t>
  </si>
  <si>
    <t>Jádrové vrty diamantovými korunkami do stavebních materiálů (železobetonu, betonu, cihel, obkladů, dlažeb, kamene) průměru přes 200 do 225 mm</t>
  </si>
  <si>
    <t>https://podminky.urs.cz/item/CS_URS_2025_01/977151126</t>
  </si>
  <si>
    <t>"2pp - prostup pro topné rozvody" 2*0,25*2</t>
  </si>
  <si>
    <t>"2pp-prostup pro radonové odv"2*0,25+2*0,2</t>
  </si>
  <si>
    <t>34</t>
  </si>
  <si>
    <t>985312134</t>
  </si>
  <si>
    <t>Stěrka k vyrovnání betonových ploch rubu kleneb a podlah tl do 5 mm</t>
  </si>
  <si>
    <t>-130317670</t>
  </si>
  <si>
    <t>Stěrka k vyrovnání ploch reprofilovaného betonu rubu kleneb a podlah, tloušťky do 5 mm</t>
  </si>
  <si>
    <t>https://podminky.urs.cz/item/CS_URS_2025_01/985312134</t>
  </si>
  <si>
    <t>"2PP-schody"18*0,5*0,95+2,515*1,5+1*1</t>
  </si>
  <si>
    <t>998</t>
  </si>
  <si>
    <t>Přesun hmot</t>
  </si>
  <si>
    <t>329</t>
  </si>
  <si>
    <t>998012102</t>
  </si>
  <si>
    <t>Přesun hmot pro budovy monolitické s vyzdívaným obvodovým pláštěm v přes 6 do 12 m</t>
  </si>
  <si>
    <t>-1893062008</t>
  </si>
  <si>
    <t>Přesun hmot pro budovy občanské výstavby, bydlení, výrobu a služby nosnou svislou konstrukcí tyčovou s vyzdívaným obvodovým pláštěm vodorovná dopravní vzdálenost do 100 m základní pro budovy výšky přes 6 do 12 m</t>
  </si>
  <si>
    <t>https://podminky.urs.cz/item/CS_URS_2025_01/998012102</t>
  </si>
  <si>
    <t>PSV</t>
  </si>
  <si>
    <t>Práce a dodávky PSV</t>
  </si>
  <si>
    <t>711</t>
  </si>
  <si>
    <t>Izolace proti vodě, vlhkosti a plynům</t>
  </si>
  <si>
    <t>711111002</t>
  </si>
  <si>
    <t>Provedení izolace proti zemní vlhkosti vodorovné za studena lakem asfaltovým</t>
  </si>
  <si>
    <t>16</t>
  </si>
  <si>
    <t>1571197395</t>
  </si>
  <si>
    <t>Provedení izolace proti zemní vlhkosti natěradly a tmely za studena na ploše vodorovné V nátěrem lakem asfaltovým</t>
  </si>
  <si>
    <t>https://podminky.urs.cz/item/CS_URS_2025_01/711111002</t>
  </si>
  <si>
    <t>"2pp podlaha P1"(15,95+19,15+37,34)*2</t>
  </si>
  <si>
    <t>"1pp podlaha P3+P4" (116,23+157,17+26,51+18,95+17,22+69,86+39,33+10,57+39+14,35)*2</t>
  </si>
  <si>
    <t>10</t>
  </si>
  <si>
    <t>11163152</t>
  </si>
  <si>
    <t>lak hydroizolační asfaltový</t>
  </si>
  <si>
    <t>-605346969</t>
  </si>
  <si>
    <t>1163,26*0,00039 'Přepočtené koeficientem množství</t>
  </si>
  <si>
    <t>65</t>
  </si>
  <si>
    <t>711112001</t>
  </si>
  <si>
    <t>Provedení izolace proti zemní vlhkosti svislé za studena nátěrem penetračním</t>
  </si>
  <si>
    <t>-1836348345</t>
  </si>
  <si>
    <t>Provedení izolace proti zemní vlhkosti natěradly a tmely za studena na ploše svislé S nátěrem penetračním</t>
  </si>
  <si>
    <t>https://podminky.urs.cz/item/CS_URS_2025_01/711112001</t>
  </si>
  <si>
    <t>"zdivo pod úrovní terénu"531,15</t>
  </si>
  <si>
    <t>66</t>
  </si>
  <si>
    <t>11163150</t>
  </si>
  <si>
    <t>lak penetrační asfaltový</t>
  </si>
  <si>
    <t>347414207</t>
  </si>
  <si>
    <t>531,15*0,00034 'Přepočtené koeficientem množství</t>
  </si>
  <si>
    <t>11</t>
  </si>
  <si>
    <t>711141559</t>
  </si>
  <si>
    <t>Provedení izolace proti zemní vlhkosti pásy přitavením vodorovné NAIP</t>
  </si>
  <si>
    <t>744521960</t>
  </si>
  <si>
    <t>Provedení izolace proti zemní vlhkosti pásy přitavením NAIP na ploše vodorovné V</t>
  </si>
  <si>
    <t>https://podminky.urs.cz/item/CS_URS_2025_01/711141559</t>
  </si>
  <si>
    <t>"2pp podlaha P1"(15,95+19,15+37,34)</t>
  </si>
  <si>
    <t>"1pp podlaha P3+P4" (116,23+157,17+26,51+18,95+17,22+69,86+39,33+10,57+39+14,35)</t>
  </si>
  <si>
    <t>62856011</t>
  </si>
  <si>
    <t>pás asfaltový natavitelný modifikovaný SBS s vložkou z hliníkové fólie s textilií a spalitelnou PE fólií nebo jemnozrnným minerálním posypem na horním povrchu tl 4,0mm</t>
  </si>
  <si>
    <t>373710685</t>
  </si>
  <si>
    <t>581,63*1,1655 'Přepočtené koeficientem množství</t>
  </si>
  <si>
    <t>67</t>
  </si>
  <si>
    <t>711142559</t>
  </si>
  <si>
    <t>Provedení izolace proti zemní vlhkosti pásy přitavením svislé NAIP</t>
  </si>
  <si>
    <t>-498912478</t>
  </si>
  <si>
    <t>Provedení izolace proti zemní vlhkosti pásy přitavením NAIP na ploše svislé S</t>
  </si>
  <si>
    <t>https://podminky.urs.cz/item/CS_URS_2025_01/711142559</t>
  </si>
  <si>
    <t>"vnější zdivo ve 2 vrstvách"531,15*2</t>
  </si>
  <si>
    <t>68</t>
  </si>
  <si>
    <t>62855001</t>
  </si>
  <si>
    <t>pás asfaltový natavitelný modifikovaný SBS s vložkou z polyesterové rohože a spalitelnou PE fólií nebo jemnozrnným minerálním posypem na horním povrchu tl 4,0mm</t>
  </si>
  <si>
    <t>-1661805511</t>
  </si>
  <si>
    <t>513,15*1,221 'Přepočtené koeficientem množství</t>
  </si>
  <si>
    <t>73</t>
  </si>
  <si>
    <t>375252555</t>
  </si>
  <si>
    <t>69</t>
  </si>
  <si>
    <t>711192102</t>
  </si>
  <si>
    <t>Provedení izolace proti zemní vlhkosti hydroizolační stěrkou svislé na zdivu, 1 vrstva</t>
  </si>
  <si>
    <t>-2075186405</t>
  </si>
  <si>
    <t>Provedení izolace proti zemní vlhkosti hydroizolační stěrkou na ploše svislé S jednovrstvá na zdivu</t>
  </si>
  <si>
    <t>https://podminky.urs.cz/item/CS_URS_2025_01/711192102</t>
  </si>
  <si>
    <t>70</t>
  </si>
  <si>
    <t>11163004</t>
  </si>
  <si>
    <t>stěrka hydroizolační asfaltová jednosložková s přídavkem plastů do spodní stavby</t>
  </si>
  <si>
    <t>kg</t>
  </si>
  <si>
    <t>1965167079</t>
  </si>
  <si>
    <t>513,15*4,25 'Přepočtené koeficientem množství</t>
  </si>
  <si>
    <t>13</t>
  </si>
  <si>
    <t>711491171</t>
  </si>
  <si>
    <t>Provedení doplňků izolace proti vodě na vodorovné ploše z textilií vrstva podkladní</t>
  </si>
  <si>
    <t>792622131</t>
  </si>
  <si>
    <t>Provedení doplňků izolace proti vodě textilií na ploše vodorovné V vrstva podkladní</t>
  </si>
  <si>
    <t>https://podminky.urs.cz/item/CS_URS_2025_01/711491171</t>
  </si>
  <si>
    <t>14</t>
  </si>
  <si>
    <t>69311008</t>
  </si>
  <si>
    <t>geotextilie tkaná separační, filtrační, výztužná PP pevnost v tahu 40kN/m</t>
  </si>
  <si>
    <t>-50651818</t>
  </si>
  <si>
    <t>72,44*1,05 'Přepočtené koeficientem množství</t>
  </si>
  <si>
    <t>15</t>
  </si>
  <si>
    <t>711491172</t>
  </si>
  <si>
    <t>Provedení doplňků izolace proti vodě na vodorovné ploše z textilií vrstva ochranná</t>
  </si>
  <si>
    <t>261565279</t>
  </si>
  <si>
    <t>Provedení doplňků izolace proti vodě textilií na ploše vodorovné V vrstva ochranná</t>
  </si>
  <si>
    <t>https://podminky.urs.cz/item/CS_URS_2025_01/711491172</t>
  </si>
  <si>
    <t>644403190</t>
  </si>
  <si>
    <t>71</t>
  </si>
  <si>
    <t>711491272</t>
  </si>
  <si>
    <t>Provedení doplňků izolace proti vodě na ploše svislé z textilií vrstva ochranná</t>
  </si>
  <si>
    <t>-1071158331</t>
  </si>
  <si>
    <t>Provedení doplňků izolace proti vodě textilií na ploše svislé S vrstva ochranná</t>
  </si>
  <si>
    <t>https://podminky.urs.cz/item/CS_URS_2025_01/711491272</t>
  </si>
  <si>
    <t>74</t>
  </si>
  <si>
    <t>886178571</t>
  </si>
  <si>
    <t>513,15*1,05 'Přepočtené koeficientem množství</t>
  </si>
  <si>
    <t>330</t>
  </si>
  <si>
    <t>998711102</t>
  </si>
  <si>
    <t>Přesun hmot tonážní pro izolace proti vodě, vlhkosti a plynům v objektech v přes 6 do 12 m</t>
  </si>
  <si>
    <t>-2079029867</t>
  </si>
  <si>
    <t>Přesun hmot pro izolace proti vodě, vlhkosti a plynům stanovený z hmotnosti přesunovaného materiálu vodorovná dopravní vzdálenost do 50 m základní v objektech výšky přes 6 do 12 m</t>
  </si>
  <si>
    <t>https://podminky.urs.cz/item/CS_URS_2025_01/998711102</t>
  </si>
  <si>
    <t>713</t>
  </si>
  <si>
    <t>Izolace tepelné</t>
  </si>
  <si>
    <t>134</t>
  </si>
  <si>
    <t>713121111</t>
  </si>
  <si>
    <t>Montáž izolace tepelné podlah volně kladenými rohožemi, pásy, dílci, deskami 1 vrstva</t>
  </si>
  <si>
    <t>-1650511098</t>
  </si>
  <si>
    <t>Montáž tepelné izolace podlah rohožemi, pásy, deskami, dílci, bloky (izolační materiál ve specifikaci) kladenými volně jednovrstvá</t>
  </si>
  <si>
    <t>https://podminky.urs.cz/item/CS_URS_2025_01/713121111</t>
  </si>
  <si>
    <t>"podlahový pol kročejový"</t>
  </si>
  <si>
    <t>"1PP - podlaha P5"15,33+15,78+30,96</t>
  </si>
  <si>
    <t>"1np-podlaha P5"229,53+150,63+17,22+19,22+14,19</t>
  </si>
  <si>
    <t>"3np - podlaha P8" (123,57+92,07+14,36+153,88+136,03)</t>
  </si>
  <si>
    <t>135</t>
  </si>
  <si>
    <t>28375919</t>
  </si>
  <si>
    <t>deska EPS 200 pro konstrukce s velmi vysokým zatížením λ=0,034 tl 30mm</t>
  </si>
  <si>
    <t>-807625100</t>
  </si>
  <si>
    <t>545,06*1,05 'Přepočtené koeficientem množství</t>
  </si>
  <si>
    <t>146</t>
  </si>
  <si>
    <t>28375921</t>
  </si>
  <si>
    <t>deska EPS 200 pro konstrukce s velmi vysokým zatížením λ=0,034 tl 50mm</t>
  </si>
  <si>
    <t>-350585150</t>
  </si>
  <si>
    <t>519,91*1,05 'Přepočtené koeficientem množství</t>
  </si>
  <si>
    <t>86</t>
  </si>
  <si>
    <t>713131141</t>
  </si>
  <si>
    <t>Montáž izolace tepelné stěn lepením celoplošně rohoží, pásů, dílců, desek</t>
  </si>
  <si>
    <t>782310266</t>
  </si>
  <si>
    <t>Montáž tepelné izolace stěn rohožemi, pásy, deskami, dílci, bloky (izolační materiál ve specifikaci) lepením celoplošně bez mechanického kotvení</t>
  </si>
  <si>
    <t>https://podminky.urs.cz/item/CS_URS_2025_01/713131141</t>
  </si>
  <si>
    <t>87</t>
  </si>
  <si>
    <t>28376426</t>
  </si>
  <si>
    <t>deska XPS hrana polodrážková a hladký povrch 300kPA λ=0,035 tl 150mm</t>
  </si>
  <si>
    <t>-1588464898</t>
  </si>
  <si>
    <t>48</t>
  </si>
  <si>
    <t>713131151</t>
  </si>
  <si>
    <t>Montáž izolace tepelné stěn volně vloženými rohožemi, pásy, dílci, deskami 1 vrstva</t>
  </si>
  <si>
    <t>1636345918</t>
  </si>
  <si>
    <t>Montáž tepelné izolace stěn rohožemi, pásy, deskami, dílci, bloky (izolační materiál ve specifikaci) vložením jednovrstvě</t>
  </si>
  <si>
    <t>https://podminky.urs.cz/item/CS_URS_2025_01/713131151</t>
  </si>
  <si>
    <t>akustické příčky</t>
  </si>
  <si>
    <t>"2np"(6,3+5,325)*3,5</t>
  </si>
  <si>
    <t>"3np" (2,4+3,6+2,875+4,4*2+6,3*2)*3,5</t>
  </si>
  <si>
    <t>49</t>
  </si>
  <si>
    <t>63166912</t>
  </si>
  <si>
    <t>deska akustická a tepelně izolační ze skelných vláken tl 50mm</t>
  </si>
  <si>
    <t>25475621</t>
  </si>
  <si>
    <t>88</t>
  </si>
  <si>
    <t>713131651</t>
  </si>
  <si>
    <t>Montáž izolace tepelné ostatních konstrukcí volně vloženými rohožemi, pásy, dílci, deskami 1 vrstva</t>
  </si>
  <si>
    <t>477804777</t>
  </si>
  <si>
    <t>Montáž tepelné izolace ostatních konstrukcí rohožemi, pásy, deskami, dílci, bloky (izolační materiál ve specifikaci) vložením jednovrstvě</t>
  </si>
  <si>
    <t>https://podminky.urs.cz/item/CS_URS_2025_01/713131651</t>
  </si>
  <si>
    <t>89</t>
  </si>
  <si>
    <t>60726284</t>
  </si>
  <si>
    <t>deska dřevoštěpková OSB 3 P+D broušená tl 18mm</t>
  </si>
  <si>
    <t>-191367278</t>
  </si>
  <si>
    <t>"v místě anglického dvorku"72,29*1,75+15,25*4,69</t>
  </si>
  <si>
    <t>198,03*1,08 'Přepočtené koeficientem množství</t>
  </si>
  <si>
    <t>90</t>
  </si>
  <si>
    <t>60726282</t>
  </si>
  <si>
    <t>deska dřevoštěpková OSB 3 P+D broušená tl 15mm</t>
  </si>
  <si>
    <t>557384979</t>
  </si>
  <si>
    <t>513,150</t>
  </si>
  <si>
    <t>"odečet desky tl 18"-198,03</t>
  </si>
  <si>
    <t>299</t>
  </si>
  <si>
    <t>713511521</t>
  </si>
  <si>
    <t>Provedení protipožárního nástřiku tl 20 mm na podklad z pletiva ocelových stropů</t>
  </si>
  <si>
    <t>1451164890</t>
  </si>
  <si>
    <t>Provedení protipožárního nástřiku stropů ocelových (nástřik ve specifikaci) rovných spodem na podklad opatřený pletivem, tl. 20 mm</t>
  </si>
  <si>
    <t>https://podminky.urs.cz/item/CS_URS_2025_01/713511521</t>
  </si>
  <si>
    <t>"strop v 1pp mč 1.1.9-1.1.11"26,51+18,95+17,22</t>
  </si>
  <si>
    <t>"mč.1.1.5"116,23</t>
  </si>
  <si>
    <t>301</t>
  </si>
  <si>
    <t>713511541</t>
  </si>
  <si>
    <t>Provedení protipožárního nástřiku tl 20 mm podklad pletivo ocel sloupů, průvlaků trámů</t>
  </si>
  <si>
    <t>1835754369</t>
  </si>
  <si>
    <t>Provedení protipožárního nástřiku sloupů, průvlaků nebo trámů ocelových profilu I, T, U, L (nástřik ve specifikaci) na podklad opatřený pletivem, tl. 20 mm</t>
  </si>
  <si>
    <t>https://podminky.urs.cz/item/CS_URS_2025_01/713511541</t>
  </si>
  <si>
    <t>"sloupy a trámy v 1pp mč 1.1.9-1.1.11 a v mč.1.1.5"70+47,52+52</t>
  </si>
  <si>
    <t>300</t>
  </si>
  <si>
    <t>24597000</t>
  </si>
  <si>
    <t>hmota nástřiková protipožární endotermní</t>
  </si>
  <si>
    <t>-1365426715</t>
  </si>
  <si>
    <t>"5 kg na 1m2" (178,91+169,52)*5*1,05</t>
  </si>
  <si>
    <t>331</t>
  </si>
  <si>
    <t>998713102</t>
  </si>
  <si>
    <t>Přesun hmot tonážní pro izolace tepelné v objektech v přes 6 do 12 m</t>
  </si>
  <si>
    <t>265312079</t>
  </si>
  <si>
    <t>Přesun hmot pro izolace tepelné stanovený z hmotnosti přesunovaného materiálu vodorovná dopravní vzdálenost do 50 m s užitím mechanizace v objektech výšky přes 6 m do 12 m</t>
  </si>
  <si>
    <t>https://podminky.urs.cz/item/CS_URS_2025_01/998713102</t>
  </si>
  <si>
    <t>714</t>
  </si>
  <si>
    <t>Akustická a protiotřesová opatření</t>
  </si>
  <si>
    <t>50</t>
  </si>
  <si>
    <t>714113101</t>
  </si>
  <si>
    <t>Montáž akustických obkladů stěn z dřevěných lamelových panelů navrtaných do zdiva</t>
  </si>
  <si>
    <t>455960285</t>
  </si>
  <si>
    <t>Montáž akustických obkladů z dřevěných akustických lamelových obkladů stěn, ukotvených do zdiva navrtáním</t>
  </si>
  <si>
    <t>https://podminky.urs.cz/item/CS_URS_2025_01/714113101</t>
  </si>
  <si>
    <t>"2np"(5+1+6,3+0,65)*3,5</t>
  </si>
  <si>
    <t>51</t>
  </si>
  <si>
    <t>60712000</t>
  </si>
  <si>
    <t>panel lamelový akustický na stěny a strop z dřevovláknitých desek s nalisovanou přírodní dřevěnou dýhou</t>
  </si>
  <si>
    <t>-969066002</t>
  </si>
  <si>
    <t>45,325*1,08 'Přepočtené koeficientem množství</t>
  </si>
  <si>
    <t>332</t>
  </si>
  <si>
    <t>998714102</t>
  </si>
  <si>
    <t>Přesun hmot tonážní pro akustická a protiotřesová opatření v objektech v do 12 m</t>
  </si>
  <si>
    <t>-731296883</t>
  </si>
  <si>
    <t>Přesun hmot pro akustická a protiotřesová opatření stanovený z hmotnosti přesunovaného materiálu vodorovná dopravní vzdálenost do 50 m základní v objektech výšky přes 6 do 12 m</t>
  </si>
  <si>
    <t>https://podminky.urs.cz/item/CS_URS_2025_01/998714102</t>
  </si>
  <si>
    <t>725</t>
  </si>
  <si>
    <t>Zdravotechnika - zařizovací předměty</t>
  </si>
  <si>
    <t>281</t>
  </si>
  <si>
    <t>725291667</t>
  </si>
  <si>
    <t>Montáž piktogramu</t>
  </si>
  <si>
    <t>691845936</t>
  </si>
  <si>
    <t>Montáž doplňků zařízení koupelen a záchodů piktogramu</t>
  </si>
  <si>
    <t>https://podminky.urs.cz/item/CS_URS_2025_01/725291667</t>
  </si>
  <si>
    <t>"pro wc"</t>
  </si>
  <si>
    <t>1+2+4+9+10+3+3</t>
  </si>
  <si>
    <t>282</t>
  </si>
  <si>
    <t>73558009</t>
  </si>
  <si>
    <t>piktogram 120x120 nalepovací různé symboly matný nerez</t>
  </si>
  <si>
    <t>1528601667</t>
  </si>
  <si>
    <t>333</t>
  </si>
  <si>
    <t>998725102</t>
  </si>
  <si>
    <t>Přesun hmot tonážní pro zařizovací předměty v objektech v přes 6 do 12 m</t>
  </si>
  <si>
    <t>-510370420</t>
  </si>
  <si>
    <t>Přesun hmot pro zařizovací předměty stanovený z hmotnosti přesunovaného materiálu vodorovná dopravní vzdálenost do 50 m základní v objektech výšky přes 6 do 12 m</t>
  </si>
  <si>
    <t>https://podminky.urs.cz/item/CS_URS_2025_01/998725102</t>
  </si>
  <si>
    <t>755</t>
  </si>
  <si>
    <t>Dopravní zařízení</t>
  </si>
  <si>
    <t>91</t>
  </si>
  <si>
    <t>755001R</t>
  </si>
  <si>
    <t>Demontáž stávajícího výtahu včetně konstrukce pojezdu - odpojení, snesení, rozebrání, odvoz a likvidace</t>
  </si>
  <si>
    <t>-1259483187</t>
  </si>
  <si>
    <t>92</t>
  </si>
  <si>
    <t>755111163</t>
  </si>
  <si>
    <t>Montáž výtahu pro dopravu osob nebo osob a nákladů bez strojovny elektrického nosnosti do 630 kg rychlosti přes 1,5 do 1,75 m/s 4 stanice</t>
  </si>
  <si>
    <t>-938496823</t>
  </si>
  <si>
    <t>Montáž výtahů elektrických pro dopravu osob nebo osob a nákladů nosnosti do 630 kg bez strojovny rychlosti přes 1,5 do 1,75 m/s 4 stanice</t>
  </si>
  <si>
    <t>https://podminky.urs.cz/item/CS_URS_2025_01/755111163</t>
  </si>
  <si>
    <t>93</t>
  </si>
  <si>
    <t>47113035</t>
  </si>
  <si>
    <t>výtah osobní trakční bez strojovny nosnost do 630kg rychlost přes 1,5 do 1,75m/s provedení nerez 4 stanice</t>
  </si>
  <si>
    <t>komplet</t>
  </si>
  <si>
    <t>811500347</t>
  </si>
  <si>
    <t>94</t>
  </si>
  <si>
    <t>998755102</t>
  </si>
  <si>
    <t>Přesun hmot tonážní pro dopravní zařízení v objektech v přes 6 do 12 m</t>
  </si>
  <si>
    <t>175955547</t>
  </si>
  <si>
    <t>Přesun hmot pro dopravní zařízení stanovený z hmotnosti přesunovaného materiálu vodorovná dopravní vzdálenost do 50 m základní v objektech výšky přes 6 do 12 m</t>
  </si>
  <si>
    <t>https://podminky.urs.cz/item/CS_URS_2025_01/998755102</t>
  </si>
  <si>
    <t>762</t>
  </si>
  <si>
    <t>Konstrukce tesařské</t>
  </si>
  <si>
    <t>107</t>
  </si>
  <si>
    <t>762431036</t>
  </si>
  <si>
    <t>Obložení stěn z desek OSB tl 22 mm broušených na pero a drážku přibíjených</t>
  </si>
  <si>
    <t>-1423359478</t>
  </si>
  <si>
    <t>Obložení stěn z dřevoštěpkových desek OSB přibíjených na pero a drážku broušených, tloušťky desky 22 mm</t>
  </si>
  <si>
    <t>https://podminky.urs.cz/item/CS_URS_2025_01/762431036</t>
  </si>
  <si>
    <t>"podklad pod oplechování atiky"120</t>
  </si>
  <si>
    <t>334</t>
  </si>
  <si>
    <t>998762102</t>
  </si>
  <si>
    <t>Přesun hmot tonážní pro kce tesařské v objektech v přes 6 do 12 m</t>
  </si>
  <si>
    <t>211167010</t>
  </si>
  <si>
    <t>Přesun hmot pro konstrukce tesařské stanovený z hmotnosti přesunovaného materiálu vodorovná dopravní vzdálenost do 50 m základní v objektech výšky přes 6 do 12 m</t>
  </si>
  <si>
    <t>https://podminky.urs.cz/item/CS_URS_2025_01/998762102</t>
  </si>
  <si>
    <t>763</t>
  </si>
  <si>
    <t>Konstrukce suché výstavby</t>
  </si>
  <si>
    <t>159</t>
  </si>
  <si>
    <t>763131411</t>
  </si>
  <si>
    <t>SDK podhled desky 1xA 12,5 bez izolace dvouvrstvá spodní kce profil CD+UD</t>
  </si>
  <si>
    <t>-1685413811</t>
  </si>
  <si>
    <t>Podhled ze sádrokartonových desek dvouvrstvá zavěšená spodní konstrukce z ocelových profilů CD, UD jednoduše opláštěná deskou standardní A, tl. 12,5 mm, bez izolace</t>
  </si>
  <si>
    <t>https://podminky.urs.cz/item/CS_URS_2025_01/763131411</t>
  </si>
  <si>
    <t>"1np"2,52+4,04+1,44+2,45+3,72+4,19+1,53+13,71+40,96+39,88+10,93+19,35+4,52+1,75+1,71+1,98+8,4+7,44+17,22</t>
  </si>
  <si>
    <t>"2np"10,62+13,4+1,9+2,24+9,74+4,8+2,04+2,04+2,76+2,04+2,64+2,13+19,03+7,96</t>
  </si>
  <si>
    <t>"3np"1,69+2+21,07+2,7+1,74+2,65+1,98+2,09+3,98+33,27+7,9+4,91+14,36+153,88+136,03</t>
  </si>
  <si>
    <t>"odečet SDK do vlhka"-4,64</t>
  </si>
  <si>
    <t>160</t>
  </si>
  <si>
    <t>763131451</t>
  </si>
  <si>
    <t>SDK podhled deska 1xH2 12,5 bez izolace dvouvrstvá spodní kce profil CD+UD</t>
  </si>
  <si>
    <t>-1443996260</t>
  </si>
  <si>
    <t>Podhled ze sádrokartonových desek dvouvrstvá zavěšená spodní konstrukce z ocelových profilů CD, UD jednoduše opláštěná deskou impregnovanou H2, tl. 12,5 mm, bez izolace</t>
  </si>
  <si>
    <t>https://podminky.urs.cz/item/CS_URS_2025_01/763131451</t>
  </si>
  <si>
    <t>"2np"2,64</t>
  </si>
  <si>
    <t>"3np"2</t>
  </si>
  <si>
    <t>46</t>
  </si>
  <si>
    <t>763164611</t>
  </si>
  <si>
    <t>SDK obklad kcí tvaru U š do 0,6 m desky 1xA 12,5</t>
  </si>
  <si>
    <t>-819231781</t>
  </si>
  <si>
    <t>Obklad konstrukcí sádrokartonovými deskami včetně ochranných úhelníků ve tvaru U rozvinuté šíře do 0,6 m, opláštěný deskou standardní A, tl. 12,5 mm</t>
  </si>
  <si>
    <t>https://podminky.urs.cz/item/CS_URS_2025_01/763164611</t>
  </si>
  <si>
    <t>"1pp"9*3,5</t>
  </si>
  <si>
    <t>"1np"3*3,5</t>
  </si>
  <si>
    <t>"2np"5*3,5</t>
  </si>
  <si>
    <t>"3np"9*3,5</t>
  </si>
  <si>
    <t>212</t>
  </si>
  <si>
    <t>763411116</t>
  </si>
  <si>
    <t>Sanitární příčky do mokrého prostředí, kompaktní desky tl 13 mm</t>
  </si>
  <si>
    <t>-272760591</t>
  </si>
  <si>
    <t>Sanitární příčky vhodné do mokrého prostředí dělící z kompaktních desek tl. 13 mm</t>
  </si>
  <si>
    <t>https://podminky.urs.cz/item/CS_URS_2025_01/763411116</t>
  </si>
  <si>
    <t>"D46+D47"1,55*2+1,5*2</t>
  </si>
  <si>
    <t>213</t>
  </si>
  <si>
    <t>763411126</t>
  </si>
  <si>
    <t>Dveře sanitárních příček, kompaktní desky tl 13 mm, š do 800 mm, v do 2000 mm</t>
  </si>
  <si>
    <t>-363615077</t>
  </si>
  <si>
    <t>Sanitární příčky vhodné do mokrého prostředí dveře vnitřní do sanitárních příček šířky do 800 mm, výšky do 2 000 mm z kompaktních desek včetně nerezového kování tl. 13 mm</t>
  </si>
  <si>
    <t>https://podminky.urs.cz/item/CS_URS_2025_01/763411126</t>
  </si>
  <si>
    <t>"D46+D47"1+1</t>
  </si>
  <si>
    <t>161</t>
  </si>
  <si>
    <t>763431011</t>
  </si>
  <si>
    <t>Montáž minerálního podhledu s vyjímatelnými panely vel. do 0,36 m2 na zavěšený polozapuštěný rošt</t>
  </si>
  <si>
    <t>1124694714</t>
  </si>
  <si>
    <t>Montáž podhledu minerálního včetně zavěšeného roštu polozapuštěného s panely vyjímatelnými, velikosti panelů do 0,36 m2</t>
  </si>
  <si>
    <t>https://podminky.urs.cz/item/CS_URS_2025_01/763431011</t>
  </si>
  <si>
    <t>"1pp"39,33</t>
  </si>
  <si>
    <t>"1np"17,16+10,05+324,84</t>
  </si>
  <si>
    <t>"1np akust"81,49+75,95</t>
  </si>
  <si>
    <t>"2np akust"70,05+16,26+16,26+16,26+15,72+24,54+32,98+19,59+27,71+14,32+14,33+24,36+14,2+9,66+4,03+14,20+15,72+15,99+8,12</t>
  </si>
  <si>
    <t>162</t>
  </si>
  <si>
    <t>59036501</t>
  </si>
  <si>
    <t>deska podhledová minerální polodrážka jemně texturovaná bez perforace bílá 20x600x600mm</t>
  </si>
  <si>
    <t>1137798627</t>
  </si>
  <si>
    <t>391,38*1,05 'Přepočtené koeficientem množství</t>
  </si>
  <si>
    <t>163</t>
  </si>
  <si>
    <t>59036517</t>
  </si>
  <si>
    <t>deska podhledová minerální rovná bílá jemně texturovaná bez perforace zvuková pohltivá tlumivá 19x600x600mm</t>
  </si>
  <si>
    <t>1975313467</t>
  </si>
  <si>
    <t>531,74*1,05 'Přepočtené koeficientem množství</t>
  </si>
  <si>
    <t>335</t>
  </si>
  <si>
    <t>998763302</t>
  </si>
  <si>
    <t>Přesun hmot tonážní pro konstrukce montované z desek v objektech v přes 6 do 12 m</t>
  </si>
  <si>
    <t>215476990</t>
  </si>
  <si>
    <t>Přesun hmot pro konstrukce montované z desek sádrokartonových, sádrovláknitých, cementovláknitých nebo cementových stanovený z hmotnosti přesunovaného materiálu vodorovná dopravní vzdálenost do 50 m základní v objektech výšky přes 6 do 12 m</t>
  </si>
  <si>
    <t>https://podminky.urs.cz/item/CS_URS_2025_01/998763302</t>
  </si>
  <si>
    <t>764</t>
  </si>
  <si>
    <t>Konstrukce klempířské</t>
  </si>
  <si>
    <t>108</t>
  </si>
  <si>
    <t>764042419</t>
  </si>
  <si>
    <t>Strukturovaná oddělovací rohož s integrovanou pojistnou hydroizolací jakékoliv rš</t>
  </si>
  <si>
    <t>579386327</t>
  </si>
  <si>
    <t>Strukturovaná odddělovací rohož s integrovanou pojistnou hydroizolací jakékoliv rš</t>
  </si>
  <si>
    <t>https://podminky.urs.cz/item/CS_URS_2025_01/764042419</t>
  </si>
  <si>
    <t>"oplechování atiky"120</t>
  </si>
  <si>
    <t>28</t>
  </si>
  <si>
    <t>764226442</t>
  </si>
  <si>
    <t>Oplechování parapetů rovných celoplošně lepené z Al plechu rš 200 mm</t>
  </si>
  <si>
    <t>634998307</t>
  </si>
  <si>
    <t>Oplechování parapetů z hliníkového plechu rovných celoplošně lepené, bez rohů rš 200 mm</t>
  </si>
  <si>
    <t>https://podminky.urs.cz/item/CS_URS_2025_01/764226442</t>
  </si>
  <si>
    <t>18*1,8+7*2,4+13*2,4+7*0,9+1*1,05+2*1,2+1*1,45+48*2,4+12*1+2*0,9+1*1,2+1*1,2</t>
  </si>
  <si>
    <t>336</t>
  </si>
  <si>
    <t>998764102</t>
  </si>
  <si>
    <t>Přesun hmot tonážní pro konstrukce klempířské v objektech v přes 6 do 12 m</t>
  </si>
  <si>
    <t>-1797300124</t>
  </si>
  <si>
    <t>Přesun hmot pro konstrukce klempířské stanovený z hmotnosti přesunovaného materiálu vodorovná dopravní vzdálenost do 50 m základní v objektech výšky přes 6 do 12 m</t>
  </si>
  <si>
    <t>https://podminky.urs.cz/item/CS_URS_2025_01/998764102</t>
  </si>
  <si>
    <t>766</t>
  </si>
  <si>
    <t>Konstrukce truhlářské</t>
  </si>
  <si>
    <t>235</t>
  </si>
  <si>
    <t>766660001</t>
  </si>
  <si>
    <t>Montáž dveřních křídel otvíravých jednokřídlových š do 0,8 m do ocelové zárubně</t>
  </si>
  <si>
    <t>646827222</t>
  </si>
  <si>
    <t>Montáž dveřních křídel dřevěných nebo plastových otevíravých do ocelové zárubně povrchově upravených jednokřídlových, šířky do 800 mm</t>
  </si>
  <si>
    <t>https://podminky.urs.cz/item/CS_URS_2025_01/766660001</t>
  </si>
  <si>
    <t>"D5"1</t>
  </si>
  <si>
    <t>"D7"5</t>
  </si>
  <si>
    <t>"D14"12</t>
  </si>
  <si>
    <t>"D17"6</t>
  </si>
  <si>
    <t>"D18"7</t>
  </si>
  <si>
    <t>"D19"4</t>
  </si>
  <si>
    <t>"D28"9</t>
  </si>
  <si>
    <t>"D31"2</t>
  </si>
  <si>
    <t>"D33"1</t>
  </si>
  <si>
    <t>"D40"7</t>
  </si>
  <si>
    <t>"D41"7</t>
  </si>
  <si>
    <t>"D42"10</t>
  </si>
  <si>
    <t>"D43"3</t>
  </si>
  <si>
    <t>"D44"3</t>
  </si>
  <si>
    <t>"D21" 12</t>
  </si>
  <si>
    <t>"D26"15</t>
  </si>
  <si>
    <t>"D22"2</t>
  </si>
  <si>
    <t>236</t>
  </si>
  <si>
    <t>61161001</t>
  </si>
  <si>
    <t>dveře jednokřídlé voštinové povrch lakovaný plné 700x1970-2100mm</t>
  </si>
  <si>
    <t>-998144405</t>
  </si>
  <si>
    <t>Poznámka k položce:_x000d_
D28_x000d_
- vnitřní dveře_x000d_
- otočné_x000d_
- jednokřídlé_x000d_
- včetně lakovan zárubně_x000d_
- dveřní křídlo plné, polodrážkové_x000d_
- lakované_x000d_
- kování klika-klika_x000d_
- WC zámek, u úklidové místnosti s cylindrickou vložkou_x000d_
- na vstupní straně piktogram dle funkce místnosti_x000d_
D42_x000d_
- vnitřní dveře_x000d_
- otočné_x000d_
- jednokřídlé_x000d_
- lakované_x000d_
- kovová zárubeň_x000d_
- dveřní křídlo polodrážkové_x000d_
- plné_x000d_
- WC zámek_x000d_
- kování klika - klika_x000d_
- na vstupní straně piktogram podle využití místnosti</t>
  </si>
  <si>
    <t>"D5" 1</t>
  </si>
  <si>
    <t>237</t>
  </si>
  <si>
    <t>61161002</t>
  </si>
  <si>
    <t>dveře jednokřídlé voštinové povrch lakovaný plné 800x1970-2100mm</t>
  </si>
  <si>
    <t>248553357</t>
  </si>
  <si>
    <t>238</t>
  </si>
  <si>
    <t>61161000</t>
  </si>
  <si>
    <t>dveře jednokřídlé voštinové povrch lakovaný plné 600x1970-2100mm</t>
  </si>
  <si>
    <t>1811833204</t>
  </si>
  <si>
    <t>239</t>
  </si>
  <si>
    <t>61161008</t>
  </si>
  <si>
    <t>dveře jednokřídlé voštinové povrch lakovaný částečně prosklené 800x1970-2100mm</t>
  </si>
  <si>
    <t>-109143598</t>
  </si>
  <si>
    <t>"D21"12</t>
  </si>
  <si>
    <t>"D40" 7</t>
  </si>
  <si>
    <t>240</t>
  </si>
  <si>
    <t>766660002</t>
  </si>
  <si>
    <t>Montáž dveřních křídel otvíravých jednokřídlových š přes 0,8 m do ocelové zárubně</t>
  </si>
  <si>
    <t>-1037678443</t>
  </si>
  <si>
    <t>Montáž dveřních křídel dřevěných nebo plastových otevíravých do ocelové zárubně povrchově upravených jednokřídlových, šířky přes 800 mm</t>
  </si>
  <si>
    <t>https://podminky.urs.cz/item/CS_URS_2025_01/766660002</t>
  </si>
  <si>
    <t>"D6"1</t>
  </si>
  <si>
    <t>"D16"1</t>
  </si>
  <si>
    <t>"D23"1</t>
  </si>
  <si>
    <t>241</t>
  </si>
  <si>
    <t>61161003</t>
  </si>
  <si>
    <t>dveře jednokřídlé voštinové povrch lakovaný plné 900x1970-2100mm</t>
  </si>
  <si>
    <t>103012165</t>
  </si>
  <si>
    <t>251</t>
  </si>
  <si>
    <t>766660012</t>
  </si>
  <si>
    <t>Montáž dveřních křídel otvíravých dvoukřídlových š přes 1,45 m do ocelové zárubně</t>
  </si>
  <si>
    <t>443119394</t>
  </si>
  <si>
    <t>Montáž dveřních křídel dřevěných nebo plastových otevíravých do ocelové zárubně povrchově upravených dvoukřídlových, šířky přes 1450 mm</t>
  </si>
  <si>
    <t>https://podminky.urs.cz/item/CS_URS_2025_01/766660012</t>
  </si>
  <si>
    <t>"D45"1</t>
  </si>
  <si>
    <t>252</t>
  </si>
  <si>
    <t>61161050</t>
  </si>
  <si>
    <t>dveře dvoukřídlé dřevotřískové povrch lakovaný částečně prosklené 1500x1970-2100mm</t>
  </si>
  <si>
    <t>1641811068</t>
  </si>
  <si>
    <t>Poznámka k položce:_x000d_
D45_x000d_
- vnitřní dveře_x000d_
- otočné_x000d_
- dvoukřídlé_x000d_
- lakované_x000d_
- kovová zárubeň_x000d_
- dveřní křídlo polodrážkové_x000d_
- částečně prosklené_x000d_
- neprůhledné prosklení_x000d_
- zámek na cylindrickou vložku_x000d_
- kování klika - klika</t>
  </si>
  <si>
    <t>244</t>
  </si>
  <si>
    <t>766660021</t>
  </si>
  <si>
    <t>Montáž dveřních křídel otvíravých jednokřídlových š do 0,8 m požárních do ocelové zárubně</t>
  </si>
  <si>
    <t>-1740058380</t>
  </si>
  <si>
    <t>Montáž dveřních křídel dřevěných nebo plastových otevíravých do ocelové zárubně protipožárních jednokřídlových, šířky do 800 mm</t>
  </si>
  <si>
    <t>https://podminky.urs.cz/item/CS_URS_2025_01/766660021</t>
  </si>
  <si>
    <t>"D24"2</t>
  </si>
  <si>
    <t>"D34"4</t>
  </si>
  <si>
    <t>"D39"1</t>
  </si>
  <si>
    <t>245</t>
  </si>
  <si>
    <t>61161024</t>
  </si>
  <si>
    <t>dveře jednokřídlé dřevotřískové protipožární EI (EW) 30 D3 povrch lakovaný plné 500x1970-2100mm</t>
  </si>
  <si>
    <t>-1878390045</t>
  </si>
  <si>
    <t>dveře jednokřídlé dřevotřískové protipožární EI (EW) 30 D3 povrch lakovaný plné 600x1970-2100mm</t>
  </si>
  <si>
    <t>246</t>
  </si>
  <si>
    <t>61161025</t>
  </si>
  <si>
    <t>dveře jednokřídlé dřevotřískové protipožární EI (EW) 30 D3 povrch lakovaný plné 700x1970-2100mm</t>
  </si>
  <si>
    <t>-1027642896</t>
  </si>
  <si>
    <t>247</t>
  </si>
  <si>
    <t>61165339</t>
  </si>
  <si>
    <t>dveře jednokřídlé dřevotřískové protipožární EI (EW) 30 D3 povrch lakovaný plné 800x1970-2100mm</t>
  </si>
  <si>
    <t>-1822792287</t>
  </si>
  <si>
    <t>242</t>
  </si>
  <si>
    <t>766660022</t>
  </si>
  <si>
    <t>Montáž dveřních křídel otvíravých jednokřídlových š přes 0,8 m požárních do ocelové zárubně</t>
  </si>
  <si>
    <t>1767653993</t>
  </si>
  <si>
    <t>Montáž dveřních křídel dřevěných nebo plastových otevíravých do ocelové zárubně protipožárních jednokřídlových, šířky přes 800 mm</t>
  </si>
  <si>
    <t>https://podminky.urs.cz/item/CS_URS_2025_01/766660022</t>
  </si>
  <si>
    <t>"D36"3</t>
  </si>
  <si>
    <t>243</t>
  </si>
  <si>
    <t>61165340</t>
  </si>
  <si>
    <t>dveře jednokřídlé dřevotřískové protipožární EI (EW) 30 D3 povrch lakovaný plné 900x1970-2100mm</t>
  </si>
  <si>
    <t>-1536512560</t>
  </si>
  <si>
    <t>248</t>
  </si>
  <si>
    <t>766660112</t>
  </si>
  <si>
    <t>Montáž dveřních křídel otvíravých dvoukřídlových š přes 1,45 m do dřevěné rámové zárubně</t>
  </si>
  <si>
    <t>1584874617</t>
  </si>
  <si>
    <t>Montáž dveřních křídel dřevěných nebo plastových otevíravých do dřevěné rámové zárubně povrchově upravených dvoukřídlových, šířky přes 1450 mm</t>
  </si>
  <si>
    <t>https://podminky.urs.cz/item/CS_URS_2025_01/766660112</t>
  </si>
  <si>
    <t>"D27"1</t>
  </si>
  <si>
    <t>"D29"1</t>
  </si>
  <si>
    <t>249</t>
  </si>
  <si>
    <t>224734859</t>
  </si>
  <si>
    <t>Poznámka k položce:_x000d_
D27_x000d_
- vnitřní dveře_x000d_
- otočné_x000d_
- jednokřídlé s bočním pevným panelem_x000d_
- křídlo plné, boční panel prosklený_x000d_
- neprůhledné zasklení_x000d_
- lakované_x000d_
- kování klika-klika_x000d_
- zámek na cylindrickou vložku_x000d_
- minimální průchodná šířka 800 mm</t>
  </si>
  <si>
    <t>250</t>
  </si>
  <si>
    <t>61161053</t>
  </si>
  <si>
    <t>dveře dvoukřídlé dřevotřískové povrch lakovaný částečně prosklené 200x2100mm</t>
  </si>
  <si>
    <t>1538440366</t>
  </si>
  <si>
    <t>Poznámka k položce:_x000d_
D29_x000d_
- vnitřní dveře_x000d_
- otočné, trojdílné_x000d_
- prostřední část otevírává, minimální průchod 800 mm_x000d_
- boční části pevné_x000d_
- neprůhledné zasklení_x000d_
- rámová konstrukce_x000d_
- lakované_x000d_
- kování klika-klika_x000d_
- zámek na cylindrickou vložku</t>
  </si>
  <si>
    <t>210</t>
  </si>
  <si>
    <t>766660252</t>
  </si>
  <si>
    <t>Montáž dveřních křídel kývavých dvoukřídlových š přes 1,45 m do rámové zárubně</t>
  </si>
  <si>
    <t>1817255734</t>
  </si>
  <si>
    <t>Montáž dveřních křídel dřevěných nebo plastových kývavých do zazděné rámové zárubně povrchově upravených dvoukřídlových, šířky přes 1450 mm</t>
  </si>
  <si>
    <t>https://podminky.urs.cz/item/CS_URS_2025_01/766660252</t>
  </si>
  <si>
    <t>"d9" 1</t>
  </si>
  <si>
    <t>"D15" 1</t>
  </si>
  <si>
    <t>"D37" 4</t>
  </si>
  <si>
    <t>211</t>
  </si>
  <si>
    <t>61140507</t>
  </si>
  <si>
    <t>dveře dvoukřídlé plastové s dekorem plné max rozměru otvoru 4,84m2 bezpečnostní třídy RC2</t>
  </si>
  <si>
    <t>123172757</t>
  </si>
  <si>
    <t>Poznámka k položce:_x000d_
D9_x000d_
- vnitřní dveře_x000d_
- otočné_x000d_
- dvoukřídlé_x000d_
- plastová rámová konstrukce_x000d_
- barevnost rámu RAL 9007_x000d_
- kování klika-klika_x000d_
- bezpečnostní zámek_x000d_
- minimální průchod hlavního křídla 900 mm_x000d_
- protipožární s koordinátorem zavírání_x000d_
_x000d_
EI45DP1+C2_x000d_
_x000d_
D15_x000d_
- vnitřní dveře_x000d_
- otočné_x000d_
- dvoukřídlé_x000d_
- do stávající zárubně_x000d_
- zárubeň očistit, opatřit novým nátěr_x000d_
- dveřní křídlo plné, polodrážkové_x000d_
- lakované_x000d_
- kování klika-klika, bezpečnostní_x000d_
- zámek na cylindrickou vložku_x000d_
D37_x000d_
- vnitřní dveře_x000d_
- plastová rámová konstrukce s vyztužením_x000d_
- jednokřídlé s bočním pevným panelem_x000d_
- minimální průchozí šířka 900 mm_x000d_
- křídlo otočné_x000d_
- částečně prosklené_x000d_
- průhledné zasklení, na skle ve výšce 900 a 1500 mm nad podlahou_x000d_
kontrastní značky 50 x 50 mm, osově 150 mm od sebe_x000d_
- kování klika-klika_x000d_
- zámek bezpečnostní_x000d_
- protipožární - EI30DP3+C2</t>
  </si>
  <si>
    <t>"D9"1,8*2,1</t>
  </si>
  <si>
    <t>"D15" 1*1,45*1,97</t>
  </si>
  <si>
    <t>"D37"4*1,4*2,1</t>
  </si>
  <si>
    <t>232</t>
  </si>
  <si>
    <t>766660312</t>
  </si>
  <si>
    <t>Montáž posuvných dveří jednokřídlových průchozí š přes 800 do 1200 mm do pouzdra s jednou kapsou</t>
  </si>
  <si>
    <t>-1541639061</t>
  </si>
  <si>
    <t>Montáž dveřních křídel dřevěných nebo plastových posuvných do dveřního pouzdra s jednou kapsou jednokřídlových, průchozí šířky přes 800 do 1200 mm</t>
  </si>
  <si>
    <t>https://podminky.urs.cz/item/CS_URS_2025_01/766660312</t>
  </si>
  <si>
    <t>"D32"1</t>
  </si>
  <si>
    <t>233</t>
  </si>
  <si>
    <t>55331614</t>
  </si>
  <si>
    <t>pouzdro stavební do zdiva pro 1 křídlo posuvných dveří š 1000mm v do 2100mm</t>
  </si>
  <si>
    <t>-1973697267</t>
  </si>
  <si>
    <t>234</t>
  </si>
  <si>
    <t>61161004</t>
  </si>
  <si>
    <t>dveře jednokřídlé voštinové povrch lakovaný plné 1000x1970-2100mm</t>
  </si>
  <si>
    <t>-1506073111</t>
  </si>
  <si>
    <t>Poznámka k položce:_x000d_
D32_x000d_
- vnitřní dveře_x000d_
- včetně zárubní pro posuvné dveře_x000d_
- jednokřídlé_x000d_
- lakované_x000d_
- kování pro posuvné dveře_x000d_
- osazeny do pouzdra pro posuvné dveře_x000d_
- pouzdro do zděné stěny tl. 150 mm_x000d_
- s tlumícím pojezdovým mechanismem</t>
  </si>
  <si>
    <t>228</t>
  </si>
  <si>
    <t>766660351</t>
  </si>
  <si>
    <t>Montáž posuvných dveří jednokřídlových průchozí v do 2,5 m a š do 800 mm do pojezdu na stěnu</t>
  </si>
  <si>
    <t>-379234583</t>
  </si>
  <si>
    <t>Montáž dveřních křídel dřevěných nebo plastových posuvných do pojezdu na stěnu výšky do 2,5 m jednokřídlových, průchozí šířky do 800 mm</t>
  </si>
  <si>
    <t>https://podminky.urs.cz/item/CS_URS_2025_01/766660351</t>
  </si>
  <si>
    <t>"D8"2</t>
  </si>
  <si>
    <t>"D30"4</t>
  </si>
  <si>
    <t>229</t>
  </si>
  <si>
    <t>55331647</t>
  </si>
  <si>
    <t>kování na stěnu do garnyže pro posuvné dveře jednokřídlé</t>
  </si>
  <si>
    <t>sada</t>
  </si>
  <si>
    <t>-1688268509</t>
  </si>
  <si>
    <t>230</t>
  </si>
  <si>
    <t>189239755</t>
  </si>
  <si>
    <t>Poznámka k položce:_x000d_
D8_x000d_
- vnitřní dveře_x000d_
- posuvné na stěnu_x000d_
- jednokřídlé_x000d_
- dveřní křídlo plné_x000d_
- lakované_x000d_
- kování pro posuvné dveře - mušle_x000d_
- WC zámek</t>
  </si>
  <si>
    <t>231</t>
  </si>
  <si>
    <t>1771573796</t>
  </si>
  <si>
    <t>Poznámka k položce:_x000d_
D30_x000d_
- vnitřní dveře_x000d_
- posuvné na stěnu_x000d_
- jednokřídlé_x000d_
- dveřní křídlo plné_x000d_
- lakované_x000d_
- kování pro posuvné dveře</t>
  </si>
  <si>
    <t>23</t>
  </si>
  <si>
    <t>766660451</t>
  </si>
  <si>
    <t>Montáž vchodových dveří včetně rámu dvoukřídlových bez nadsvětlíku do zdiva</t>
  </si>
  <si>
    <t>-1097514564</t>
  </si>
  <si>
    <t>Montáž vchodových dveří včetně rámu do zdiva dvoukřídlových bez nadsvětlíku</t>
  </si>
  <si>
    <t>https://podminky.urs.cz/item/CS_URS_2025_01/766660451</t>
  </si>
  <si>
    <t>"2pp"1</t>
  </si>
  <si>
    <t>24</t>
  </si>
  <si>
    <t>336589227</t>
  </si>
  <si>
    <t>"D1"1,8*2,05</t>
  </si>
  <si>
    <t>269</t>
  </si>
  <si>
    <t>766660729</t>
  </si>
  <si>
    <t>Montáž dveřního interiérového kování - štítku s klikou</t>
  </si>
  <si>
    <t>-1064171927</t>
  </si>
  <si>
    <t>Montáž dveřních doplňků dveřního kování interiérového štítku s klikou</t>
  </si>
  <si>
    <t>https://podminky.urs.cz/item/CS_URS_2025_01/766660729</t>
  </si>
  <si>
    <t>270</t>
  </si>
  <si>
    <t>54914123</t>
  </si>
  <si>
    <t>dveřní kování interiérové rozetové klika/klika</t>
  </si>
  <si>
    <t>323358243</t>
  </si>
  <si>
    <t>1+5+12+1+1+6+6+4+12+2+1+15+1+9+1+2+4+4+7+7+10+3+3+1</t>
  </si>
  <si>
    <t>272</t>
  </si>
  <si>
    <t>54914133</t>
  </si>
  <si>
    <t>dveřní kování bezpečnostní RC3 klika/koule lakovaný nerez</t>
  </si>
  <si>
    <t>-105123380</t>
  </si>
  <si>
    <t>273</t>
  </si>
  <si>
    <t>54914120</t>
  </si>
  <si>
    <t>dveřní kování bezpečnostní RC4 klika/klika lakovaný nerez</t>
  </si>
  <si>
    <t>-1460311373</t>
  </si>
  <si>
    <t>274</t>
  </si>
  <si>
    <t>766660730</t>
  </si>
  <si>
    <t>Montáž dveřního interiérového kování - WC kliky se zámkem</t>
  </si>
  <si>
    <t>43558640</t>
  </si>
  <si>
    <t>Montáž dveřních doplňků dveřního kování interiérového WC kliky se zámkem</t>
  </si>
  <si>
    <t>https://podminky.urs.cz/item/CS_URS_2025_01/766660730</t>
  </si>
  <si>
    <t>275</t>
  </si>
  <si>
    <t>54914128</t>
  </si>
  <si>
    <t>dveřní kování interiérové rozetové spodní pro WC</t>
  </si>
  <si>
    <t>403437465</t>
  </si>
  <si>
    <t>277</t>
  </si>
  <si>
    <t>766660748</t>
  </si>
  <si>
    <t>Montáž dveřního interiérového kování - mušle k posuvným dveřím</t>
  </si>
  <si>
    <t>1256627944</t>
  </si>
  <si>
    <t>Montáž dveřních doplňků kování k posuvným dveřím - mušle</t>
  </si>
  <si>
    <t>https://podminky.urs.cz/item/CS_URS_2025_01/766660748</t>
  </si>
  <si>
    <t>2+4</t>
  </si>
  <si>
    <t>278</t>
  </si>
  <si>
    <t>54914137</t>
  </si>
  <si>
    <t>kování k posuvným dveřím mušle</t>
  </si>
  <si>
    <t>-1767425955</t>
  </si>
  <si>
    <t>280</t>
  </si>
  <si>
    <t>725291668</t>
  </si>
  <si>
    <t>Montáž madla invalidního rovného</t>
  </si>
  <si>
    <t>-1304231278</t>
  </si>
  <si>
    <t>Montáž doplňků zařízení koupelen a záchodů madla invalidního rovného</t>
  </si>
  <si>
    <t>https://podminky.urs.cz/item/CS_URS_2025_01/725291668</t>
  </si>
  <si>
    <t>279</t>
  </si>
  <si>
    <t>55147127</t>
  </si>
  <si>
    <t>madlo invalidní rovné nerez lesk 600mm</t>
  </si>
  <si>
    <t>233833090</t>
  </si>
  <si>
    <t>"dveře D44"3</t>
  </si>
  <si>
    <t>267</t>
  </si>
  <si>
    <t>766660752</t>
  </si>
  <si>
    <t>Montáž dveřního interiérového kování - zámkové vložky</t>
  </si>
  <si>
    <t>473718554</t>
  </si>
  <si>
    <t>Montáž dveřních doplňků dveřního kování interiérového zámkové vložky</t>
  </si>
  <si>
    <t>https://podminky.urs.cz/item/CS_URS_2025_01/766660752</t>
  </si>
  <si>
    <t>268</t>
  </si>
  <si>
    <t>54964210</t>
  </si>
  <si>
    <t>vložka cylindrická stavební 35+55</t>
  </si>
  <si>
    <t>-587599874</t>
  </si>
  <si>
    <t>26</t>
  </si>
  <si>
    <t>766694116</t>
  </si>
  <si>
    <t>Montáž parapetních desek dřevěných nebo plastových š do 30 cm</t>
  </si>
  <si>
    <t>-1176216038</t>
  </si>
  <si>
    <t>Montáž ostatních truhlářských konstrukcí parapetních desek dřevěných nebo plastových šířky do 300 mm</t>
  </si>
  <si>
    <t>https://podminky.urs.cz/item/CS_URS_2025_01/766694116</t>
  </si>
  <si>
    <t>27</t>
  </si>
  <si>
    <t>61144401</t>
  </si>
  <si>
    <t>parapet plastový vnitřní š 250mm</t>
  </si>
  <si>
    <t>842742209</t>
  </si>
  <si>
    <t>206</t>
  </si>
  <si>
    <t>61144019</t>
  </si>
  <si>
    <t>koncovka k parapetu plastovému vnitřnímu 1 pár</t>
  </si>
  <si>
    <t>-1283333989</t>
  </si>
  <si>
    <t>18+7+13+7+1+2+1+48+12+2+1+1</t>
  </si>
  <si>
    <t>337</t>
  </si>
  <si>
    <t>998766102</t>
  </si>
  <si>
    <t>Přesun hmot tonážní pro kce truhlářské v objektech v přes 6 do 12 m</t>
  </si>
  <si>
    <t>73832016</t>
  </si>
  <si>
    <t>Přesun hmot pro konstrukce truhlářské stanovený z hmotnosti přesunovaného materiálu vodorovná dopravní vzdálenost do 50 m základní v objektech výšky přes 6 do 12 m</t>
  </si>
  <si>
    <t>https://podminky.urs.cz/item/CS_URS_2025_01/998766102</t>
  </si>
  <si>
    <t>276</t>
  </si>
  <si>
    <t>R766990</t>
  </si>
  <si>
    <t>Příplatek za generální klíč dle požadavku investora - rozsah upřesněn při realizaci</t>
  </si>
  <si>
    <t>69467979</t>
  </si>
  <si>
    <t>767</t>
  </si>
  <si>
    <t>Konstrukce zámečnické</t>
  </si>
  <si>
    <t>216</t>
  </si>
  <si>
    <t>767114132</t>
  </si>
  <si>
    <t>Montáž stěn a příček rámových zasklených do zdiva bez požární odolnosti plochy přes 6 do 9 m2</t>
  </si>
  <si>
    <t>-1777090493</t>
  </si>
  <si>
    <t>Montáž stěn a příček rámových zasklených bez požární odolnosti z hliníkových nebo ocelových profilů do zdiva přes 6 do 9 m2</t>
  </si>
  <si>
    <t>https://podminky.urs.cz/item/CS_URS_2025_01/767114132</t>
  </si>
  <si>
    <t>"D48 plast"2,7*2,9</t>
  </si>
  <si>
    <t>217</t>
  </si>
  <si>
    <t>55341364</t>
  </si>
  <si>
    <t>stěna rámová prosklená fixní rám PVC dle RAL bez požární odolnosti čiré dvojsklo interiér</t>
  </si>
  <si>
    <t>1400527621</t>
  </si>
  <si>
    <t>Poznámka k položce:_x000d_
- vnitřní prosklená dělící stěna_x000d_
- dvoukřídlé středové automatické posuvné dveře_x000d_
- celková průchozí šířka 1200 mm_x000d_
- plastová rámová vyztužená konstrukce_x000d_
- barevnost rámu RAL 9007_x000d_
- průhledné zasklení, na skle ve výšce 900 a 1500 mm nad podlahou_x000d_
kontrastní značky 50 x 50 mm, osově 150 mm od sebe_x000d_
- dveře vybaveny mechanismem pro možnost ručního otevření_x000d_
z vnitřní strany</t>
  </si>
  <si>
    <t>184</t>
  </si>
  <si>
    <t>767122112</t>
  </si>
  <si>
    <t>Montáž stěn a příček s výplní z drátěné sítě svařovaných</t>
  </si>
  <si>
    <t>-410624240</t>
  </si>
  <si>
    <t>Montáž stěn a příček s výplní drátěnou sítí spojených svařováním</t>
  </si>
  <si>
    <t>https://podminky.urs.cz/item/CS_URS_2025_01/767122112</t>
  </si>
  <si>
    <t>"ZK5"1*1,205*2,34</t>
  </si>
  <si>
    <t>"ZK6"1*0,85*2,24</t>
  </si>
  <si>
    <t>"ZK7"4*1*0,7</t>
  </si>
  <si>
    <t>185</t>
  </si>
  <si>
    <t>R767001</t>
  </si>
  <si>
    <t>Atypycké výplně vstupu do anglického dvorku</t>
  </si>
  <si>
    <t>-1862128419</t>
  </si>
  <si>
    <t>Poznámka k položce:_x000d_
ZK5_x000d_
- kombinovaná výplň vstupu do anglického dvorku a VZT žaluzie_x000d_
- konstrukce z žárově zinkovaného ocelového profilu_x000d_
- pravá část otevíravá, výplň tahokov_x000d_
- levá část řešena v koordinaci s dodavatelem vzduchotechniky_x000d_
s výplní s protidešťovou žaluzií_x000d_
- otevíravá část uzamykatelná_x000d_
- dodavatel zajistí dílenskou dokumentaci_x000d_
ZK6_x000d_
- výplň vstupu do anglického dvorku_x000d_
- konstrukce z žárově zinkovaného ocelového profilu_x000d_
- otevíravá výplň, plný rám z válcovaného profilu, sředová_x000d_
výplň tahokov_x000d_
- uzamykatelná_x000d_
- dodavatel zajistí dílenskou dokumentaci_x000d_
ZK7_x000d_
- výplň otvoru do anglického dvorku_x000d_
- konstrukce z žárově zinkovaného ocelového profilu_x000d_
- pevná výplň, plný rám z válcovaného profilu, výplň tahokov_x000d_
- dodavatel zajistí dílenskou dokumentaci</t>
  </si>
  <si>
    <t>179</t>
  </si>
  <si>
    <t>767163102</t>
  </si>
  <si>
    <t>Montáž přímého kovového zábradlí do zdiva nebo lehčeného betonu v rovině v exteriéru</t>
  </si>
  <si>
    <t>-1813805446</t>
  </si>
  <si>
    <t>Montáž zábradlí přímého v exteriéru v rovině (na rovné ploše) kotveného do zdiva nebo lehčeného betonu</t>
  </si>
  <si>
    <t>https://podminky.urs.cz/item/CS_URS_2025_01/767163102</t>
  </si>
  <si>
    <t>"prvek ZK8"3,15+2,1+5,77+2,23</t>
  </si>
  <si>
    <t>180</t>
  </si>
  <si>
    <t>55342281</t>
  </si>
  <si>
    <t>zábradlí s výplní z tahokovu, horní kotvení, kulatý sloupek úprava zinkováním</t>
  </si>
  <si>
    <t>472552690</t>
  </si>
  <si>
    <t>Poznámka k položce:_x000d_
- ocelové typizované zábradlí_x000d_
- povrch upraven žárovým zinkovaním_x000d_
- výplň tahokov_x000d_
- minimální výška nad podlahou rampy 1,0 m_x000d_
- součástí je branka u schodiště a dvoukřídlá_x000d_
brána na nakládací rampě_x000d_
- včetně zábradlí na schodišti</t>
  </si>
  <si>
    <t>181</t>
  </si>
  <si>
    <t>767163223</t>
  </si>
  <si>
    <t>Montáž přímého kovového zábradlí do betonu konstrukce na lodžii nebo francouzském okně v exteriéru</t>
  </si>
  <si>
    <t>236875162</t>
  </si>
  <si>
    <t>Montáž zábradlí přímého v exteriéru na lodžii nebo francouzském okně kotveného do betonu</t>
  </si>
  <si>
    <t>https://podminky.urs.cz/item/CS_URS_2025_01/767163223</t>
  </si>
  <si>
    <t>"prvek ZK1"12*0,95</t>
  </si>
  <si>
    <t>"prvek ZK2"5*5,05</t>
  </si>
  <si>
    <t>182</t>
  </si>
  <si>
    <t>55342280</t>
  </si>
  <si>
    <t>zábradlí s bezpečnostním sklem, s bočním kotvením, oblý držák skla, kulatý sloupek</t>
  </si>
  <si>
    <t>-1158972967</t>
  </si>
  <si>
    <t>Poznámka k položce:_x000d_
- skleněné zábradlí lodžie_x000d_
- kotvení přes kotevní sloupek pro sklo, nebo U profil_x000d_
do podlahy lodžie_x000d_
- kotvící profily nerez -povrch brus, návrh kotvení_x000d_
k podkladu na základě kvality nosného prvku_x000d_
stropu - závitovou tyčí + lepidlo_x000d_
- včetně nerezového madla min. DN 40 mm, povrchová úprava brus_x000d_
- horní hrana madla ve výšce 1,1 m nad podlahou lodžie_x000d_
- bezpečnostní sklo průhledné min. dvouvrstvé, lepené</t>
  </si>
  <si>
    <t>183</t>
  </si>
  <si>
    <t>55342282</t>
  </si>
  <si>
    <t>zábradlí s bezpečnostním sklem, s bočním kotvením, úchyty spider</t>
  </si>
  <si>
    <t>-2082436101</t>
  </si>
  <si>
    <t>Poznámka k položce:_x000d_
- skleněné zábradlí pro francouzské okno_x000d_
- kotvení do bočních U profilů na rámu okna_x000d_
- barva U profilů shodná s barvou okna_x000d_
- včetně nerezového madla min. DN 40 mm, povrchová úprava brus_x000d_
- horní hrana madla ve výšce 1,1 m nad hranou parapetu_x000d_
- bezpečnostní sklo průhledné min. dvouvrstvé, lepené_x000d_
- pro okno stavební šířky 1000 mm</t>
  </si>
  <si>
    <t>144</t>
  </si>
  <si>
    <t>767541411</t>
  </si>
  <si>
    <t>Montáž desek zdvojených podlah rozměru 600 x 600 mm</t>
  </si>
  <si>
    <t>1003484052</t>
  </si>
  <si>
    <t>Montáž podlahových desek pro zdvojené podlahy rozměru 600 x 600 mm</t>
  </si>
  <si>
    <t>https://podminky.urs.cz/item/CS_URS_2025_01/767541411</t>
  </si>
  <si>
    <t>"konstrukce podlahy v prostorách úřadu - P6"10,62+433,62</t>
  </si>
  <si>
    <t>145</t>
  </si>
  <si>
    <t>60795206</t>
  </si>
  <si>
    <t>deska kalciumsulfátová pro zdvojené podlahy spoj pero drážka bez povrchu tl 44mm 600x600mm</t>
  </si>
  <si>
    <t>2006680864</t>
  </si>
  <si>
    <t>444,24*1,05 'Přepočtené koeficientem množství</t>
  </si>
  <si>
    <t>137</t>
  </si>
  <si>
    <t>767590124</t>
  </si>
  <si>
    <t>Montáž podlahového roštu šroubovaného</t>
  </si>
  <si>
    <t>729572560</t>
  </si>
  <si>
    <t>Montáž podlahových konstrukcí podlahových roštů, podlah připevněných šroubováním</t>
  </si>
  <si>
    <t>https://podminky.urs.cz/item/CS_URS_2025_01/767590124</t>
  </si>
  <si>
    <t>138</t>
  </si>
  <si>
    <t>42412303</t>
  </si>
  <si>
    <t>stojka pro zdvojené podlahy 150/200mm</t>
  </si>
  <si>
    <t>746399633</t>
  </si>
  <si>
    <t>444,24*2,01 'Přepočtené koeficientem množství</t>
  </si>
  <si>
    <t>139</t>
  </si>
  <si>
    <t>30902800</t>
  </si>
  <si>
    <t>kladivový šroub pro zdvojené podlahy M8x20mm</t>
  </si>
  <si>
    <t>1998882675</t>
  </si>
  <si>
    <t>444,240*2,01*4</t>
  </si>
  <si>
    <t>140</t>
  </si>
  <si>
    <t>28319100</t>
  </si>
  <si>
    <t>PVC podložka zdvojených podlah středová</t>
  </si>
  <si>
    <t>-800453451</t>
  </si>
  <si>
    <t>444,240*2,01</t>
  </si>
  <si>
    <t>141</t>
  </si>
  <si>
    <t>30902803</t>
  </si>
  <si>
    <t>šroub rastrový pro zdvojené podlahy M6x12mm</t>
  </si>
  <si>
    <t>837304762</t>
  </si>
  <si>
    <t>444,240*4,01</t>
  </si>
  <si>
    <t>142</t>
  </si>
  <si>
    <t>28319103</t>
  </si>
  <si>
    <t>podložka gumová pro zdvojené podlahy 0,5x23x23mm</t>
  </si>
  <si>
    <t>977642309</t>
  </si>
  <si>
    <t>143</t>
  </si>
  <si>
    <t>24747400</t>
  </si>
  <si>
    <t>lepidlo pod strojky zdvojené podlahy 720g/600ml</t>
  </si>
  <si>
    <t>-1920866034</t>
  </si>
  <si>
    <t>444,240*2,01/20+0,354</t>
  </si>
  <si>
    <t>192</t>
  </si>
  <si>
    <t>767620352</t>
  </si>
  <si>
    <t>Montáž oken kovových s izolačními trojskly otevíravých do zdiva plochy přes 0,6 do 1,5 m2</t>
  </si>
  <si>
    <t>-1116259431</t>
  </si>
  <si>
    <t>Montáž oken s izolačními skly z hliníkových nebo ocelových profilů na polyuretanovou pěnu s trojskly otevíravých do zdiva, plochy přes 0,6 do 1,5 m2</t>
  </si>
  <si>
    <t>https://podminky.urs.cz/item/CS_URS_2025_01/767620352</t>
  </si>
  <si>
    <t>"O8"1*1,45*0,6</t>
  </si>
  <si>
    <t>193</t>
  </si>
  <si>
    <t>55341009</t>
  </si>
  <si>
    <t>okno Al otevíravé/sklopné trojsklo do plochy 1m2</t>
  </si>
  <si>
    <t>-1363678377</t>
  </si>
  <si>
    <t>19</t>
  </si>
  <si>
    <t>767620353</t>
  </si>
  <si>
    <t>Montáž oken kovových s izolačními trojskly otevíravých do zdiva plochy přes 1,5 do 2,5 m2</t>
  </si>
  <si>
    <t>-1058590009</t>
  </si>
  <si>
    <t>Montáž oken s izolačními skly z hliníkových nebo ocelových profilů na polyuretanovou pěnu s trojskly otevíravých do zdiva, plochy přes 1,5 do 2,5 m2</t>
  </si>
  <si>
    <t>https://podminky.urs.cz/item/CS_URS_2025_01/767620353</t>
  </si>
  <si>
    <t>"O1"18*0,9*1,8</t>
  </si>
  <si>
    <t>"O5"7*0,9*2,1</t>
  </si>
  <si>
    <t>"O6"1*1,05*2,1</t>
  </si>
  <si>
    <t>"O13"1*1,2*2</t>
  </si>
  <si>
    <t>"O11"2*0,9*2</t>
  </si>
  <si>
    <t>20</t>
  </si>
  <si>
    <t>55341012</t>
  </si>
  <si>
    <t>okno Al otevíravé/sklopné dvojsklo přes plochu 1m2 v 1,5-2,5m</t>
  </si>
  <si>
    <t>-960865757</t>
  </si>
  <si>
    <t>194</t>
  </si>
  <si>
    <t>767620354</t>
  </si>
  <si>
    <t>Montáž oken kovových s izolačními trojskly otevíravých do zdiva plochy přes 2,5 do 6 m2</t>
  </si>
  <si>
    <t>1915358522</t>
  </si>
  <si>
    <t>Montáž oken s izolačními skly z hliníkových nebo ocelových profilů na polyuretanovou pěnu s trojskly otevíravých do zdiva, plochy přes 2,5 do 6 m2</t>
  </si>
  <si>
    <t>https://podminky.urs.cz/item/CS_URS_2025_01/767620354</t>
  </si>
  <si>
    <t>"O3"7*2,4*2,4</t>
  </si>
  <si>
    <t>"O4"13*2,4*2,1</t>
  </si>
  <si>
    <t>"O7"2*1,2*2,1</t>
  </si>
  <si>
    <t>"O9"48*2,4*2</t>
  </si>
  <si>
    <t>"O10"12*1*2,7</t>
  </si>
  <si>
    <t>"O12" 1*(1,2*2+1,2*2,75)</t>
  </si>
  <si>
    <t>"O14"2*2,8*8</t>
  </si>
  <si>
    <t>"O21"4*1,35*2,1</t>
  </si>
  <si>
    <t>"O22"1*1,45*2,1</t>
  </si>
  <si>
    <t>195</t>
  </si>
  <si>
    <t>55341015</t>
  </si>
  <si>
    <t>okno Al otevíravé/sklopné trojsklo přes plochu 1m2 přes v 2,5m</t>
  </si>
  <si>
    <t>1168972535</t>
  </si>
  <si>
    <t>196</t>
  </si>
  <si>
    <t>55341013</t>
  </si>
  <si>
    <t>okno Al otevíravé/sklopné trojsklo přes plochu 1m2 v 1,5-2,5m</t>
  </si>
  <si>
    <t>-1316361465</t>
  </si>
  <si>
    <t>199</t>
  </si>
  <si>
    <t>767640112</t>
  </si>
  <si>
    <t>Montáž dveří ocelových nebo hliníkových vchodových jednokřídlových s nadsvětlíkem</t>
  </si>
  <si>
    <t>-132908229</t>
  </si>
  <si>
    <t>https://podminky.urs.cz/item/CS_URS_2025_01/767640112</t>
  </si>
  <si>
    <t>"O15"1</t>
  </si>
  <si>
    <t>200</t>
  </si>
  <si>
    <t>55341336</t>
  </si>
  <si>
    <t>dveře jednokřídlé Al plné s nadsvětlíkem max rozměru otvoru 3,3m2 bezpečnostní třídy RC2</t>
  </si>
  <si>
    <t>-1362998277</t>
  </si>
  <si>
    <t>Poznámka k položce:_x000d_
- dveře jednokřídlé otevíravé s nadsvětlíkem_x000d_
- otevíravá část vysoká 2100 mm_x000d_
- tříkomorový izolovaný hliníkový rám_x000d_
- prostup tepla Uwmin. 1,0 W/m2K_x000d_
- izolační trojsklo v nadsvětlíku_x000d_
- neprůhledné pevné bezpečnostní zasklení_x000d_
- středové a dorazové těsnění_x000d_
- pěnová izolace zasklení_x000d_
- barevnost RAL 9007_x000d_
- systémové kování_x000d_
- kování koule - klika, bezpečnostní zámek_x000d_
- automatický dveřní práh "padací", s těsněním</t>
  </si>
  <si>
    <t>203</t>
  </si>
  <si>
    <t>767640221</t>
  </si>
  <si>
    <t>Montáž dveří ocelových nebo hliníkových vchodových dvoukřídlových bez nadsvětlíku</t>
  </si>
  <si>
    <t>-1043671876</t>
  </si>
  <si>
    <t>Montáž dveří ocelových nebo hliníkových vchodových dvoukřídlové bez nadsvětlíku</t>
  </si>
  <si>
    <t>https://podminky.urs.cz/item/CS_URS_2025_01/767640221</t>
  </si>
  <si>
    <t>"O17"1</t>
  </si>
  <si>
    <t>"O18"1</t>
  </si>
  <si>
    <t>204</t>
  </si>
  <si>
    <t>55341335</t>
  </si>
  <si>
    <t>dveře dvoukřídlé Al plné max rozměru otvoru 4,84m2 bezpečnostní třídy RC2</t>
  </si>
  <si>
    <t>752494981</t>
  </si>
  <si>
    <t>Poznámka k položce:_x000d_
O17_x000d_
- dveře dvoukřídlé otevíravé_x000d_
- tříkomorový izolovaný hliníkový rám_x000d_
- prostup tepla Uwmin. 1,0 W/m2K_x000d_
- středové a dorazové těsnění_x000d_
- barevnost RAL 9007_x000d_
- systémové kování_x000d_
- kování koule - klika, klika paniková dle EN 179, bezpečnostní zámek_x000d_
- automatický dveřní práh "padací", s těsněním_x000d_
- průchozí šířka hlavního křídla 900 mm_x000d_
O18_x000d_
- dveře dvoukřídlé otevíravé_x000d_
- tříkomorový izolovaný hliníkový rám_x000d_
- prostup tepla Uwmin. 1,0 W/m2K_x000d_
- středové a dorazové těsnění_x000d_
- barevnost RAL 9007_x000d_
- systémové kování_x000d_
- kování koule - klika, klika paniková dle EN 179, bezpečnostní zámek_x000d_
- automatický dveřní práh "padací", s těsněním_x000d_
- průchozí šířka hlavního křídla 900 mm</t>
  </si>
  <si>
    <t>"O17"1*1,35*2,1</t>
  </si>
  <si>
    <t>"O18"1*1,45*2,1</t>
  </si>
  <si>
    <t>201</t>
  </si>
  <si>
    <t>767640222</t>
  </si>
  <si>
    <t>Montáž dveří ocelových nebo hliníkových vchodových dvoukřídlových s nadsvětlíkem</t>
  </si>
  <si>
    <t>-78647241</t>
  </si>
  <si>
    <t>Montáž dveří ocelových nebo hliníkových vchodových dvoukřídlové s nadsvětlíkem</t>
  </si>
  <si>
    <t>https://podminky.urs.cz/item/CS_URS_2025_01/767640222</t>
  </si>
  <si>
    <t>"O16" 1</t>
  </si>
  <si>
    <t>202</t>
  </si>
  <si>
    <t>55341333</t>
  </si>
  <si>
    <t>dveře dvoukřídlé Al plné max rozměru otvoru 5,5m2 bezpečnostní třídy RC2</t>
  </si>
  <si>
    <t>1147200645</t>
  </si>
  <si>
    <t>Poznámka k položce:_x000d_
- dveře dvoudílné otevíravé s nadsvětlíkem_x000d_
- tříkomorový izolovaný hliníkový rám_x000d_
- prostup tepla Uwmin. 1,0 W/m2K_x000d_
- izolační trojsklo v nadsvětlíku_x000d_
- neprůhledné pevné bezpečnostní zasklení_x000d_
- středové a dorazové těsnění_x000d_
- pěnová izolace zasklení_x000d_
- barevnost RAL 9007_x000d_
- systémové kování_x000d_
- kování koule - klika, klika paniková dle EN 179, bezpečnostní zámek_x000d_
- automatický dveřní práh "padací", s těsněním_x000d_
- průchozí šířka hlavního křídla 900 mm</t>
  </si>
  <si>
    <t>221</t>
  </si>
  <si>
    <t>767640311</t>
  </si>
  <si>
    <t>Montáž dveří ocelových nebo hliníkových vnitřních jednokřídlových</t>
  </si>
  <si>
    <t>-1393450996</t>
  </si>
  <si>
    <t>https://podminky.urs.cz/item/CS_URS_2025_01/767640311</t>
  </si>
  <si>
    <t>"D11"1</t>
  </si>
  <si>
    <t>222</t>
  </si>
  <si>
    <t>55341323</t>
  </si>
  <si>
    <t>dveře jednokřídlé ocelové interierové plné 900x1970mm</t>
  </si>
  <si>
    <t>-1226702368</t>
  </si>
  <si>
    <t>Poznámka k položce:_x000d_
D11_x000d_
- vnitřní dveře_x000d_
- otočné_x000d_
- jednokřídlé_x000d_
- kovové, včetně zárubně_x000d_
- plné_x000d_
- kování klika-klika_x000d_
- zámek bezpečnostní_x000d_
- barva RAL 9007</t>
  </si>
  <si>
    <t>225</t>
  </si>
  <si>
    <t>767640322</t>
  </si>
  <si>
    <t>Montáž dveří ocelových nebo hliníkových vnitřních dvoukřídlových</t>
  </si>
  <si>
    <t>-1081270735</t>
  </si>
  <si>
    <t>https://podminky.urs.cz/item/CS_URS_2025_01/767640322</t>
  </si>
  <si>
    <t>"D20"1</t>
  </si>
  <si>
    <t>226</t>
  </si>
  <si>
    <t>55341334</t>
  </si>
  <si>
    <t>dveře dvoukřídlé Al prosklené max rozměru otvoru 4,84m2</t>
  </si>
  <si>
    <t>-233093271</t>
  </si>
  <si>
    <t>Poznámka k položce:_x000d_
D20_x000d_
- vnitřní dveře_x000d_
- otočné_x000d_
- průhledné zasklení, na skle ve výšce 900 a 1500 mm nad podlahou_x000d_
kontrastní značky 50 x 50 mm, osově 150 mm od sebe_x000d_
- dvoukřídlé_x000d_
- kovové, rámová konstrukce_x000d_
- kování klika-klika_x000d_
- zámek na cylindrickou vložku_x000d_
- minimální průchod hlavního křídla 900 mm_x000d_
- barva RAL 9007</t>
  </si>
  <si>
    <t>"D20"1,8*2,05*1</t>
  </si>
  <si>
    <t>197</t>
  </si>
  <si>
    <t>767641111</t>
  </si>
  <si>
    <t>Montáž automatických dveří lineárních v do 2,2 m š do 1,0 m</t>
  </si>
  <si>
    <t>-292733372</t>
  </si>
  <si>
    <t>Montáž automatických dveří posuvných, výšky do 2200 mm lineárních, šířky do 1000 mm</t>
  </si>
  <si>
    <t>https://podminky.urs.cz/item/CS_URS_2025_01/767641111</t>
  </si>
  <si>
    <t>"O21"3</t>
  </si>
  <si>
    <t>"O22"1</t>
  </si>
  <si>
    <t>198</t>
  </si>
  <si>
    <t>55329131</t>
  </si>
  <si>
    <t>dveře automatické vnější lineární, rám Al profily 38mm, zasklení ditherm izolační, 1křídlé 1000x2200mm</t>
  </si>
  <si>
    <t>-833552849</t>
  </si>
  <si>
    <t>214</t>
  </si>
  <si>
    <t>767642111</t>
  </si>
  <si>
    <t>Montáž automatických dveří lineárních v do 3,0 m š do 1,0 m</t>
  </si>
  <si>
    <t>-1648789694</t>
  </si>
  <si>
    <t>Montáž automatických dveří posuvných, výšky přes 2200 do 3000 mm lineárních, šířky do 1000 mm</t>
  </si>
  <si>
    <t>https://podminky.urs.cz/item/CS_URS_2025_01/767642111</t>
  </si>
  <si>
    <t>"D48"2</t>
  </si>
  <si>
    <t>215</t>
  </si>
  <si>
    <t>55329133</t>
  </si>
  <si>
    <t>dveře automatické vnější lineární, rám PVC, zasklení ditherm izolační, 2křídlé 1800x2200mm</t>
  </si>
  <si>
    <t>-1890489780</t>
  </si>
  <si>
    <t>Poznámka k položce:_x000d_
D48_x000d_
- vnitřní prosklená dělící stěna_x000d_
- dvoukřídlé středové automatické posuvné dveře_x000d_
- celková průchozí šířka 1200 mm_x000d_
- plastová rámová vyztužená konstrukce_x000d_
- barevnost rámu RAL 9007_x000d_
- průhledné zasklení, na skle ve výšce 900 a 1500 mm nad podlahou_x000d_
kontrastní značky 50 x 50 mm, osově 150 mm od sebe_x000d_
- dveře vybaveny mechanismem pro možnost ručního otevření_x000d_
z vnitřní strany_x000d_
- prosklená stěna viz položka : 767114132</t>
  </si>
  <si>
    <t>"D48"1</t>
  </si>
  <si>
    <t>219</t>
  </si>
  <si>
    <t>767646510</t>
  </si>
  <si>
    <t>Montáž dveří protipožárního uzávěru jednokřídlového</t>
  </si>
  <si>
    <t>1606820158</t>
  </si>
  <si>
    <t>Montáž dveří ocelových nebo hliníkových protipožárních uzávěrů jednokřídlových</t>
  </si>
  <si>
    <t>https://podminky.urs.cz/item/CS_URS_2025_01/767646510</t>
  </si>
  <si>
    <t>"D10"3+1</t>
  </si>
  <si>
    <t>"D12"1+1</t>
  </si>
  <si>
    <t>"D35"1+3</t>
  </si>
  <si>
    <t>220</t>
  </si>
  <si>
    <t>55341183</t>
  </si>
  <si>
    <t>dveře jednokřídlé ocelové interierové protipožární EW 15, 30, 45 D1 speciální zárubeň 900x1970mm</t>
  </si>
  <si>
    <t>270291254</t>
  </si>
  <si>
    <t>Poznámka k položce:_x000d_
D10_x000d_
- vnitřní dveře_x000d_
- otočné_x000d_
- jednokřídlé_x000d_
- kovové, včetně zárubně_x000d_
- dveřní křídlo plné, polodrážkové_x000d_
- kování klika-klika_x000d_
- bezpečnostní zámek_x000d_
- protipožární_x000d_
- barva RAL 9007_x000d_
a EW45DP1+C2 3 x L_x000d_
b EW30DP1+C2 1 x P_x000d_
D12_x000d_
- vnitřní dveře_x000d_
- otočné_x000d_
- jednokřídlé_x000d_
- kovové, včetně zárubně_x000d_
- plné_x000d_
- kování klika-klika_x000d_
- zámek na cylindrickou vložku_x000d_
- protipožární_x000d_
a EI-S200 30DP1+C2 1x L_x000d_
b EI-S200 60DP1+C2 1 x L</t>
  </si>
  <si>
    <t>"D10" 4</t>
  </si>
  <si>
    <t>"D12" 2</t>
  </si>
  <si>
    <t>227</t>
  </si>
  <si>
    <t>55341182</t>
  </si>
  <si>
    <t>dveře jednokřídlé ocelové interierové protipožární EW 15, 30, 45 D1 speciální zárubeň 800x1970mm</t>
  </si>
  <si>
    <t>843169559</t>
  </si>
  <si>
    <t>Poznámka k položce:_x000d_
D35_x000d_
vnitřní dveře_x000d_
- otočné_x000d_
- jednokřídlé_x000d_
- kovové, včetně zárubně_x000d_
- dveřní křídlo plné, polodrážkové_x000d_
- kování klika-klika_x000d_
- bezpečnostní zámek_x000d_
- protipožární_x000d_
- barva RAL 9007_x000d_
EW30DP1 1 x L_x000d_
EI30DP1 3 x L</t>
  </si>
  <si>
    <t>223</t>
  </si>
  <si>
    <t>767646522</t>
  </si>
  <si>
    <t>Montáž dveří protipožárního uzávěru dvoukřídlového v přes 1970 do 2200 mm</t>
  </si>
  <si>
    <t>-1048703395</t>
  </si>
  <si>
    <t>Montáž dveří ocelových nebo hliníkových protipožárních uzávěrů dvoukřídlových, výšky přes 1970 do 2200 mm</t>
  </si>
  <si>
    <t>https://podminky.urs.cz/item/CS_URS_2025_01/767646522</t>
  </si>
  <si>
    <t>"D13" 2</t>
  </si>
  <si>
    <t>"D25" 1</t>
  </si>
  <si>
    <t>224</t>
  </si>
  <si>
    <t>55341345</t>
  </si>
  <si>
    <t xml:space="preserve">dveře dvoukřídlé Al prosklené max rozměru otvoru 4,84m2 protipožární </t>
  </si>
  <si>
    <t>-666820168</t>
  </si>
  <si>
    <t>Poznámka k položce:_x000d_
D13_x000d_
- vnitřní dveře_x000d_
- otočné_x000d_
- minimální průchod hlavního křídla 900 mm_x000d_
- průhledné bezpečnostní zasklení, na skle ve výšce 900 a 1500 mm_x000d_
nad podlahou kontrastní značky 50 x 50 mm, osově 150 mm od sebe_x000d_
- dvoukřídlé_x000d_
- kovové, rámová konstrukce_x000d_
- kování klika-klika_x000d_
- bezpečnostní zámek_x000d_
- protipožární, koordinátor zavírání_x000d_
EI30DP3+C2_x000d_
D25_x000d_
- vnitřní dveře_x000d_
- otočné_x000d_
- průhledné zasklení, na skle ve výšce 900 a 1500 mm nad podlahou_x000d_
kontrastní značky 50 x 50 mm, osově 150 mm od sebe_x000d_
- dvoukřídlé_x000d_
- kovové, rámová konstrukce_x000d_
- barva RAL 9007_x000d_
- kování koule-klika_x000d_
- zámek na cylindrickou vložku_x000d_
- protipožární EI30DP3+C2</t>
  </si>
  <si>
    <t>"D13" 1,8*2,05*2</t>
  </si>
  <si>
    <t>"D25"1,7*2,05*1</t>
  </si>
  <si>
    <t>189</t>
  </si>
  <si>
    <t>767651112</t>
  </si>
  <si>
    <t>Montáž vrat garážových sekčních zajížděcích pod strop pl přes 6 do 9 m2</t>
  </si>
  <si>
    <t>1002188066</t>
  </si>
  <si>
    <t>Montáž vrat garážových nebo průmyslových sekčních zajížděcích pod strop, plochy přes 6 do 9 m2</t>
  </si>
  <si>
    <t>https://podminky.urs.cz/item/CS_URS_2025_01/767651112</t>
  </si>
  <si>
    <t>190</t>
  </si>
  <si>
    <t>55345868</t>
  </si>
  <si>
    <t>vrata garážová sekční AL izolovaná kce lamel 2250x2850 mm</t>
  </si>
  <si>
    <t>471702130</t>
  </si>
  <si>
    <t>Poznámka k položce:_x000d_
- sekční garážová vrata s prosvětlenou částí_x000d_
- dvouplášťová_x000d_
- prostup tepla Uwvrat 1,0 W/m2K_x000d_
- hliníková konstrukce, izolované lamely_x000d_
- elektrický pohon s dálkovým ovládáním_x000d_
- RAL 9007_x000d_
- protipádová brzda_x000d_
- uzamykatelné</t>
  </si>
  <si>
    <t>"O23"2</t>
  </si>
  <si>
    <t>191</t>
  </si>
  <si>
    <t>55345873</t>
  </si>
  <si>
    <t>1421228886</t>
  </si>
  <si>
    <t>Poznámka k položce:_x000d_
- sekční garážová vrata s prosvětlenou horní částí_x000d_
- dvouplášťová_x000d_
- prostup tepla Uwvrat 1,0 W/m2K_x000d_
- hliníková konstrukce, izolované lamely_x000d_
- elektrický pohon s dálkovým ovládáním_x000d_
- RAL 9007_x000d_
- protipádová brzda_x000d_
- uzamykatelné</t>
  </si>
  <si>
    <t>"O24"8</t>
  </si>
  <si>
    <t>186</t>
  </si>
  <si>
    <t>767893127</t>
  </si>
  <si>
    <t>Montáž stříšek nad vstupy kotvených pomocí konzol rovných, výplň z plechu š do 1,50 m</t>
  </si>
  <si>
    <t>-836145902</t>
  </si>
  <si>
    <t>Montáž stříšek nad venkovními vstupy z kovových profilů kotvených k nosné konstrukci pomocí konzol, výplň z plechu rovná, šířky do 1,50 m</t>
  </si>
  <si>
    <t>https://podminky.urs.cz/item/CS_URS_2025_01/767893127</t>
  </si>
  <si>
    <t>"prvek ZK3"3</t>
  </si>
  <si>
    <t>"prvek ZK4" 1</t>
  </si>
  <si>
    <t>187</t>
  </si>
  <si>
    <t>28319031</t>
  </si>
  <si>
    <t>stříška vchodová z lakovaného hliníku, integrované LED světlo 2000x900mm</t>
  </si>
  <si>
    <t>-165640078</t>
  </si>
  <si>
    <t>Poznámka k položce:_x000d_
- obdélníková vchodová stříška_x000d_
- nosná konstrukce - práškově lakovaný hliník_x000d_
- zastřešení práškově lakovaný hliník vyplněný PU pěnou_x000d_
- barva antracit_x000d_
- s integrovaným osvětlením_x000d_
- nutno počítat s přívodem el. energie - není uvedeno_x000d_
v elektročásti!!!_x000d_
- nosnost min. 85 kg/m2</t>
  </si>
  <si>
    <t>188</t>
  </si>
  <si>
    <t>28319030</t>
  </si>
  <si>
    <t xml:space="preserve">stříška vchodová z lakovaného hliníku,  2000x900mm</t>
  </si>
  <si>
    <t>-570216506</t>
  </si>
  <si>
    <t>stříška vchodová z lakovaného hliníku, 2000x900mm</t>
  </si>
  <si>
    <t>Poznámka k položce:_x000d_
- obdélníková vchodová stříška_x000d_
- nosná konstrukce - práškově lakovaný hliník_x000d_
- zastřešení práškově lakovaný hliník vyplněný PU pěnou_x000d_
- barva antracit_x000d_
- nosnost min. 85 kg/m2</t>
  </si>
  <si>
    <t>338</t>
  </si>
  <si>
    <t>998767102</t>
  </si>
  <si>
    <t>Přesun hmot tonážní pro zámečnické konstrukce v objektech v přes 6 do 12 m</t>
  </si>
  <si>
    <t>1767259047</t>
  </si>
  <si>
    <t>Přesun hmot pro zámečnické konstrukce stanovený z hmotnosti přesunovaného materiálu vodorovná dopravní vzdálenost do 50 m základní v objektech výšky přes 6 do 12 m</t>
  </si>
  <si>
    <t>https://podminky.urs.cz/item/CS_URS_2025_01/998767102</t>
  </si>
  <si>
    <t>218</t>
  </si>
  <si>
    <t>R767002</t>
  </si>
  <si>
    <t>Vnitřní skleněná přepážka 1200x1500 mm, dodávka a montáž</t>
  </si>
  <si>
    <t>989184402</t>
  </si>
  <si>
    <t>Poznámka k položce:_x000d_
- vnitřní skleněná přepážka_x000d_
- z bezpečnostního lepeného čirého skla:_x000d_
min. Float 3mm + Folie PVB 0,36 + Float 3mm_x000d_
- otvor pro předávání dokumentů a hotovosti- přesné_x000d_
rozměry zadá investor</t>
  </si>
  <si>
    <t>"D46"1,2*1,5</t>
  </si>
  <si>
    <t>771</t>
  </si>
  <si>
    <t>Podlahy z dlaždic</t>
  </si>
  <si>
    <t>122</t>
  </si>
  <si>
    <t>771121011</t>
  </si>
  <si>
    <t>Nátěr penetrační na podlahu</t>
  </si>
  <si>
    <t>-113998569</t>
  </si>
  <si>
    <t>Příprava podkladu před provedením dlažby nátěr penetrační na podlahu</t>
  </si>
  <si>
    <t>https://podminky.urs.cz/item/CS_URS_2025_01/771121011</t>
  </si>
  <si>
    <t>"1np"17,16+10,05+2,52+4,04+1,44+2,45+3,72+4,19+1,53+19,74+150,63+17,22+324,84</t>
  </si>
  <si>
    <t>"2np"10,62+13,4+70,05+1,9+2,24+9,74+4,8+2,04+2,04+2,76+2,04+2,64+2,13+19,03+7,96+249,27</t>
  </si>
  <si>
    <t>"3np"57,53+11,14+22,07+1,69+2+2,7+1,74+2,65+1,98+2,09+9,78+4,14+1,47+1,94+1,7+9,78+9,78+5,4+1,85+1,71+1,47+2+9,78</t>
  </si>
  <si>
    <t>123</t>
  </si>
  <si>
    <t>771151012</t>
  </si>
  <si>
    <t>Samonivelační stěrka podlah pevnosti 20 MPa tl přes 3 do 5 mm</t>
  </si>
  <si>
    <t>-920583558</t>
  </si>
  <si>
    <t>Příprava podkladu před provedením dlažby samonivelační stěrka min. pevnosti 20 MPa, tloušťky přes 3 do 5 mm</t>
  </si>
  <si>
    <t>https://podminky.urs.cz/item/CS_URS_2025_01/771151012</t>
  </si>
  <si>
    <t>157</t>
  </si>
  <si>
    <t>771474112</t>
  </si>
  <si>
    <t>Montáž soklů z dlaždic keramických rovných lepených cementovým flexibilním lepidlem v přes 65 do 90 mm</t>
  </si>
  <si>
    <t>-1281934233</t>
  </si>
  <si>
    <t>Montáž soklů z dlaždic keramických lepených cementovým flexibilním lepidlem rovných, výšky přes 65 do 90 mm</t>
  </si>
  <si>
    <t>https://podminky.urs.cz/item/CS_URS_2025_01/771474112</t>
  </si>
  <si>
    <t>"1np"539,6</t>
  </si>
  <si>
    <t>"2np"351,3</t>
  </si>
  <si>
    <t>"3np"157,1</t>
  </si>
  <si>
    <t>59761184</t>
  </si>
  <si>
    <t>sokl keramický mrazuvzdorný povrch hladký/matný tl do 10mm výšky přes 65 do 90mm</t>
  </si>
  <si>
    <t>1520541319</t>
  </si>
  <si>
    <t>1048*1,1 'Přepočtené koeficientem množství</t>
  </si>
  <si>
    <t>124</t>
  </si>
  <si>
    <t>771574416</t>
  </si>
  <si>
    <t>Montáž podlah keramických hladkých lepených cementovým flexibilním lepidlem přes 9 do 12 ks/m2</t>
  </si>
  <si>
    <t>-1784903071</t>
  </si>
  <si>
    <t>Montáž podlah z dlaždic keramických lepených cementovým flexibilním lepidlem hladkých, tloušťky do 10 mm přes 9 do 12 ks/m2</t>
  </si>
  <si>
    <t>https://podminky.urs.cz/item/CS_URS_2025_01/771574416</t>
  </si>
  <si>
    <t>125</t>
  </si>
  <si>
    <t>59761166</t>
  </si>
  <si>
    <t>dlažba keramická slinutá mrazuvzdorná R10/A povrch hladký/matný tl do 10mm přes 9 do 12ks/m2</t>
  </si>
  <si>
    <t>2143755888</t>
  </si>
  <si>
    <t>1128,58*1,1 'Přepočtené koeficientem množství</t>
  </si>
  <si>
    <t>339</t>
  </si>
  <si>
    <t>998771102</t>
  </si>
  <si>
    <t>Přesun hmot tonážní pro podlahy z dlaždic v objektech v přes 6 do 12 m</t>
  </si>
  <si>
    <t>-362371668</t>
  </si>
  <si>
    <t>Přesun hmot pro podlahy z dlaždic stanovený z hmotnosti přesunovaného materiálu vodorovná dopravní vzdálenost do 50 m základní v objektech výšky přes 6 do 12 m</t>
  </si>
  <si>
    <t>https://podminky.urs.cz/item/CS_URS_2025_01/998771102</t>
  </si>
  <si>
    <t>776</t>
  </si>
  <si>
    <t>Podlahy povlakové</t>
  </si>
  <si>
    <t>149</t>
  </si>
  <si>
    <t>776111112</t>
  </si>
  <si>
    <t>Broušení betonového podkladu povlakových podlah</t>
  </si>
  <si>
    <t>-905763592</t>
  </si>
  <si>
    <t>Příprava podkladu povlakových podlah a stěn broušení podlah nového podkladu betonového</t>
  </si>
  <si>
    <t>https://podminky.urs.cz/item/CS_URS_2025_01/776111112</t>
  </si>
  <si>
    <t>"1np"81,49+75,95</t>
  </si>
  <si>
    <t>"2np"16,26+16,26+16,26+15,72+24,54+32,98+19,59+27,71+14,32+14,33+24,36+14,20+9,66+4,03+14,2+15,72+15,99+8,12</t>
  </si>
  <si>
    <t>"3np"14,36+32,28+19,87+13,98+20,37+11,36+15,96</t>
  </si>
  <si>
    <t>150</t>
  </si>
  <si>
    <t>776111311</t>
  </si>
  <si>
    <t>Vysátí podkladu povlakových podlah</t>
  </si>
  <si>
    <t>559259715</t>
  </si>
  <si>
    <t>Příprava podkladu povlakových podlah a stěn vysátí podlah</t>
  </si>
  <si>
    <t>https://podminky.urs.cz/item/CS_URS_2025_01/776111311</t>
  </si>
  <si>
    <t>151</t>
  </si>
  <si>
    <t>776121321</t>
  </si>
  <si>
    <t>Neředěná penetrace savého podkladu povlakových podlah</t>
  </si>
  <si>
    <t>1593599623</t>
  </si>
  <si>
    <t>Příprava podkladu povlakových podlah a stěn penetrace neředěná podlah</t>
  </si>
  <si>
    <t>https://podminky.urs.cz/item/CS_URS_2025_01/776121321</t>
  </si>
  <si>
    <t>152</t>
  </si>
  <si>
    <t>776141112</t>
  </si>
  <si>
    <t>Stěrka podlahová nivelační pro vyrovnání podkladu povlakových podlah pevnosti 20 MPa tl přes 3 do 5 mm</t>
  </si>
  <si>
    <t>-223061271</t>
  </si>
  <si>
    <t>Příprava podkladu povlakových podlah a stěn vyrovnání samonivelační stěrkou podlah min.pevnosti 20 MPa, tloušťky přes 3 do 5 mm</t>
  </si>
  <si>
    <t>https://podminky.urs.cz/item/CS_URS_2025_01/776141112</t>
  </si>
  <si>
    <t>147</t>
  </si>
  <si>
    <t>776145111</t>
  </si>
  <si>
    <t>Položení podložky pod koberec podlah</t>
  </si>
  <si>
    <t>12254868</t>
  </si>
  <si>
    <t>Příprava podkladu povlakových podlah a stěn volné položení podložky pod koberec včetně obvodového fixování lepidlem podlah</t>
  </si>
  <si>
    <t>https://podminky.urs.cz/item/CS_URS_2025_01/776145111</t>
  </si>
  <si>
    <t>148</t>
  </si>
  <si>
    <t>28451101</t>
  </si>
  <si>
    <t>podložka pod koberec z recyklované industriální pěny, povrch polymerní film se stabilizačním netkaným rounem, tl 8mm</t>
  </si>
  <si>
    <t>221650302</t>
  </si>
  <si>
    <t>589,87*1,08 'Přepočtené koeficientem množství</t>
  </si>
  <si>
    <t>153</t>
  </si>
  <si>
    <t>776211111</t>
  </si>
  <si>
    <t>Lepení textilních pásů</t>
  </si>
  <si>
    <t>-2026287467</t>
  </si>
  <si>
    <t>Montáž textilních podlahovin lepením pásů standardních</t>
  </si>
  <si>
    <t>https://podminky.urs.cz/item/CS_URS_2025_01/776211111</t>
  </si>
  <si>
    <t>154</t>
  </si>
  <si>
    <t>69751062</t>
  </si>
  <si>
    <t>koberec zátěžový vpichovaný vlákno 100% PA, třída zátěže 33, útlum 23dB, hm 750g/m2</t>
  </si>
  <si>
    <t>1759749826</t>
  </si>
  <si>
    <t>589,87*1,1 'Přepočtené koeficientem množství</t>
  </si>
  <si>
    <t>155</t>
  </si>
  <si>
    <t>776411111</t>
  </si>
  <si>
    <t>Montáž obvodových soklíků výšky do 80 mm</t>
  </si>
  <si>
    <t>-2141380364</t>
  </si>
  <si>
    <t>Montáž soklíků lepením obvodových, výšky do 80 mm</t>
  </si>
  <si>
    <t>https://podminky.urs.cz/item/CS_URS_2025_01/776411111</t>
  </si>
  <si>
    <t>"1np"173,2</t>
  </si>
  <si>
    <t>"2np"334,7</t>
  </si>
  <si>
    <t>"3np"141</t>
  </si>
  <si>
    <t>156</t>
  </si>
  <si>
    <t>69751204</t>
  </si>
  <si>
    <t>lišta kobercová 55x9mm</t>
  </si>
  <si>
    <t>445454368</t>
  </si>
  <si>
    <t>648,9*1,02 'Přepočtené koeficientem množství</t>
  </si>
  <si>
    <t>297</t>
  </si>
  <si>
    <t>776421312</t>
  </si>
  <si>
    <t>Montáž přechodových šroubovaných lišt</t>
  </si>
  <si>
    <t>-720693338</t>
  </si>
  <si>
    <t>Montáž lišt přechodových šroubovaných</t>
  </si>
  <si>
    <t>https://podminky.urs.cz/item/CS_URS_2025_01/776421312</t>
  </si>
  <si>
    <t>298</t>
  </si>
  <si>
    <t>55343110</t>
  </si>
  <si>
    <t>profil přechodový Al narážecí 30mm stříbro</t>
  </si>
  <si>
    <t>778258529</t>
  </si>
  <si>
    <t>231*1,02 'Přepočtené koeficientem množství</t>
  </si>
  <si>
    <t>340</t>
  </si>
  <si>
    <t>998776102</t>
  </si>
  <si>
    <t>Přesun hmot tonážní pro podlahy povlakové v objektech v přes 6 do 12 m</t>
  </si>
  <si>
    <t>-1311370446</t>
  </si>
  <si>
    <t>Přesun hmot pro podlahy povlakové stanovený z hmotnosti přesunovaného materiálu vodorovná dopravní vzdálenost do 50 m základní v objektech výšky přes 6 do 12 m</t>
  </si>
  <si>
    <t>https://podminky.urs.cz/item/CS_URS_2025_01/998776102</t>
  </si>
  <si>
    <t>781</t>
  </si>
  <si>
    <t>Dokončovací práce - obklady</t>
  </si>
  <si>
    <t>101</t>
  </si>
  <si>
    <t>781121011</t>
  </si>
  <si>
    <t>Nátěr penetrační na stěnu</t>
  </si>
  <si>
    <t>-1890211213</t>
  </si>
  <si>
    <t>Příprava podkladu před provedením obkladu nátěr penetrační na stěnu</t>
  </si>
  <si>
    <t>https://podminky.urs.cz/item/CS_URS_2025_01/781121011</t>
  </si>
  <si>
    <t>"stěny"871</t>
  </si>
  <si>
    <t>"atika"42</t>
  </si>
  <si>
    <t>"lodžie" 75</t>
  </si>
  <si>
    <t>"sloupy - lodžie" 39,5</t>
  </si>
  <si>
    <t>164</t>
  </si>
  <si>
    <t>54452993</t>
  </si>
  <si>
    <t>Keram obklady</t>
  </si>
  <si>
    <t>"1pp"0</t>
  </si>
  <si>
    <t>"1np"(1,54*2+1,75*2+2,6*2+1,55*2+0,9*2+1,55*2+2,2*2+1,7*2+0,9*2+1,7*2+1,4*2+3,2*2+2*4+1,1*2+0,95*2)*2</t>
  </si>
  <si>
    <t>"2np"(1,65*4+1,4*2+1,15*2+6,3*4+2,15*2+2,4*3+0,95*6+2*2+1,15*2+1,1*2)*2</t>
  </si>
  <si>
    <t>"3np"(1,5*4+1,125*2+1,4*2+1,5*2+1*2+1,8*4+1,2*2+1,3*2+1,65*4+2,15*2+1,925*2+1,4*2+1,05*2+1,05*2+0,95*2+1,85*4+2,775*2+2*2+1,8*6+1,025*2+0,95*4)*2</t>
  </si>
  <si>
    <t>(2*2+1*2)*2</t>
  </si>
  <si>
    <t>165</t>
  </si>
  <si>
    <t>781131112</t>
  </si>
  <si>
    <t>Izolace pod obklad nátěrem nebo stěrkou ve dvou vrstvách</t>
  </si>
  <si>
    <t>-107436052</t>
  </si>
  <si>
    <t>Izolace stěny pod obklad izolace nátěrem nebo stěrkou ve dvou vrstvách</t>
  </si>
  <si>
    <t>https://podminky.urs.cz/item/CS_URS_2025_01/781131112</t>
  </si>
  <si>
    <t>166</t>
  </si>
  <si>
    <t>781472215</t>
  </si>
  <si>
    <t>Montáž obkladů keramických hladkých lepených cementovým flexibilním lepidlem přes 6 do 9 ks/m2</t>
  </si>
  <si>
    <t>1024142624</t>
  </si>
  <si>
    <t>Montáž keramických obkladů stěn lepených cementovým flexibilním lepidlem hladkých přes 6 do 9 ks/m2</t>
  </si>
  <si>
    <t>https://podminky.urs.cz/item/CS_URS_2025_01/781472215</t>
  </si>
  <si>
    <t>167</t>
  </si>
  <si>
    <t>59761708</t>
  </si>
  <si>
    <t>obklad keramický nemrazuvzdorný povrch hladký/lesklý tl do 10mm přes 6 do 9ks/m2</t>
  </si>
  <si>
    <t>52113444</t>
  </si>
  <si>
    <t>416,36*1,15 'Přepočtené koeficientem množství</t>
  </si>
  <si>
    <t>173</t>
  </si>
  <si>
    <t>781472292</t>
  </si>
  <si>
    <t>Příplatek k montáži obkladů keramických lepených cementovým flexibilním lepidlem za omezený prostor</t>
  </si>
  <si>
    <t>62395213</t>
  </si>
  <si>
    <t>Montáž keramických obkladů stěn lepených cementovým flexibilním lepidlem Příplatek k cenám za obklady v omezeném prostoru</t>
  </si>
  <si>
    <t>https://podminky.urs.cz/item/CS_URS_2025_01/781472292</t>
  </si>
  <si>
    <t>168</t>
  </si>
  <si>
    <t>781492311</t>
  </si>
  <si>
    <t>Montáž profilů rohových lepených flexibilním cementovým rychletuhnoucím lepidlem</t>
  </si>
  <si>
    <t>1550708551</t>
  </si>
  <si>
    <t>Obklad - dokončující práce montáž profilu lepeného flexibilním cementovým rychletuhnoucím lepidlem rohového</t>
  </si>
  <si>
    <t>https://podminky.urs.cz/item/CS_URS_2025_01/781492311</t>
  </si>
  <si>
    <t>169</t>
  </si>
  <si>
    <t>19416007</t>
  </si>
  <si>
    <t>lišta rohová z eloxovaného hliníku 8mm</t>
  </si>
  <si>
    <t>-1196875429</t>
  </si>
  <si>
    <t>153,21*1,05 'Přepočtené koeficientem množství</t>
  </si>
  <si>
    <t>170</t>
  </si>
  <si>
    <t>781492351</t>
  </si>
  <si>
    <t>Montáž profilů ukončovacích lepených flexibilním cementovým rychletuhnoucím lepidlem</t>
  </si>
  <si>
    <t>-1261600931</t>
  </si>
  <si>
    <t>Obklad - dokončující práce montáž profilu lepeného flexibilním cementovým rychletuhnoucím lepidlem ukončovacího</t>
  </si>
  <si>
    <t>https://podminky.urs.cz/item/CS_URS_2025_01/781492351</t>
  </si>
  <si>
    <t>171</t>
  </si>
  <si>
    <t>19416005</t>
  </si>
  <si>
    <t>lišta ukončovací z eloxovaného hliníku 10mm</t>
  </si>
  <si>
    <t>771254482</t>
  </si>
  <si>
    <t>208,18*1,05 'Přepočtené koeficientem množství</t>
  </si>
  <si>
    <t>172</t>
  </si>
  <si>
    <t>781495115</t>
  </si>
  <si>
    <t>Spárování vnitřních obkladů silikonem</t>
  </si>
  <si>
    <t>1878309522</t>
  </si>
  <si>
    <t>Obklad - dokončující práce ostatní práce spárování silikonem</t>
  </si>
  <si>
    <t>https://podminky.urs.cz/item/CS_URS_2025_01/781495115</t>
  </si>
  <si>
    <t>98</t>
  </si>
  <si>
    <t>781734111</t>
  </si>
  <si>
    <t>Montáž obkladů vnějších z obkladaček nebo obkladových pásků cihelných do 50 ks/m2 lepené flexibilním lepidlem</t>
  </si>
  <si>
    <t>-1399754198</t>
  </si>
  <si>
    <t>Montáž obkladů vnějších stěn z obkladaček nebo obkladových pásků cihelných lepených flexibilním lepidlem do 50 ks/m2</t>
  </si>
  <si>
    <t>https://podminky.urs.cz/item/CS_URS_2025_01/781734111</t>
  </si>
  <si>
    <t>99</t>
  </si>
  <si>
    <t>59623113</t>
  </si>
  <si>
    <t>pásek obkladový flexibilní hladký 240x71x14mm červený</t>
  </si>
  <si>
    <t>-287317257</t>
  </si>
  <si>
    <t>pásek obkladový hlexibilní hladký 240x71x14mm červený</t>
  </si>
  <si>
    <t>Poznámka k položce:_x000d_
včetně rohových a doplňkových pásků !!!</t>
  </si>
  <si>
    <t>1027,5*58,08 'Přepočtené koeficientem množství</t>
  </si>
  <si>
    <t>100</t>
  </si>
  <si>
    <t>781739195</t>
  </si>
  <si>
    <t xml:space="preserve">Příplatek k montáži obkladů vnějších z obkladaček nebo obkladových pásků cihelných za spárování </t>
  </si>
  <si>
    <t>-2117420341</t>
  </si>
  <si>
    <t xml:space="preserve">Montáž obkladů vnějších stěn z obkladaček nebo obkladových pásků cihelných Příplatek k cenám za spárování </t>
  </si>
  <si>
    <t>https://podminky.urs.cz/item/CS_URS_2025_01/781739195</t>
  </si>
  <si>
    <t>341</t>
  </si>
  <si>
    <t>998781102</t>
  </si>
  <si>
    <t>Přesun hmot tonážní pro obklady keramické v objektech v přes 6 do 12 m</t>
  </si>
  <si>
    <t>2098779768</t>
  </si>
  <si>
    <t>Přesun hmot pro obklady keramické stanovený z hmotnosti přesunovaného materiálu vodorovná dopravní vzdálenost do 50 m základní v objektech výšky přes 6 do 12 m</t>
  </si>
  <si>
    <t>https://podminky.urs.cz/item/CS_URS_2025_01/998781102</t>
  </si>
  <si>
    <t>783</t>
  </si>
  <si>
    <t>Dokončovací práce - nátěry</t>
  </si>
  <si>
    <t>265</t>
  </si>
  <si>
    <t>783314203</t>
  </si>
  <si>
    <t>Základní antikorozní jednonásobný syntetický samozákladující nátěr zámečnických konstrukcí</t>
  </si>
  <si>
    <t>1679582194</t>
  </si>
  <si>
    <t>Základní antikorozní nátěr zámečnických konstrukcí jednonásobný syntetický samozákladující</t>
  </si>
  <si>
    <t>https://podminky.urs.cz/item/CS_URS_2025_01/783314203</t>
  </si>
  <si>
    <t>"nátěr zárubní"175,68</t>
  </si>
  <si>
    <t>266</t>
  </si>
  <si>
    <t>783317101</t>
  </si>
  <si>
    <t>Krycí jednonásobný syntetický standardní nátěr zámečnických konstrukcí</t>
  </si>
  <si>
    <t>-840123524</t>
  </si>
  <si>
    <t>Krycí nátěr (email) zámečnických konstrukcí jednonásobný syntetický standardní</t>
  </si>
  <si>
    <t>https://podminky.urs.cz/item/CS_URS_2025_01/783317101</t>
  </si>
  <si>
    <t>126</t>
  </si>
  <si>
    <t>783801403</t>
  </si>
  <si>
    <t>Oprášení omítek před provedením nátěru</t>
  </si>
  <si>
    <t>-1547041621</t>
  </si>
  <si>
    <t>Příprava podkladu omítek před provedením nátěru oprášení</t>
  </si>
  <si>
    <t>https://podminky.urs.cz/item/CS_URS_2025_01/783801403</t>
  </si>
  <si>
    <t>omyvatelný nátěr</t>
  </si>
  <si>
    <t>"1pp"(2,845*2+3,4*2+6,5*2+2,975*2+5*2+8,8*2+6,3*2+6,3*2+6,3*2+24,275*2+10,625*2+6,3*2+6,6*6+2,6*2+2,825*2+4*2+2,9*2+13,1*2+2,8*2+2*2+6,3*2+5,94*2)*2</t>
  </si>
  <si>
    <t>"1np"(5,575*2+2,7*2+2,9*2+3,375*2+2,975*2+6,3*22,65*2+5,25*2+6,55*2+5,9*2+2,8*2+6,375*2+2,85*2+1,35*2+3,5*2+2*2+1*2+2,4*2+2*2+1,35+4*2+4,3*2)*2</t>
  </si>
  <si>
    <t>(3,325*2+6,3*2)*2</t>
  </si>
  <si>
    <t>"2np"(3,6*2+2,95*2+6,3*2+2,945*2+6,55*2+2,95*2+4*2+4,05*2+1,5*2+1,2*2+6,3*2+2,925*2+2,725*2+2,7*2)*2</t>
  </si>
  <si>
    <t>"3np"(6,55*2+8,75*2+1,75*2+6,3*2+2,95*2+6,55*2+3,25*2+6,3*22,65*2+1*2+5,675*2+6,05*2+2,875*2+2,75*2+2,875*2+1,75*2)*2</t>
  </si>
  <si>
    <t>(8,9*2+2,575*2+5,525*2+4,75*2+3,65*2+2,075*2+6*2+6,3*2+1,875*2+5,525*2+5,525*2+2,75*2+4,35*2+3,125*2+6,3*2+3,025*2+2,725*2+3,95*2+6,65*2+2,725*2)*2</t>
  </si>
  <si>
    <t>127</t>
  </si>
  <si>
    <t>783823131</t>
  </si>
  <si>
    <t>Penetrační akrylátový nátěr hladkých, tenkovrstvých zrnitých nebo štukových omítek</t>
  </si>
  <si>
    <t>351760676</t>
  </si>
  <si>
    <t>Penetrační nátěr omítek hladkých omítek hladkých, zrnitých tenkovrstvých nebo štukových stupně členitosti 1 a 2 akrylátový</t>
  </si>
  <si>
    <t>https://podminky.urs.cz/item/CS_URS_2025_01/783823131</t>
  </si>
  <si>
    <t>128</t>
  </si>
  <si>
    <t>783827125</t>
  </si>
  <si>
    <t>Krycí jednonásobný silikonový nátěr omítek stupně členitosti 1 a 2</t>
  </si>
  <si>
    <t>53022656</t>
  </si>
  <si>
    <t>Krycí (ochranný) nátěr omítek jednonásobný hladkých omítek hladkých, zrnitých tenkovrstvých nebo štukových stupně členitosti 1 a 2 silikonový</t>
  </si>
  <si>
    <t>https://podminky.urs.cz/item/CS_URS_2025_01/783827125</t>
  </si>
  <si>
    <t>783933151</t>
  </si>
  <si>
    <t>Penetrační epoxidový nátěr hladkých betonových podlah</t>
  </si>
  <si>
    <t>-1085226985</t>
  </si>
  <si>
    <t>Penetrační nátěr betonových podlah hladkých (z pohledového nebo gletovaného betonu, stěrky apod.) epoxidový</t>
  </si>
  <si>
    <t>https://podminky.urs.cz/item/CS_URS_2025_01/783933151</t>
  </si>
  <si>
    <t>"2pp podlaha P1+sokl"(15,95+19,15+37,34)*1,2</t>
  </si>
  <si>
    <t>"1pp podlaha P3+P4+P5"578,70</t>
  </si>
  <si>
    <t>22</t>
  </si>
  <si>
    <t>783937163</t>
  </si>
  <si>
    <t>Krycí dvojnásobný epoxidový rozpouštědlový nátěr betonové podlahy</t>
  </si>
  <si>
    <t>-1038172082</t>
  </si>
  <si>
    <t>Krycí (uzavírací) nátěr betonových podlah dvojnásobný epoxidový rozpouštědlový</t>
  </si>
  <si>
    <t>https://podminky.urs.cz/item/CS_URS_2025_01/783937163</t>
  </si>
  <si>
    <t>35</t>
  </si>
  <si>
    <t>-1157270297</t>
  </si>
  <si>
    <t>784</t>
  </si>
  <si>
    <t>Dokončovací práce - malby a tapety</t>
  </si>
  <si>
    <t>130</t>
  </si>
  <si>
    <t>784111001</t>
  </si>
  <si>
    <t>Oprášení (ometení ) podkladu v místnostech v do 3,80 m</t>
  </si>
  <si>
    <t>1651717266</t>
  </si>
  <si>
    <t>Oprášení (ometení) podkladu v místnostech výšky do 3,80 m</t>
  </si>
  <si>
    <t>https://podminky.urs.cz/item/CS_URS_2025_01/784111001</t>
  </si>
  <si>
    <t>"stěny"5057</t>
  </si>
  <si>
    <t>"sloupy"1238</t>
  </si>
  <si>
    <t>"stropy"44,88+83,34+734,95-215,04</t>
  </si>
  <si>
    <t>"SDK podhled"661,33</t>
  </si>
  <si>
    <t>"odečet keram obkladu"-416,36</t>
  </si>
  <si>
    <t>"odečet omyvatelného nátěru"-2853,78</t>
  </si>
  <si>
    <t>131</t>
  </si>
  <si>
    <t>784181121</t>
  </si>
  <si>
    <t>Hloubková jednonásobná bezbarvá penetrace podkladu v místnostech v do 3,80 m</t>
  </si>
  <si>
    <t>1272450468</t>
  </si>
  <si>
    <t>Penetrace podkladu jednonásobná hloubková akrylátová bezbarvá v místnostech výšky do 3,80 m</t>
  </si>
  <si>
    <t>https://podminky.urs.cz/item/CS_URS_2025_01/784181121</t>
  </si>
  <si>
    <t>132</t>
  </si>
  <si>
    <t>784211101</t>
  </si>
  <si>
    <t>Dvojnásobné bílé malby ze směsí za mokra výborně oděruvzdorných v místnostech v do 3,80 m</t>
  </si>
  <si>
    <t>-144841047</t>
  </si>
  <si>
    <t>Malby z malířských směsí oděruvzdorných za mokra dvojnásobné, bílé za mokra oděruvzdorné výborně v místnostech výšky do 3,80 m</t>
  </si>
  <si>
    <t>https://podminky.urs.cz/item/CS_URS_2025_01/784211101</t>
  </si>
  <si>
    <t>786</t>
  </si>
  <si>
    <t>Dokončovací práce - čalounické úpravy</t>
  </si>
  <si>
    <t>302</t>
  </si>
  <si>
    <t>786623021</t>
  </si>
  <si>
    <t>Montáž fasádní žaluzie před okenní nebo dveřní otvor ovládané motorem pl do 4 m2</t>
  </si>
  <si>
    <t>-485531440</t>
  </si>
  <si>
    <t>Montáž fasádních žaluzií před okenní nebo dveřní otvor ovládaných motorem, včetně krycího plechu a vodících profilů, plochy do 4 m2</t>
  </si>
  <si>
    <t>https://podminky.urs.cz/item/CS_URS_2025_01/786623021</t>
  </si>
  <si>
    <t>"1np O5"4</t>
  </si>
  <si>
    <t>"1pp O6"0</t>
  </si>
  <si>
    <t>"2np O11" 2</t>
  </si>
  <si>
    <t>303</t>
  </si>
  <si>
    <t>55342545</t>
  </si>
  <si>
    <t>žaluzie Z-90 fasádní ovládaná základním motorem příslušenství plochy do 2,0m2</t>
  </si>
  <si>
    <t>-1158048074</t>
  </si>
  <si>
    <t>"okno O5"0,9*2,1*4</t>
  </si>
  <si>
    <t>"okno O11"0,9*2*2</t>
  </si>
  <si>
    <t>305</t>
  </si>
  <si>
    <t>786623023</t>
  </si>
  <si>
    <t>Montáž fasádní žaluzie před okenní nebo dveřní otvor ovládané motorem pl přes 4 do 6 m2</t>
  </si>
  <si>
    <t>1352347742</t>
  </si>
  <si>
    <t>Montáž fasádních žaluzií před okenní nebo dveřní otvor ovládaných motorem, včetně krycího plechu a vodících profilů, plochy přes 4 do 6 m2</t>
  </si>
  <si>
    <t>https://podminky.urs.cz/item/CS_URS_2025_01/786623023</t>
  </si>
  <si>
    <t>"1np O4"13</t>
  </si>
  <si>
    <t>"2np O9"17</t>
  </si>
  <si>
    <t>"3np O9"2</t>
  </si>
  <si>
    <t>"2np O12" 1</t>
  </si>
  <si>
    <t>306</t>
  </si>
  <si>
    <t>55342549</t>
  </si>
  <si>
    <t>žaluzie Z-90 fasádní ovládaná základním motorem příslušenství plochy do 5,0m2</t>
  </si>
  <si>
    <t>-1513048710</t>
  </si>
  <si>
    <t>"okno O4" 2,4*2,1*13</t>
  </si>
  <si>
    <t>"okno O9" 2,4*2*(17+2)</t>
  </si>
  <si>
    <t>307</t>
  </si>
  <si>
    <t>55342550</t>
  </si>
  <si>
    <t>žaluzie Z-90 fasádní ovládaná základním motorem příslušenství plochy do 6,0m2</t>
  </si>
  <si>
    <t>-1110854144</t>
  </si>
  <si>
    <t>"okno O12"1,2*2+1,2*2,75</t>
  </si>
  <si>
    <t>342</t>
  </si>
  <si>
    <t>998786102</t>
  </si>
  <si>
    <t>Přesun hmot tonážní pro stínění a čalounické úpravy v objektech v přes 6 do 12 m</t>
  </si>
  <si>
    <t>168869780</t>
  </si>
  <si>
    <t>Přesun hmot pro stínění a čalounické úpravy stanovený z hmotnosti přesunovaného materiálu vodorovná dopravní vzdálenost do 50 m základní v objektech výšky (hloubky) přes 6 do 12 m</t>
  </si>
  <si>
    <t>https://podminky.urs.cz/item/CS_URS_2025_01/998786102</t>
  </si>
  <si>
    <t>001002 - Bourání a sanace</t>
  </si>
  <si>
    <t xml:space="preserve">    997 - Doprava suti a vybouraných hmot</t>
  </si>
  <si>
    <t xml:space="preserve">    712 - Povlakové krytiny</t>
  </si>
  <si>
    <t xml:space="preserve">    721 - Zdravotechnika - vnitřní kanalizace</t>
  </si>
  <si>
    <t xml:space="preserve">    722 - Zdravotechnika - vnitřní vodovod</t>
  </si>
  <si>
    <t xml:space="preserve">    741 - Elektroinstalace - silnoproud</t>
  </si>
  <si>
    <t xml:space="preserve">    765 - Krytina skládaná</t>
  </si>
  <si>
    <t xml:space="preserve">    775 - Podlahy skládané</t>
  </si>
  <si>
    <t>113106123</t>
  </si>
  <si>
    <t>Rozebrání dlažeb ze zámkových dlaždic komunikací pro pěší ručně</t>
  </si>
  <si>
    <t>-585468441</t>
  </si>
  <si>
    <t>Rozebrání dlažeb komunikací pro pěší s přemístěním hmot na skládku na vzdálenost do 3 m nebo s naložením na dopravní prostředek s ložem z kameniva nebo živice a s jakoukoliv výplní spár ručně ze zámkové dlažby</t>
  </si>
  <si>
    <t>https://podminky.urs.cz/item/CS_URS_2025_01/113106123</t>
  </si>
  <si>
    <t>"kolem objektu úřadu"71*4+(50+19+4)*4</t>
  </si>
  <si>
    <t>113107123</t>
  </si>
  <si>
    <t>Odstranění podkladu z kameniva drceného tl přes 200 do 300 mm ručně</t>
  </si>
  <si>
    <t>-72820584</t>
  </si>
  <si>
    <t>Odstranění podkladů nebo krytů ručně s přemístěním hmot na skládku na vzdálenost do 3 m nebo s naložením na dopravní prostředek z kameniva hrubého drceného, o tl. vrstvy přes 200 do 300 mm</t>
  </si>
  <si>
    <t>https://podminky.urs.cz/item/CS_URS_2025_01/113107123</t>
  </si>
  <si>
    <t>576+34</t>
  </si>
  <si>
    <t>113107130</t>
  </si>
  <si>
    <t>Odstranění podkladu z betonu prostého tl do 100 mm ručně</t>
  </si>
  <si>
    <t>959948729</t>
  </si>
  <si>
    <t>Odstranění podkladů nebo krytů ručně s přemístěním hmot na skládku na vzdálenost do 3 m nebo s naložením na dopravní prostředek z betonu prostého, o tl. vrstvy do 100 mm</t>
  </si>
  <si>
    <t>https://podminky.urs.cz/item/CS_URS_2025_01/113107130</t>
  </si>
  <si>
    <t>"stávající betonové okapové chodníky"34*1</t>
  </si>
  <si>
    <t>115101201</t>
  </si>
  <si>
    <t>Čerpání vody na dopravní výšku do 10 m průměrný přítok do 500 l/min</t>
  </si>
  <si>
    <t>hod</t>
  </si>
  <si>
    <t>-1119683647</t>
  </si>
  <si>
    <t>Čerpání vody na dopravní výšku do 10 m s uvažovaným průměrným přítokem do 500 l/min</t>
  </si>
  <si>
    <t>https://podminky.urs.cz/item/CS_URS_2025_01/115101201</t>
  </si>
  <si>
    <t>60*12</t>
  </si>
  <si>
    <t>55</t>
  </si>
  <si>
    <t>115101301</t>
  </si>
  <si>
    <t>Pohotovost čerpací soupravy pro dopravní výšku do 10 m přítok do 500 l/min</t>
  </si>
  <si>
    <t>den</t>
  </si>
  <si>
    <t>-417931452</t>
  </si>
  <si>
    <t>Pohotovost záložní čerpací soupravy pro dopravní výšku do 10 m s uvažovaným průměrným přítokem do 500 l/min</t>
  </si>
  <si>
    <t>https://podminky.urs.cz/item/CS_URS_2025_01/115101301</t>
  </si>
  <si>
    <t>60</t>
  </si>
  <si>
    <t>131451105</t>
  </si>
  <si>
    <t>Hloubení jam nezapažených v hornině třídy těžitelnosti II skupiny 5 objem do 1000 m3 strojně</t>
  </si>
  <si>
    <t>-2042787231</t>
  </si>
  <si>
    <t>Hloubení nezapažených jam a zářezů strojně s urovnáním dna do předepsaného profilu a spádu v hornině třídy těžitelnosti II skupiny 5 přes 500 do 1 000 m3</t>
  </si>
  <si>
    <t>https://podminky.urs.cz/item/CS_URS_2025_01/131451105</t>
  </si>
  <si>
    <t>"Obkopání objektu"</t>
  </si>
  <si>
    <t>23*(3+1)*0,5*3</t>
  </si>
  <si>
    <t>(49,025+4,3+19,075+10,475+6,035+7,4+4,175+12,725+3,75+49,025+15,65)*2*2</t>
  </si>
  <si>
    <t>131451204</t>
  </si>
  <si>
    <t>Hloubení jam zapažených v hornině třídy těžitelnosti II skupiny 5 objem do 500 m3 strojně</t>
  </si>
  <si>
    <t>-1151612204</t>
  </si>
  <si>
    <t>Hloubení zapažených jam a zářezů strojně s urovnáním dna do předepsaného profilu a spádu v hornině třídy těžitelnosti II skupiny 5 přes 100 do 500 m3</t>
  </si>
  <si>
    <t>https://podminky.urs.cz/item/CS_URS_2025_01/131451204</t>
  </si>
  <si>
    <t>"výkop pažené jámy" 23*2,23*5,7</t>
  </si>
  <si>
    <t>139711111</t>
  </si>
  <si>
    <t>Vykopávky v uzavřených prostorech v hornině třídy těžitelnosti I skupiny 1 až 3 ručně</t>
  </si>
  <si>
    <t>-796704390</t>
  </si>
  <si>
    <t>Vykopávka v uzavřených prostorech ručně v hornině třídy těžitelnosti I skupiny 1 až 3</t>
  </si>
  <si>
    <t>https://podminky.urs.cz/item/CS_URS_2025_01/139711111</t>
  </si>
  <si>
    <t>"odkopání vrstvy zeminy pod stávající podlahou"</t>
  </si>
  <si>
    <t>(14,6*6,3+23,95*13,1+6,3*9+12,34*13)*0,5</t>
  </si>
  <si>
    <t>151711111</t>
  </si>
  <si>
    <t>Osazení zápor ocelových dl do 8 m</t>
  </si>
  <si>
    <t>-1950876724</t>
  </si>
  <si>
    <t>Osazení ocelových zápor pro pažení hloubených vykopávek do předem provedených vrtů se zabetonováním spodního konce, s případným obsypem zápory pískem délky od 0 do 8 m</t>
  </si>
  <si>
    <t>https://podminky.urs.cz/item/CS_URS_2025_01/151711111</t>
  </si>
  <si>
    <t>15*9</t>
  </si>
  <si>
    <t>17</t>
  </si>
  <si>
    <t>13010960</t>
  </si>
  <si>
    <t>ocel profilová jakost S235JR (11 375) průřez HEA 200</t>
  </si>
  <si>
    <t>601466159</t>
  </si>
  <si>
    <t>15*9*61,309*1,05*0,001</t>
  </si>
  <si>
    <t>18</t>
  </si>
  <si>
    <t>151711131</t>
  </si>
  <si>
    <t>Vytažení zápor ocelových dl do 8 m</t>
  </si>
  <si>
    <t>1875405327</t>
  </si>
  <si>
    <t>Vytažení ocelových zápor pro pažení délky od 0 do 8 m</t>
  </si>
  <si>
    <t>https://podminky.urs.cz/item/CS_URS_2025_01/151711131</t>
  </si>
  <si>
    <t>151712111</t>
  </si>
  <si>
    <t>Převázka ocelová zdvojená pro kotvení záporového pažení</t>
  </si>
  <si>
    <t>-1722750691</t>
  </si>
  <si>
    <t>Převázka ocelová pro ukotvení záporového pažení pro jakoukoliv délku převázky zdvojená</t>
  </si>
  <si>
    <t>https://podminky.urs.cz/item/CS_URS_2025_01/151712111</t>
  </si>
  <si>
    <t>5*16+8*6,8</t>
  </si>
  <si>
    <t>2,23*24+2*16</t>
  </si>
  <si>
    <t>151712121</t>
  </si>
  <si>
    <t>Odstranění ocelové převázky zdvojené pro kotvení záporového pažení</t>
  </si>
  <si>
    <t>-186563072</t>
  </si>
  <si>
    <t>Odstranění ocelové převázky pro ukotvení záporového pažení jakékoliv délky převázky zdvojené</t>
  </si>
  <si>
    <t>https://podminky.urs.cz/item/CS_URS_2025_01/151712121</t>
  </si>
  <si>
    <t>151721112</t>
  </si>
  <si>
    <t>Zřízení pažení do ocelových zápor hl výkopu do 10 m s jeho následným odstraněním</t>
  </si>
  <si>
    <t>832986227</t>
  </si>
  <si>
    <t>Pažení do ocelových zápor bez ohledu na druh pažin, s odstraněním pažení, hloubky výkopu přes 4 do 10 m</t>
  </si>
  <si>
    <t>https://podminky.urs.cz/item/CS_URS_2025_01/151721112</t>
  </si>
  <si>
    <t>(18,5+3+2,85)*5,6</t>
  </si>
  <si>
    <t>56</t>
  </si>
  <si>
    <t>161151113</t>
  </si>
  <si>
    <t>Svislé přemístění výkopku z horniny třídy těžitelnosti II skupiny 4 a 5 hl výkopu přes 4 do 8 m</t>
  </si>
  <si>
    <t>-1204456123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</si>
  <si>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</si>
  <si>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https://podminky.urs.cz/item/CS_URS_2025_01/161151113</t>
  </si>
  <si>
    <t>57</t>
  </si>
  <si>
    <t>174151101</t>
  </si>
  <si>
    <t>Zásyp jam, šachet rýh nebo kolem objektů sypaninou se zhutněním</t>
  </si>
  <si>
    <t>1482822948</t>
  </si>
  <si>
    <t>Zásyp sypaninou z jakékoliv horniny strojně s uložením výkopku ve vrstvách se zhutněním jam, šachet, rýh nebo kolem objektů v těchto vykopávkách</t>
  </si>
  <si>
    <t>https://podminky.urs.cz/item/CS_URS_2025_01/174151101</t>
  </si>
  <si>
    <t>520,602</t>
  </si>
  <si>
    <t>58</t>
  </si>
  <si>
    <t>167151112</t>
  </si>
  <si>
    <t>Nakládání výkopku z hornin třídy těžitelnosti II skupiny 4 a 5 přes 100 m3</t>
  </si>
  <si>
    <t>-1711301652</t>
  </si>
  <si>
    <t>Nakládání, skládání a překládání neulehlého výkopku nebo sypaniny strojně nakládání, množství přes 100 m3, z hornin třídy těžitelnosti II, skupiny 4 a 5</t>
  </si>
  <si>
    <t>https://podminky.urs.cz/item/CS_URS_2025_01/167151112</t>
  </si>
  <si>
    <t>"zemina z vnitřku objektu"311,423</t>
  </si>
  <si>
    <t>"přebytek z obkopání"(864,54+292,353)-520,602</t>
  </si>
  <si>
    <t>59</t>
  </si>
  <si>
    <t>162751137</t>
  </si>
  <si>
    <t>Vodorovné přemístění přes 9 000 do 10000 m výkopku/sypaniny z horniny třídy těžitelnosti II skupiny 4 a 5</t>
  </si>
  <si>
    <t>1138366100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</si>
  <si>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</si>
  <si>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https://podminky.urs.cz/item/CS_URS_2025_01/162751137</t>
  </si>
  <si>
    <t>171251201</t>
  </si>
  <si>
    <t>Uložení sypaniny na skládky nebo meziskládky</t>
  </si>
  <si>
    <t>-1053341581</t>
  </si>
  <si>
    <t>Uložení sypaniny na skládky nebo meziskládky bez hutnění s upravením uložené sypaniny do předepsaného tvaru</t>
  </si>
  <si>
    <t>https://podminky.urs.cz/item/CS_URS_2025_01/171251201</t>
  </si>
  <si>
    <t>61</t>
  </si>
  <si>
    <t>171201231</t>
  </si>
  <si>
    <t>Poplatek za uložení zeminy a kamení na recyklační skládce (skládkovné) kód odpadu 17 05 04</t>
  </si>
  <si>
    <t>-86297295</t>
  </si>
  <si>
    <t>Poplatek za uložení stavebního odpadu na recyklační skládce (skládkovné) zeminy a kamení zatříděného do Katalogu odpadů pod kódem 17 05 04</t>
  </si>
  <si>
    <t>https://podminky.urs.cz/item/CS_URS_2025_01/171201231</t>
  </si>
  <si>
    <t>947,741*1,85</t>
  </si>
  <si>
    <t>226111213</t>
  </si>
  <si>
    <t>Vrty velkoprofilové svislé nezapažené D přes 400 do 450 mm hl přes 5 m hornina III</t>
  </si>
  <si>
    <t>-1515320580</t>
  </si>
  <si>
    <t>Velkoprofilové vrty náběrovým vrtáním svislé nezapažené průměru přes 400 do 450 mm, v hl přes 5 m v hornině tř. III</t>
  </si>
  <si>
    <t>https://podminky.urs.cz/item/CS_URS_2025_01/226111213</t>
  </si>
  <si>
    <t>15*10</t>
  </si>
  <si>
    <t>231111111</t>
  </si>
  <si>
    <t>Zřízení pilot svislých D přes 245 do 450 mm hl od 0 do 30 m bez vytažení pažnic z betonu prostého</t>
  </si>
  <si>
    <t>-1736011473</t>
  </si>
  <si>
    <t>Zřízení výplně pilot bez vytažení pažnic nezapažených nebo zapažených bentonitovou suspenzí svislých z betonu prostého, v hl od 0 do 30 m, při průměru piloty přes 245 do 450 mm</t>
  </si>
  <si>
    <t>https://podminky.urs.cz/item/CS_URS_2025_01/231111111</t>
  </si>
  <si>
    <t>15*3,15</t>
  </si>
  <si>
    <t>58932314</t>
  </si>
  <si>
    <t>beton C 12/15 X0 kamenivo frakce 0/22</t>
  </si>
  <si>
    <t>-124040361</t>
  </si>
  <si>
    <t>15*3,15*3,14*0,175*0,175</t>
  </si>
  <si>
    <t>262111111</t>
  </si>
  <si>
    <t>Tenká těsnicí podzemní stěna tl do 100 mm hl do 10 m s jílocementovou výplní</t>
  </si>
  <si>
    <t>-347531167</t>
  </si>
  <si>
    <t>Tenká těsnící podzemní stěna s jílocementovou výplní tloušťky do 100 mm, hloubky stěny od 0 do 10 m</t>
  </si>
  <si>
    <t>https://podminky.urs.cz/item/CS_URS_2025_01/262111111</t>
  </si>
  <si>
    <t>273321311</t>
  </si>
  <si>
    <t>Základové desky ze ŽB bez zvýšených nároků na prostředí tř. C 16/20</t>
  </si>
  <si>
    <t>-1308697160</t>
  </si>
  <si>
    <t>Základy z betonu železového (bez výztuže) desky z betonu bez zvláštních nároků na prostředí tř. C 16/20</t>
  </si>
  <si>
    <t>https://podminky.urs.cz/item/CS_URS_2025_01/273321311</t>
  </si>
  <si>
    <t>"rozpěrná deska v záporové stěně" (2,75*1,475*2+15,25*1,3)*0,25</t>
  </si>
  <si>
    <t>-1819201931</t>
  </si>
  <si>
    <t>"rozpěrná deska v záporové stěně" (2,75*1,475*2+15,25*1,3)*7,2*2*1,2*0,001</t>
  </si>
  <si>
    <t>242111113</t>
  </si>
  <si>
    <t>Osazení pláště kopané studny z betonových skruží celokruhových DN 1 m</t>
  </si>
  <si>
    <t>1204803730</t>
  </si>
  <si>
    <t>Osazení pláště vodárenské kopané studny z betonových skruží na cementovou maltu MC 10 celokruhových, při vnitřním průměru studny 1,00 m</t>
  </si>
  <si>
    <t>https://podminky.urs.cz/item/CS_URS_2025_01/242111113</t>
  </si>
  <si>
    <t>"provizorní jímky na čerpání spodní vody"3</t>
  </si>
  <si>
    <t>59224104</t>
  </si>
  <si>
    <t>skruž betonová studniční 100x100x9cm</t>
  </si>
  <si>
    <t>-1886237498</t>
  </si>
  <si>
    <t>317941121</t>
  </si>
  <si>
    <t>Osazování ocelových válcovaných nosníků na zdivu I, IE, U, UE nebo L do č. 12 nebo výšky do 120 mm</t>
  </si>
  <si>
    <t>-552002177</t>
  </si>
  <si>
    <t>Osazování ocelových válcovaných nosníků na zdivu I nebo IE nebo U nebo UE nebo L do č. 12 nebo výšky do 120 mm</t>
  </si>
  <si>
    <t>https://podminky.urs.cz/item/CS_URS_2025_01/317941121</t>
  </si>
  <si>
    <t>"2PP"(2*1,2+2*1,2)*8,34*1,05*0,001</t>
  </si>
  <si>
    <t>"1PP"3*1,3*8,34*1,05*0,001</t>
  </si>
  <si>
    <t>"1np"3*1,2*8,34*1,05*0,001</t>
  </si>
  <si>
    <t>"2np"(1+1+1)*1,2*11,1*1,05*0,001</t>
  </si>
  <si>
    <t>13010712</t>
  </si>
  <si>
    <t>ocel profilová jakost S235JR (11 375) průřez I (IPN) 100-120</t>
  </si>
  <si>
    <t>-1966913953</t>
  </si>
  <si>
    <t>346244381</t>
  </si>
  <si>
    <t>Plentování jednostranné v do 200 mm válcovaných nosníků cihlami</t>
  </si>
  <si>
    <t>1608373477</t>
  </si>
  <si>
    <t>Plentování ocelových válcovaných nosníků jednostranné cihlami na maltu, výška stojiny do 200 mm</t>
  </si>
  <si>
    <t>https://podminky.urs.cz/item/CS_URS_2025_01/346244381</t>
  </si>
  <si>
    <t>"2PP"(2*1,2+2*1,2)*0,5</t>
  </si>
  <si>
    <t>"1PP"3*1,3*0,5</t>
  </si>
  <si>
    <t>"1np"3*1,2*0,5</t>
  </si>
  <si>
    <t>"2np"(1+1+1)*1,2*0,5</t>
  </si>
  <si>
    <t>899103211</t>
  </si>
  <si>
    <t>Demontáž poklopů litinových nebo ocelových včetně rámů hmotnosti přes 100 do 150 kg</t>
  </si>
  <si>
    <t>598407058</t>
  </si>
  <si>
    <t>Demontáž poklopů litinových a ocelových včetně rámů, hmotnosti jednotlivě přes 100 do 150 Kg</t>
  </si>
  <si>
    <t>https://podminky.urs.cz/item/CS_URS_2025_01/899103211</t>
  </si>
  <si>
    <t>"poklopy jímky v -2PP"2</t>
  </si>
  <si>
    <t>-10316289</t>
  </si>
  <si>
    <t>961044111</t>
  </si>
  <si>
    <t>Bourání základů z betonu prostého</t>
  </si>
  <si>
    <t>1327444312</t>
  </si>
  <si>
    <t>https://podminky.urs.cz/item/CS_URS_2025_01/961044111</t>
  </si>
  <si>
    <t>"základy přístavků"(7,2+8,15*2+9,05*9,36*2)*0,6*1,1</t>
  </si>
  <si>
    <t>"základová deska přístavků" (7,2*8,15+9,05*9,36)*0,25</t>
  </si>
  <si>
    <t>962031132</t>
  </si>
  <si>
    <t>Bourání příček nebo přizdívek z cihel pálených tl do 100 mm</t>
  </si>
  <si>
    <t>630362091</t>
  </si>
  <si>
    <t>Bourání příček nebo přizdívek z cihel pálených plných nebo dutých, tl. do 100 mm</t>
  </si>
  <si>
    <t>https://podminky.urs.cz/item/CS_URS_2025_01/962031132</t>
  </si>
  <si>
    <t>"vnější zdivo -2PP" 18,8*2,5</t>
  </si>
  <si>
    <t>962032240</t>
  </si>
  <si>
    <t>Bourání zdiva z cihel pálených nebo vápenopískových na MC do 1 m3</t>
  </si>
  <si>
    <t>-1941516811</t>
  </si>
  <si>
    <t>Bourání zdiva nadzákladového z cihel pálených plných nebo lícových nebo vápenopískových cementovou, objemu do 1 m3</t>
  </si>
  <si>
    <t>https://podminky.urs.cz/item/CS_URS_2025_01/962032240</t>
  </si>
  <si>
    <t>"zdivo v -2pp" 6,55*3*0,25</t>
  </si>
  <si>
    <t>4,05*3*0,15</t>
  </si>
  <si>
    <t>(0,95+3,3+1,6+1,2+1,65)*3*0,1</t>
  </si>
  <si>
    <t>0,2*0,3*2,1*2</t>
  </si>
  <si>
    <t>0,4*0,4*3*2</t>
  </si>
  <si>
    <t>Mezisoučet</t>
  </si>
  <si>
    <t>"1pp"</t>
  </si>
  <si>
    <t>(8,825+4,7+3,45+4,7+4,7+3,275+1,5+1,5+4,7+4,35+6,3+1,85+0,85+1,3+6,3+6,3+2,55+1,6+1,45+1,35+0,85+2,95+1,5+1,1+1,1+0,9+1,9+3,95+3,2+1,6)*3,4*0,1</t>
  </si>
  <si>
    <t>(6,5*3+2,7+1+1,2+0,9+1,5+3,02*3+1,3+1,7+0,85+1,1*2)*3,4*0,1</t>
  </si>
  <si>
    <t>(4,35+1,75*2+3,375+1+2,4+2,4+1,9+4,8)*3,4*0,15</t>
  </si>
  <si>
    <t>(2,65+3,05+6,5+6,3)*3,4*0,3</t>
  </si>
  <si>
    <t>(5,525+1,7)*3,4*0,25</t>
  </si>
  <si>
    <t>(1,8*0,9+1,8*0,9+1,8*2,9+2,4*2,9*8+1,8*0,9)*0,25</t>
  </si>
  <si>
    <t>(1,8*0,9*10)*0,5</t>
  </si>
  <si>
    <t>"1np"(5,7+1,65*3+1,2+1,85+2,45+2,1+4,85+1,45+2,85+1,35+1,6+1,2+2,5+1,2+3,2+3,025+1,35+1,725+1+2,7+5,8+6,55+4,7+4,7+1*3+2,9+2,9+1,9)*3,5*0,1</t>
  </si>
  <si>
    <t>(2,4+6,3+1+2,4+2,95+1,2)*3,5*0,1</t>
  </si>
  <si>
    <t>(1,45+4,7+4,15+0,8+5,45+2,4+2,575+2,825+6,3+2,05+1,49+1,585+2,825+6,55+2,9+1,8+1,4+6,55+3,025+6,55)*3,5*0,15</t>
  </si>
  <si>
    <t>(1,2*0,95+0,45*0,6+0,85*0,5+1,35*0,865+0,3*0,4+0,75*0,6+0,55*0,55+0,5*1,7+0,45*0,3)*3,5</t>
  </si>
  <si>
    <t>"balkónové zídky"(3,025+2,4*2+2,6*5+1,5*12)*3,5*0,3-2,4*2,9*8*0,3</t>
  </si>
  <si>
    <t>"2np"</t>
  </si>
  <si>
    <t>(5,1+2,65+2,2+2,65+1,45+1,4+1,45+1,4+0,2+1+1+1,9+4,3+1,9+2,8+2,6+1,9+4,4+2,925+1,9+0,15+0,15+1,3+1,4+1,1*2+1*3+0,8+0,6+1,3+1,4+1,45+1,6)*3,5*0,1</t>
  </si>
  <si>
    <t>(1,1+1+2,84+1,4+4,9+3,9*6+2,925*2+5,95+2,925*2+2,84+3,9+0,55+6,3*4+1+2,565+0,75+0,8+0,8+1,55+3,45+2,85+0,65+0,61+0,9)*3,5*0,1</t>
  </si>
  <si>
    <t>(2+3,925+1,51+1,675+0,65+2+2+2+0,725+2,3+1,525+0,875+2,4+6,3)*3,5*0,15</t>
  </si>
  <si>
    <t>2,85*3,5*0,25+1,6*3,5*0,4</t>
  </si>
  <si>
    <t>6,3*3,5*0,285</t>
  </si>
  <si>
    <t>"3np"</t>
  </si>
  <si>
    <t>(2,4*3+3,6+2,875+6,3+6,3+2,4+2,4+2,4*2+3,55+1,385+1+2,45+1,1+0,9+0,9+0,9+2,35*4+1,45+2,4+2,4*6+6,3*4+2,4+1,575+2,15+1,25+2,9+1,4*4)*3,5*0,1</t>
  </si>
  <si>
    <t>(1,4+1,45+0,95+5,9+2,95+5,95+4,2*6+2,675+3,175+5,95+3,2)*3,5*0,1</t>
  </si>
  <si>
    <t>(2,4+6,3)*3,5*0,15</t>
  </si>
  <si>
    <t>1,75*2,1*0,375+2,4*3,5*0,5</t>
  </si>
  <si>
    <t>962032254</t>
  </si>
  <si>
    <t>Bourání zdiva z tvárnic betonových na jakoukoli maltu přes 1 m3</t>
  </si>
  <si>
    <t>115265514</t>
  </si>
  <si>
    <t>Bourání zdiva nadzákladového z tvárnic betonových objemu přes 1 m3</t>
  </si>
  <si>
    <t>https://podminky.urs.cz/item/CS_URS_2025_01/962032254</t>
  </si>
  <si>
    <t>"atikové zdivo"</t>
  </si>
  <si>
    <t>(12,725+2,5+48,225+0,725)*0,25*0,73</t>
  </si>
  <si>
    <t>962042321</t>
  </si>
  <si>
    <t>Bourání zdiva nadzákladového z betonu prostého přes 1 m3</t>
  </si>
  <si>
    <t>676768415</t>
  </si>
  <si>
    <t>Bourání zdiva z betonu prostého nadzákladového objemu přes 1 m3</t>
  </si>
  <si>
    <t>https://podminky.urs.cz/item/CS_URS_2025_01/962042321</t>
  </si>
  <si>
    <t>"betonový blok v -2PP"1,325*2,5*0,4</t>
  </si>
  <si>
    <t>"anglické dvorky"(2,475*1+2,7*1+1,7*1)*3-(0,9*2+0,9*1,1+0,9*1,1)*2,5</t>
  </si>
  <si>
    <t>"1PP"</t>
  </si>
  <si>
    <t>"Dvorky" (1+1+1,7)*2*0,3*2+(1+1+2,475)*2*0,3+(2,475*1+1,7*1*2)*0,2</t>
  </si>
  <si>
    <t>(1,85+1,5)*0,3*3</t>
  </si>
  <si>
    <t>962052211</t>
  </si>
  <si>
    <t>Bourání zdiva nadzákladového ze ŽB přes 1 m3</t>
  </si>
  <si>
    <t>1467774242</t>
  </si>
  <si>
    <t>Bourání zdiva železobetonového nadzákladového, objemu přes 1 m3</t>
  </si>
  <si>
    <t>https://podminky.urs.cz/item/CS_URS_2025_01/962052211</t>
  </si>
  <si>
    <t>"1PP bazén"3,65*3,15*2+1*1,875*0,5</t>
  </si>
  <si>
    <t>"OZ u terasy a CETINU" 4,48*3*0,33</t>
  </si>
  <si>
    <t>"schody s terasou" 1,2*2,6*0,3+(3,1*5,2-1,8*1,5)*0,3</t>
  </si>
  <si>
    <t>"OZ u kadeřnictví"4*3*0,6</t>
  </si>
  <si>
    <t>62</t>
  </si>
  <si>
    <t>963051113</t>
  </si>
  <si>
    <t>Bourání ŽB stropů deskových tl přes 80 mm</t>
  </si>
  <si>
    <t>-38374301</t>
  </si>
  <si>
    <t>Bourání železobetonových stropů deskových, tl. přes 80 mm</t>
  </si>
  <si>
    <t>https://podminky.urs.cz/item/CS_URS_2025_01/963051113</t>
  </si>
  <si>
    <t>"1np"</t>
  </si>
  <si>
    <t>"balkóny" (3,025*1,5+3*1,5*2+9,05*1,5+6,025*1,5)*0,15</t>
  </si>
  <si>
    <t>"stříška"2,99*1,55*0,15</t>
  </si>
  <si>
    <t>"2np"9,05*0,95*0,15+1,45*0,9*0,1+(3,425*1,55+3,2*1,55+6,225*1,55+9,25*1,55+3,2*1,5+2,85*0,9+5,875*0,9+5,875*0,9+5,875*0,9+3,25*0,9)*0,15</t>
  </si>
  <si>
    <t>"3np" 9,05*0,95*0,15</t>
  </si>
  <si>
    <t>963051213</t>
  </si>
  <si>
    <t>Bourání ŽB stropů žebrových s viditelnými trámy</t>
  </si>
  <si>
    <t>-351866372</t>
  </si>
  <si>
    <t>Bourání železobetonových stropů žebrových s viditelnými trámy</t>
  </si>
  <si>
    <t>https://podminky.urs.cz/item/CS_URS_2025_01/963051213</t>
  </si>
  <si>
    <t>"strop nad 2pp" 5,1*6,3*0,25</t>
  </si>
  <si>
    <t>"strop nad 1np"(2,59*2,75+3,05*6,3+3,3*1,45)*0,25</t>
  </si>
  <si>
    <t>"2np"(2,84*1,8+2,84*1,8+3,05*3,34+2,625*2,775)*0,25</t>
  </si>
  <si>
    <t>"3np" (2,065*2,4+2,625*2,775+3,4*2,675)*0,25</t>
  </si>
  <si>
    <t>963053936</t>
  </si>
  <si>
    <t>Bourání ŽB schodišťových ramen monolitických samonosných</t>
  </si>
  <si>
    <t>-831822456</t>
  </si>
  <si>
    <t>Bourání železobetonových monolitických schodišťových ramen samonosných</t>
  </si>
  <si>
    <t>https://podminky.urs.cz/item/CS_URS_2025_01/963053936</t>
  </si>
  <si>
    <t>(3+3+1,3)*0,8</t>
  </si>
  <si>
    <t>(3,3*1,4*2+2,825*1,4*2)*0,3</t>
  </si>
  <si>
    <t>(1,8*0,8*2+1,45*0,8+0,8*0,8*2)*0,3</t>
  </si>
  <si>
    <t>(2,01*0,8*2+1,15*0,8+0,8*0,8*2)*0,3</t>
  </si>
  <si>
    <t>964052111</t>
  </si>
  <si>
    <t>Bourání ŽB trámů, průvlaků nebo pásů průřezu do 0,16 m2</t>
  </si>
  <si>
    <t>1739779846</t>
  </si>
  <si>
    <t>Bourání samostatných trámů, průvlaků nebo pásů ze železobetonu bez přerušení výztuže, průřezu do 0,16 m2</t>
  </si>
  <si>
    <t>https://podminky.urs.cz/item/CS_URS_2025_01/964052111</t>
  </si>
  <si>
    <t>"věnec v atice"</t>
  </si>
  <si>
    <t>(12,725+2,5+48,225+0,725)*0,5*0,25</t>
  </si>
  <si>
    <t>-194485338</t>
  </si>
  <si>
    <t>"původní základy pro technologie na střeše"</t>
  </si>
  <si>
    <t>(1,25*0,75+0,6*0,6+0,6*0,6+1,7*1,15+1,25*0,75+1,215*0,75+0,6*0,6)*0,4</t>
  </si>
  <si>
    <t>(0,268*1,05*2+1,05*0,395)*0,6+(3,665+3,535)*0,25*0,25*2+(3,535+0,83+0,83)*0,25*3,15+3,535*0,83*0,15+(1,255+1,52)*2,15*0,15</t>
  </si>
  <si>
    <t>965041441</t>
  </si>
  <si>
    <t>Bourání podkladů pod dlažby nebo mazanin škvárobetonových tl přes 100 mm pl přes 4 m2</t>
  </si>
  <si>
    <t>-467115171</t>
  </si>
  <si>
    <t>Bourání mazanin škvárobetonových tl. přes 100 mm, plochy přes 4 m2</t>
  </si>
  <si>
    <t>https://podminky.urs.cz/item/CS_URS_2025_01/965041441</t>
  </si>
  <si>
    <t>(13,2*48,225+13,2*12,725)*0,15</t>
  </si>
  <si>
    <t>965042141</t>
  </si>
  <si>
    <t>Bourání podkladů pod dlažby nebo mazanin betonových nebo z litého asfaltu tl do 100 mm pl přes 4 m2</t>
  </si>
  <si>
    <t>-706996347</t>
  </si>
  <si>
    <t>Bourání mazanin betonových nebo z litého asfaltu tl. do 100 mm, plochy přes 4 m2</t>
  </si>
  <si>
    <t>https://podminky.urs.cz/item/CS_URS_2025_01/965042141</t>
  </si>
  <si>
    <t>"podlahy v -2PP"</t>
  </si>
  <si>
    <t>(2,51*6,55+4,05*6,55)*0,1</t>
  </si>
  <si>
    <t>"podlaha v 1pp" 13,7*6,5*0,5</t>
  </si>
  <si>
    <t>965042241</t>
  </si>
  <si>
    <t>Bourání podkladů pod dlažby nebo mazanin betonových nebo z litého asfaltu tl přes 100 mm pl přes 4 m2</t>
  </si>
  <si>
    <t>-478719425</t>
  </si>
  <si>
    <t>Bourání mazanin betonových nebo z litého asfaltu tl. přes 100 mm, plochy přes 4 m2</t>
  </si>
  <si>
    <t>https://podminky.urs.cz/item/CS_URS_2025_01/965042241</t>
  </si>
  <si>
    <t>"podlahy v -2PP"6,55*10,635*0,3</t>
  </si>
  <si>
    <t>"podlahy v 1PP" (624-6,3*15)*0,15</t>
  </si>
  <si>
    <t>"Podlahy v 1np"(29,7*13+17,8*13)*0,15</t>
  </si>
  <si>
    <t>"podlahy v 2np"(624+12,3*13)*0,15</t>
  </si>
  <si>
    <t>"podlahy v 3np"(624+12,3*13)*0,15</t>
  </si>
  <si>
    <t>965045113</t>
  </si>
  <si>
    <t>Bourání potěrů cementových nebo pískocementových tl do 50 mm pl přes 4 m2</t>
  </si>
  <si>
    <t>-1409153594</t>
  </si>
  <si>
    <t>Bourání potěrů tl. do 50 mm cementových nebo pískocementových, plochy přes 4 m2</t>
  </si>
  <si>
    <t>https://podminky.urs.cz/item/CS_URS_2025_01/965045113</t>
  </si>
  <si>
    <t>(13,2*48,225+13,2*12,725)*0,05</t>
  </si>
  <si>
    <t>965082923</t>
  </si>
  <si>
    <t>Odstranění násypů pod podlahami tl do 100 mm pl přes 2 m2</t>
  </si>
  <si>
    <t>-2041817918</t>
  </si>
  <si>
    <t>Odstranění násypu pod podlahami nebo ochranného násypu na střechách tl. do 100 mm, plochy přes 2 m2</t>
  </si>
  <si>
    <t>https://podminky.urs.cz/item/CS_URS_2025_01/965082923</t>
  </si>
  <si>
    <t>(13,2*48,225+13,2*12,725)*0,1</t>
  </si>
  <si>
    <t>966054121</t>
  </si>
  <si>
    <t>Vybourání částí ŽB říms vyložených do 500 mm</t>
  </si>
  <si>
    <t>-125847584</t>
  </si>
  <si>
    <t>Vybourání částí říms ze železobetonu vyložených do 500 mm</t>
  </si>
  <si>
    <t>https://podminky.urs.cz/item/CS_URS_2025_01/966054121</t>
  </si>
  <si>
    <t>12,725+2,5+48,225+0,725</t>
  </si>
  <si>
    <t>978015391</t>
  </si>
  <si>
    <t>Otlučení (osekání) vnější vápenné nebo vápenocementové omítky stupně členitosti 1 a 2 v rozsahu přes 80 do 100 %</t>
  </si>
  <si>
    <t>-1935096334</t>
  </si>
  <si>
    <t>Otlučení vápenných nebo vápenocementových omítek vnějších ploch s vyškrabáním spar a s očištěním zdiva stupně členitosti 1 a 2, v rozsahu přes 80 do 100 %</t>
  </si>
  <si>
    <t>https://podminky.urs.cz/item/CS_URS_2025_01/978015391</t>
  </si>
  <si>
    <t>"fasáda"1878</t>
  </si>
  <si>
    <t>968062374</t>
  </si>
  <si>
    <t>Vybourání dřevěných rámů oken zdvojených včetně křídel pl do 1 m2</t>
  </si>
  <si>
    <t>1008309058</t>
  </si>
  <si>
    <t>Vybourání dřevěných rámů oken s křídly, dveřních zárubní, vrat, stěn, ostění nebo obkladů rámů oken s křídly zdvojených, plochy do 1 m2</t>
  </si>
  <si>
    <t>https://podminky.urs.cz/item/CS_URS_2025_01/968062374</t>
  </si>
  <si>
    <t>"1PP"0,9*0,9*11</t>
  </si>
  <si>
    <t>"1NP" 0,9*0,9*4</t>
  </si>
  <si>
    <t>"2NP"0,9*0,9*3+0,6*0,6*3</t>
  </si>
  <si>
    <t>"3np"0,9*0,9+0,5*0,9+0,6*0,9*2</t>
  </si>
  <si>
    <t>968062376</t>
  </si>
  <si>
    <t>Vybourání dřevěných rámů oken zdvojených včetně křídel pl do 4 m2</t>
  </si>
  <si>
    <t>268393699</t>
  </si>
  <si>
    <t>Vybourání dřevěných rámů oken s křídly, dveřních zárubní, vrat, stěn, ostění nebo obkladů rámů oken s křídly zdvojených, plochy do 4 m2</t>
  </si>
  <si>
    <t>https://podminky.urs.cz/item/CS_URS_2025_01/968062376</t>
  </si>
  <si>
    <t>"1PP"1,1*2,1+1,15*2,2+2,4*2,9</t>
  </si>
  <si>
    <t>"1np"2,4*2,9*8+0,9*1,8+0,9*2,1+2,4*2,4*9+2,4*2,1*4+1,2*2,1*2</t>
  </si>
  <si>
    <t>"2NP"2,4*2,1*34+2,4*2,9+4+1,2*2,9*2+1,2*2,1*2</t>
  </si>
  <si>
    <t>"3np"2,4*2,1*19+2,4*2,9+18+1,2*2,1+1,2*2,9+2,4*2,9</t>
  </si>
  <si>
    <t>973011191</t>
  </si>
  <si>
    <t>Vysekání kapes ve stěnách nebo stropech z betonu lehkého do 15x15x100 mm</t>
  </si>
  <si>
    <t>-334809782</t>
  </si>
  <si>
    <t>Vysekání kapes ve stěnách a stropech z lehkých betonů do 150x150x100 mm</t>
  </si>
  <si>
    <t>https://podminky.urs.cz/item/CS_URS_2025_01/973011191</t>
  </si>
  <si>
    <t>"2PP"2*4</t>
  </si>
  <si>
    <t>"1PP"3*2</t>
  </si>
  <si>
    <t>"1np"3*2</t>
  </si>
  <si>
    <t>"2np"6</t>
  </si>
  <si>
    <t>975111131</t>
  </si>
  <si>
    <t>Zřízení plošného podchycení konstrukcí systémovými samostatnými stojkami v do 4 m zatížení přes 8,5 do 11 kPa</t>
  </si>
  <si>
    <t>-1424313384</t>
  </si>
  <si>
    <t>Plošné podchycení konstrukcí systémovými prvky samostatnými stojkami výšky do 4 m, zatížení přes 8,5 do 11 kPa zřízení</t>
  </si>
  <si>
    <t>https://podminky.urs.cz/item/CS_URS_2025_01/975111131</t>
  </si>
  <si>
    <t>"strop nad 2PP"5,1*6,3</t>
  </si>
  <si>
    <t>975111132</t>
  </si>
  <si>
    <t>Příplatek k plošnému podchycení konstrukcí systémovými samostatnými stojkami v do 4 m zatížení přes 8 do 11 kPa za první a ZKD den použití</t>
  </si>
  <si>
    <t>1204907749</t>
  </si>
  <si>
    <t>Plošné podchycení konstrukcí systémovými prvky samostatnými stojkami výšky do 4 m, zatížení přes 8,5 do 11 kPa příplatek za první a každý další den použití</t>
  </si>
  <si>
    <t>https://podminky.urs.cz/item/CS_URS_2025_01/975111132</t>
  </si>
  <si>
    <t>"strop nad 2PP"5,1*6,3*14</t>
  </si>
  <si>
    <t>975111133</t>
  </si>
  <si>
    <t>Odstranění plošného podchycení konstrukcí systémovými samostatnými stojkami v do 4 m zatížení přes 8,5 do 11 kPa</t>
  </si>
  <si>
    <t>1638211226</t>
  </si>
  <si>
    <t>Plošné podchycení konstrukcí systémovými prvky samostatnými stojkami výšky do 4 m, zatížení přes 8,5 do 11 kPa odstranění</t>
  </si>
  <si>
    <t>https://podminky.urs.cz/item/CS_URS_2025_01/975111133</t>
  </si>
  <si>
    <t>977212112</t>
  </si>
  <si>
    <t>Řezání diamantovým lanem ŽB kcí s výztuží průměru přes 16 mm</t>
  </si>
  <si>
    <t>-1384096755</t>
  </si>
  <si>
    <t>Řezání konstrukcí diamantovým lanem železobetonových s výztuží průměru přes 16 mm</t>
  </si>
  <si>
    <t>https://podminky.urs.cz/item/CS_URS_2025_01/977212112</t>
  </si>
  <si>
    <t>"strop nad 2PP"6*5*0,25+5*6*0,25</t>
  </si>
  <si>
    <t>"ostatní patra"55*0,25</t>
  </si>
  <si>
    <t>978013191</t>
  </si>
  <si>
    <t>Otlučení (osekání) vnitřní vápenné nebo vápenocementové omítky stěn v rozsahu přes 50 do 100 %</t>
  </si>
  <si>
    <t>2106292044</t>
  </si>
  <si>
    <t>Otlučení vápenných nebo vápenocementových omítek vnitřních ploch stěn s vyškrabáním spar, s očištěním zdiva, v rozsahu přes 50 do 100 %</t>
  </si>
  <si>
    <t>https://podminky.urs.cz/item/CS_URS_2025_01/978013191</t>
  </si>
  <si>
    <t>3226,66</t>
  </si>
  <si>
    <t>978035127</t>
  </si>
  <si>
    <t>Odstranění tenkovrstvé omítky tl přes 2 mm odsekáním v rozsahu přes 50 do 100 %</t>
  </si>
  <si>
    <t>-896472548</t>
  </si>
  <si>
    <t>Odstranění tenkovrstvých omítek nebo štuku tloušťky přes 2 mm odsekáním, rozsahu přes 50 do 100%</t>
  </si>
  <si>
    <t>https://podminky.urs.cz/item/CS_URS_2025_01/978035127</t>
  </si>
  <si>
    <t>981011412</t>
  </si>
  <si>
    <t>Demolice budov zděných na MC nebo z betonu podíl konstrukcí přes 10 do 15 % postupným rozebíráním</t>
  </si>
  <si>
    <t>1300614357</t>
  </si>
  <si>
    <t>Demolice budov postupným rozebíráním z cihel, kamene, tvárnic na maltu cementovou nebo z betonu prostého s podílem konstrukcí přes 10 do 15 %</t>
  </si>
  <si>
    <t>https://podminky.urs.cz/item/CS_URS_2025_01/981011412</t>
  </si>
  <si>
    <t>"venkovní přístavby"7,2*8,15*8+9,05*9,36*8</t>
  </si>
  <si>
    <t>985131111</t>
  </si>
  <si>
    <t>Očištění ploch stěn, rubu kleneb a podlah tlakovou vodou</t>
  </si>
  <si>
    <t>1206760183</t>
  </si>
  <si>
    <t>https://podminky.urs.cz/item/CS_URS_2025_01/985131111</t>
  </si>
  <si>
    <t>"schodiště v -2PP"2,51*1,3+0,95*(0,25+0,17)*20</t>
  </si>
  <si>
    <t>"stěny v -2PP"(10,635*2+6,55*5+2,51*2+4,05*2+0,25*12)*3</t>
  </si>
  <si>
    <t>"vnější stěny v -2PP"18,8*2,5</t>
  </si>
  <si>
    <t>"očištění stěn po odstranění vnější hydroizolace"513,15</t>
  </si>
  <si>
    <t>985131311</t>
  </si>
  <si>
    <t>Ruční dočištění ploch stěn, rubu kleneb a podlah ocelových kartáči</t>
  </si>
  <si>
    <t>-377801130</t>
  </si>
  <si>
    <t>Očištění ploch stěn, rubu kleneb a podlah ruční dočištění ocelovými kartáči</t>
  </si>
  <si>
    <t>https://podminky.urs.cz/item/CS_URS_2025_01/985131311</t>
  </si>
  <si>
    <t>"-2PP"221,663+112,627+47</t>
  </si>
  <si>
    <t>985132111</t>
  </si>
  <si>
    <t>Očištění ploch líce kleneb a podhledů tlakovou vodou</t>
  </si>
  <si>
    <t>-1567636588</t>
  </si>
  <si>
    <t>https://podminky.urs.cz/item/CS_URS_2025_01/985132111</t>
  </si>
  <si>
    <t>"strop nad -2PP" 10,635*6,55+2,51*6,55+4,05*6,55</t>
  </si>
  <si>
    <t>"strop nad 1PP" 618,55</t>
  </si>
  <si>
    <t>985311112</t>
  </si>
  <si>
    <t>Reprofilace stěn cementovou sanační maltou tl přes 10 do 20 mm</t>
  </si>
  <si>
    <t>-487115123</t>
  </si>
  <si>
    <t>Reprofilace betonu sanačními maltami na cementové bázi ručně stěn, tloušťky přes 10 do 20 mm</t>
  </si>
  <si>
    <t>https://podminky.urs.cz/item/CS_URS_2025_01/985311112</t>
  </si>
  <si>
    <t>"vnější stěny 2PP" 18,8*2,5</t>
  </si>
  <si>
    <t>985311212</t>
  </si>
  <si>
    <t>Reprofilace líce kleneb a podhledů cementovou sanační maltou tl přes 10 do 20 mm</t>
  </si>
  <si>
    <t>-506533815</t>
  </si>
  <si>
    <t>Reprofilace betonu sanačními maltami na cementové bázi ručně líce kleneb a podhledů, tloušťky přes 10 do 20 mm</t>
  </si>
  <si>
    <t>https://podminky.urs.cz/item/CS_URS_2025_01/985311212</t>
  </si>
  <si>
    <t>985321211</t>
  </si>
  <si>
    <t>Ochranný nátěr výztuže na epoxidové bázi stěn, líce kleneb a podhledů 1 vrstva tl 1 mm</t>
  </si>
  <si>
    <t>-1060306664</t>
  </si>
  <si>
    <t>Ochranný nátěr betonářské výztuže 1 vrstva tloušťky 1 mm na epoxidové bázi stěn, líce kleneb a podhledů</t>
  </si>
  <si>
    <t>https://podminky.urs.cz/item/CS_URS_2025_01/985321211</t>
  </si>
  <si>
    <t>"vnější stěny v 2PP" 18,8*2,5</t>
  </si>
  <si>
    <t>985323212</t>
  </si>
  <si>
    <t>Spojovací (adhezní) můstek reprofilovaného betonu na epoxidové bázi tl 2 mm</t>
  </si>
  <si>
    <t>-1097940495</t>
  </si>
  <si>
    <t>Spojovací (adhezní) můstek reprofilovaného betonu na epoxidové bázi, tloušťky 2 mm</t>
  </si>
  <si>
    <t>https://podminky.urs.cz/item/CS_URS_2025_01/985323212</t>
  </si>
  <si>
    <t>997</t>
  </si>
  <si>
    <t>Doprava suti a vybouraných hmot</t>
  </si>
  <si>
    <t>997006005</t>
  </si>
  <si>
    <t>Drcení stavebního odpadu ze zdiva z cihel a kamene s dopravou do 100 m a naložením</t>
  </si>
  <si>
    <t>463676745</t>
  </si>
  <si>
    <t>Úprava stavebního odpadu drcení s dopravou na vzdálenost do 100 m a naložením do drtícího zařízení ze zdiva cihelného, kamenného a smíšeného</t>
  </si>
  <si>
    <t>https://podminky.urs.cz/item/CS_URS_2025_01/997006005</t>
  </si>
  <si>
    <t>997006006</t>
  </si>
  <si>
    <t>Drcení stavebního odpadu ze zdiva z betonu prostého s dopravou do 100 m a naložením</t>
  </si>
  <si>
    <t>47641161</t>
  </si>
  <si>
    <t>Úprava stavebního odpadu drcení s dopravou na vzdálenost do 100 m a naložením do drtícího zařízení ze zdiva betonového</t>
  </si>
  <si>
    <t>https://podminky.urs.cz/item/CS_URS_2025_01/997006006</t>
  </si>
  <si>
    <t>997006007</t>
  </si>
  <si>
    <t>Drcení stavebního odpadu ze zdiva z betonu železového s dopravou do 100 m a naložením</t>
  </si>
  <si>
    <t>-1909217387</t>
  </si>
  <si>
    <t>Úprava stavebního odpadu drcení s dopravou na vzdálenost do 100 m a naložením do drtícího zařízení ze zdiva železobetonového</t>
  </si>
  <si>
    <t>https://podminky.urs.cz/item/CS_URS_2025_01/997006007</t>
  </si>
  <si>
    <t>997013113</t>
  </si>
  <si>
    <t>Vnitrostaveništní doprava suti a vybouraných hmot pro budovy v přes 9 do 12 m</t>
  </si>
  <si>
    <t>1202595275</t>
  </si>
  <si>
    <t>Vnitrostaveništní doprava suti a vybouraných hmot vodorovně do 50 m s naložením základní pro budovy a haly výšky přes 9 do 12 m</t>
  </si>
  <si>
    <t>https://podminky.urs.cz/item/CS_URS_2025_01/997013113</t>
  </si>
  <si>
    <t>997013312</t>
  </si>
  <si>
    <t>Montáž a demontáž shozu suti v přes 10 do 20 m</t>
  </si>
  <si>
    <t>-1344386485</t>
  </si>
  <si>
    <t>Shoz na stavební suť montáž a demontáž shozu výšky přes 10 do 20 m</t>
  </si>
  <si>
    <t>https://podminky.urs.cz/item/CS_URS_2025_01/997013312</t>
  </si>
  <si>
    <t>2*12</t>
  </si>
  <si>
    <t>997013322</t>
  </si>
  <si>
    <t>Příplatek k shozu suti v přes 10 do 20 m za první a ZKD den použití</t>
  </si>
  <si>
    <t>1532871232</t>
  </si>
  <si>
    <t>Shoz na stavební suť montáž a demontáž shozu výšky Příplatek za první a každý další den použití shozu výšky přes 10 do 20 m</t>
  </si>
  <si>
    <t>https://podminky.urs.cz/item/CS_URS_2025_01/997013322</t>
  </si>
  <si>
    <t>2*12*120</t>
  </si>
  <si>
    <t>997013501</t>
  </si>
  <si>
    <t>Odvoz suti a vybouraných hmot na skládku nebo meziskládku do 1 km se složením</t>
  </si>
  <si>
    <t>-2067781015</t>
  </si>
  <si>
    <t>Odvoz suti a vybouraných hmot na skládku nebo meziskládku se složením, na vzdálenost do 1 km</t>
  </si>
  <si>
    <t>https://podminky.urs.cz/item/CS_URS_2025_01/997013501</t>
  </si>
  <si>
    <t>997013509</t>
  </si>
  <si>
    <t>Příplatek k odvozu suti a vybouraných hmot na skládku ZKD 1 km přes 1 km</t>
  </si>
  <si>
    <t>709318352</t>
  </si>
  <si>
    <t>Odvoz suti a vybouraných hmot na skládku nebo meziskládku se složením, na vzdálenost Příplatek k ceně za každý další započatý 1 km přes 1 km</t>
  </si>
  <si>
    <t>https://podminky.urs.cz/item/CS_URS_2025_01/997013509</t>
  </si>
  <si>
    <t>"skládka do vzdálenosti celkem 11 km"4032,588*10</t>
  </si>
  <si>
    <t>997013811</t>
  </si>
  <si>
    <t>Poplatek za uložení na skládce (skládkovné) stavebního odpadu dřevěného kód odpadu 17 02 01</t>
  </si>
  <si>
    <t>1649615524</t>
  </si>
  <si>
    <t>Poplatek za uložení stavebního odpadu na skládce (skládkovné) dřevěného zatříděného do Katalogu odpadů pod kódem 17 02 01</t>
  </si>
  <si>
    <t>https://podminky.urs.cz/item/CS_URS_2025_01/997013811</t>
  </si>
  <si>
    <t>997013813</t>
  </si>
  <si>
    <t>Poplatek za uložení na skládce (skládkovné) stavebního odpadu z plastických hmot kód odpadu 17 02 03</t>
  </si>
  <si>
    <t>1000017151</t>
  </si>
  <si>
    <t>Poplatek za uložení stavebního odpadu na skládce (skládkovné) z plastických hmot zatříděného do Katalogu odpadů pod kódem 17 02 03</t>
  </si>
  <si>
    <t>https://podminky.urs.cz/item/CS_URS_2025_01/997013813</t>
  </si>
  <si>
    <t>997013814</t>
  </si>
  <si>
    <t>Poplatek za uložení na skládce (skládkovné) stavebního odpadu izolací kód odpadu 17 06 04</t>
  </si>
  <si>
    <t>-1024757807</t>
  </si>
  <si>
    <t>Poplatek za uložení stavebního odpadu na skládce (skládkovné) z izolačních materiálů zatříděného do Katalogu odpadů pod kódem 17 06 04</t>
  </si>
  <si>
    <t>https://podminky.urs.cz/item/CS_URS_2025_01/997013814</t>
  </si>
  <si>
    <t>997013861</t>
  </si>
  <si>
    <t>Poplatek za uložení stavebního odpadu na recyklační skládce (skládkovné) z prostého betonu kód odpadu 17 01 01</t>
  </si>
  <si>
    <t>1370675823</t>
  </si>
  <si>
    <t>Poplatek za uložení stavebního odpadu na recyklační skládce (skládkovné) z prostého betonu zatříděného do Katalogu odpadů pod kódem 17 01 01</t>
  </si>
  <si>
    <t>https://podminky.urs.cz/item/CS_URS_2025_01/997013861</t>
  </si>
  <si>
    <t>997013862</t>
  </si>
  <si>
    <t>Poplatek za uložení stavebního odpadu na recyklační skládce (skládkovné) z armovaného betonu kód odpadu 17 01 01</t>
  </si>
  <si>
    <t>-1524697876</t>
  </si>
  <si>
    <t>Poplatek za uložení stavebního odpadu na recyklační skládce (skládkovné) z armovaného betonu zatříděného do Katalogu odpadů pod kódem 17 01 01</t>
  </si>
  <si>
    <t>https://podminky.urs.cz/item/CS_URS_2025_01/997013862</t>
  </si>
  <si>
    <t>129</t>
  </si>
  <si>
    <t>997013863</t>
  </si>
  <si>
    <t>Poplatek za uložení stavebního odpadu na recyklační skládce (skládkovné) cihelného kód odpadu 17 01 02</t>
  </si>
  <si>
    <t>839565814</t>
  </si>
  <si>
    <t>Poplatek za uložení stavebního odpadu na recyklační skládce (skládkovné) cihelného zatříděného do Katalogu odpadů pod kódem 17 01 02</t>
  </si>
  <si>
    <t>https://podminky.urs.cz/item/CS_URS_2025_01/997013863</t>
  </si>
  <si>
    <t>997013871</t>
  </si>
  <si>
    <t>Poplatek za uložení stavebního odpadu na recyklační skládce (skládkovné) směsného stavebního a demoličního kód odpadu 17 09 04</t>
  </si>
  <si>
    <t>-192576564</t>
  </si>
  <si>
    <t>Poplatek za uložení stavebního odpadu na recyklační skládce (skládkovné) směsného stavebního a demoličního zatříděného do Katalogu odpadů pod kódem 17 09 04</t>
  </si>
  <si>
    <t>https://podminky.urs.cz/item/CS_URS_2025_01/997013871</t>
  </si>
  <si>
    <t>997013873</t>
  </si>
  <si>
    <t>997928893</t>
  </si>
  <si>
    <t>https://podminky.urs.cz/item/CS_URS_2025_01/997013873</t>
  </si>
  <si>
    <t>997013847</t>
  </si>
  <si>
    <t>Poplatek za uložení na skládce (skládkovné) odpadu asfaltového s dehtem kód odpadu 17 03 01</t>
  </si>
  <si>
    <t>-1856727200</t>
  </si>
  <si>
    <t>Poplatek za uložení stavebního odpadu na skládce (skládkovné) asfaltového s obsahem dehtu zatříděného do Katalogu odpadů pod kódem 17 03 01</t>
  </si>
  <si>
    <t>https://podminky.urs.cz/item/CS_URS_2025_01/997013847</t>
  </si>
  <si>
    <t>R997900</t>
  </si>
  <si>
    <t>Zisk z odkupu kovového odpadu</t>
  </si>
  <si>
    <t>38987849</t>
  </si>
  <si>
    <t>998011002</t>
  </si>
  <si>
    <t>Přesun hmot pro budovy zděné v přes 6 do 12 m</t>
  </si>
  <si>
    <t>442497506</t>
  </si>
  <si>
    <t>Přesun hmot pro budovy občanské výstavby, bydlení, výrobu a služby s nosnou svislou konstrukcí zděnou z cihel, tvárnic nebo kamene vodorovná dopravní vzdálenost do 100 m základní pro budovy výšky přes 6 do 12 m</t>
  </si>
  <si>
    <t>https://podminky.urs.cz/item/CS_URS_2025_01/998011002</t>
  </si>
  <si>
    <t>711142821</t>
  </si>
  <si>
    <t>Odstranění izolace proti vodě, vlhkosti a plynům z pásů NAIP přitavených dvouvrstvých z plochy svislé</t>
  </si>
  <si>
    <t>335399979</t>
  </si>
  <si>
    <t>Odstranění izolace proti vodě, vlhkosti a plynům z přitavených pásů NAIP z plochy svislé S dvouvrstvé</t>
  </si>
  <si>
    <t>https://podminky.urs.cz/item/CS_URS_2025_01/711142821</t>
  </si>
  <si>
    <t>"Vnější líc obkopaného zdiva"(12,725+10,725+6,05+31+9,1+5)*4</t>
  </si>
  <si>
    <t>(49+4,7+20+10,175)*2</t>
  </si>
  <si>
    <t>712</t>
  </si>
  <si>
    <t>Povlakové krytiny</t>
  </si>
  <si>
    <t>712300843</t>
  </si>
  <si>
    <t>Odstranění povlakové krytiny střech do 10° od zbytkového asfaltového pásu odsekáním</t>
  </si>
  <si>
    <t>-969086964</t>
  </si>
  <si>
    <t>Ostatní práce při odstranění povlakové krytiny střech plochých do 10° zbytkového asfaltového pásu odsekáním</t>
  </si>
  <si>
    <t>https://podminky.urs.cz/item/CS_URS_2025_01/712300843</t>
  </si>
  <si>
    <t>712331801</t>
  </si>
  <si>
    <t>Odstranění povlakové krytiny střech do 10° z pásů uložených na sucho AIP nebo NAIP</t>
  </si>
  <si>
    <t>494097087</t>
  </si>
  <si>
    <t>Odstranění povlakové krytiny střech plochých do 10° z pásů uložených na sucho AIP nebo NAIP</t>
  </si>
  <si>
    <t>https://podminky.urs.cz/item/CS_URS_2025_01/712331801</t>
  </si>
  <si>
    <t>"původní separační lepenka ve skladbě střechy"(13,2*48,225+13,2*12,725)</t>
  </si>
  <si>
    <t>712340831</t>
  </si>
  <si>
    <t>Odstranění povlakové krytiny střech do 10° z pásů NAIP přitavených v plné ploše jednovrstvé</t>
  </si>
  <si>
    <t>1980987020</t>
  </si>
  <si>
    <t>Odstranění povlakové krytiny střech plochých do 10° z přitavených pásů NAIP v plné ploše jednovrstvé</t>
  </si>
  <si>
    <t>https://podminky.urs.cz/item/CS_URS_2025_01/712340831</t>
  </si>
  <si>
    <t>"původní parozábrana ve skladbě střechy"(13,2*48,225+13,2*12,725)</t>
  </si>
  <si>
    <t>72</t>
  </si>
  <si>
    <t>712340833</t>
  </si>
  <si>
    <t>Odstranění povlakové krytiny střech do 10° z pásů NAIP přitavených v plné ploše třívrstvé</t>
  </si>
  <si>
    <t>282902265</t>
  </si>
  <si>
    <t>Odstranění povlakové krytiny střech plochých do 10° z přitavených pásů NAIP v plné ploše třívrstvé</t>
  </si>
  <si>
    <t>https://podminky.urs.cz/item/CS_URS_2025_01/712340833</t>
  </si>
  <si>
    <t>"střecha přístavby v úrovni 2np" 6,85*12,725+6,1*3,425</t>
  </si>
  <si>
    <t>939477168</t>
  </si>
  <si>
    <t>"původní krytina"(13,2*48,225+13,2*12,725)</t>
  </si>
  <si>
    <t>712990813</t>
  </si>
  <si>
    <t>Odstranění povlakové krytiny střech do 10° násypu nebo nánosu tl přes 50 do 100 mm</t>
  </si>
  <si>
    <t>-788419577</t>
  </si>
  <si>
    <t>Odstranění násypu nebo nánosu ze střech násypu nebo nánosu do 10°, tl. přes 50 do 100 mm</t>
  </si>
  <si>
    <t>https://podminky.urs.cz/item/CS_URS_2025_01/712990813</t>
  </si>
  <si>
    <t>713140814</t>
  </si>
  <si>
    <t>Odstranění tepelné izolace střech nadstřešní volně kladené z vláknitých materiálů nasáklých vodou tl přes 100 do 200 mm</t>
  </si>
  <si>
    <t>-806009273</t>
  </si>
  <si>
    <t>Odstranění tepelné izolace střech plochých z rohoží, pásů, dílců, desek, bloků nadstřešních izolací volně položených z vláknitých materiálů nasáklých vodou, tloušťka izolace přes 100 do 200 mm</t>
  </si>
  <si>
    <t>https://podminky.urs.cz/item/CS_URS_2025_01/713140814</t>
  </si>
  <si>
    <t>721</t>
  </si>
  <si>
    <t>Zdravotechnika - vnitřní kanalizace</t>
  </si>
  <si>
    <t>721140806</t>
  </si>
  <si>
    <t>Demontáž potrubí litinové DN přes 100 do 200</t>
  </si>
  <si>
    <t>1915345041</t>
  </si>
  <si>
    <t>Demontáž potrubí z litinových trub odpadních nebo dešťových přes 100 do DN 200</t>
  </si>
  <si>
    <t>https://podminky.urs.cz/item/CS_URS_2025_01/721140806</t>
  </si>
  <si>
    <t>721171803</t>
  </si>
  <si>
    <t>Demontáž potrubí z PVC D do 75</t>
  </si>
  <si>
    <t>1221543705</t>
  </si>
  <si>
    <t>Demontáž potrubí z novodurových trub odpadních nebo připojovacích do D 75</t>
  </si>
  <si>
    <t>https://podminky.urs.cz/item/CS_URS_2025_01/721171803</t>
  </si>
  <si>
    <t>721171808</t>
  </si>
  <si>
    <t>Demontáž potrubí z PVC D přes 75 do 114</t>
  </si>
  <si>
    <t>51577364</t>
  </si>
  <si>
    <t>Demontáž potrubí z novodurových trub odpadních nebo připojovacích přes 75 do D 114</t>
  </si>
  <si>
    <t>https://podminky.urs.cz/item/CS_URS_2025_01/721171808</t>
  </si>
  <si>
    <t>721171809</t>
  </si>
  <si>
    <t>Demontáž potrubí z PVC D přes 114 do 160</t>
  </si>
  <si>
    <t>-1639394019</t>
  </si>
  <si>
    <t>Demontáž potrubí z novodurových trub odpadních nebo připojovacích přes 114 do D 160</t>
  </si>
  <si>
    <t>https://podminky.urs.cz/item/CS_URS_2025_01/721171809</t>
  </si>
  <si>
    <t>722</t>
  </si>
  <si>
    <t>Zdravotechnika - vnitřní vodovod</t>
  </si>
  <si>
    <t>722130805</t>
  </si>
  <si>
    <t>Demontáž potrubí ocelové pozinkované závitové DN do 80</t>
  </si>
  <si>
    <t>1104681735</t>
  </si>
  <si>
    <t>Demontáž potrubí z ocelových trubek pozinkovaných závitových DN 80</t>
  </si>
  <si>
    <t>https://podminky.urs.cz/item/CS_URS_2025_01/722130805</t>
  </si>
  <si>
    <t>722170804</t>
  </si>
  <si>
    <t>Demontáž rozvodů vody z plastů D přes 25 do 50</t>
  </si>
  <si>
    <t>972564053</t>
  </si>
  <si>
    <t>Demontáž rozvodů vody z plastů přes 25 do Ø 50 mm</t>
  </si>
  <si>
    <t>https://podminky.urs.cz/item/CS_URS_2025_01/722170804</t>
  </si>
  <si>
    <t>725110811</t>
  </si>
  <si>
    <t>Demontáž klozetů splachovacích s nádrží</t>
  </si>
  <si>
    <t>soubor</t>
  </si>
  <si>
    <t>1917922817</t>
  </si>
  <si>
    <t>Demontáž klozetů splachovacíchch s nádrží nebo tlakovým splachovačem</t>
  </si>
  <si>
    <t>https://podminky.urs.cz/item/CS_URS_2025_01/725110811</t>
  </si>
  <si>
    <t>9+10+8+5</t>
  </si>
  <si>
    <t>725122817</t>
  </si>
  <si>
    <t>Demontáž pisoárových stání bez nádrže a jedním záchodkem</t>
  </si>
  <si>
    <t>2007467553</t>
  </si>
  <si>
    <t>Demontáž pisoárů bez nádrže s rohovým ventilem s 1 záchodkem</t>
  </si>
  <si>
    <t>https://podminky.urs.cz/item/CS_URS_2025_01/725122817</t>
  </si>
  <si>
    <t>1+2</t>
  </si>
  <si>
    <t>725210821</t>
  </si>
  <si>
    <t>Demontáž umyvadel bez výtokových armatur</t>
  </si>
  <si>
    <t>191306387</t>
  </si>
  <si>
    <t>Demontáž umyvadel bez výtokových armatur umyvadel</t>
  </si>
  <si>
    <t>https://podminky.urs.cz/item/CS_URS_2025_01/725210821</t>
  </si>
  <si>
    <t>9+13+7+4</t>
  </si>
  <si>
    <t>725240811</t>
  </si>
  <si>
    <t>Demontáž kabin sprchových bez výtokových armatur</t>
  </si>
  <si>
    <t>2108701326</t>
  </si>
  <si>
    <t>Demontáž sprchových kabin a vaniček bez výtokových armatur kabin</t>
  </si>
  <si>
    <t>https://podminky.urs.cz/item/CS_URS_2025_01/725240811</t>
  </si>
  <si>
    <t>725240812</t>
  </si>
  <si>
    <t>Demontáž vaniček sprchových bez výtokových armatur</t>
  </si>
  <si>
    <t>-2071942665</t>
  </si>
  <si>
    <t>Demontáž sprchových kabin a vaniček bez výtokových armatur vaniček</t>
  </si>
  <si>
    <t>https://podminky.urs.cz/item/CS_URS_2025_01/725240812</t>
  </si>
  <si>
    <t>725310821</t>
  </si>
  <si>
    <t>Demontáž dřez jednoduchý na ocelové konzole bez výtokových armatur</t>
  </si>
  <si>
    <t>-69258296</t>
  </si>
  <si>
    <t>Demontáž dřezů jednodílných bez výtokových armatur na konzolách</t>
  </si>
  <si>
    <t>https://podminky.urs.cz/item/CS_URS_2025_01/725310821</t>
  </si>
  <si>
    <t>725330820</t>
  </si>
  <si>
    <t>Demontáž výlevka diturvitová</t>
  </si>
  <si>
    <t>-348294935</t>
  </si>
  <si>
    <t>Demontáž výlevek bez výtokových armatur a bez nádrže a splachovacího potrubí diturvitových</t>
  </si>
  <si>
    <t>https://podminky.urs.cz/item/CS_URS_2025_01/725330820</t>
  </si>
  <si>
    <t>3+2+2</t>
  </si>
  <si>
    <t>725820801</t>
  </si>
  <si>
    <t>Demontáž baterie nástěnné do G 3 / 4</t>
  </si>
  <si>
    <t>-1754162560</t>
  </si>
  <si>
    <t>Demontáž baterií nástěnných do G 3/4</t>
  </si>
  <si>
    <t>https://podminky.urs.cz/item/CS_URS_2025_01/725820801</t>
  </si>
  <si>
    <t>33+7</t>
  </si>
  <si>
    <t>725840850</t>
  </si>
  <si>
    <t>Demontáž baterie sprch diferenciální do G 3/4x1</t>
  </si>
  <si>
    <t>-1497263245</t>
  </si>
  <si>
    <t>Demontáž baterií sprchových diferenciálních do G 3/4 x 1</t>
  </si>
  <si>
    <t>https://podminky.urs.cz/item/CS_URS_2025_01/725840850</t>
  </si>
  <si>
    <t>725850800</t>
  </si>
  <si>
    <t>Demontáž ventilů odpadních</t>
  </si>
  <si>
    <t>1816035586</t>
  </si>
  <si>
    <t>Demontáž odpadních ventilů všech připojovacích dimenzí</t>
  </si>
  <si>
    <t>https://podminky.urs.cz/item/CS_URS_2025_01/725850800</t>
  </si>
  <si>
    <t>725860811</t>
  </si>
  <si>
    <t>Demontáž uzávěrů zápachu jednoduchých</t>
  </si>
  <si>
    <t>22358126</t>
  </si>
  <si>
    <t>Demontáž zápachových uzávěrek pro zařizovací předměty jednoduchých</t>
  </si>
  <si>
    <t>https://podminky.urs.cz/item/CS_URS_2025_01/725860811</t>
  </si>
  <si>
    <t>741</t>
  </si>
  <si>
    <t>Elektroinstalace - silnoproud</t>
  </si>
  <si>
    <t>741421811</t>
  </si>
  <si>
    <t>Demontáž drátu nebo lana svodového vedení D do 8 mm kolmý svod</t>
  </si>
  <si>
    <t>-174740241</t>
  </si>
  <si>
    <t>Demontáž hromosvodného vedení bez zachování funkčnosti svodových drátů nebo lan kolmého svodu, průměru do 8 mm</t>
  </si>
  <si>
    <t>https://podminky.urs.cz/item/CS_URS_2025_01/741421811</t>
  </si>
  <si>
    <t>741421831</t>
  </si>
  <si>
    <t>Demontáž drátu nebo lana svodového vedení D do 8 mm šikmá střecha</t>
  </si>
  <si>
    <t>672365162</t>
  </si>
  <si>
    <t>Demontáž hromosvodného vedení bez zachování funkčnosti svodových drátů nebo lan na šikmé střeše, průměru do 8 mm</t>
  </si>
  <si>
    <t>https://podminky.urs.cz/item/CS_URS_2025_01/741421831</t>
  </si>
  <si>
    <t>741421843</t>
  </si>
  <si>
    <t>Demontáž svorky šroubové hromosvodné se 2 šrouby</t>
  </si>
  <si>
    <t>1592985273</t>
  </si>
  <si>
    <t>Demontáž hromosvodného vedení bez zachování funkčnosti svorek šroubových se 2 šrouby</t>
  </si>
  <si>
    <t>https://podminky.urs.cz/item/CS_URS_2025_01/741421843</t>
  </si>
  <si>
    <t>741421851</t>
  </si>
  <si>
    <t>Demontáž vedení hromosvodné-podpěra střešní pod hřeben</t>
  </si>
  <si>
    <t>676901426</t>
  </si>
  <si>
    <t>Demontáž hromosvodného vedení podpěr střešního vedení pod hřeben</t>
  </si>
  <si>
    <t>https://podminky.urs.cz/item/CS_URS_2025_01/741421851</t>
  </si>
  <si>
    <t>741421863</t>
  </si>
  <si>
    <t>Demontáž vedení hromosvodné-podpěra svislého vedení zazděného</t>
  </si>
  <si>
    <t>229585439</t>
  </si>
  <si>
    <t>Demontáž hromosvodného vedení podpěr svislého vedení zazděného</t>
  </si>
  <si>
    <t>https://podminky.urs.cz/item/CS_URS_2025_01/741421863</t>
  </si>
  <si>
    <t>741421873</t>
  </si>
  <si>
    <t>Demontáž vedení hromosvodné-ochranného úhelníku délky přes 1,4 m</t>
  </si>
  <si>
    <t>-130081708</t>
  </si>
  <si>
    <t>Demontáž hromosvodného vedení doplňků ochranných úhelníků, délky přes 1,4 m</t>
  </si>
  <si>
    <t>https://podminky.urs.cz/item/CS_URS_2025_01/741421873</t>
  </si>
  <si>
    <t>762131811</t>
  </si>
  <si>
    <t>Demontáž bednění svislých stěn z hrubých prken</t>
  </si>
  <si>
    <t>45396973</t>
  </si>
  <si>
    <t>Demontáž bednění svislých stěn a nadstřešních stěn z hrubých prken, latí nebo tyčoviny</t>
  </si>
  <si>
    <t>https://podminky.urs.cz/item/CS_URS_2025_01/762131811</t>
  </si>
  <si>
    <t>14,05*2,645*2+30</t>
  </si>
  <si>
    <t>762342812</t>
  </si>
  <si>
    <t>Demontáž laťování střech z latí osové vzdálenosti do 0,50 m</t>
  </si>
  <si>
    <t>-153489182</t>
  </si>
  <si>
    <t>Demontáž bednění a laťování laťování střech sklonu do 60° se všemi nadstřešními konstrukcemi, z latí průřezové plochy do 25 cm2 při osové vzdálenosti přes 0,22 do 0,50 m</t>
  </si>
  <si>
    <t>https://podminky.urs.cz/item/CS_URS_2025_01/762342812</t>
  </si>
  <si>
    <t>48,875*7,3*2+12,725*7,3*2</t>
  </si>
  <si>
    <t>762814811</t>
  </si>
  <si>
    <t>Demontáž záklopů stropů z desek měkkých</t>
  </si>
  <si>
    <t>994108978</t>
  </si>
  <si>
    <t>Demontáž záklopů stropů vrchních a zapuštěných z desek měkkých (minerálněvláknitých dřevovláknitých apod.)</t>
  </si>
  <si>
    <t>https://podminky.urs.cz/item/CS_URS_2025_01/762814811</t>
  </si>
  <si>
    <t>"heraklit ve skladbě střechy"(13,2*48,225+13,2*12,725)</t>
  </si>
  <si>
    <t>763135811</t>
  </si>
  <si>
    <t>Demontáž podhledu sádrokartonového kazetového na roštu viditelném</t>
  </si>
  <si>
    <t>-256798395</t>
  </si>
  <si>
    <t>Demontáž podhledu sádrokartonového kazetového zavěšeného na roštu viditelném</t>
  </si>
  <si>
    <t>https://podminky.urs.cz/item/CS_URS_2025_01/763135811</t>
  </si>
  <si>
    <t>"2np"507+76,7</t>
  </si>
  <si>
    <t>"3np"149,4+161+39,3+18,34+34,7+153,4</t>
  </si>
  <si>
    <t>763711811</t>
  </si>
  <si>
    <t>Demontáž dřevostaveb stěn a příček z panelů bez izolace a omítky tl do 100 mm</t>
  </si>
  <si>
    <t>-1885054490</t>
  </si>
  <si>
    <t>Demontáž svislé konstrukce stěn a příček z panelů bez izolace a omítky, tloušťky do 100 mm</t>
  </si>
  <si>
    <t>https://podminky.urs.cz/item/CS_URS_2025_01/763711811</t>
  </si>
  <si>
    <t>POZN: atyp příčky, opláštění, kastlíky</t>
  </si>
  <si>
    <t>"1np"(0,35+1,3)*3,5</t>
  </si>
  <si>
    <t>"2np"(0,25+0,4+0,875+0,3+0,9+1,6+0,25+0,2+0,65+0,65+0,45+0,5+0,25+0,25+0,4+0,55+1+0,3+4*0,6+0,45+0,7)*3,5</t>
  </si>
  <si>
    <t>"3np"(0,55+0,75+0,75+0,3+1,1+0,3+0,45+0,35+0,4+1,275+0,4+0,4+0,55+0,9+0,55+0,375+1,2+0,5+0,1+1,125*3+0,8*3+1+0,94+0,5+0,25+1+0,625+5,95)*3,5</t>
  </si>
  <si>
    <t>(0,75+0,6+1,75+0,35+0,5+0,45+1,6+0,62+2,1+3,1+0,45+0,15+1,5+0,95+0,25+0,6+0,6+0,5+0,4+0,55+0,6+0,4+0,4+0,35+0,5*2+0,4*2)*3,5</t>
  </si>
  <si>
    <t>763732813</t>
  </si>
  <si>
    <t>Demontáž dřevostaveb střešní konstrukce z příhradových vazníků konstrukční délky přes 12,5 do 15 m</t>
  </si>
  <si>
    <t>1038877151</t>
  </si>
  <si>
    <t>Demontáž střešní konstrukce vazníků příhradových, konstrukční délky přes 12,5 do 15,0 m</t>
  </si>
  <si>
    <t>https://podminky.urs.cz/item/CS_URS_2025_01/763732813</t>
  </si>
  <si>
    <t>62*14,05</t>
  </si>
  <si>
    <t>763734813</t>
  </si>
  <si>
    <t>Demontáž dřevostaveb střešní konstrukce krokví, vaznic, ztužidel a zavětrování průřezové plochy přes 150 do 500 cm2</t>
  </si>
  <si>
    <t>-876570123</t>
  </si>
  <si>
    <t>Demontáž střešní konstrukce vazníků ostatních prvků - krokví, vaznic, ztužidel, zavětrování, říms, průřezové plochy přes 150 do 500 cm2</t>
  </si>
  <si>
    <t>https://podminky.urs.cz/item/CS_URS_2025_01/763734813</t>
  </si>
  <si>
    <t>48,875*2+12,725*2</t>
  </si>
  <si>
    <t>764001801</t>
  </si>
  <si>
    <t>Demontáž podkladního plechu do suti</t>
  </si>
  <si>
    <t>60894041</t>
  </si>
  <si>
    <t>Demontáž klempířských konstrukcí podkladního plechu do suti</t>
  </si>
  <si>
    <t>https://podminky.urs.cz/item/CS_URS_2025_01/764001801</t>
  </si>
  <si>
    <t>"střecha přístavby -v úrovni 2np"18,875+10,275+6,1+6,85-2,5</t>
  </si>
  <si>
    <t>615814098</t>
  </si>
  <si>
    <t>(48,9+13,55+2,425)*2</t>
  </si>
  <si>
    <t>764001841</t>
  </si>
  <si>
    <t>Demontáž krytiny ze šablon do suti</t>
  </si>
  <si>
    <t>-1982426798</t>
  </si>
  <si>
    <t>Demontáž klempířských konstrukcí krytiny ze šablon do suti</t>
  </si>
  <si>
    <t>https://podminky.urs.cz/item/CS_URS_2025_01/764001841</t>
  </si>
  <si>
    <t>"vyspravená část střechy" 120</t>
  </si>
  <si>
    <t>764001851</t>
  </si>
  <si>
    <t>Demontáž hřebene s větrací mřížkou nebo hřebenovým plechem do suti</t>
  </si>
  <si>
    <t>1886279169</t>
  </si>
  <si>
    <t>Demontáž klempířských konstrukcí oplechování hřebene s větrací mřížkou nebo podkladním plechem do suti</t>
  </si>
  <si>
    <t>https://podminky.urs.cz/item/CS_URS_2025_01/764001851</t>
  </si>
  <si>
    <t>12,725+48,875</t>
  </si>
  <si>
    <t>764001R</t>
  </si>
  <si>
    <t>Demontáž atypických oblouků</t>
  </si>
  <si>
    <t>-703713810</t>
  </si>
  <si>
    <t>764002801</t>
  </si>
  <si>
    <t>Demontáž závětrné lišty do suti</t>
  </si>
  <si>
    <t>-1649464024</t>
  </si>
  <si>
    <t>Demontáž klempířských konstrukcí závětrné lišty do suti</t>
  </si>
  <si>
    <t>https://podminky.urs.cz/item/CS_URS_2025_01/764002801</t>
  </si>
  <si>
    <t>7,3*4+3*2</t>
  </si>
  <si>
    <t>764002811</t>
  </si>
  <si>
    <t>Demontáž okapového plechu do suti v krytině povlakové</t>
  </si>
  <si>
    <t>1379587778</t>
  </si>
  <si>
    <t>Demontáž klempířských konstrukcí okapového plechu do suti, v krytině povlakové</t>
  </si>
  <si>
    <t>https://podminky.urs.cz/item/CS_URS_2025_01/764002811</t>
  </si>
  <si>
    <t>764002812</t>
  </si>
  <si>
    <t>Demontáž okapového plechu do suti v krytině skládané</t>
  </si>
  <si>
    <t>-330460713</t>
  </si>
  <si>
    <t>Demontáž klempířských konstrukcí okapového plechu do suti, v krytině skládané</t>
  </si>
  <si>
    <t>https://podminky.urs.cz/item/CS_URS_2025_01/764002812</t>
  </si>
  <si>
    <t>764002821</t>
  </si>
  <si>
    <t>Demontáž střešního výlezu do suti</t>
  </si>
  <si>
    <t>-1235311833</t>
  </si>
  <si>
    <t>Demontáž klempířských konstrukcí střešního výlezu do suti</t>
  </si>
  <si>
    <t>https://podminky.urs.cz/item/CS_URS_2025_01/764002821</t>
  </si>
  <si>
    <t>764002825</t>
  </si>
  <si>
    <t>Demontáž ventilační turbíny do suti</t>
  </si>
  <si>
    <t>294896885</t>
  </si>
  <si>
    <t>Demontáž klempířských konstrukcí ventilační turbíny do suti</t>
  </si>
  <si>
    <t>https://podminky.urs.cz/item/CS_URS_2025_01/764002825</t>
  </si>
  <si>
    <t>764002831</t>
  </si>
  <si>
    <t>Demontáž sněhového zachytávače průběžného do suti</t>
  </si>
  <si>
    <t>605934508</t>
  </si>
  <si>
    <t>Demontáž klempířských konstrukcí sněhového zachytávače průběžného do suti</t>
  </si>
  <si>
    <t>https://podminky.urs.cz/item/CS_URS_2025_01/764002831</t>
  </si>
  <si>
    <t>64</t>
  </si>
  <si>
    <t>764002851</t>
  </si>
  <si>
    <t>Demontáž oplechování parapetů do suti</t>
  </si>
  <si>
    <t>-1786624762</t>
  </si>
  <si>
    <t>Demontáž klempířských konstrukcí oplechování parapetů do suti</t>
  </si>
  <si>
    <t>https://podminky.urs.cz/item/CS_URS_2025_01/764002851</t>
  </si>
  <si>
    <t>"1PP"1,1+1,15+2,4+0,9*11</t>
  </si>
  <si>
    <t>"1NP" 2,4*8+0,9*2+2,4*9+2,4*4+1,2*2+0,9*4</t>
  </si>
  <si>
    <t>"2np"2,4*4+2,4*4+2,4*15+0,9*2+2,4*16</t>
  </si>
  <si>
    <t>"3np"2,4*20+0,6*2+0,5+0,9+2,4*20</t>
  </si>
  <si>
    <t>764002861</t>
  </si>
  <si>
    <t>Demontáž oplechování říms a ozdobných prvků do suti</t>
  </si>
  <si>
    <t>-1038335481</t>
  </si>
  <si>
    <t>Demontáž klempířských konstrukcí oplechování říms do suti</t>
  </si>
  <si>
    <t>https://podminky.urs.cz/item/CS_URS_2025_01/764002861</t>
  </si>
  <si>
    <t>764002871</t>
  </si>
  <si>
    <t>Demontáž lemování zdí do suti</t>
  </si>
  <si>
    <t>1393778907</t>
  </si>
  <si>
    <t>Demontáž klempířských konstrukcí lemování zdí do suti</t>
  </si>
  <si>
    <t>https://podminky.urs.cz/item/CS_URS_2025_01/764002871</t>
  </si>
  <si>
    <t>764002881</t>
  </si>
  <si>
    <t>Demontáž lemování střešních prostupů do suti</t>
  </si>
  <si>
    <t>134808713</t>
  </si>
  <si>
    <t>Demontáž klempířských konstrukcí lemování střešních prostupů do suti</t>
  </si>
  <si>
    <t>https://podminky.urs.cz/item/CS_URS_2025_01/764002881</t>
  </si>
  <si>
    <t>764002891</t>
  </si>
  <si>
    <t>Demontáž lemování sloupků komínových lávek do suti</t>
  </si>
  <si>
    <t>-1854586587</t>
  </si>
  <si>
    <t>Demontáž klempířských konstrukcí lemování sloupků komínových lávek do suti</t>
  </si>
  <si>
    <t>https://podminky.urs.cz/item/CS_URS_2025_01/764002891</t>
  </si>
  <si>
    <t>764004801</t>
  </si>
  <si>
    <t>Demontáž podokapního žlabu do suti</t>
  </si>
  <si>
    <t>-131620406</t>
  </si>
  <si>
    <t>Demontáž klempířských konstrukcí žlabu podokapního do suti</t>
  </si>
  <si>
    <t>https://podminky.urs.cz/item/CS_URS_2025_01/764004801</t>
  </si>
  <si>
    <t>"hlavní střecha" (48,9+13,55+2,425)*2</t>
  </si>
  <si>
    <t>764004841</t>
  </si>
  <si>
    <t>Demontáž háku do suti</t>
  </si>
  <si>
    <t>-673573225</t>
  </si>
  <si>
    <t>Demontáž klempířských konstrukcí háku do suti</t>
  </si>
  <si>
    <t>https://podminky.urs.cz/item/CS_URS_2025_01/764004841</t>
  </si>
  <si>
    <t>"střecha přístavby -v úrovni 2np"(18,875+10,275+6,1+6,85-2,5)*1-0,6</t>
  </si>
  <si>
    <t>"hlavní střecha" 130</t>
  </si>
  <si>
    <t>764004861</t>
  </si>
  <si>
    <t>Demontáž svodu do suti</t>
  </si>
  <si>
    <t>2052913137</t>
  </si>
  <si>
    <t>Demontáž klempířských konstrukcí svodu do suti</t>
  </si>
  <si>
    <t>https://podminky.urs.cz/item/CS_URS_2025_01/764004861</t>
  </si>
  <si>
    <t>"střecha přístavby -v úrovni 2np"6,3*4</t>
  </si>
  <si>
    <t>"hlavní střecha" 14*3+8*3,5+3*14+3*9</t>
  </si>
  <si>
    <t>764004871</t>
  </si>
  <si>
    <t>Demontáž objímky svodu do suti</t>
  </si>
  <si>
    <t>-480303552</t>
  </si>
  <si>
    <t>Demontáž klempířských konstrukcí objímek svodu včetně upevnovacích prostředků ( trnů, hmoždinek apod.) do suti</t>
  </si>
  <si>
    <t>https://podminky.urs.cz/item/CS_URS_2025_01/764004871</t>
  </si>
  <si>
    <t>"střecha přístavby -v úrovni 2np"6*5</t>
  </si>
  <si>
    <t>"hlavní střecha" 80</t>
  </si>
  <si>
    <t>765</t>
  </si>
  <si>
    <t>Krytina skládaná</t>
  </si>
  <si>
    <t>765131851</t>
  </si>
  <si>
    <t>Demontáž vlnité vláknocementové krytiny sklonu do 30° do suti</t>
  </si>
  <si>
    <t>630470021</t>
  </si>
  <si>
    <t>Demontáž vláknocementové krytiny vlnité sklonu do 30° do suti</t>
  </si>
  <si>
    <t>https://podminky.urs.cz/item/CS_URS_2025_01/765131851</t>
  </si>
  <si>
    <t>765131871</t>
  </si>
  <si>
    <t>Demontáž hřebene nebo nároží vlnité vláknocementové krytiny sklonu do 30° do suti</t>
  </si>
  <si>
    <t>1036916879</t>
  </si>
  <si>
    <t>Demontáž vláknocementové krytiny vlnité sklonu do 30° hřebene nebo nároží do suti</t>
  </si>
  <si>
    <t>https://podminky.urs.cz/item/CS_URS_2025_01/765131871</t>
  </si>
  <si>
    <t>765191901</t>
  </si>
  <si>
    <t>Demontáž pojistné hydroizolační fólie kladené ve sklonu do 30°</t>
  </si>
  <si>
    <t>1917498959</t>
  </si>
  <si>
    <t>https://podminky.urs.cz/item/CS_URS_2025_01/765191901</t>
  </si>
  <si>
    <t>765231801</t>
  </si>
  <si>
    <t>Demontáž obkladu stěn vláknocementovou krytinou skládanou do suti</t>
  </si>
  <si>
    <t>-1108952777</t>
  </si>
  <si>
    <t>Demontáž obkladu stěn skládanou vláknocementovou krytinou z pravoúhlých formátů nebo desek do suti</t>
  </si>
  <si>
    <t>https://podminky.urs.cz/item/CS_URS_2025_01/765231801</t>
  </si>
  <si>
    <t>766411821</t>
  </si>
  <si>
    <t>Demontáž truhlářského obložení stěn z palubek</t>
  </si>
  <si>
    <t>-1298142513</t>
  </si>
  <si>
    <t>Demontáž obložení stěn palubkami</t>
  </si>
  <si>
    <t>https://podminky.urs.cz/item/CS_URS_2025_01/766411821</t>
  </si>
  <si>
    <t>(4,6+2,7+5,55+3,3+2+1,5+1,8+6,5+3,3+6,2)*1,6</t>
  </si>
  <si>
    <t>"sauna"(2,875+2,875+2,65+2,65)*2,5</t>
  </si>
  <si>
    <t>"zakrytí technologie v posilovně"8,6*3,5</t>
  </si>
  <si>
    <t>766691914</t>
  </si>
  <si>
    <t>Vyvěšení nebo zavěšení dřevěných křídel dveří pl do 2 m2</t>
  </si>
  <si>
    <t>-1761656384</t>
  </si>
  <si>
    <t>Ostatní práce vyvěšení nebo zavěšení křídel dřevěných dveřních, plochy do 2 m2</t>
  </si>
  <si>
    <t>https://podminky.urs.cz/item/CS_URS_2025_01/766691914</t>
  </si>
  <si>
    <t>"-2PP"6</t>
  </si>
  <si>
    <t>"1PP"28</t>
  </si>
  <si>
    <t>"1np" 49</t>
  </si>
  <si>
    <t>"2np"34</t>
  </si>
  <si>
    <t>"3np"45</t>
  </si>
  <si>
    <t>767161814</t>
  </si>
  <si>
    <t>Demontáž zábradlí rovného nerozebíratelného hmotnosti 1 m zábradlí přes 20 kg do suti</t>
  </si>
  <si>
    <t>1316789763</t>
  </si>
  <si>
    <t>Demontáž zábradlí do suti rovného nerozebíratelný spoj hmotnosti 1 m zábradlí přes 20 kg</t>
  </si>
  <si>
    <t>https://podminky.urs.cz/item/CS_URS_2025_01/767161814</t>
  </si>
  <si>
    <t>"2np"9,05+0,95+0,95</t>
  </si>
  <si>
    <t>"3np"9,05+0,95+0,95</t>
  </si>
  <si>
    <t>767161823</t>
  </si>
  <si>
    <t>Demontáž zábradlí schodišťového nerozebíratelného hmotnosti 1 m zábradlí do 20 kg do suti</t>
  </si>
  <si>
    <t>-202604209</t>
  </si>
  <si>
    <t>Demontáž zábradlí do suti schodišťového nerozebíratelný spoj hmotnosti 1 m zábradlí do 20 kg</t>
  </si>
  <si>
    <t>https://podminky.urs.cz/item/CS_URS_2025_01/767161823</t>
  </si>
  <si>
    <t>767161851</t>
  </si>
  <si>
    <t>Demontáž madel schodišťových do suti</t>
  </si>
  <si>
    <t>-2038192144</t>
  </si>
  <si>
    <t>Demontáž zábradlí do suti madel schodišťových</t>
  </si>
  <si>
    <t>https://podminky.urs.cz/item/CS_URS_2025_01/767161851</t>
  </si>
  <si>
    <t>767641800</t>
  </si>
  <si>
    <t>Demontáž zárubní dveří odřezáním plochy do 2,5 m2</t>
  </si>
  <si>
    <t>-1370853678</t>
  </si>
  <si>
    <t>Demontáž dveřních zárubní odřezáním od upevnění, plochy dveří do 2,5 m2</t>
  </si>
  <si>
    <t>https://podminky.urs.cz/item/CS_URS_2025_01/767641800</t>
  </si>
  <si>
    <t>"-2pp"6</t>
  </si>
  <si>
    <t>"1np"49</t>
  </si>
  <si>
    <t>767996702</t>
  </si>
  <si>
    <t>Demontáž atypických zámečnických konstrukcí řezáním hm jednotlivých dílů přes 50 do 100 kg</t>
  </si>
  <si>
    <t>573154689</t>
  </si>
  <si>
    <t>Demontáž ostatních zámečnických konstrukcí řezáním o hmotnosti jednotlivých dílů přes 50 do 100 kg</t>
  </si>
  <si>
    <t>https://podminky.urs.cz/item/CS_URS_2025_01/767996702</t>
  </si>
  <si>
    <t>"ocelové schodiště včetně nosné kce a zábradlí v -2pp" 389</t>
  </si>
  <si>
    <t>"1np- demontáže stříšek" 365</t>
  </si>
  <si>
    <t>"atyp podhled v bistru" 1500</t>
  </si>
  <si>
    <t>"konzole, závěsy a ostatní drobné kovové doplňky" 240</t>
  </si>
  <si>
    <t>"nosná kce střešních oblouků" 6*300</t>
  </si>
  <si>
    <t>"demontáž ostatních kovových konstrukcí na střeše-plošiny,držáky antén - předpoklad" 350</t>
  </si>
  <si>
    <t>"demontáže stávajících mříží na oknech a dveřích" 2430</t>
  </si>
  <si>
    <t>771573810</t>
  </si>
  <si>
    <t>Demontáž podlah z dlaždic keramických lepených</t>
  </si>
  <si>
    <t>528944258</t>
  </si>
  <si>
    <t>https://podminky.urs.cz/item/CS_URS_2025_01/771573810</t>
  </si>
  <si>
    <t>"1pp"14,5+4,65+8,28+17,19+60,02+13,15+2,4+3,34+3,59+9,1+12,12+4,94+1,8+10,52+29,13+16+2,2+15,28+4,5+7,3+12+4,94+28,72+1,57+2,33+26,72+2,12+7,75+3,03</t>
  </si>
  <si>
    <t>4,39+30,84+12,52</t>
  </si>
  <si>
    <t>"1np"4,6+5,25+35,98+15,75+65,14+8,95+38,56+28+20,97+7,39+5,85+8,71+7,39+6,9+4,36+1,47+10,75+4,66+3,17+62,62+33,86+27,36+45,77+3,64+48,86+17,77+2,92</t>
  </si>
  <si>
    <t>1,45+4,5+2,92+6,69+7,63+2,66+3,67+1,45</t>
  </si>
  <si>
    <t>"2np"6,22+4,78+96,8+18,8+2,63+2,62+7,26+7,05+5,54+4,49+6,46+6,16+19,87</t>
  </si>
  <si>
    <t>4,78+16,19+72,21+4,55+7,33+5,88+2,18+8,16+5,88+1,02+6,22</t>
  </si>
  <si>
    <t>775</t>
  </si>
  <si>
    <t>Podlahy skládané</t>
  </si>
  <si>
    <t>775521800</t>
  </si>
  <si>
    <t>Demontáž parketových tabulí s lištami lepenými do suti</t>
  </si>
  <si>
    <t>1791130986</t>
  </si>
  <si>
    <t>Demontáž parketových tabulí s lištami do suti lepených</t>
  </si>
  <si>
    <t>https://podminky.urs.cz/item/CS_URS_2025_01/775521800</t>
  </si>
  <si>
    <t>"1np"4,3+4,99+5,3+4,25+4,25+20,26+12,84+7,73+8,69+3,56+4,37+6,74+19,08+32,22+60,24</t>
  </si>
  <si>
    <t>"2np"11,69+12+24,27+12,01+12,02+21,44+33,59+12,14+3,15+13,29+12,46+14,59+5,32+4,61+19,87+19,87+39,54</t>
  </si>
  <si>
    <t>"3np"58,33+14,27+39,81+19,57+25,95+14,68+25,97+13,94+26,19+12,98+25,77+12,91+10,05+19,51+17,45+76,11+61,48+13,84+12,1+7,44+11,67+40,4</t>
  </si>
  <si>
    <t>775541821</t>
  </si>
  <si>
    <t>Demontáž podlah plovoucích zaklapávacích do suti</t>
  </si>
  <si>
    <t>594473461</t>
  </si>
  <si>
    <t>Demontáž plovoucích podlah laminátových, dýhovaných, vinylových ap. zaklapávacích (spojených na zámek)</t>
  </si>
  <si>
    <t>https://podminky.urs.cz/item/CS_URS_2025_01/775541821</t>
  </si>
  <si>
    <t>"2np"33,59</t>
  </si>
  <si>
    <t>776201812</t>
  </si>
  <si>
    <t>Demontáž lepených povlakových podlah s podložkou ručně</t>
  </si>
  <si>
    <t>237796316</t>
  </si>
  <si>
    <t>Demontáž povlakových podlahovin lepených ručně s podložkou</t>
  </si>
  <si>
    <t>https://podminky.urs.cz/item/CS_URS_2025_01/776201812</t>
  </si>
  <si>
    <t>POZN: koberce a PVC dohromady !!!</t>
  </si>
  <si>
    <t>"1PP"42,98+14,93+3,05+12,69+5,69+5,69+42,69+14,08+12,15+14,93+53,92+28,91+20,46+20,63+13,57+27,44</t>
  </si>
  <si>
    <t>781473810</t>
  </si>
  <si>
    <t>Demontáž obkladů z obkladaček keramických lepených</t>
  </si>
  <si>
    <t>-1343721893</t>
  </si>
  <si>
    <t>Demontáž obkladů z dlaždic keramických lepených</t>
  </si>
  <si>
    <t>https://podminky.urs.cz/item/CS_URS_2025_01/781473810</t>
  </si>
  <si>
    <t>"1pp"(1,7+3,7*4+1,5*4+4,15+1,4*4+2,2*2+1,85*2+2,29+1,7*2+1,2*2+0,9*4+0,9*2+1,1*2+1,2*2+1,15*2+1,45*2+1,5*2+2,1+4,95*2+3,275*2+3*6+4,2*4+1,1*2)*2</t>
  </si>
  <si>
    <t>(1,45*2+1,1*2+0,9*4+0,95*2+1,1*2+1*2+1*2+1,8)*2</t>
  </si>
  <si>
    <t>"bazén"50,67</t>
  </si>
  <si>
    <t>"1np"(1,65*4+0,9*4+2,05+2,4+2,2+2,2+1,55*2+1*2+1,6*6+0,9*2+1,2+1,1+1+0,9*2+2,6*2+4,15*2)*2</t>
  </si>
  <si>
    <t>(1,3+0,9*2+1,2*2+1,4*2+1,35*4+1,1*2+24+1,3*2+1,5*4+0,9*2+2,4+0,9*2+1,35*2+2,3+4,6*2+1*6+0,9)*2</t>
  </si>
  <si>
    <t>"2np"(2,9*6+5*4+1,1*4+2,95*4+0,9*8)*2</t>
  </si>
  <si>
    <t>"3np"(2,4+0,6+0,9+0,9+1,5+1,5*4+0,9*4+2,35*2+0,9+1,35*3+0,9*2+2,9*6+4,4*2+3,45*2+1,4*2)*2+2,8*0,6</t>
  </si>
  <si>
    <t>001003 - Stavebněkonstrukční část - statika</t>
  </si>
  <si>
    <t>272361821</t>
  </si>
  <si>
    <t>Výztuž základových kleneb betonářskou ocelí 10 505 (R)</t>
  </si>
  <si>
    <t>2041880985</t>
  </si>
  <si>
    <t>Výztuž základů kleneb z betonářské oceli 10 505 (R) nebo BSt 500</t>
  </si>
  <si>
    <t>https://podminky.urs.cz/item/CS_URS_2025_01/272361821</t>
  </si>
  <si>
    <t>4,992*120*0,001</t>
  </si>
  <si>
    <t>-1599550997</t>
  </si>
  <si>
    <t>"výtahové šachty"</t>
  </si>
  <si>
    <t>2,75*3*0,2</t>
  </si>
  <si>
    <t>4,075*4,1*0,2</t>
  </si>
  <si>
    <t>273351121</t>
  </si>
  <si>
    <t>Zřízení bednění základových desek</t>
  </si>
  <si>
    <t>-704460795</t>
  </si>
  <si>
    <t>Bednění základů desek zřízení</t>
  </si>
  <si>
    <t>https://podminky.urs.cz/item/CS_URS_2025_01/273351121</t>
  </si>
  <si>
    <t>(4,1+4,1+4,075)*0,2</t>
  </si>
  <si>
    <t>(2,75+3+3+2,75)*0,2</t>
  </si>
  <si>
    <t>279322511</t>
  </si>
  <si>
    <t>Základová zeď ze ŽB se zvýšenými nároky na prostředí tř. C 25/30 bez výztuže</t>
  </si>
  <si>
    <t>-2106560834</t>
  </si>
  <si>
    <t>Základové zdi z betonu železového (bez výztuže) se zvýšenými nároky na prostředí tř. C 25/30</t>
  </si>
  <si>
    <t>https://podminky.urs.cz/item/CS_URS_2025_01/279322511</t>
  </si>
  <si>
    <t>(3+2,05+2+2,05)*1,1*0,35</t>
  </si>
  <si>
    <t>(3,6+3,075+3,075+3,6+3,6+1,638)*2,15*0,2</t>
  </si>
  <si>
    <t>279322512</t>
  </si>
  <si>
    <t>Základová zeď ze ŽB se zvýšenými nároky na prostředí tř. C 30/37 bez výztuže</t>
  </si>
  <si>
    <t>793245908</t>
  </si>
  <si>
    <t>Základové zdi z betonu železového (bez výztuže) se zvýšenými nároky na prostředí tř. C 30/37</t>
  </si>
  <si>
    <t>https://podminky.urs.cz/item/CS_URS_2025_01/279322512</t>
  </si>
  <si>
    <t>"konstrukce ang.dvorku"145</t>
  </si>
  <si>
    <t>279351121</t>
  </si>
  <si>
    <t>Zřízení oboustranného bednění základových zdí</t>
  </si>
  <si>
    <t>1014011866</t>
  </si>
  <si>
    <t>Bednění základových zdí rovné oboustranné za každou stranu zřízení</t>
  </si>
  <si>
    <t>https://podminky.urs.cz/item/CS_URS_2025_01/279351121</t>
  </si>
  <si>
    <t>591264916</t>
  </si>
  <si>
    <t>(3+2,05+2+2,05)*1,1*2</t>
  </si>
  <si>
    <t>(3,6+3,075+3,075+3,6+3,6+1,638)*2,15*2</t>
  </si>
  <si>
    <t>279351122</t>
  </si>
  <si>
    <t>Odstranění oboustranného bednění základových zdí</t>
  </si>
  <si>
    <t>184257731</t>
  </si>
  <si>
    <t>Bednění základových zdí rovné oboustranné za každou stranu odstranění</t>
  </si>
  <si>
    <t>https://podminky.urs.cz/item/CS_URS_2025_01/279351122</t>
  </si>
  <si>
    <t>-961320926</t>
  </si>
  <si>
    <t>279361821</t>
  </si>
  <si>
    <t>Výztuž základových zdí nosných betonářskou ocelí 10 505</t>
  </si>
  <si>
    <t>-782067158</t>
  </si>
  <si>
    <t>Výztuž základových zdí nosných svislých nebo odkloněných od svislice, rovinných nebo oblých, deskových nebo žebrových, včetně výztuže jejich žeber z betonářské oceli 10 505 (R) nebo BSt 500</t>
  </si>
  <si>
    <t>https://podminky.urs.cz/item/CS_URS_2025_01/279361821</t>
  </si>
  <si>
    <t>"dle tabulky výztuže"(5383,88+931,02+7047,41+1342,22)*0,001</t>
  </si>
  <si>
    <t>"prostřih a ztratné 10%"14,705*0,1</t>
  </si>
  <si>
    <t>1046258725</t>
  </si>
  <si>
    <t>11,496*120*0,001</t>
  </si>
  <si>
    <t>-153954071</t>
  </si>
  <si>
    <t>"dobetonávky prostupů stropem"3,025*0,28*0,15*4</t>
  </si>
  <si>
    <t>3,025*0,58*0,15*4</t>
  </si>
  <si>
    <t>"dobetonávka u výtahové šachty" 2,7*0,763*0,15*4</t>
  </si>
  <si>
    <t>"Strop v 1NP u nové šachty"2,7*2,9*0,15</t>
  </si>
  <si>
    <t>"strop u schodiště D"2,5*5,675*0,15</t>
  </si>
  <si>
    <t>"strop u schodiště C"6,3*2,9*0,15*3</t>
  </si>
  <si>
    <t>411351011</t>
  </si>
  <si>
    <t>Zřízení bednění stropů deskových tl přes 5 do 25 cm bez podpěrné kce</t>
  </si>
  <si>
    <t>2028473630</t>
  </si>
  <si>
    <t>Bednění stropních konstrukcí - bez podpěrné konstrukce desek tloušťky stropní desky přes 5 do 25 cm zřízení</t>
  </si>
  <si>
    <t>https://podminky.urs.cz/item/CS_URS_2025_01/411351011</t>
  </si>
  <si>
    <t>"dobetonávky prostupů stropem"3,025*0,28*4</t>
  </si>
  <si>
    <t>3,025*0,58*4</t>
  </si>
  <si>
    <t>"dobetonávka u výtahové šachty" 2,7*0,763*4</t>
  </si>
  <si>
    <t>411351012</t>
  </si>
  <si>
    <t>Odstranění bednění stropů deskových tl přes 5 do 25 cm bez podpěrné kce</t>
  </si>
  <si>
    <t>1697738803</t>
  </si>
  <si>
    <t>Bednění stropních konstrukcí - bez podpěrné konstrukce desek tloušťky stropní desky přes 5 do 25 cm odstranění</t>
  </si>
  <si>
    <t>https://podminky.urs.cz/item/CS_URS_2025_01/411351012</t>
  </si>
  <si>
    <t>1207137190</t>
  </si>
  <si>
    <t>15+15+65</t>
  </si>
  <si>
    <t>1038916370</t>
  </si>
  <si>
    <t>14,321*120*0,001</t>
  </si>
  <si>
    <t>793533998</t>
  </si>
  <si>
    <t>"ocelové výměny prostupů"4*2*0,5*11*0,001</t>
  </si>
  <si>
    <t>4*2*0,8*11*0,001</t>
  </si>
  <si>
    <t>(4*2*0,28*0,2*3,56+4*2*0,58*0,2*3,56)*0,001</t>
  </si>
  <si>
    <t>13010822</t>
  </si>
  <si>
    <t>ocelová výměna dle PD</t>
  </si>
  <si>
    <t>-337050234</t>
  </si>
  <si>
    <t>0,119*1,05 'Přepočtené koeficientem množství</t>
  </si>
  <si>
    <t>417321515</t>
  </si>
  <si>
    <t>Ztužující pásy a věnce ze ŽB tř. C 25/30</t>
  </si>
  <si>
    <t>-653116674</t>
  </si>
  <si>
    <t>Ztužující pásy a věnce z betonu železového (bez výztuže) tř. C 25/30</t>
  </si>
  <si>
    <t>https://podminky.urs.cz/item/CS_URS_2025_01/417321515</t>
  </si>
  <si>
    <t>"věnec výtahové šachty"</t>
  </si>
  <si>
    <t>(2,7+2,7+1,65+1,65)*0,2*0,2*4</t>
  </si>
  <si>
    <t>(3,6+3,6+2,675+2,675+3,2+1,638)*0,2*0,2*4</t>
  </si>
  <si>
    <t>417351115</t>
  </si>
  <si>
    <t>Zřízení bednění ztužujících věnců</t>
  </si>
  <si>
    <t>-471091842</t>
  </si>
  <si>
    <t>Bednění bočnic ztužujících pásů a věnců včetně vzpěr zřízení</t>
  </si>
  <si>
    <t>https://podminky.urs.cz/item/CS_URS_2025_01/417351115</t>
  </si>
  <si>
    <t>(2,7+2,7+1,65+1,65)*0,2*2*4</t>
  </si>
  <si>
    <t>(3,6+3,6+2,675+2,675+3,2+1,638)*0,2*2*4</t>
  </si>
  <si>
    <t>417361821</t>
  </si>
  <si>
    <t>Výztuž ztužujících pásů a věnců betonářskou ocelí 10 505</t>
  </si>
  <si>
    <t>599898857</t>
  </si>
  <si>
    <t>Výztuž ztužujících pásů a věnců z betonářské oceli 10 505 (R) nebo BSt 500</t>
  </si>
  <si>
    <t>https://podminky.urs.cz/item/CS_URS_2025_01/417361821</t>
  </si>
  <si>
    <t>4,174*120*0,001</t>
  </si>
  <si>
    <t>953961114</t>
  </si>
  <si>
    <t>Kotva chemickým tmelem M 16 hl 125 mm do betonu, ŽB nebo kamene s vyvrtáním otvoru</t>
  </si>
  <si>
    <t>-1684317016</t>
  </si>
  <si>
    <t>Kotva chemická s vyvrtáním otvoru do betonu, železobetonu nebo tvrdého kamene tmel, velikost M 16, hloubka 125 mm</t>
  </si>
  <si>
    <t>https://podminky.urs.cz/item/CS_URS_2025_01/953961114</t>
  </si>
  <si>
    <t>953961115</t>
  </si>
  <si>
    <t>Kotva chemickým tmelem M 20 hl 170 mm do betonu, ŽB nebo kamene s vyvrtáním otvoru</t>
  </si>
  <si>
    <t>1599490605</t>
  </si>
  <si>
    <t>Kotva chemická s vyvrtáním otvoru do betonu, železobetonu nebo tvrdého kamene tmel, velikost M 20, hloubka 170 mm</t>
  </si>
  <si>
    <t>https://podminky.urs.cz/item/CS_URS_2025_01/953961115</t>
  </si>
  <si>
    <t>598600895</t>
  </si>
  <si>
    <t>767831022</t>
  </si>
  <si>
    <t>Montáž vnitřních kovových žebříků přímých kotvených do betonu</t>
  </si>
  <si>
    <t>1772567349</t>
  </si>
  <si>
    <t>Montáž vnitřních kovových žebříků přímých, ukotvených do betonu</t>
  </si>
  <si>
    <t>https://podminky.urs.cz/item/CS_URS_2025_01/767831022</t>
  </si>
  <si>
    <t>"žebřík v angldvorku"2*3,8</t>
  </si>
  <si>
    <t>44983025</t>
  </si>
  <si>
    <t>žebřík výstupový jednoduchý přímý z pozinkované oceli dl 4m</t>
  </si>
  <si>
    <t>383092438</t>
  </si>
  <si>
    <t>767995115</t>
  </si>
  <si>
    <t>Montáž atypických zámečnických konstrukcí hmotnosti přes 50 do 100 kg</t>
  </si>
  <si>
    <t>2039750808</t>
  </si>
  <si>
    <t>Montáž ostatních atypických zámečnických konstrukcí hmotnosti přes 50 do 100 kg</t>
  </si>
  <si>
    <t>https://podminky.urs.cz/item/CS_URS_2025_01/767995115</t>
  </si>
  <si>
    <t>"ocelové prvky angl.dvorku" 3274</t>
  </si>
  <si>
    <t>"ocelová konstrukce v 2PP" 2490</t>
  </si>
  <si>
    <t>"ocelová konstrukce vstupu"2308</t>
  </si>
  <si>
    <t>"ocelová konstrukce markýzy"2483</t>
  </si>
  <si>
    <t>"ocelové schodiště B 1PP"2037</t>
  </si>
  <si>
    <t>"ocelová konstrukce zastropení schodiště C"5432</t>
  </si>
  <si>
    <t>"ocelová konstrukce zastropení schodiště D"594</t>
  </si>
  <si>
    <t>"ocelová konstrukce zastropení schodiště E"492</t>
  </si>
  <si>
    <t>Ocelová konstrukce, včetně spojovacího materiálu a žárového zinkování</t>
  </si>
  <si>
    <t>1174344303</t>
  </si>
  <si>
    <t>Ocelová konstrukce v anglickém dvorku, včetně spojovacího materiálu a žárového zinkování</t>
  </si>
  <si>
    <t>998767202</t>
  </si>
  <si>
    <t>Přesun hmot procentní pro zámečnické konstrukce v objektech v přes 6 do 12 m</t>
  </si>
  <si>
    <t>%</t>
  </si>
  <si>
    <t>-921280951</t>
  </si>
  <si>
    <t>Přesun hmot pro zámečnické konstrukce stanovený procentní sazbou (%) z ceny vodorovná dopravní vzdálenost do 50 m základní v objektech výšky přes 6 do 12 m</t>
  </si>
  <si>
    <t>https://podminky.urs.cz/item/CS_URS_2025_01/998767202</t>
  </si>
  <si>
    <t>001004 - Zastřešení</t>
  </si>
  <si>
    <t>632451033</t>
  </si>
  <si>
    <t>Vyrovnávací potěr tl přes 30 do 40 mm z MC 15 provedený v ploše</t>
  </si>
  <si>
    <t>-628659030</t>
  </si>
  <si>
    <t>Potěr cementový vyrovnávací z malty (MC-15) v ploše o průměrné (střední) tl. přes 30 do 40 mm</t>
  </si>
  <si>
    <t>https://podminky.urs.cz/item/CS_URS_2025_01/632451033</t>
  </si>
  <si>
    <t>"vyrovnání povrchu po bourání stávající střechy"13,42*12,605+48,345*13,42-3,6*3,075-2*2,15</t>
  </si>
  <si>
    <t>"zelená střecha"19,075*4,95+3,67*6,035</t>
  </si>
  <si>
    <t>636311123</t>
  </si>
  <si>
    <t>Kladení dlažby z betonových dlaždic 500x500 mm na sucho na terče do výšky přes 70 do 100 mm</t>
  </si>
  <si>
    <t>-121814420</t>
  </si>
  <si>
    <t>Kladení dlažby z betonových dlaždic na sucho na terče rozměr dlažby 500x500 mm, výška terče přes 70 do 100 mm</t>
  </si>
  <si>
    <t>https://podminky.urs.cz/item/CS_URS_2025_01/636311123</t>
  </si>
  <si>
    <t>5,9*1,75</t>
  </si>
  <si>
    <t>59246006</t>
  </si>
  <si>
    <t>dlažba plošná terasová betonová 500x500mm tl 50mm reliefní povrch</t>
  </si>
  <si>
    <t>1685805922</t>
  </si>
  <si>
    <t>10,325*1,02 'Přepočtené koeficientem množství</t>
  </si>
  <si>
    <t>712311101</t>
  </si>
  <si>
    <t>Provedení povlakové krytiny střech do 10° za studena lakem penetračním nebo asfaltovým</t>
  </si>
  <si>
    <t>-14940019</t>
  </si>
  <si>
    <t>Provedení povlakové krytiny střech plochých do 10° natěradly a tmely za studena nátěrem lakem penetračním nebo asfaltovým</t>
  </si>
  <si>
    <t>https://podminky.urs.cz/item/CS_URS_2025_01/712311101</t>
  </si>
  <si>
    <t>"hlavní střecha"13,42*12,605+48,345*13,42</t>
  </si>
  <si>
    <t>820433699</t>
  </si>
  <si>
    <t>934,519*0,00032 'Přepočtené koeficientem množství</t>
  </si>
  <si>
    <t>712332135</t>
  </si>
  <si>
    <t>Povlaková krytina plochých střech nopovou folií s perforovanou deskou, nopek v 20 mm, tl do 1,0 mm</t>
  </si>
  <si>
    <t>1060832658</t>
  </si>
  <si>
    <t>Povlakové krytiny střech plochých na sucho nopová fólie vrstva drenážní a hydroakumulační vegetačních střech s perforovanou deskou výška nopku 20 mm, tl. fólie do 1,0 mm</t>
  </si>
  <si>
    <t>https://podminky.urs.cz/item/CS_URS_2025_01/712332135</t>
  </si>
  <si>
    <t>712341559</t>
  </si>
  <si>
    <t>Provedení povlakové krytiny střech do 10° pásy NAIP přitavením v plné ploše</t>
  </si>
  <si>
    <t>-584874577</t>
  </si>
  <si>
    <t>Provedení povlakové krytiny střech plochých do 10° pásy přitavením NAIP v plné ploše</t>
  </si>
  <si>
    <t>https://podminky.urs.cz/item/CS_URS_2025_01/712341559</t>
  </si>
  <si>
    <t>1583871766</t>
  </si>
  <si>
    <t>934,519*1,1655 'Přepočtené koeficientem množství</t>
  </si>
  <si>
    <t>712363081</t>
  </si>
  <si>
    <t>Provedení povlakové krytiny střech do 10° elastometrickou fólií EPDM rozvinutím a natažením v ploše</t>
  </si>
  <si>
    <t>1425364685</t>
  </si>
  <si>
    <t>Provedení povlakové krytiny střech plochých do 10° fólií elastomerické EPDM (etylen-propylen-dien-monomer) rozvinutí a natažení fólie v ploše</t>
  </si>
  <si>
    <t>https://podminky.urs.cz/item/CS_URS_2025_01/712363081</t>
  </si>
  <si>
    <t>62856007</t>
  </si>
  <si>
    <t>pás asfaltový samolepicí modifikovaný SBS s vložkou z hliníkové fólie s textilií se spalitelnou fólií nebo jemnozrnným minerálním posypem nebo textilií na horním povrchu tl 2,5mm</t>
  </si>
  <si>
    <t>1582832564</t>
  </si>
  <si>
    <t>712363604</t>
  </si>
  <si>
    <t>Provedení povlak krytiny mechanicky kotvenou do betonu TI tl přes 240 mm vnitřní pole, budova v do 18 m</t>
  </si>
  <si>
    <t>1213238138</t>
  </si>
  <si>
    <t>Provedení povlakové krytiny střech plochých do 10° z mechanicky kotvených hydroizolačních fólií včetně položení fólie a horkovzdušného svaření tl. tepelné izolace přes 240 mm budovy výšky do 18 m, kotvené do betonu vnitřní pole</t>
  </si>
  <si>
    <t>https://podminky.urs.cz/item/CS_URS_2025_01/712363604</t>
  </si>
  <si>
    <t>172,57</t>
  </si>
  <si>
    <t>28322001</t>
  </si>
  <si>
    <t>fólie hydroizolační střešní mPVC mechanicky kotvená barevná tl 2,0mm</t>
  </si>
  <si>
    <t>861842255</t>
  </si>
  <si>
    <t>990,519*1,1655 'Přepočtené koeficientem množství</t>
  </si>
  <si>
    <t>712363673</t>
  </si>
  <si>
    <t>Provedení povlakové krytiny mechanicky kotvené profily rš do 200 mm do betonu</t>
  </si>
  <si>
    <t>489978933</t>
  </si>
  <si>
    <t>Provedení povlakové krytiny střech plochých do 10° z mechanicky kotvených hydroizolačních fólií ostatní práce mechanické kotvení plechových lišt do rš 200 mm do podkladu z betonu</t>
  </si>
  <si>
    <t>https://podminky.urs.cz/item/CS_URS_2025_01/712363673</t>
  </si>
  <si>
    <t>"K3"137,81</t>
  </si>
  <si>
    <t>"K6+7+8"3*137,81</t>
  </si>
  <si>
    <t>"K11"14,95+13,575+2,5+49,025+14,275</t>
  </si>
  <si>
    <t>"K17"3,76*2+3,325*2+2,3*2+2,15*2</t>
  </si>
  <si>
    <t>R553001</t>
  </si>
  <si>
    <t>Ukončovací profil pro tl izolantu 180 Z275 0,70mm 2,5bm PZ +PVC</t>
  </si>
  <si>
    <t>1643868497</t>
  </si>
  <si>
    <t>23,07*1,05 'Přepočtené koeficientem množství</t>
  </si>
  <si>
    <t>55344002</t>
  </si>
  <si>
    <t>okapnice široká z poplastovaného plechu (PVC-P) rš 200mm</t>
  </si>
  <si>
    <t>-717566779</t>
  </si>
  <si>
    <t>137,81*1,1 'Přepočtené koeficientem množství</t>
  </si>
  <si>
    <t>55344006</t>
  </si>
  <si>
    <t>lišta L koutová vnitřní z poplastovaného plechu (PVC-P) rš 100mm</t>
  </si>
  <si>
    <t>-1596936306</t>
  </si>
  <si>
    <t>413,43*1,1 'Přepočtené koeficientem množství</t>
  </si>
  <si>
    <t>55344007</t>
  </si>
  <si>
    <t>lišta závětrná z poplastovaného plechu (PVC-P) rš 250mm</t>
  </si>
  <si>
    <t>-739424981</t>
  </si>
  <si>
    <t>94,325*1,05 'Přepočtené koeficientem množství</t>
  </si>
  <si>
    <t>55344500</t>
  </si>
  <si>
    <t>lišta dilatační z poplastovaného plechu (PVC-P) rš 140mm</t>
  </si>
  <si>
    <t>-858133266</t>
  </si>
  <si>
    <t>"K14"14,95+13,575+2,5+49,025+14,275</t>
  </si>
  <si>
    <t>712391171</t>
  </si>
  <si>
    <t>Provedení povlakové krytiny střech do 10° podkladní textilní vrstvy</t>
  </si>
  <si>
    <t>1828454227</t>
  </si>
  <si>
    <t>Provedení povlakové krytiny střech plochých do 10° -ostatní práce provedení vrstvy textilní podkladní</t>
  </si>
  <si>
    <t>https://podminky.urs.cz/item/CS_URS_2025_01/712391171</t>
  </si>
  <si>
    <t>2615301110</t>
  </si>
  <si>
    <t>Textilie separační sklovláknitá šířka 2 m (200 m2/role)</t>
  </si>
  <si>
    <t>-354826266</t>
  </si>
  <si>
    <t>712771101</t>
  </si>
  <si>
    <t>Provedení ochranné vrstvy z textilií nebo rohoží volně s přesahem vegetační střechy sklon do 5°</t>
  </si>
  <si>
    <t>1854413133</t>
  </si>
  <si>
    <t>Provedení ochranné vrstvy vegetační střechy proti prorůstání kořenů, proti mechanickému poškození hydroizolace z textilií nebo rohoží volně kladených s přesahem, sklon střechy do 5°</t>
  </si>
  <si>
    <t>https://podminky.urs.cz/item/CS_URS_2025_01/712771101</t>
  </si>
  <si>
    <t>69334100</t>
  </si>
  <si>
    <t>rohož ochranná PP/PES vegetačních střech 600g/m2 tl 4mm</t>
  </si>
  <si>
    <t>-1212931387</t>
  </si>
  <si>
    <t>116,57*1,05 'Přepočtené koeficientem množství</t>
  </si>
  <si>
    <t>712771271</t>
  </si>
  <si>
    <t>Provedení filtrační vrstvy vegetační střechy z textilií sklon do 5°</t>
  </si>
  <si>
    <t>-339531615</t>
  </si>
  <si>
    <t>Provedení filtrační vrstvy vegetační střechy z textilií kladených volně s přesahem, sklon střechy do 5°</t>
  </si>
  <si>
    <t>https://podminky.urs.cz/item/CS_URS_2025_01/712771271</t>
  </si>
  <si>
    <t>69311068</t>
  </si>
  <si>
    <t>geotextilie netkaná separační, ochranná, filtrační, drenážní PP 300g/m2</t>
  </si>
  <si>
    <t>711977945</t>
  </si>
  <si>
    <t>116,57*1,1 'Přepočtené koeficientem množství</t>
  </si>
  <si>
    <t>712771401</t>
  </si>
  <si>
    <t>Provedení vegetační vrstvy ze substrátu tl do 100 mm vegetační střechy sklon do 5°</t>
  </si>
  <si>
    <t>879477844</t>
  </si>
  <si>
    <t>Provedení vegetační vrstvy vegetační střechy ze substrátu, tloušťky do 100 mm, sklon střechy do 5°</t>
  </si>
  <si>
    <t>https://podminky.urs.cz/item/CS_URS_2025_01/712771401</t>
  </si>
  <si>
    <t>10321001</t>
  </si>
  <si>
    <t>substrát vegetačních střech extenzivní suchomilných rostlin</t>
  </si>
  <si>
    <t>852200468</t>
  </si>
  <si>
    <t>712771521</t>
  </si>
  <si>
    <t>Položení vegetační nebo trávníkové rohože vegetační střechy sklon do 5°</t>
  </si>
  <si>
    <t>240799911</t>
  </si>
  <si>
    <t>Založení vegetace vegetační střechy položením vegetační nebo trávníkové rohože, sklon střechy do 5°</t>
  </si>
  <si>
    <t>https://podminky.urs.cz/item/CS_URS_2025_01/712771521</t>
  </si>
  <si>
    <t>69334504</t>
  </si>
  <si>
    <t>Vegetační vrstva</t>
  </si>
  <si>
    <t>1671042389</t>
  </si>
  <si>
    <t>Poznámka k položce:_x000d_
předpěstovaná vegetační rohož, na vytlívací_x000d_
kokosové rohoži protkané PP síťkou s vrstvou substrátu a směsi extenzivních_x000d_
rostlin (min. 5-8 druhů)</t>
  </si>
  <si>
    <t>712771601</t>
  </si>
  <si>
    <t>Provedení ochranných pásů z praného říčního kameniva šířky do 500 mm</t>
  </si>
  <si>
    <t>-1873613752</t>
  </si>
  <si>
    <t>Provedení ochranných pásů vegetační střechy po obvodu střechy, v místech střešních prostupům napojení na zeď apod. z praného říčního kameniva, tloušťky do 100 mm, šířky do 500 mm</t>
  </si>
  <si>
    <t>https://podminky.urs.cz/item/CS_URS_2025_01/712771601</t>
  </si>
  <si>
    <t>"zelená střecha"(6,035+10,475+19,075+4,95+3,67+12,74+2,5+0,3)*0,3*0,12</t>
  </si>
  <si>
    <t>58337401</t>
  </si>
  <si>
    <t>kamenivo dekorační (kačírek) frakce 8/16</t>
  </si>
  <si>
    <t>-1532960119</t>
  </si>
  <si>
    <t>2,151*1,6524 'Přepočtené koeficientem množství</t>
  </si>
  <si>
    <t>712771613</t>
  </si>
  <si>
    <t>Osazení ochranné kačírkové lišty navařením na hydroizolaci</t>
  </si>
  <si>
    <t>1385550357</t>
  </si>
  <si>
    <t>Provedení ochranných pásů vegetační střechy osazení ochranné kačírkové lišty navařením na hydroizolaci</t>
  </si>
  <si>
    <t>https://podminky.urs.cz/item/CS_URS_2025_01/712771613</t>
  </si>
  <si>
    <t>"zelená střecha"(6,035+10,475+19,075+4,95+3,67+12,74+2,5+0,3)*2</t>
  </si>
  <si>
    <t>69334040</t>
  </si>
  <si>
    <t>lišta kačírková Al výška 130-150mm</t>
  </si>
  <si>
    <t>-658765995</t>
  </si>
  <si>
    <t>119,49*1,02 'Přepočtené koeficientem množství</t>
  </si>
  <si>
    <t>712841559</t>
  </si>
  <si>
    <t>Provedení povlakové krytiny vytažením na konstrukce pásy přitavením NAIP</t>
  </si>
  <si>
    <t>444235926</t>
  </si>
  <si>
    <t>Provedení povlakové krytiny střech samostatným vytažením izolačního povlaku pásy přitavením na konstrukce převyšující úroveň střechy, NAIP</t>
  </si>
  <si>
    <t>https://podminky.urs.cz/item/CS_URS_2025_01/712841559</t>
  </si>
  <si>
    <t>"hlavní střecha"(14,95+13,575+2,5+49,025+14,275)*1,6</t>
  </si>
  <si>
    <t>"výtahové šachty"(3,075+3,6+2+2,15)*2*1</t>
  </si>
  <si>
    <t>1295274257</t>
  </si>
  <si>
    <t>172,57*1,2 'Přepočtené koeficientem množství</t>
  </si>
  <si>
    <t>712998001</t>
  </si>
  <si>
    <t>Montáž atikového chrliče z PVC DN 50</t>
  </si>
  <si>
    <t>1055363096</t>
  </si>
  <si>
    <t>Provedení povlakové krytiny střech - ostatní práce montáž odvodňovacího prvku atikového chrliče z PVC na dešťovou vodu do DN 50</t>
  </si>
  <si>
    <t>https://podminky.urs.cz/item/CS_URS_2025_01/712998001</t>
  </si>
  <si>
    <t>28342473</t>
  </si>
  <si>
    <t>chrlič atikový DN 50 s manžetou pro hydroizolaci z PVC-P</t>
  </si>
  <si>
    <t>1419269011</t>
  </si>
  <si>
    <t>998712202</t>
  </si>
  <si>
    <t>Přesun hmot procentní pro krytiny povlakové v objektech v přes 6 do 12 m</t>
  </si>
  <si>
    <t>-1799478471</t>
  </si>
  <si>
    <t>Přesun hmot pro povlakové krytiny stanovený procentní sazbou (%) z ceny vodorovná dopravní vzdálenost do 50 m základní v objektech výšky přes 6 do 12 m</t>
  </si>
  <si>
    <t>https://podminky.urs.cz/item/CS_URS_2025_01/998712202</t>
  </si>
  <si>
    <t>713141151</t>
  </si>
  <si>
    <t>Montáž izolace tepelné střech plochých kladené volně 1 vrstva rohoží, pásů, dílců, desek</t>
  </si>
  <si>
    <t>-120377444</t>
  </si>
  <si>
    <t>Montáž tepelné izolace střech plochých rohožemi, pásy, deskami, dílci, bloky (izolační materiál ve specifikaci) kladenými volně jednovrstvá</t>
  </si>
  <si>
    <t>https://podminky.urs.cz/item/CS_URS_2025_01/713141151</t>
  </si>
  <si>
    <t>28376536</t>
  </si>
  <si>
    <t>deska izolační PIR s oboustrannou kompozitní fólií s hliníkovou vložkou pro šikmé střechy λ=0,022 tl 180mm</t>
  </si>
  <si>
    <t>1567278555</t>
  </si>
  <si>
    <t>817,949*1,05 'Přepočtené koeficientem množství</t>
  </si>
  <si>
    <t>28376535</t>
  </si>
  <si>
    <t>deska izolační PIR s oboustrannou kompozitní fólií s hliníkovou vložkou pro šikmé střechy λ=0,022 tl 160mm</t>
  </si>
  <si>
    <t>-1523969222</t>
  </si>
  <si>
    <t>713141263</t>
  </si>
  <si>
    <t>Přikotvení tepelné izolace šrouby do betonu pro izolaci tl přes 240 mm</t>
  </si>
  <si>
    <t>-1449249531</t>
  </si>
  <si>
    <t>Montáž tepelné izolace střech plochých mechanické přikotvení šrouby včetně dodávky šroubů, bez položení tepelné izolace tl. izolace přes 240 mm do betonu</t>
  </si>
  <si>
    <t>https://podminky.urs.cz/item/CS_URS_2025_01/713141263</t>
  </si>
  <si>
    <t>713141311</t>
  </si>
  <si>
    <t>Montáž izolace tepelné střech plochých kladené volně, spádová vrstva</t>
  </si>
  <si>
    <t>-663463356</t>
  </si>
  <si>
    <t>Montáž tepelné izolace střech plochých spádovými klíny v ploše kladenými volně</t>
  </si>
  <si>
    <t>https://podminky.urs.cz/item/CS_URS_2025_01/713141311</t>
  </si>
  <si>
    <t>28376141</t>
  </si>
  <si>
    <t>klín izolační spád do 5% EPS 100</t>
  </si>
  <si>
    <t>256172157</t>
  </si>
  <si>
    <t>"hlavní střecha"178,68+1,8+0,64</t>
  </si>
  <si>
    <t>181,12*1,03 'Přepočtené koeficientem množství</t>
  </si>
  <si>
    <t>998713202</t>
  </si>
  <si>
    <t>Přesun hmot procentní pro izolace tepelné v objektech v přes 6 do 12 m</t>
  </si>
  <si>
    <t>-361808743</t>
  </si>
  <si>
    <t>Přesun hmot pro izolace tepelné stanovený procentní sazbou (%) z ceny vodorovná dopravní vzdálenost do 50 m s užitím mechanizace v objektech výšky přes 6 do 12 m</t>
  </si>
  <si>
    <t>https://podminky.urs.cz/item/CS_URS_2025_01/998713202</t>
  </si>
  <si>
    <t>764011406</t>
  </si>
  <si>
    <t>Podkladní plech z PZ plechu pro hřebeny, nároží, úžlabí nebo okapové hrany tl 0,55 mm rš 500 mm</t>
  </si>
  <si>
    <t>1024981944</t>
  </si>
  <si>
    <t>Podkladní plech z pozinkovaného plechu tloušťky 0,55 mm rš 500 mm</t>
  </si>
  <si>
    <t>https://podminky.urs.cz/item/CS_URS_2025_01/764011406</t>
  </si>
  <si>
    <t>764011616</t>
  </si>
  <si>
    <t>Podkladní plech z Pz s upraveným povrchem rš 500 mm</t>
  </si>
  <si>
    <t>-1609516191</t>
  </si>
  <si>
    <t>Podkladní plech z pozinkovaného plechu s povrchovou úpravou rš 500 mm</t>
  </si>
  <si>
    <t>https://podminky.urs.cz/item/CS_URS_2025_01/764011616</t>
  </si>
  <si>
    <t>"zelená střecha"10,475+19,075+4,95</t>
  </si>
  <si>
    <t>764212437</t>
  </si>
  <si>
    <t>Oplechování rovné okapové hrany z Pz plechu rš 670 mm</t>
  </si>
  <si>
    <t>1062614710</t>
  </si>
  <si>
    <t>Oplechování střešních prvků z pozinkovaného plechu okapu okapovým plechem střechy rovné rš 670 mm</t>
  </si>
  <si>
    <t>https://podminky.urs.cz/item/CS_URS_2025_01/764212437</t>
  </si>
  <si>
    <t>"K2"137,81</t>
  </si>
  <si>
    <t>"K12"137,81</t>
  </si>
  <si>
    <t>15425540</t>
  </si>
  <si>
    <t>profil ocelový U ohýbaný EN 10162 tl 3mm 60x40x40mm</t>
  </si>
  <si>
    <t>-2067941305</t>
  </si>
  <si>
    <t>"K1 a K13" 474*1,74*0,001</t>
  </si>
  <si>
    <t>764212664</t>
  </si>
  <si>
    <t>Oplechování rovné okapové hrany z Pz s povrchovou úpravou rš 330 mm</t>
  </si>
  <si>
    <t>1039609104</t>
  </si>
  <si>
    <t>Oplechování střešních prvků z pozinkovaného plechu s povrchovou úpravou okapu střechy rovné okapovým plechem rš 330 mm</t>
  </si>
  <si>
    <t>https://podminky.urs.cz/item/CS_URS_2025_01/764212664</t>
  </si>
  <si>
    <t>764214403</t>
  </si>
  <si>
    <t>Oplechování horních ploch a nadezdívek (atik) bez rohů z Pz plechu mechanicky kotvené rš 250 mm</t>
  </si>
  <si>
    <t>-2016411868</t>
  </si>
  <si>
    <t>Oplechování horních ploch zdí a nadezdívek (atik) z pozinkovaného plechu mechanicky kotvené rš 250 mm</t>
  </si>
  <si>
    <t>https://podminky.urs.cz/item/CS_URS_2025_01/764214403</t>
  </si>
  <si>
    <t>"K16"137,81</t>
  </si>
  <si>
    <t>764214406</t>
  </si>
  <si>
    <t>Oplechování horních ploch a nadezdívek (atik) bez rohů z Pz plechu mechanicky kotvené rš 500 mm</t>
  </si>
  <si>
    <t>-1165207364</t>
  </si>
  <si>
    <t>Oplechování horních ploch zdí a nadezdívek (atik) z pozinkovaného plechu mechanicky kotvené rš 500 mm</t>
  </si>
  <si>
    <t>https://podminky.urs.cz/item/CS_URS_2025_01/764214406</t>
  </si>
  <si>
    <t>"K15"137,81</t>
  </si>
  <si>
    <t>764214603</t>
  </si>
  <si>
    <t>Oplechování horních ploch a atik bez rohů z Pz s povrch úpravou mechanicky kotvené rš 250 mm</t>
  </si>
  <si>
    <t>27048248</t>
  </si>
  <si>
    <t>Oplechování horních ploch zdí a nadezdívek (atik) z pozinkovaného plechu s povrchovou úpravou mechanicky kotvené rš 250 mm</t>
  </si>
  <si>
    <t>https://podminky.urs.cz/item/CS_URS_2025_01/764214603</t>
  </si>
  <si>
    <t>"K9"137,81</t>
  </si>
  <si>
    <t>764214606</t>
  </si>
  <si>
    <t>Oplechování horních ploch a atik bez rohů z Pz s povrch úpravou mechanicky kotvené rš 500 mm</t>
  </si>
  <si>
    <t>-1311331240</t>
  </si>
  <si>
    <t>Oplechování horních ploch zdí a nadezdívek (atik) z pozinkovaného plechu s povrchovou úpravou mechanicky kotvené rš 500 mm</t>
  </si>
  <si>
    <t>https://podminky.urs.cz/item/CS_URS_2025_01/764214606</t>
  </si>
  <si>
    <t>"k10"137,81</t>
  </si>
  <si>
    <t>764311616</t>
  </si>
  <si>
    <t>Lemování rovných zdí střech s krytinou skládanou z Pz s povrchovou úpravou rš 500 mm</t>
  </si>
  <si>
    <t>-1727930449</t>
  </si>
  <si>
    <t>Lemování zdí z pozinkovaného plechu s povrchovou úpravou boční nebo horní rovné, střech s krytinou skládanou mimo prejzovou rš 500 mm</t>
  </si>
  <si>
    <t>https://podminky.urs.cz/item/CS_URS_2025_01/764311616</t>
  </si>
  <si>
    <t>"zelená střecha"3,67+12,74+2,5</t>
  </si>
  <si>
    <t>764511602</t>
  </si>
  <si>
    <t>Žlab podokapní půlkruhový z Pz s povrchovou úpravou rš 330 mm</t>
  </si>
  <si>
    <t>-1991728441</t>
  </si>
  <si>
    <t>Žlab podokapní z pozinkovaného plechu s povrchovou úpravou včetně háků a čel půlkruhový rš 330 mm</t>
  </si>
  <si>
    <t>https://podminky.urs.cz/item/CS_URS_2025_01/764511602</t>
  </si>
  <si>
    <t>"hlavní střecha"11,96+2,5+49,525</t>
  </si>
  <si>
    <t>"zelená střecha"6,035+10,475+19,075+4,95</t>
  </si>
  <si>
    <t>764511643</t>
  </si>
  <si>
    <t>Kotlík oválný (trychtýřový) pro podokapní žlaby z Pz s povrchovou úpravou 330/120 mm</t>
  </si>
  <si>
    <t>507749766</t>
  </si>
  <si>
    <t>Žlab podokapní z pozinkovaného plechu s povrchovou úpravou kotlík oválný (trychtýřový), rš žlabu/průměr svodu 330/120 mm</t>
  </si>
  <si>
    <t>https://podminky.urs.cz/item/CS_URS_2025_01/764511643</t>
  </si>
  <si>
    <t>764518623</t>
  </si>
  <si>
    <t>Svody kruhové včetně objímek, kolen, odskoků z Pz s povrchovou úpravou průměru 120 mm</t>
  </si>
  <si>
    <t>-1796176900</t>
  </si>
  <si>
    <t>Svod z pozinkovaného plechu s upraveným povrchem včetně objímek, kolen a odskoků kruhový, průměru 120 mm</t>
  </si>
  <si>
    <t>https://podminky.urs.cz/item/CS_URS_2025_01/764518623</t>
  </si>
  <si>
    <t>4*15+3*8+1*7,5</t>
  </si>
  <si>
    <t>998764202</t>
  </si>
  <si>
    <t>Přesun hmot procentní pro konstrukce klempířské v objektech v přes 6 do 12 m</t>
  </si>
  <si>
    <t>-304647079</t>
  </si>
  <si>
    <t>Přesun hmot pro konstrukce klempířské stanovený procentní sazbou (%) z ceny vodorovná dopravní vzdálenost do 50 m s užitím mechanizace v objektech výšky přes 6 do 12 m</t>
  </si>
  <si>
    <t>https://podminky.urs.cz/item/CS_URS_2025_01/998764202</t>
  </si>
  <si>
    <t>767881112</t>
  </si>
  <si>
    <t>Montáž bodů záchytného systému do železobetonu chemickou kotvou</t>
  </si>
  <si>
    <t>1808514029</t>
  </si>
  <si>
    <t>Montáž záchytného systému proti pádu bodů samostatných nebo v systému s poddajným kotvícím vedením do železobetonu chemickou kotvou</t>
  </si>
  <si>
    <t>https://podminky.urs.cz/item/CS_URS_2025_01/767881112</t>
  </si>
  <si>
    <t>"hlavní střecha"13</t>
  </si>
  <si>
    <t>31452201</t>
  </si>
  <si>
    <t>nerezové lano určené pro systémy s požadavkem na permanentní kotvicí vedení tl 8mm</t>
  </si>
  <si>
    <t>-1968431974</t>
  </si>
  <si>
    <t>70921330</t>
  </si>
  <si>
    <t>kotvicí bod pro betonové konstrukce pomocí rozpěrné kotvy nebo chemické kotvy dl 600mm</t>
  </si>
  <si>
    <t>-307549151</t>
  </si>
  <si>
    <t>-1469936809</t>
  </si>
  <si>
    <t>001101 - Zdravotechnické instalace</t>
  </si>
  <si>
    <t xml:space="preserve">    724 - Zdravotechnika - strojní vybavení</t>
  </si>
  <si>
    <t xml:space="preserve">    726 - Zdravotechnika - předstěnové instalace</t>
  </si>
  <si>
    <t xml:space="preserve">    727 - Zdravotechnika - protipožární ochrana</t>
  </si>
  <si>
    <t xml:space="preserve">    734 - Ústřední vytápění - armatury</t>
  </si>
  <si>
    <t xml:space="preserve">    751 - Vzduchotechnika</t>
  </si>
  <si>
    <t>M - Práce a dodávky M</t>
  </si>
  <si>
    <t xml:space="preserve">    23-M - Montáže potrubí</t>
  </si>
  <si>
    <t>131351102</t>
  </si>
  <si>
    <t>Hloubení jam nezapažených v hornině třídy těžitelnosti II skupiny 4 objem do 50 m3 strojně</t>
  </si>
  <si>
    <t>-218781061</t>
  </si>
  <si>
    <t>Hloubení nezapažených jam a zářezů strojně s urovnáním dna do předepsaného profilu a spádu v hornině třídy těžitelnosti II skupiny 4 přes 20 do 50 m3</t>
  </si>
  <si>
    <t>retenční nádrž</t>
  </si>
  <si>
    <t>7*3*2,8</t>
  </si>
  <si>
    <t>132312131</t>
  </si>
  <si>
    <t>Hloubení nezapažených rýh šířky do 800 mm v soudržných horninách třídy těžitelnosti II skupiny 4 ručně</t>
  </si>
  <si>
    <t>-1862026683</t>
  </si>
  <si>
    <t>Hloubení nezapažených rýh šířky do 800 mm ručně s urovnáním dna do předepsaného profilu a spádu v hornině třídy těžitelnosti II skupiny 4 soudržných</t>
  </si>
  <si>
    <t>vnitřní kanalizace</t>
  </si>
  <si>
    <t>11,4*0,6*0,8</t>
  </si>
  <si>
    <t>5,3*0,6*0,7</t>
  </si>
  <si>
    <t>10,4*0,6*1</t>
  </si>
  <si>
    <t>2,8*0,6*1</t>
  </si>
  <si>
    <t>6*0,6*0,5</t>
  </si>
  <si>
    <t>6,8*0,6*0,4</t>
  </si>
  <si>
    <t>6,6*0,6*0,9</t>
  </si>
  <si>
    <t>1,2*0,6*1,2</t>
  </si>
  <si>
    <t>31,9*0,6*1,2</t>
  </si>
  <si>
    <t>3*0,6*1,2</t>
  </si>
  <si>
    <t>2*0,6*1,1</t>
  </si>
  <si>
    <t>2*3*0,6*1,1</t>
  </si>
  <si>
    <t>5,4*0,8*1,7</t>
  </si>
  <si>
    <t>14,7*0,6*0,4</t>
  </si>
  <si>
    <t>15,2*0,6*0,9</t>
  </si>
  <si>
    <t>2*1,6*0,6*0,4</t>
  </si>
  <si>
    <t>2*0,9*0,6*0,4</t>
  </si>
  <si>
    <t>8,3*0,6*0,4</t>
  </si>
  <si>
    <t>9,9*0,6*0,4</t>
  </si>
  <si>
    <t>7,4*0,6*0,4</t>
  </si>
  <si>
    <t>9,3*0,6*0,4</t>
  </si>
  <si>
    <t>2*2,6*0,6*0,4</t>
  </si>
  <si>
    <t>18,3*0,6*0,5</t>
  </si>
  <si>
    <t>16,9*0,6*0,5</t>
  </si>
  <si>
    <t>132351103</t>
  </si>
  <si>
    <t>Hloubení rýh nezapažených š do 800 mm v hornině třídy těžitelnosti II skupiny 4 objem do 100 m3 strojně</t>
  </si>
  <si>
    <t>909679576</t>
  </si>
  <si>
    <t>Hloubení nezapažených rýh šířky do 800 mm strojně s urovnáním dna do předepsaného profilu a spádu v hornině třídy těžitelnosti II skupiny 4 přes 50 do 100 m3</t>
  </si>
  <si>
    <t>dešťová kanalizace</t>
  </si>
  <si>
    <t>37*0,8*0,8</t>
  </si>
  <si>
    <t>12,5*0,8*0,9</t>
  </si>
  <si>
    <t>1,6*0,8*0,6</t>
  </si>
  <si>
    <t>1,6*0,8*0,9</t>
  </si>
  <si>
    <t>3,3*0,8*0,7</t>
  </si>
  <si>
    <t>10,7*0,8*0,9</t>
  </si>
  <si>
    <t>přípojka vody</t>
  </si>
  <si>
    <t>29,6*0,8*0,85</t>
  </si>
  <si>
    <t>132354202</t>
  </si>
  <si>
    <t>Hloubení zapažených rýh š do 2000 mm v hornině třídy těžitelnosti II skupiny 4 objem do 50 m3</t>
  </si>
  <si>
    <t>1339007412</t>
  </si>
  <si>
    <t>Hloubení zapažených rýh šířky přes 800 do 2 000 mm strojně s urovnáním dna do předepsaného profilu a spádu v hornině třídy těžitelnosti II skupiny 4 přes 20 do 50 m3</t>
  </si>
  <si>
    <t>přípojka kanalizace</t>
  </si>
  <si>
    <t>51,3*1*1,9</t>
  </si>
  <si>
    <t>4,5*1*1,2</t>
  </si>
  <si>
    <t>3,3*1*1,9</t>
  </si>
  <si>
    <t>4,4*1*2,2</t>
  </si>
  <si>
    <t>139001101</t>
  </si>
  <si>
    <t>Příplatek za ztížení vykopávky v blízkosti podzemního vedení</t>
  </si>
  <si>
    <t>1466953074</t>
  </si>
  <si>
    <t>Příplatek k cenám hloubených vykopávek za ztížení vykopávky v blízkosti podzemního vedení nebo výbušnin pro jakoukoliv třídu horniny</t>
  </si>
  <si>
    <t>23,3*1*2,2</t>
  </si>
  <si>
    <t>151201201</t>
  </si>
  <si>
    <t>Zřízení zátažného pažení stěn výkopu hl do 4 m</t>
  </si>
  <si>
    <t>889870239</t>
  </si>
  <si>
    <t>Zřízení pažení stěn výkopu bez rozepření nebo vzepření zátažné, hloubky do 4 m</t>
  </si>
  <si>
    <t>2*51,3*1,9</t>
  </si>
  <si>
    <t>2*4,5*1,2</t>
  </si>
  <si>
    <t>2*3,3*1,9</t>
  </si>
  <si>
    <t>2*4,4*2,2</t>
  </si>
  <si>
    <t>151201211</t>
  </si>
  <si>
    <t>Odstranění pažení stěn zátažného hl do 4 m</t>
  </si>
  <si>
    <t>-792010598</t>
  </si>
  <si>
    <t>Odstranění pažení stěn výkopu bez rozepření nebo vzepření s uložením pažin na vzdálenost do 3 m od okraje výkopu zátažné, hloubky do 4 m</t>
  </si>
  <si>
    <t>151201301</t>
  </si>
  <si>
    <t>Zřízení rozepření stěn při pažení zátažném hl do 4 m</t>
  </si>
  <si>
    <t>-1903270456</t>
  </si>
  <si>
    <t>Zřízení rozepření zapažených stěn výkopů s potřebným přepažováním při pažení zátažném, hloubky do 4 m</t>
  </si>
  <si>
    <t>151201311</t>
  </si>
  <si>
    <t>Odstranění rozepření stěn při pažení zátažném hl do 4 m</t>
  </si>
  <si>
    <t>1343882521</t>
  </si>
  <si>
    <t>Odstranění rozepření stěn výkopů s uložením materiálu na vzdálenost do 3 m od okraje výkopu pažení zátažného, hloubky do 4 m</t>
  </si>
  <si>
    <t>162211321</t>
  </si>
  <si>
    <t>Vodorovné přemístění výkopku z horniny třídy těžitelnosti II skupiny 4 a 5 stavebním kolečkem do 10 m</t>
  </si>
  <si>
    <t>812799857</t>
  </si>
  <si>
    <t>Vodorovné přemístění výkopku nebo sypaniny stavebním kolečkem s vyprázdněním kolečka na hromady nebo do dopravního prostředku na vzdálenost do 10 m z horniny třídy těžitelnosti II, skupiny 4 a 5</t>
  </si>
  <si>
    <t>12,648+37,944</t>
  </si>
  <si>
    <t>162211329</t>
  </si>
  <si>
    <t>Příplatek k vodorovnému přemístění výkopku z horniny třídy těžitelnosti II skupiny 4 a 5 stavebním kolečkem za každých dalších 10 m</t>
  </si>
  <si>
    <t>1158487123</t>
  </si>
  <si>
    <t>Vodorovné přemístění výkopku nebo sypaniny stavebním kolečkem s vyprázdněním kolečka na hromady nebo do dopravního prostředku na vzdálenost do 10 m Příplatek za každých dalších 10 m k ceně -1321</t>
  </si>
  <si>
    <t>50,492*4</t>
  </si>
  <si>
    <t>1739569489</t>
  </si>
  <si>
    <t>2,3*6,3*2,22</t>
  </si>
  <si>
    <t>3,14*0,5*0,5*0,5</t>
  </si>
  <si>
    <t>3,14*0,5*0,5*1,75</t>
  </si>
  <si>
    <t>3,14*0,5*0,5*2,2</t>
  </si>
  <si>
    <t>16,74+4,2+5,58+5,464+16,392+2,368+7,104+12,648+37,944</t>
  </si>
  <si>
    <t>162751139</t>
  </si>
  <si>
    <t>Příplatek k vodorovnému přemístění výkopku/sypaniny z horniny třídy těžitelnosti II skupiny 4 a 5 ZKD 1000 m přes 10000 m</t>
  </si>
  <si>
    <t>-178855281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</si>
  <si>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</si>
  <si>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144,102*19</t>
  </si>
  <si>
    <t>167111102</t>
  </si>
  <si>
    <t>Nakládání výkopku z hornin třídy těžitelnosti II skupiny 4 a 5 ručně</t>
  </si>
  <si>
    <t>449079825</t>
  </si>
  <si>
    <t>Nakládání, skládání a překládání neulehlého výkopku nebo sypaniny ručně nakládání, z hornin třídy těžitelnosti II, skupiny 4 a 5</t>
  </si>
  <si>
    <t>167151102</t>
  </si>
  <si>
    <t>Nakládání výkopku z hornin třídy těžitelnosti II skupiny 4 a 5 do 100 m3</t>
  </si>
  <si>
    <t>-833199221</t>
  </si>
  <si>
    <t>Nakládání, skládání a překládání neulehlého výkopku nebo sypaniny strojně nakládání, množství do 100 m3, z horniny třídy těžitelnosti II, skupiny 4 a 5</t>
  </si>
  <si>
    <t>144,102-50,592</t>
  </si>
  <si>
    <t>276751702</t>
  </si>
  <si>
    <t>144,102*1,9</t>
  </si>
  <si>
    <t>-1019788253</t>
  </si>
  <si>
    <t>174111101</t>
  </si>
  <si>
    <t>Zásyp jam, šachet rýh nebo kolem objektů sypaninou se zhutněním ručně</t>
  </si>
  <si>
    <t>1558479160</t>
  </si>
  <si>
    <t>Zásyp sypaninou z jakékoliv horniny ručně s uložením výkopku ve vrstvách se zhutněním jam, šachet, rýh nebo kolem objektů v těchto vykopávkách</t>
  </si>
  <si>
    <t>94,35-50,592</t>
  </si>
  <si>
    <t>-735415253</t>
  </si>
  <si>
    <t>58,8+65,432+118,82-93,51</t>
  </si>
  <si>
    <t>175111101</t>
  </si>
  <si>
    <t>Obsypání potrubí ručně sypaninou bez prohození, uloženou do 3 m</t>
  </si>
  <si>
    <t>1816528200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</si>
  <si>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</si>
  <si>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51,3*1*0,3</t>
  </si>
  <si>
    <t>4,5*1*0,3</t>
  </si>
  <si>
    <t>37*0,8*0,3</t>
  </si>
  <si>
    <t>12,5*0,8*0,3</t>
  </si>
  <si>
    <t>1,6*0,8*0,3</t>
  </si>
  <si>
    <t>3,3*0,8*0,3</t>
  </si>
  <si>
    <t>10,7*0,8*0,3</t>
  </si>
  <si>
    <t>29,6*0,8*0,3</t>
  </si>
  <si>
    <t>11,4*0,6*0,3</t>
  </si>
  <si>
    <t>5,3*0,6*0,3</t>
  </si>
  <si>
    <t>10,4*0,6*0,3</t>
  </si>
  <si>
    <t>2,8*0,6*0,3</t>
  </si>
  <si>
    <t>6*0,6*0,3</t>
  </si>
  <si>
    <t>6,8*0,6*0,3</t>
  </si>
  <si>
    <t>6,6*0,6*0,3</t>
  </si>
  <si>
    <t>1,2*0,6*0,3</t>
  </si>
  <si>
    <t>31,9*0,6*0,3</t>
  </si>
  <si>
    <t>3*0,6*0,3</t>
  </si>
  <si>
    <t>2*0,6*0,3</t>
  </si>
  <si>
    <t>2*3*0,6*0,3</t>
  </si>
  <si>
    <t>5,4*0,8*0,3</t>
  </si>
  <si>
    <t>14,7*0,6*0,3</t>
  </si>
  <si>
    <t>15,2*0,6*0,3</t>
  </si>
  <si>
    <t>2*1,6*0,6*0,3</t>
  </si>
  <si>
    <t>2*0,9*0,6*0,3</t>
  </si>
  <si>
    <t>8,3*0,6*0,3</t>
  </si>
  <si>
    <t>9,9*0,6*0,3</t>
  </si>
  <si>
    <t>7,4*0,6*0,3</t>
  </si>
  <si>
    <t>9,3*0,6*0,3</t>
  </si>
  <si>
    <t>2*2,6*0,6*0,3</t>
  </si>
  <si>
    <t>18,3*0,6*0,3</t>
  </si>
  <si>
    <t>16,9*0,6*0,3</t>
  </si>
  <si>
    <t>58331351</t>
  </si>
  <si>
    <t>kamenivo těžené drobné frakce 0/4</t>
  </si>
  <si>
    <t>1686771606</t>
  </si>
  <si>
    <t>78,18</t>
  </si>
  <si>
    <t>78,18*2 "Přepočtené koeficientem množství</t>
  </si>
  <si>
    <t>382122123</t>
  </si>
  <si>
    <t>Montáž dna ŽB prefabrikovaných pravoúhlých nádrží včetně těsnění výšky přes 1 do 3 m hmotnosti do 22 t délky přes 5 do 6,5 m</t>
  </si>
  <si>
    <t>902783388</t>
  </si>
  <si>
    <t>Montáž dílců prefabrikovaných pravoúhlých nádrží ze železobetonu šířky do 3 m dna včetně těsnění výšky přes 1 do 3 m hmotnosti do 22 t, délky přes 5 do 6,5 m</t>
  </si>
  <si>
    <t>"nádrž" 1</t>
  </si>
  <si>
    <t>59226131R</t>
  </si>
  <si>
    <t>dno pravoúhlé nádrže vysoké 2300x6300x2050mm objem 23,9m3 včetně kompozitního žebříku a dopravy</t>
  </si>
  <si>
    <t>1151152646</t>
  </si>
  <si>
    <t>382122313</t>
  </si>
  <si>
    <t>Montáž zákrytové desky ŽB prefabrikovaných pravoúhlých nádrží délky přes 5 do 6,5 m</t>
  </si>
  <si>
    <t>-228282445</t>
  </si>
  <si>
    <t>Montáž dílců prefabrikovaných pravoúhlých nádrží ze železobetonu šířky do 3 m zákrytové desky, délky přes 5 do 6,5 m</t>
  </si>
  <si>
    <t>59226195R</t>
  </si>
  <si>
    <t>deska zákrytová pravoúhlé nádrže vysoké 2300x6300x200mm otvor 1x DN1000 včetně dopravy</t>
  </si>
  <si>
    <t>-843140185</t>
  </si>
  <si>
    <t>51240610R</t>
  </si>
  <si>
    <t>D+M vírový ventil DN 160 s kotvící deskou q=1,0 l/s včetně dopravy</t>
  </si>
  <si>
    <t>-1803303706</t>
  </si>
  <si>
    <t>451572111</t>
  </si>
  <si>
    <t>Lože pod potrubí otevřený výkop z kameniva drobného těženého</t>
  </si>
  <si>
    <t>-567574028</t>
  </si>
  <si>
    <t>Lože pod potrubí, stoky a drobné objekty v otevřeném výkopu z kameniva drobného těženého 0 až 4 mm</t>
  </si>
  <si>
    <t>51,3*1*0,1</t>
  </si>
  <si>
    <t>4,5*1*0,1</t>
  </si>
  <si>
    <t>37*0,8*0,1</t>
  </si>
  <si>
    <t>12,5*0,8*0,1</t>
  </si>
  <si>
    <t>1,6*0,8*0,1</t>
  </si>
  <si>
    <t>3,3*0,8*0,1</t>
  </si>
  <si>
    <t>10,7*0,8*0,1</t>
  </si>
  <si>
    <t>29,6*0,8*0,1</t>
  </si>
  <si>
    <t>11,4*0,6*0,1</t>
  </si>
  <si>
    <t>5,3*0,6*0,1</t>
  </si>
  <si>
    <t>10,4*0,6*0,1</t>
  </si>
  <si>
    <t>2,8*0,6*0,1</t>
  </si>
  <si>
    <t>6*0,6*0,1</t>
  </si>
  <si>
    <t>6,8*0,6*0,1</t>
  </si>
  <si>
    <t>6,6*0,6*0,1</t>
  </si>
  <si>
    <t>1,2*0,6*0,1</t>
  </si>
  <si>
    <t>31,9*0,6*0,1</t>
  </si>
  <si>
    <t>3*0,6*0,1</t>
  </si>
  <si>
    <t>2*0,6*0,1</t>
  </si>
  <si>
    <t>2*3*0,6*0,1</t>
  </si>
  <si>
    <t>5,4*0,8*0,1</t>
  </si>
  <si>
    <t>14,7*0,6*0,1</t>
  </si>
  <si>
    <t>15,2*0,6*0,1</t>
  </si>
  <si>
    <t>2*1,6*0,6*0,1</t>
  </si>
  <si>
    <t>2*0,9*0,6*0,1</t>
  </si>
  <si>
    <t>8,3*0,6*0,1</t>
  </si>
  <si>
    <t>9,9*0,6*0,1</t>
  </si>
  <si>
    <t>7,4*0,6*0,1</t>
  </si>
  <si>
    <t>9,3*0,6*0,1</t>
  </si>
  <si>
    <t>2*2,6*0,6*0,1</t>
  </si>
  <si>
    <t>18,3*0,6*0,1</t>
  </si>
  <si>
    <t>16,9*0,6*0,1</t>
  </si>
  <si>
    <t>451573111</t>
  </si>
  <si>
    <t>Lože pod potrubí otevřený výkop ze štěrkopísku</t>
  </si>
  <si>
    <t>1125638675</t>
  </si>
  <si>
    <t>Lože pod potrubí, stoky a drobné objekty v otevřeném výkopu z písku a štěrkopísku do 63 mm</t>
  </si>
  <si>
    <t>retenční nádrž - podklad</t>
  </si>
  <si>
    <t>7*3*0,2</t>
  </si>
  <si>
    <t>452112112</t>
  </si>
  <si>
    <t>Osazení betonových prstenců nebo rámů v do 100 mm pod poklopy a mříže</t>
  </si>
  <si>
    <t>-1185696637</t>
  </si>
  <si>
    <t>Osazení betonových dílců prstenců nebo rámů pod poklopy a mříže, výšky do 100 mm</t>
  </si>
  <si>
    <t>"RŠ1" 1+1+1</t>
  </si>
  <si>
    <t>"RŠ3" 2</t>
  </si>
  <si>
    <t>"DŠ0" 1+2</t>
  </si>
  <si>
    <t>59224010</t>
  </si>
  <si>
    <t>prstenec šachtový vyrovnávací betonový 625x100x40mm</t>
  </si>
  <si>
    <t>-387817602</t>
  </si>
  <si>
    <t>"RŠ1" 1</t>
  </si>
  <si>
    <t>"DŠ0" 1</t>
  </si>
  <si>
    <t>59224012</t>
  </si>
  <si>
    <t>prstenec šachtový vyrovnávací betonový 625x100x80mm</t>
  </si>
  <si>
    <t>1520794815</t>
  </si>
  <si>
    <t>59224013</t>
  </si>
  <si>
    <t>prstenec šachtový vyrovnávací betonový 625x100x100mm</t>
  </si>
  <si>
    <t>1087539435</t>
  </si>
  <si>
    <t>"DŠ0" 2</t>
  </si>
  <si>
    <t>612325101</t>
  </si>
  <si>
    <t>Vápenocementová hrubá omítka rýh ve stěnách š do 150 mm</t>
  </si>
  <si>
    <t>2147265151</t>
  </si>
  <si>
    <t>Vápenocementová omítka rýh hrubá, ve stěnách, šířky rýhy do 150 mm</t>
  </si>
  <si>
    <t>připojovací potrubí kanalizace</t>
  </si>
  <si>
    <t>0,15*(38,2+60,6+43,2+16,5)</t>
  </si>
  <si>
    <t>studená voda</t>
  </si>
  <si>
    <t>0,15*(165+22,5+6,5)</t>
  </si>
  <si>
    <t>teplá voda</t>
  </si>
  <si>
    <t>0,15*(136,3+20)</t>
  </si>
  <si>
    <t>požární voda</t>
  </si>
  <si>
    <t>0,15*7</t>
  </si>
  <si>
    <t>617633111</t>
  </si>
  <si>
    <t>Stěrka z těsnící malty dvouvrstvá vnitřních ploch šachet čtyř a vícehranných</t>
  </si>
  <si>
    <t>-1597917763</t>
  </si>
  <si>
    <t>Vnitřní úprava povrchu betonových šachet stěrkou z těsnící cementové malty dvouvrstvou, šachet čtyř a vícehranných</t>
  </si>
  <si>
    <t>vyspravení cca 50% vnitřního povrchu šachty, vnitřní rozměry 1500x3000x1500mm</t>
  </si>
  <si>
    <t>"stávající vodoměrná šachta" 1,5*(2*1,5+2*3+2*3)*0,5</t>
  </si>
  <si>
    <t>617633112</t>
  </si>
  <si>
    <t>Stěrka z těsnící malty dvouvrstvá vnitřních ploch šachet válcových a kuželových</t>
  </si>
  <si>
    <t>-1744691299</t>
  </si>
  <si>
    <t>Vnitřní úprava povrchu betonových šachet stěrkou z těsnící cementové malty dvouvrstvou, šachet válcových a kuželových</t>
  </si>
  <si>
    <t>vyspravení cca 50% vnitřního povrchu šachty DN1000, hl. 4800mm</t>
  </si>
  <si>
    <t>"Šs - stávající revizní šachta kanalizace" 3,14*1*4,8*0,5</t>
  </si>
  <si>
    <t>857212122</t>
  </si>
  <si>
    <t>Montáž litinových tvarovek jednoosých přírubových otevřený výkop DN 50</t>
  </si>
  <si>
    <t>-1794078785</t>
  </si>
  <si>
    <t>Montáž litinových tvarovek na potrubí litinovém tlakovém jednoosých na potrubí z trub přírubových v otevřeném výkopu, kanálu nebo v šachtě DN 50</t>
  </si>
  <si>
    <t>3+2</t>
  </si>
  <si>
    <t>81000511R</t>
  </si>
  <si>
    <t>příruba vnitřní závit 50-1''</t>
  </si>
  <si>
    <t>554141213</t>
  </si>
  <si>
    <t>81000521R</t>
  </si>
  <si>
    <t>příruba vnitřní závit 50-2''</t>
  </si>
  <si>
    <t>756502982</t>
  </si>
  <si>
    <t>857242122</t>
  </si>
  <si>
    <t>Montáž litinových tvarovek jednoosých přírubových otevřený výkop DN 80</t>
  </si>
  <si>
    <t>-1088093590</t>
  </si>
  <si>
    <t>Montáž litinových tvarovek na potrubí litinovém tlakovém jednoosých na potrubí z trub přírubových v otevřeném výkopu, kanálu nebo v šachtě DN 80</t>
  </si>
  <si>
    <t>1+3+2</t>
  </si>
  <si>
    <t>81000316R</t>
  </si>
  <si>
    <t>příruba vnitřní závit 80-3''</t>
  </si>
  <si>
    <t>1817163263</t>
  </si>
  <si>
    <t>70021300R</t>
  </si>
  <si>
    <t>příruba PP/ocel PN10/16 90 DN80</t>
  </si>
  <si>
    <t>1396221913</t>
  </si>
  <si>
    <t>55253601</t>
  </si>
  <si>
    <t>přechod přírubový,práškový epoxid tl 250µm FFR-kus litinový DN 80/50</t>
  </si>
  <si>
    <t>-1964146081</t>
  </si>
  <si>
    <t>857244122</t>
  </si>
  <si>
    <t>Montáž litinových tvarovek odbočných přírubových otevřený výkop DN 80</t>
  </si>
  <si>
    <t>-56002585</t>
  </si>
  <si>
    <t>Montáž litinových tvarovek na potrubí litinovém tlakovém odbočných na potrubí z trub přírubových v otevřeném výkopu, kanálu nebo v šachtě DN 80</t>
  </si>
  <si>
    <t>55253508</t>
  </si>
  <si>
    <t>tvarovka přírubová litinová s přírubovou odbočkou,práškový epoxid tl 250µm T-kus DN 80/50</t>
  </si>
  <si>
    <t>497702301</t>
  </si>
  <si>
    <t>871185201</t>
  </si>
  <si>
    <t>Montáž kanalizačního potrubí z PE SDR11 otevřený výkop svařovaných elektrotvarovkou d 40x3,7 mm</t>
  </si>
  <si>
    <t>945258030</t>
  </si>
  <si>
    <t>Montáž kanalizačního potrubí z polyetylenu PE100 RC svařovaných elektrotvarovkou v otevřeném výkopu ve sklonu do 20 % SDR 11/PN16 d 40 x 3,7 mm</t>
  </si>
  <si>
    <t>28613731</t>
  </si>
  <si>
    <t>potrubí kanalizační jednovrstvé PE100 RC SDR11 s dodatečným opláštěním a integrovaným detekčním vodičem 40x3,7mm</t>
  </si>
  <si>
    <t>318667214</t>
  </si>
  <si>
    <t>4*1,015 "Přepočtené koeficientem množství</t>
  </si>
  <si>
    <t>871241211</t>
  </si>
  <si>
    <t>Montáž potrubí z PE100 RC SDR 11 otevřený výkop svařovaných elektrotvarovkou d 90 x 8,2 mm</t>
  </si>
  <si>
    <t>701351566</t>
  </si>
  <si>
    <t>Montáž vodovodního potrubí z polyetylenu PE100 RC v otevřeném výkopu svařovaných elektrotvarovkou SDR 11/PN16 d 90 x 8,2 mm</t>
  </si>
  <si>
    <t>28613556</t>
  </si>
  <si>
    <t>potrubí vodovodní dvouvrstvé PE100 RC SDR11 90x8,2mm</t>
  </si>
  <si>
    <t>140011050</t>
  </si>
  <si>
    <t>48*1,015 "Přepočtené koeficientem množství</t>
  </si>
  <si>
    <t>871263120</t>
  </si>
  <si>
    <t>Montáž kanalizačního potrubí hladkého plnostěnného SN 4 z PVC-U DN 110</t>
  </si>
  <si>
    <t>1661903215</t>
  </si>
  <si>
    <t>Montáž kanalizačního potrubí z tvrdého PVC-U hladkého plnostěnného tuhost SN 4 DN 110</t>
  </si>
  <si>
    <t>28611113</t>
  </si>
  <si>
    <t>trubka kanalizační PVC DN 110x1000mm SN4</t>
  </si>
  <si>
    <t>131677047</t>
  </si>
  <si>
    <t>11,8</t>
  </si>
  <si>
    <t>11,8*1,03 "Přepočtené koeficientem množství</t>
  </si>
  <si>
    <t>871273120</t>
  </si>
  <si>
    <t>Montáž kanalizačního potrubí hladkého plnostěnného SN 4 z PVC-U DN 125</t>
  </si>
  <si>
    <t>1817297066</t>
  </si>
  <si>
    <t>Montáž kanalizačního potrubí z tvrdého PVC-U hladkého plnostěnného tuhost SN 4 DN 125</t>
  </si>
  <si>
    <t>28611126</t>
  </si>
  <si>
    <t>trubka kanalizační PVC DN 125x1000mm SN4</t>
  </si>
  <si>
    <t>1613680813</t>
  </si>
  <si>
    <t>8,1</t>
  </si>
  <si>
    <t>8,1*1,03 "Přepočtené koeficientem množství</t>
  </si>
  <si>
    <t>871313120</t>
  </si>
  <si>
    <t>Montáž kanalizačního potrubí hladkého plnostěnného SN 4 z PVC-U DN 160</t>
  </si>
  <si>
    <t>-614942</t>
  </si>
  <si>
    <t>Montáž kanalizačního potrubí z tvrdého PVC-U hladkého plnostěnného tuhost SN 4 DN 160</t>
  </si>
  <si>
    <t>28611131</t>
  </si>
  <si>
    <t>trubka kanalizační PVC DN 160x1000mm SN4</t>
  </si>
  <si>
    <t>1912189681</t>
  </si>
  <si>
    <t>60,8</t>
  </si>
  <si>
    <t>60,8*1,03 "Přepočtené koeficientem množství</t>
  </si>
  <si>
    <t>871353120</t>
  </si>
  <si>
    <t>Montáž kanalizačního potrubí hladkého plnostěnného SN 4 z PVC-U DN 200</t>
  </si>
  <si>
    <t>2000555822</t>
  </si>
  <si>
    <t>Montáž kanalizačního potrubí z tvrdého PVC-U hladkého plnostěnného tuhost SN 4 DN 200</t>
  </si>
  <si>
    <t>28611136</t>
  </si>
  <si>
    <t>trubka kanalizační PVC DN 200x1000mm SN4</t>
  </si>
  <si>
    <t>9419640</t>
  </si>
  <si>
    <t>51,3</t>
  </si>
  <si>
    <t>51,3*1,03 "Přepočtené koeficientem množství</t>
  </si>
  <si>
    <t>871363120</t>
  </si>
  <si>
    <t>Montáž kanalizačního potrubí hladkého plnostěnného SN 4 z PVC-U DN 250</t>
  </si>
  <si>
    <t>1042075789</t>
  </si>
  <si>
    <t>Montáž kanalizačního potrubí z tvrdého PVC-U hladkého plnostěnného tuhost SN 4 DN 250</t>
  </si>
  <si>
    <t>28611140</t>
  </si>
  <si>
    <t>trubka kanalizační PVC DN 250x1000mm SN4</t>
  </si>
  <si>
    <t>1410065792</t>
  </si>
  <si>
    <t>2*1,03 "Přepočtené koeficientem množství</t>
  </si>
  <si>
    <t>877241101</t>
  </si>
  <si>
    <t>Montáž elektrospojek na vodovodním potrubí z PE trub d 90</t>
  </si>
  <si>
    <t>-1112340866</t>
  </si>
  <si>
    <t>Montáž tvarovek na vodovodním plastovém potrubí z polyetylenu PE 100 elektrotvarovek SDR 11/PN16 spojek, oblouků nebo redukcí d 90</t>
  </si>
  <si>
    <t>28653135</t>
  </si>
  <si>
    <t>nákružek lemový PE 100 SDR11 90mm</t>
  </si>
  <si>
    <t>-867520217</t>
  </si>
  <si>
    <t>877260310</t>
  </si>
  <si>
    <t>Montáž kolen na kanalizačním potrubí z PP nebo tvrdého PVC-U trub hladkých plnostěnných DN 100</t>
  </si>
  <si>
    <t>-1840609853</t>
  </si>
  <si>
    <t>Montáž tvarovek na kanalizačním plastovém potrubí z PP nebo PVC-U hladkého plnostěnného kolen, víček nebo hrdlových uzávěrů DN 100</t>
  </si>
  <si>
    <t>1+8</t>
  </si>
  <si>
    <t>28611350</t>
  </si>
  <si>
    <t>koleno kanalizační PVC KG 110x30°</t>
  </si>
  <si>
    <t>82178468</t>
  </si>
  <si>
    <t>63</t>
  </si>
  <si>
    <t>28611351</t>
  </si>
  <si>
    <t>koleno kanalizační PVC KG 110x45°</t>
  </si>
  <si>
    <t>-1066420469</t>
  </si>
  <si>
    <t>877270310</t>
  </si>
  <si>
    <t>Montáž kolen na kanalizačním potrubí z PP nebo tvrdého PVC-U trub hladkých plnostěnných DN 125</t>
  </si>
  <si>
    <t>-298106937</t>
  </si>
  <si>
    <t>Montáž tvarovek na kanalizačním plastovém potrubí z PP nebo PVC-U hladkého plnostěnného kolen, víček nebo hrdlových uzávěrů DN 125</t>
  </si>
  <si>
    <t>1+12</t>
  </si>
  <si>
    <t>28611355</t>
  </si>
  <si>
    <t>koleno kanalizační PVC KG 125x30°</t>
  </si>
  <si>
    <t>1290387720</t>
  </si>
  <si>
    <t>28611356</t>
  </si>
  <si>
    <t>koleno kanalizační PVC KG 125x45°</t>
  </si>
  <si>
    <t>736004998</t>
  </si>
  <si>
    <t>877270330</t>
  </si>
  <si>
    <t>Montáž spojek na kanalizačním potrubí z PP nebo tvrdého PVC-U trub hladkých plnostěnných DN 125</t>
  </si>
  <si>
    <t>-1091100696</t>
  </si>
  <si>
    <t>Montáž tvarovek na kanalizačním plastovém potrubí z PP nebo PVC-U hladkého plnostěnného spojek nebo redukcí DN 125</t>
  </si>
  <si>
    <t>28611502</t>
  </si>
  <si>
    <t>redukce kanalizační PVC 125/110</t>
  </si>
  <si>
    <t>-218257736</t>
  </si>
  <si>
    <t>877310310</t>
  </si>
  <si>
    <t>Montáž kolen na kanalizačním potrubí z PP nebo tvrdého PVC-U trub hladkých plnostěnných DN 150</t>
  </si>
  <si>
    <t>439543852</t>
  </si>
  <si>
    <t>Montáž tvarovek na kanalizačním plastovém potrubí z PP nebo PVC-U hladkého plnostěnného kolen, víček nebo hrdlových uzávěrů DN 150</t>
  </si>
  <si>
    <t>28611361</t>
  </si>
  <si>
    <t>koleno kanalizační PVC KG 160x45°</t>
  </si>
  <si>
    <t>611377671</t>
  </si>
  <si>
    <t>877310320</t>
  </si>
  <si>
    <t>Montáž odboček na kanalizačním potrubí z PP nebo tvrdého PVC-U trub hladkých plnostěnných DN 150</t>
  </si>
  <si>
    <t>-835419623</t>
  </si>
  <si>
    <t>Montáž tvarovek na kanalizačním plastovém potrubí z PP nebo PVC-U hladkého plnostěnného odboček DN 150</t>
  </si>
  <si>
    <t>1+1</t>
  </si>
  <si>
    <t>28611912</t>
  </si>
  <si>
    <t>odbočka kanalizační plastová s hrdlem KG 160/110/45°</t>
  </si>
  <si>
    <t>488814719</t>
  </si>
  <si>
    <t>28611392</t>
  </si>
  <si>
    <t>odbočka kanalizační plastová s hrdlem KG 160/160/45°</t>
  </si>
  <si>
    <t>1686623501</t>
  </si>
  <si>
    <t>877310330</t>
  </si>
  <si>
    <t>Montáž spojek na kanalizačním potrubí z PP nebo tvrdého PVC-U trub hladkých plnostěnných DN 150</t>
  </si>
  <si>
    <t>645710506</t>
  </si>
  <si>
    <t>Montáž tvarovek na kanalizačním plastovém potrubí z PP nebo PVC-U hladkého plnostěnného spojek nebo redukcí DN 150</t>
  </si>
  <si>
    <t>1+4</t>
  </si>
  <si>
    <t>28617243</t>
  </si>
  <si>
    <t>redukce kanalizační PP třívrstvá DN 150/100</t>
  </si>
  <si>
    <t>-746681448</t>
  </si>
  <si>
    <t>28617244</t>
  </si>
  <si>
    <t>redukce kanalizační PP třívrstvá DN 150/125</t>
  </si>
  <si>
    <t>400520307</t>
  </si>
  <si>
    <t>877350320</t>
  </si>
  <si>
    <t>Montáž odboček na kanalizačním potrubí z PP nebo tvrdého PVC-U trub hladkých plnostěnných DN 200</t>
  </si>
  <si>
    <t>-1039174751</t>
  </si>
  <si>
    <t>Montáž tvarovek na kanalizačním plastovém potrubí z PP nebo PVC-U hladkého plnostěnného odboček DN 200</t>
  </si>
  <si>
    <t>28611918</t>
  </si>
  <si>
    <t>odbočka kanalizační plastová s hrdlem KG 200/160/45°</t>
  </si>
  <si>
    <t>1619264670</t>
  </si>
  <si>
    <t>892271111</t>
  </si>
  <si>
    <t>Tlaková zkouška vodou potrubí DN 100 nebo 125</t>
  </si>
  <si>
    <t>1766412404</t>
  </si>
  <si>
    <t>Tlakové zkoušky vodou na potrubí DN 100 nebo 125</t>
  </si>
  <si>
    <t>11,8+8,1</t>
  </si>
  <si>
    <t>892351111</t>
  </si>
  <si>
    <t>Tlaková zkouška vodou potrubí DN 150 nebo 200</t>
  </si>
  <si>
    <t>340850017</t>
  </si>
  <si>
    <t>Tlakové zkoušky vodou na potrubí DN 150 nebo 200</t>
  </si>
  <si>
    <t>60,8+51,3</t>
  </si>
  <si>
    <t>892372111</t>
  </si>
  <si>
    <t>Zabezpečení konců potrubí DN do 300 při tlakových zkouškách vodou</t>
  </si>
  <si>
    <t>464877524</t>
  </si>
  <si>
    <t>Tlakové zkoušky vodou zabezpečení konců potrubí při tlakových zkouškách DN do 300</t>
  </si>
  <si>
    <t>892381111</t>
  </si>
  <si>
    <t>Tlaková zkouška vodou potrubí DN 250, DN 300 nebo 350</t>
  </si>
  <si>
    <t>-732340152</t>
  </si>
  <si>
    <t>Tlakové zkoušky vodou na potrubí DN 250, 300 nebo 350</t>
  </si>
  <si>
    <t>89421312R</t>
  </si>
  <si>
    <t>Šachta kanalizační obdélníková betonová o vnitřních rozměrech 0,8x1,0x1,5m</t>
  </si>
  <si>
    <t>186195319</t>
  </si>
  <si>
    <t>"vnitřní revizní šachta" 1</t>
  </si>
  <si>
    <t>894411311</t>
  </si>
  <si>
    <t>Osazení betonových nebo železobetonových dílců pro šachty skruží rovných</t>
  </si>
  <si>
    <t>205095689</t>
  </si>
  <si>
    <t>"RŠ1" 1+1</t>
  </si>
  <si>
    <t>"RŠ2" 1+1</t>
  </si>
  <si>
    <t>"RŠ3" 1</t>
  </si>
  <si>
    <t>"DŠ0" 1+1</t>
  </si>
  <si>
    <t>59224416</t>
  </si>
  <si>
    <t>skruž betonové šachty DN 1000 kanalizační 100x25x10cm stupadla poplastovaná</t>
  </si>
  <si>
    <t>-1412369137</t>
  </si>
  <si>
    <t>"RŠ2" 1</t>
  </si>
  <si>
    <t>59224418</t>
  </si>
  <si>
    <t>skruž betonové šachty DN 1000 kanalizační 100x50x10cm stupadla poplastovaná</t>
  </si>
  <si>
    <t>547056602</t>
  </si>
  <si>
    <t>59224420</t>
  </si>
  <si>
    <t>skruž betonové šachty DN 1000 kanalizační 100x100x10cm stupadla poplastovaná</t>
  </si>
  <si>
    <t>1051657658</t>
  </si>
  <si>
    <t>894414111</t>
  </si>
  <si>
    <t>Osazení betonových nebo železobetonových dílců pro šachty skruží základových (dno)</t>
  </si>
  <si>
    <t>1788028017</t>
  </si>
  <si>
    <t>59224083</t>
  </si>
  <si>
    <t>dno betonové šachtové DN 1000 100x50x15cm kyneta 1/1 výtok 15-25cm</t>
  </si>
  <si>
    <t>1125412823</t>
  </si>
  <si>
    <t>zakázková výroba</t>
  </si>
  <si>
    <t>"RŠ1 - 2x200, 2x150" 1</t>
  </si>
  <si>
    <t>"RŠ2 - 2x200, 2x150" 1</t>
  </si>
  <si>
    <t>"RŠ3 - 2x200" 1</t>
  </si>
  <si>
    <t>59224083R</t>
  </si>
  <si>
    <t>dno betonové šachtové DN 1000 bez odtokové</t>
  </si>
  <si>
    <t>386421248</t>
  </si>
  <si>
    <t>894414211</t>
  </si>
  <si>
    <t>Osazení betonových nebo železobetonových dílců pro šachty desek zákrytových</t>
  </si>
  <si>
    <t>-66585952</t>
  </si>
  <si>
    <t>59224561</t>
  </si>
  <si>
    <t>deska betonová zákrytová šachty DN 1000 kanalizační 200/62,5x12cm třída zatížení D400, integrované těsnění</t>
  </si>
  <si>
    <t>-632741822</t>
  </si>
  <si>
    <t>56241811R</t>
  </si>
  <si>
    <t>D+M filtr pro dešťovou šachtu DN 250 rastr síťka 2x2mm včetně dopravy</t>
  </si>
  <si>
    <t>999555893</t>
  </si>
  <si>
    <t>894812111</t>
  </si>
  <si>
    <t>Revizní a čistící šachta z PP šachtové dno DN 315/150 přímý tok</t>
  </si>
  <si>
    <t>-391239499</t>
  </si>
  <si>
    <t>Revizní a čistící šachta z polypropylenu PP pro hladké trouby DN 315 šachtové dno (DN šachty / DN trubního vedení) DN 315/150 přímý tok</t>
  </si>
  <si>
    <t>"DŠ4" 1</t>
  </si>
  <si>
    <t>"DŠ6" 1</t>
  </si>
  <si>
    <t>"RŠ4" 1</t>
  </si>
  <si>
    <t>"RŠ5" 1</t>
  </si>
  <si>
    <t>894812113</t>
  </si>
  <si>
    <t>Revizní a čistící šachta z PP šachtové dno DN 315/150 pravý a levý přítok</t>
  </si>
  <si>
    <t>-1355100745</t>
  </si>
  <si>
    <t>Revizní a čistící šachta z polypropylenu PP pro hladké trouby DN 315 šachtové dno (DN šachty / DN trubního vedení) DN 315/150 pravý a levý přítok</t>
  </si>
  <si>
    <t>"DŠ1" 1</t>
  </si>
  <si>
    <t>"DŠ3" 1</t>
  </si>
  <si>
    <t>89481211R</t>
  </si>
  <si>
    <t>Revizní a čistící šachta z PP šachtové dno DN 315/100 přímý tok</t>
  </si>
  <si>
    <t>-1426236833</t>
  </si>
  <si>
    <t>Revizní a čistící šachta z polypropylenu PP pro hladké trouby DN 315 šachtové dno (DN šachty / DN trubního vedení) DN 315/100 přímý tok</t>
  </si>
  <si>
    <t>"DŠ5" 1</t>
  </si>
  <si>
    <t>894812131</t>
  </si>
  <si>
    <t>Revizní a čistící šachta z PP DN 315 šachtová roura korugovaná bez hrdla světlé hloubky 1250 mm</t>
  </si>
  <si>
    <t>-894280849</t>
  </si>
  <si>
    <t>Revizní a čistící šachta z polypropylenu PP pro hladké trouby DN 315 roura šachtová korugovaná bez hrdla, světlé hloubky 1250 mm</t>
  </si>
  <si>
    <t>894812132</t>
  </si>
  <si>
    <t>Revizní a čistící šachta z PP DN 315 šachtová roura korugovaná bez hrdla světlé hloubky 2000 mm</t>
  </si>
  <si>
    <t>-400339649</t>
  </si>
  <si>
    <t>Revizní a čistící šachta z polypropylenu PP pro hladké trouby DN 315 roura šachtová korugovaná bez hrdla, světlé hloubky 2000 mm</t>
  </si>
  <si>
    <t>894812133</t>
  </si>
  <si>
    <t>Revizní a čistící šachta z PP DN 315 šachtová roura korugovaná bez hrdla světlé hloubky 3000 mm</t>
  </si>
  <si>
    <t>1217035109</t>
  </si>
  <si>
    <t>Revizní a čistící šachta z polypropylenu PP pro hladké trouby DN 315 roura šachtová korugovaná bez hrdla, světlé hloubky 3000 mm</t>
  </si>
  <si>
    <t>894812141</t>
  </si>
  <si>
    <t>Revizní a čistící šachta z PP DN 315 šachtová roura teleskopická světlé hloubky 375 mm</t>
  </si>
  <si>
    <t>1929764588</t>
  </si>
  <si>
    <t>Revizní a čistící šachta z polypropylenu PP pro hladké trouby DN 315 roura šachtová korugovaná teleskopická (včetně těsnění) 375 mm</t>
  </si>
  <si>
    <t>894812149</t>
  </si>
  <si>
    <t>Příplatek k rourám revizní a čistící šachty z PP DN 315 za uříznutí šachtové roury</t>
  </si>
  <si>
    <t>1760459801</t>
  </si>
  <si>
    <t>Revizní a čistící šachta z polypropylenu PP pro hladké trouby DN 315 roura šachtová korugovaná Příplatek k cenám 2131 - 2142 za uříznutí šachtové roury</t>
  </si>
  <si>
    <t>894812160</t>
  </si>
  <si>
    <t>Revizní a čistící šachta z PP DN 315 poklop litinový čtvercový do teleskopické trubky pro třídu zatížení B125</t>
  </si>
  <si>
    <t>1018992479</t>
  </si>
  <si>
    <t>Revizní a čistící šachta z polypropylenu PP pro hladké trouby DN 315 poklop litinový (pro třídu zatížení) čtvercový do teleskopické trubky (B125)</t>
  </si>
  <si>
    <t>89481217R</t>
  </si>
  <si>
    <t>Revizní a čistící šachta z PP DN 315 mříž dešťová litinová do teleskopu pro třídu zatížení B125</t>
  </si>
  <si>
    <t>-637132656</t>
  </si>
  <si>
    <t>Revizní a čistící šachta z polypropylenu PP pro hladké trouby DN 315 mříž (pro třídu zatížení) dešťová litinová do teleskopu (B125)</t>
  </si>
  <si>
    <t>894812202</t>
  </si>
  <si>
    <t>Revizní a čistící šachta z PP šachtové dno DN 425/150 průtočné 30°,60°,90°</t>
  </si>
  <si>
    <t>2012263297</t>
  </si>
  <si>
    <t>Revizní a čistící šachta z polypropylenu PP pro hladké trouby DN 425 šachtové dno (DN šachty / DN trubního vedení) DN 425/150 průtočné 30°,60°,90°</t>
  </si>
  <si>
    <t>"DŠ2" 1</t>
  </si>
  <si>
    <t>894812231</t>
  </si>
  <si>
    <t>Revizní a čistící šachta z PP DN 425 šachtová roura korugovaná bez hrdla světlé hloubky 1500 mm</t>
  </si>
  <si>
    <t>1393949580</t>
  </si>
  <si>
    <t>Revizní a čistící šachta z polypropylenu PP pro hladké trouby DN 425 roura šachtová korugovaná bez hrdla, světlé hloubky 1500 mm</t>
  </si>
  <si>
    <t>894812241</t>
  </si>
  <si>
    <t>Revizní a čistící šachta z PP DN 425 šachtová roura teleskopická světlé hloubky 375 mm</t>
  </si>
  <si>
    <t>-95904625</t>
  </si>
  <si>
    <t>Revizní a čistící šachta z polypropylenu PP pro hladké trouby DN 425 roura šachtová korugovaná teleskopická (včetně těsnění) 375 mm</t>
  </si>
  <si>
    <t>894812249</t>
  </si>
  <si>
    <t>Příplatek k rourám revizní a čistící šachty z PP DN 425 za uříznutí šachtové roury</t>
  </si>
  <si>
    <t>-930096828</t>
  </si>
  <si>
    <t>Revizní a čistící šachta z polypropylenu PP pro hladké trouby DN 425 roura šachtová korugovaná Příplatek k cenám 2231 - 2242 za uříznutí šachtové roury</t>
  </si>
  <si>
    <t>89481226R</t>
  </si>
  <si>
    <t>Revizní a čistící šachta z PP DN 425 poklop litinový plný do teleskopické trubky pro třídu zatížení B125</t>
  </si>
  <si>
    <t>-544435059</t>
  </si>
  <si>
    <t>Revizní a čistící šachta z polypropylenu PP pro hladké trouby DN 425 poklop litinový (pro třídu zatížení) plný do teleskopické trubky (B125)</t>
  </si>
  <si>
    <t>894812611</t>
  </si>
  <si>
    <t>Vyříznutí a utěsnění otvoru ve stěně šachty DN 110</t>
  </si>
  <si>
    <t>1338303908</t>
  </si>
  <si>
    <t>Revizní a čistící šachta z polypropylenu PP vyříznutí a utěsnění otvoru ve stěně šachty DN 110</t>
  </si>
  <si>
    <t>"DŠ4" 2</t>
  </si>
  <si>
    <t>28661838</t>
  </si>
  <si>
    <t>spojka navrtávané kanalizace DN 100 do korugovaného potrubí</t>
  </si>
  <si>
    <t>465321002</t>
  </si>
  <si>
    <t>28661852</t>
  </si>
  <si>
    <t>vrták pro spojku navrtávací D 110mm</t>
  </si>
  <si>
    <t>-715484530</t>
  </si>
  <si>
    <t>894812612</t>
  </si>
  <si>
    <t>Vyříznutí a utěsnění otvoru ve stěně šachty DN 160</t>
  </si>
  <si>
    <t>-300583768</t>
  </si>
  <si>
    <t>Revizní a čistící šachta z polypropylenu PP vyříznutí a utěsnění otvoru ve stěně šachty DN 150</t>
  </si>
  <si>
    <t>28661842</t>
  </si>
  <si>
    <t>spojka navrtávané kanalizace DN 150 do korugovaného potrubí</t>
  </si>
  <si>
    <t>1210051172</t>
  </si>
  <si>
    <t>28661854</t>
  </si>
  <si>
    <t>vrták pro spojku navrtávací D 160mm</t>
  </si>
  <si>
    <t>211806301</t>
  </si>
  <si>
    <t>89621111R</t>
  </si>
  <si>
    <t>Hlavice vnitřního spádiště s otevřeným revizním otvorem pro potrubí DN 200 včetně dopravy</t>
  </si>
  <si>
    <t>1027721342</t>
  </si>
  <si>
    <t>899103112</t>
  </si>
  <si>
    <t>Osazení poklopů litinových, ocelových nebo železobetonových včetně rámů pro třídu zatížení B125, C250</t>
  </si>
  <si>
    <t>972559815</t>
  </si>
  <si>
    <t>Osazení poklopů šachtových litinových, ocelových nebo železobetonových včetně rámů pro třídu zatížení B125, C250</t>
  </si>
  <si>
    <t>28661933</t>
  </si>
  <si>
    <t>poklop šachtový litinový DN 600 pro třídu zatížení B125</t>
  </si>
  <si>
    <t>-374632943</t>
  </si>
  <si>
    <t>899104112</t>
  </si>
  <si>
    <t>Osazení poklopů litinových, ocelových nebo železobetonových včetně rámů pro třídu zatížení D400, E600</t>
  </si>
  <si>
    <t>-1075407561</t>
  </si>
  <si>
    <t>Osazení poklopů šachtových litinových, ocelových nebo železobetonových včetně rámů pro třídu zatížení D400, E600</t>
  </si>
  <si>
    <t>55241014</t>
  </si>
  <si>
    <t>poklop šachtový třída D400, kruhový rám 785, vstup 600mm, bez ventilace</t>
  </si>
  <si>
    <t>1925113670</t>
  </si>
  <si>
    <t>55241015</t>
  </si>
  <si>
    <t>poklop šachtový třída D400, kruhový rám 785, vstup 600mm, s ventilací</t>
  </si>
  <si>
    <t>-197798988</t>
  </si>
  <si>
    <t>899501411</t>
  </si>
  <si>
    <t>Stupadla do šachet ocelová PE povlak vidlicová s vysekáním otvoru v betonu</t>
  </si>
  <si>
    <t>-40656673</t>
  </si>
  <si>
    <t>Stupadla do šachet a drobných objektů ocelová s PE povlakem vidlicová s vysekáním otvoru v betonu</t>
  </si>
  <si>
    <t>"Šs - stávající revizní šachta kanalizace" 20</t>
  </si>
  <si>
    <t>953941210</t>
  </si>
  <si>
    <t>Osazování kovových poklopů s rámy pl do 1 m2</t>
  </si>
  <si>
    <t>923798415</t>
  </si>
  <si>
    <t>Osazení drobných kovových výrobků bez jejich dodání s vysekáním kapes pro upevňovací prvky se zazděním, zabetonováním nebo zalitím kovových poklopů s rámy, plochy do 1 m2</t>
  </si>
  <si>
    <t>"stávající vodoměrná šachta" 1</t>
  </si>
  <si>
    <t>55241005R</t>
  </si>
  <si>
    <t>poklop litinový s rámem a těsněním 600x600mm</t>
  </si>
  <si>
    <t>-366590117</t>
  </si>
  <si>
    <t>55241406R</t>
  </si>
  <si>
    <t>poklop litinový plynotěsný 800x800mm</t>
  </si>
  <si>
    <t>271507998</t>
  </si>
  <si>
    <t>953941721</t>
  </si>
  <si>
    <t>Osazování objímek nebo držáků ve zdivu betonovém</t>
  </si>
  <si>
    <t>1031112161</t>
  </si>
  <si>
    <t>Osazení drobných kovových výrobků bez jejich dodání s vysekáním kapes pro upevňovací prvky se zazděním, zabetonováním nebo zalitím objímek nebo držáků, ve zdivu betonovém</t>
  </si>
  <si>
    <t>potrubí vnitřní kanalizace</t>
  </si>
  <si>
    <t>"vedené pod stropem" 18+44+7</t>
  </si>
  <si>
    <t>"vedené v SDK předstěnách" 31</t>
  </si>
  <si>
    <t>potrubí vnitřního vodovodu</t>
  </si>
  <si>
    <t>"vedené pod stropem" 54+62+83+35+22+15+50</t>
  </si>
  <si>
    <t>"vedené pod stropem" 50+66+73+35+30+33+55</t>
  </si>
  <si>
    <t>cirkulace</t>
  </si>
  <si>
    <t>"vedené pod stropem" 154+40+58+40+15</t>
  </si>
  <si>
    <t>"vedené pod stropem" 43+13+72</t>
  </si>
  <si>
    <t>42390144</t>
  </si>
  <si>
    <t>objímka potrubí dvoušroubová M8 31-38 1"</t>
  </si>
  <si>
    <t>363487850</t>
  </si>
  <si>
    <t>"vedené pod stropem" 54</t>
  </si>
  <si>
    <t>42390145</t>
  </si>
  <si>
    <t>objímka potrubí dvoušroubová M8 40-46 5/4"</t>
  </si>
  <si>
    <t>612488481</t>
  </si>
  <si>
    <t>"vedené pod stropem" 62</t>
  </si>
  <si>
    <t>42390147</t>
  </si>
  <si>
    <t>objímka potrubí dvoušroubová M8/M10 54-59</t>
  </si>
  <si>
    <t>1048504542</t>
  </si>
  <si>
    <t>"vedené pod stropem" 7</t>
  </si>
  <si>
    <t>"vedené pod stropem" 83</t>
  </si>
  <si>
    <t>42390148</t>
  </si>
  <si>
    <t>objímka potrubí dvoušroubová M8/M10 60-64 2"</t>
  </si>
  <si>
    <t>174077622</t>
  </si>
  <si>
    <t>"vedené pod stropem" 50</t>
  </si>
  <si>
    <t>"vedené pod stropem" 154</t>
  </si>
  <si>
    <t>"vedeno pod stropem" 43</t>
  </si>
  <si>
    <t>42390149</t>
  </si>
  <si>
    <t>objímka potrubí dvoušroubová M8/M10 67-71</t>
  </si>
  <si>
    <t>-233854159</t>
  </si>
  <si>
    <t>"vedeno pod stropem" 35</t>
  </si>
  <si>
    <t>"vedeno pod stropem" 66</t>
  </si>
  <si>
    <t>"vedeno pod stropem" 40</t>
  </si>
  <si>
    <t>42390150</t>
  </si>
  <si>
    <t>objímka potrubí dvoušroubová M8/M10 78-78 2 1/2"</t>
  </si>
  <si>
    <t>-88557604</t>
  </si>
  <si>
    <t>"vedeno pod stropem" 73</t>
  </si>
  <si>
    <t>"vedeno pod stropem" 58</t>
  </si>
  <si>
    <t>"vedeno pod stropem" 13</t>
  </si>
  <si>
    <t>42390151</t>
  </si>
  <si>
    <t>objímka potrubí dvoušroubová M8/M10 81 - 86</t>
  </si>
  <si>
    <t>-998364520</t>
  </si>
  <si>
    <t>"vedené pod stropem" 18</t>
  </si>
  <si>
    <t>"vedené pod stropem" 22</t>
  </si>
  <si>
    <t>42390153</t>
  </si>
  <si>
    <t>objímka potrubí dvoušroubová M8/M10 95-103</t>
  </si>
  <si>
    <t>-277640869</t>
  </si>
  <si>
    <t>"vedeno pod stropem" 15</t>
  </si>
  <si>
    <t>"vedeno pod stropem" 72</t>
  </si>
  <si>
    <t>42390154</t>
  </si>
  <si>
    <t>objímka potrubí dvoušroubová M8/M10 102-116 4"</t>
  </si>
  <si>
    <t>-1457819255</t>
  </si>
  <si>
    <t>"vedené pod stropem" 44</t>
  </si>
  <si>
    <t>potrubí vnotřního vodovodu</t>
  </si>
  <si>
    <t>"vedené pod stropem" 35</t>
  </si>
  <si>
    <t>"vedené pod stropem" 40</t>
  </si>
  <si>
    <t>42390155</t>
  </si>
  <si>
    <t>objímka potrubí dvoušroubová M8/M10 121-127</t>
  </si>
  <si>
    <t>-1957330089</t>
  </si>
  <si>
    <t>"vedeno pod stropem" 30</t>
  </si>
  <si>
    <t>42390160</t>
  </si>
  <si>
    <t>objímka potrubí dvoušroubová M8/M10 133-141 5"</t>
  </si>
  <si>
    <t>1687030483</t>
  </si>
  <si>
    <t>"vedeno pod stropem" 50</t>
  </si>
  <si>
    <t>"vedeno pod stropem" 33</t>
  </si>
  <si>
    <t>42390162</t>
  </si>
  <si>
    <t>objímka potrubí dvoušroubová M8/M10 159-168 6"</t>
  </si>
  <si>
    <t>1202465249</t>
  </si>
  <si>
    <t>"vedeno pod stropem" 55</t>
  </si>
  <si>
    <t>31197002</t>
  </si>
  <si>
    <t>tyč závitová Pz 4.6 M8</t>
  </si>
  <si>
    <t>-1664317212</t>
  </si>
  <si>
    <t>31*0,2</t>
  </si>
  <si>
    <t>1167*0,5</t>
  </si>
  <si>
    <t>974031132</t>
  </si>
  <si>
    <t>Vysekání rýh ve zdivu cihelném hl do 50 mm š do 70 mm</t>
  </si>
  <si>
    <t>-61376949</t>
  </si>
  <si>
    <t>Vysekání rýh ve zdivu cihelném na maltu vápennou nebo vápenocementovou do hl. 50 mm a šířky do 70 mm</t>
  </si>
  <si>
    <t>165+22,5</t>
  </si>
  <si>
    <t>974031142</t>
  </si>
  <si>
    <t>Vysekání rýh ve zdivu cihelném hl do 70 mm š do 70 mm</t>
  </si>
  <si>
    <t>1880175001</t>
  </si>
  <si>
    <t>Vysekání rýh ve zdivu cihelném na maltu vápennou nebo vápenocementovou do hl. 70 mm a šířky do 70 mm</t>
  </si>
  <si>
    <t>38,2+60,6+43,2</t>
  </si>
  <si>
    <t>6,5</t>
  </si>
  <si>
    <t>136,3+20</t>
  </si>
  <si>
    <t>974031153</t>
  </si>
  <si>
    <t>Vysekání rýh ve zdivu cihelném hl do 100 mm š do 100 mm</t>
  </si>
  <si>
    <t>88351113</t>
  </si>
  <si>
    <t>Vysekání rýh ve zdivu cihelném na maltu vápennou nebo vápenocementovou do hl. 100 mm a šířky do 100 mm</t>
  </si>
  <si>
    <t>16,5</t>
  </si>
  <si>
    <t>977151122</t>
  </si>
  <si>
    <t>Jádrové vrty diamantovými korunkami do stavebních materiálů D přes 120 do 130 mm</t>
  </si>
  <si>
    <t>299997612</t>
  </si>
  <si>
    <t>Jádrové vrty diamantovými korunkami do stavebních materiálů (železobetonu, betonu, cihel, obkladů, dlažeb, kamene) průměru přes 120 do 130 mm</t>
  </si>
  <si>
    <t>napojení do revizní šachty</t>
  </si>
  <si>
    <t>1*0,2</t>
  </si>
  <si>
    <t>977151124</t>
  </si>
  <si>
    <t>Jádrové vrty diamantovými korunkami do stavebních materiálů D přes 150 do 180 mm</t>
  </si>
  <si>
    <t>-688314866</t>
  </si>
  <si>
    <t>Jádrové vrty diamantovými korunkami do stavebních materiálů (železobetonu, betonu, cihel, obkladů, dlažeb, kamene) průměru přes 150 do 180 mm</t>
  </si>
  <si>
    <t>7*0,2</t>
  </si>
  <si>
    <t>977151125</t>
  </si>
  <si>
    <t>Jádrové vrty diamantovými korunkami do stavebních materiálů D přes 180 do 200 mm</t>
  </si>
  <si>
    <t>-354080245</t>
  </si>
  <si>
    <t>Jádrové vrty diamantovými korunkami do stavebních materiálů (železobetonu, betonu, cihel, obkladů, dlažeb, kamene) průměru přes 180 do 200 mm</t>
  </si>
  <si>
    <t>977151127</t>
  </si>
  <si>
    <t>Jádrové vrty diamantovými korunkami do stavebních materiálů D přes 225 do 250 mm</t>
  </si>
  <si>
    <t>-1826526844</t>
  </si>
  <si>
    <t>Jádrové vrty diamantovými korunkami do stavebních materiálů (železobetonu, betonu, cihel, obkladů, dlažeb, kamene) průměru přes 225 do 250 mm</t>
  </si>
  <si>
    <t>2*0,2</t>
  </si>
  <si>
    <t>997013214</t>
  </si>
  <si>
    <t>Vnitrostaveništní doprava suti a vybouraných hmot pro budovy v přes 12 do 15 m ručně</t>
  </si>
  <si>
    <t>1842071545</t>
  </si>
  <si>
    <t>Vnitrostaveništní doprava suti a vybouraných hmot vodorovně do 50 m s naložením ručně pro budovy a haly výšky přes 12 do 15 m</t>
  </si>
  <si>
    <t>-974188676</t>
  </si>
  <si>
    <t>406805114</t>
  </si>
  <si>
    <t>4,45*29</t>
  </si>
  <si>
    <t>997013631</t>
  </si>
  <si>
    <t>Poplatek za uložení na skládce (skládkovné) stavebního odpadu směsného kód odpadu 17 09 04</t>
  </si>
  <si>
    <t>2122815560</t>
  </si>
  <si>
    <t>Poplatek za uložení stavebního odpadu na skládce (skládkovné) směsného stavebního a demoličního zatříděného do Katalogu odpadů pod kódem 17 09 04</t>
  </si>
  <si>
    <t>998018003</t>
  </si>
  <si>
    <t>Přesun hmot pro budovy ruční pro budovy v přes 12 do 24 m</t>
  </si>
  <si>
    <t>1947438237</t>
  </si>
  <si>
    <t>Přesun hmot pro budovy občanské výstavby, bydlení, výrobu a služby ruční (bez užití mechanizace) vodorovná dopravní vzdálenost do 100 m pro budovy s jakoukoliv nosnou konstrukcí výšky přes 12 do 24 m</t>
  </si>
  <si>
    <t>713463411</t>
  </si>
  <si>
    <t>Montáž izolace tepelné potrubí a ohybů návlekovými izolačními pouzdry</t>
  </si>
  <si>
    <t>179839120</t>
  </si>
  <si>
    <t>Montáž izolace tepelné potrubí a ohybů tvarovkami nebo deskami potrubními pouzdry návlekovými izolačními hadicemi potrubí a ohybů</t>
  </si>
  <si>
    <t>27127017R</t>
  </si>
  <si>
    <t>pouzdro izolační potrubní na bázi syntetického kaučuku s uzavřenou strukturou buněk tl 25mm DN 110</t>
  </si>
  <si>
    <t>-936456903</t>
  </si>
  <si>
    <t>24*1,02 "Přepočtené koeficientem množství</t>
  </si>
  <si>
    <t>998713123</t>
  </si>
  <si>
    <t>Přesun hmot tonážní pro izolace tepelné ruční v objektech v přes 12 do 24 m</t>
  </si>
  <si>
    <t>894418058</t>
  </si>
  <si>
    <t>Přesun hmot pro izolace tepelné stanovený z hmotnosti přesunovaného materiálu vodorovná dopravní vzdálenost do 50 m ruční (bez užití mechanizace) v objektech výšky přes 12 m do 24 m</t>
  </si>
  <si>
    <t>721173401</t>
  </si>
  <si>
    <t>Potrubí kanalizační z PVC SN 4 svodné DN 110</t>
  </si>
  <si>
    <t>-1266047402</t>
  </si>
  <si>
    <t>Potrubí z trub PVC SN4 svodné (ležaté) DN 110</t>
  </si>
  <si>
    <t>721173402</t>
  </si>
  <si>
    <t>Potrubí kanalizační z PVC SN 4 svodné DN 125</t>
  </si>
  <si>
    <t>743498760</t>
  </si>
  <si>
    <t>Potrubí z trub PVC SN4 svodné (ležaté) DN 125</t>
  </si>
  <si>
    <t>721173403</t>
  </si>
  <si>
    <t>Potrubí kanalizační z PVC SN 4 svodné DN 160</t>
  </si>
  <si>
    <t>1987772647</t>
  </si>
  <si>
    <t>Potrubí z trub PVC SN4 svodné (ležaté) DN 160</t>
  </si>
  <si>
    <t>721173404</t>
  </si>
  <si>
    <t>Potrubí kanalizační z PVC SN 4 svodné DN 200</t>
  </si>
  <si>
    <t>-653892975</t>
  </si>
  <si>
    <t>Potrubí z trub PVC SN4 svodné (ležaté) DN 200</t>
  </si>
  <si>
    <t>28611616R</t>
  </si>
  <si>
    <t>D+M čistící kus kanalizace plastové KG DN 100 se 4 šrouby</t>
  </si>
  <si>
    <t>152500542</t>
  </si>
  <si>
    <t>28611620R</t>
  </si>
  <si>
    <t>D+M čistící kus kanalizace plastové KG DN 160 se 4 šrouby</t>
  </si>
  <si>
    <t>-1333052785</t>
  </si>
  <si>
    <t>28611584R</t>
  </si>
  <si>
    <t>D+M zátka kanalizace plastové KG DN 100</t>
  </si>
  <si>
    <t>-473807223</t>
  </si>
  <si>
    <t>721174026</t>
  </si>
  <si>
    <t>Potrubí kanalizační z PP odpadní DN 125</t>
  </si>
  <si>
    <t>883939541</t>
  </si>
  <si>
    <t>Potrubí z trub polypropylenových odpadní (svislé) DN 125</t>
  </si>
  <si>
    <t>721174041</t>
  </si>
  <si>
    <t>Potrubí kanalizační z PP připojovací DN 32</t>
  </si>
  <si>
    <t>1474594921</t>
  </si>
  <si>
    <t>Potrubí z trub polypropylenových připojovací DN 32</t>
  </si>
  <si>
    <t>721174042</t>
  </si>
  <si>
    <t>Potrubí kanalizační z PP připojovací DN 40</t>
  </si>
  <si>
    <t>2040335845</t>
  </si>
  <si>
    <t>Potrubí z trub polypropylenových připojovací DN 40</t>
  </si>
  <si>
    <t>721174043</t>
  </si>
  <si>
    <t>Potrubí kanalizační z PP připojovací DN 50</t>
  </si>
  <si>
    <t>-119975063</t>
  </si>
  <si>
    <t>Potrubí z trub polypropylenových připojovací DN 50</t>
  </si>
  <si>
    <t>721174044</t>
  </si>
  <si>
    <t>Potrubí kanalizační z PP připojovací DN 75</t>
  </si>
  <si>
    <t>306411688</t>
  </si>
  <si>
    <t>Potrubí z trub polypropylenových připojovací DN 75</t>
  </si>
  <si>
    <t>721174045</t>
  </si>
  <si>
    <t>Potrubí kanalizační z PP připojovací DN 110</t>
  </si>
  <si>
    <t>1929630789</t>
  </si>
  <si>
    <t>Potrubí z trub polypropylenových připojovací DN 110</t>
  </si>
  <si>
    <t>721174063</t>
  </si>
  <si>
    <t>Potrubí kanalizační z PP větrací DN 110</t>
  </si>
  <si>
    <t>-2036544430</t>
  </si>
  <si>
    <t>Potrubí z trub polypropylenových větrací DN 110</t>
  </si>
  <si>
    <t>721175203</t>
  </si>
  <si>
    <t>Potrubí kanalizační z PP připojovací odhlučněné třívrstvé DN 50</t>
  </si>
  <si>
    <t>-1704516110</t>
  </si>
  <si>
    <t>Plastové potrubí odhlučněné třívrstvé připojovací DN 50</t>
  </si>
  <si>
    <t>721175211</t>
  </si>
  <si>
    <t>Potrubí kanalizační z PP odpadní odhlučněné třívrstvé DN 75</t>
  </si>
  <si>
    <t>1053569576</t>
  </si>
  <si>
    <t>Plastové potrubí odhlučněné třívrstvé odpadní (svislé) DN 75</t>
  </si>
  <si>
    <t>721175212</t>
  </si>
  <si>
    <t>Potrubí kanalizační z PP odpadní odhlučněné třívrstvé DN 110</t>
  </si>
  <si>
    <t>-1305635069</t>
  </si>
  <si>
    <t>Plastové potrubí odhlučněné třívrstvé odpadní (svislé) DN 110</t>
  </si>
  <si>
    <t>721175213</t>
  </si>
  <si>
    <t>Potrubí kanalizační z PP odpadní odhlučněné třívrstvé DN 125</t>
  </si>
  <si>
    <t>-386166661</t>
  </si>
  <si>
    <t>Plastové potrubí odhlučněné třívrstvé odpadní (svislé) DN 125</t>
  </si>
  <si>
    <t>721194103</t>
  </si>
  <si>
    <t>Vyvedení a upevnění odpadních výpustek DN 32</t>
  </si>
  <si>
    <t>20397009</t>
  </si>
  <si>
    <t>Vyměření přípojek na potrubí vyvedení a upevnění odpadních výpustek DN 32</t>
  </si>
  <si>
    <t>721194104</t>
  </si>
  <si>
    <t>Vyvedení a upevnění odpadních výpustek DN 40</t>
  </si>
  <si>
    <t>-1502805701</t>
  </si>
  <si>
    <t>Vyměření přípojek na potrubí vyvedení a upevnění odpadních výpustek DN 40</t>
  </si>
  <si>
    <t>721194105</t>
  </si>
  <si>
    <t>Vyvedení a upevnění odpadních výpustek DN 50</t>
  </si>
  <si>
    <t>364497563</t>
  </si>
  <si>
    <t>Vyměření přípojek na potrubí vyvedení a upevnění odpadních výpustek DN 50</t>
  </si>
  <si>
    <t>721194107</t>
  </si>
  <si>
    <t>Vyvedení a upevnění odpadních výpustek DN 70</t>
  </si>
  <si>
    <t>-1023141223</t>
  </si>
  <si>
    <t>Vyměření přípojek na potrubí vyvedení a upevnění odpadních výpustek DN 70</t>
  </si>
  <si>
    <t>721194109</t>
  </si>
  <si>
    <t>Vyvedení a upevnění odpadních výpustek DN 110</t>
  </si>
  <si>
    <t>1646401067</t>
  </si>
  <si>
    <t>Vyměření přípojek na potrubí vyvedení a upevnění odpadních výpustek DN 110</t>
  </si>
  <si>
    <t>28615602R</t>
  </si>
  <si>
    <t>D+M čistící tvarovka odpadní pro vysoké teploty HTRE DN 75</t>
  </si>
  <si>
    <t>488149806</t>
  </si>
  <si>
    <t>28615603R</t>
  </si>
  <si>
    <t>D+M čistící tvarovka odpadní pro vysoké teploty HTRE DN 110</t>
  </si>
  <si>
    <t>-235577575</t>
  </si>
  <si>
    <t>28614693R</t>
  </si>
  <si>
    <t>D+M čistící kus kanalizační PP třívrstvý zvukově izolovaný DN 110</t>
  </si>
  <si>
    <t>-2031702771</t>
  </si>
  <si>
    <t>28614694R</t>
  </si>
  <si>
    <t>D+M čistící kus kanalizační PP třívrstvý zvukově izolovaný DN 125</t>
  </si>
  <si>
    <t>765949021</t>
  </si>
  <si>
    <t>28615690R</t>
  </si>
  <si>
    <t>D+M zátka hrdlová odpadní HTM DN 75</t>
  </si>
  <si>
    <t>-1756210018</t>
  </si>
  <si>
    <t>28615691R</t>
  </si>
  <si>
    <t>D+M zátka hrdlová odpadní HTM DN 110</t>
  </si>
  <si>
    <t>2145293216</t>
  </si>
  <si>
    <t>721211913</t>
  </si>
  <si>
    <t>Montáž vpustí podlahových DN 110 ostatní typ</t>
  </si>
  <si>
    <t>672436485</t>
  </si>
  <si>
    <t>Podlahové vpusti montáž podlahových vpustí ostatních typů DN 110</t>
  </si>
  <si>
    <t>"VP1" 1</t>
  </si>
  <si>
    <t>55161750</t>
  </si>
  <si>
    <t>uzávěrka zápachová podlahová svislý odtok DN 50/75/110 mřížka nerez 115x115mm</t>
  </si>
  <si>
    <t>-1274616473</t>
  </si>
  <si>
    <t>721219621</t>
  </si>
  <si>
    <t>Montáž vpustí dvorních DN 110/160 ostatní typ</t>
  </si>
  <si>
    <t>-1097201791</t>
  </si>
  <si>
    <t>Podlahové vpusti montáž dvorních vtoků ostatních typů DN 110/160</t>
  </si>
  <si>
    <t>"VV" 3</t>
  </si>
  <si>
    <t>56231176</t>
  </si>
  <si>
    <t>vtok DN 110 dvorní se svislým odtokem a živičným límcem, plast 240x240mm/litina 226x226mm</t>
  </si>
  <si>
    <t>-593582027</t>
  </si>
  <si>
    <t>721249115</t>
  </si>
  <si>
    <t>Montáž lapače střešních splavenin z PP DN 110 ostatní typ</t>
  </si>
  <si>
    <t>-1304497719</t>
  </si>
  <si>
    <t>Lapače střešních splavenin montáž lapačů střešních splavenin ostatních typů polypropylenových DN 110</t>
  </si>
  <si>
    <t>28341110</t>
  </si>
  <si>
    <t>lapače střešních splavenin okapová vpusť s klapkou+inspekční poklop z PP</t>
  </si>
  <si>
    <t>230969994</t>
  </si>
  <si>
    <t>721279126</t>
  </si>
  <si>
    <t>Montáž přivzdušňovací ventil odpadních potrubí DN do 110 ostatní typ</t>
  </si>
  <si>
    <t>-1167930456</t>
  </si>
  <si>
    <t>Ventily přivzdušňovací odpadních potrubí montáž ventilů přivzdušňovacích ostatních typů do DN 110</t>
  </si>
  <si>
    <t>56231250</t>
  </si>
  <si>
    <t>přivzdušňovací ventil s dvojitou izolační stěnou odpadního potrubí DN 50/75/110</t>
  </si>
  <si>
    <t>-943648955</t>
  </si>
  <si>
    <t>721279153</t>
  </si>
  <si>
    <t>Montáž hlavice ventilační polypropylen PP DN 110 ostatní typ</t>
  </si>
  <si>
    <t>-494754344</t>
  </si>
  <si>
    <t>Ventilační hlavice montáž ventilační hlavice z polypropylenu (PP) ostatních typů DN 110</t>
  </si>
  <si>
    <t>56231222</t>
  </si>
  <si>
    <t>souprava ventilační střešní PP DN 110 s manžetou PVC-P</t>
  </si>
  <si>
    <t>204578260</t>
  </si>
  <si>
    <t>721290111</t>
  </si>
  <si>
    <t>Zkouška těsnosti potrubí kanalizace vodou DN do 125</t>
  </si>
  <si>
    <t>-2105292166</t>
  </si>
  <si>
    <t>Zkouška těsnosti kanalizace v objektech vodou do DN 125</t>
  </si>
  <si>
    <t>721290112</t>
  </si>
  <si>
    <t>Zkouška těsnosti potrubí kanalizace vodou DN 150/DN 200</t>
  </si>
  <si>
    <t>-2004603972</t>
  </si>
  <si>
    <t>Zkouška těsnosti kanalizace v objektech vodou DN 150 nebo DN 200</t>
  </si>
  <si>
    <t>998721123</t>
  </si>
  <si>
    <t>Přesun hmot tonážní pro vnitřní kanalizaci ruční v objektech v přes 12 do 24 m</t>
  </si>
  <si>
    <t>-79154024</t>
  </si>
  <si>
    <t>Přesun hmot pro vnitřní kanalizaci stanovený z hmotnosti přesunovaného materiálu vodorovná dopravní vzdálenost do 50 m ruční (bez užití mechanizace) v objektech výšky přes 12 do 24 m</t>
  </si>
  <si>
    <t>722130106</t>
  </si>
  <si>
    <t>Potrubí pro zavodněný požární systém ocelové hladké pozinkované spojované lisováním D 42x1,5 mm</t>
  </si>
  <si>
    <t>-2042139782</t>
  </si>
  <si>
    <t>Potrubí z ocelových trubek pozinkovaných hladkých pro zavodněný požární systém spojovaných lisováním PN 16 do 110°C Ø 42/1,5</t>
  </si>
  <si>
    <t>"vedeno v drážce" 7</t>
  </si>
  <si>
    <t>722130107</t>
  </si>
  <si>
    <t>Potrubí pro zavodněný požární systém ocelové hladké pozinkované spojované lisováním D 54x1,5 mm</t>
  </si>
  <si>
    <t>-1383351201</t>
  </si>
  <si>
    <t>Potrubí z ocelových trubek pozinkovaných hladkých pro zavodněný požární systém spojovaných lisováním PN 16 do 110°C Ø 54/1,5</t>
  </si>
  <si>
    <t>722130109</t>
  </si>
  <si>
    <t>Potrubí pro zavodněný požární systém ocelové hladké pozinkované spojované lisováním D 76,1x2 mm</t>
  </si>
  <si>
    <t>-1796564381</t>
  </si>
  <si>
    <t>Potrubí z ocelových trubek pozinkovaných hladkých pro zavodněný požární systém spojovaných lisováním PN 16 do 110°C Ø 76,1/2</t>
  </si>
  <si>
    <t>72217094R</t>
  </si>
  <si>
    <t>Propojení na stávající potrubí PE 32</t>
  </si>
  <si>
    <t>-1087329000</t>
  </si>
  <si>
    <t>72217095R</t>
  </si>
  <si>
    <t>Propojení na stávající potrubí PPR d32</t>
  </si>
  <si>
    <t>-599691500</t>
  </si>
  <si>
    <t>72217096R</t>
  </si>
  <si>
    <t>Propojení na stávající potrubí PPR d50</t>
  </si>
  <si>
    <t>1674190343</t>
  </si>
  <si>
    <t>72217097R</t>
  </si>
  <si>
    <t>Propojení na stávající potrubí PPR d63</t>
  </si>
  <si>
    <t>372586729</t>
  </si>
  <si>
    <t>722174002</t>
  </si>
  <si>
    <t>Potrubí vodovodní plastové PPR svar polyfúze PN 16 D 20x2,8 mm</t>
  </si>
  <si>
    <t>805787568</t>
  </si>
  <si>
    <t>Potrubí z plastových trubek z polypropylenu PPR svařovaných polyfúzně PN 16 (SDR 7,4) D 20 x 2,8</t>
  </si>
  <si>
    <t>"vedeno pod stropem" 54,5</t>
  </si>
  <si>
    <t>"vedeno v drážce" 165</t>
  </si>
  <si>
    <t>"vedeno v podlaze" 8</t>
  </si>
  <si>
    <t>722174003</t>
  </si>
  <si>
    <t>Potrubí vodovodní plastové PPR svar polyfúze PN 16 D 25x3,5 mm</t>
  </si>
  <si>
    <t>-1862186423</t>
  </si>
  <si>
    <t>Potrubí z plastových trubek z polypropylenu PPR svařovaných polyfúzně PN 16 (SDR 7,4) D 25 x 3,5</t>
  </si>
  <si>
    <t>"vedeno pod stropem" 62,4</t>
  </si>
  <si>
    <t>"vedeno v drážce" 22,5</t>
  </si>
  <si>
    <t>205</t>
  </si>
  <si>
    <t>722174004</t>
  </si>
  <si>
    <t>Potrubí vodovodní plastové PPR svar polyfúze PN 16 D 32x4,4 mm</t>
  </si>
  <si>
    <t>-1267375385</t>
  </si>
  <si>
    <t>Potrubí z plastových trubek z polypropylenu PPR svařovaných polyfúzně PN 16 (SDR 7,4) D 32 x 4,4</t>
  </si>
  <si>
    <t>"vedeno pod stropem" 83</t>
  </si>
  <si>
    <t>"vedeno v drážce" 6,5</t>
  </si>
  <si>
    <t>722174005</t>
  </si>
  <si>
    <t>Potrubí vodovodní plastové PPR svar polyfúze PN 16 D 40x5,5 mm</t>
  </si>
  <si>
    <t>-1838525643</t>
  </si>
  <si>
    <t>Potrubí z plastových trubek z polypropylenu PPR svařovaných polyfúzně PN 16 (SDR 7,4) D 40 x 5,5</t>
  </si>
  <si>
    <t>722174006</t>
  </si>
  <si>
    <t>Potrubí vodovodní plastové PPR svar polyfúze PN 16 D 50x6,9 mm</t>
  </si>
  <si>
    <t>240630045</t>
  </si>
  <si>
    <t>Potrubí z plastových trubek z polypropylenu PPR svařovaných polyfúzně PN 16 (SDR 7,4) D 50 x 6,9</t>
  </si>
  <si>
    <t>"vedeno pod stropem" 22</t>
  </si>
  <si>
    <t>722174007</t>
  </si>
  <si>
    <t>Potrubí vodovodní plastové PPR svar polyfúze PN 16 D 63x8,6 mm</t>
  </si>
  <si>
    <t>-1361981794</t>
  </si>
  <si>
    <t>Potrubí z plastových trubek z polypropylenu PPR svařovaných polyfúzně PN 16 (SDR 7,4) D 63 x 8,6</t>
  </si>
  <si>
    <t>722174009</t>
  </si>
  <si>
    <t>Potrubí vodovodní plastové PPR svar polyfúze PN 16 D 90x12,3 mm</t>
  </si>
  <si>
    <t>-2067669475</t>
  </si>
  <si>
    <t>Potrubí z plastových trubek z polypropylenu PPR svařovaných polyfúzně PN 16 (SDR 7,4) D 90 x 12,3</t>
  </si>
  <si>
    <t>722175002</t>
  </si>
  <si>
    <t>Potrubí vodovodní plastové PP-RCT svar polyfúze D 20x2,8 mm</t>
  </si>
  <si>
    <t>-1288524722</t>
  </si>
  <si>
    <t>Potrubí z plastových trubek z polypropylenu PP-RCT svařovaných polyfúzně D 20 x 2,8</t>
  </si>
  <si>
    <t>"vedeno v drážce" 136,3</t>
  </si>
  <si>
    <t>"vedeno pod stropem" 154,2</t>
  </si>
  <si>
    <t>722175003</t>
  </si>
  <si>
    <t>Potrubí vodovodní plastové PP-RCT svar polyfúze D 25x3,5 mm</t>
  </si>
  <si>
    <t>1578755813</t>
  </si>
  <si>
    <t>Potrubí z plastových trubek z polypropylenu PP-RCT svařovaných polyfúzně D 25 x 3,5</t>
  </si>
  <si>
    <t>"vedeno v drážce" 20</t>
  </si>
  <si>
    <t>"vedeno pod stropem" 66,4</t>
  </si>
  <si>
    <t>722175004</t>
  </si>
  <si>
    <t>Potrubí vodovodní plastové PP-RCT svar polyfúze D 32x4,4 mm</t>
  </si>
  <si>
    <t>-1132423140</t>
  </si>
  <si>
    <t>Potrubí z plastových trubek z polypropylenu PP-RCT svařovaných polyfúzně D 32 x 4,4</t>
  </si>
  <si>
    <t>"vedeno pod stropem" 73,8</t>
  </si>
  <si>
    <t>"vedeno pod stropem" 58,6</t>
  </si>
  <si>
    <t>722175005</t>
  </si>
  <si>
    <t>Potrubí vodovodní plastové PP-RCT svar polyfúze D 40x5,5 mm</t>
  </si>
  <si>
    <t>108046283</t>
  </si>
  <si>
    <t>Potrubí z plastových trubek z polypropylenu PP-RCT svařovaných polyfúzně D 40 x 5,5</t>
  </si>
  <si>
    <t>722175006</t>
  </si>
  <si>
    <t>Potrubí vodovodní plastové PP-RCT svar polyfúze D 50x6,9 mm</t>
  </si>
  <si>
    <t>-51708881</t>
  </si>
  <si>
    <t>Potrubí z plastových trubek z polypropylenu PP-RCT svařovaných polyfúzně D 50 x 6,9</t>
  </si>
  <si>
    <t>722175007</t>
  </si>
  <si>
    <t>Potrubí vodovodní plastové PP-RCT svar polyfúze D 63x8,6 mm</t>
  </si>
  <si>
    <t>-1428108498</t>
  </si>
  <si>
    <t>Potrubí z plastových trubek z polypropylenu PP-RCT svařovaných polyfúzně D 63 x 8,6</t>
  </si>
  <si>
    <t>722175008</t>
  </si>
  <si>
    <t>Potrubí vodovodní plastové PP-RCT svar polyfúze D 75x8,4 mm</t>
  </si>
  <si>
    <t>833327947</t>
  </si>
  <si>
    <t>Potrubí z plastových trubek z polypropylenu PP-RCT svařovaných polyfúzně D 75 x 8,4</t>
  </si>
  <si>
    <t>"vedeno po stropem" 55,5</t>
  </si>
  <si>
    <t>722181211</t>
  </si>
  <si>
    <t>Ochrana vodovodního potrubí přilepenými termoizolačními trubicemi z PE tl do 6 mm DN do 22 mm</t>
  </si>
  <si>
    <t>1322622352</t>
  </si>
  <si>
    <t>Ochrana potrubí termoizolačními trubicemi z pěnového polyetylenu PE přilepenými v příčných a podélných spojích, tloušťky izolace do 6 mm, vnitřního průměru izolace DN do 22 mm</t>
  </si>
  <si>
    <t>54,5+165+8</t>
  </si>
  <si>
    <t>722181212</t>
  </si>
  <si>
    <t>Ochrana vodovodního potrubí přilepenými termoizolačními trubicemi z PE tl do 6 mm DN přes 22 do 32 mm</t>
  </si>
  <si>
    <t>-1036327171</t>
  </si>
  <si>
    <t>Ochrana potrubí termoizolačními trubicemi z pěnového polyetylenu PE přilepenými v příčných a podélných spojích, tloušťky izolace do 6 mm, vnitřního průměru izolace DN přes 22 do 32 mm</t>
  </si>
  <si>
    <t>62,4+22,5</t>
  </si>
  <si>
    <t>722181222</t>
  </si>
  <si>
    <t>Ochrana vodovodního potrubí přilepenými termoizolačními trubicemi z PE tl přes 6 do 9 mm DN přes 22 do 45 mm</t>
  </si>
  <si>
    <t>1640527972</t>
  </si>
  <si>
    <t>Ochrana potrubí termoizolačními trubicemi z pěnového polyetylenu PE přilepenými v příčných a podélných spojích, tloušťky izolace přes 6 do 9 mm, vnitřního průměru izolace DN přes 22 do 45 mm</t>
  </si>
  <si>
    <t>83+6,5+35</t>
  </si>
  <si>
    <t>7+43</t>
  </si>
  <si>
    <t>722181223</t>
  </si>
  <si>
    <t>Ochrana vodovodního potrubí přilepenými termoizolačními trubicemi z PE tl přes 6 do 9 mm DN přes 45 do 63 mm</t>
  </si>
  <si>
    <t>1448787734</t>
  </si>
  <si>
    <t>Ochrana potrubí termoizolačními trubicemi z pěnového polyetylenu PE přilepenými v příčných a podélných spojích, tloušťky izolace přes 6 do 9 mm, vnitřního průměru izolace DN přes 45 do 63 mm</t>
  </si>
  <si>
    <t>722181224</t>
  </si>
  <si>
    <t>Ochrana vodovodního potrubí přilepenými termoizolačními trubicemi z PE tl přes 6 do 9 mm DN přes 63 mm</t>
  </si>
  <si>
    <t>-2136668416</t>
  </si>
  <si>
    <t>Ochrana potrubí termoizolačními trubicemi z pěnového polyetylenu PE přilepenými v příčných a podélných spojích, tloušťky izolace přes 6 do 9 mm, vnitřního průměru izolace DN přes 63 mm</t>
  </si>
  <si>
    <t>15+50</t>
  </si>
  <si>
    <t>722181231</t>
  </si>
  <si>
    <t>Ochrana vodovodního potrubí přilepenými termoizolačními trubicemi z PE tl přes 9 do 13 mm DN do 22 mm</t>
  </si>
  <si>
    <t>-341205663</t>
  </si>
  <si>
    <t>Ochrana potrubí termoizolačními trubicemi z pěnového polyetylenu PE přilepenými v příčných a podélných spojích, tloušťky izolace přes 9 do 13 mm, vnitřního průměru izolace DN do 22 mm</t>
  </si>
  <si>
    <t>136,3</t>
  </si>
  <si>
    <t>722181232</t>
  </si>
  <si>
    <t>Ochrana vodovodního potrubí přilepenými termoizolačními trubicemi z PE tl přes 9 do 13 mm DN přes 22 do 45 mm</t>
  </si>
  <si>
    <t>1711721614</t>
  </si>
  <si>
    <t>Ochrana potrubí termoizolačními trubicemi z pěnového polyetylenu PE přilepenými v příčných a podélných spojích, tloušťky izolace přes 9 do 13 mm, vnitřního průměru izolace DN přes 22 do 45 mm</t>
  </si>
  <si>
    <t>722181241</t>
  </si>
  <si>
    <t>Ochrana vodovodního potrubí přilepenými termoizolačními trubicemi z PE tl přes 13 do 20 mm DN do 22 mm</t>
  </si>
  <si>
    <t>-287041576</t>
  </si>
  <si>
    <t>Ochrana potrubí termoizolačními trubicemi z pěnového polyetylenu PE přilepenými v příčných a podélných spojích, tloušťky izolace přes 13 do 20 mm, vnitřního průměru izolace DN do 22 mm</t>
  </si>
  <si>
    <t>154,2</t>
  </si>
  <si>
    <t>722181242</t>
  </si>
  <si>
    <t>Ochrana vodovodního potrubí přilepenými termoizolačními trubicemi z PE tl přes 13 do 20 mm DN přes 22 do 45 mm</t>
  </si>
  <si>
    <t>-505536219</t>
  </si>
  <si>
    <t>Ochrana potrubí termoizolačními trubicemi z pěnového polyetylenu PE přilepenými v příčných a podélných spojích, tloušťky izolace přes 13 do 20 mm, vnitřního průměru izolace DN přes 22 do 45 mm</t>
  </si>
  <si>
    <t>66,4+73,8</t>
  </si>
  <si>
    <t>40+58,6</t>
  </si>
  <si>
    <t>72218125R</t>
  </si>
  <si>
    <t>Ochrana vodovodního potrubí přilepenými termoizolačními trubicemi z PE tl přes 25 do 30 mm DN přes 45 do 63 mm</t>
  </si>
  <si>
    <t>1925575311</t>
  </si>
  <si>
    <t>Ochrana potrubí termoizolačními trubicemi z pěnového polyetylenu PE přilepenými v příčných a podélných spojích, tloušťky izolace přes 25 do 30 mm, vnitřního průměru izolace DN přes 45 do 63 mm</t>
  </si>
  <si>
    <t>35+30</t>
  </si>
  <si>
    <t>40+15</t>
  </si>
  <si>
    <t>72218126R</t>
  </si>
  <si>
    <t>Ochrana vodovodního potrubí přilepenými termoizolačními trubicemi z PE tl přes 25 do 30 mm DN přes 63 do 89 mm</t>
  </si>
  <si>
    <t>1650298445</t>
  </si>
  <si>
    <t>Ochrana potrubí termoizolačními trubicemi z pěnového polyetylenu PE přilepenými v příčných a podélných spojích, tloušťky izolace přes 25 do 30 mm, vnitřního průměru izolace DN přes 63 do 89 mm</t>
  </si>
  <si>
    <t>72218127R</t>
  </si>
  <si>
    <t>Ochrana vodovodního potrubí přilepenými termoizolačními trubicemi z PE tl přes 25 do 30 mm DN přes 89 do 110 mm</t>
  </si>
  <si>
    <t>2128060914</t>
  </si>
  <si>
    <t>Ochrana potrubí termoizolačními trubicemi z pěnového polyetylenu PE přilepenými v příčných a podélných spojích, tloušťky izolace přes 25 do 30 mm, vnitřního průměru izolace DN přes 89 do 110 mm</t>
  </si>
  <si>
    <t>55,5</t>
  </si>
  <si>
    <t>722190401</t>
  </si>
  <si>
    <t>Vyvedení a upevnění výpustku DN do 25</t>
  </si>
  <si>
    <t>-479851037</t>
  </si>
  <si>
    <t>Zřízení přípojek na potrubí vyvedení a upevnění výpustek do DN 25</t>
  </si>
  <si>
    <t>61*2+21</t>
  </si>
  <si>
    <t>722219103</t>
  </si>
  <si>
    <t>Montáž armatur vodovodních přírubových DN 65 ostatní typ</t>
  </si>
  <si>
    <t>1502791571</t>
  </si>
  <si>
    <t>Armatury přírubové montáž vodovodních armatur přírubových ostatních typů DN 65</t>
  </si>
  <si>
    <t>42283042R</t>
  </si>
  <si>
    <t>volně průtoková zpětná klapka s vypouštěcím ventilem, vnější závit PN 16 pro vodu DN65, G 3"</t>
  </si>
  <si>
    <t>1735405406</t>
  </si>
  <si>
    <t>42210570R</t>
  </si>
  <si>
    <t>ventil vypouštěcí bronz/plast s otočným stranovým hadicovým připojením G 3/4 a krycím víčkem s upevňovacím páskem DN10 pro DN65</t>
  </si>
  <si>
    <t>-869187170</t>
  </si>
  <si>
    <t>722219104</t>
  </si>
  <si>
    <t>Montáž armatur vodovodních přírubových DN 80 ostatní typ</t>
  </si>
  <si>
    <t>-141025191</t>
  </si>
  <si>
    <t>Armatury přírubové montáž vodovodních armatur přírubových ostatních typů DN 80</t>
  </si>
  <si>
    <t>42214502</t>
  </si>
  <si>
    <t>ventil zpětný přímý samočinný šedá litina Z16 117 616 DN 80x310mm</t>
  </si>
  <si>
    <t>-1201844576</t>
  </si>
  <si>
    <t>42223647</t>
  </si>
  <si>
    <t>šoupátko přírubové šedá litina třmenové PN16 těsnící sedlo mosaz/mosaz DN 80x280mm</t>
  </si>
  <si>
    <t>243251790</t>
  </si>
  <si>
    <t>722220111</t>
  </si>
  <si>
    <t>Nástěnka pro výtokový ventil G 1/2" s jedním závitem</t>
  </si>
  <si>
    <t>-1268800889</t>
  </si>
  <si>
    <t>Armatury s jedním závitem nástěnky pro výtokový ventil G 1/2"</t>
  </si>
  <si>
    <t>722220121</t>
  </si>
  <si>
    <t>Nástěnka pro baterii G 1/2" s jedním závitem</t>
  </si>
  <si>
    <t>pár</t>
  </si>
  <si>
    <t>-64743012</t>
  </si>
  <si>
    <t>Armatury s jedním závitem nástěnky pro baterii G 1/2"</t>
  </si>
  <si>
    <t>722224154</t>
  </si>
  <si>
    <t>Kulový kohout zahradní s vnějším závitem a páčkou PN 15, T 120°C G 1"</t>
  </si>
  <si>
    <t>-2012534519</t>
  </si>
  <si>
    <t>Armatury s jedním závitem ventily kulové zahradní uzávěry PN 15 do 120° C G 1"</t>
  </si>
  <si>
    <t>722232043</t>
  </si>
  <si>
    <t>Kohout kulový přímý G 1/2" PN 42 do 185°C vnitřní závit</t>
  </si>
  <si>
    <t>-1594879298</t>
  </si>
  <si>
    <t>Armatury se dvěma závity kulové kohouty PN 42 do 185 °C přímé vnitřní závit G 1/2"</t>
  </si>
  <si>
    <t>722232044</t>
  </si>
  <si>
    <t>Kohout kulový přímý G 3/4" PN 42 do 185°C vnitřní závit</t>
  </si>
  <si>
    <t>2065879131</t>
  </si>
  <si>
    <t>Armatury se dvěma závity kulové kohouty PN 42 do 185 °C přímé vnitřní závit G 3/4"</t>
  </si>
  <si>
    <t>722232045</t>
  </si>
  <si>
    <t>Kohout kulový přímý G 1" PN 42 do 185°C vnitřní závit</t>
  </si>
  <si>
    <t>-195186540</t>
  </si>
  <si>
    <t>Armatury se dvěma závity kulové kohouty PN 42 do 185 °C přímé vnitřní závit G 1"</t>
  </si>
  <si>
    <t>722232048</t>
  </si>
  <si>
    <t>Kohout kulový přímý G 2" PN 42 do 185°C vnitřní závit</t>
  </si>
  <si>
    <t>-1866613198</t>
  </si>
  <si>
    <t>Armatury se dvěma závity kulové kohouty PN 42 do 185 °C přímé vnitřní závit G 2"</t>
  </si>
  <si>
    <t>722232050</t>
  </si>
  <si>
    <t>Kohout kulový přímý G 3" PN 42 do 185°C vnitřní závit</t>
  </si>
  <si>
    <t>439711470</t>
  </si>
  <si>
    <t>Armatury se dvěma závity kulové kohouty PN 42 do 185 °C přímé vnitřní závit G 3"</t>
  </si>
  <si>
    <t>722232063</t>
  </si>
  <si>
    <t>Kohout kulový přímý G 1" PN 42 do 185°C vnitřní závit s vypouštěním</t>
  </si>
  <si>
    <t>-1366615700</t>
  </si>
  <si>
    <t>Armatury se dvěma závity kulové kohouty PN 42 do 185 °C přímé vnitřní závit s vypouštěním G 1"</t>
  </si>
  <si>
    <t>722232065</t>
  </si>
  <si>
    <t>Kohout kulový přímý G 6/4" PN 42 do 185°C vnitřní závit s vypouštěním</t>
  </si>
  <si>
    <t>843517567</t>
  </si>
  <si>
    <t>Armatury se dvěma závity kulové kohouty PN 42 do 185 °C přímé vnitřní závit s vypouštěním G 6/4"</t>
  </si>
  <si>
    <t>722232066</t>
  </si>
  <si>
    <t>Kohout kulový přímý G 2" PN 42 do 185°C vnitřní závit s vypouštěním</t>
  </si>
  <si>
    <t>222847437</t>
  </si>
  <si>
    <t>Armatury se dvěma závity kulové kohouty PN 42 do 185 °C přímé vnitřní závit s vypouštěním G 2"</t>
  </si>
  <si>
    <t>72223206R</t>
  </si>
  <si>
    <t>Kohout kulový přímý G 3" PN 42 do 185°C vnitřní závit s vypouštěním</t>
  </si>
  <si>
    <t>1414385383</t>
  </si>
  <si>
    <t>Armatury se dvěma závity kulové kohouty PN 42 do 185 °C přímé vnitřní závit s vypouštěním G 3"</t>
  </si>
  <si>
    <t>722250132</t>
  </si>
  <si>
    <t>Hydrantový systém s tvarově stálou hadicí D 25 x 20 m celoplechový</t>
  </si>
  <si>
    <t>1445725934</t>
  </si>
  <si>
    <t>Požární příslušenství a armatury hydrantový systém s tvarově stálou hadicí celoplechový D 25 x 20 m</t>
  </si>
  <si>
    <t>722262165</t>
  </si>
  <si>
    <t>Vodoměr přírubový šroubový do 40°C DN 40 x 300 mm Qn 10 m3/h horizontální</t>
  </si>
  <si>
    <t>869080427</t>
  </si>
  <si>
    <t>Vodoměry pro vodu do 40°C přírubové šroubové horizontální DN 40 x 300 mm Qn 10</t>
  </si>
  <si>
    <t>722262227</t>
  </si>
  <si>
    <t>Vodoměr závitový jednovtokový suchoběžný dálkový odečet do 40°C G 3/4"x 130 R100 Qn 4,0 m3/h horizont</t>
  </si>
  <si>
    <t>-1095860260</t>
  </si>
  <si>
    <t>Vodoměry pro vodu do 40°C závitové horizontální jednovtokové suchoběžné pro dálkový odečet G 3/4" x 130 mm Qn 4,0 R100</t>
  </si>
  <si>
    <t>"studená voda" 4</t>
  </si>
  <si>
    <t>72226222R</t>
  </si>
  <si>
    <t>Vodoměr závitový jednovtokový suchoběžný dálkový odečet do 40°C G 1"x 160 R100 Qn 4,0 m3/h horizont</t>
  </si>
  <si>
    <t>1062030126</t>
  </si>
  <si>
    <t>Vodoměry pro vodu do 40°C závitové horizontální jednovtokové suchoběžné pro dálkový odečet G 1" x 160 mm Qn 4,0 R100</t>
  </si>
  <si>
    <t>"studená voda" 6</t>
  </si>
  <si>
    <t>722263210</t>
  </si>
  <si>
    <t>Vodoměr závitový jednovtokový suchoběžný dálkový odečet do 100°C G 3/4"x 130 R100 Qn 4,0 m3/h horizont</t>
  </si>
  <si>
    <t>1419542189</t>
  </si>
  <si>
    <t>Vodoměry pro vodu do 100°C závitové horizontální jednovtokové suchoběžné pro dálkový odečet G 3/4"x 130 mm Qn 4,0 R100</t>
  </si>
  <si>
    <t>"teplá voda" 4</t>
  </si>
  <si>
    <t>"cirkulace" 7</t>
  </si>
  <si>
    <t>72226321R</t>
  </si>
  <si>
    <t>Vodoměr závitový jednovtokový suchoběžný dálkový odečet do 100°C G 1"x 160 R100 Qn 4,0 m3/h horizont</t>
  </si>
  <si>
    <t>-1875758421</t>
  </si>
  <si>
    <t>Vodoměry pro vodu do 100°C závitové horizontální jednovtokové suchoběžné pro dálkový odečet G 1"x 160 mm Qn 4,0 R100</t>
  </si>
  <si>
    <t>"teplá voda" 6</t>
  </si>
  <si>
    <t>"cirkulace" 2</t>
  </si>
  <si>
    <t>72226322R</t>
  </si>
  <si>
    <t>Vodoměr závitový jednovtokový suchoběžný dálkový odečet do 100°C G 5/4"x 160 R100 Qn 5,0 m3/h horizont</t>
  </si>
  <si>
    <t>332768093</t>
  </si>
  <si>
    <t>Vodoměry pro vodu do 100°C závitové horizontální jednovtokové suchoběžné pro dálkový odečet G 5/4"x 160 mm Qn 5,0 R100</t>
  </si>
  <si>
    <t>"teplá voda" 2</t>
  </si>
  <si>
    <t>722290226</t>
  </si>
  <si>
    <t>Zkouška těsnosti vodovodního potrubí závitového DN do 50</t>
  </si>
  <si>
    <t>-1207836524</t>
  </si>
  <si>
    <t>Zkoušky, proplach a desinfekce vodovodního potrubí zkoušky těsnosti vodovodního potrubí závitového do DN 50</t>
  </si>
  <si>
    <t>722290229</t>
  </si>
  <si>
    <t>Zkouška těsnosti vodovodního potrubí závitového DN přes 50 do 100</t>
  </si>
  <si>
    <t>-1520508220</t>
  </si>
  <si>
    <t>Zkoušky, proplach a desinfekce vodovodního potrubí zkoušky těsnosti vodovodního potrubí závitového přes DN 50 do DN 100</t>
  </si>
  <si>
    <t>13+72</t>
  </si>
  <si>
    <t>722290234</t>
  </si>
  <si>
    <t>Proplach a dezinfekce vodovodního potrubí DN do 80</t>
  </si>
  <si>
    <t>-1176581389</t>
  </si>
  <si>
    <t>Zkoušky, proplach a desinfekce vodovodního potrubí proplach a desinfekce vodovodního potrubí do DN 80</t>
  </si>
  <si>
    <t>722290237</t>
  </si>
  <si>
    <t>Proplach a dezinfekce vodovodního potrubí DN přes 80 do 200</t>
  </si>
  <si>
    <t>-1399179115</t>
  </si>
  <si>
    <t>Zkoušky, proplach a desinfekce vodovodního potrubí proplach a desinfekce vodovodního potrubí přes DN 80 do DN 200</t>
  </si>
  <si>
    <t>722290246</t>
  </si>
  <si>
    <t>Zkouška těsnosti vodovodního potrubí plastového DN do 40</t>
  </si>
  <si>
    <t>2082108406</t>
  </si>
  <si>
    <t>Zkoušky, proplach a desinfekce vodovodního potrubí zkoušky těsnosti vodovodního potrubí plastového do DN 40</t>
  </si>
  <si>
    <t>722290249</t>
  </si>
  <si>
    <t>Zkouška těsnosti vodovodního potrubí plastového DN přes 40 do 90</t>
  </si>
  <si>
    <t>973397604</t>
  </si>
  <si>
    <t>Zkoušky, proplach a desinfekce vodovodního potrubí zkoušky těsnosti vodovodního potrubí plastového přes DN 40 do DN 90</t>
  </si>
  <si>
    <t>998722123</t>
  </si>
  <si>
    <t>Přesun hmot tonážní pro vnitřní vodovod ruční v objektech v přes 12 do 24 m</t>
  </si>
  <si>
    <t>1805969309</t>
  </si>
  <si>
    <t>Přesun hmot pro vnitřní vodovod stanovený z hmotnosti přesunovaného materiálu vodorovná dopravní vzdálenost do 50 m ruční (bez užití mechanizace) v objektech výšky přes 12 do 24 m</t>
  </si>
  <si>
    <t>724</t>
  </si>
  <si>
    <t>Zdravotechnika - strojní vybavení</t>
  </si>
  <si>
    <t>724139101</t>
  </si>
  <si>
    <t>Montáž čerpadla vodovodního křídlových nebo pístových bez potrubí včetně sacího koše</t>
  </si>
  <si>
    <t>1398461994</t>
  </si>
  <si>
    <t>Čerpadla vodovodní ruční montáž čerpadel křídlových nebo pístových včetně sacího koše bez potrubí</t>
  </si>
  <si>
    <t>42610403R</t>
  </si>
  <si>
    <t>čerpadlo ponorné kalové s plovákem Hmax 11m, Qmax 10m3/hod, P=0,55kW, 230V</t>
  </si>
  <si>
    <t>32796960</t>
  </si>
  <si>
    <t>998724123</t>
  </si>
  <si>
    <t>Přesun hmot tonážní pro strojní vybavení ruční v objektech v přes 12 do 24 m</t>
  </si>
  <si>
    <t>723897058</t>
  </si>
  <si>
    <t>Přesun hmot pro strojní vybavení stanovený z hmotnosti přesunovaného materiálu vodorovná dopravní vzdálenost do 50 m ruční (bez užití mechanizace) v objektech výšky přes 12 do 24 m</t>
  </si>
  <si>
    <t>725119112</t>
  </si>
  <si>
    <t>Montáž splachovače nádržkového keramického s úspornou armaturou</t>
  </si>
  <si>
    <t>2009698750</t>
  </si>
  <si>
    <t>Zařízení záchodů montáž splachovačů ostatních typů nádržkových keramických s úspornou armaturou</t>
  </si>
  <si>
    <t>"WCi1" 2</t>
  </si>
  <si>
    <t>"WCi2" 1</t>
  </si>
  <si>
    <t>64234061R</t>
  </si>
  <si>
    <t>nádrž kombinovaného klozetu keramická s bočním napouštěním a splachovacím mechanismem bílá 380x155mm</t>
  </si>
  <si>
    <t>-1446750335</t>
  </si>
  <si>
    <t>725119122</t>
  </si>
  <si>
    <t>Montáž klozetových mís kombi</t>
  </si>
  <si>
    <t>-664874476</t>
  </si>
  <si>
    <t>Zařízení záchodů montáž klozetových mís kombi</t>
  </si>
  <si>
    <t>64234201</t>
  </si>
  <si>
    <t>mísa keramická ke kombiklozetu bílá hluboké splachování odpad svislý 360x670x480mm</t>
  </si>
  <si>
    <t>-1893575048</t>
  </si>
  <si>
    <t>725119125</t>
  </si>
  <si>
    <t>Montáž klozetových mís závěsných na nosné stěny</t>
  </si>
  <si>
    <t>-2136881827</t>
  </si>
  <si>
    <t>Zařízení záchodů montáž klozetových mís závěsných na nosné stěny</t>
  </si>
  <si>
    <t>"WC" 15</t>
  </si>
  <si>
    <t>64236021R</t>
  </si>
  <si>
    <t>klozet keramický bílý závěsný hluboké splachování 510x360x365mm</t>
  </si>
  <si>
    <t>569409299</t>
  </si>
  <si>
    <t>271</t>
  </si>
  <si>
    <t>64286150</t>
  </si>
  <si>
    <t>šrouby ke klozetu</t>
  </si>
  <si>
    <t>-359862028</t>
  </si>
  <si>
    <t>725119131</t>
  </si>
  <si>
    <t>Montáž klozetových sedátek standardních</t>
  </si>
  <si>
    <t>1140680220</t>
  </si>
  <si>
    <t>Zařízení záchodů montáž klozetových sedátek standardních</t>
  </si>
  <si>
    <t>55167399</t>
  </si>
  <si>
    <t>sedátko klozetové duroplastové bílé</t>
  </si>
  <si>
    <t>-35972070</t>
  </si>
  <si>
    <t>55167390</t>
  </si>
  <si>
    <t>sedátko klozetové duroplastové pro handicapované</t>
  </si>
  <si>
    <t>1642220375</t>
  </si>
  <si>
    <t>55167001</t>
  </si>
  <si>
    <t>panty a šrouby ke klozetovému sedátku</t>
  </si>
  <si>
    <t>-272837254</t>
  </si>
  <si>
    <t>725129101</t>
  </si>
  <si>
    <t>Montáž pisoáru keramického</t>
  </si>
  <si>
    <t>1982150446</t>
  </si>
  <si>
    <t>Pisoárové záchodky montáž ostatních typů keramických</t>
  </si>
  <si>
    <t>"P" 3</t>
  </si>
  <si>
    <t>64251310</t>
  </si>
  <si>
    <t>pisoár keramický automatický s radarovým splachovačem napájecí napětí 24V DC</t>
  </si>
  <si>
    <t>-614035173</t>
  </si>
  <si>
    <t>minimální splachovací množství 1l</t>
  </si>
  <si>
    <t>55161308</t>
  </si>
  <si>
    <t>sifon k urinálu vnitřní</t>
  </si>
  <si>
    <t>312769125</t>
  </si>
  <si>
    <t>55172110</t>
  </si>
  <si>
    <t>zdroj napájecí 230V AC/24V DC max. 4 ventily 170x130x85mm</t>
  </si>
  <si>
    <t>1094552327</t>
  </si>
  <si>
    <t>"P" 2</t>
  </si>
  <si>
    <t>725219102</t>
  </si>
  <si>
    <t>Montáž umyvadla připevněného na šrouby do zdiva</t>
  </si>
  <si>
    <t>-1013354701</t>
  </si>
  <si>
    <t>Umyvadla montáž umyvadel ostatních typů na šrouby</t>
  </si>
  <si>
    <t>"U" 32</t>
  </si>
  <si>
    <t>"Ui" 3</t>
  </si>
  <si>
    <t>"Um" 1</t>
  </si>
  <si>
    <t>64211032R</t>
  </si>
  <si>
    <t>umyvadlo keramické závěsné s otvorem pro baterii bílé 560x450mm</t>
  </si>
  <si>
    <t>-2008350148</t>
  </si>
  <si>
    <t>64211023</t>
  </si>
  <si>
    <t>umyvadlo keramické závěsné bezbariérové bílé 640x550mm</t>
  </si>
  <si>
    <t>-1317886117</t>
  </si>
  <si>
    <t>64221001</t>
  </si>
  <si>
    <t>umývátko keramické stěnové bílé 450x340mm</t>
  </si>
  <si>
    <t>-437825666</t>
  </si>
  <si>
    <t>64286105</t>
  </si>
  <si>
    <t>šrouby k umyvadlům</t>
  </si>
  <si>
    <t>-95540554</t>
  </si>
  <si>
    <t>285</t>
  </si>
  <si>
    <t>725241901</t>
  </si>
  <si>
    <t>Montáž vaničky sprchové</t>
  </si>
  <si>
    <t>1729994299</t>
  </si>
  <si>
    <t>Sprchové vaničky montáž sprchových vaniček</t>
  </si>
  <si>
    <t>"S1" 2</t>
  </si>
  <si>
    <t>"S2" 1</t>
  </si>
  <si>
    <t>"S4" 1</t>
  </si>
  <si>
    <t>55423508R</t>
  </si>
  <si>
    <t>vanička sprchová z litého polymermramoru obdélníková 1000x900mm</t>
  </si>
  <si>
    <t>909425370</t>
  </si>
  <si>
    <t>55423505</t>
  </si>
  <si>
    <t>vanička sprchová z litého polymermramoru čtvrtkruhová 900x900mm</t>
  </si>
  <si>
    <t>-588883618</t>
  </si>
  <si>
    <t>55423509R</t>
  </si>
  <si>
    <t>vanička sprchová z litého polymermramoru čtvrtkruhová asymetrická 1000x800mm</t>
  </si>
  <si>
    <t>586462359</t>
  </si>
  <si>
    <t>725244904</t>
  </si>
  <si>
    <t>Montáž sprchových dveří</t>
  </si>
  <si>
    <t>-527159689</t>
  </si>
  <si>
    <t>Sprchové dveře a zástěny montáž sprchových dveří</t>
  </si>
  <si>
    <t>55495012R</t>
  </si>
  <si>
    <t>dveře sprchové bílý rám bezpečnostní sklo posuvné dvoudílné do niky na vaničku š 1000mm</t>
  </si>
  <si>
    <t>-1342677276</t>
  </si>
  <si>
    <t>725244907</t>
  </si>
  <si>
    <t>Montáž zástěny sprchové rohové (sprchový kout)</t>
  </si>
  <si>
    <t>1001313971</t>
  </si>
  <si>
    <t>Sprchové dveře a zástěny montáž sprchové zástěny rohové (kout)</t>
  </si>
  <si>
    <t>55495023R</t>
  </si>
  <si>
    <t>zástěna sprchového koutu čtyřdílná bílý rám bezpečnostní sklo se dvěma posuvnými díly na čtvrtkruhovou vaničku 900x900mm</t>
  </si>
  <si>
    <t>153692455</t>
  </si>
  <si>
    <t>55495024R</t>
  </si>
  <si>
    <t>zástěna sprchového koutu čtyřdílná stříbrný rám bezpečnostní sklo s posuvnými dveřmi na čtvrtkruhovou asymetrickou vaničku 1000x800mm</t>
  </si>
  <si>
    <t>1989935706</t>
  </si>
  <si>
    <t>72529165R</t>
  </si>
  <si>
    <t>Montáž zrcadla nastavitelného bez páčky</t>
  </si>
  <si>
    <t>-1507819892</t>
  </si>
  <si>
    <t>Montáž doplňků zařízení koupelen a záchodů zrcadla nastavitelného bez páčky</t>
  </si>
  <si>
    <t>55431091R</t>
  </si>
  <si>
    <t>zrcadlo nastavitelné bez páčky nerez 600x450mm</t>
  </si>
  <si>
    <t>94379871</t>
  </si>
  <si>
    <t>725291670</t>
  </si>
  <si>
    <t>Montáž madla invalidního krakorcového sklopného</t>
  </si>
  <si>
    <t>-754030619</t>
  </si>
  <si>
    <t>Montáž doplňků zařízení koupelen a záchodů madla invalidního krakorcového sklopného</t>
  </si>
  <si>
    <t>"WCi1" 2*2</t>
  </si>
  <si>
    <t>"WCi2" 1*2</t>
  </si>
  <si>
    <t>55147116R</t>
  </si>
  <si>
    <t>madlo invalidní krakorcové sklopné nerez mat 550mm</t>
  </si>
  <si>
    <t>-1767904154</t>
  </si>
  <si>
    <t>55147117R</t>
  </si>
  <si>
    <t>madlo invalidní krakorcové sklopné nerez mat 834mm</t>
  </si>
  <si>
    <t>880063394</t>
  </si>
  <si>
    <t>55147121R</t>
  </si>
  <si>
    <t>madlo invalidní krakorcové sklopné s držákem toaletního papíru nerez mat 834mm</t>
  </si>
  <si>
    <t>292747271</t>
  </si>
  <si>
    <t>725319111</t>
  </si>
  <si>
    <t>Montáž dřezu ostatních typů</t>
  </si>
  <si>
    <t>-24490655</t>
  </si>
  <si>
    <t>Dřezy bez výtokových armatur montáž dřezů ostatních typů</t>
  </si>
  <si>
    <t>"D" 11</t>
  </si>
  <si>
    <t>"DD2" 3</t>
  </si>
  <si>
    <t>55231082R</t>
  </si>
  <si>
    <t>dřez bez odkládací plochy nerez 550x500 mm hl. 200 mm tl. plechu 1,0 mm</t>
  </si>
  <si>
    <t>213392645</t>
  </si>
  <si>
    <t>55231086R</t>
  </si>
  <si>
    <t>dvojdřez s odkládací plochou nerez 1160x500 mm hl. 150 mm tl. plechu 1,0 mm</t>
  </si>
  <si>
    <t>-1565514693</t>
  </si>
  <si>
    <t>725339111</t>
  </si>
  <si>
    <t>Montáž výlevky</t>
  </si>
  <si>
    <t>1739866957</t>
  </si>
  <si>
    <t>Výlevky montáž výlevky</t>
  </si>
  <si>
    <t>"VL" 7</t>
  </si>
  <si>
    <t>304</t>
  </si>
  <si>
    <t>55231303</t>
  </si>
  <si>
    <t>výlevka nerezová s mříží odpad D 56mm</t>
  </si>
  <si>
    <t>690990156</t>
  </si>
  <si>
    <t>55231306</t>
  </si>
  <si>
    <t>stojan na podlahu pro výlevku rozměru 540x440mm</t>
  </si>
  <si>
    <t>-179610711</t>
  </si>
  <si>
    <t>725819401</t>
  </si>
  <si>
    <t>Montáž ventilů rohových G 1/2" s připojovací trubičkou</t>
  </si>
  <si>
    <t>-1071784878</t>
  </si>
  <si>
    <t>Ventily montáž ventilů ostatních typů rohových s připojovací trubičkou G 1/2"</t>
  </si>
  <si>
    <t>"U" 32*2</t>
  </si>
  <si>
    <t>"Ui" 3*2</t>
  </si>
  <si>
    <t>"Um" 1*2</t>
  </si>
  <si>
    <t>"D" 11*2</t>
  </si>
  <si>
    <t>"DD2" 3*2</t>
  </si>
  <si>
    <t>55141001</t>
  </si>
  <si>
    <t>kohout kulový rohový mosazný R 1/2"x3/8"</t>
  </si>
  <si>
    <t>1934815901</t>
  </si>
  <si>
    <t>55141002</t>
  </si>
  <si>
    <t>ventil kulový rohový s filtrem 1/2"x3/8" s celokovovým kulatým designem</t>
  </si>
  <si>
    <t>2043663795</t>
  </si>
  <si>
    <t>55190003</t>
  </si>
  <si>
    <t>flexi hadice ohebná sanitární D 9x13mm FF 1/2" 500mm</t>
  </si>
  <si>
    <t>-1462135801</t>
  </si>
  <si>
    <t>55190005</t>
  </si>
  <si>
    <t>flexi hadice ohebná k baterii D 8x12mm F 1/2"xM10 500mm</t>
  </si>
  <si>
    <t>-997722972</t>
  </si>
  <si>
    <t>725829101</t>
  </si>
  <si>
    <t>Montáž baterie nástěnné dřezové pákové a klasické</t>
  </si>
  <si>
    <t>597656897</t>
  </si>
  <si>
    <t>Baterie dřezové montáž ostatních typů nástěnných pákových nebo klasických</t>
  </si>
  <si>
    <t>55143976R</t>
  </si>
  <si>
    <t>baterie dřezová páková nástěnná s kulatým ústím, keramickou kartuší a perlátorem</t>
  </si>
  <si>
    <t>-361848289</t>
  </si>
  <si>
    <t>max. průtok vody u baterie 6 l/min</t>
  </si>
  <si>
    <t>725829111</t>
  </si>
  <si>
    <t>Montáž baterie stojánkové dřezové G 1/2"</t>
  </si>
  <si>
    <t>-209743620</t>
  </si>
  <si>
    <t>Baterie dřezové montáž ostatních typů stojánkových G 1/2"</t>
  </si>
  <si>
    <t>55145726</t>
  </si>
  <si>
    <t>baterie dřezová páková stojánková s vysokým výtokovým ramínkem chrom</t>
  </si>
  <si>
    <t>-1893432850</t>
  </si>
  <si>
    <t>725829131</t>
  </si>
  <si>
    <t>Montáž baterie umyvadlové stojánkové G 1/2" ostatní typ</t>
  </si>
  <si>
    <t>-1296947735</t>
  </si>
  <si>
    <t>Baterie umyvadlové montáž ostatních typů stojánkových G 1/2"</t>
  </si>
  <si>
    <t>55144004R</t>
  </si>
  <si>
    <t>baterie umyvadlová stojánková páková bez ovládání odpadu s keramickou kartuší a perlátorem chrom</t>
  </si>
  <si>
    <t>-1343159813</t>
  </si>
  <si>
    <t>max. průtok vody u baterie 6 l/m</t>
  </si>
  <si>
    <t>55145694¨R</t>
  </si>
  <si>
    <t>baterie umyvadlová stojánková páková bez ovládání odpadu s lékařskou pákou chrom</t>
  </si>
  <si>
    <t>-1816534285</t>
  </si>
  <si>
    <t>725849411</t>
  </si>
  <si>
    <t>Montáž baterie sprchové nástěnná s nastavitelnou výškou sprchy</t>
  </si>
  <si>
    <t>903376361</t>
  </si>
  <si>
    <t>Baterie sprchové montáž nástěnných baterií s nastavitelnou výškou sprchy</t>
  </si>
  <si>
    <t>55145403R</t>
  </si>
  <si>
    <t>baterie sprchová páková s ruční sprchou a držákem 1/2"x150mm</t>
  </si>
  <si>
    <t>-1863751450</t>
  </si>
  <si>
    <t>max. průtok vody u baterie 8 l/min</t>
  </si>
  <si>
    <t>725859101</t>
  </si>
  <si>
    <t>Montáž ventilů odpadních do DN 32 pro zařizovací předměty</t>
  </si>
  <si>
    <t>-1762267356</t>
  </si>
  <si>
    <t>Ventily odpadní pro zařizovací předměty montáž ventilů do DN 32</t>
  </si>
  <si>
    <t>55160241R</t>
  </si>
  <si>
    <t>ventil odpadní umyvadlový bez přepadu DN 32 se sítkem</t>
  </si>
  <si>
    <t>729819266</t>
  </si>
  <si>
    <t>725859102</t>
  </si>
  <si>
    <t>Montáž ventilů odpadních do DN 50 pro zařizovací předměty</t>
  </si>
  <si>
    <t>595908545</t>
  </si>
  <si>
    <t>Ventily odpadní pro zařizovací předměty montáž ventilů přes 32 do DN 50</t>
  </si>
  <si>
    <t>55160245R</t>
  </si>
  <si>
    <t>ventil odpadní dřezový se sítkem</t>
  </si>
  <si>
    <t>-1188792335</t>
  </si>
  <si>
    <t>725865312</t>
  </si>
  <si>
    <t>Zápachová uzávěrka sprchových van DN 40/50 s kulovým kloubem na odtoku a odpadním ventilem</t>
  </si>
  <si>
    <t>1571231117</t>
  </si>
  <si>
    <t>Zápachové uzávěrky zařizovacích předmětů pro vany sprchových koutů s kulovým kloubem na odtoku DN 40/50 a odpadním ventilem</t>
  </si>
  <si>
    <t>725869101</t>
  </si>
  <si>
    <t>Montáž zápachových uzávěrek umyvadlových do DN 40</t>
  </si>
  <si>
    <t>-659625277</t>
  </si>
  <si>
    <t>Zápachové uzávěrky zařizovacích předmětů montáž zápachových uzávěrek umyvadlových do DN 40</t>
  </si>
  <si>
    <t>55162001R</t>
  </si>
  <si>
    <t>uzávěrka zápachová umyvadlová s celokovovým kulatým designem DN 40</t>
  </si>
  <si>
    <t>292746110</t>
  </si>
  <si>
    <t>55161315</t>
  </si>
  <si>
    <t>uzávěrka zápachová umyvadlová podomítková DN 40/50</t>
  </si>
  <si>
    <t>-1561264293</t>
  </si>
  <si>
    <t>725869204</t>
  </si>
  <si>
    <t>Montáž zápachových uzávěrek dřezových jednodílných DN 50</t>
  </si>
  <si>
    <t>287980066</t>
  </si>
  <si>
    <t>Zápachové uzávěrky zařizovacích předmětů montáž zápachových uzávěrek dřezových jednodílných DN 50</t>
  </si>
  <si>
    <t>55161116</t>
  </si>
  <si>
    <t>uzávěrka zápachová dřezová s kulovým kloubem DN 50</t>
  </si>
  <si>
    <t>1045860645</t>
  </si>
  <si>
    <t>725869214</t>
  </si>
  <si>
    <t>Montáž zápachových uzávěrek dřezových dvoudílných DN 50</t>
  </si>
  <si>
    <t>-1360458908</t>
  </si>
  <si>
    <t>Zápachové uzávěrky zařizovacích předmětů montáž zápachových uzávěrek dřezových dvoudílných DN 50</t>
  </si>
  <si>
    <t>55161120R</t>
  </si>
  <si>
    <t>uzávěrka zápachová dvoudřezová DN 50</t>
  </si>
  <si>
    <t>131669808</t>
  </si>
  <si>
    <t>998725123</t>
  </si>
  <si>
    <t>Přesun hmot tonážní pro zařizovací předměty ruční v objektech v přes 12 do 24 m</t>
  </si>
  <si>
    <t>-1304335585</t>
  </si>
  <si>
    <t>Přesun hmot pro zařizovací předměty stanovený z hmotnosti přesunovaného materiálu vodorovná dopravní vzdálenost do 50 m ruční (bez užití mechanizace) v objektech výšky přes 12 do 24 m</t>
  </si>
  <si>
    <t>726</t>
  </si>
  <si>
    <t>Zdravotechnika - předstěnové instalace</t>
  </si>
  <si>
    <t>726131021</t>
  </si>
  <si>
    <t>Instalační předstěna pro pisoár v 1300 mm do lehkých stěn s kovovou kcí</t>
  </si>
  <si>
    <t>-335150790</t>
  </si>
  <si>
    <t>Předstěnové instalační systémy do lehkých stěn s kovovou konstrukcí pro pisoáry stavební výška 1300 mm</t>
  </si>
  <si>
    <t>"P" 1</t>
  </si>
  <si>
    <t>726131041</t>
  </si>
  <si>
    <t>Instalační předstěna pro klozet závěsný v 1120 mm s ovládáním zepředu do lehkých stěn s kovovou kcí</t>
  </si>
  <si>
    <t>189482837</t>
  </si>
  <si>
    <t>Předstěnové instalační systémy do lehkých stěn s kovovou konstrukcí pro závěsné klozety ovládání zepředu, stavební výšky 1120 mm</t>
  </si>
  <si>
    <t>726191001</t>
  </si>
  <si>
    <t>Zvukoizolační souprava pro klozet a bidet</t>
  </si>
  <si>
    <t>1488068785</t>
  </si>
  <si>
    <t>Ostatní příslušenství instalačních systémů zvukoizolační souprava pro WC a bidet</t>
  </si>
  <si>
    <t>726191002</t>
  </si>
  <si>
    <t>Souprava pro předstěnovou montáž</t>
  </si>
  <si>
    <t>1001404815</t>
  </si>
  <si>
    <t>Ostatní příslušenství instalačních systémů souprava pro předstěnovou montáž</t>
  </si>
  <si>
    <t>726191011</t>
  </si>
  <si>
    <t>Ovládací tlačítko WC pro montáž do předstěnových konstrukcí</t>
  </si>
  <si>
    <t>1222680215</t>
  </si>
  <si>
    <t>Ostatní příslušenství instalačních systémů montáž ovládacích tlačítek k WC</t>
  </si>
  <si>
    <t>55281800</t>
  </si>
  <si>
    <t>tlačítko pro ovládání WC zepředu dvě vody bílé 246x164mm</t>
  </si>
  <si>
    <t>-1096871845</t>
  </si>
  <si>
    <t>998726133</t>
  </si>
  <si>
    <t>Přesun hmot tonážní pro instalační prefabrikáty ruční v objektech v přes 12 do 24 m</t>
  </si>
  <si>
    <t>-2009537226</t>
  </si>
  <si>
    <t>Přesun hmot pro instalační prefabrikáty stanovený z hmotnosti přesunovaného materiálu vodorovná dopravní vzdálenost do 50 m ruční (bez užití mechanizace) v objektech výšky přes 12 m do 24 m</t>
  </si>
  <si>
    <t>727</t>
  </si>
  <si>
    <t>Zdravotechnika - protipožární ochrana</t>
  </si>
  <si>
    <t>72721211R</t>
  </si>
  <si>
    <t>Protipožární trubní ucpávka plastového potrubí bez izolace D 110 mm stěnou</t>
  </si>
  <si>
    <t>905520724</t>
  </si>
  <si>
    <t>72722201R</t>
  </si>
  <si>
    <t>Protipožární ucpávky plastového vodovodního potrubí 400x300x200mm</t>
  </si>
  <si>
    <t>-2087788471</t>
  </si>
  <si>
    <t>72722202R</t>
  </si>
  <si>
    <t>Protipožární ucpávky plastového vodovodního potrubí 500x250x200mm</t>
  </si>
  <si>
    <t>2000241874</t>
  </si>
  <si>
    <t>343</t>
  </si>
  <si>
    <t>72722203R</t>
  </si>
  <si>
    <t>Protipožární ucpávky plastového vodovodního potrubí 600x300x200mm</t>
  </si>
  <si>
    <t>-2090224748</t>
  </si>
  <si>
    <t>344</t>
  </si>
  <si>
    <t>72722204R</t>
  </si>
  <si>
    <t>Protipožární ucpávky plastového vodovodního potrubí 600x300x250mm</t>
  </si>
  <si>
    <t>669053056</t>
  </si>
  <si>
    <t>345</t>
  </si>
  <si>
    <t>72722205R</t>
  </si>
  <si>
    <t>Protipožární ucpávky plastového vodovodního potrubí 600x300x300mm</t>
  </si>
  <si>
    <t>1292560801</t>
  </si>
  <si>
    <t>346</t>
  </si>
  <si>
    <t>72722206R</t>
  </si>
  <si>
    <t>Protipožární ucpávky plastového vodovodního potrubí 700x300x200mm</t>
  </si>
  <si>
    <t>1595188582</t>
  </si>
  <si>
    <t>347</t>
  </si>
  <si>
    <t>72722208R</t>
  </si>
  <si>
    <t>Protipožární ucpávky plastového vodovodního potrubí 800x350x300mm</t>
  </si>
  <si>
    <t>568122647</t>
  </si>
  <si>
    <t>348</t>
  </si>
  <si>
    <t>72722209R</t>
  </si>
  <si>
    <t>Protipožární ucpávky plastového vodovodního potrubí 800x350x400mm</t>
  </si>
  <si>
    <t>-1652775337</t>
  </si>
  <si>
    <t>349</t>
  </si>
  <si>
    <t>998727123</t>
  </si>
  <si>
    <t>Přesun hmot tonážní pro protipožární ochranu ruční v objektech v přes 12 do 24 m</t>
  </si>
  <si>
    <t>1941745592</t>
  </si>
  <si>
    <t>Přesun hmot pro protipožární ochranu stanovený z hmotnosti přesunovaného materiálu vodorovná dopravní vzdálenost do 50 m ruční (bez užití mechanizace) v objektech výšky přes 12 do 24 m</t>
  </si>
  <si>
    <t>734</t>
  </si>
  <si>
    <t>Ústřední vytápění - armatury</t>
  </si>
  <si>
    <t>350</t>
  </si>
  <si>
    <t>734220002</t>
  </si>
  <si>
    <t>Ventil závitový regulační přímý G 3/4 PN 16 do 90°C vyvažovací bez vypouštění</t>
  </si>
  <si>
    <t>787241778</t>
  </si>
  <si>
    <t>Ventily regulační závitové vyvažovací přímé bez vypouštění PN 16 do 90°C G 3/4</t>
  </si>
  <si>
    <t>351</t>
  </si>
  <si>
    <t>734220003</t>
  </si>
  <si>
    <t>Ventil závitový regulační přímý G 1 PN 16 do 90°C vyvažovací bez vypouštění</t>
  </si>
  <si>
    <t>1851789386</t>
  </si>
  <si>
    <t>Ventily regulační závitové vyvažovací přímé bez vypouštění PN 16 do 90°C G 1</t>
  </si>
  <si>
    <t>352</t>
  </si>
  <si>
    <t>998734123</t>
  </si>
  <si>
    <t>Přesun hmot tonážní pro armatury ruční v objektech v přes 12 do 24 m</t>
  </si>
  <si>
    <t>613405449</t>
  </si>
  <si>
    <t>Přesun hmot pro armatury stanovený z hmotnosti přesunovaného materiálu vodorovná dopravní vzdálenost do 50 m ruční (bez užití mechanizace) v objektech výšky přes 12 do 24 m</t>
  </si>
  <si>
    <t>751</t>
  </si>
  <si>
    <t>353</t>
  </si>
  <si>
    <t>751398021</t>
  </si>
  <si>
    <t>Montáž větrací mřížky stěnové do 0,040 m2</t>
  </si>
  <si>
    <t>617339731</t>
  </si>
  <si>
    <t>Montáž ostatních zařízení větrací mřížky stěnové, průřezu do 0,040 m2</t>
  </si>
  <si>
    <t>354</t>
  </si>
  <si>
    <t>45020625R</t>
  </si>
  <si>
    <t>mřížka větrací se sítí 150×150 mm nerez</t>
  </si>
  <si>
    <t>1624509599</t>
  </si>
  <si>
    <t>355</t>
  </si>
  <si>
    <t>751613142</t>
  </si>
  <si>
    <t>Montáž sifonu podomítkového pro odvod kondenzátu</t>
  </si>
  <si>
    <t>1543445878</t>
  </si>
  <si>
    <t>Montáž ostatních zařízení pro odvod kondenzátu sifonu podomítkového</t>
  </si>
  <si>
    <t>356</t>
  </si>
  <si>
    <t>55162005</t>
  </si>
  <si>
    <t>sifon podomítkový pro odvod kondenzátu</t>
  </si>
  <si>
    <t>-1132545623</t>
  </si>
  <si>
    <t>357</t>
  </si>
  <si>
    <t>751613143</t>
  </si>
  <si>
    <t>Montáž hadice pro odvod kondenzátu</t>
  </si>
  <si>
    <t>637525442</t>
  </si>
  <si>
    <t>Montáž ostatních zařízení pro odvod kondenzátu hadice</t>
  </si>
  <si>
    <t>358</t>
  </si>
  <si>
    <t>28612172</t>
  </si>
  <si>
    <t>hadice PVC pro odvod kondenzátu d 20mm</t>
  </si>
  <si>
    <t>-2012287860</t>
  </si>
  <si>
    <t>80*1,2 "Přepočtené koeficientem množství</t>
  </si>
  <si>
    <t>359</t>
  </si>
  <si>
    <t>998751122</t>
  </si>
  <si>
    <t>Přesun hmot tonážní pro vzduchotechniku ruční v objektech v přes 12 do 24 m</t>
  </si>
  <si>
    <t>1105454739</t>
  </si>
  <si>
    <t>Přesun hmot pro vzduchotechniku stanovený z hmotnosti přesunovaného materiálu vodorovná dopravní vzdálenost do 100 m ruční (bez užití mechanizace) v objektech výšky přes 12 do 24 m</t>
  </si>
  <si>
    <t>360</t>
  </si>
  <si>
    <t>763172355</t>
  </si>
  <si>
    <t>Montáž dvířek revizních jednoplášťových SDK kcí vel. 600 x 600 mm pro podhledy</t>
  </si>
  <si>
    <t>629720609</t>
  </si>
  <si>
    <t>Montáž dvířek pro konstrukce ze sádrokartonových desek revizních jednoplášťových pro podhledy velikost (šxv) 600 x 600 mm</t>
  </si>
  <si>
    <t>361</t>
  </si>
  <si>
    <t>59030714</t>
  </si>
  <si>
    <t>dvířka revizní jednokřídlá s automatickým zámkem 600x600mm</t>
  </si>
  <si>
    <t>496806275</t>
  </si>
  <si>
    <t>362</t>
  </si>
  <si>
    <t>763172377</t>
  </si>
  <si>
    <t>Montáž dvířek revizních jednoplášťových SDK kcí ostatních vel. do 0,16 m2pro podhledy</t>
  </si>
  <si>
    <t>-1966634996</t>
  </si>
  <si>
    <t>Montáž dvířek pro konstrukce ze sádrokartonových desek revizních jednoplášťových pro podhledy ostatních velikostí do 0,16 m2</t>
  </si>
  <si>
    <t>"d4" 1</t>
  </si>
  <si>
    <t>363</t>
  </si>
  <si>
    <t>59030710R</t>
  </si>
  <si>
    <t>dvířka revizní 150x300mm magnetická do SDK</t>
  </si>
  <si>
    <t>-1768767608</t>
  </si>
  <si>
    <t>364</t>
  </si>
  <si>
    <t>998763333</t>
  </si>
  <si>
    <t>Přesun hmot tonážní pro konstrukce montované z desek ruční v objektech v přes 12 do 24 m</t>
  </si>
  <si>
    <t>1335486743</t>
  </si>
  <si>
    <t>Přesun hmot pro konstrukce montované z desek sádrokartonových, sádrovláknitých, cementovláknitých nebo cementových stanovený z hmotnosti přesunovaného materiálu vodorovná dopravní vzdálenost do 50 m ruční (bez užití mechanizace) v objektech výšky přes 12 do 24 m</t>
  </si>
  <si>
    <t>365</t>
  </si>
  <si>
    <t>767646411</t>
  </si>
  <si>
    <t>Montáž revizních dveří a dvířek jednokřídlových s rámem plochy do 0,5 m2</t>
  </si>
  <si>
    <t>504824791</t>
  </si>
  <si>
    <t>Montáž revizních dveří a dvířek hliníkových, ocelových nebo plastových s rámem jednokřídlových, plochy do 0,5 m2</t>
  </si>
  <si>
    <t>"d1" 10*0,15*0,3</t>
  </si>
  <si>
    <t>"d2" 18*0,15*0,3</t>
  </si>
  <si>
    <t>"d3" 0,3*0,3</t>
  </si>
  <si>
    <t>366</t>
  </si>
  <si>
    <t>56245711R</t>
  </si>
  <si>
    <t>dvířka revizní 150x300 magnetická do zdiva pro obklad</t>
  </si>
  <si>
    <t>-1443373549</t>
  </si>
  <si>
    <t>"d1" 10</t>
  </si>
  <si>
    <t>367</t>
  </si>
  <si>
    <t>56245709R</t>
  </si>
  <si>
    <t>dvířka revizní 150x300 magnetická do zdiva kovová bílá</t>
  </si>
  <si>
    <t>-1458846726</t>
  </si>
  <si>
    <t>"d2" 18</t>
  </si>
  <si>
    <t>368</t>
  </si>
  <si>
    <t>59030760</t>
  </si>
  <si>
    <t>dvířka revizní protipožární pro stěny a podhledy EI 60 300x300 mm</t>
  </si>
  <si>
    <t>-968150548</t>
  </si>
  <si>
    <t>"d3" 1</t>
  </si>
  <si>
    <t>369</t>
  </si>
  <si>
    <t>998767123</t>
  </si>
  <si>
    <t>Přesun hmot tonážní pro zámečnické konstrukce ruční v objektech v přes 12 do 24 m</t>
  </si>
  <si>
    <t>2138862111</t>
  </si>
  <si>
    <t>Přesun hmot pro zámečnické konstrukce stanovený z hmotnosti přesunovaného materiálu vodorovná dopravní vzdálenost do 50 m ruční (bez užití mechanizace) v objektech výšky přes 12 do 24 m</t>
  </si>
  <si>
    <t>Práce a dodávky M</t>
  </si>
  <si>
    <t>23-M</t>
  </si>
  <si>
    <t>Montáže potrubí</t>
  </si>
  <si>
    <t>370</t>
  </si>
  <si>
    <t>230032028</t>
  </si>
  <si>
    <t>Montáž přírubových spojů do PN 16 DN 65</t>
  </si>
  <si>
    <t>343464793</t>
  </si>
  <si>
    <t>371</t>
  </si>
  <si>
    <t>55134633R</t>
  </si>
  <si>
    <t>lisované šroubení s přesuvnou maticí pro připojovací závit s plochým těsněním včetně těsnění EPDM nerez DN65</t>
  </si>
  <si>
    <t>-2128634200</t>
  </si>
  <si>
    <t>001102 - Vytápění, chlazení a MaR</t>
  </si>
  <si>
    <t>Úroveň 3:</t>
  </si>
  <si>
    <t>001102_10 - Ústřední topení - 1PP</t>
  </si>
  <si>
    <t xml:space="preserve">    732 - Ústřední vytápění - strojovny</t>
  </si>
  <si>
    <t xml:space="preserve">    733 - Ústřední vytápění - rozvodné potrubí</t>
  </si>
  <si>
    <t xml:space="preserve">    735 - Ústřední vytápění - otopná tělesa</t>
  </si>
  <si>
    <t xml:space="preserve">    736 - Ústřední vytápění - plošné vytápění a chlazení</t>
  </si>
  <si>
    <t>OST - Ostatní</t>
  </si>
  <si>
    <t>2109034571</t>
  </si>
  <si>
    <t>63154003</t>
  </si>
  <si>
    <t>pouzdro izolační potrubní z minerální vlny s Al fólií max. 250/100°C 18/20mm</t>
  </si>
  <si>
    <t>-799445813</t>
  </si>
  <si>
    <t>63154004</t>
  </si>
  <si>
    <t>pouzdro izolační potrubní z minerální vlny s Al fólií max. 250/100°C 22/20mm</t>
  </si>
  <si>
    <t>1177327264</t>
  </si>
  <si>
    <t>63154005</t>
  </si>
  <si>
    <t>pouzdro izolační potrubní z minerální vlny s Al fólií max. 250/100°C 28/20mm</t>
  </si>
  <si>
    <t>194954266</t>
  </si>
  <si>
    <t>63154006</t>
  </si>
  <si>
    <t>pouzdro izolační potrubní z minerální vlny s Al fólií max. 250/100°C 35/20mm</t>
  </si>
  <si>
    <t>-1599817048</t>
  </si>
  <si>
    <t>63154532</t>
  </si>
  <si>
    <t>pouzdro izolační potrubní z minerální vlny s Al fólií max. 250/100°C 35/30mm</t>
  </si>
  <si>
    <t>-1175243271</t>
  </si>
  <si>
    <t>63154533</t>
  </si>
  <si>
    <t>pouzdro izolační potrubní z minerální vlny s Al fólií max. 250/100°C 42/30mm</t>
  </si>
  <si>
    <t>-1244272970</t>
  </si>
  <si>
    <t>63154534</t>
  </si>
  <si>
    <t>pouzdro izolační potrubní z minerální vlny s Al fólií max. 250/100°C 48/30mm</t>
  </si>
  <si>
    <t>409606292</t>
  </si>
  <si>
    <t>63154016</t>
  </si>
  <si>
    <t>pouzdro izolační potrubní z minerální vlny s Al fólií max. 250/100°C 70/30mm</t>
  </si>
  <si>
    <t>10306748</t>
  </si>
  <si>
    <t>63154540</t>
  </si>
  <si>
    <t>pouzdro izolační potrubní z minerální vlny s Al fólií max. 250/100°C 108/30mm</t>
  </si>
  <si>
    <t>-1479217219</t>
  </si>
  <si>
    <t>998713212</t>
  </si>
  <si>
    <t>Přesun hmot procentní pro izolace tepelné s omezením mechanizace v objektech v přes 6 do 12 m</t>
  </si>
  <si>
    <t>-1056285098</t>
  </si>
  <si>
    <t>727112002</t>
  </si>
  <si>
    <t>Trubní ucpávka ocelového potrubí s hořlavou izolací DN 32 stěnou tl 100 mm požární odolnost EI 60</t>
  </si>
  <si>
    <t>1250549643</t>
  </si>
  <si>
    <t>727112003</t>
  </si>
  <si>
    <t>Trubní ucpávka ocelového potrubí s hořlavou izolací DN 50 stěnou tl 100 mm požární odolnost EI 60</t>
  </si>
  <si>
    <t>1105168892</t>
  </si>
  <si>
    <t>998727212</t>
  </si>
  <si>
    <t>Přesun hmot procentní pro protipožární ochranu s omezením mechanizace v objektech v přes 6 do 12 m</t>
  </si>
  <si>
    <t>1712306178</t>
  </si>
  <si>
    <t>732</t>
  </si>
  <si>
    <t>Ústřední vytápění - strojovny</t>
  </si>
  <si>
    <t>732113104</t>
  </si>
  <si>
    <t>Vyrovnávač dynamických tlaků DN 80 PN 6 hydraulický přírubový</t>
  </si>
  <si>
    <t>-2063293786</t>
  </si>
  <si>
    <t>1 "0.2</t>
  </si>
  <si>
    <t>732421415</t>
  </si>
  <si>
    <t>Čerpadlo teplovodní mokroběžné závitové oběhové DN 25 výtlak do 6,0 m průtok 4,5 m3/h PN 10 pro vytápění</t>
  </si>
  <si>
    <t>847188782</t>
  </si>
  <si>
    <t>1 "6.1</t>
  </si>
  <si>
    <t>732421419</t>
  </si>
  <si>
    <t>Čerpadlo teplovodní mokroběžné závitové oběhové DN 25 výtlak do 8,0 m průtok 4,0 m3/h PN 10 pro vytápění</t>
  </si>
  <si>
    <t>-781838678</t>
  </si>
  <si>
    <t>732429227</t>
  </si>
  <si>
    <t>Montáž čerpadla oběhového mokroběžného přírubového DN 65 jednodílné</t>
  </si>
  <si>
    <t>1819884451</t>
  </si>
  <si>
    <t>732-KPS</t>
  </si>
  <si>
    <t>Přemístění stávající KPS</t>
  </si>
  <si>
    <t>993861628</t>
  </si>
  <si>
    <t>732-RS1</t>
  </si>
  <si>
    <t>M+D rozdělovač RS1 - 0.1</t>
  </si>
  <si>
    <t>-1701352250</t>
  </si>
  <si>
    <t>998732211</t>
  </si>
  <si>
    <t>Přesun hmot procentní pro strojovny s omezením mechanizace v objektech v do 6 m</t>
  </si>
  <si>
    <t>-2086283828</t>
  </si>
  <si>
    <t>733</t>
  </si>
  <si>
    <t>Ústřední vytápění - rozvodné potrubí</t>
  </si>
  <si>
    <t>733110803</t>
  </si>
  <si>
    <t>Demontáž potrubí ocelového závitového DN do 15</t>
  </si>
  <si>
    <t>416998835</t>
  </si>
  <si>
    <t>733110806</t>
  </si>
  <si>
    <t>Demontáž potrubí ocelového závitového DN přes 15 do 32</t>
  </si>
  <si>
    <t>-683535967</t>
  </si>
  <si>
    <t>733110808</t>
  </si>
  <si>
    <t>Demontáž potrubí ocelového závitového DN přes 32 do 50</t>
  </si>
  <si>
    <t>-178340520</t>
  </si>
  <si>
    <t>733110810</t>
  </si>
  <si>
    <t>Demontáž potrubí ocelového závitového DN přes 50 do 80</t>
  </si>
  <si>
    <t>-1710846682</t>
  </si>
  <si>
    <t>733120832</t>
  </si>
  <si>
    <t>Demontáž potrubí ocelového hladkého D přes 89 do 133</t>
  </si>
  <si>
    <t>-1457146561</t>
  </si>
  <si>
    <t>733121116</t>
  </si>
  <si>
    <t>Potrubí ocelové hladké bezešvé nízkotlaké spojované svařováním D 44,5x3,2 mm</t>
  </si>
  <si>
    <t>-275348788</t>
  </si>
  <si>
    <t>733121214</t>
  </si>
  <si>
    <t>Potrubí ocelové hladké bezešvé v kotelnách nebo strojovnách spojované svařováním D 33,7x3,25 mm</t>
  </si>
  <si>
    <t>-1799594449</t>
  </si>
  <si>
    <t>733121216</t>
  </si>
  <si>
    <t>Potrubí ocelové hladké bezešvé v kotelnách nebo strojovnách spojované svařováním D 42,4x3,25 mm</t>
  </si>
  <si>
    <t>330149235</t>
  </si>
  <si>
    <t>733121217</t>
  </si>
  <si>
    <t>Potrubí ocelové hladké bezešvé v kotelnách nebo strojovnách spojované svařováním D 48,3x3,25 mm</t>
  </si>
  <si>
    <t>1165664304</t>
  </si>
  <si>
    <t>733121224</t>
  </si>
  <si>
    <t>Potrubí ocelové hladké bezešvé v kotelnách nebo strojovnách spojované svařováním D 76x3,6 mm</t>
  </si>
  <si>
    <t>1506311449</t>
  </si>
  <si>
    <t>733121228</t>
  </si>
  <si>
    <t>Potrubí ocelové hladké bezešvé v kotelnách nebo strojovnách spojované svařováním D 108x4,0 mm</t>
  </si>
  <si>
    <t>-702002525</t>
  </si>
  <si>
    <t>733122222</t>
  </si>
  <si>
    <t>Potrubí z uhlíkové oceli tenkostěnné vně pozink spojované lisováním D 15x1,2 mm</t>
  </si>
  <si>
    <t>1188372448</t>
  </si>
  <si>
    <t>733122223</t>
  </si>
  <si>
    <t>Potrubí z uhlíkové oceli tenkostěnné vně pozink spojované lisováním D 18x1,2 mm</t>
  </si>
  <si>
    <t>-45715228</t>
  </si>
  <si>
    <t>733122224</t>
  </si>
  <si>
    <t>Potrubí z uhlíkové oceli tenkostěnné vně pozink spojované lisováním D 22x1,5 mm</t>
  </si>
  <si>
    <t>-1167930641</t>
  </si>
  <si>
    <t>733122225</t>
  </si>
  <si>
    <t>Potrubí z uhlíkové oceli tenkostěnné vně pozink spojované lisováním D 28x1,5 mm</t>
  </si>
  <si>
    <t>-946453361</t>
  </si>
  <si>
    <t>733122226</t>
  </si>
  <si>
    <t>Potrubí z uhlíkové oceli tenkostěnné vně pozink spojované lisováním D 35x1,5 mm</t>
  </si>
  <si>
    <t>-543330434</t>
  </si>
  <si>
    <t>733190107</t>
  </si>
  <si>
    <t>Zkouška těsnosti potrubí ocelové závitové DN do 40</t>
  </si>
  <si>
    <t>2103047206</t>
  </si>
  <si>
    <t>733190108</t>
  </si>
  <si>
    <t>Zkouška těsnosti potrubí ocelové závitové DN přes 40 do 50</t>
  </si>
  <si>
    <t>-864018800</t>
  </si>
  <si>
    <t>733190225</t>
  </si>
  <si>
    <t>Zkouška těsnosti potrubí ocelové hladké D přes 60,3x2,9 do 89x5,0</t>
  </si>
  <si>
    <t>278370307</t>
  </si>
  <si>
    <t>733190232</t>
  </si>
  <si>
    <t>Zkouška těsnosti potrubí ocelové hladké D přes 89x5,0 do 133x5,0</t>
  </si>
  <si>
    <t>1392035230</t>
  </si>
  <si>
    <t>733811241</t>
  </si>
  <si>
    <t>Ochrana potrubí ústředního vytápění termoizolačními trubicemi z PE tl přes 13 do 20 mm DN do 22 mm</t>
  </si>
  <si>
    <t>-1014860816</t>
  </si>
  <si>
    <t>733811242</t>
  </si>
  <si>
    <t>Ochrana potrubí ústředního vytápění termoizolačními trubicemi z PE tl přes 13 do 20 mm DN přes 22 do 45 mm</t>
  </si>
  <si>
    <t>1232860842</t>
  </si>
  <si>
    <t>733-P</t>
  </si>
  <si>
    <t>Propojení na stávající rozvod DN 65 IZ 30</t>
  </si>
  <si>
    <t>1964623601</t>
  </si>
  <si>
    <t>998733212</t>
  </si>
  <si>
    <t>Přesun hmot procentní pro rozvody potrubí s omezením mechanizace v objektech v přes 6 do 12 m</t>
  </si>
  <si>
    <t>-1314094995</t>
  </si>
  <si>
    <t>734163427</t>
  </si>
  <si>
    <t>Filtr DN 65 PN 16 do 300°C z uhlíkové oceli s vypouštěcí zátkou</t>
  </si>
  <si>
    <t>-1057181459</t>
  </si>
  <si>
    <t>734190111</t>
  </si>
  <si>
    <t>Ventil přírubový regulační přímý DN 20 PN 25 do 120°C vyvažovací bez vypouštění</t>
  </si>
  <si>
    <t>-732567857</t>
  </si>
  <si>
    <t>734192316</t>
  </si>
  <si>
    <t>Klapka přírubová zpětná DN 65 PN 16 do 100°C samočinná</t>
  </si>
  <si>
    <t>-1424518003</t>
  </si>
  <si>
    <t>734192318</t>
  </si>
  <si>
    <t>Klapka přírubová zpětná DN 100 PN 16 do 100°C samočinná</t>
  </si>
  <si>
    <t>293697376</t>
  </si>
  <si>
    <t>734200821</t>
  </si>
  <si>
    <t>Demontáž armatury závitové se dvěma závity přes G 1/2 do G 1/2</t>
  </si>
  <si>
    <t>-413835030</t>
  </si>
  <si>
    <t>734211119</t>
  </si>
  <si>
    <t>Ventil závitový odvzdušňovací G 3/8 PN 14 do 120°C automatický</t>
  </si>
  <si>
    <t>-1760574937</t>
  </si>
  <si>
    <t>734221682</t>
  </si>
  <si>
    <t>Termostatická hlavice kapalinová PN 10 do 110°C otopných těles VK</t>
  </si>
  <si>
    <t>-1197355420</t>
  </si>
  <si>
    <t>734242414</t>
  </si>
  <si>
    <t>Ventil závitový zpětný přímý G 1 PN 16 do 110°C</t>
  </si>
  <si>
    <t>-1539689988</t>
  </si>
  <si>
    <t>734242415</t>
  </si>
  <si>
    <t>Ventil závitový zpětný přímý G 5/4 PN 16 do 110°C</t>
  </si>
  <si>
    <t>-1254383260</t>
  </si>
  <si>
    <t>734242416</t>
  </si>
  <si>
    <t>Ventil závitový zpětný přímý G 6/4 PN 16 do 110°C</t>
  </si>
  <si>
    <t>825547900</t>
  </si>
  <si>
    <t>734261406</t>
  </si>
  <si>
    <t>Armatura připojovací přímá G 1/2x18 PN 10 do 110°C radiátorů typu VK</t>
  </si>
  <si>
    <t>-672877058</t>
  </si>
  <si>
    <t>734291123</t>
  </si>
  <si>
    <t>Kohout plnící a vypouštěcí G 1/2 PN 10 do 90°C závitový</t>
  </si>
  <si>
    <t>-1066510870</t>
  </si>
  <si>
    <t>734291255</t>
  </si>
  <si>
    <t>Filtr závitový pro topné a chladicí systémy přímý G 1 PN 16 do 160°C s vnitřními závity</t>
  </si>
  <si>
    <t>962348551</t>
  </si>
  <si>
    <t>734291256</t>
  </si>
  <si>
    <t>Filtr závitový pro topné a chladicí systémy přímý G 1 1/4 PN 16 do 160°C s vnitřními závity</t>
  </si>
  <si>
    <t>-794853592</t>
  </si>
  <si>
    <t>734291257</t>
  </si>
  <si>
    <t>Filtr závitový pro topné a chladicí systémy přímý G 1 1/2 PN 16 do 160°C s vnitřními závity</t>
  </si>
  <si>
    <t>-972024810</t>
  </si>
  <si>
    <t>734292715</t>
  </si>
  <si>
    <t>Kohout kulový přímý G 1 PN 42 do 185°C vnitřní závit</t>
  </si>
  <si>
    <t>587140731</t>
  </si>
  <si>
    <t>734292716</t>
  </si>
  <si>
    <t>Kohout kulový přímý G 1 1/4 PN 42 do 185°C vnitřní závit</t>
  </si>
  <si>
    <t>-902069018</t>
  </si>
  <si>
    <t>734292717</t>
  </si>
  <si>
    <t>Kohout kulový přímý G 1 1/2 PN 42 do 185°C vnitřní závit</t>
  </si>
  <si>
    <t>-1452595704</t>
  </si>
  <si>
    <t>734295021</t>
  </si>
  <si>
    <t>Směšovací ventil otopných a chladicích systémů závitový třícestný G 3/4" se servomotorem</t>
  </si>
  <si>
    <t>-552449515</t>
  </si>
  <si>
    <t>734411101</t>
  </si>
  <si>
    <t>Teploměr technický s pevným stonkem a jímkou zadní připojení průměr 63 mm délky 50 mm</t>
  </si>
  <si>
    <t>1111836380</t>
  </si>
  <si>
    <t>734421101</t>
  </si>
  <si>
    <t>Tlakoměr s pevným stonkem a zpětnou klapkou tlak 0-16 bar průměr 50 mm spodní připojení</t>
  </si>
  <si>
    <t>1290845777</t>
  </si>
  <si>
    <t>734-M</t>
  </si>
  <si>
    <t>Montáž měření spotřeby</t>
  </si>
  <si>
    <t>915616677</t>
  </si>
  <si>
    <t>MS0-1</t>
  </si>
  <si>
    <t>Měření spotřeby CETIN</t>
  </si>
  <si>
    <t>207933421</t>
  </si>
  <si>
    <t>MS0-2</t>
  </si>
  <si>
    <t>Měření spotřeby Veterinární ordinace</t>
  </si>
  <si>
    <t>-847765292</t>
  </si>
  <si>
    <t>MS0-3</t>
  </si>
  <si>
    <t>Měření spotřeby Nebytový prostor</t>
  </si>
  <si>
    <t>-1086217527</t>
  </si>
  <si>
    <t>MQ-0</t>
  </si>
  <si>
    <t>Měření spotřeby Sauna</t>
  </si>
  <si>
    <t>1090802904</t>
  </si>
  <si>
    <t>734-T</t>
  </si>
  <si>
    <t>M+D termostat</t>
  </si>
  <si>
    <t>-414690269</t>
  </si>
  <si>
    <t>998734212</t>
  </si>
  <si>
    <t>Přesun hmot procentní pro armatury s omezením mechanizace v objektech v přes 6 do 12 m</t>
  </si>
  <si>
    <t>1764404651</t>
  </si>
  <si>
    <t>735</t>
  </si>
  <si>
    <t>Ústřední vytápění - otopná tělesa</t>
  </si>
  <si>
    <t>735151811</t>
  </si>
  <si>
    <t>Demontáž otopného tělesa panelového jednořadého dl do 1500 mm</t>
  </si>
  <si>
    <t>-1218410129</t>
  </si>
  <si>
    <t>735151821</t>
  </si>
  <si>
    <t>Demontáž otopného tělesa panelového dvouřadého dl do 1500 mm</t>
  </si>
  <si>
    <t>50971281</t>
  </si>
  <si>
    <t>735152271</t>
  </si>
  <si>
    <t>Otopné těleso panelové VK jednodeskové 1 přídavná přestupní plocha výška/délka 600/400 mm výkon 401 W</t>
  </si>
  <si>
    <t>1001056670</t>
  </si>
  <si>
    <t>735152274</t>
  </si>
  <si>
    <t>Otopné těleso panelové VK jednodeskové 1 přídavná přestupní plocha výška/délka 600/700 mm výkon 701 W</t>
  </si>
  <si>
    <t>-1658903045</t>
  </si>
  <si>
    <t>735152277</t>
  </si>
  <si>
    <t>Otopné těleso panel VK jednodeskové 1 přídavná přestupní plocha výška/délka 600/1000 mm výkon 1002 W</t>
  </si>
  <si>
    <t>-174891958</t>
  </si>
  <si>
    <t>735152280</t>
  </si>
  <si>
    <t>Otopné těleso panel VK jednodeskové 1 přídavná přestupní plocha výška/délka 600/1400 mm výkon 1403 W</t>
  </si>
  <si>
    <t>-266368710</t>
  </si>
  <si>
    <t>735152471</t>
  </si>
  <si>
    <t>Otopné těleso panelové VK dvoudeskové 1 přídavná přestupní plocha výška/délka 600/400 mm výkon 515 W</t>
  </si>
  <si>
    <t>-869589898</t>
  </si>
  <si>
    <t>735152472</t>
  </si>
  <si>
    <t>Otopné těleso panelové VK dvoudeskové 1 přídavná přestupní plocha výška/délka 600/500 mm výkon 644 W</t>
  </si>
  <si>
    <t>-216661923</t>
  </si>
  <si>
    <t>735152474</t>
  </si>
  <si>
    <t>Otopné těleso panelové VK dvoudeskové 1 přídavná přestupní plocha výška/délka 600/700 mm výkon 902 W</t>
  </si>
  <si>
    <t>-125313845</t>
  </si>
  <si>
    <t>735152477</t>
  </si>
  <si>
    <t>Otopné těleso panelové VK dvoudeskové 1 přídavná přestupní plocha výška/délka 600/1000 mm výkon 1288 W</t>
  </si>
  <si>
    <t>397233921</t>
  </si>
  <si>
    <t>735152573</t>
  </si>
  <si>
    <t>Otopné těleso panelové VK dvoudeskové 2 přídavné přestupní plochy výška/délka 600/600 mm výkon 1007 W</t>
  </si>
  <si>
    <t>-1910564546</t>
  </si>
  <si>
    <t>735152577</t>
  </si>
  <si>
    <t>Otopné těleso panelové VK dvoudeskové 2 přídavné přestupní plochy výška/délka 600/1000 mm výkon 1679 W</t>
  </si>
  <si>
    <t>-938595032</t>
  </si>
  <si>
    <t>735152578</t>
  </si>
  <si>
    <t>Otopné těleso panelové VK dvoudeskové 2 přídavné přestupní plochy výška/délka 600/1100 mm výkon 1847 W</t>
  </si>
  <si>
    <t>-542536501</t>
  </si>
  <si>
    <t>998735212</t>
  </si>
  <si>
    <t>Přesun hmot procentní pro otopná tělesa s omezením mechanizace v objektech v přes 6 do 12 m</t>
  </si>
  <si>
    <t>-578184043</t>
  </si>
  <si>
    <t>736</t>
  </si>
  <si>
    <t>Ústřední vytápění - plošné vytápění a chlazení</t>
  </si>
  <si>
    <t>736110222</t>
  </si>
  <si>
    <t>Podlahové vytápění - rozvodné potrubí polyethylen s kyslíkovou bariérou PE-Xb 18x2,0 mm pro systémovou desku rozteč 150 mm</t>
  </si>
  <si>
    <t>-1476279591</t>
  </si>
  <si>
    <t>736110262</t>
  </si>
  <si>
    <t>Podlahové vytápění - systémová deska s kombinovanou tepelnou a kročejovou izolací celkové výšky 50 až 53 mm</t>
  </si>
  <si>
    <t>2106629326</t>
  </si>
  <si>
    <t>736110451</t>
  </si>
  <si>
    <t>Podlahové vytápění - kari síť</t>
  </si>
  <si>
    <t>186520367</t>
  </si>
  <si>
    <t>736110651</t>
  </si>
  <si>
    <t>Podlahové vytápění - krycí a separační PE fólie</t>
  </si>
  <si>
    <t>-1600229864</t>
  </si>
  <si>
    <t>736110652</t>
  </si>
  <si>
    <t>Podlahové vytápění - obvodový dilatační pás samolepící s folií</t>
  </si>
  <si>
    <t>-1769303553</t>
  </si>
  <si>
    <t>736110653</t>
  </si>
  <si>
    <t>Podlahové vytápění - ochranná trubka potrubí podlahového topení</t>
  </si>
  <si>
    <t>-1965515905</t>
  </si>
  <si>
    <t>736111030</t>
  </si>
  <si>
    <t>Podlahové vytápění - rozdělovač mosazný s automatickou regulací průtoku jedenáctiokruhový</t>
  </si>
  <si>
    <t>378336743</t>
  </si>
  <si>
    <t>736111035</t>
  </si>
  <si>
    <t>Podlahové vytápění - svěrné šroubení se závitem EK 3/4" pro připojení potrubí 18x2,0 mm na rozdělovač</t>
  </si>
  <si>
    <t>-1287866057</t>
  </si>
  <si>
    <t>736111104</t>
  </si>
  <si>
    <t>Podlahové vytápění - skříň podomítková pro rozdělovač s 8-12 okruhy</t>
  </si>
  <si>
    <t>-1116449431</t>
  </si>
  <si>
    <t>736111121</t>
  </si>
  <si>
    <t>Podlahové vytápění - sada spro připojení měřiče tepla</t>
  </si>
  <si>
    <t>1200399984</t>
  </si>
  <si>
    <t>998736211</t>
  </si>
  <si>
    <t>Přesun hmot procentní pro plošné vytápění s omezením mechanizace v objektech v do 6 m</t>
  </si>
  <si>
    <t>111059899</t>
  </si>
  <si>
    <t>783601711</t>
  </si>
  <si>
    <t>Bezoplachové odrezivění potrubí DN do 50 mm</t>
  </si>
  <si>
    <t>2117906596</t>
  </si>
  <si>
    <t>783601729</t>
  </si>
  <si>
    <t>Bezoplachové odrezivění potrubí přes DN 50 do DN 100 mm</t>
  </si>
  <si>
    <t>-573717076</t>
  </si>
  <si>
    <t>783614551</t>
  </si>
  <si>
    <t>Základní jednonásobný syntetický nátěr potrubí DN do 50 mm</t>
  </si>
  <si>
    <t>-1121069049</t>
  </si>
  <si>
    <t>783614561</t>
  </si>
  <si>
    <t>Základní jednonásobný syntetický nátěr potrubí přes DN 50 do DN 100 mm</t>
  </si>
  <si>
    <t>159886974</t>
  </si>
  <si>
    <t>783615551</t>
  </si>
  <si>
    <t>Mezinátěr jednonásobný syntetický nátěr potrubí DN do 50 mm</t>
  </si>
  <si>
    <t>-1109202099</t>
  </si>
  <si>
    <t>783615561</t>
  </si>
  <si>
    <t>Mezinátěr jednonásobný syntetický nátěr potrubí přes DN 50 do DN 100 mm</t>
  </si>
  <si>
    <t>969537631</t>
  </si>
  <si>
    <t>783617601</t>
  </si>
  <si>
    <t>Krycí jednonásobný syntetický nátěr potrubí DN do 50 mm</t>
  </si>
  <si>
    <t>-550375103</t>
  </si>
  <si>
    <t>783617621</t>
  </si>
  <si>
    <t>Krycí jednonásobný syntetický nátěr potrubí přes DN 50 do DN 100 mm</t>
  </si>
  <si>
    <t>249181294</t>
  </si>
  <si>
    <t>OST</t>
  </si>
  <si>
    <t>Ostatní</t>
  </si>
  <si>
    <t>999-D</t>
  </si>
  <si>
    <t>Demontážní práce ve strojovně</t>
  </si>
  <si>
    <t>---</t>
  </si>
  <si>
    <t>262144</t>
  </si>
  <si>
    <t>1825582655</t>
  </si>
  <si>
    <t>999-SV</t>
  </si>
  <si>
    <t>Stavební výpomoce</t>
  </si>
  <si>
    <t>-2082556939</t>
  </si>
  <si>
    <t>999-TZ</t>
  </si>
  <si>
    <t>Topná zkouška</t>
  </si>
  <si>
    <t>h</t>
  </si>
  <si>
    <t>-758721711</t>
  </si>
  <si>
    <t>999-VS</t>
  </si>
  <si>
    <t>Vyregulování systému</t>
  </si>
  <si>
    <t>-390988563</t>
  </si>
  <si>
    <t>001102_20 - Ústřední topení - 1-3NP</t>
  </si>
  <si>
    <t>631312131</t>
  </si>
  <si>
    <t>Doplnění dosavadních mazanin betonem prostým plochy do 4 m2 tloušťky přes 80 mm</t>
  </si>
  <si>
    <t>-1854608480</t>
  </si>
  <si>
    <t>974042554</t>
  </si>
  <si>
    <t>Vysekání rýh v dlažbě betonové nebo jiné monolitické hl do 100 mm š do 150 mm</t>
  </si>
  <si>
    <t>949455472</t>
  </si>
  <si>
    <t>977311112</t>
  </si>
  <si>
    <t>Řezání stávajících betonových mazanin nevyztužených hl do 100 mm</t>
  </si>
  <si>
    <t>1812837734</t>
  </si>
  <si>
    <t>997013153</t>
  </si>
  <si>
    <t>Vnitrostaveništní doprava suti a vybouraných hmot pro budovy v přes 9 do 12 m s omezením mechanizace</t>
  </si>
  <si>
    <t>-1321436124</t>
  </si>
  <si>
    <t>1946539077</t>
  </si>
  <si>
    <t>1929118068</t>
  </si>
  <si>
    <t>914675003</t>
  </si>
  <si>
    <t>998012042</t>
  </si>
  <si>
    <t>Přesun hmot pro budovy monolitické s omezením mechanizace pro budovy v přes 6 do 12 m</t>
  </si>
  <si>
    <t>-2113430180</t>
  </si>
  <si>
    <t>524714893</t>
  </si>
  <si>
    <t>871779980</t>
  </si>
  <si>
    <t>-1445977748</t>
  </si>
  <si>
    <t>1235516234</t>
  </si>
  <si>
    <t>63154007</t>
  </si>
  <si>
    <t>pouzdro izolační potrubní z minerální vlny s Al fólií max. 250/100°C 42/20mm</t>
  </si>
  <si>
    <t>668652125</t>
  </si>
  <si>
    <t>63154009</t>
  </si>
  <si>
    <t>pouzdro izolační potrubní z minerální vlny s Al fólií max. 250/100°C 54/20mm</t>
  </si>
  <si>
    <t>717189512</t>
  </si>
  <si>
    <t>-711740957</t>
  </si>
  <si>
    <t>727112042</t>
  </si>
  <si>
    <t>Trubní ucpávka ocelového potrubí s hořlavou izolací DN 32 stropem tl 150 mm požární odolnost EI 60</t>
  </si>
  <si>
    <t>1887074606</t>
  </si>
  <si>
    <t>727112043</t>
  </si>
  <si>
    <t>Trubní ucpávka ocelového potrubí s hořlavou izolací DN 50 stropem tl 150 mm požární odolnost EI 60</t>
  </si>
  <si>
    <t>-1202087490</t>
  </si>
  <si>
    <t>727212203</t>
  </si>
  <si>
    <t>Trubní ucpávka plastového potrubí bez izolace D 32 mm stěnou tl 150 mm požární odolnost EI 60</t>
  </si>
  <si>
    <t>131462655</t>
  </si>
  <si>
    <t>727212205</t>
  </si>
  <si>
    <t>Trubní ucpávka plastového potrubí bez izolace D 50 mm stěnou tl 150 mm požární odolnost EI 60</t>
  </si>
  <si>
    <t>-111943644</t>
  </si>
  <si>
    <t>1489857081</t>
  </si>
  <si>
    <t>1842629549</t>
  </si>
  <si>
    <t>1360432188</t>
  </si>
  <si>
    <t>-870620131</t>
  </si>
  <si>
    <t>-500838109</t>
  </si>
  <si>
    <t>-614487146</t>
  </si>
  <si>
    <t>1595891967</t>
  </si>
  <si>
    <t>733322301</t>
  </si>
  <si>
    <t>Potrubí plastové vícevrstvé PE-Xc/Al/PE-Xc spojované lisováním PN 10 do 80°C D 16x2,0 mm</t>
  </si>
  <si>
    <t>1053860209</t>
  </si>
  <si>
    <t>733322302</t>
  </si>
  <si>
    <t>Potrubí plastové vícevrstvé PE-Xc/Al/PE-Xc spojované lisováním PN 10 do 80°C D 20x2,3 mm</t>
  </si>
  <si>
    <t>-787750040</t>
  </si>
  <si>
    <t>733322303</t>
  </si>
  <si>
    <t>Potrubí plastové vícevrstvé PE-Xc/Al/PE-Xc spojované lisováním PN 10 do 80°C D 25x2,8 mm</t>
  </si>
  <si>
    <t>-896631129</t>
  </si>
  <si>
    <t>733322304</t>
  </si>
  <si>
    <t>Potrubí plastové vícevrstvé PE-Xc/Al/PE-Xc spojované lisováním PN 10 do 80°C D 32x3,2 mm</t>
  </si>
  <si>
    <t>-1269327488</t>
  </si>
  <si>
    <t>733322305</t>
  </si>
  <si>
    <t>Potrubí plastové vícevrstvé PE-Xc/Al/PE-Xc spojované lisováním PN 10 do 80°C D 40x3,5 mm</t>
  </si>
  <si>
    <t>-1851072224</t>
  </si>
  <si>
    <t>733322306</t>
  </si>
  <si>
    <t>Potrubí plastové vícevrstvé PE-Xc/Al/PE-Xc spojované lisováním PN 10 do 80°C D 50x4,0 mm</t>
  </si>
  <si>
    <t>-1170901081</t>
  </si>
  <si>
    <t>733391101</t>
  </si>
  <si>
    <t>Zkouška těsnosti potrubí plastové D do 32x3,0</t>
  </si>
  <si>
    <t>933355076</t>
  </si>
  <si>
    <t>733391102</t>
  </si>
  <si>
    <t>Zkouška těsnosti potrubí plastové D přes 32x3 do 50x4,6</t>
  </si>
  <si>
    <t>-860770881</t>
  </si>
  <si>
    <t>-2055965329</t>
  </si>
  <si>
    <t>897294055</t>
  </si>
  <si>
    <t>733811243</t>
  </si>
  <si>
    <t>Ochrana potrubí ústředního vytápění termoizolačními trubicemi z PE tl přes 13 do 20 mm DN přes 45 do 63 mm</t>
  </si>
  <si>
    <t>1824324950</t>
  </si>
  <si>
    <t>-1492044987</t>
  </si>
  <si>
    <t>1602766811</t>
  </si>
  <si>
    <t>734221545</t>
  </si>
  <si>
    <t>Ventil závitový termostatický přímý jednoregulační G 1/2 PN 16 do 110°C bez hlavice ovládání</t>
  </si>
  <si>
    <t>1533348928</t>
  </si>
  <si>
    <t>1460220911</t>
  </si>
  <si>
    <t>734261402</t>
  </si>
  <si>
    <t>Armatura připojovací rohová G 1/2x18 PN 10 do 110°C radiátorů typu VK</t>
  </si>
  <si>
    <t>-1711313931</t>
  </si>
  <si>
    <t>-2050141939</t>
  </si>
  <si>
    <t>734261717</t>
  </si>
  <si>
    <t>Šroubení regulační radiátorové přímé G 1/2 s vypouštěním</t>
  </si>
  <si>
    <t>1965256998</t>
  </si>
  <si>
    <t>-834857613</t>
  </si>
  <si>
    <t>MS1-1</t>
  </si>
  <si>
    <t>Měření spotřeby Lékárny</t>
  </si>
  <si>
    <t>465718855</t>
  </si>
  <si>
    <t>MS1-2</t>
  </si>
  <si>
    <t>Měření spotřeby Bufet</t>
  </si>
  <si>
    <t>292124206</t>
  </si>
  <si>
    <t>MS1-3</t>
  </si>
  <si>
    <t>Měření spotřeby Nájemní prostor</t>
  </si>
  <si>
    <t>1107024228</t>
  </si>
  <si>
    <t>MQ-1</t>
  </si>
  <si>
    <t>Měření spotřeby Česká pošty</t>
  </si>
  <si>
    <t>-2012132199</t>
  </si>
  <si>
    <t>MQ-2</t>
  </si>
  <si>
    <t>Měření spotřeby Policie ČR</t>
  </si>
  <si>
    <t>-244293699</t>
  </si>
  <si>
    <t>MS3-1</t>
  </si>
  <si>
    <t>Měření spotřeby Dětský lékař</t>
  </si>
  <si>
    <t>1107479687</t>
  </si>
  <si>
    <t>MS3-2</t>
  </si>
  <si>
    <t>Měření spotřeby Obvodní lékař</t>
  </si>
  <si>
    <t>-1037197132</t>
  </si>
  <si>
    <t>MS3-3</t>
  </si>
  <si>
    <t>243065054</t>
  </si>
  <si>
    <t>MS3-4</t>
  </si>
  <si>
    <t>Měření spotřeby Stomatologie</t>
  </si>
  <si>
    <t>1884401703</t>
  </si>
  <si>
    <t>2003262979</t>
  </si>
  <si>
    <t>734-T-PK</t>
  </si>
  <si>
    <t>M+D termostat pro řízení konvektorů</t>
  </si>
  <si>
    <t>814595514</t>
  </si>
  <si>
    <t>-1966774239</t>
  </si>
  <si>
    <t>-1969230835</t>
  </si>
  <si>
    <t>735151812</t>
  </si>
  <si>
    <t>Demontáž otopného tělesa panelového jednořadého dl přes 1500 do 2820 mm</t>
  </si>
  <si>
    <t>1831351449</t>
  </si>
  <si>
    <t>129945462</t>
  </si>
  <si>
    <t>735151822</t>
  </si>
  <si>
    <t>Demontáž otopného tělesa panelového dvouřadého dl přes 1500 do 2820 mm</t>
  </si>
  <si>
    <t>-533237234</t>
  </si>
  <si>
    <t>735152112</t>
  </si>
  <si>
    <t>Otopné těleso panel VK jednodeskové bez přídavné přestupní plochy výška/délka 300/500 mm výkon 168 W</t>
  </si>
  <si>
    <t>-911711780</t>
  </si>
  <si>
    <t>735152113</t>
  </si>
  <si>
    <t>Otopné těleso panel VK jednodeskové bez přídavné přestupní plochy výška/délka 300/600 mm výkon 198 W</t>
  </si>
  <si>
    <t>-786583667</t>
  </si>
  <si>
    <t>735152152</t>
  </si>
  <si>
    <t>Otopné těleso panel VK jednodeskové bez přídavné přestupní plochy výška/délka 500/500 mm výkon 257 W</t>
  </si>
  <si>
    <t>-668023386</t>
  </si>
  <si>
    <t>735152171</t>
  </si>
  <si>
    <t>Otopné těleso panel VK jednodeskové bez přídavné přestupní plochy výška/délka 600/400 mm výkon 242 W</t>
  </si>
  <si>
    <t>-1989240881</t>
  </si>
  <si>
    <t>735152172</t>
  </si>
  <si>
    <t>Otopné těleso panel VK jednodeskové bez přídavné přestupní plochy výška/délka 600/500 mm výkon 302 W</t>
  </si>
  <si>
    <t>1369221357</t>
  </si>
  <si>
    <t>735152173</t>
  </si>
  <si>
    <t>Otopné těleso panel VK jednodeskové bez přídavné přestupní plochy výška/délka 600/600 mm výkon 362 W</t>
  </si>
  <si>
    <t>-1510517126</t>
  </si>
  <si>
    <t>735152239</t>
  </si>
  <si>
    <t>Otopné těleso panelové VK jednodeskové 1 přídavná přestupní plocha výška/délka 400/1200 mm výkon 850W</t>
  </si>
  <si>
    <t>-288568606</t>
  </si>
  <si>
    <t>1671281268</t>
  </si>
  <si>
    <t>735152272</t>
  </si>
  <si>
    <t>Otopné těleso panelové VK jednodeskové 1 přídavná přestupní plocha výška/délka 600/500 mm výkon 501 W</t>
  </si>
  <si>
    <t>1754986319</t>
  </si>
  <si>
    <t>735152273</t>
  </si>
  <si>
    <t>Otopné těleso panelové VK jednodeskové 1 přídavná přestupní plocha výška/délka 600/600 mm výkon 601 W</t>
  </si>
  <si>
    <t>-2059715012</t>
  </si>
  <si>
    <t>-1466174586</t>
  </si>
  <si>
    <t>735152275</t>
  </si>
  <si>
    <t>Otopné těleso panelové VK jednodeskové 1 přídavná přestupní plocha výška/délka 600/800 mm výkon 802 W</t>
  </si>
  <si>
    <t>1068945444</t>
  </si>
  <si>
    <t>735152276</t>
  </si>
  <si>
    <t>Otopné těleso panelové VK jednodeskové 1 přídavná přestupní plocha výška/délka 600/900 mm výkon 902 W</t>
  </si>
  <si>
    <t>-1374146822</t>
  </si>
  <si>
    <t>-162781865</t>
  </si>
  <si>
    <t>735152278</t>
  </si>
  <si>
    <t>Otopné těleso panel VK jednodeskové 1 přídavná přestupní plocha výška/délka 600/1100 mm výkon 1102 W</t>
  </si>
  <si>
    <t>1214852788</t>
  </si>
  <si>
    <t>735152279</t>
  </si>
  <si>
    <t>Otopné těleso panel VK jednodeskové 1 přídavná přestupní plocha výška/délka 600/1200 mm výkon 1202 W</t>
  </si>
  <si>
    <t>2040660390</t>
  </si>
  <si>
    <t>2125435504</t>
  </si>
  <si>
    <t>735152281</t>
  </si>
  <si>
    <t>Otopné těleso panel VK jednodeskové 1 přídavná přestupní plocha výška/délka 600/1600 mm výkon 1603 W</t>
  </si>
  <si>
    <t>77845245</t>
  </si>
  <si>
    <t>735152282</t>
  </si>
  <si>
    <t>Otopné těleso panel VK jednodeskové 1 přídavná přestupní plocha výška/délka 600/1800 mm výkon 1804 W</t>
  </si>
  <si>
    <t>1065014882</t>
  </si>
  <si>
    <t>735152283</t>
  </si>
  <si>
    <t>Otopné těleso panel VK jednodeskové 1 přídavná přestupní plocha výška/délka 600/2000 mm výkon 2004 W</t>
  </si>
  <si>
    <t>-465780728</t>
  </si>
  <si>
    <t>735152536</t>
  </si>
  <si>
    <t>Otopné těleso panelové VK dvoudeskové 2 přídavné přestupní plochy výška/délka 400/900 mm výkon 1094 W</t>
  </si>
  <si>
    <t>1903005493</t>
  </si>
  <si>
    <t>735152538</t>
  </si>
  <si>
    <t>Otopné těleso panelové VK dvoudeskové 2 přídavné přestupní plochy výška/délka 400/1100 mm výkon 1338 W</t>
  </si>
  <si>
    <t>-350897733</t>
  </si>
  <si>
    <t>735152540</t>
  </si>
  <si>
    <t>Otopné těleso panelové VK dvoudeskové 2 přídavné přestupní plochy výška/délka 400/1400 mm výkon 1702 W</t>
  </si>
  <si>
    <t>681941190</t>
  </si>
  <si>
    <t>735152543</t>
  </si>
  <si>
    <t>Otopné těleso panelové VK dvoudeskové 2 přídavné přestupní plochy výška/délka 400/2000 mm výkon 2432 W</t>
  </si>
  <si>
    <t>1644556649</t>
  </si>
  <si>
    <t>735152579</t>
  </si>
  <si>
    <t>Otopné těleso panelové VK dvoudeskové 2 přídavné přestupní plochy výška/délka 600/1200 mm výkon 2015 W</t>
  </si>
  <si>
    <t>572488217</t>
  </si>
  <si>
    <t>735152580</t>
  </si>
  <si>
    <t>Otopné těleso panelové VK dvoudeskové 2 přídavné přestupní plochy výška/délka 600/1400 mm výkon 2351 W</t>
  </si>
  <si>
    <t>-1263231011</t>
  </si>
  <si>
    <t>735152581</t>
  </si>
  <si>
    <t>Otopné těleso panelové VK dvoudeskové 2 přídavné přestupní plochy výška/délka 600/1600 mm výkon 2686 W</t>
  </si>
  <si>
    <t>-427694107</t>
  </si>
  <si>
    <t>735152582</t>
  </si>
  <si>
    <t>Otopné těleso panelové VK dvoudeskové 2 přídavné přestupní plochy výška/délka 600/1800 mm výkon 3022 W</t>
  </si>
  <si>
    <t>516866956</t>
  </si>
  <si>
    <t>735411811</t>
  </si>
  <si>
    <t>Demontáž konvektoru stavební délky do 700 mm</t>
  </si>
  <si>
    <t>1362124208</t>
  </si>
  <si>
    <t>735411812</t>
  </si>
  <si>
    <t>Demontáž konvektoru stavební délky přes 700 do 1600 mm</t>
  </si>
  <si>
    <t>1859004930</t>
  </si>
  <si>
    <t>735411813</t>
  </si>
  <si>
    <t>Demontáž konvektoru stavební délky přes 1600 do 2150 mm</t>
  </si>
  <si>
    <t>1602203108</t>
  </si>
  <si>
    <t>735419135</t>
  </si>
  <si>
    <t>Montáž konvektoru stavební délky do 1600 mm</t>
  </si>
  <si>
    <t>-832062015</t>
  </si>
  <si>
    <t>735419136</t>
  </si>
  <si>
    <t>Montáž konvektoru stavební délky přes 1600 do 3000 mm</t>
  </si>
  <si>
    <t>-226817240</t>
  </si>
  <si>
    <t>K-65-200-700</t>
  </si>
  <si>
    <t>podlahový konvektor s ventilátorem 65/200/700</t>
  </si>
  <si>
    <t>-1109667873</t>
  </si>
  <si>
    <t>K-65-200-800</t>
  </si>
  <si>
    <t>podlahový konvektor s ventilátorem 65/200/800</t>
  </si>
  <si>
    <t>614224559</t>
  </si>
  <si>
    <t>K-65-200-1200</t>
  </si>
  <si>
    <t>podlahový konvektor s ventilátorem 65/200/1200</t>
  </si>
  <si>
    <t>-313353447</t>
  </si>
  <si>
    <t>K-65-200-1400</t>
  </si>
  <si>
    <t>podlahový konvektor s ventilátorem 65/200/1400</t>
  </si>
  <si>
    <t>-1363036656</t>
  </si>
  <si>
    <t>K-65-200-1500</t>
  </si>
  <si>
    <t>podlahový konvektor s ventilátorem 65/200/1500</t>
  </si>
  <si>
    <t>204278421</t>
  </si>
  <si>
    <t>K-65-200-1800</t>
  </si>
  <si>
    <t>podlahový konvektor s ventilátorem 65/200/1800</t>
  </si>
  <si>
    <t>-1890568319</t>
  </si>
  <si>
    <t>1522081638</t>
  </si>
  <si>
    <t>-934507574</t>
  </si>
  <si>
    <t>829693550</t>
  </si>
  <si>
    <t>1488815109</t>
  </si>
  <si>
    <t>001102_30 - Zařízení pro vytápění</t>
  </si>
  <si>
    <t xml:space="preserve">    742 - Elektroinstalace - slaboproud</t>
  </si>
  <si>
    <t>727-1</t>
  </si>
  <si>
    <t>Protipožární průchodka</t>
  </si>
  <si>
    <t>-874479620</t>
  </si>
  <si>
    <t>727111001</t>
  </si>
  <si>
    <t>Trubní ucpávka ocelového potrubí bez izolace DN 25 stěnou tl 100 mm požární odolnost EI 120</t>
  </si>
  <si>
    <t>927265352</t>
  </si>
  <si>
    <t>727111002</t>
  </si>
  <si>
    <t>Trubní ucpávka ocelového potrubí bez izolace DN 32 stěnou tl 100 mm požární odolnost EI 120</t>
  </si>
  <si>
    <t>1215460087</t>
  </si>
  <si>
    <t>742</t>
  </si>
  <si>
    <t>Elektroinstalace - slaboproud</t>
  </si>
  <si>
    <t>742124001</t>
  </si>
  <si>
    <t>Montáž kabelů datových FTP, UTP, STP pro vnitřní rozvody do žlabu nebo lišty</t>
  </si>
  <si>
    <t>670842362</t>
  </si>
  <si>
    <t>34121263</t>
  </si>
  <si>
    <t>kabel datový jádro Cu plné plášť PVC (U/UTP) kategorie 6</t>
  </si>
  <si>
    <t>-84728911</t>
  </si>
  <si>
    <t>-72125502</t>
  </si>
  <si>
    <t>1117385043</t>
  </si>
  <si>
    <t>-637425779</t>
  </si>
  <si>
    <t>28612170</t>
  </si>
  <si>
    <t>hadice PVC pro odvod kondenzátu d 16mm</t>
  </si>
  <si>
    <t>-1264275693</t>
  </si>
  <si>
    <t>751711111</t>
  </si>
  <si>
    <t>Montáž klimatizační jednotky vnitřní nástěnné o výkonu do 3,5 kW</t>
  </si>
  <si>
    <t>-1892417000</t>
  </si>
  <si>
    <t>42952001</t>
  </si>
  <si>
    <t>jednotka klimatizační nástěnná (vnitřní a venkovní) o výkonu do 3,5kW</t>
  </si>
  <si>
    <t>-1042902075</t>
  </si>
  <si>
    <t>751711112</t>
  </si>
  <si>
    <t>Montáž klimatizační jednotky vnitřní nástěnné o výkonu přes 3,5 do 5 kW</t>
  </si>
  <si>
    <t>1537302976</t>
  </si>
  <si>
    <t>42952002</t>
  </si>
  <si>
    <t>jednotka klimatizační nástěnná (vnitřní a venkovní) o výkonu do 5,0kW</t>
  </si>
  <si>
    <t>1647057095</t>
  </si>
  <si>
    <t>751721117</t>
  </si>
  <si>
    <t>Montáž klimatizační jednotky venkovní s jednofázovým napájením</t>
  </si>
  <si>
    <t>164248562</t>
  </si>
  <si>
    <t>U-4LE2E8</t>
  </si>
  <si>
    <t>Venkovní klimatizační jednotka U-4LE2E8 996x980x730 106 kg</t>
  </si>
  <si>
    <t>-1582018599</t>
  </si>
  <si>
    <t>U-6LE2E8</t>
  </si>
  <si>
    <t>Venkovní klimatizační jednotka U-6LE2E8 996x980x730 106 kg</t>
  </si>
  <si>
    <t>-845558223</t>
  </si>
  <si>
    <t>U-16ME2E8</t>
  </si>
  <si>
    <t>Venkovní klimatizační jednotka U-16ME2E8 1842x1180x1000 315 kg</t>
  </si>
  <si>
    <t>1246603138</t>
  </si>
  <si>
    <t>U-8ME2E8</t>
  </si>
  <si>
    <t>Venkovní klimatizační jednotka U-8ME2E8 1842x770x1000 315 kg</t>
  </si>
  <si>
    <t>720054074</t>
  </si>
  <si>
    <t>751791112</t>
  </si>
  <si>
    <t>Montáž napojovacího měděného potrubí předizolovaného 10 (3/8" x 0,8)</t>
  </si>
  <si>
    <t>-139127013</t>
  </si>
  <si>
    <t>42981908</t>
  </si>
  <si>
    <t>trubka předizolovaná Cu 3/8" (10 mm), stěna tl 0,8 mm, izolace 9mm</t>
  </si>
  <si>
    <t>-1865870743</t>
  </si>
  <si>
    <t>751791113</t>
  </si>
  <si>
    <t>Montáž napojovacího měděného potrubí předizolovaného 12 (1/2" x 0,8)</t>
  </si>
  <si>
    <t>1261730684</t>
  </si>
  <si>
    <t>42981909</t>
  </si>
  <si>
    <t>trubka předizolovaná Cu 1/2" (12 mm), stěna tl 0,8 mm, izolace 9mm</t>
  </si>
  <si>
    <t>297777654</t>
  </si>
  <si>
    <t>751791115</t>
  </si>
  <si>
    <t>Montáž napojovacího měděného potrubí předizolovaného 18 (3/4" x 1,0)</t>
  </si>
  <si>
    <t>1900659020</t>
  </si>
  <si>
    <t>42981911</t>
  </si>
  <si>
    <t>trubka předizolovaná Cu 3/4" (18 mm), stěna tl 1,0 mm, izolace 9mm</t>
  </si>
  <si>
    <t>1875612488</t>
  </si>
  <si>
    <t>751791116</t>
  </si>
  <si>
    <t>Montáž napojovacího měděného potrubí předizolovaného 22 (7/8" x 1,0)</t>
  </si>
  <si>
    <t>1838679413</t>
  </si>
  <si>
    <t>42981912</t>
  </si>
  <si>
    <t>trubka předizolovaná Cu 7/8" (22 mm), stěna tl 1,0 mm, izolace 9mm</t>
  </si>
  <si>
    <t>1221847352</t>
  </si>
  <si>
    <t>751791122</t>
  </si>
  <si>
    <t>Montáž dvojice napojovacího měděného potrubí předizolovaného 6-12 (1/4" x 1/2")</t>
  </si>
  <si>
    <t>-534614929</t>
  </si>
  <si>
    <t>42981914</t>
  </si>
  <si>
    <t>trubka dvojitě předizolovaná Cu 1/4" -1/2" (6-12 mm), stěna tl 0,8/0,8mm, izolace 9 mm</t>
  </si>
  <si>
    <t>-1069532614</t>
  </si>
  <si>
    <t>751791123</t>
  </si>
  <si>
    <t>Montáž dvojice napojovacího měděného potrubí předizolovaného 10-16 (3/8" x 5/8")</t>
  </si>
  <si>
    <t>-901641211</t>
  </si>
  <si>
    <t>42981915</t>
  </si>
  <si>
    <t>trubka dvojitě předizolovaná Cu 3/8" -5/8" (10-16 mm), stěna tl 0,8/1,0mm, izolace 9 mm</t>
  </si>
  <si>
    <t>-800745533</t>
  </si>
  <si>
    <t>751791146</t>
  </si>
  <si>
    <t>Montáž napojovacího měděného potrubí neizolovaného 28 x 1 tyč</t>
  </si>
  <si>
    <t>1017836034</t>
  </si>
  <si>
    <t>19632695</t>
  </si>
  <si>
    <t>trubka Cu 99,99 stav tvrdý D 28 tl stěny 1,0mm</t>
  </si>
  <si>
    <t>-1891671797</t>
  </si>
  <si>
    <t>751791171</t>
  </si>
  <si>
    <t>Zakončení včetně nasazení matice a montáže na ventil pro potrubí 6 x 1</t>
  </si>
  <si>
    <t>50789418</t>
  </si>
  <si>
    <t>19761093</t>
  </si>
  <si>
    <t>matice závitová šestihranná pro měděné potrubí VZT, mosaz, D 1/4"</t>
  </si>
  <si>
    <t>-886872815</t>
  </si>
  <si>
    <t>751791173</t>
  </si>
  <si>
    <t>Zakončení včetně nasazení matice a montáže na ventil pro potrubí 10 x 1</t>
  </si>
  <si>
    <t>1236933780</t>
  </si>
  <si>
    <t>19761094</t>
  </si>
  <si>
    <t>matice závitová šestihranná pro měděné potrubí VZT, mosaz, D 3/8"</t>
  </si>
  <si>
    <t>-1199186588</t>
  </si>
  <si>
    <t>751791174</t>
  </si>
  <si>
    <t>Zakončení včetně nasazení matice a montáže na ventil pro potrubí 12 x 1</t>
  </si>
  <si>
    <t>422748587</t>
  </si>
  <si>
    <t>19761095</t>
  </si>
  <si>
    <t>matice závitová šestihranná pro měděné potrubí VZT, mosaz, D 1/2"</t>
  </si>
  <si>
    <t>1496849082</t>
  </si>
  <si>
    <t>751791175</t>
  </si>
  <si>
    <t>Zakončení včetně nasazení matice a montáže na ventil pro potrubí 16 x 1</t>
  </si>
  <si>
    <t>-812053214</t>
  </si>
  <si>
    <t>19761096</t>
  </si>
  <si>
    <t>matice závitová šestihranná pro měděné potrubí VZT, mosaz, D 5/8"</t>
  </si>
  <si>
    <t>444847551</t>
  </si>
  <si>
    <t>751791176</t>
  </si>
  <si>
    <t>Zakončení včetně nasazení matice a montáže na ventil pro potrubí 18 x 1</t>
  </si>
  <si>
    <t>1351590073</t>
  </si>
  <si>
    <t>19761095-1</t>
  </si>
  <si>
    <t>matice závitová šestihranná pro měděné potrubí VZT, mosaz, D 3/4"</t>
  </si>
  <si>
    <t>720083247</t>
  </si>
  <si>
    <t>751791178</t>
  </si>
  <si>
    <t>Zakončení včetně nasazení matice a montáže na ventil pro potrubí 28 x 1</t>
  </si>
  <si>
    <t>-103301878</t>
  </si>
  <si>
    <t>19761098</t>
  </si>
  <si>
    <t>matice závitová šestihranná pro měděné potrubí VZT, mosaz, D 1 1/8"</t>
  </si>
  <si>
    <t>1893749751</t>
  </si>
  <si>
    <t>751791181</t>
  </si>
  <si>
    <t>Montáž krycích lišt měděného potrubí šířky do 70 mm</t>
  </si>
  <si>
    <t>773296056</t>
  </si>
  <si>
    <t>42975403</t>
  </si>
  <si>
    <t>lišta krycí pro vedení potrubí klimatizace plastová, 70x55mm</t>
  </si>
  <si>
    <t>-533871127</t>
  </si>
  <si>
    <t>751791182</t>
  </si>
  <si>
    <t>Montáž krycích lišt měděného potrubí šířky přes 70 mm</t>
  </si>
  <si>
    <t>-1550458201</t>
  </si>
  <si>
    <t>42975407</t>
  </si>
  <si>
    <t>lišta krycí pro vedení potrubí klimatizace plastová, 140x90mm</t>
  </si>
  <si>
    <t>780196433</t>
  </si>
  <si>
    <t>751791301</t>
  </si>
  <si>
    <t>Zkouška těsnosti potrubí</t>
  </si>
  <si>
    <t>-2020480080</t>
  </si>
  <si>
    <t>751791401</t>
  </si>
  <si>
    <t>Vakuování potrubí</t>
  </si>
  <si>
    <t>-2069587310</t>
  </si>
  <si>
    <t>751792006</t>
  </si>
  <si>
    <t>Montáž čerpadla pro odvod kondenzátu klimatizace</t>
  </si>
  <si>
    <t>-305637062</t>
  </si>
  <si>
    <t>42612000</t>
  </si>
  <si>
    <t>čerpadlo kondenzátu 15l/min plovákový spínač IPX7 230V pro hadičku 6mm</t>
  </si>
  <si>
    <t>183642286</t>
  </si>
  <si>
    <t>751792009</t>
  </si>
  <si>
    <t>Montáž izolace rozvodů klimatizace</t>
  </si>
  <si>
    <t>164854652</t>
  </si>
  <si>
    <t>27127017</t>
  </si>
  <si>
    <t>pouzdro izolační potrubní z EPDM kaučuku samolepící 28/19mm</t>
  </si>
  <si>
    <t>244636663</t>
  </si>
  <si>
    <t>751793001</t>
  </si>
  <si>
    <t>Doplnění chladiva do systému</t>
  </si>
  <si>
    <t>-1401008807</t>
  </si>
  <si>
    <t>10892003</t>
  </si>
  <si>
    <t>chladivo R410A 10kg</t>
  </si>
  <si>
    <t>-1349085040</t>
  </si>
  <si>
    <t>999-CH-1</t>
  </si>
  <si>
    <t>Přesun venkovních klimatizačních jednotech na místo montáže</t>
  </si>
  <si>
    <t>2142471445</t>
  </si>
  <si>
    <t>999-CH-2</t>
  </si>
  <si>
    <t>393530541</t>
  </si>
  <si>
    <t>999-CH-3</t>
  </si>
  <si>
    <t>Pomocný a kotvící materiál</t>
  </si>
  <si>
    <t>-143356603</t>
  </si>
  <si>
    <t>999-CH-4</t>
  </si>
  <si>
    <t>Zprovoznění a zregulování systému</t>
  </si>
  <si>
    <t>-168094104</t>
  </si>
  <si>
    <t>999-CH-5</t>
  </si>
  <si>
    <t>Zaškolení obsluhy</t>
  </si>
  <si>
    <t>514291269</t>
  </si>
  <si>
    <t>001102_40 - Měření a regulace</t>
  </si>
  <si>
    <t xml:space="preserve">    1.1 - Řídící systém</t>
  </si>
  <si>
    <t xml:space="preserve">    1.2 - Přístroje</t>
  </si>
  <si>
    <t xml:space="preserve">    1.3 - Rozvaděč</t>
  </si>
  <si>
    <t xml:space="preserve">    1.4 - Kabely, montážní materiál</t>
  </si>
  <si>
    <t xml:space="preserve">    1.5 - Ostatní</t>
  </si>
  <si>
    <t>1.1</t>
  </si>
  <si>
    <t>Řídící systém</t>
  </si>
  <si>
    <t>1-1</t>
  </si>
  <si>
    <t>Síťová jednotka, 10UI, 6 BI, 4 AO, 4BO a 4 CO. Komunikace Ethernet, 1 FC, Bus, 1 SA Bus, 2x USB. Podpora až 50 zařízení na FC Bus/Trunk, webový, server, grafika HTML5</t>
  </si>
  <si>
    <t>-1069992829</t>
  </si>
  <si>
    <t>1-2</t>
  </si>
  <si>
    <t>18-bodový IOM: 7 UI, 2 DI, 4 CO, 2 AO, 3 DO</t>
  </si>
  <si>
    <t>-798805516</t>
  </si>
  <si>
    <t>1-3</t>
  </si>
  <si>
    <t>7" 16:9 Dotykový displej, BACnet, web server</t>
  </si>
  <si>
    <t>1748358992</t>
  </si>
  <si>
    <t>1-4</t>
  </si>
  <si>
    <t>Software (řídící jednotky) I/O</t>
  </si>
  <si>
    <t>1413712872</t>
  </si>
  <si>
    <t>1.2</t>
  </si>
  <si>
    <t>Přístroje</t>
  </si>
  <si>
    <t>1-10</t>
  </si>
  <si>
    <t>Snímač hladiny - zaplavení, releový výstup 24VAC/6A, nap. 24 VAC/DC, IP20, montáž na DIN lištu, pro vodivostní sondu DS</t>
  </si>
  <si>
    <t>-627098072</t>
  </si>
  <si>
    <t>1-11</t>
  </si>
  <si>
    <t>Hladinová sonda dvojelektrodová - zaplavení, pro snímač zaplavení DZ,SZ1…4, IP65, montáž na stěnu</t>
  </si>
  <si>
    <t>-122187004</t>
  </si>
  <si>
    <t>1-12</t>
  </si>
  <si>
    <t>Připojení všech čerpadel a ostatní technologií připojené na MaR</t>
  </si>
  <si>
    <t>-619998407</t>
  </si>
  <si>
    <t>1-5</t>
  </si>
  <si>
    <t>Snímač teploty; Pt1000, 138 mm tyčový</t>
  </si>
  <si>
    <t>2076731330</t>
  </si>
  <si>
    <t>1-6</t>
  </si>
  <si>
    <t>CU jímka, 120 mm, 25 bar, závit R 1/2</t>
  </si>
  <si>
    <t>-400856602</t>
  </si>
  <si>
    <t>1-7</t>
  </si>
  <si>
    <t>Tlakový převodník; rozsah -1..8bar; 0..10Vdc; tlak. připojení 1/4 SAE, vnější závit; el. připojení DIN 43650-C + KIT</t>
  </si>
  <si>
    <t>-1154208143</t>
  </si>
  <si>
    <t>1-8</t>
  </si>
  <si>
    <t>Kapilární nebo ponorný termostat s nastavitelnou diferencí 40/120°C vč.jímky</t>
  </si>
  <si>
    <t>-835811450</t>
  </si>
  <si>
    <t>1-9</t>
  </si>
  <si>
    <t>Snímač teploty; Pt1000, venkovní, šedivá barva</t>
  </si>
  <si>
    <t>869625584</t>
  </si>
  <si>
    <t>1.3</t>
  </si>
  <si>
    <t>Rozvaděč</t>
  </si>
  <si>
    <t>RM1</t>
  </si>
  <si>
    <t>Skříňový rozvaděč 600/2000/350 včetně příslušenství , viz PD</t>
  </si>
  <si>
    <t>-128338785</t>
  </si>
  <si>
    <t>1.4</t>
  </si>
  <si>
    <t>Kabely, montážní materiál</t>
  </si>
  <si>
    <t>J-Y(ST)Y 1x2x0,8</t>
  </si>
  <si>
    <t>-1788213028</t>
  </si>
  <si>
    <t>Kabel CYKY-J 3x1,5</t>
  </si>
  <si>
    <t>389434296</t>
  </si>
  <si>
    <t>J-Y(ST)Y 2x2x0,8</t>
  </si>
  <si>
    <t>456561476</t>
  </si>
  <si>
    <t>Vodič CYY 6mm2</t>
  </si>
  <si>
    <t>-1300799449</t>
  </si>
  <si>
    <t>JXFE-R 1x2x0,8 B2cas1d0</t>
  </si>
  <si>
    <t>-94717520</t>
  </si>
  <si>
    <t>Kabelová trasa - žlab 125/50 + příchytky, kolena a potřebný materiál</t>
  </si>
  <si>
    <t>-1969425605</t>
  </si>
  <si>
    <t>Trubka pevná bezhalogenová včetně příchytek 1520</t>
  </si>
  <si>
    <t>1681117856</t>
  </si>
  <si>
    <t>Trubka ohebná bezhalogenová včetně příchytek MONOFLEX 1420</t>
  </si>
  <si>
    <t>1823864134</t>
  </si>
  <si>
    <t>Montážní, instalační a nosný materiál, ukončení kabelů, ochranné trubky, ochranné pospojení, požární ucpávky, nátěry, drobné zednické práce, průrazy a průchody zdivem a stropy, měření kabeláže a všechny další práce a dodávky nutné k dokončení prací</t>
  </si>
  <si>
    <t>1931907038</t>
  </si>
  <si>
    <t>1.5</t>
  </si>
  <si>
    <t>Grafika pro technologie</t>
  </si>
  <si>
    <t>-679636378</t>
  </si>
  <si>
    <t>Konfigurace vizualizačního programu, přístup na WEB</t>
  </si>
  <si>
    <t>444511915</t>
  </si>
  <si>
    <t>Nastavení zařízení, zaregulování a uvedení do provozu</t>
  </si>
  <si>
    <t>260803740</t>
  </si>
  <si>
    <t>Revize</t>
  </si>
  <si>
    <t>4026225</t>
  </si>
  <si>
    <t>849331260</t>
  </si>
  <si>
    <t>Dokumentace skutečný stav</t>
  </si>
  <si>
    <t>-791612197</t>
  </si>
  <si>
    <t>Všechny ostatní dodávky a práce nutné pro dokončení díla</t>
  </si>
  <si>
    <t>-551365478</t>
  </si>
  <si>
    <t>001103 - Vzduchotechnika</t>
  </si>
  <si>
    <t>9 - Ostatní konstrukce a práce, bourání</t>
  </si>
  <si>
    <t>751 - Vzduchotechnika</t>
  </si>
  <si>
    <t xml:space="preserve">    751-1 - Zařízení</t>
  </si>
  <si>
    <t xml:space="preserve">      751-11NP - Zařízení-1.NP</t>
  </si>
  <si>
    <t xml:space="preserve">      751-12NP - Zařízení-2.NP</t>
  </si>
  <si>
    <t xml:space="preserve">      751-1STR - Zařízení-střecha</t>
  </si>
  <si>
    <t xml:space="preserve">    751-2 - Příslušenství</t>
  </si>
  <si>
    <t xml:space="preserve">      751-21NP - Příslušenství 1.NP</t>
  </si>
  <si>
    <t xml:space="preserve">      751-22NP - Příslušenství 2.NP</t>
  </si>
  <si>
    <t xml:space="preserve">      751-2VZT2 - Příslušenství VZT jednotek 1.NP+střecha</t>
  </si>
  <si>
    <t xml:space="preserve">    751-3 - Potrubní rozvod</t>
  </si>
  <si>
    <t xml:space="preserve">      751-31NP - Potrubní rozvod 1.NP-HM</t>
  </si>
  <si>
    <t xml:space="preserve">      751-32NP - Potrubní rozvod 2.NP-HM</t>
  </si>
  <si>
    <t xml:space="preserve">      751-34 - Šachty HM + střecha</t>
  </si>
  <si>
    <t xml:space="preserve">      751-3VZT - Potrubní rozvod VZT jednotky</t>
  </si>
  <si>
    <t xml:space="preserve">        751-3VZT3 - Vzt jednotka - zasedačka, 1NP + střecha</t>
  </si>
  <si>
    <t>VRN - Vedlejší rozpočtové náklady</t>
  </si>
  <si>
    <t>949101112</t>
  </si>
  <si>
    <t>Lešení pomocné pro objekty pozemních staveb s lešeňovou podlahou v přes 1,9 do 3,5 m zatížení do 150 kg/m2</t>
  </si>
  <si>
    <t>-1539645621</t>
  </si>
  <si>
    <t>Lešení pomocné pracovní pro objekty pozemních staveb pro zatížení do 150 kg/m2, o výšce lešeňové podlahy přes 1,9 do 3,5 m</t>
  </si>
  <si>
    <t>14*14</t>
  </si>
  <si>
    <t>36*12</t>
  </si>
  <si>
    <t>10*11*2</t>
  </si>
  <si>
    <t>95000001R</t>
  </si>
  <si>
    <t>Zednické přípomoce (vybourání otvorů,zednické začištění,úpravy stávajících konstrukcí)</t>
  </si>
  <si>
    <t>kpl</t>
  </si>
  <si>
    <t>483398434</t>
  </si>
  <si>
    <t>95000002R</t>
  </si>
  <si>
    <t>Ztížený svislý přesun VZT zařízení na střechu</t>
  </si>
  <si>
    <t>560383625</t>
  </si>
  <si>
    <t>95000003R</t>
  </si>
  <si>
    <t>Příplatek za montáž svislého potrubí na střechu</t>
  </si>
  <si>
    <t>-2017835968</t>
  </si>
  <si>
    <t>952901111</t>
  </si>
  <si>
    <t>Vyčištění budov bytové a občanské výstavby při výšce podlaží do 4 m</t>
  </si>
  <si>
    <t>-196252922</t>
  </si>
  <si>
    <t>Vyčištění budov nebo objektů před předáním do užívání budov bytové nebo občanské výstavby, světlé výšky podlaží do 4 m</t>
  </si>
  <si>
    <t>75152901R</t>
  </si>
  <si>
    <t>Uvádění do provozu a zaregulování</t>
  </si>
  <si>
    <t>1833646871</t>
  </si>
  <si>
    <t>75152902R</t>
  </si>
  <si>
    <t>Popisné štítky na zařízení včetně šipek proudění</t>
  </si>
  <si>
    <t>922910409</t>
  </si>
  <si>
    <t>75152903R</t>
  </si>
  <si>
    <t>Zkouška těsnosti pro VZT</t>
  </si>
  <si>
    <t>-1545613949</t>
  </si>
  <si>
    <t>998751311</t>
  </si>
  <si>
    <t>Přesun hmot procentní pro vzduchotechniku ruční v objektech v do 12 m</t>
  </si>
  <si>
    <t>-500651399</t>
  </si>
  <si>
    <t>Přesun hmot pro vzduchotechniku stanovený procentní sazbou (%) z ceny vodorovná dopravní vzdálenost do 50 m ruční (bez užití mechanizace) v objektech výšky do 12 m</t>
  </si>
  <si>
    <t>751-1</t>
  </si>
  <si>
    <t>Zařízení</t>
  </si>
  <si>
    <t>751-11NP</t>
  </si>
  <si>
    <t>Zařízení-1.NP</t>
  </si>
  <si>
    <t>751122092</t>
  </si>
  <si>
    <t>Montáž ventilátoru radiálního nízkotlakého potrubního základního do kruhového potrubí D přes 100 do 200 mm</t>
  </si>
  <si>
    <t>976892036</t>
  </si>
  <si>
    <t>Montáž ventilátoru radiálního nízkotlakého potrubního základního do kruhového potrubí, průměru přes 100 do 200 mm</t>
  </si>
  <si>
    <t>4+2+1+1+1</t>
  </si>
  <si>
    <t>75111902R</t>
  </si>
  <si>
    <t>Potrubní ventilátor RM 125 NK radiální ventilátor kovový - HM-viz TZ VZT D.1.4.b.1 příl.</t>
  </si>
  <si>
    <t>-197063225</t>
  </si>
  <si>
    <t>75111022R</t>
  </si>
  <si>
    <t>Potrubní ventilátor RM 160 NK radiální ventilátor kovový - HM-viz TZ VZT D.1.4.b.1 příl.</t>
  </si>
  <si>
    <t>-572239697</t>
  </si>
  <si>
    <t>75112001R</t>
  </si>
  <si>
    <t>Potrubní ventilátor RM 100 Ecowatt IP44 - HM-viz TZ VZT D.1.4.b.1 příl.</t>
  </si>
  <si>
    <t>-1798784795</t>
  </si>
  <si>
    <t>75111931R</t>
  </si>
  <si>
    <t>Potrubní ventilátor TD 160/100 N SILENT IP44 - HM-viz TZ VZT D.1.4.b.1 příl.</t>
  </si>
  <si>
    <t>-1837880538</t>
  </si>
  <si>
    <t>75111041R</t>
  </si>
  <si>
    <t>Potrubní ventilátor RM 200 NK radiální ventilátor kovový - přípravna digestoře-viz TZ VZT D.1.4.b.1 příl.</t>
  </si>
  <si>
    <t>302821307</t>
  </si>
  <si>
    <t>751612116</t>
  </si>
  <si>
    <t>Montáž centrální vzduchotechnické jednotky s rekuperací tepla a vlhkosti stojaté s výměnou vzduchu přes 1000 do 5000 m3/h</t>
  </si>
  <si>
    <t>802909748</t>
  </si>
  <si>
    <t>Montáž vzduchotechnické jednotky s rekuperací tepla a vlhkosti centrální stojaté s výměnou vzduchu přes 1000 do 5000 m3/h</t>
  </si>
  <si>
    <t>75161011R</t>
  </si>
  <si>
    <t>VZT jednotka Q=3500 m/m3 zasedačka (např.DUPLEX 4500 Multi Eco-N) viz TZ VZT D.1.4.b.1 příl.</t>
  </si>
  <si>
    <t>615758137</t>
  </si>
  <si>
    <t>751-12NP</t>
  </si>
  <si>
    <t>Zařízení-2.NP</t>
  </si>
  <si>
    <t>357727885</t>
  </si>
  <si>
    <t>2+3+1</t>
  </si>
  <si>
    <t>75111831R</t>
  </si>
  <si>
    <t>-1978179472</t>
  </si>
  <si>
    <t>75111701R</t>
  </si>
  <si>
    <t>-2123894273</t>
  </si>
  <si>
    <t>75111311R</t>
  </si>
  <si>
    <t>Potrubní ventilátor RM 150 NK radiální ventilátor kovový - HM-viz TZ VZT D.1.4.b.1 příl.</t>
  </si>
  <si>
    <t>2098817847</t>
  </si>
  <si>
    <t>751-1STR</t>
  </si>
  <si>
    <t>Zařízení-střecha</t>
  </si>
  <si>
    <t>764306142</t>
  </si>
  <si>
    <t>Montáž ventilační turbíny na skládané nebo plechové krytině průměru do 350 mm</t>
  </si>
  <si>
    <t>1614873320</t>
  </si>
  <si>
    <t>Montáž ventilační turbíny na střeše s krytinou skládanou mimo prejzovou nebo z plechu</t>
  </si>
  <si>
    <t>76430001R</t>
  </si>
  <si>
    <t>Hybridní hlavice Lomanco Energo 14-viz TZ VZT D.1.4.b.1 příl.</t>
  </si>
  <si>
    <t>-1066872116</t>
  </si>
  <si>
    <t>751-2</t>
  </si>
  <si>
    <t>Příslušenství</t>
  </si>
  <si>
    <t>751-21NP</t>
  </si>
  <si>
    <t>Příslušenství 1.NP</t>
  </si>
  <si>
    <t>751322161</t>
  </si>
  <si>
    <t>Montáž anemostatu kruhového s proměnlivou geometrií D do 200 mm</t>
  </si>
  <si>
    <t>-1560421852</t>
  </si>
  <si>
    <t>Montáž talířových ventilů, anemostatů, dýz anemostatu kruhového s proměnlivou geometrií, průměru do 200 mm</t>
  </si>
  <si>
    <t>25+4+2</t>
  </si>
  <si>
    <t>75132001R</t>
  </si>
  <si>
    <t>Kruhový ventil s regulací ø80,50,20/100 mat.plast viz TZ VZT D.1.4.b.1 příl.</t>
  </si>
  <si>
    <t>-616793211</t>
  </si>
  <si>
    <t>75133001R</t>
  </si>
  <si>
    <t>Kruhový ventil s regulací ø100,50,20/120 mat.plastviz TZ VZT D.1.4.b.1 příl.</t>
  </si>
  <si>
    <t>2084598775</t>
  </si>
  <si>
    <t>75132002R</t>
  </si>
  <si>
    <t>Kruhový ventil s regulací ø125,50,20/100 mat.plast viz TZ VZT D.1.4.b.1 příl.</t>
  </si>
  <si>
    <t>645864816</t>
  </si>
  <si>
    <t>751377012</t>
  </si>
  <si>
    <t>Montáž odsávacího zákrytu (digestoř) bytového komínového</t>
  </si>
  <si>
    <t>1445344007</t>
  </si>
  <si>
    <t>Montáž odsávacích stropů, zákrytů odsávacího zákrytu (digestoř) bytového komínového</t>
  </si>
  <si>
    <t>4295809R</t>
  </si>
  <si>
    <t>Digestoře s otvorem ø150 1300x650 mat.nerezviz TZ VZT D.1.4.b.1 příl.</t>
  </si>
  <si>
    <t>-1925873931</t>
  </si>
  <si>
    <t>751514661</t>
  </si>
  <si>
    <t>Montáž škrtící klapky nebo zpětné klapky do plechového potrubí kruhové s přírubou D do 100 mm</t>
  </si>
  <si>
    <t>-1588382299</t>
  </si>
  <si>
    <t>Montáž škrtící klapky nebo zpětné klapky do plechového potrubí kruhové s přírubou, průměru do 100 mm</t>
  </si>
  <si>
    <t>42971019</t>
  </si>
  <si>
    <t>klapka kruhová zpětná Pz D 100mm viz TZ VZT D.1.4.b.1 příl.</t>
  </si>
  <si>
    <t>-801780858</t>
  </si>
  <si>
    <t>751514662</t>
  </si>
  <si>
    <t>Montáž škrtící klapky nebo zpětné klapky do plechového potrubí kruhové s přírubou D přes 100 do 200 mm</t>
  </si>
  <si>
    <t>-638814654</t>
  </si>
  <si>
    <t>Montáž škrtící klapky nebo zpětné klapky do plechového potrubí kruhové s přírubou, průměru přes 100 do 200 mm</t>
  </si>
  <si>
    <t>1+1+3+2+1</t>
  </si>
  <si>
    <t>42971020</t>
  </si>
  <si>
    <t>klapka kruhová zpětná Pz D 125mm viz TZ VZT D.1.4.b.1 příl.</t>
  </si>
  <si>
    <t>-1865501900</t>
  </si>
  <si>
    <t>42971022</t>
  </si>
  <si>
    <t>klapka kruhová zpětná Pz D 160mm viz TZ VZT D.1.4.b.1 příl.</t>
  </si>
  <si>
    <t>853598951</t>
  </si>
  <si>
    <t>4297102R</t>
  </si>
  <si>
    <t>klapka kruhová zpětná Pz D 140mm viz TZ VZT D.1.4.b.1 příl.</t>
  </si>
  <si>
    <t>-1683224508</t>
  </si>
  <si>
    <t>42971021</t>
  </si>
  <si>
    <t>klapka kruhová zpětná Pz D 150mm viz TZ VZT D.1.4.b.1 příl.</t>
  </si>
  <si>
    <t>-1929971929</t>
  </si>
  <si>
    <t>42971024</t>
  </si>
  <si>
    <t>klapka kruhová zpětná Pz D 200mm viz TZ VZT D.1.4.b.1 příl.</t>
  </si>
  <si>
    <t>1395522479</t>
  </si>
  <si>
    <t>751-22NP</t>
  </si>
  <si>
    <t>Příslušenství 2.NP</t>
  </si>
  <si>
    <t>192512739</t>
  </si>
  <si>
    <t>15+2</t>
  </si>
  <si>
    <t>75132001R.1</t>
  </si>
  <si>
    <t>648539028</t>
  </si>
  <si>
    <t>75132002R.1</t>
  </si>
  <si>
    <t>574421541</t>
  </si>
  <si>
    <t>1521028660</t>
  </si>
  <si>
    <t>847821097</t>
  </si>
  <si>
    <t>-836778297</t>
  </si>
  <si>
    <t>2104926512</t>
  </si>
  <si>
    <t>751-2VZT2</t>
  </si>
  <si>
    <t>Příslušenství VZT jednotek 1.NP+střecha</t>
  </si>
  <si>
    <t>751311303</t>
  </si>
  <si>
    <t>Montáž vyústi textilní kruhové D přes 400 do 600 mm</t>
  </si>
  <si>
    <t>388627489</t>
  </si>
  <si>
    <t>Montáž vyústi textilní kruhové, průměru přes 400 do 600 mm</t>
  </si>
  <si>
    <t>6*2</t>
  </si>
  <si>
    <t>75131021R</t>
  </si>
  <si>
    <t>Textilní vyústka + montážní vybavení-zasedačka systém 1 viz TZ VZT D.1.4.b.1 příl.</t>
  </si>
  <si>
    <t>-737717062</t>
  </si>
  <si>
    <t>75131022R</t>
  </si>
  <si>
    <t>Textilní vyústka + montážní vybavení-zasedačka systém 2 viz TZ VZT D.1.4.b.1 příl.</t>
  </si>
  <si>
    <t>-496856634</t>
  </si>
  <si>
    <t>751344122</t>
  </si>
  <si>
    <t>Montáž tlumiče hluku pro čtyřhranné potrubí přes 0,150 do 0,300 m2</t>
  </si>
  <si>
    <t>1005981998</t>
  </si>
  <si>
    <t>Montáž tlumičů hluku pro čtyřhranné potrubí, průřezu přes 0,150 do 0,300 m2</t>
  </si>
  <si>
    <t>75134409R</t>
  </si>
  <si>
    <t>tlumič hluku 600x300, L = 1000 mat.pozink Vzt.jednotka zasedačka viz TZ VZT D.1.4.b.1 příl.</t>
  </si>
  <si>
    <t>540436299</t>
  </si>
  <si>
    <t>751398016</t>
  </si>
  <si>
    <t>Montáž větrací mřížky na kruhové potrubí D přes 500 mm</t>
  </si>
  <si>
    <t>-124670983</t>
  </si>
  <si>
    <t>Montáž ostatních zařízení větrací mřížky na kruhové potrubí, průměru přes 500 mm</t>
  </si>
  <si>
    <t>2+2</t>
  </si>
  <si>
    <t>75139810R</t>
  </si>
  <si>
    <t>Mřížka s regulací R1 1225x525 mm zasedačka mat.pozink viz TZ VZT D.1.4.b.1 příl.</t>
  </si>
  <si>
    <t>1261107879</t>
  </si>
  <si>
    <t>75139811R</t>
  </si>
  <si>
    <t>Mřížka s regulací R1 1225x525 mm zasedačka mat.plast viz TZ VZT D.1.4.b.1 příl.</t>
  </si>
  <si>
    <t>-1056880604</t>
  </si>
  <si>
    <t>751398052</t>
  </si>
  <si>
    <t>Montáž protidešťové žaluzie nebo žaluziové klapky na čtyřhranné potrubí přes 0,150 do 0,300 m2</t>
  </si>
  <si>
    <t>-1934167455</t>
  </si>
  <si>
    <t>Montáž ostatních zařízení protidešťové žaluzie nebo žaluziové klapky na čtyřhranné potrubí, průřezu přes 0,150 do 0,300 m2</t>
  </si>
  <si>
    <t>75139911R</t>
  </si>
  <si>
    <t>Protidešťová žaluzie - výfuk vzduchu 600x400 zasedačka-mat.pozink viz TZ VZT D.1.4.b.1 příl.</t>
  </si>
  <si>
    <t>-1394081740</t>
  </si>
  <si>
    <t>751398053</t>
  </si>
  <si>
    <t>Montáž protidešťové žaluzie nebo žaluziové klapky na čtyřhranné potrubí přes 0,300 do 0,450 m2</t>
  </si>
  <si>
    <t>2066652119</t>
  </si>
  <si>
    <t>Montáž ostatních zařízení protidešťové žaluzie nebo žaluziové klapky na čtyřhranné potrubí, průřezu přes 0,300 do 0,450 m2</t>
  </si>
  <si>
    <t>75139290R</t>
  </si>
  <si>
    <t>Protidešťová žaluzie - přívod vzduchu 1000x400 zasedačka-mat.pozink viz TZ VZT D.1.4.b.1 příl.</t>
  </si>
  <si>
    <t>1425153135</t>
  </si>
  <si>
    <t>751514614</t>
  </si>
  <si>
    <t>Montáž škrtící klapky nebo zpětné klapky do plechového potrubí čtyřhranné s přírubou přes 0,140 do 0,210 m2</t>
  </si>
  <si>
    <t>123854086</t>
  </si>
  <si>
    <t>Montáž škrtící klapky nebo zpětné klapky do plechového potrubí čtyřhranné s přírubou, průřezu přes 0,140 do 0,210 m2</t>
  </si>
  <si>
    <t>75151210R</t>
  </si>
  <si>
    <t>Protipožární klapka 600x350 mm zasedačka viz TZ VZT D.1.4.b.1 příl.</t>
  </si>
  <si>
    <t>626695673</t>
  </si>
  <si>
    <t>75151270R</t>
  </si>
  <si>
    <t>Regulační klapka protiběžná 560x280 mm zasedačka viz TZ VZT D.1.4.b.1 příl.</t>
  </si>
  <si>
    <t>1760305121</t>
  </si>
  <si>
    <t>751-3</t>
  </si>
  <si>
    <t>Potrubní rozvod</t>
  </si>
  <si>
    <t>751-31NP</t>
  </si>
  <si>
    <t>Potrubní rozvod 1.NP-HM</t>
  </si>
  <si>
    <t>751510041</t>
  </si>
  <si>
    <t>Vzduchotechnické potrubí z pozinkovaného plechu kruhové spirálně vinutá trouba bez příruby D do 100 mm</t>
  </si>
  <si>
    <t>-711640309</t>
  </si>
  <si>
    <t>Vzduchotechnické potrubí z pozinkovaného plechu kruhové, trouba spirálně vinutá bez příruby, průměru do 100 mm</t>
  </si>
  <si>
    <t>19,8+12,5</t>
  </si>
  <si>
    <t>32,3*1,1 "Přepočtené koeficientem množství</t>
  </si>
  <si>
    <t>751510042</t>
  </si>
  <si>
    <t>Vzduchotechnické potrubí z pozinkovaného plechu kruhové spirálně vinutá trouba bez příruby D přes 100 do 200 mm</t>
  </si>
  <si>
    <t>1894433136</t>
  </si>
  <si>
    <t>Vzduchotechnické potrubí z pozinkovaného plechu kruhové, trouba spirálně vinutá bez příruby, průměru přes 100 do 200 mm</t>
  </si>
  <si>
    <t>17,82+8,72+0,76+5,82+4,57+20,59</t>
  </si>
  <si>
    <t>58,28*1,1 "Přepočtené koeficientem množství</t>
  </si>
  <si>
    <t>751514177</t>
  </si>
  <si>
    <t>Montáž oblouku do plechového potrubí kruhového bez příruby D do 100 mm</t>
  </si>
  <si>
    <t>-1568876615</t>
  </si>
  <si>
    <t>Montáž oblouku do plechového potrubí kruhového bez příruby, průměru do 100 mm</t>
  </si>
  <si>
    <t>8+2+3+3+2+3</t>
  </si>
  <si>
    <t>M013</t>
  </si>
  <si>
    <t>Oblouk ø80/R80,45° mat.SPIRO viz TZ VZT D.1.4.b.1 příl.</t>
  </si>
  <si>
    <t>2044124957</t>
  </si>
  <si>
    <t>M014</t>
  </si>
  <si>
    <t>Oblouk ø80/R80,60° mat.SPIRO viz TZ VZT D.1.4.b.1 příl.</t>
  </si>
  <si>
    <t>678796697</t>
  </si>
  <si>
    <t>M015</t>
  </si>
  <si>
    <t>Oblouk ø80/R120,90° mat.SPIRO viz TZ VZT D.1.4.b.1 příl.</t>
  </si>
  <si>
    <t>1798675260</t>
  </si>
  <si>
    <t>M016</t>
  </si>
  <si>
    <t>Oblouk ø100/R100,45° mat.SPIRO viz TZ VZT D.1.4.b.1 příl.</t>
  </si>
  <si>
    <t>1567844905</t>
  </si>
  <si>
    <t>M017</t>
  </si>
  <si>
    <t>Oblouk ø100/R100,60° mat.SPIRO viz TZ VZT D.1.4.b.1 příl.</t>
  </si>
  <si>
    <t>602604708</t>
  </si>
  <si>
    <t>M018</t>
  </si>
  <si>
    <t>Oblouk ø100/R100,90° mat.SPIRO viz TZ VZT D.1.4.b.1 příl.</t>
  </si>
  <si>
    <t>1527165022</t>
  </si>
  <si>
    <t>751514178</t>
  </si>
  <si>
    <t>Montáž oblouku do plechového potrubí kruhového bez příruby D přes 100 do 200 mm</t>
  </si>
  <si>
    <t>2088045202</t>
  </si>
  <si>
    <t>Montáž oblouku do plechového potrubí kruhového bez příruby, průměru přes 100 do 200 mm</t>
  </si>
  <si>
    <t>3+1+5+1+3+1+1+1+1+2</t>
  </si>
  <si>
    <t>M019</t>
  </si>
  <si>
    <t>Oblouk ø125/R120,45° mat.SPIRO viz TZ VZT D.1.4.b.1 příl.</t>
  </si>
  <si>
    <t>-644181861</t>
  </si>
  <si>
    <t>M020</t>
  </si>
  <si>
    <t>Oblouk ø125/R125,90° mat.SPIRO viz TZ VZT D.1.4.b.1 příl.</t>
  </si>
  <si>
    <t>-627482559</t>
  </si>
  <si>
    <t>M021</t>
  </si>
  <si>
    <t>Oblouk ø125/R188,90° mat.SPIRO viz TZ VZT D.1.4.b.1 příl.</t>
  </si>
  <si>
    <t>456991440</t>
  </si>
  <si>
    <t>M022</t>
  </si>
  <si>
    <t>Oblouk ø140/R210,90° mat.SPIRO viz TZ VZT D.1.4.b.1 příl.</t>
  </si>
  <si>
    <t>-1743173156</t>
  </si>
  <si>
    <t>M023</t>
  </si>
  <si>
    <t>Oblouk ø150/R150,90° mat.SPIRO viz TZ VZT D.1.4.b.1 příl.</t>
  </si>
  <si>
    <t>342601470</t>
  </si>
  <si>
    <t>M024</t>
  </si>
  <si>
    <t>Oblouk ø160/R150,45° mat.SPIRO viz TZ VZT D.1.4.b.1 příl.</t>
  </si>
  <si>
    <t>-481993982</t>
  </si>
  <si>
    <t>M025</t>
  </si>
  <si>
    <t>Oblouk ø160/R240,90° mat.SPIRO viz TZ VZT D.1.4.b.1 příl.</t>
  </si>
  <si>
    <t>1249511532</t>
  </si>
  <si>
    <t>M026</t>
  </si>
  <si>
    <t>Oblouk ø180/R150,45°mat.SPIRO viz TZ VZT D.1.4.b.1 příl.</t>
  </si>
  <si>
    <t>-418304638</t>
  </si>
  <si>
    <t>M027</t>
  </si>
  <si>
    <t>Oblouk ø200/R200,90° mat.SPIRO viz TZ VZT D.1.4.b.1 příl.</t>
  </si>
  <si>
    <t>1885057626</t>
  </si>
  <si>
    <t>M028</t>
  </si>
  <si>
    <t>Oblouk ø200/R300,90° mat.SPIRO viz TZ VZT D.1.4.b.1 příl.</t>
  </si>
  <si>
    <t>-486825501</t>
  </si>
  <si>
    <t>751514261</t>
  </si>
  <si>
    <t>Montáž kalhotového kusu nebo odbočky jednostranné do plechového potrubí kruhového s přírubou D do 100 mm</t>
  </si>
  <si>
    <t>-1022663464</t>
  </si>
  <si>
    <t>Montáž kalhotového kusu nebo odbočky jednostranné do plechového potrubí kruhového s přírubou, průměru do 100 mm</t>
  </si>
  <si>
    <t>2+1+1+1+1</t>
  </si>
  <si>
    <t>M001</t>
  </si>
  <si>
    <t>jednostranná odbočka 45°ø80-ø80-ø80/200 mat.SPIRO viz TZ VZT D.1.4.b.1 příl.</t>
  </si>
  <si>
    <t>-1947893148</t>
  </si>
  <si>
    <t>M002</t>
  </si>
  <si>
    <t>jednostranná odbočka 45° ø100-ø100-ø80/200 mat.SPIRO viz TZ VZT D.1.4.b.1 příl.</t>
  </si>
  <si>
    <t>132063740</t>
  </si>
  <si>
    <t>M003</t>
  </si>
  <si>
    <t>jednostranná odbočka 45° ø100-ø100-ø80/231 mat.SPIRO viz TZ VZT D.1.4.b.1 příl.</t>
  </si>
  <si>
    <t>1622604229</t>
  </si>
  <si>
    <t>M008</t>
  </si>
  <si>
    <t>jednostranná odbočka 90° ø80-ø80-ø80/160 mat.SPIRO viz TZ VZT D.1.4.b.1 příl.</t>
  </si>
  <si>
    <t>-1813151211</t>
  </si>
  <si>
    <t>M010</t>
  </si>
  <si>
    <t>jednostranná odbočka 90 s přechodem°ø100-ø80-ø80/170 mat.SPIRO viz TZ VZT D.1.4.b.1 příl.</t>
  </si>
  <si>
    <t>-944641691</t>
  </si>
  <si>
    <t>751514262</t>
  </si>
  <si>
    <t>Montáž kalhotového kusu nebo odbočky jednostranné do plechového potrubí kruhového s přírubou D přes 100 do 200 mm</t>
  </si>
  <si>
    <t>187290119</t>
  </si>
  <si>
    <t>Montáž kalhotového kusu nebo odbočky jednostranné do plechového potrubí kruhového s přírubou, průměru přes 100 do 200 mm</t>
  </si>
  <si>
    <t>5+3+1+1+1</t>
  </si>
  <si>
    <t>M004</t>
  </si>
  <si>
    <t>jednostranná odbočka 45° ø125-ø125-ø80/250 mat.SPIRO viz TZ VZT D.1.4.b.1 příl.</t>
  </si>
  <si>
    <t>-923181933</t>
  </si>
  <si>
    <t>M005</t>
  </si>
  <si>
    <t>jednostranná odbočka 45° ø160-ø160-ø80/200 mat.SPIRO viz TZ VZT D.1.4.b.1 příl.</t>
  </si>
  <si>
    <t>-1748626078</t>
  </si>
  <si>
    <t>M006</t>
  </si>
  <si>
    <t>jednostranná odbočka 45° ø180-ø180-ø100/300 mat.SPIRO viz TZ VZT D.1.4.b.1 příl.</t>
  </si>
  <si>
    <t>-384121893</t>
  </si>
  <si>
    <t>M007</t>
  </si>
  <si>
    <t>jednostranná odbočka 45° ø200-ø200-ø180/372 mat.SPIRO viz TZ VZT D.1.4.b.1 příl.</t>
  </si>
  <si>
    <t>286833939</t>
  </si>
  <si>
    <t>M009</t>
  </si>
  <si>
    <t>jednostranná odbočka 90° ø125-ø125-ø140/200 mat.SPIRO viz TZ VZT D.1.4.b.1 příl.</t>
  </si>
  <si>
    <t>-187478585</t>
  </si>
  <si>
    <t>M011</t>
  </si>
  <si>
    <t>kalhotový kus úhlový ø100-ø80/137,60° mat.SPIRO viz TZ VZT D.1.4.b.1 příl.</t>
  </si>
  <si>
    <t>871129521</t>
  </si>
  <si>
    <t>M012</t>
  </si>
  <si>
    <t>kalhotový kus úhlový ø100-ø100/137,60° mat.SPIROviz TZ VZT D.1.4.b.1 příl.</t>
  </si>
  <si>
    <t>-1222297442</t>
  </si>
  <si>
    <t>751514377</t>
  </si>
  <si>
    <t>Montáž odbočky oboustranné do plechového potrubí kruhového bez příruby D přes 100 do 200 mm</t>
  </si>
  <si>
    <t>1856151568</t>
  </si>
  <si>
    <t>Montáž odbočky oboustranné do plechového potrubí kruhového bez příruby, průměru přes 100 do 200 mm</t>
  </si>
  <si>
    <t>M029</t>
  </si>
  <si>
    <t>obustranná odbočka 45° ø180-2xø125/250 mat.SPIRO viz TZ VZT D.1.4.b.1 příl.</t>
  </si>
  <si>
    <t>122529330</t>
  </si>
  <si>
    <t>M030</t>
  </si>
  <si>
    <t xml:space="preserve">obustranná odbočka 90° s přechodem ø125-ø100-ø80/120  mat.SPIRO viz TZ VZT D.1.4.b.1 příl.</t>
  </si>
  <si>
    <t>-1106096231</t>
  </si>
  <si>
    <t>751514477</t>
  </si>
  <si>
    <t>Montáž přechodu osového nebo pravoúhlého do plechového potrubí kruhového bez příruby D do 100 mm</t>
  </si>
  <si>
    <t>333232859</t>
  </si>
  <si>
    <t>Montáž přechodu osového nebo pravoúhlého do plechového potrubí kruhového bez příruby, průměru do 100 mm</t>
  </si>
  <si>
    <t>M031</t>
  </si>
  <si>
    <t>Osový přechod ø100-ø80 mat.SPIRO viz TZ VZT D.1.4.b.1 příl.</t>
  </si>
  <si>
    <t>103047779</t>
  </si>
  <si>
    <t>M032</t>
  </si>
  <si>
    <t xml:space="preserve">Osový přechod  ø100-ø80 mat.SPIRO viz TZ VZT D.1.4.b.1 příl.</t>
  </si>
  <si>
    <t>104876314</t>
  </si>
  <si>
    <t>M032.1</t>
  </si>
  <si>
    <t>-1385235639</t>
  </si>
  <si>
    <t>751514478</t>
  </si>
  <si>
    <t>Montáž přechodu osového nebo pravoúhlého do plechového potrubí kruhového bez příruby D přes 100 do 200 mm</t>
  </si>
  <si>
    <t>2052692172</t>
  </si>
  <si>
    <t>Montáž přechodu osového nebo pravoúhlého do plechového potrubí kruhového bez příruby, průměru přes 100 do 200 mm</t>
  </si>
  <si>
    <t>1+2+1+1+2+2+1+1+1</t>
  </si>
  <si>
    <t>M033</t>
  </si>
  <si>
    <t xml:space="preserve">Osový přechod  ø125-ø80 mat.SPIRO viz TZ VZT D.1.4.b.1 příl.</t>
  </si>
  <si>
    <t>-1828775319</t>
  </si>
  <si>
    <t>M034</t>
  </si>
  <si>
    <t xml:space="preserve">Osový přechod  ø125-ø100 mat.SPIRO viz TZ VZT D.1.4.b.1 příl.</t>
  </si>
  <si>
    <t>-1941718853</t>
  </si>
  <si>
    <t>M035</t>
  </si>
  <si>
    <t>Osový přechod ø125-ø100 mat.SPIRO viz TZ VZT D.1.4.b.1 příl.</t>
  </si>
  <si>
    <t>-456942142</t>
  </si>
  <si>
    <t>M036</t>
  </si>
  <si>
    <t xml:space="preserve">Osový přechod  ø125-ø140 mat.SPIRO viz TZ VZT D.1.4.b.1 příl.</t>
  </si>
  <si>
    <t>-1184762728</t>
  </si>
  <si>
    <t>M037</t>
  </si>
  <si>
    <t>Osový přechod ø140-ø125 mat.SPIRO viz TZ VZT D.1.4.b.1 příl.</t>
  </si>
  <si>
    <t>1383193042</t>
  </si>
  <si>
    <t>M038</t>
  </si>
  <si>
    <t>Osový přechod ø160-ø140 mat.SPIRO viz TZ VZT D.1.4.b.1 příl.</t>
  </si>
  <si>
    <t>-363186158</t>
  </si>
  <si>
    <t>M039</t>
  </si>
  <si>
    <t>Osový přechod ø160-ø180 mat.SPIRO viz TZ VZT D.1.4.b.1 příl.</t>
  </si>
  <si>
    <t>1322395726</t>
  </si>
  <si>
    <t>M040</t>
  </si>
  <si>
    <t>Osový přechod ø180-ø125 mat.SPIRO viz TZ VZT D.1.4.b.1 příl.</t>
  </si>
  <si>
    <t>-229080976</t>
  </si>
  <si>
    <t>M041</t>
  </si>
  <si>
    <t>Osový přechod ø200-ø150 mat.SPIRO viz TZ VZT D.1.4.b.1 příl.</t>
  </si>
  <si>
    <t>1633466982</t>
  </si>
  <si>
    <t>751572031</t>
  </si>
  <si>
    <t>Uchycení potrubí kruhového na montovanou konstrukci z nosníků kotvenou do betonu D do 100 mm</t>
  </si>
  <si>
    <t>-848988691</t>
  </si>
  <si>
    <t>Závěs kruhového potrubí na montovanou konstrukci z nosníku, kotvenou do betonu průměru potrubí do 100 mm</t>
  </si>
  <si>
    <t>751572032</t>
  </si>
  <si>
    <t>Uchycení potrubí kruhového na montovanou konstrukci z nosníků kotvenou do betonu D přes 100 do 200 mm</t>
  </si>
  <si>
    <t>696820638</t>
  </si>
  <si>
    <t>Závěs kruhového potrubí na montovanou konstrukci z nosníku, kotvenou do betonu průměru potrubí přes 100 do 200 mm</t>
  </si>
  <si>
    <t>751-32NP</t>
  </si>
  <si>
    <t>Potrubní rozvod 2.NP-HM</t>
  </si>
  <si>
    <t>402036588</t>
  </si>
  <si>
    <t>12,53+12,91</t>
  </si>
  <si>
    <t>25,44*1,1 "Přepočtené koeficientem množství</t>
  </si>
  <si>
    <t>-1915353429</t>
  </si>
  <si>
    <t>4,83+8,63+1,09+1,72+2,45</t>
  </si>
  <si>
    <t>18,72*1,1 "Přepočtené koeficientem množství</t>
  </si>
  <si>
    <t>810764437</t>
  </si>
  <si>
    <t>8+1+3+2+1</t>
  </si>
  <si>
    <t>M048</t>
  </si>
  <si>
    <t>Oblouk ø80/R80,45°mat.SPIRO viz TZ VZT D.1.4.b.1 příl.</t>
  </si>
  <si>
    <t>465185270</t>
  </si>
  <si>
    <t>M049</t>
  </si>
  <si>
    <t>Oblouk ø80/R80,90° mat.SPIRO viz TZ VZT D.1.4.b.1 příl.</t>
  </si>
  <si>
    <t>-1641712731</t>
  </si>
  <si>
    <t>M015.1</t>
  </si>
  <si>
    <t>1910725698</t>
  </si>
  <si>
    <t>M016.1</t>
  </si>
  <si>
    <t>-1767632697</t>
  </si>
  <si>
    <t>M050</t>
  </si>
  <si>
    <t>Oblouk ø100/R150,90° mat.SPIRO viz TZ VZT D.1.4.b.1 příl.</t>
  </si>
  <si>
    <t>873160712</t>
  </si>
  <si>
    <t>-1301650936</t>
  </si>
  <si>
    <t>1+1+1+2+1+1</t>
  </si>
  <si>
    <t>M020.1</t>
  </si>
  <si>
    <t>1318977782</t>
  </si>
  <si>
    <t>M051</t>
  </si>
  <si>
    <t>Oblouk ø140/R140,90° mat.SPIRO viz TZ VZT D.1.4.b.1 příl.</t>
  </si>
  <si>
    <t>-1628407249</t>
  </si>
  <si>
    <t>M052</t>
  </si>
  <si>
    <t>Oblouk ø140/R150,45° mat.SPIRO viz TZ VZT D.1.4.b.1 příl.</t>
  </si>
  <si>
    <t>789057109</t>
  </si>
  <si>
    <t>M053</t>
  </si>
  <si>
    <t>Oblouk ø140/R210,75° mat.SPIRO viz TZ VZT D.1.4.b.1 příl.</t>
  </si>
  <si>
    <t>506789276</t>
  </si>
  <si>
    <t>M054</t>
  </si>
  <si>
    <t>Oblouk ø160/R160,45° mat.SPIRO viz TZ VZT D.1.4.b.1 příl.</t>
  </si>
  <si>
    <t>-964278710</t>
  </si>
  <si>
    <t>M028.1</t>
  </si>
  <si>
    <t>-1280511104</t>
  </si>
  <si>
    <t>-1612746734</t>
  </si>
  <si>
    <t>5+1</t>
  </si>
  <si>
    <t>M042</t>
  </si>
  <si>
    <t>jednostranná odbočka 45° ø100-ø100-ø80/180 mat.SPIRO viz TZ VZT D.1.4.b.1 příl.</t>
  </si>
  <si>
    <t>-1812079231</t>
  </si>
  <si>
    <t>M047</t>
  </si>
  <si>
    <t>jednostranná odbočka 90°ø80-ø80-ø80/160 mat.SPIRO viz TZ VZT D.1.4.b.1 příl.</t>
  </si>
  <si>
    <t>-489988829</t>
  </si>
  <si>
    <t>5052912</t>
  </si>
  <si>
    <t>4+1+1+1</t>
  </si>
  <si>
    <t>M043</t>
  </si>
  <si>
    <t>jednostranná odbočka 45° ø140-ø140-ø80/200 mat.SPIRO viz TZ VZT D.1.4.b.1 příl.</t>
  </si>
  <si>
    <t>341253603</t>
  </si>
  <si>
    <t>M044</t>
  </si>
  <si>
    <t>jednostranná odbočka 45° ø160-ø160-ø100/250 mat.SPIRO viz TZ VZT D.1.4.b.1 příl.</t>
  </si>
  <si>
    <t>-2107241179</t>
  </si>
  <si>
    <t>M045</t>
  </si>
  <si>
    <t>jednostranná odbočka 45° ø180-ø180-ø140/300 mat.SPIRO viz TZ VZT D.1.4.b.1 příl.</t>
  </si>
  <si>
    <t>-1934376532</t>
  </si>
  <si>
    <t>M046</t>
  </si>
  <si>
    <t>jednostranná odbočka 45° ø200-ø200-ø160/372 mat.SPIRO viz TZ VZT D.1.4.b.1 příl.</t>
  </si>
  <si>
    <t>1315796557</t>
  </si>
  <si>
    <t>-450555786</t>
  </si>
  <si>
    <t>M031.1</t>
  </si>
  <si>
    <t>998594139</t>
  </si>
  <si>
    <t>-183383106</t>
  </si>
  <si>
    <t>2+2+2+1+1+1</t>
  </si>
  <si>
    <t>M035.1</t>
  </si>
  <si>
    <t>-954342951</t>
  </si>
  <si>
    <t>M037.1</t>
  </si>
  <si>
    <t>1624378298</t>
  </si>
  <si>
    <t>M055</t>
  </si>
  <si>
    <t>Osový přechod ø150-ø140 mat.SPIRO viz TZ VZT D.1.4.b.1 příl.</t>
  </si>
  <si>
    <t>-517634219</t>
  </si>
  <si>
    <t>M038.1</t>
  </si>
  <si>
    <t>-821127207</t>
  </si>
  <si>
    <t>M056</t>
  </si>
  <si>
    <t>Osový přechod ø180-ø100 mat.SPIRO viz TZ VZT D.1.4.b.1 příl.</t>
  </si>
  <si>
    <t>499203686</t>
  </si>
  <si>
    <t>M057</t>
  </si>
  <si>
    <t>Osový přechod ø200-ø100 mat.SPIRO viz TZ VZT D.1.4.b.1 příl.</t>
  </si>
  <si>
    <t>-1309353634</t>
  </si>
  <si>
    <t>-491128390</t>
  </si>
  <si>
    <t>-954855034</t>
  </si>
  <si>
    <t>751-34</t>
  </si>
  <si>
    <t>Šachty HM + střecha</t>
  </si>
  <si>
    <t>390</t>
  </si>
  <si>
    <t>-122575675</t>
  </si>
  <si>
    <t>"odtahový ventilátor"3,78</t>
  </si>
  <si>
    <t>3,78*1,1 "Přepočtené koeficientem množství</t>
  </si>
  <si>
    <t>388</t>
  </si>
  <si>
    <t>503044588</t>
  </si>
  <si>
    <t>"odtahový ventilátot"1</t>
  </si>
  <si>
    <t>389</t>
  </si>
  <si>
    <t>M073.1</t>
  </si>
  <si>
    <t>1924394790</t>
  </si>
  <si>
    <t>391</t>
  </si>
  <si>
    <t>751525033</t>
  </si>
  <si>
    <t>Montáž potrubí plastového čtyřhranného bez příruby přes 0,03 do 0,07 m2</t>
  </si>
  <si>
    <t>289420824</t>
  </si>
  <si>
    <t>Montáž potrubí plastového čtyřhranného bez příruby, průřezu přes 0,03 do 0,07 m2</t>
  </si>
  <si>
    <t>4,23+3,37</t>
  </si>
  <si>
    <t>392</t>
  </si>
  <si>
    <t>M151</t>
  </si>
  <si>
    <t xml:space="preserve">Přímá trouba 250x140 odtahový ventilátor  mat.ALP100RF  viz TZ VZT D.1.4.b.1 příl.</t>
  </si>
  <si>
    <t>1590662374</t>
  </si>
  <si>
    <t>393</t>
  </si>
  <si>
    <t>M153</t>
  </si>
  <si>
    <t xml:space="preserve">Přímá trouba 315x160 Odtahová hybridní hlavice mat.ALP100RF  viz TZ VZT D.1.4.b.1 příl.</t>
  </si>
  <si>
    <t>-127880385</t>
  </si>
  <si>
    <t>394</t>
  </si>
  <si>
    <t>751525034</t>
  </si>
  <si>
    <t>Montáž potrubí plastového čtyřhranného bez příruby přes 0,07 do 0,13 m2</t>
  </si>
  <si>
    <t>-739875675</t>
  </si>
  <si>
    <t>Montáž potrubí plastového čtyřhranného bez příruby, průřezu přes 0,07 do 0,13 m2</t>
  </si>
  <si>
    <t>6,89+3,57</t>
  </si>
  <si>
    <t>395</t>
  </si>
  <si>
    <t>M152</t>
  </si>
  <si>
    <t xml:space="preserve">Přímá trouba 315x315 odtahový ventilátor mat.ALP100RF  viz TZ VZT D.1.4.b.1 příl.</t>
  </si>
  <si>
    <t>-458595404</t>
  </si>
  <si>
    <t>396</t>
  </si>
  <si>
    <t>M154</t>
  </si>
  <si>
    <t xml:space="preserve">Přímá trouba 450x200 Odtahová hybridní hlavice mat.ALP100RF  viz TZ VZT D.1.4.b.1 příl.</t>
  </si>
  <si>
    <t>1226850920</t>
  </si>
  <si>
    <t>397</t>
  </si>
  <si>
    <t>751525035</t>
  </si>
  <si>
    <t>Montáž potrubí plastového čtyřhranného bez příruby přes 0,13 do 0,28 m2</t>
  </si>
  <si>
    <t>-1102677368</t>
  </si>
  <si>
    <t>Montáž potrubí plastového čtyřhranného bez příruby, průřezu přes 0,13 do 0,28 m2</t>
  </si>
  <si>
    <t>398</t>
  </si>
  <si>
    <t>M155</t>
  </si>
  <si>
    <t xml:space="preserve">Přímá trouba 450x315 Odtahová hybridní hlavice mat.ALP100RF  viz TZ VZT D.1.4.b.1 příl.</t>
  </si>
  <si>
    <t>205698210</t>
  </si>
  <si>
    <t>399</t>
  </si>
  <si>
    <t>751526428</t>
  </si>
  <si>
    <t>Montáž přechodu osového nebo pravoúhlého do plastového potrubí čtyřhranného bez příruby přes 0,07 do 0,13 m2</t>
  </si>
  <si>
    <t>-375379182</t>
  </si>
  <si>
    <t>Montáž přechodu osového nebo pravoúhlého do plastového potrubí čtyřhranného bez příruby, průřezu přes 0,07 do 0,13 m2</t>
  </si>
  <si>
    <t>400</t>
  </si>
  <si>
    <t>M156</t>
  </si>
  <si>
    <t xml:space="preserve">Symetrický přechod 1 315x315-140x250/500 odtahový ventilátor mat.ALP100RF  viz TZ VZT D.1.4.b.1 příl.</t>
  </si>
  <si>
    <t>1136478384</t>
  </si>
  <si>
    <t>401</t>
  </si>
  <si>
    <t>M157</t>
  </si>
  <si>
    <t xml:space="preserve">Symetrický přechod 1 450x200-315x160/200 Odtahová hybridní hlavice mat.ALP100RF  viz TZ VZT D.1.4.b.1 příl.</t>
  </si>
  <si>
    <t>1030986519</t>
  </si>
  <si>
    <t>402</t>
  </si>
  <si>
    <t>751526429</t>
  </si>
  <si>
    <t>Montáž přechodu osového nebo pravoúhlého do plastového potrubí čtyřhranného bez příruby přes 0,13 do 0,28 m2</t>
  </si>
  <si>
    <t>1881274639</t>
  </si>
  <si>
    <t>Montáž přechodu osového nebo pravoúhlého do plastového potrubí čtyřhranného bez příruby, průřezu přes 0,13 do 0,28 m2</t>
  </si>
  <si>
    <t>403</t>
  </si>
  <si>
    <t>M158</t>
  </si>
  <si>
    <t xml:space="preserve">Symetrický přechod 1 450x315-450x200/150 Odtahová hybridní hlavice mat.ALP100RF  viz TZ VZT D.1.4.b.1 příl.</t>
  </si>
  <si>
    <t>-887575913</t>
  </si>
  <si>
    <t>405</t>
  </si>
  <si>
    <t>751571033</t>
  </si>
  <si>
    <t>Uchycení potrubí čtyřhranného na montovanou konstrukci z nosníků kotvenou do betonu průřezu přes 0,03 do 0,07 m2</t>
  </si>
  <si>
    <t>217741705</t>
  </si>
  <si>
    <t>Závěs čtyřhranného potrubí na montovanou konstrukci z nosníku, kotvenou do betonu, průřezu potrubí přes 0,03 do 0,07 m2</t>
  </si>
  <si>
    <t>407</t>
  </si>
  <si>
    <t>751571034</t>
  </si>
  <si>
    <t>Uchycení potrubí čtyřhranného na montovanou konstrukci z nosníků kotvenou do betonu průřezu přes 0,07 do 0,13 m2</t>
  </si>
  <si>
    <t>1630116108</t>
  </si>
  <si>
    <t>Závěs čtyřhranného potrubí na montovanou konstrukci z nosníku, kotvenou do betonu, průřezu potrubí přes 0,07 do 0,13 m2</t>
  </si>
  <si>
    <t>408</t>
  </si>
  <si>
    <t>751571035</t>
  </si>
  <si>
    <t>Uchycení potrubí čtyřhranného na montovanou konstrukci z nosníků kotvenou do betonu průřezu přes 0,13 do 0,28 m2</t>
  </si>
  <si>
    <t>1353738016</t>
  </si>
  <si>
    <t>Závěs čtyřhranného potrubí na montovanou konstrukci z nosníku, kotvenou do betonu, průřezu potrubí přes 0,13 do 0,28 m2</t>
  </si>
  <si>
    <t>406</t>
  </si>
  <si>
    <t>751572033</t>
  </si>
  <si>
    <t>Uchycení potrubí kruhového na montovanou konstrukci z nosníků kotvenou do betonu D přes 200 do 300 mm</t>
  </si>
  <si>
    <t>-1526704398</t>
  </si>
  <si>
    <t>Závěs kruhového potrubí na montovanou konstrukci z nosníku, kotvenou do betonu průměru potrubí přes 200 do 300 mm</t>
  </si>
  <si>
    <t>404</t>
  </si>
  <si>
    <t>751581211</t>
  </si>
  <si>
    <t>Obklad čtyřhranného potrubí protipožárními deskami EI 30</t>
  </si>
  <si>
    <t>-2006598126</t>
  </si>
  <si>
    <t>Protipožární ochrana vzduchotechnického potrubí obklad přímého potrubí čtyřhranného, požární odolnost EI 30</t>
  </si>
  <si>
    <t>"odtahový ventilátor"13,78</t>
  </si>
  <si>
    <t>"odtahová hybridní hlavice"15,84</t>
  </si>
  <si>
    <t>409</t>
  </si>
  <si>
    <t>75158121R</t>
  </si>
  <si>
    <t>-1635478379</t>
  </si>
  <si>
    <t>Pěnová požární ucpávka VZT potrubí-montáž a dodávka viz TZ příl.</t>
  </si>
  <si>
    <t>751-3VZT</t>
  </si>
  <si>
    <t>Potrubní rozvod VZT jednotky</t>
  </si>
  <si>
    <t>751-3VZT3</t>
  </si>
  <si>
    <t>Vzt jednotka - zasedačka, 1NP + střecha</t>
  </si>
  <si>
    <t>1651831013</t>
  </si>
  <si>
    <t>1,73+0,52</t>
  </si>
  <si>
    <t>M122</t>
  </si>
  <si>
    <t xml:space="preserve">Přímá trouba  630x180 mat.ALP100RF  viz TZ VZT D.1.4.b.1 příl.</t>
  </si>
  <si>
    <t>952351981</t>
  </si>
  <si>
    <t>M124</t>
  </si>
  <si>
    <t xml:space="preserve">Přímá trouba  250x500 mat.ALP100RF  viz TZ VZT D.1.4.b.1 příl.</t>
  </si>
  <si>
    <t>742055645</t>
  </si>
  <si>
    <t>-353951354</t>
  </si>
  <si>
    <t>9,66+0,5+4,25+1,84+2,12+2,9</t>
  </si>
  <si>
    <t>M120</t>
  </si>
  <si>
    <t xml:space="preserve">Přímá trouba 315x630 mat.ALP100RF  viz TZ VZT D.1.4.b.1 příl.</t>
  </si>
  <si>
    <t>1828047242</t>
  </si>
  <si>
    <t>M121</t>
  </si>
  <si>
    <t xml:space="preserve">Přímá trouba  560x280 mat.ALP100RF  viz TZ VZT D.1.4.b.1 příl.</t>
  </si>
  <si>
    <t>-649010722</t>
  </si>
  <si>
    <t>M123</t>
  </si>
  <si>
    <t xml:space="preserve">Přímá trouba  630x355 mat.ALP100RF  viz TZ VZT D.1.4.b.1 příl.</t>
  </si>
  <si>
    <t>-1082168324</t>
  </si>
  <si>
    <t>M125</t>
  </si>
  <si>
    <t xml:space="preserve">Přímá trouba  300x600 mat.ALP100RF  viz TZ VZT D.1.4.b.1 příl.</t>
  </si>
  <si>
    <t>918670692</t>
  </si>
  <si>
    <t>M126</t>
  </si>
  <si>
    <t xml:space="preserve">Přímá trouba  400x400 mat.ALP100RF  viz TZ VZT D.1.4.b.1 příl.</t>
  </si>
  <si>
    <t>-1780431966</t>
  </si>
  <si>
    <t>M127</t>
  </si>
  <si>
    <t xml:space="preserve">Přímá trouba  600x300 mat.ALP100RF viz TZ VZT D.1.4.b.1 příl.</t>
  </si>
  <si>
    <t>-2017667022</t>
  </si>
  <si>
    <t>M1220</t>
  </si>
  <si>
    <t xml:space="preserve">Přímá trouba  600x300 mat.ALP230RF  viz TZ VZT D.1.4.b.1 příl.</t>
  </si>
  <si>
    <t>-1029388893</t>
  </si>
  <si>
    <t>M1221</t>
  </si>
  <si>
    <t xml:space="preserve">Přímá trouba  500x500 mat.ALP230RF  viz TZ VZT D.1.4.b.1 příl.</t>
  </si>
  <si>
    <t>325333688</t>
  </si>
  <si>
    <t>372</t>
  </si>
  <si>
    <t>751526135</t>
  </si>
  <si>
    <t>Montáž oblouku do plastového potrubí čtyřhranného bez příruby přes 0,13 do 0,28 m2</t>
  </si>
  <si>
    <t>1782126757</t>
  </si>
  <si>
    <t>Montáž oblouku do plastového potrubí čtyřhranného bez příruby, průřezu přes 0,13 do 0,28 m2</t>
  </si>
  <si>
    <t>2+2+1+2+2+1+2+1+1+1+1</t>
  </si>
  <si>
    <t>373</t>
  </si>
  <si>
    <t>M141</t>
  </si>
  <si>
    <t xml:space="preserve">Oblouk 315x630/R50,90° mat.ALP100RF  viz TZ VZT D.1.4.b.1 příl.</t>
  </si>
  <si>
    <t>683616315</t>
  </si>
  <si>
    <t>374</t>
  </si>
  <si>
    <t>M142</t>
  </si>
  <si>
    <t xml:space="preserve">Oblouk 315x630/R100,90° mat.ALP100RF  viz TZ VZT D.1.4.b.1 příl.</t>
  </si>
  <si>
    <t>-382535032</t>
  </si>
  <si>
    <t>375</t>
  </si>
  <si>
    <t>M143</t>
  </si>
  <si>
    <t xml:space="preserve">Oblouk 560x280/R100,90° mat.ALP100RF  viz TZ VZT D.1.4.b.1 příl.</t>
  </si>
  <si>
    <t>-728471122</t>
  </si>
  <si>
    <t>376</t>
  </si>
  <si>
    <t>M144</t>
  </si>
  <si>
    <t xml:space="preserve">Oblouk 630x355/R150,90° mat.ALP100RF  viz TZ VZT D.1.4.b.1 příl.</t>
  </si>
  <si>
    <t>-889975934</t>
  </si>
  <si>
    <t>377</t>
  </si>
  <si>
    <t>M145</t>
  </si>
  <si>
    <t xml:space="preserve">Oblouk 300x600/R50,35° mat.ALP100RF  viz TZ VZT D.1.4.b.1 příl.</t>
  </si>
  <si>
    <t>581522056</t>
  </si>
  <si>
    <t>378</t>
  </si>
  <si>
    <t>M146</t>
  </si>
  <si>
    <t xml:space="preserve">Oblouk 300x600/R100,90° mat.ALP100RF  viz TZ VZT D.1.4.b.1 příl.</t>
  </si>
  <si>
    <t>988092498</t>
  </si>
  <si>
    <t>379</t>
  </si>
  <si>
    <t>M147</t>
  </si>
  <si>
    <t xml:space="preserve">Oblouk 400x400/R150,90° mat.ALP100RF  viz TZ VZT D.1.4.b.1 příl.</t>
  </si>
  <si>
    <t>93103608</t>
  </si>
  <si>
    <t>380</t>
  </si>
  <si>
    <t>M148</t>
  </si>
  <si>
    <t xml:space="preserve">Oblouk 560x315/R100,90° mat.ALP100RF  viz TZ VZT D.1.4.b.1 příl.</t>
  </si>
  <si>
    <t>2131175369</t>
  </si>
  <si>
    <t>381</t>
  </si>
  <si>
    <t>M149</t>
  </si>
  <si>
    <t xml:space="preserve">Oblouk 600x300/R50,90° mat.ALP100RF  viz TZ VZT D.1.4.b.1 příl.</t>
  </si>
  <si>
    <t>141619107</t>
  </si>
  <si>
    <t>382</t>
  </si>
  <si>
    <t>M106</t>
  </si>
  <si>
    <t xml:space="preserve">Odskok oblouk+přímý kus+oblouk 2x250x600,R150/45°,400 mat.ALP100RF  viz TZ VZT D.1.4.b.1 příl.</t>
  </si>
  <si>
    <t>-380001</t>
  </si>
  <si>
    <t>383</t>
  </si>
  <si>
    <t>M108</t>
  </si>
  <si>
    <t xml:space="preserve">Odskok oblouk+přímý kus+oblouk 2x400x400,R150/45°,871 mat.ALP100RF  viz TZ VZT D.1.4.b.1 příl.</t>
  </si>
  <si>
    <t>591770722</t>
  </si>
  <si>
    <t>384</t>
  </si>
  <si>
    <t>751526329</t>
  </si>
  <si>
    <t>Montáž odbočky oboustranné do plastového potrubí čtyřhranného bez příruby přes 0,13 do 0,28 m2</t>
  </si>
  <si>
    <t>1421826247</t>
  </si>
  <si>
    <t>Montáž odbočky oboustranné do plastového potrubí čtyřhranného bez příruby, průřezu přes 0,13 do 0,28 m2</t>
  </si>
  <si>
    <t>385</t>
  </si>
  <si>
    <t>M150</t>
  </si>
  <si>
    <t xml:space="preserve">Odbočka 630x355-560x355-560x355/760,R100 mat.ALP100RF  viz TZ VZT D.1.4.b.1 příl.</t>
  </si>
  <si>
    <t>-1589600502</t>
  </si>
  <si>
    <t>-1695655310</t>
  </si>
  <si>
    <t>1+1+1+1</t>
  </si>
  <si>
    <t>4+1+1+2+1+1+1</t>
  </si>
  <si>
    <t>M091</t>
  </si>
  <si>
    <t xml:space="preserve">Asymetrický přechod 300x600-300x600/157,48 mat.ALP100RF  viz TZ VZT D.1.4.b.1 příl.</t>
  </si>
  <si>
    <t>-1036664026</t>
  </si>
  <si>
    <t>M129</t>
  </si>
  <si>
    <t xml:space="preserve">Asymetrický přechod 400x400-300x600/405,-9.00 ALP100RF  viz TZ VZT D.1.4.b.1 příl.</t>
  </si>
  <si>
    <t>-1941964895</t>
  </si>
  <si>
    <t>M130</t>
  </si>
  <si>
    <t xml:space="preserve">Asymetrický přechod 400x400-400x400/368,0 ALP100RF  viz TZ VZT D.1.4.b.1 příl.</t>
  </si>
  <si>
    <t>-133235270</t>
  </si>
  <si>
    <t>M131</t>
  </si>
  <si>
    <t xml:space="preserve">Asymetrický přechod 600x300-600x300/157,0 ALP100RF  viz TZ VZT D.1.4.b.1 příl.</t>
  </si>
  <si>
    <t>1024791446</t>
  </si>
  <si>
    <t>M133</t>
  </si>
  <si>
    <t xml:space="preserve">Symetrický přechod 600x350-630x315/100 mat.ALP230RF  viz TZ VZT D.1.4.b.1 příl.</t>
  </si>
  <si>
    <t>1063718171</t>
  </si>
  <si>
    <t>M134</t>
  </si>
  <si>
    <t xml:space="preserve">Symetrický přechod 300x600-250x500/100  mat.ALP230RF  viz TZ VZT D.1.4.b.1 příl.</t>
  </si>
  <si>
    <t>-1791945660</t>
  </si>
  <si>
    <t>M135</t>
  </si>
  <si>
    <t xml:space="preserve">Symetrický přechod 300x600-315x560/100  mat.ALP230RF  viz TZ VZT D.1.4.b.1 příl.</t>
  </si>
  <si>
    <t>-195913897</t>
  </si>
  <si>
    <t>M136</t>
  </si>
  <si>
    <t xml:space="preserve">Symetrický přechod 400x400-300x600/300  mat.ALP230RF  viz TZ VZT D.1.4.b.1 příl.</t>
  </si>
  <si>
    <t>844097722</t>
  </si>
  <si>
    <t>M137</t>
  </si>
  <si>
    <t xml:space="preserve">Symetrický přechod 600x300-500x710/400  mat.ALP230RF  viz TZ VZT D.1.4.b.1 příl.</t>
  </si>
  <si>
    <t>1565810375</t>
  </si>
  <si>
    <t>M138</t>
  </si>
  <si>
    <t xml:space="preserve">Symetrický přechod 630x355-630x180/400  mat.ALP230RF  viz TZ VZT D.1.4.b.1 příl.</t>
  </si>
  <si>
    <t>1675231565</t>
  </si>
  <si>
    <t>M140</t>
  </si>
  <si>
    <t xml:space="preserve">Symetrický přechod 560x250-560x315/736  mat.ALP230RF  viz TZ VZT D.1.4.b.1 příl.</t>
  </si>
  <si>
    <t>954317310</t>
  </si>
  <si>
    <t>751526430</t>
  </si>
  <si>
    <t>Montáž přechodu osového nebo pravoúhlého do plastového potrubí čtyřhranného bez příruby přes 0,28 m2</t>
  </si>
  <si>
    <t>-1261055869</t>
  </si>
  <si>
    <t>Montáž přechodu osového nebo pravoúhlého do plastového potrubí čtyřhranného bez příruby, průřezu přes 0,28 m2</t>
  </si>
  <si>
    <t>1+2+2</t>
  </si>
  <si>
    <t>M128</t>
  </si>
  <si>
    <t xml:space="preserve">Asymetrický přechod 300x600-500x710/400,100 ALP100RF  viz TZ VZT D.1.4.b.1 příl.</t>
  </si>
  <si>
    <t>1450375938</t>
  </si>
  <si>
    <t>M132</t>
  </si>
  <si>
    <t xml:space="preserve">Přechod z obd na tvar text. vyústky 560x280-ø560/623 mat.pozink  viz TZ VZT D.1.4.b.1 příl.</t>
  </si>
  <si>
    <t>907771812</t>
  </si>
  <si>
    <t>M139</t>
  </si>
  <si>
    <t xml:space="preserve">Symetrický přechod 500x710-300x600/400  mat.ALP230RF  viz TZ VZT D.1.4.b.1 příl.</t>
  </si>
  <si>
    <t>29590737</t>
  </si>
  <si>
    <t>386</t>
  </si>
  <si>
    <t>1125641201</t>
  </si>
  <si>
    <t>387</t>
  </si>
  <si>
    <t>1374790981</t>
  </si>
  <si>
    <t>VRN</t>
  </si>
  <si>
    <t>410</t>
  </si>
  <si>
    <t>03120300R</t>
  </si>
  <si>
    <t xml:space="preserve">Náklady související se zřízením, vybavením, provozem, údržbou, zabezpečením, značením a zrušením zařízení staveniště. </t>
  </si>
  <si>
    <t>Kč</t>
  </si>
  <si>
    <t>1024</t>
  </si>
  <si>
    <t>-1071238345</t>
  </si>
  <si>
    <t>Náklady související se zřízením, vybavením, provozem, údržbou, zabezpečením, značením a zrušením zařízení staveniště.</t>
  </si>
  <si>
    <t>411</t>
  </si>
  <si>
    <t>03410300R</t>
  </si>
  <si>
    <t>Náklady na spotřebu energií</t>
  </si>
  <si>
    <t>-874920726</t>
  </si>
  <si>
    <t>412</t>
  </si>
  <si>
    <t>04250300R</t>
  </si>
  <si>
    <t>POV, plán BOZP, koordinátor stavby</t>
  </si>
  <si>
    <t>Kč…</t>
  </si>
  <si>
    <t>-1822211629</t>
  </si>
  <si>
    <t>413</t>
  </si>
  <si>
    <t>04260350R</t>
  </si>
  <si>
    <t>Náklady na bezpečnost práce a technických zařízení,školení pracovníků,značení v souladu se zásadami BOZP</t>
  </si>
  <si>
    <t>1159476951</t>
  </si>
  <si>
    <t>415</t>
  </si>
  <si>
    <t>052103000</t>
  </si>
  <si>
    <t>Rezerva investora</t>
  </si>
  <si>
    <t>1648644674</t>
  </si>
  <si>
    <t>416</t>
  </si>
  <si>
    <t>071103000</t>
  </si>
  <si>
    <t>Provoz investora</t>
  </si>
  <si>
    <t>660696635</t>
  </si>
  <si>
    <t>414</t>
  </si>
  <si>
    <t>09210300R</t>
  </si>
  <si>
    <t xml:space="preserve">Dokumentace skutečného provedení  </t>
  </si>
  <si>
    <t>1410526500</t>
  </si>
  <si>
    <t>Dokumentace skutečného provedení</t>
  </si>
  <si>
    <t>001104 - Silnoproud</t>
  </si>
  <si>
    <t>741110042</t>
  </si>
  <si>
    <t>Montáž trubek elektroinstalačních s nasunutím nebo našroubováním do krabic plastových ohebných, uložených pevně, vnější Ø přes 23 do 35 mm</t>
  </si>
  <si>
    <t>2058968754</t>
  </si>
  <si>
    <t>34571377</t>
  </si>
  <si>
    <t>trubka elektroinstalační ohebná lehce odolná z PVC-U D 18,8/25mm poloměr ohybu &gt;100mm</t>
  </si>
  <si>
    <t>1964497284</t>
  </si>
  <si>
    <t>30*1,05 "Přepočtené koeficientem množství</t>
  </si>
  <si>
    <t>741110043</t>
  </si>
  <si>
    <t>Montáž trubek elektroinstalačních s nasunutím nebo našroubováním do krabic plastových ohebných, uložených pevně, vnější Ø přes 35 mm</t>
  </si>
  <si>
    <t>1591673571</t>
  </si>
  <si>
    <t>34571370</t>
  </si>
  <si>
    <t>trubka elektroinstalační ohebná dvouplášťová korugovaná HDPE+LDPE UV stab (chránička) D 32/40mm</t>
  </si>
  <si>
    <t>-1761845193</t>
  </si>
  <si>
    <t>70*1,05 "Přepočtené koeficientem množství</t>
  </si>
  <si>
    <t>741110511</t>
  </si>
  <si>
    <t>Montáž lišt a kanálků elektroinstalačních se spojkami, ohyby a rohy a s nasunutím do krabic vkládacích s víčkem, šířky do 60 mm</t>
  </si>
  <si>
    <t>460071574</t>
  </si>
  <si>
    <t>34571015</t>
  </si>
  <si>
    <t>lišta elektroinstalační hranatá bezhalogenová 40x20mm</t>
  </si>
  <si>
    <t>1145684358</t>
  </si>
  <si>
    <t>34571016</t>
  </si>
  <si>
    <t>lišta elektroinstalační hranatá bezhalogenová 40x40mm</t>
  </si>
  <si>
    <t>1343352754</t>
  </si>
  <si>
    <t>50*1,05 "Přepočtené koeficientem množství</t>
  </si>
  <si>
    <t>741110512</t>
  </si>
  <si>
    <t>Montáž lišt a kanálků elektroinstalačních se spojkami, ohyby a rohy a s nasunutím do krabic vkládacích s víčkem, šířky do přes 60 do 120 mm</t>
  </si>
  <si>
    <t>-1127480754</t>
  </si>
  <si>
    <t>34571219</t>
  </si>
  <si>
    <t>kanál elektroinstalační hranatý PVC 100x60mm</t>
  </si>
  <si>
    <t>1996868718</t>
  </si>
  <si>
    <t>80*1,05 "Přepočtené koeficientem množství</t>
  </si>
  <si>
    <t>741112061</t>
  </si>
  <si>
    <t>Montáž krabic elektroinstalačních bez napojení na trubky a lišty, demontáže a montáže víčka a přístroje přístrojových zapuštěných plastových kruhových do zdiva</t>
  </si>
  <si>
    <t>593554497</t>
  </si>
  <si>
    <t>34571451</t>
  </si>
  <si>
    <t>krabice pod omítku PVC přístrojová kruhová D 70mm hluboká</t>
  </si>
  <si>
    <t>1689616454</t>
  </si>
  <si>
    <t>741112101</t>
  </si>
  <si>
    <t>Montáž krabic elektroinstalačních bez napojení na trubky a lišty, demontáže a montáže víčka a přístroje rozvodek se zapojením vodičů na svorkovnici zapuštěných plastových kruhových do zdiva</t>
  </si>
  <si>
    <t>-972908037</t>
  </si>
  <si>
    <t>34571521</t>
  </si>
  <si>
    <t>krabice pod omítku PVC odbočná kruhová D 70mm s víčkem a svorkovnicí</t>
  </si>
  <si>
    <t>763037653</t>
  </si>
  <si>
    <t>741112111</t>
  </si>
  <si>
    <t>Montáž krabic elektroinstalačních bez napojení na trubky a lišty, demontáže a montáže víčka a přístroje rozvodek se zapojením vodičů na svorkovnici nástěnných plastových čtyřhranných pro vodiče Ø do 4 mm2</t>
  </si>
  <si>
    <t>-230917527</t>
  </si>
  <si>
    <t>34571478</t>
  </si>
  <si>
    <t>krabice v uzavřeném provedení PP s krytím IP 66 čtvercová 80x80mm</t>
  </si>
  <si>
    <t>626974902</t>
  </si>
  <si>
    <t>34562690</t>
  </si>
  <si>
    <t>svorkovnice krabicová šroubovací čtyřpólová pro 4x3 vodiče 1,5-4,0mm2, 400V</t>
  </si>
  <si>
    <t>542970185</t>
  </si>
  <si>
    <t>741120001</t>
  </si>
  <si>
    <t>Montáž vodičů izolovaných měděných bez ukončení uložených pod omítku plných a laněných (např. CY), průřezu žíly 0,35 až 6 mm2</t>
  </si>
  <si>
    <t>160362714</t>
  </si>
  <si>
    <t>34141027</t>
  </si>
  <si>
    <t>vodič propojovací flexibilní jádro Cu lanované izolace PVC 450/750V (H07V-K) 1x6mm2</t>
  </si>
  <si>
    <t>-1146866819</t>
  </si>
  <si>
    <t>800*1,15 "Přepočtené koeficientem množství</t>
  </si>
  <si>
    <t>741120003</t>
  </si>
  <si>
    <t>Montáž vodičů izolovaných měděných bez ukončení uložených pod omítku plných a laněných (např. CY), průřezu žíly 10 až 16 mm2</t>
  </si>
  <si>
    <t>1280453449</t>
  </si>
  <si>
    <t>34141029</t>
  </si>
  <si>
    <t>vodič propojovací flexibilní jádro Cu lanované izolace PVC 450/750V (H07V-K) 1x16mm2</t>
  </si>
  <si>
    <t>-890500575</t>
  </si>
  <si>
    <t>110*1,15 "Přepočtené koeficientem množství</t>
  </si>
  <si>
    <t>741120005</t>
  </si>
  <si>
    <t>Montáž vodičů izolovaných měděných bez ukončení uložených pod omítku plných a laněných (např. CY), průřezu žíly 25 až 35 mm2</t>
  </si>
  <si>
    <t>-1979482044</t>
  </si>
  <si>
    <t>34141030</t>
  </si>
  <si>
    <t>vodič propojovací flexibilní jádro Cu lanované izolace PVC 450/750V (H07V-K) 1x25mm2</t>
  </si>
  <si>
    <t>1590031695</t>
  </si>
  <si>
    <t>85*1,15 "Přepočtené koeficientem množství</t>
  </si>
  <si>
    <t>741122011</t>
  </si>
  <si>
    <t>Montáž kabelů měděných bez ukončení uložených pod omítku plných kulatých (např. CYKY), počtu a průřezu žil 2x1,5 až 2,5 mm2</t>
  </si>
  <si>
    <t>-434065116</t>
  </si>
  <si>
    <t>34111005</t>
  </si>
  <si>
    <t>kabel instalační jádro Cu plné izolace PVC plášť PVC 450/750V (CYKY) 2x1,5mm2</t>
  </si>
  <si>
    <t>-1224438594</t>
  </si>
  <si>
    <t>50*1,15 "Přepočtené koeficientem množství</t>
  </si>
  <si>
    <t>34111524</t>
  </si>
  <si>
    <t>kabel silový oheň retardující bezhalogenový s funkčností při požáru 180min a P60-R reakce na oheň B2cas1d1a1 jádro Cu 0,6/1kV (1-CSKH-V) 2x1,5mm2</t>
  </si>
  <si>
    <t>-1736376319</t>
  </si>
  <si>
    <t>741122015</t>
  </si>
  <si>
    <t>Montáž kabelů měděných bez ukončení uložených pod omítku plných kulatých (např. CYKY), počtu a průřezu žil 3x1,5 mm2</t>
  </si>
  <si>
    <t>-386587524</t>
  </si>
  <si>
    <t>34111030</t>
  </si>
  <si>
    <t>kabel instalační jádro Cu plné izolace PVC plášť PVC 450/750V (CYKY) 3x1,5mm2</t>
  </si>
  <si>
    <t>19968190</t>
  </si>
  <si>
    <t>2800 "J"</t>
  </si>
  <si>
    <t>800 "O"</t>
  </si>
  <si>
    <t>3600*1,15 "Přepočtené koeficientem množství</t>
  </si>
  <si>
    <t>741122016</t>
  </si>
  <si>
    <t>Montáž kabelů měděných bez ukončení uložených pod omítku plných kulatých (např. CYKY), počtu a průřezu žil 3x2,5 až 6 mm2</t>
  </si>
  <si>
    <t>-1105394639</t>
  </si>
  <si>
    <t>34111036</t>
  </si>
  <si>
    <t>kabel instalační jádro Cu plné izolace PVC plášť PVC 450/750V (CYKY) 3x2,5mm2</t>
  </si>
  <si>
    <t>-629096258</t>
  </si>
  <si>
    <t>4300*1,15 "Přepočtené koeficientem množství</t>
  </si>
  <si>
    <t>741122021</t>
  </si>
  <si>
    <t>Montáž kabelů měděných bez ukončení uložených pod omítku plných kulatých (např. CYKY), počtu a průřezu žil 4x1,5 mm2</t>
  </si>
  <si>
    <t>-162631614</t>
  </si>
  <si>
    <t>34111060</t>
  </si>
  <si>
    <t>kabel instalační jádro Cu plné izolace PVC plášť PVC 450/750V (CYKY) 4x1,5mm2</t>
  </si>
  <si>
    <t>-1650210959</t>
  </si>
  <si>
    <t>15*1,15 "Přepočtené koeficientem množství</t>
  </si>
  <si>
    <t>741122031</t>
  </si>
  <si>
    <t>Montáž kabelů měděných bez ukončení uložených pod omítku plných kulatých (např. CYKY), počtu a průřezu žil 5x1,5 až 2,5 mm2</t>
  </si>
  <si>
    <t>1060485754</t>
  </si>
  <si>
    <t>34111090</t>
  </si>
  <si>
    <t>kabel instalační jádro Cu plné izolace PVC plášť PVC 450/750V (CYKY) 5x1,5mm2</t>
  </si>
  <si>
    <t>-1344448611</t>
  </si>
  <si>
    <t>360*1,15 "Přepočtené koeficientem množství</t>
  </si>
  <si>
    <t>34111094</t>
  </si>
  <si>
    <t>kabel instalační jádro Cu plné izolace PVC plášť PVC 450/750V (CYKY) 5x2,5mm2</t>
  </si>
  <si>
    <t>-811719362</t>
  </si>
  <si>
    <t>300*1,15 "Přepočtené koeficientem množství</t>
  </si>
  <si>
    <t>741122032</t>
  </si>
  <si>
    <t>Montáž kabelů měděných bez ukončení uložených pod omítku plných kulatých (např. CYKY), počtu a průřezu žil 5x4 až 6 mm2</t>
  </si>
  <si>
    <t>-1366297558</t>
  </si>
  <si>
    <t>34111098</t>
  </si>
  <si>
    <t>kabel instalační jádro Cu plné izolace PVC plášť PVC 450/750V (CYKY) 5x4mm2</t>
  </si>
  <si>
    <t>-1503452014</t>
  </si>
  <si>
    <t>60*1,15 "Přepočtené koeficientem množství</t>
  </si>
  <si>
    <t>34111100</t>
  </si>
  <si>
    <t>kabel instalační jádro Cu plné izolace PVC plášť PVC 450/750V (CYKY) 5x6mm2</t>
  </si>
  <si>
    <t>-1986025990</t>
  </si>
  <si>
    <t>290*1,15 "Přepočtené koeficientem množství</t>
  </si>
  <si>
    <t>741122033</t>
  </si>
  <si>
    <t>Montáž kabelů měděných bez ukončení uložených pod omítku plných kulatých (např. CYKY), počtu a průřezu žil 5x10 mm2</t>
  </si>
  <si>
    <t>-1172944383</t>
  </si>
  <si>
    <t>34113034</t>
  </si>
  <si>
    <t>kabel instalační jádro Cu plné izolace PVC plášť PVC 450/750V (CYKY) 5x10mm2</t>
  </si>
  <si>
    <t>329013784</t>
  </si>
  <si>
    <t>741122034</t>
  </si>
  <si>
    <t>Montáž kabelů měděných bez ukončení uložených pod omítku plných kulatých (např. CYKY), počtu a průřezu žil 5x25 až 35 mm2</t>
  </si>
  <si>
    <t>-1882880546</t>
  </si>
  <si>
    <t>34113134</t>
  </si>
  <si>
    <t>kabel silový jádro Cu izolace PVC plášť PVC 0,6/1kV (1-CYKY) 5x25mm2</t>
  </si>
  <si>
    <t>1374228629</t>
  </si>
  <si>
    <t>30*1,15 "Přepočtené koeficientem množství</t>
  </si>
  <si>
    <t>741122041</t>
  </si>
  <si>
    <t>Montáž kabelů měděných bez ukončení uložených pod omítku plných kulatých (např. CYKY), počtu a průřezu žil 7x1,5 až 2,5 mm2</t>
  </si>
  <si>
    <t>1796500731</t>
  </si>
  <si>
    <t>34111110</t>
  </si>
  <si>
    <t>kabel instalační jádro Cu plné izolace PVC plášť PVC 450/750V (CYKY) 7x1,5mm2</t>
  </si>
  <si>
    <t>-1214116734</t>
  </si>
  <si>
    <t>20 "O"</t>
  </si>
  <si>
    <t>130 "J"</t>
  </si>
  <si>
    <t>150*1,15 "Přepočtené koeficientem množství</t>
  </si>
  <si>
    <t>741122633</t>
  </si>
  <si>
    <t>Montáž kabelů měděných bez ukončení uložených pevně plných kulatých nebo bezhalogenových (např. CYKY) počtu a průřezu žil 3x150 až 185 mm2, 3x120+50 až 150+70 mm2</t>
  </si>
  <si>
    <t>1783131353</t>
  </si>
  <si>
    <t>34113128</t>
  </si>
  <si>
    <t>kabel silový jádro Cu izolace PVC plášť PVC 0,6/1kV (1-CYKY) 4x70mm2</t>
  </si>
  <si>
    <t>1643957383</t>
  </si>
  <si>
    <t>741123321</t>
  </si>
  <si>
    <t>Montáž kabelů hliníkových bez ukončení uložených pevně plných nebo laněných kulatých (např. AYKY) počtu a průřezu žil 4x150 až 185 mm2</t>
  </si>
  <si>
    <t>205689633</t>
  </si>
  <si>
    <t>34113082</t>
  </si>
  <si>
    <t>kabel silový jádro Al izolace PVC plášť PVC 0,6/1kV (1-AYKY) 4x120mm2</t>
  </si>
  <si>
    <t>-360054407</t>
  </si>
  <si>
    <t>25*1,15 "Přepočtené koeficientem množství</t>
  </si>
  <si>
    <t>741130001</t>
  </si>
  <si>
    <t>Ukončení vodičů izolovaných s označením a zapojením v rozváděči nebo na přístroji, průřezu žíly do 2,5 mm2</t>
  </si>
  <si>
    <t>2049034512</t>
  </si>
  <si>
    <t>741130003</t>
  </si>
  <si>
    <t>Ukončení vodičů izolovaných s označením a zapojením v rozváděči nebo na přístroji, průřezu žíly do 4 mm2</t>
  </si>
  <si>
    <t>-1966781568</t>
  </si>
  <si>
    <t>741130004</t>
  </si>
  <si>
    <t>Ukončení vodičů izolovaných s označením a zapojením v rozváděči nebo na přístroji, průřezu žíly do 6 mm2</t>
  </si>
  <si>
    <t>1081398986</t>
  </si>
  <si>
    <t>741130005</t>
  </si>
  <si>
    <t>Ukončení vodičů izolovaných s označením a zapojením v rozváděči nebo na přístroji, průřezu žíly do 10 mm2</t>
  </si>
  <si>
    <t>1766880540</t>
  </si>
  <si>
    <t>741130006</t>
  </si>
  <si>
    <t>Ukončení vodičů izolovaných s označením a zapojením v rozváděči nebo na přístroji, průřezu žíly do 16 mm2</t>
  </si>
  <si>
    <t>-931855667</t>
  </si>
  <si>
    <t>741130007</t>
  </si>
  <si>
    <t>Ukončení vodičů izolovaných s označením a zapojením v rozváděči nebo na přístroji, průřezu žíly do 25 mm2</t>
  </si>
  <si>
    <t>-1411931126</t>
  </si>
  <si>
    <t>741130012</t>
  </si>
  <si>
    <t>Ukončení vodičů izolovaných s označením a zapojením v rozváděči nebo na přístroji, průřezu žíly do 70 mm2</t>
  </si>
  <si>
    <t>1764591225</t>
  </si>
  <si>
    <t>741130014</t>
  </si>
  <si>
    <t>Ukončení vodičů izolovaných s označením a zapojením v rozváděči nebo na přístroji, průřezu žíly do 120 mm2</t>
  </si>
  <si>
    <t>-810295274</t>
  </si>
  <si>
    <t>741210002</t>
  </si>
  <si>
    <t>Montáž rozvodnic oceloplechových nebo plastových bez zapojení vodičů běžných, hmotnosti do 50 kg</t>
  </si>
  <si>
    <t>-1274821620</t>
  </si>
  <si>
    <t>RMAT0001</t>
  </si>
  <si>
    <t xml:space="preserve">RTS - total stop, skříň, vč. jističe 250A s vypínací cívkou </t>
  </si>
  <si>
    <t>1707120803</t>
  </si>
  <si>
    <t>RMAT0002</t>
  </si>
  <si>
    <t>RP0.1.17 - rozvaděč vč. montáže dle PD</t>
  </si>
  <si>
    <t>2091933966</t>
  </si>
  <si>
    <t>RMAT0003</t>
  </si>
  <si>
    <t xml:space="preserve">RP00.1.12 -  rozvaděč vč. montáže dle PD</t>
  </si>
  <si>
    <t>-1737407170</t>
  </si>
  <si>
    <t>RMAT0004</t>
  </si>
  <si>
    <t xml:space="preserve">RP1.5 -  rozvaděč vč. montáže dle PD</t>
  </si>
  <si>
    <t>-1373301604</t>
  </si>
  <si>
    <t>RMAT0005</t>
  </si>
  <si>
    <t xml:space="preserve">RP1.2 -  rozvaděč vč. montáže dle PD</t>
  </si>
  <si>
    <t>62974294</t>
  </si>
  <si>
    <t>RMAT0006</t>
  </si>
  <si>
    <t xml:space="preserve">RP1.1 -  rozvaděč vč. montáže dle PD</t>
  </si>
  <si>
    <t>294682413</t>
  </si>
  <si>
    <t>RMAT0007</t>
  </si>
  <si>
    <t xml:space="preserve">RP2 -  rozvaděč vč. montáže dle PD</t>
  </si>
  <si>
    <t>603309130</t>
  </si>
  <si>
    <t>RMAT0008</t>
  </si>
  <si>
    <t xml:space="preserve">RP3.5 -  rozvaděč vč. montáže dle PD</t>
  </si>
  <si>
    <t>2113510892</t>
  </si>
  <si>
    <t>RMAT0009</t>
  </si>
  <si>
    <t xml:space="preserve">RP3.3 -  rozvaděč vč. montáže dle PD</t>
  </si>
  <si>
    <t>-1404449923</t>
  </si>
  <si>
    <t>RMAT0010</t>
  </si>
  <si>
    <t xml:space="preserve">RP3.2 -  rozvaděč vč. montáže dle PD</t>
  </si>
  <si>
    <t>-1785997491</t>
  </si>
  <si>
    <t>RMAT0011</t>
  </si>
  <si>
    <t xml:space="preserve">RP3.1 -  rozvaděč vč. montáže dle PD</t>
  </si>
  <si>
    <t>1794085674</t>
  </si>
  <si>
    <t>741210003</t>
  </si>
  <si>
    <t>Montáž rozvodnic oceloplechových nebo plastových bez zapojení vodičů běžných, hmotnosti do 100 kg</t>
  </si>
  <si>
    <t>-1195247084</t>
  </si>
  <si>
    <t>RMAT0012</t>
  </si>
  <si>
    <t>RE1 - elektroměrový rozvaděč EI-S30DP1/ČEZ, vč. jističů dle PD</t>
  </si>
  <si>
    <t>-1445750870</t>
  </si>
  <si>
    <t>RMAT0013</t>
  </si>
  <si>
    <t>RE2 - elektroměrový rozvaděč EI-S30DP1/ČEZ, vč. jističů dle PD</t>
  </si>
  <si>
    <t>1846925097</t>
  </si>
  <si>
    <t>RMAT0014</t>
  </si>
  <si>
    <t>RE2/MÚ - náplň do části rozvaděče RE2 vč. montáže dle PD</t>
  </si>
  <si>
    <t>-1994686815</t>
  </si>
  <si>
    <t>RMAT0015</t>
  </si>
  <si>
    <t>RE3 - elektroměrový rozvaděč EI-S30DP1/ČEZ, vč. jističů dle PD</t>
  </si>
  <si>
    <t>1625870366</t>
  </si>
  <si>
    <t>RMAT0016</t>
  </si>
  <si>
    <t>RE3/MÚ - náplň do části rozvaděče RE3 vč. montáže dle PD</t>
  </si>
  <si>
    <t>-131765675</t>
  </si>
  <si>
    <t>741310001</t>
  </si>
  <si>
    <t>Montáž spínačů jedno nebo dvoupólových nástěnných se zapojením vodičů, pro prostředí normální spínačů, řazení 1-jednopólových</t>
  </si>
  <si>
    <t>-284920598</t>
  </si>
  <si>
    <t>34535015</t>
  </si>
  <si>
    <t>spínač nástěnný jednopólový, řazení 1, IP44, šroubové svorky</t>
  </si>
  <si>
    <t>-1715565353</t>
  </si>
  <si>
    <t>741310012</t>
  </si>
  <si>
    <t>Montáž spínačů jedno nebo dvoupólových nástěnných se zapojením vodičů, pro prostředí normální ovladačů, řazení 1/0S-tlačítkových zapínacích s doutnavkou</t>
  </si>
  <si>
    <t>-435533854</t>
  </si>
  <si>
    <t>34535024</t>
  </si>
  <si>
    <t>ovládač nástěnný zapínací, s čirým průzorem, se sv. N, řazení 1/0S, 1/0So, IP44, šroubové svorky</t>
  </si>
  <si>
    <t>-2117465423</t>
  </si>
  <si>
    <t>741310022</t>
  </si>
  <si>
    <t>Montáž spínačů jedno nebo dvoupólových nástěnných se zapojením vodičů, pro prostředí normální přepínačů, řazení 6-střídavých</t>
  </si>
  <si>
    <t>1879693395</t>
  </si>
  <si>
    <t>34535018</t>
  </si>
  <si>
    <t>přepínač nástěnný střídavý, řazení 6, IP44, šroubové svorky</t>
  </si>
  <si>
    <t>-1947622835</t>
  </si>
  <si>
    <t>741310024</t>
  </si>
  <si>
    <t>Montáž spínačů jedno nebo dvoupólových nástěnných se zapojením vodičů, pro prostředí normální přepínačů, řazení 6+6 dvojitých střídavých</t>
  </si>
  <si>
    <t>491474223</t>
  </si>
  <si>
    <t>34535022</t>
  </si>
  <si>
    <t>přepínač nástěnný střídavý dvojitý, řazení 6+6(6+1), IP44, šroubové svorky</t>
  </si>
  <si>
    <t>-1356405896</t>
  </si>
  <si>
    <t>741310101</t>
  </si>
  <si>
    <t>Montáž spínačů jedno nebo dvoupólových polozapuštěných nebo zapuštěných se zapojením vodičů bezšroubové připojení spínačů, řazení 1-jednopólových</t>
  </si>
  <si>
    <t>1227934819</t>
  </si>
  <si>
    <t>34539010</t>
  </si>
  <si>
    <t>přístroj spínače jednopólového, řazení 1, 1So bezšroubové svorky</t>
  </si>
  <si>
    <t>1726240378</t>
  </si>
  <si>
    <t>34539049</t>
  </si>
  <si>
    <t>kryt spínače jednoduchý</t>
  </si>
  <si>
    <t>1523744739</t>
  </si>
  <si>
    <t>34539059</t>
  </si>
  <si>
    <t>rámeček jednonásobný</t>
  </si>
  <si>
    <t>-1091607278</t>
  </si>
  <si>
    <t>741310113</t>
  </si>
  <si>
    <t>Montáž spínačů jedno nebo dvoupólových polozapuštěných nebo zapuštěných se zapojením vodičů bezšroubové připojení ovladačů, řazení 1/0S-tlačítkových zapínacích s doutnavkou</t>
  </si>
  <si>
    <t>-1969061178</t>
  </si>
  <si>
    <t>34539021</t>
  </si>
  <si>
    <t>přístroj ovládače zapínacího, řazení 1/0, 1/0S, 1/0So bezšroubové svorky</t>
  </si>
  <si>
    <t>-1296058144</t>
  </si>
  <si>
    <t>34539030</t>
  </si>
  <si>
    <t>doutnavka signalizační 2 mA (univerzální)</t>
  </si>
  <si>
    <t>2134098245</t>
  </si>
  <si>
    <t>34539051</t>
  </si>
  <si>
    <t>kryt spínače jednoduchý, s průzorem</t>
  </si>
  <si>
    <t>-999318511</t>
  </si>
  <si>
    <t>34539048</t>
  </si>
  <si>
    <t>kryt spínače jednoduchý, s čirým průzorem, s popisovým polem</t>
  </si>
  <si>
    <t>1745757866</t>
  </si>
  <si>
    <t>1867204609</t>
  </si>
  <si>
    <t>741310121</t>
  </si>
  <si>
    <t>Montáž spínačů jedno nebo dvoupólových polozapuštěných nebo zapuštěných se zapojením vodičů bezšroubové připojení přepínačů, řazení 5-sériových</t>
  </si>
  <si>
    <t>2047538282</t>
  </si>
  <si>
    <t>34539012</t>
  </si>
  <si>
    <t>přístroj přepínače sériového, řazení 5 bezšroubové svorky</t>
  </si>
  <si>
    <t>2068571568</t>
  </si>
  <si>
    <t>34539050</t>
  </si>
  <si>
    <t>kryt spínače dělený</t>
  </si>
  <si>
    <t>2082953728</t>
  </si>
  <si>
    <t>593385947</t>
  </si>
  <si>
    <t>741310122</t>
  </si>
  <si>
    <t>Montáž spínačů jedno nebo dvoupólových polozapuštěných nebo zapuštěných se zapojením vodičů bezšroubové připojení přepínačů, řazení 6-střídavých</t>
  </si>
  <si>
    <t>890298310</t>
  </si>
  <si>
    <t>34539016</t>
  </si>
  <si>
    <t>přístroj přepínače střídavého, řazení 6, 6So, 6S bezšroubové svorky</t>
  </si>
  <si>
    <t>671323152</t>
  </si>
  <si>
    <t>1462118906</t>
  </si>
  <si>
    <t>-753861898</t>
  </si>
  <si>
    <t>741310125</t>
  </si>
  <si>
    <t>Montáž spínačů jedno nebo dvoupólových polozapuštěných nebo zapuštěných se zapojením vodičů bezšroubové připojení přepínačů, řazení 6+6-dvojitých střídavých</t>
  </si>
  <si>
    <t>-2003257881</t>
  </si>
  <si>
    <t>34539017</t>
  </si>
  <si>
    <t>přístroj přepínače střídavého dvojitého, řazení 6+6(6+1) bezšroubové svorky</t>
  </si>
  <si>
    <t>-504241371</t>
  </si>
  <si>
    <t>1001314427</t>
  </si>
  <si>
    <t>1514042084</t>
  </si>
  <si>
    <t>741310126</t>
  </si>
  <si>
    <t>Montáž spínačů jedno nebo dvoupólových polozapuštěných nebo zapuštěných se zapojením vodičů bezšroubové připojení přepínačů, řazení 7-křížových</t>
  </si>
  <si>
    <t>-25271931</t>
  </si>
  <si>
    <t>34539014</t>
  </si>
  <si>
    <t>přístroj přepínače křížového, řazení 7, 7So bezšroubové svorky</t>
  </si>
  <si>
    <t>929842433</t>
  </si>
  <si>
    <t>-770517461</t>
  </si>
  <si>
    <t>211097384</t>
  </si>
  <si>
    <t>741310412</t>
  </si>
  <si>
    <t>Montáž spínačů tří nebo čtyřpólových nástěnných se zapojením vodičů, pro prostředí venkovní nebo mokré do 25 A</t>
  </si>
  <si>
    <t>896411917</t>
  </si>
  <si>
    <t>34535110</t>
  </si>
  <si>
    <t>spínač nástěnný trojpólový v krytu IP65 25A</t>
  </si>
  <si>
    <t>-1342539213</t>
  </si>
  <si>
    <t>741311004</t>
  </si>
  <si>
    <t>Montáž spínačů speciálních se zapojením vodičů čidla pohybu nástěnného</t>
  </si>
  <si>
    <t>597415537</t>
  </si>
  <si>
    <t>40461058</t>
  </si>
  <si>
    <t>čidlo pohybové a prezenční stropní 360°</t>
  </si>
  <si>
    <t>-1623585926</t>
  </si>
  <si>
    <t>1724894</t>
  </si>
  <si>
    <t>POHYBOVE CIDLO NASTENNE 180° IP55 BILA</t>
  </si>
  <si>
    <t>1395210177</t>
  </si>
  <si>
    <t>741311071</t>
  </si>
  <si>
    <t>Montáž spínačů speciálních se zapojením vodičů tlačítka nouzového zastavení/vypnutí TOTAL STOP přisazeného nebo nástěnného</t>
  </si>
  <si>
    <t>-583253610</t>
  </si>
  <si>
    <t>34532002</t>
  </si>
  <si>
    <t>ovládač nouzového zastavení s aretací 1V+1Z 3A 240V AC</t>
  </si>
  <si>
    <t>-219709781</t>
  </si>
  <si>
    <t>741313002</t>
  </si>
  <si>
    <t>Montáž zásuvek domovních se zapojením vodičů bezšroubové připojení polozapuštěných nebo zapuštěných 10/16 A, provedení 2P + PE dvojí zapojení pro průběžnou montáž</t>
  </si>
  <si>
    <t>888169032</t>
  </si>
  <si>
    <t>34555241</t>
  </si>
  <si>
    <t>přístroj zásuvky zapuštěné jednonásobné, krytka s clonkami, bezšroubové svorky</t>
  </si>
  <si>
    <t>-1177766728</t>
  </si>
  <si>
    <t>1695485127</t>
  </si>
  <si>
    <t>34539060</t>
  </si>
  <si>
    <t>rámeček dvojnásobný</t>
  </si>
  <si>
    <t>1111587140</t>
  </si>
  <si>
    <t>34539061</t>
  </si>
  <si>
    <t>rámeček trojnásobný</t>
  </si>
  <si>
    <t>-166978259</t>
  </si>
  <si>
    <t>741313003</t>
  </si>
  <si>
    <t>Montáž zásuvek domovních se zapojením vodičů bezšroubové připojení polozapuštěných nebo zapuštěných 10/16 A, provedení 2x (2P + PE) dvojnásobná</t>
  </si>
  <si>
    <t>869405420</t>
  </si>
  <si>
    <t>RMAT0017</t>
  </si>
  <si>
    <t>Dvojzásuvka s natočenou vrchní dutinou</t>
  </si>
  <si>
    <t>1459789870</t>
  </si>
  <si>
    <t>741313005</t>
  </si>
  <si>
    <t>Montáž zásuvek domovních se zapojením vodičů bezšroubové připojení polozapuštěných nebo zapuštěných 10/16 A, provedení 2P + PE s ochrannými clonkami a přepěťovou ochranou</t>
  </si>
  <si>
    <t>1978471684</t>
  </si>
  <si>
    <t>34555244</t>
  </si>
  <si>
    <t>přístroj zásuvky zapuštěné jednonásobné s optickou přepěťovou ochranou, krytka s clonkami, bezšroubové svorky</t>
  </si>
  <si>
    <t>17635715</t>
  </si>
  <si>
    <t>741313073</t>
  </si>
  <si>
    <t>Montáž zásuvek domovních se zapojením vodičů šroubové připojení chráněných v krabici 10/16 A, pro prostředí normální, provedení 2P + PE dvojí zapojení pro průběžnou montáž</t>
  </si>
  <si>
    <t>-1004073525</t>
  </si>
  <si>
    <t>34555248</t>
  </si>
  <si>
    <t>zásuvka nástěnná jednonásobná s víčkem pro průběžnou montáž, IP44, šroubové svorky</t>
  </si>
  <si>
    <t>378776305</t>
  </si>
  <si>
    <t>741320105</t>
  </si>
  <si>
    <t>Montáž jističů se zapojením vodičů jednopólových nn do 25 A ve skříni</t>
  </si>
  <si>
    <t>1352654209</t>
  </si>
  <si>
    <t>35822111</t>
  </si>
  <si>
    <t>jistič 1-pólový 16 A vypínací charakteristika B vypínací schopnost 10 kA</t>
  </si>
  <si>
    <t>1745041655</t>
  </si>
  <si>
    <t>741321003</t>
  </si>
  <si>
    <t>Montáž proudových chráničů se zapojením vodičů dvoupólových nn do 25 A ve skříni</t>
  </si>
  <si>
    <t>-1361312125</t>
  </si>
  <si>
    <t>RMAT0018</t>
  </si>
  <si>
    <t>kombinovaný proudový chránič s jističem, 2p/10A/chra.B, yup "A"</t>
  </si>
  <si>
    <t>1682490100</t>
  </si>
  <si>
    <t>741330731</t>
  </si>
  <si>
    <t>Montáž relé pomocných se zapojením vodičů ostatních ventilátorových</t>
  </si>
  <si>
    <t>-1287772819</t>
  </si>
  <si>
    <t>10.069.937</t>
  </si>
  <si>
    <t>ELKOEP Relé SMR-T supermultifunkční</t>
  </si>
  <si>
    <t>-1704932456</t>
  </si>
  <si>
    <t>741372062</t>
  </si>
  <si>
    <t>Montáž svítidel s integrovaným zdrojem LED se zapojením vodičů interiérových přisazených stropních hranatých nebo kruhových plochy přes 0,09 do 0,36 m2</t>
  </si>
  <si>
    <t>-1951710499</t>
  </si>
  <si>
    <t>RMAT0019</t>
  </si>
  <si>
    <t>A-LED panel, UGR&lt;19, hliníkový rámeček, mikroprizmatický kryt, obdélník 1200x300mm, 1 x LED, 49W, 5700lm, Ra80, 4000K</t>
  </si>
  <si>
    <t>-340451617</t>
  </si>
  <si>
    <t>RMAT0020</t>
  </si>
  <si>
    <t>B-LED panel, UGR&lt;19, hliníkový rámeček, mikroprizmatický kryt, obdélník 1200x300mm, 1 x LED, 35W, 4200lm, Ra80, 4000K</t>
  </si>
  <si>
    <t>136654411</t>
  </si>
  <si>
    <t>RMAT0021</t>
  </si>
  <si>
    <t>C-Přisazené/závěsné, čtvercové LED svítidlo, opálový kryt, 1 x LED, 23W, 3300lm, Ra80, 4000K</t>
  </si>
  <si>
    <t>-1507623613</t>
  </si>
  <si>
    <t>RMAT0022</t>
  </si>
  <si>
    <t>D-Přisazené LED svítidlo, opálový PMMA kryt, průměr 375mm, 1 x LED, 27W, 3000lm, Ra80, 4000K</t>
  </si>
  <si>
    <t>548531781</t>
  </si>
  <si>
    <t>RMAT0023</t>
  </si>
  <si>
    <t>E-Přisazené LED svítidlo, opálový PMMA kryt, průměr 285mm, 1 x LED, 20W, 2150lm, Ra80, 4000K</t>
  </si>
  <si>
    <t>-264878090</t>
  </si>
  <si>
    <t>RMAT0024</t>
  </si>
  <si>
    <t>F-LED panel, UGR&lt;19, Ra 90, hliníkový rámeček, mikroprizmatický kryt, čtverec 600x600mm, 1 x LED, 35W, 3950lm, Ra90, 4000K</t>
  </si>
  <si>
    <t>685412691</t>
  </si>
  <si>
    <t>RMAT0025</t>
  </si>
  <si>
    <t>F/NO - externí nouzový modul ke svítidlu F</t>
  </si>
  <si>
    <t>-1529667921</t>
  </si>
  <si>
    <t>RMAT0026</t>
  </si>
  <si>
    <t>G-LED panel, UGR&lt;19, hliníkový rámeček, mikroprizmatický kryt, čtverec 600x600mm, 1 x LED, 24W, 3100lm, Ra80, 4000K</t>
  </si>
  <si>
    <t>-908132969</t>
  </si>
  <si>
    <t>RMAT0027</t>
  </si>
  <si>
    <t>H-LED panel, UGR&lt;19, hliníkový rámeček, mikroprizmatický kryt, obdélník 1200x300mm, 1 x LED, 24W, 3100lm, Ra80, 4000K</t>
  </si>
  <si>
    <t>-1276173673</t>
  </si>
  <si>
    <t>RMAT0028</t>
  </si>
  <si>
    <t>I-Přisazené LED svítidlo, opálový PMMA kryt, průměr 480mm, 1 x LED, 32W, 3800lm, Ra80, 4000K</t>
  </si>
  <si>
    <t>1874543574</t>
  </si>
  <si>
    <t>RMAT0029</t>
  </si>
  <si>
    <t>J-Kruhové přisazené LED svítidlo, opálový kryt, Ø 370mm, 1 x LED, 34W, 3550lm, Ra80, 4000K</t>
  </si>
  <si>
    <t>-1335838332</t>
  </si>
  <si>
    <t>RMAT0030</t>
  </si>
  <si>
    <t>L-LED panel, hliníkový rámeček, UGR&lt;19, mikroprizmatický kryt, obdélník 1200x300mm, 1 x LED, 57W, 6400lm, Ra80, 4000K</t>
  </si>
  <si>
    <t>664785081</t>
  </si>
  <si>
    <t>RMAT0031</t>
  </si>
  <si>
    <t>O-LED panel, hliníkový rámeček, opálový kryt, obdélník 1500x300mm, 1 x LED, 47W, 5700lm, Ra80, 3800K</t>
  </si>
  <si>
    <t>318090588</t>
  </si>
  <si>
    <t>RMAT0032</t>
  </si>
  <si>
    <t>P-LED panel, UGR&lt;19, hliníkový rámeček, mikroprizmatický kryt, obdélník 600x300mm, 1 x LED, 35W, 4000lm, Ra80, 4000K</t>
  </si>
  <si>
    <t>98980899</t>
  </si>
  <si>
    <t>741372073</t>
  </si>
  <si>
    <t>Montáž svítidel s integrovaným zdrojem LED se zapojením vodičů interiérových závěsných hranatých nebo kruhových plochy přes 0,09 do 0,36 m2</t>
  </si>
  <si>
    <t>-140625244</t>
  </si>
  <si>
    <t>RMAT0033</t>
  </si>
  <si>
    <t>M-Závěsné designové LED hliníkové svítidlo, opálový kryt, 1200mm, 1 x LED, 32W, 4400lm, Ra80, 4000K vč. závěsu</t>
  </si>
  <si>
    <t>2124200184</t>
  </si>
  <si>
    <t>741372078</t>
  </si>
  <si>
    <t>Montáž svítidel s integrovaným zdrojem LED se zapojením vodičů interiérových přisazených stropních nouzových bez piktogramu</t>
  </si>
  <si>
    <t>26984769</t>
  </si>
  <si>
    <t>34835012.1</t>
  </si>
  <si>
    <t>svítidlo LED nouzové přisazené baterie 1h, protipanické</t>
  </si>
  <si>
    <t>-1027733386</t>
  </si>
  <si>
    <t>741372079</t>
  </si>
  <si>
    <t>Montáž svítidel s integrovaným zdrojem LED se zapojením vodičů interiérových přisazených stropních nouzových s piktogramem</t>
  </si>
  <si>
    <t>-1891784974</t>
  </si>
  <si>
    <t>34835014</t>
  </si>
  <si>
    <t>svítidlo LED nouzové přisazené baterie 1h piktogram</t>
  </si>
  <si>
    <t>1021572536</t>
  </si>
  <si>
    <t>741372154</t>
  </si>
  <si>
    <t>Montáž svítidel s integrovaným zdrojem LED se zapojením vodičů průmyslových přisazených stropních</t>
  </si>
  <si>
    <t>2133999929</t>
  </si>
  <si>
    <t>RMAT0034</t>
  </si>
  <si>
    <t>S-LED prachotěsné svítidlo, polyesterové tělo, opálový PC kryt, IK08, IP65, 1 x LED, 20W, 2700lm, Ra80, 4000K</t>
  </si>
  <si>
    <t>1184217500</t>
  </si>
  <si>
    <t>741410021</t>
  </si>
  <si>
    <t>Montáž uzemňovacího vedení s upevněním, propojením a připojením pomocí svorek v zemi s izolací spojů pásku průřezu do 120 mm2 v městské zástavbě</t>
  </si>
  <si>
    <t>-459338984</t>
  </si>
  <si>
    <t>1186176</t>
  </si>
  <si>
    <t>ZEMNICI PASKA FEZN 30X4 (BAL=25KG)</t>
  </si>
  <si>
    <t>-1479349064</t>
  </si>
  <si>
    <t>741420001</t>
  </si>
  <si>
    <t>Montáž hromosvodného vedení svodových drátů nebo lan s podpěrami, Ø do 10 mm</t>
  </si>
  <si>
    <t>-327674396</t>
  </si>
  <si>
    <t>35441077</t>
  </si>
  <si>
    <t>drát D 8mm AlMgSi</t>
  </si>
  <si>
    <t>1675392349</t>
  </si>
  <si>
    <t>0,2*460 "váha 0,2kg/m"</t>
  </si>
  <si>
    <t>1000300344</t>
  </si>
  <si>
    <t xml:space="preserve">253050  Podpěra vedení FB2 pro ploché střechy beton C35/45 m. dvoubodové uložení drátu prům</t>
  </si>
  <si>
    <t>761734478</t>
  </si>
  <si>
    <t>1000300369</t>
  </si>
  <si>
    <t xml:space="preserve">297110  Podpěra vedení snap H 36mm šedý se samolepicí destičkou D 67mm, pro prům.8mm </t>
  </si>
  <si>
    <t>-476767401</t>
  </si>
  <si>
    <t>1000300365</t>
  </si>
  <si>
    <t xml:space="preserve">273742  Podpěra tyče s prstencem, odlitek Zn pro prům. 7-10mm FeZn, s natloukací hmoždinkou </t>
  </si>
  <si>
    <t>2009019291</t>
  </si>
  <si>
    <t>741420002</t>
  </si>
  <si>
    <t>Montáž hromosvodného vedení svodových drátů nebo lan s podpěrami, Ø přes 10 mm</t>
  </si>
  <si>
    <t>-294737520</t>
  </si>
  <si>
    <t>1000300375</t>
  </si>
  <si>
    <t xml:space="preserve">830208  conductor, vodič CUI D 20mm Cu 8mm, přdvybavený pro instalaci, L 3,5m</t>
  </si>
  <si>
    <t>1414212807</t>
  </si>
  <si>
    <t>1030038427</t>
  </si>
  <si>
    <t xml:space="preserve">275129  Dvoušroubá příložka pro vodič CUI D 20mm, s oválnými otvory 6,5x8,0mm, nerez </t>
  </si>
  <si>
    <t>819239344</t>
  </si>
  <si>
    <t>741420020</t>
  </si>
  <si>
    <t>Montáž hromosvodného vedení svorek s jedním šroubem</t>
  </si>
  <si>
    <t>-280787625</t>
  </si>
  <si>
    <t>1000300358</t>
  </si>
  <si>
    <t xml:space="preserve">390050  Svorka MV, FeZn, pro prům. 8-10mm šroub se šestihrannou hlavou</t>
  </si>
  <si>
    <t>883495988</t>
  </si>
  <si>
    <t>1000300361</t>
  </si>
  <si>
    <t xml:space="preserve">392050  Svorka MV, FeZn, pro prům. 8-10/16mm šroub se šestihrannou hlavou a pérová podložka</t>
  </si>
  <si>
    <t>-316493552</t>
  </si>
  <si>
    <t>741420021</t>
  </si>
  <si>
    <t>Montáž hromosvodného vedení svorek se 2 šrouby</t>
  </si>
  <si>
    <t>1838732855</t>
  </si>
  <si>
    <t>1030038117</t>
  </si>
  <si>
    <t xml:space="preserve">370014  Připojovací svorka litina/Zn rozsah uchycení pasovina 1-12mm, se šroubem KS</t>
  </si>
  <si>
    <t>137104216</t>
  </si>
  <si>
    <t>1030037615</t>
  </si>
  <si>
    <t xml:space="preserve">459119  UNI-zkušební svorka nerez s mezidestičkou, pro prům. 8-10/16mm </t>
  </si>
  <si>
    <t>291051436</t>
  </si>
  <si>
    <t>1000300335</t>
  </si>
  <si>
    <t xml:space="preserve">459129  UNI-zkušební svorka nerez s mezidestičkou, pro prům. 2 x 8-10mm</t>
  </si>
  <si>
    <t>1460309962</t>
  </si>
  <si>
    <t>741420022</t>
  </si>
  <si>
    <t>Montáž hromosvodného vedení svorek se 3 a více šrouby</t>
  </si>
  <si>
    <t>1210544299</t>
  </si>
  <si>
    <t>1030039096</t>
  </si>
  <si>
    <t xml:space="preserve">365509  Připojovací set, lano Cu 16mm2 L 1000mm s připojovacími svorkami prům. 6mm nerez_x000d_
</t>
  </si>
  <si>
    <t>679914959</t>
  </si>
  <si>
    <t xml:space="preserve">365509  Připojovací set, lano Cu 16mm2 L 1000mm s připojovacími svorkami prům. 6mm nerez
</t>
  </si>
  <si>
    <t>1030037840</t>
  </si>
  <si>
    <t xml:space="preserve">308329  SV-svorka nerez pro prům. 7-10/7-10mm - prům. 7-10/pásek 40mm - pásek 40/40mm </t>
  </si>
  <si>
    <t>787694822</t>
  </si>
  <si>
    <t>741420023</t>
  </si>
  <si>
    <t>Montáž hromosvodného vedení svorek na okapové žlaby</t>
  </si>
  <si>
    <t>-1829888241</t>
  </si>
  <si>
    <t>1140208</t>
  </si>
  <si>
    <t>OKAPOVA SVORKA FEZN 339100</t>
  </si>
  <si>
    <t>1066804675</t>
  </si>
  <si>
    <t>741420083</t>
  </si>
  <si>
    <t>Montáž hromosvodného vedení doplňků štítků k označení svodů</t>
  </si>
  <si>
    <t>1941094187</t>
  </si>
  <si>
    <t>1030037534</t>
  </si>
  <si>
    <t xml:space="preserve">480004  Štítek pro označení svodu (bez čísla), Al pro prům. 16mm </t>
  </si>
  <si>
    <t>1058072818</t>
  </si>
  <si>
    <t>741430005</t>
  </si>
  <si>
    <t>Montáž jímacích tyčí délky do 3 m, na stojan</t>
  </si>
  <si>
    <t>-1922273724</t>
  </si>
  <si>
    <t>1352983</t>
  </si>
  <si>
    <t>JIMACI TYC D=22/16/10MM 3000MM AL 105530</t>
  </si>
  <si>
    <t>41504044</t>
  </si>
  <si>
    <t>1225862</t>
  </si>
  <si>
    <t>PODLOZKA PLAST D=370MM CERNA 102050</t>
  </si>
  <si>
    <t>-214875480</t>
  </si>
  <si>
    <t>1232980</t>
  </si>
  <si>
    <t>BETON. PODSTAVEC C45/55 S KLINKEM 102010</t>
  </si>
  <si>
    <t>-526954819</t>
  </si>
  <si>
    <t>741430012</t>
  </si>
  <si>
    <t>Montáž jímacích tyčí délky přes 3 m, na stojan</t>
  </si>
  <si>
    <t>-1871031011</t>
  </si>
  <si>
    <t>1313730</t>
  </si>
  <si>
    <t>JIMACI TYC D=40/16/10MM 4000MM AL 105400</t>
  </si>
  <si>
    <t>-634746592</t>
  </si>
  <si>
    <t>540104486</t>
  </si>
  <si>
    <t>1502355444</t>
  </si>
  <si>
    <t>741440031</t>
  </si>
  <si>
    <t>Montáž zemnicích desek a tyčí s připojením na svodové nebo uzemňovací vedení bez příslušenství tyčí, délky do 2 m</t>
  </si>
  <si>
    <t>-126570898</t>
  </si>
  <si>
    <t>1030037151</t>
  </si>
  <si>
    <t xml:space="preserve">480150  Zaváděcí tyč FeZn  -SET- L 1500mm S připojovací KS-svorkou</t>
  </si>
  <si>
    <t>1115305094</t>
  </si>
  <si>
    <t>1030038131</t>
  </si>
  <si>
    <t xml:space="preserve">273731  Podpěra tyče s prstencem, odlitek Zn pro prům. 16mm FeZn, s natloukací hmoždinkou </t>
  </si>
  <si>
    <t>1671312150</t>
  </si>
  <si>
    <t>741450001</t>
  </si>
  <si>
    <t>Montáž prvků pro vyrovnání potenciálu svorkovnice hlavního pospojení</t>
  </si>
  <si>
    <t>-982159272</t>
  </si>
  <si>
    <t>34565002</t>
  </si>
  <si>
    <t>svorkovnice ekvipotenciální 200x65mm</t>
  </si>
  <si>
    <t>-1679007076</t>
  </si>
  <si>
    <t>741450003</t>
  </si>
  <si>
    <t>Montáž prvků pro vyrovnání potenciálu zásuvky zapuštěné dvojnásobné</t>
  </si>
  <si>
    <t>-170389493</t>
  </si>
  <si>
    <t>34565003</t>
  </si>
  <si>
    <t>zásuvka pro vyrovnání potenciálů dvojnásobná, zapuštěná</t>
  </si>
  <si>
    <t>1052285306</t>
  </si>
  <si>
    <t>741810003</t>
  </si>
  <si>
    <t>Zkoušky a prohlídky elektrických rozvodů a zařízení celková prohlídka a vyhotovení revizní zprávy pro objem montážních prací přes 500 do 1000 tis. Kč</t>
  </si>
  <si>
    <t>875904657</t>
  </si>
  <si>
    <t>741810011</t>
  </si>
  <si>
    <t>Zkoušky a prohlídky elektrických rozvodů a zařízení celková prohlídka a vyhotovení revizní zprávy pro objem montážních prací Příplatek k ceně 0003 za každých dalších i započatých 500 tis. Kč přes 1000 tis. Kč</t>
  </si>
  <si>
    <t>-871193262</t>
  </si>
  <si>
    <t>741820001</t>
  </si>
  <si>
    <t>Měření zemních odporů zemniče</t>
  </si>
  <si>
    <t>1383351119</t>
  </si>
  <si>
    <t>741820012</t>
  </si>
  <si>
    <t>Měření zemních odporů zemnicí sítě délky pásku přes 100 do 200 m</t>
  </si>
  <si>
    <t>-596016193</t>
  </si>
  <si>
    <t>741910414</t>
  </si>
  <si>
    <t>Montáž žlabů bez stojiny a výložníků kovových s podpěrkami a příslušenstvím bez víka, šířky do 250 mm</t>
  </si>
  <si>
    <t>-583612643</t>
  </si>
  <si>
    <t>10.968.391</t>
  </si>
  <si>
    <t>KOPOS Žlab NKZIN 100x250x0.70 EO, MARS, kabelový s integrovanou spojkou, délka 2m</t>
  </si>
  <si>
    <t>47517713</t>
  </si>
  <si>
    <t>1163688</t>
  </si>
  <si>
    <t>ZAVES VNEJSI ZVNE 250 S</t>
  </si>
  <si>
    <t>1512942946</t>
  </si>
  <si>
    <t>741910415</t>
  </si>
  <si>
    <t>Montáž žlabů bez stojiny a výložníků kovových s podpěrkami a příslušenstvím bez víka, šířky do 500 mm</t>
  </si>
  <si>
    <t>-465031197</t>
  </si>
  <si>
    <t>10.153.052</t>
  </si>
  <si>
    <t>KOPOS Žlab KL 110X500 pozink, délka 3m</t>
  </si>
  <si>
    <t>85131584</t>
  </si>
  <si>
    <t>1139045</t>
  </si>
  <si>
    <t>UCHYT STENOVY KABELOVE LAVKY KLSU S</t>
  </si>
  <si>
    <t>-445620427</t>
  </si>
  <si>
    <t>10.587.471</t>
  </si>
  <si>
    <t>KOPOS Šroub NSM 6x10 GMT s maticí</t>
  </si>
  <si>
    <t>-1430420846</t>
  </si>
  <si>
    <t>10.152.417</t>
  </si>
  <si>
    <t>KOPOS Příchytka PKC1 1202 žárový zinek</t>
  </si>
  <si>
    <t>1722114278</t>
  </si>
  <si>
    <t>1000290153</t>
  </si>
  <si>
    <t xml:space="preserve">KOPOS S 110X200 S  SPOJKA</t>
  </si>
  <si>
    <t>63556556</t>
  </si>
  <si>
    <t>741910421</t>
  </si>
  <si>
    <t>Montáž žlabů bez stojiny a výložníků kovových s podpěrkami a příslušenstvím uzavření víkem</t>
  </si>
  <si>
    <t>1108367988</t>
  </si>
  <si>
    <t>1221586</t>
  </si>
  <si>
    <t>VIKO KABEL. ZLABU 2M SENDZIMIR V 250 S</t>
  </si>
  <si>
    <t>1375142730</t>
  </si>
  <si>
    <t>998741103</t>
  </si>
  <si>
    <t>Přesun hmot pro silnoproud stanovený z hmotnosti přesunovaného materiálu vodorovná dopravní vzdálenost do 50 m základní v objektech výšky přes 12 do 24 m</t>
  </si>
  <si>
    <t>576134188</t>
  </si>
  <si>
    <t>Požárucp</t>
  </si>
  <si>
    <t>Protipožární ucpávky dle PBŘ, mat vč. montáže</t>
  </si>
  <si>
    <t>380703708</t>
  </si>
  <si>
    <t>Recyklpopl</t>
  </si>
  <si>
    <t>Recyklační poplatek - svítidla</t>
  </si>
  <si>
    <t>-1315685526</t>
  </si>
  <si>
    <t>RMONT0001</t>
  </si>
  <si>
    <t>Podlahová krabice zásuvková 6x230V CZ/SK, 2xRJ45 Cat.6a, 1x230V CZ/SK s přepěťovou ochranou III.stupně třídy D červená – se zvukovou signalizací, materiál vč. montáže</t>
  </si>
  <si>
    <t>604578984</t>
  </si>
  <si>
    <t>Zednickévyp</t>
  </si>
  <si>
    <t>Zednické výpomoce (sekání drážek, krabice pro ele, rozvaděče, drážky podlaha, podlahové krabice, zapravení, začištění) vč. materiálu</t>
  </si>
  <si>
    <t>469124661</t>
  </si>
  <si>
    <t>742121001</t>
  </si>
  <si>
    <t>Montáž kabelů sdělovacích pro vnitřní rozvody počtu žil do 15</t>
  </si>
  <si>
    <t>-774117940</t>
  </si>
  <si>
    <t>34121237</t>
  </si>
  <si>
    <t>kabel sdělovací stíněný laminovanou Al fólií s příložným Cu drátem jádro Cu plné izolace PVC plášť PVC 300V (J-Y(St)Y…Lg) 4x2x0,8mm2</t>
  </si>
  <si>
    <t>-1048885302</t>
  </si>
  <si>
    <t>34121239</t>
  </si>
  <si>
    <t>kabel sdělovací stíněný laminovanou Al fólií s příložným Cu drátem jádro Cu plné izolace PVC plášť PVC 300V (J-Y(St)Y…Lg) 5x2x0,8mm2</t>
  </si>
  <si>
    <t>1480753560</t>
  </si>
  <si>
    <t>60*1,2 "Přepočtené koeficientem množství</t>
  </si>
  <si>
    <t>742350001</t>
  </si>
  <si>
    <t>Montáž zařízení pro tělesně postižené signalizačního světla s akustickou signalizací</t>
  </si>
  <si>
    <t>2110271733</t>
  </si>
  <si>
    <t>34535107</t>
  </si>
  <si>
    <t>sada pro nouzovou signalizaci s modulem s opticko-akustickým alarmem tlačítko signální tahové resetovací tlačítko transformátor včetně rámečků 230V IP20</t>
  </si>
  <si>
    <t>-1697070768</t>
  </si>
  <si>
    <t>742350002</t>
  </si>
  <si>
    <t>Montáž zařízení pro tělesně postižené potvrzovacího tlačítka</t>
  </si>
  <si>
    <t>-1268307441</t>
  </si>
  <si>
    <t>742350003</t>
  </si>
  <si>
    <t>Montáž zařízení pro tělesně postižené volacího tlačítka do výšky 900 mm a táhla do výšky 150 mm</t>
  </si>
  <si>
    <t>372980484</t>
  </si>
  <si>
    <t>742350004</t>
  </si>
  <si>
    <t>Montáž zařízení pro tělesně postižené napájecího zdroje 24 V</t>
  </si>
  <si>
    <t>1607063605</t>
  </si>
  <si>
    <t>998742103</t>
  </si>
  <si>
    <t>Přesun hmot pro slaboproud stanovený z hmotnosti přesunovaného materiálu vodorovná dopravní vzdálenost do 50 m základní v objektech výšky přes 12 do 24 m</t>
  </si>
  <si>
    <t>-731358973</t>
  </si>
  <si>
    <t>001105 - Slaboproud</t>
  </si>
  <si>
    <t>1a - PZTS - U</t>
  </si>
  <si>
    <t>D1 - Kabelové rozvody</t>
  </si>
  <si>
    <t>D2 - Kabely</t>
  </si>
  <si>
    <t>D3 - Seznam a popis doplňkových prací</t>
  </si>
  <si>
    <t>Položka - Materiál</t>
  </si>
  <si>
    <t>D1</t>
  </si>
  <si>
    <t>Kabelové rozvody</t>
  </si>
  <si>
    <t>1016</t>
  </si>
  <si>
    <t>Příprava kabelové trasy drážkování pro stoupací vedení 30x30mm</t>
  </si>
  <si>
    <t>-1705101624</t>
  </si>
  <si>
    <t>1017</t>
  </si>
  <si>
    <t>Příprava kabelové trasy drážkování pro vedení v podlaze a ve zdi 30x30mm</t>
  </si>
  <si>
    <t>-351746984</t>
  </si>
  <si>
    <t>1018</t>
  </si>
  <si>
    <t>Trubka PVC ohebná machanicky odolná do podlahy 23mm</t>
  </si>
  <si>
    <t>370156396</t>
  </si>
  <si>
    <t>1019</t>
  </si>
  <si>
    <t xml:space="preserve">Trubka PVC ohebná do stoupaček a zdi  23mm</t>
  </si>
  <si>
    <t>-1844403947</t>
  </si>
  <si>
    <t>1020</t>
  </si>
  <si>
    <t>Ostatní montážní a uchycovací materiál</t>
  </si>
  <si>
    <t>1443579481</t>
  </si>
  <si>
    <t>1021</t>
  </si>
  <si>
    <t>Kotvícéí prvek stropní příchytka do 10kabelů</t>
  </si>
  <si>
    <t>ks</t>
  </si>
  <si>
    <t>54872546</t>
  </si>
  <si>
    <t>D2</t>
  </si>
  <si>
    <t>Kabely</t>
  </si>
  <si>
    <t>1022</t>
  </si>
  <si>
    <t>Instalační kabel SYKFY 4x2x0,5 mm pro napojení detektorů</t>
  </si>
  <si>
    <t>1622517336</t>
  </si>
  <si>
    <t>1023</t>
  </si>
  <si>
    <t>Instalační kabel komunikační J-Y(st)Y 2x2x0,8 pro expandérové a klávesnicové sběrnice</t>
  </si>
  <si>
    <t>-685111779</t>
  </si>
  <si>
    <t xml:space="preserve">Instalační kabel napájecí H05VV-F 4x1mm  pro zámky a čtečky</t>
  </si>
  <si>
    <t>-472885679</t>
  </si>
  <si>
    <t>D3</t>
  </si>
  <si>
    <t>Seznam a popis doplňkových prací</t>
  </si>
  <si>
    <t>1025</t>
  </si>
  <si>
    <t>Revize zařízení PZTS, více než 50 smyček</t>
  </si>
  <si>
    <t>-101451701</t>
  </si>
  <si>
    <t>1026</t>
  </si>
  <si>
    <t>Programování ústředny PZTS</t>
  </si>
  <si>
    <t>-568047671</t>
  </si>
  <si>
    <t>1027</t>
  </si>
  <si>
    <t>Měření stavu náhradního zdroje</t>
  </si>
  <si>
    <t>-1124641814</t>
  </si>
  <si>
    <t>1028</t>
  </si>
  <si>
    <t>Měření kabeláže po úsecích</t>
  </si>
  <si>
    <t>-1536917863</t>
  </si>
  <si>
    <t>1029</t>
  </si>
  <si>
    <t>Průraz zdivem,cihla do 20mm</t>
  </si>
  <si>
    <t>-944067900</t>
  </si>
  <si>
    <t>1030</t>
  </si>
  <si>
    <t>Uvedení prvků systému do provozu</t>
  </si>
  <si>
    <t>1680322362</t>
  </si>
  <si>
    <t>1031</t>
  </si>
  <si>
    <t>-780825101</t>
  </si>
  <si>
    <t>1032</t>
  </si>
  <si>
    <t>Kožený RFID přívěsek / přístupový čip v červené barvě</t>
  </si>
  <si>
    <t>122410498</t>
  </si>
  <si>
    <t>1033</t>
  </si>
  <si>
    <t>Zakreslení zk. stavu</t>
  </si>
  <si>
    <t>843249287</t>
  </si>
  <si>
    <t>1034</t>
  </si>
  <si>
    <t>Koordinace instalace PZTS s ostatními profesemi</t>
  </si>
  <si>
    <t>1143588720</t>
  </si>
  <si>
    <t>1035</t>
  </si>
  <si>
    <t>Vytvoření požárních ucpávek</t>
  </si>
  <si>
    <t>1394773571</t>
  </si>
  <si>
    <t>1036</t>
  </si>
  <si>
    <t>Stavební přípomoce (začištění kabelových tras po drážkování)</t>
  </si>
  <si>
    <t>2092599439</t>
  </si>
  <si>
    <t>1037</t>
  </si>
  <si>
    <t xml:space="preserve">Přenosové tabulky a výkresy pro adresný přenos poplachů  na služebnu policie nebo PCO</t>
  </si>
  <si>
    <t>134006581</t>
  </si>
  <si>
    <t>Položka</t>
  </si>
  <si>
    <t>Materiál</t>
  </si>
  <si>
    <t>1001</t>
  </si>
  <si>
    <t>Deska ústředny PZTS, 16-256 zón s podporou 3EOL, 16-256 pg. výstupů, zdvojený imp. zdroj 3A s ochranou proti přetížení a zkratu, až. 8 LCD klávesnic, 32+32 modulů (podpora všech typů INT-xx), možnost přístupového systému a bezdrátové nadstavby</t>
  </si>
  <si>
    <t>798348543</t>
  </si>
  <si>
    <t>Deska ústředny PZTS, 16-256 zón s podporou 3EOL, 16-256 pg. výstupů, zdvojený imp. zdroj 3A s ochranou proti přetížení a zkratu, až. 8 LCD klávesnic, 32+32 modulů (podpora všech typů INT-xx), možnost přístupového systému a bezdrátové nadstavby. 32 bloků / 8 objektů, 64 časovačů, 240+8+1 uživatelů</t>
  </si>
  <si>
    <t>1002</t>
  </si>
  <si>
    <t>Komunikační modul ETHERNET pro připojení ústředeny PZTS do sítě LAN (TCP/IP). Komun. na PCO (CID, SIA-IP)</t>
  </si>
  <si>
    <t>2094290408</t>
  </si>
  <si>
    <t>1003</t>
  </si>
  <si>
    <t>Sběrnicový GSM LTE/HSPA+/EDGE/GPRS komunikátor pro ústředny, podpora 2 SIM karet, podpora spojení přes server výrobce ústředny, vzdálené ovládání - SMS, CLIP, mobilní aplikace k ústředně</t>
  </si>
  <si>
    <t>-1506092352</t>
  </si>
  <si>
    <t>1004</t>
  </si>
  <si>
    <t>Univerzální plechový kryt s transformátorem 20VAC/50VA (vč. pojistky). Pro ústřednu + expandéry INT-E (3x) nebo INT-O/PP (1x). Prostor pro 18Ah akumulátor</t>
  </si>
  <si>
    <t>897266746</t>
  </si>
  <si>
    <t>1005</t>
  </si>
  <si>
    <t>12V, 18Ah, AGM akumulátor, olověný</t>
  </si>
  <si>
    <t>-864655742</t>
  </si>
  <si>
    <t>1006</t>
  </si>
  <si>
    <t>LCD klávesnice s integrovanou čtečkou bezkontaktních ID (EM MARIN 125kHz), 2 zóny, tamper, RS-232</t>
  </si>
  <si>
    <t>-300887362</t>
  </si>
  <si>
    <t>1007</t>
  </si>
  <si>
    <t>Bloková LED klávesnice PZTS pro ovládání jednoho bloku v systému PZTS, 3x2 LED pro stav systému, akustická signalizace, relé ovládání el.zámku (NC)</t>
  </si>
  <si>
    <t>-260919084</t>
  </si>
  <si>
    <t>1008</t>
  </si>
  <si>
    <t>Expanzní modul 8 zón, podpora zapojení NO, NC, EOL, 2EOL a 3EOL, volitelná hodnota zakončovacích rezistorů, možnost připojení inteligentního napájecího zdroje</t>
  </si>
  <si>
    <t>-1140301370</t>
  </si>
  <si>
    <t>1009</t>
  </si>
  <si>
    <t>Expanzní modul kombinovaný, 8 zón NO, NC, EOL, 2EOL nebo 3EOL, volitelná hodnota zakončovacích rezistorů, 8 PGM výstupů (4x OC, 4x RELÉ), možnost připojení inteligentního napájecího zdroje</t>
  </si>
  <si>
    <t>-138331952</t>
  </si>
  <si>
    <t>1010</t>
  </si>
  <si>
    <t>Digitální PIR detektor pohybu, oblast detekce 15x20m, 90°, digitální zpracování signálu a teplotní kompenzace, vestavěné rezistory 2 x 1,1 kΩ, vyměnitelný přední kryt s čočkou</t>
  </si>
  <si>
    <t>-1205106912</t>
  </si>
  <si>
    <t>1011</t>
  </si>
  <si>
    <t>Pulzní napájecí zdroj 12V/4A vybaven konektorem pro připojení k zákl. desce PZTS, montáž do krytu, shoda s požadavky normy EN50131-6 stupeň 2, integrovaný obvod proti zkratu a přetížení, možnost připojení záložního akumulátoru</t>
  </si>
  <si>
    <t>1422522620</t>
  </si>
  <si>
    <t>1012</t>
  </si>
  <si>
    <t xml:space="preserve">Univerzální plechový kryt bez transformátoru. Pro ústředny a expandéry systému PZTS + zdroj 12V,  4,5A. Prostor pro 18Ah akumulátor</t>
  </si>
  <si>
    <t>1648547341</t>
  </si>
  <si>
    <t>1013</t>
  </si>
  <si>
    <t>Univerzální modul pro 2 bezkontaktní čtečky systému PZTS (EMM, EMM-2, 3, 4) nebo DALLAS čtečky. Wiegand 26bit vstup pro připojení libovolného čtecího modulu. Pro jedny dveře oboustranně ovládané (příchod/ochod)</t>
  </si>
  <si>
    <t>-1157150863</t>
  </si>
  <si>
    <t>1014</t>
  </si>
  <si>
    <t>Univerzální kryt z ABS plastu pro ETHM-1 Plus, INT-E, INT-ADR, INT-O, INT-PP, INT-R, ACCO-KP2, ACCO-KPWG, INT-KNX-2, ACU-120/220, ARU-100/200</t>
  </si>
  <si>
    <t>-744085648</t>
  </si>
  <si>
    <t>1015</t>
  </si>
  <si>
    <t>Bezkontaktní čtečka karet kompatibilní se systémem ACCO a ústřednami INTEGRA, podpora standardních 125kHz RFID transpondérů (karet, klíčenek, atd.), výstupní formát dat: SATEL, WIEGAND 26 a CLOCK&amp;DATA, pro venkovní použití</t>
  </si>
  <si>
    <t>-1502079154</t>
  </si>
  <si>
    <t>2a - EPH - U</t>
  </si>
  <si>
    <t>2014 - Kabelové rozvody</t>
  </si>
  <si>
    <t>D1 - Kabely</t>
  </si>
  <si>
    <t>D2 - Seznam a popis doplňkových prací</t>
  </si>
  <si>
    <t>2014</t>
  </si>
  <si>
    <t>2015</t>
  </si>
  <si>
    <t>Příprava kabelové trasy drážkování pro stoupací vedení 30x60mm</t>
  </si>
  <si>
    <t>-1096376411</t>
  </si>
  <si>
    <t>2016</t>
  </si>
  <si>
    <t>Příprava kabelové trasy drážkování pro vedení ve zdi a ve stropě 30x30mm</t>
  </si>
  <si>
    <t>790128908</t>
  </si>
  <si>
    <t>2017</t>
  </si>
  <si>
    <t>266358693</t>
  </si>
  <si>
    <t>2018</t>
  </si>
  <si>
    <t>Trubka PVC ohebná do stoupaček a zdi a stropu 23mm</t>
  </si>
  <si>
    <t>232596692</t>
  </si>
  <si>
    <t>2019</t>
  </si>
  <si>
    <t>Trubka PVC ohebná do stoupaček 40mm</t>
  </si>
  <si>
    <t>-1046405080</t>
  </si>
  <si>
    <t>2020</t>
  </si>
  <si>
    <t>Kottvící prvek do stropu pro příchytku s požární odolností pro uložení v podhledu a ve stoupačce</t>
  </si>
  <si>
    <t>1411301521</t>
  </si>
  <si>
    <t>2021</t>
  </si>
  <si>
    <t>Kabel s funkční schop. PRAFlaDur 3Cx1.5 PH120-R B2caS1D0 - napájení EPS</t>
  </si>
  <si>
    <t>-1024723661</t>
  </si>
  <si>
    <t>2022</t>
  </si>
  <si>
    <t xml:space="preserve">Kabel s funkční schopností  EF E30/E60 JE-H(St)H 2x2x0,8 B2caS1D0 - linkový</t>
  </si>
  <si>
    <t>1691086434</t>
  </si>
  <si>
    <t>2023</t>
  </si>
  <si>
    <t xml:space="preserve">Kabel s funkční schopností  EF E30/E60 JE-H(St)H 4x2x0,8 B2caS1D0 - OPPO a EZTO</t>
  </si>
  <si>
    <t>1585526520</t>
  </si>
  <si>
    <t>2024</t>
  </si>
  <si>
    <t>Kabel s funkční schopností 180S 2x1,0 B2caS1D0 - ovládaná zařízení</t>
  </si>
  <si>
    <t>1322994206</t>
  </si>
  <si>
    <t>2025</t>
  </si>
  <si>
    <t>Zakreslení zk. Stavu</t>
  </si>
  <si>
    <t>1941389965</t>
  </si>
  <si>
    <t>2026</t>
  </si>
  <si>
    <t>Průraz stropem do 25mm</t>
  </si>
  <si>
    <t>1179775537</t>
  </si>
  <si>
    <t>2027</t>
  </si>
  <si>
    <t>Prostup zdí cihla do 25mm</t>
  </si>
  <si>
    <t>118860699</t>
  </si>
  <si>
    <t>2028</t>
  </si>
  <si>
    <t>Programování, odzkoušení, popisy a dresování prvků</t>
  </si>
  <si>
    <t>-255649927</t>
  </si>
  <si>
    <t>2029</t>
  </si>
  <si>
    <t>Výchozí revize systému včetně vystavení všech dokumentů</t>
  </si>
  <si>
    <t>-1397233200</t>
  </si>
  <si>
    <t>2030</t>
  </si>
  <si>
    <t>-1799754914</t>
  </si>
  <si>
    <t>2031</t>
  </si>
  <si>
    <t>1798987924</t>
  </si>
  <si>
    <t>2032</t>
  </si>
  <si>
    <t>Provozní kniha EPH</t>
  </si>
  <si>
    <t>1673270815</t>
  </si>
  <si>
    <t>2033</t>
  </si>
  <si>
    <t>Stavební koordinace pro rozvody EPH a navazujících profesí</t>
  </si>
  <si>
    <t>1622682683</t>
  </si>
  <si>
    <t>2034</t>
  </si>
  <si>
    <t>841959620</t>
  </si>
  <si>
    <t>2035</t>
  </si>
  <si>
    <t>Koordinace s ostatními profesemi</t>
  </si>
  <si>
    <t>-701512345</t>
  </si>
  <si>
    <t>2036</t>
  </si>
  <si>
    <t>-1399292166</t>
  </si>
  <si>
    <t>2037</t>
  </si>
  <si>
    <t>955652130</t>
  </si>
  <si>
    <t>2038</t>
  </si>
  <si>
    <t>-1397649579</t>
  </si>
  <si>
    <t>2001</t>
  </si>
  <si>
    <t>Ústředna s jednou kruhovou linkou s možností rozšíření pro malé aplikace, EN 54, VdS, XP95 a Discovery, malý kryt A, max. 2x AKU 12Ah</t>
  </si>
  <si>
    <t>1690693382</t>
  </si>
  <si>
    <t>2002</t>
  </si>
  <si>
    <t>Deska pro rozšíření ústředny na 2 kruhové linky</t>
  </si>
  <si>
    <t>1033882266</t>
  </si>
  <si>
    <t>2003</t>
  </si>
  <si>
    <t>Rozšiřující karta pro ústředny, RS 485, pro externí tablo</t>
  </si>
  <si>
    <t>-117867131</t>
  </si>
  <si>
    <t>2004</t>
  </si>
  <si>
    <t>12V, 12Ah, AGM akumulátor</t>
  </si>
  <si>
    <t>701478584</t>
  </si>
  <si>
    <t>2005</t>
  </si>
  <si>
    <t>hlásič multisenzorový, inteligentní, interaktivní, opticko-teplotní, s izolátorem</t>
  </si>
  <si>
    <t>939038040</t>
  </si>
  <si>
    <t>2006</t>
  </si>
  <si>
    <t>hlásičová patice s XPERT kartou</t>
  </si>
  <si>
    <t>647228532</t>
  </si>
  <si>
    <t>2007</t>
  </si>
  <si>
    <t>hlásič tlačítkový hlásič s izolátorem</t>
  </si>
  <si>
    <t>1550662252</t>
  </si>
  <si>
    <t>2008</t>
  </si>
  <si>
    <t>Siréna červená, 106 dB, 32 tónů, 9-60V DC, 6-35mA, EN 54-3, nízká patice</t>
  </si>
  <si>
    <t>1585560814</t>
  </si>
  <si>
    <t>2009</t>
  </si>
  <si>
    <t>IO modul, dva vstupy/dva výstupy, XP95/Discovery/CoreProtocol, včetně inst. Krabice</t>
  </si>
  <si>
    <t>60559251</t>
  </si>
  <si>
    <t>2010</t>
  </si>
  <si>
    <t>OPPO - oblužné pole požární ochrany</t>
  </si>
  <si>
    <t>899595359</t>
  </si>
  <si>
    <t>2011</t>
  </si>
  <si>
    <t>Externí zobrazovací tablo k ústřednám, RS 485, v krytu shodném s OPPO, popisy CZ</t>
  </si>
  <si>
    <t>-591763007</t>
  </si>
  <si>
    <t>2012</t>
  </si>
  <si>
    <t>Napájecí zdroj EN54C 27,6V/5A/2×17Ah pro protipožární systémy</t>
  </si>
  <si>
    <t>1007469683</t>
  </si>
  <si>
    <t>2013</t>
  </si>
  <si>
    <t>697183022</t>
  </si>
  <si>
    <t>3a - STK - U</t>
  </si>
  <si>
    <t>D1 - Vybavení rackovny 2.2.30</t>
  </si>
  <si>
    <t>D2 - Vybavení racku 1.1.6 pošta</t>
  </si>
  <si>
    <t xml:space="preserve">D3 - Vybavení podružných racků </t>
  </si>
  <si>
    <t>D4 - Vybavení budovy - koncové prvky</t>
  </si>
  <si>
    <t>D5 - Vybavení místností</t>
  </si>
  <si>
    <t>D6 - Kabelové rozvody</t>
  </si>
  <si>
    <t>D7 - Kabely</t>
  </si>
  <si>
    <t>D8 - IP Telefony, audio/video vrátníky, zvonky</t>
  </si>
  <si>
    <t>D9 - Seznam a popis doplňkových prací</t>
  </si>
  <si>
    <t>Vybavení rackovny 2.2.30</t>
  </si>
  <si>
    <t>3001</t>
  </si>
  <si>
    <t xml:space="preserve">Stojanový rozvaděč RACK  RD-021 a RD-022, výška 42U, šířka 800mm, hloubka 800mm prosklené rámové dveře + zámek, ventilační jednotka 4xV s termostatem, splňující ČSN EN 62208 ed.2, ČSN EN 61587-1 ed.4, ČSN EN 60335-1 ed.3, ČSN EN 55032 ed.2.</t>
  </si>
  <si>
    <t>-557696345</t>
  </si>
  <si>
    <t>3002</t>
  </si>
  <si>
    <t>19" patchpanel kompaktní, 24xRJ-45 nestíněný Cat.6, výška 1U, RAL 7035</t>
  </si>
  <si>
    <t>-731397130</t>
  </si>
  <si>
    <t>3003</t>
  </si>
  <si>
    <t>19" patchpanel modulový, 24xRJ-45 stíněný Cat.6A, + 8x modul 6A, výška 1U, RAL 7035</t>
  </si>
  <si>
    <t>-469144085</t>
  </si>
  <si>
    <t>3004</t>
  </si>
  <si>
    <t>19” vyvazovací panel, 5x malé měkké plastové oko, výška 1U, RAL 7035</t>
  </si>
  <si>
    <t>-558981718</t>
  </si>
  <si>
    <t>3005</t>
  </si>
  <si>
    <t>19" napájecí panel, 5x230V, 3 m přívodní kabel, přepěťová ochrana</t>
  </si>
  <si>
    <t>-1291789828</t>
  </si>
  <si>
    <t>3006</t>
  </si>
  <si>
    <t>Optická vana 1U pro 24Vláken včetně zakončovacích prvků</t>
  </si>
  <si>
    <t>273835838</t>
  </si>
  <si>
    <t>3007</t>
  </si>
  <si>
    <t>Zakončení a naveření optického vlákena pro SM 9/125</t>
  </si>
  <si>
    <t>1312559483</t>
  </si>
  <si>
    <t>3008</t>
  </si>
  <si>
    <t>Montážní příslušenství pro vybavení racku</t>
  </si>
  <si>
    <t>1561897407</t>
  </si>
  <si>
    <t>3009</t>
  </si>
  <si>
    <t xml:space="preserve">Switch menežovatelný 24G, 4x SFP port, Class4 POE+, 370W,                                                podporované standardy IEEE 802.3, 802.3u, 802.3ab, 802.3z, 802.3af, 802.3at</t>
  </si>
  <si>
    <t>1303443507</t>
  </si>
  <si>
    <t>3010</t>
  </si>
  <si>
    <t xml:space="preserve">Switch menežovatelný 24G, 4x SFP port, bez PoE,                                                                    podporované standardy IEEE 802.3, 802.3u, 802.3ab, 802.3z, 802.3af, 802.3at</t>
  </si>
  <si>
    <t>829684660</t>
  </si>
  <si>
    <t>3011</t>
  </si>
  <si>
    <t>FireWall, Aplikační server, Licence</t>
  </si>
  <si>
    <t>645501733</t>
  </si>
  <si>
    <t>3012</t>
  </si>
  <si>
    <t xml:space="preserve">Záložní napájecí zdroj on-line UPS s výkonem 1000VA pro montáž do racku s dvojitou konverzí, sinusový výstup pro podporu kritické elektroniky při výpadku napájení. 1x vstupem IEC 320 C14 a 3x výstupy IEC 320 C13, 1x inteligentní slot pro volitelnou kartu </t>
  </si>
  <si>
    <t>-153105009</t>
  </si>
  <si>
    <t>Záložní napájecí zdroj on-line UPS s výkonem 1000VA pro montáž do racku s dvojitou konverzí, sinusový výstup pro podporu kritické elektroniky při výpadku napájení. 1x vstupem IEC 320 C14 a 3x výstupy IEC 320 C13, 1x inteligentní slot pro volitelnou kartu pro správu sítě</t>
  </si>
  <si>
    <t>3013</t>
  </si>
  <si>
    <t>Propojovací kabel, Cat.6 nestíněný, 2xRJ-45, délka 1m, barva šedá,</t>
  </si>
  <si>
    <t>1384091460</t>
  </si>
  <si>
    <t>3014</t>
  </si>
  <si>
    <t>Propojovací kabel, Cat.6 nestíněný, 2xRJ-45, délka 1m, barvený</t>
  </si>
  <si>
    <t>-692991621</t>
  </si>
  <si>
    <t>3015</t>
  </si>
  <si>
    <t>Propojovací kabel, Cat.6 nestíněný, 2xRJ-45, délka 1,5m, barva šedá</t>
  </si>
  <si>
    <t>624705364</t>
  </si>
  <si>
    <t>3016</t>
  </si>
  <si>
    <t>Propojovací kabel optický SM dle zakončení van a SFP modulů délka 1,5m</t>
  </si>
  <si>
    <t>-1337184441</t>
  </si>
  <si>
    <t>Vybavení racku 1.1.6 pošta</t>
  </si>
  <si>
    <t>3017</t>
  </si>
  <si>
    <t xml:space="preserve">Pošta - Stojanový rozvaděč RACK  RD-P, výška 32U, šířka 800mm, hloubka 800mm prosklené rámové dveře + zámek, ventilační jednotka 4xV s termostatem, splňující ČSN EN 62208 ed.2, ČSN EN 61587-1 ed.4, ČSN EN 60335-1 ed.3, ČSN EN 55032 ed.2.</t>
  </si>
  <si>
    <t>1193853628</t>
  </si>
  <si>
    <t>3018</t>
  </si>
  <si>
    <t>-1137509293</t>
  </si>
  <si>
    <t>3019</t>
  </si>
  <si>
    <t>19" patchpanel modulový, 24xRJ-45 stíněný Cat.6A, + 4x modul 6A, výška 1U, RAL 7035</t>
  </si>
  <si>
    <t>-1843251730</t>
  </si>
  <si>
    <t>3020</t>
  </si>
  <si>
    <t>1534598376</t>
  </si>
  <si>
    <t>3021</t>
  </si>
  <si>
    <t>1649228086</t>
  </si>
  <si>
    <t>3022</t>
  </si>
  <si>
    <t>1175902371</t>
  </si>
  <si>
    <t>3023</t>
  </si>
  <si>
    <t>-1510243933</t>
  </si>
  <si>
    <t>3024</t>
  </si>
  <si>
    <t>773667277</t>
  </si>
  <si>
    <t>3025</t>
  </si>
  <si>
    <t>1825413757</t>
  </si>
  <si>
    <t>3026</t>
  </si>
  <si>
    <t>483510679</t>
  </si>
  <si>
    <t>3027</t>
  </si>
  <si>
    <t>110932596</t>
  </si>
  <si>
    <t>3028</t>
  </si>
  <si>
    <t>1619075816</t>
  </si>
  <si>
    <t>3029</t>
  </si>
  <si>
    <t>1433597151</t>
  </si>
  <si>
    <t>3030</t>
  </si>
  <si>
    <t>-1579744319</t>
  </si>
  <si>
    <t>3031</t>
  </si>
  <si>
    <t>-1258052587</t>
  </si>
  <si>
    <t xml:space="preserve">Vybavení podružných racků </t>
  </si>
  <si>
    <t>3032</t>
  </si>
  <si>
    <t xml:space="preserve">Stojanový rozvaděč RACK  RD-011, výška 18U, šířka 600mm, hloubka 600mm prosklené rámové dveře + zámek, ventilační jednotka 2xV s termostatem, splňující ČSN EN 62208 ed.2, ČSN EN 61587-1 ed.4, ČSN EN 60335-1 ed.3, ČSN EN 55032 ed.2.</t>
  </si>
  <si>
    <t>363281784</t>
  </si>
  <si>
    <t>3033</t>
  </si>
  <si>
    <t xml:space="preserve">Stojanový rozvaděč RACK  RD-01, 02, 03, výška 18U, šířka 600mm, hloubka 600mm prosklené rámové dveře + zámek, ventilační jednotka 2xV s termostatem, splňující ČSN EN 62208 ed.2, ČSN EN 61587-1 ed.4, ČSN EN 60335-1 ed.3, ČSN EN 55032 ed.2.</t>
  </si>
  <si>
    <t>-413646326</t>
  </si>
  <si>
    <t>3034</t>
  </si>
  <si>
    <t>-1434007904</t>
  </si>
  <si>
    <t>3035</t>
  </si>
  <si>
    <t>619236546</t>
  </si>
  <si>
    <t>3036</t>
  </si>
  <si>
    <t>-857137654</t>
  </si>
  <si>
    <t>3037</t>
  </si>
  <si>
    <t>-1777506403</t>
  </si>
  <si>
    <t>3038</t>
  </si>
  <si>
    <t>657613879</t>
  </si>
  <si>
    <t>3039</t>
  </si>
  <si>
    <t>-1161213502</t>
  </si>
  <si>
    <t>3040</t>
  </si>
  <si>
    <t>-2002501830</t>
  </si>
  <si>
    <t>3041</t>
  </si>
  <si>
    <t>-675464872</t>
  </si>
  <si>
    <t>3042</t>
  </si>
  <si>
    <t>-49854111</t>
  </si>
  <si>
    <t>3043</t>
  </si>
  <si>
    <t>-563648304</t>
  </si>
  <si>
    <t>3044</t>
  </si>
  <si>
    <t>Záložní napájecí zdroj off-line UPS s výkonem 600VA pro montáž do racku 1U, Možnost vzdálené správy protokolem SNMP / HTTP (volitelné)</t>
  </si>
  <si>
    <t>-1000725699</t>
  </si>
  <si>
    <t>3045</t>
  </si>
  <si>
    <t>294548029</t>
  </si>
  <si>
    <t>3046</t>
  </si>
  <si>
    <t>1589392689</t>
  </si>
  <si>
    <t>3047</t>
  </si>
  <si>
    <t>-423792353</t>
  </si>
  <si>
    <t>D4</t>
  </si>
  <si>
    <t>Vybavení budovy - koncové prvky</t>
  </si>
  <si>
    <t>3048</t>
  </si>
  <si>
    <t>WiFi AP - možnost nastasvení vícero SSID, pásmo 2,4GHz a 5Ghz – centrální ovládání – možnost buňkových, automatické předávání klientů z jednotky na jednotku – nápájeno PoE – 1G</t>
  </si>
  <si>
    <t>-686625615</t>
  </si>
  <si>
    <t>D5</t>
  </si>
  <si>
    <t>Vybavení místností</t>
  </si>
  <si>
    <t>3049</t>
  </si>
  <si>
    <t>Instalační krabice KU 68/2 pro zásuvku 2xRJ45</t>
  </si>
  <si>
    <t>1158977094</t>
  </si>
  <si>
    <t>3050</t>
  </si>
  <si>
    <t xml:space="preserve">Zásuvka STK Cat.6  dvojitá + 2x keystone, koord. koordinace se zás. Elektro</t>
  </si>
  <si>
    <t>-2077182505</t>
  </si>
  <si>
    <t>3051</t>
  </si>
  <si>
    <t>Jednorámeček pro nástěnnou zásuvku 2x Rj45, koordinace dodávkou zásuvek elektro</t>
  </si>
  <si>
    <t>-976523243</t>
  </si>
  <si>
    <t>3052</t>
  </si>
  <si>
    <t>Podlahová krabice, nerezová ocel, výklop pro vývody, pozice pro modulové zásuvky 2x230V + sada zásuvky 2x RJ 4 5Cat.6</t>
  </si>
  <si>
    <t>-614304422</t>
  </si>
  <si>
    <t>3053</t>
  </si>
  <si>
    <t xml:space="preserve">Zásuvka STK Cat.6  modulová dvojitá do podl. krabice + 2x keystone</t>
  </si>
  <si>
    <t>-2138964555</t>
  </si>
  <si>
    <t>D6</t>
  </si>
  <si>
    <t>3054</t>
  </si>
  <si>
    <t>855849871</t>
  </si>
  <si>
    <t>3055</t>
  </si>
  <si>
    <t>2095708672</t>
  </si>
  <si>
    <t>3056</t>
  </si>
  <si>
    <t>Trubka PVC ohebná machanicky odolná do podlahy 25mm</t>
  </si>
  <si>
    <t>-875666775</t>
  </si>
  <si>
    <t>3057</t>
  </si>
  <si>
    <t>Trubka PVC ohebná do zdi 25mm</t>
  </si>
  <si>
    <t>-370263421</t>
  </si>
  <si>
    <t>3058</t>
  </si>
  <si>
    <t xml:space="preserve">Trubka PVC ohebná do stoupaček a zdi  40mm</t>
  </si>
  <si>
    <t>-1593207529</t>
  </si>
  <si>
    <t>3059</t>
  </si>
  <si>
    <t>Propojovací krabice pro zámky ... s požární odplní včetně keram. svorek</t>
  </si>
  <si>
    <t>-1586989726</t>
  </si>
  <si>
    <t>3060</t>
  </si>
  <si>
    <t xml:space="preserve">Páteřní  kabelová trasa - Žlab drátěný  M2 100-150/ 50 2m galvanický zinek Arkys - žlab vhodný pro ukládání kabelů a vodičů včetně příslušenství</t>
  </si>
  <si>
    <t>979379746</t>
  </si>
  <si>
    <t>3061</t>
  </si>
  <si>
    <t>Kabel pro napájení pdl. krabic CYKY-J 3x2,5</t>
  </si>
  <si>
    <t>49593534</t>
  </si>
  <si>
    <t>3062</t>
  </si>
  <si>
    <t>Kotvící prvek stropní příchytka do 20kabelů</t>
  </si>
  <si>
    <t>1947292144</t>
  </si>
  <si>
    <t>3063</t>
  </si>
  <si>
    <t>Střešní prostup pr. 75mm s dvojitým kolenem, jádrové vrtání osazení, zatěsnění střechy</t>
  </si>
  <si>
    <t>-873414592</t>
  </si>
  <si>
    <t>3064</t>
  </si>
  <si>
    <t>Koaxiální kabeláže (50m) pro napojení vysílačů rozhlasu dle instal. zažízení</t>
  </si>
  <si>
    <t>-1883653076</t>
  </si>
  <si>
    <t>D7</t>
  </si>
  <si>
    <t>3065</t>
  </si>
  <si>
    <t>Nestíněný horizontální kabel kategorie UTP CAT6 s LSOH pláštěm</t>
  </si>
  <si>
    <t>-34529824</t>
  </si>
  <si>
    <t>3066</t>
  </si>
  <si>
    <t>Nestíněný horizontální kabel kategorie UTP CAT6A s LSOH pláštěm</t>
  </si>
  <si>
    <t>1683247611</t>
  </si>
  <si>
    <t>3067</t>
  </si>
  <si>
    <t>Optický kabel 12 vláken SM 9/125 SXKO-DROP-12-OS-LSOH metráž, včetně mikrotrubičky</t>
  </si>
  <si>
    <t>1412520918</t>
  </si>
  <si>
    <t>D8</t>
  </si>
  <si>
    <t>IP Telefony, audio/video vrátníky, zvonky</t>
  </si>
  <si>
    <t>3068</t>
  </si>
  <si>
    <t xml:space="preserve">IP stolní telefon,  3´´ LCD, PoE 802.3af,  1x SIP účet, 2 linky a 3cestné konferenční hovory</t>
  </si>
  <si>
    <t>827798251</t>
  </si>
  <si>
    <t>3069</t>
  </si>
  <si>
    <t xml:space="preserve">LCD 7´´ IP telefon - PoE 802.3af napájení,  podp. H.264, H.263, MJPEG - HD audio, sluchátko a hlasitý reproduktor s podporou širokopásm.zvuku - 10 linkových tlačítek, - až 16 SIP účtů - 40 digitálních víceúčelových tlačítek MPK - Integrovaná dual-band Wi-</t>
  </si>
  <si>
    <t>1107796148</t>
  </si>
  <si>
    <t xml:space="preserve">LCD 7´´ IP telefon - PoE 802.3af napájení,  podp. H.264, H.263, MJPEG - HD audio, sluchátko a hlasitý reproduktor s podporou širokopásm.zvuku - 10 linkových tlačítek, - až 16 SIP účtů - 40 digitálních víceúčelových tlačítek MPK - Integrovaná dual-band Wi-Fi 802.11 a/b/g/n/ac - Dva 10/100/1000 Mbps ethernetové porty s integrovaným PoE - Integrovaný Bluetooth</t>
  </si>
  <si>
    <t>3070</t>
  </si>
  <si>
    <t>Dotykový nástěnný IP telefon s LCD displejem 7“,LAN, PoE 802.3af, podp. H.264, H.263, MJPEG</t>
  </si>
  <si>
    <t>849864373</t>
  </si>
  <si>
    <t>3071</t>
  </si>
  <si>
    <t>Napojení na pohon automatických dveří</t>
  </si>
  <si>
    <t>-1827771794</t>
  </si>
  <si>
    <t>3072</t>
  </si>
  <si>
    <t xml:space="preserve">Vstupní videotablo, Tlačítka 0-9, Full-duplex (AEC) Akustický tlak pro 1kHz ve vzdálenosti 1m: 61.5 dB Audio stream´, Rozlišení SD kamera: min 640 x 480 Pozorovací úhel: 55° (H), 39° (V) Noční vidění: ne Video stream, Kodeky: H.263+, H.263, H.264, MJPEG  </t>
  </si>
  <si>
    <t>1220502914</t>
  </si>
  <si>
    <t xml:space="preserve">Vstupní videotablo, Tlačítka 0-9, Full-duplex (AEC) Akustický tlak pro 1kHz ve vzdálenosti 1m: 61.5 dB Audio stream´, Rozlišení SD kamera: min 640 x 480 Pozorovací úhel: 55° (H), 39° (V) Noční vidění: ne Video stream, Kodeky: H.263+, H.263, H.264, MJPEG                                                                                       Napájení: 12V±15%/2A DC nebo PoE PoE: PoE 802.3af (Class 0 - 12.95W)                                       LAN: Šroubovací konektor, 10/100BASE-TX s Auto-MDIX                                                           Pasivní výstup: NC/NO kontakty, max 30V/1A AC/DC Aktivní výstup spínače: 10 až 14 V DC podle napájení (PoE: 14 V; adaptér: napětí zdroje), max 700 mA Podporované protokoly: SIP2.0, DHCP opt. 66, ONVIF, SMTP, 802.1x, Čtečka RFID + instalační krabice do zdi a stříška</t>
  </si>
  <si>
    <t>3073</t>
  </si>
  <si>
    <t>IP interkom - Licence Video</t>
  </si>
  <si>
    <t>-2045730386</t>
  </si>
  <si>
    <t>3074</t>
  </si>
  <si>
    <t>IP interkom - Licence Integrace</t>
  </si>
  <si>
    <t>939518512</t>
  </si>
  <si>
    <t>3075</t>
  </si>
  <si>
    <t>Drobný instalační materiál</t>
  </si>
  <si>
    <t>578316860</t>
  </si>
  <si>
    <t>3076</t>
  </si>
  <si>
    <t xml:space="preserve">Nástěnná deska zvonku se jmenovkou 2tlačítka stříbrná napájení 12 V, relé 1 A, Hliníkové a ploché provedení, montáž na zeď,  IP44</t>
  </si>
  <si>
    <t>-1131225861</t>
  </si>
  <si>
    <t>3077</t>
  </si>
  <si>
    <t>Eektrický drátový zvonek ZV2-1 GONG, Hlasitost 90 dB, 12 V</t>
  </si>
  <si>
    <t>-1855180779</t>
  </si>
  <si>
    <t>3078</t>
  </si>
  <si>
    <t>Kompletní sada domovních telefonů pro 3 uživatele, zapojení 4+n, 1x venkovní jednotka a 4 vnitřní telefony. Sada domácího telefonu pro 3 účastníky obsahuje 3 domácí telefony, 4-tlačítkovou dveřní stanici pro zápustnou montáž a napájecí zdroj 12V, včetně i</t>
  </si>
  <si>
    <t>99570794</t>
  </si>
  <si>
    <t>Kompletní sada domovních telefonů pro 3 uživatele, zapojení 4+n, 1x venkovní jednotka a 4 vnitřní telefony. Sada domácího telefonu pro 3 účastníky obsahuje 3 domácí telefony, 4-tlačítkovou dveřní stanici pro zápustnou montáž a napájecí zdroj 12V, včetně inst. krabice do zdi</t>
  </si>
  <si>
    <t>3079</t>
  </si>
  <si>
    <t>xxx - Elektromechanický samozamykací panikový zámek, backset 55 mm, rozteč 72 mm.</t>
  </si>
  <si>
    <t>698411129</t>
  </si>
  <si>
    <t>D9</t>
  </si>
  <si>
    <t>3080</t>
  </si>
  <si>
    <t>Průraz zdivem v cihlové zdi tloušťky 30 cm, plochy do 0,025 m2</t>
  </si>
  <si>
    <t>-1717097171</t>
  </si>
  <si>
    <t>3081</t>
  </si>
  <si>
    <t>Průraz zdivem v cihlové zdi tloušťky 30 cm, plochy do 0,09 m2</t>
  </si>
  <si>
    <t>-1735095136</t>
  </si>
  <si>
    <t>3082</t>
  </si>
  <si>
    <t>Průraz zdivem v cihlové zdi tloušťky 15 cm, plochy do 0,025 m2</t>
  </si>
  <si>
    <t>2109688302</t>
  </si>
  <si>
    <t>3083</t>
  </si>
  <si>
    <t>-91324701</t>
  </si>
  <si>
    <t>3084</t>
  </si>
  <si>
    <t>Uvedení systému do provozu</t>
  </si>
  <si>
    <t>-1926212111</t>
  </si>
  <si>
    <t>3085</t>
  </si>
  <si>
    <t>Montážní práce měření segmentu metalické kabeláže (každy propoj v budově)</t>
  </si>
  <si>
    <t>1744930300</t>
  </si>
  <si>
    <t>3086</t>
  </si>
  <si>
    <t>Montážní práce měření segmentu optické kabeláže (každy propoj v budově)</t>
  </si>
  <si>
    <t>-1475078518</t>
  </si>
  <si>
    <t>3087</t>
  </si>
  <si>
    <t>Napojení telefonní přípojky do racku od O2 (koordinace CETIN, sw technik 2N)</t>
  </si>
  <si>
    <t>892675298</t>
  </si>
  <si>
    <t>3088</t>
  </si>
  <si>
    <t>Konfigurace všech wifi a aktivních prvků STK</t>
  </si>
  <si>
    <t>832367560</t>
  </si>
  <si>
    <t>3089</t>
  </si>
  <si>
    <t>Oživení a funkční zkoušky komunikačních systémů</t>
  </si>
  <si>
    <t>1817417912</t>
  </si>
  <si>
    <t>3090</t>
  </si>
  <si>
    <t>Průraz zdivem,cihla</t>
  </si>
  <si>
    <t>-630531009</t>
  </si>
  <si>
    <t>3091</t>
  </si>
  <si>
    <t>Průraz zdivem beton strop</t>
  </si>
  <si>
    <t>-1726689995</t>
  </si>
  <si>
    <t>3092</t>
  </si>
  <si>
    <t>Montážní práce konektorování - zakončení kabelu</t>
  </si>
  <si>
    <t>415789462</t>
  </si>
  <si>
    <t>3093</t>
  </si>
  <si>
    <t>Měřící protokol všech propojů STK(metalika + optika) - vystavení + Zakreslení zk. Stavu</t>
  </si>
  <si>
    <t>178548271</t>
  </si>
  <si>
    <t>3094</t>
  </si>
  <si>
    <t>Revize systému STK - napojení racků</t>
  </si>
  <si>
    <t>1248479994</t>
  </si>
  <si>
    <t>3095</t>
  </si>
  <si>
    <t>11160525</t>
  </si>
  <si>
    <t>3096</t>
  </si>
  <si>
    <t>-1347937459</t>
  </si>
  <si>
    <t>3097</t>
  </si>
  <si>
    <t>1912393284</t>
  </si>
  <si>
    <t>3098</t>
  </si>
  <si>
    <t>Doplnění rozvadče elektro pro napájení podlahových krabic a racku v učebně</t>
  </si>
  <si>
    <t>2140502060</t>
  </si>
  <si>
    <t>3099</t>
  </si>
  <si>
    <t>Napojení Racku v učebně na zásuvkový okruh.</t>
  </si>
  <si>
    <t>826157376</t>
  </si>
  <si>
    <t>3100</t>
  </si>
  <si>
    <t>Dokumentace skutečného stavu.</t>
  </si>
  <si>
    <t>-834654760</t>
  </si>
  <si>
    <t>4a - CCTV - U</t>
  </si>
  <si>
    <t>D1 - Vnitřní kamerový systém budova</t>
  </si>
  <si>
    <t>D2 - Vnitřní kamerový systém pošta</t>
  </si>
  <si>
    <t>D3 - Kabelové rozvody</t>
  </si>
  <si>
    <t>D4 - Kabely</t>
  </si>
  <si>
    <t>D5 - Seznam a popis doplňkových prací</t>
  </si>
  <si>
    <t>Vnitřní kamerový systém budova</t>
  </si>
  <si>
    <t>4001</t>
  </si>
  <si>
    <t xml:space="preserve">Kamera -na fasádu  4Mpx, MZ objektiv 2.8-12mm (108°-30°), AcuSense 2G, micro SDXC, WDR, alarm IO, audio IO, vč. mont. boxu 1/2.7" progressive scan CMOS sensor, venkovní antivandal ultracitlivá bullet Den/Noc kamera s IR přísvitem, max. rozlišení 4Mpx/20fp</t>
  </si>
  <si>
    <t>-933120603</t>
  </si>
  <si>
    <t xml:space="preserve">Kamera -na fasádu  4Mpx, MZ objektiv 2.8-12mm (108°-30°), AcuSense 2G, micro SDXC, WDR, alarm IO, audio IO, vč. mont. boxu 1/2.7" progressive scan CMOS sensor, venkovní antivandal ultracitlivá bullet Den/Noc kamera s IR přísvitem, max. rozlišení 4Mpx/20fps, citlivost 0.003 Lux @(F1.4, AGC ZAP), komprese H.265+/H.265/H.264+/H.264/MJPEG, ICR, 3D DNR, 120dB WDR, BLC, HLC, AGC, ONVIF, , slot na micro SDXC kartu (až 256GB), NAS, ANR, detekce pohybu, zakrytí, změna scény, překročení čáry, narušení zóny, vstup do oblasti, výstup z oblasti, zachycení obličeje, 1x RJ-45 10/100M auto, provozní teploty -30°C~60°C, dosah IR 60m, napájení 12V DC/13.5W, PoE/15W, IP66, IK10</t>
  </si>
  <si>
    <t>4002</t>
  </si>
  <si>
    <t>Zadní kryt pro skrytou montáž kabelů u válečkových kamer. Originální instalační příslušenství usnadňuje montáž tam, kde je kladen důraz na design a klasické instalační krabičky by působily nepatřičně</t>
  </si>
  <si>
    <t>-473949889</t>
  </si>
  <si>
    <t>4003</t>
  </si>
  <si>
    <t>Kamera vnitříní - 4Mpx, objektiv 2.8mm (103°), micro SDXC, WDR, detekce pohybu 2.0 1/3" progressive scan CMOS sensor, venkovní ultracitlivá bullet Den/Noc kamera s IR přísvitem, max. rozlišení 4Mpx/25fps, citlivost 0.005 Lux @(F1.6, AGC ZAP), komprese H.2</t>
  </si>
  <si>
    <t>1934290902</t>
  </si>
  <si>
    <t>Kamera vnitříní - 4Mpx, objektiv 2.8mm (103°), micro SDXC, WDR, detekce pohybu 2.0 1/3" progressive scan CMOS sensor, venkovní ultracitlivá bullet Den/Noc kamera s IR přísvitem, max. rozlišení 4Mpx/25fps, citlivost 0.005 Lux @(F1.6, AGC ZAP), komprese H.265+/H.265/H.264+/H.264/MJPEG, ICR, 3D DNR, 120dB WDR, BLC, HLC, AGC, ONVIF, slot na micro SDXC kartu (až 256GB), NAS, ANR, detekce pohybu 2.0, detekce zakrytí, překročení čáry, narušení zóny, detekce obličeje, 1x RJ-45 10/100M auto, provozní teploty -30°C~60°C, dosah IR 60m, napájení 12V DC/8.5W, PoE/9.5W, IP67</t>
  </si>
  <si>
    <t>4004</t>
  </si>
  <si>
    <t>Zadní kryt pro dome kamery DS-2CD21x3G0-IU</t>
  </si>
  <si>
    <t>-724872679</t>
  </si>
  <si>
    <t>4005</t>
  </si>
  <si>
    <t>32 kanálové NVR, 4 kanály AcuSense perimetr nebo 4 kanály rozpoznání obličejů, 4x SATA max. rozlišení 12Mpx, komprese H.265+/H.265/H.264+/H.264, příchozí/odchozí dat. tok 256/256Mbps, HDMI (4K)/VGA (1080p) simultánní, HDMI2 (4K), BNC výstup, , ONVIF, 4x S</t>
  </si>
  <si>
    <t>1359474864</t>
  </si>
  <si>
    <t>32 kanálové NVR, 4 kanály AcuSense perimetr nebo 4 kanály rozpoznání obličejů, 4x SATA max. rozlišení 12Mpx, komprese H.265+/H.265/H.264+/H.264, příchozí/odchozí dat. tok 256/256Mbps, HDMI (4K)/VGA (1080p) simultánní, HDMI2 (4K), BNC výstup, , ONVIF, 4x SATA max 10TB (bez HDD), eSATA, 2x LAN: 10M/100/1000M auto adaptabilní, 16 PoE af/at portů max 200W celkem, 3x USB, alarm IO 16/9, obousměrné audio, RS-485, RS-232, napájení 230V AC/30W (bez HDD), rozm.440x391x75mm 1.5U</t>
  </si>
  <si>
    <t>4006</t>
  </si>
  <si>
    <t>6TB pevný disk vhodný pro DVR, NVR Hikvision, rozhraní SATA II/III</t>
  </si>
  <si>
    <t>790048981</t>
  </si>
  <si>
    <t>Vnitřní kamerový systém pošta</t>
  </si>
  <si>
    <t>4007</t>
  </si>
  <si>
    <t>4Mpx, objektiv 2.8mm (103°), micro SDXC, WDR, detekce pohybu 2.0 1/3" progressive scan CMOS sensor, venkovní ultracitlivá bullet Den/Noc kamera s IR přísvitem, max. rozlišení 4Mpx/25fps, citlivost 0.005 Lux @(F1.6, AGC ZAP), komprese H.265+/H.265/H.264+/H</t>
  </si>
  <si>
    <t>1690435082</t>
  </si>
  <si>
    <t>4Mpx, objektiv 2.8mm (103°), micro SDXC, WDR, detekce pohybu 2.0 1/3" progressive scan CMOS sensor, venkovní ultracitlivá bullet Den/Noc kamera s IR přísvitem, max. rozlišení 4Mpx/25fps, citlivost 0.005 Lux @(F1.6, AGC ZAP), komprese H.265+/H.265/H.264+/H.264/MJPEG, ICR, 3D DNR, 120dB WDR, BLC, HLC, AGC, ONVIF, slot na micro SDXC kartu (až 256GB), NAS, ANR, detekce pohybu 2.0, detekce zakrytí, překročení čáry, narušení zóny, detekce obličeje, 1x RJ-45 10/100M auto, provozní teploty -30°C~60°C, dosah IR 60m, napájení 12V DC/8.5W, PoE/9.5W, IP67</t>
  </si>
  <si>
    <t>4008</t>
  </si>
  <si>
    <t>619420179</t>
  </si>
  <si>
    <t>4009</t>
  </si>
  <si>
    <t xml:space="preserve">16 kanálové NVR, 4 kanály AcuSense perimetr nebo 4 kanály rozpoznání obličejů, 2x SATA, 16x PoE max. rozlišení 12Mpx, komprese H.265+/H.265/H.264+/H.264, příchozí/odchozí dat. tok 160/256Mbps, HDMI (4K)/VGA (1080p) nezávislé, BNC výstup, , ONVIF, 2x SATA </t>
  </si>
  <si>
    <t>-79951553</t>
  </si>
  <si>
    <t>16 kanálové NVR, 4 kanály AcuSense perimetr nebo 4 kanály rozpoznání obličejů, 2x SATA, 16x PoE max. rozlišení 12Mpx, komprese H.265+/H.265/H.264+/H.264, příchozí/odchozí dat. tok 160/256Mbps, HDMI (4K)/VGA (1080p) nezávislé, BNC výstup, , ONVIF, 2x SATA max 14TB (bez HDD), LAN: 10M/100/1000M auto adaptabilní, 16 PoE af/at portů max 200W celkem, 2x USB, alarm IO 4/1, obousměrné audio, napájení 230V AC/30W (bez HDD), rozměry 385x317x52mm</t>
  </si>
  <si>
    <t>4010</t>
  </si>
  <si>
    <t>3TB pevný disk vhodný pro DVR, NVR Hikvision, rozhraní SATA II/III</t>
  </si>
  <si>
    <t>859144934</t>
  </si>
  <si>
    <t>4011</t>
  </si>
  <si>
    <t>-1488830938</t>
  </si>
  <si>
    <t>4012</t>
  </si>
  <si>
    <t>-1841743733</t>
  </si>
  <si>
    <t>4013</t>
  </si>
  <si>
    <t>-1158634348</t>
  </si>
  <si>
    <t>4014</t>
  </si>
  <si>
    <t xml:space="preserve">Trubka PVC ohebná do stoupaček a zdi  25mm</t>
  </si>
  <si>
    <t>1447135019</t>
  </si>
  <si>
    <t>4015</t>
  </si>
  <si>
    <t>364654715</t>
  </si>
  <si>
    <t>4016</t>
  </si>
  <si>
    <t>Propojovací kabel, Cat.6 nestíněný, 2xRJ-45, délka 1m, barva šedá</t>
  </si>
  <si>
    <t>-1941677803</t>
  </si>
  <si>
    <t>4017</t>
  </si>
  <si>
    <t>Konektor RJ45</t>
  </si>
  <si>
    <t>-408774380</t>
  </si>
  <si>
    <t>4018</t>
  </si>
  <si>
    <t>Průrazy do 20mm zdivem,cihla do 400mm</t>
  </si>
  <si>
    <t>2053439771</t>
  </si>
  <si>
    <t>4019</t>
  </si>
  <si>
    <t>Kamerová zkouška</t>
  </si>
  <si>
    <t>-259176649</t>
  </si>
  <si>
    <t>4020</t>
  </si>
  <si>
    <t>Revize systému CCTV - napojení DVR</t>
  </si>
  <si>
    <t>-1202778788</t>
  </si>
  <si>
    <t>4021</t>
  </si>
  <si>
    <t>396489265</t>
  </si>
  <si>
    <t>4022</t>
  </si>
  <si>
    <t>1398474412</t>
  </si>
  <si>
    <t>4023</t>
  </si>
  <si>
    <t>1818223329</t>
  </si>
  <si>
    <t>4024</t>
  </si>
  <si>
    <t>-2078805321</t>
  </si>
  <si>
    <t>4025</t>
  </si>
  <si>
    <t>-1451012169</t>
  </si>
  <si>
    <t>4026</t>
  </si>
  <si>
    <t>Napojení kamerového systému na okruh policie</t>
  </si>
  <si>
    <t>354604530</t>
  </si>
  <si>
    <t>4027</t>
  </si>
  <si>
    <t xml:space="preserve">Komunikační trasa z rackovny na služebnu  policie (optika/wifi) zajistí město</t>
  </si>
  <si>
    <t>289963746</t>
  </si>
  <si>
    <t>4028</t>
  </si>
  <si>
    <t>1610549958</t>
  </si>
  <si>
    <t xml:space="preserve">001106 -  Fotovoltaika</t>
  </si>
  <si>
    <t xml:space="preserve">D1.2.5.f -  Fotovoltaika</t>
  </si>
  <si>
    <t>Klimešová Miroslava</t>
  </si>
  <si>
    <t>899331070</t>
  </si>
  <si>
    <t>https://podminky.urs.cz/item/CS_URS_2025_01/741110042</t>
  </si>
  <si>
    <t>8501100128</t>
  </si>
  <si>
    <t>Trubka ohebná UV odolná šedá průměr 25 mm balení 50 m</t>
  </si>
  <si>
    <t>-1736525695</t>
  </si>
  <si>
    <t>170*1,05 "Přepočtené koeficientem množství</t>
  </si>
  <si>
    <t>741120124</t>
  </si>
  <si>
    <t>Montáž fotovoltaických kabelů bez ukončení, uložených v trubkách nebo lištách, průměru přes 4 do 6 mm</t>
  </si>
  <si>
    <t>-887338084</t>
  </si>
  <si>
    <t>https://podminky.urs.cz/item/CS_URS_2025_01/741120124</t>
  </si>
  <si>
    <t>34111851</t>
  </si>
  <si>
    <t>kabel fotovoltaický černý nebo červený průměr 6mm</t>
  </si>
  <si>
    <t>271768119</t>
  </si>
  <si>
    <t>812*1,2 "Přepočtené koeficientem množství</t>
  </si>
  <si>
    <t>741120301</t>
  </si>
  <si>
    <t>Montáž vodičů izolovaných měděných bez ukončení uložených pevně plných a laněných s PVC pláštěm, bezhalogenových, ohniodolných (např. CY, CHAH-V) průřezu žíly 0,55 až 16 mm2</t>
  </si>
  <si>
    <t>1831362344</t>
  </si>
  <si>
    <t>https://podminky.urs.cz/item/CS_URS_2025_01/741120301</t>
  </si>
  <si>
    <t>-761939799</t>
  </si>
  <si>
    <t>94*1,15 "Přepočtené koeficientem množství</t>
  </si>
  <si>
    <t>-40879659</t>
  </si>
  <si>
    <t>12*1,15 "Přepočtené koeficientem množství</t>
  </si>
  <si>
    <t>741122211</t>
  </si>
  <si>
    <t>Montáž kabelů měděných bez ukončení uložených volně nebo v liště plných kulatých (např. CYKY) počtu a průřezu žil 3x1,5 až 6 mm2</t>
  </si>
  <si>
    <t>-221847254</t>
  </si>
  <si>
    <t>https://podminky.urs.cz/item/CS_URS_2025_01/741122211</t>
  </si>
  <si>
    <t>-710085358</t>
  </si>
  <si>
    <t>22*1,15 "Přepočtené koeficientem množství</t>
  </si>
  <si>
    <t>741122219</t>
  </si>
  <si>
    <t>Montáž kabelů měděných bez ukončení uložených volně nebo v liště plných kulatých (např. CYKY) počtu a průřezu žil 4x1,5 až 2,5 mm2</t>
  </si>
  <si>
    <t>905470524</t>
  </si>
  <si>
    <t>https://podminky.urs.cz/item/CS_URS_2025_01/741122219</t>
  </si>
  <si>
    <t>2000002744</t>
  </si>
  <si>
    <t xml:space="preserve">NHXH-J FE180/E30 4x1,5  RE</t>
  </si>
  <si>
    <t>-765645533</t>
  </si>
  <si>
    <t>77*1,15 "Přepočtené koeficientem množství</t>
  </si>
  <si>
    <t>741122234</t>
  </si>
  <si>
    <t>Montáž kabelů měděných bez ukončení uložených volně nebo v liště plných kulatých (např. CYKY) počtu a průřezu žil 5x16 mm2</t>
  </si>
  <si>
    <t>-1687457431</t>
  </si>
  <si>
    <t>https://podminky.urs.cz/item/CS_URS_2025_01/741122234</t>
  </si>
  <si>
    <t>34111168</t>
  </si>
  <si>
    <t>kabel silový oheň retardující bezhalogenový bez funkční schopnosti při požáru třída reakce na oheň B2cas1d1a1 jádro Cu 0,6/1kV (1-CXKH-R B2) 5x16mm2</t>
  </si>
  <si>
    <t>-1013175671</t>
  </si>
  <si>
    <t>24*1,15 "Přepočtené koeficientem množství</t>
  </si>
  <si>
    <t>741122235</t>
  </si>
  <si>
    <t>Montáž kabelů měděných bez ukončení uložených volně nebo v liště plných kulatých (např. CYKY) počtu a průřezu žil 5x25 až 35 mm2</t>
  </si>
  <si>
    <t>1765503747</t>
  </si>
  <si>
    <t>https://podminky.urs.cz/item/CS_URS_2025_01/741122235</t>
  </si>
  <si>
    <t>34111170</t>
  </si>
  <si>
    <t>kabel silový oheň retardující bezhalogenový bez funkční schopnosti při požáru třída reakce na oheň B2cas1d1a1 jádro Cu 0,6/1kV (1-CXKH-R B2) 5x25mm2</t>
  </si>
  <si>
    <t>596868306</t>
  </si>
  <si>
    <t>20*1,15 "Přepočtené koeficientem množství</t>
  </si>
  <si>
    <t>628782845</t>
  </si>
  <si>
    <t>https://podminky.urs.cz/item/CS_URS_2025_01/741130001</t>
  </si>
  <si>
    <t>-384142872</t>
  </si>
  <si>
    <t>https://podminky.urs.cz/item/CS_URS_2025_01/741130007</t>
  </si>
  <si>
    <t>741130420</t>
  </si>
  <si>
    <t>Montáž fotovoltaických kabelů nalisování konektoru na fotovoltaický kabel</t>
  </si>
  <si>
    <t>-219769323</t>
  </si>
  <si>
    <t>https://podminky.urs.cz/item/CS_URS_2025_01/741130420</t>
  </si>
  <si>
    <t>34111853</t>
  </si>
  <si>
    <t>konektor kabelový pár (samec-samice) pro fotovoltaiku</t>
  </si>
  <si>
    <t>-1099000400</t>
  </si>
  <si>
    <t>741210001</t>
  </si>
  <si>
    <t>Montáž rozvodnic oceloplechových nebo plastových bez zapojení vodičů běžných, hmotnosti do 20 kg</t>
  </si>
  <si>
    <t>1849517590</t>
  </si>
  <si>
    <t>https://podminky.urs.cz/item/CS_URS_2025_01/741210001</t>
  </si>
  <si>
    <t>Rozvaděč R-DC1 materiál vč.montáže dle PD</t>
  </si>
  <si>
    <t>1447363583</t>
  </si>
  <si>
    <t>Rozvaděč R-CCA materiál vč. montáže dle PD</t>
  </si>
  <si>
    <t>1478799814</t>
  </si>
  <si>
    <t>-1023919337</t>
  </si>
  <si>
    <t>https://podminky.urs.cz/item/CS_URS_2025_01/741210003</t>
  </si>
  <si>
    <t>Rozvaděč R-FVE.AC materiál vč.montáže dle PD</t>
  </si>
  <si>
    <t>1699564855</t>
  </si>
  <si>
    <t>-633184235</t>
  </si>
  <si>
    <t>https://podminky.urs.cz/item/CS_URS_2025_01/741311071</t>
  </si>
  <si>
    <t>-1563749852</t>
  </si>
  <si>
    <t>-2112525580</t>
  </si>
  <si>
    <t>https://podminky.urs.cz/item/CS_URS_2025_01/741320105</t>
  </si>
  <si>
    <t>35822105</t>
  </si>
  <si>
    <t>jistič 1-pólový 2 A vypínací charakteristika B vypínací schopnost 10 kA</t>
  </si>
  <si>
    <t>-1229153117</t>
  </si>
  <si>
    <t>741320165</t>
  </si>
  <si>
    <t>Montáž jističů se zapojením vodičů třípólových nn do 25 A ve skříni</t>
  </si>
  <si>
    <t>107838688</t>
  </si>
  <si>
    <t>https://podminky.urs.cz/item/CS_URS_2025_01/741320165</t>
  </si>
  <si>
    <t>jistič třípólový 2A vypínací charakteristika B vypínací schopnost 10kA</t>
  </si>
  <si>
    <t>33626380</t>
  </si>
  <si>
    <t>891355546</t>
  </si>
  <si>
    <t>https://podminky.urs.cz/item/CS_URS_2025_01/741420001</t>
  </si>
  <si>
    <t>-1341361742</t>
  </si>
  <si>
    <t>10.046.762</t>
  </si>
  <si>
    <t>Podpěra PV 21d vedení na ploché střechy, kostka, materiál:plast, beton</t>
  </si>
  <si>
    <t>888256745</t>
  </si>
  <si>
    <t>29009816</t>
  </si>
  <si>
    <t>https://podminky.urs.cz/item/CS_URS_2025_01/741420021</t>
  </si>
  <si>
    <t>1141349</t>
  </si>
  <si>
    <t>PARALELNI SVORKA NEREZ PRO 7-10MM 306029</t>
  </si>
  <si>
    <t>-1750515919</t>
  </si>
  <si>
    <t>741420121</t>
  </si>
  <si>
    <t>Montáž oddáleného vedení izolační tyče</t>
  </si>
  <si>
    <t>636262292</t>
  </si>
  <si>
    <t>https://podminky.urs.cz/item/CS_URS_2025_01/741420121</t>
  </si>
  <si>
    <t>1223383</t>
  </si>
  <si>
    <t>Patka pro oddálené vedení s betonovou patkou a držákem výšky 25 cm</t>
  </si>
  <si>
    <t>737007738</t>
  </si>
  <si>
    <t>741450002</t>
  </si>
  <si>
    <t>Montáž prvků pro vyrovnání potenciálu svorkovnice ekvipotenciálního pospojení</t>
  </si>
  <si>
    <t>1415197116</t>
  </si>
  <si>
    <t>https://podminky.urs.cz/item/CS_URS_2025_01/741450002</t>
  </si>
  <si>
    <t>1180470559</t>
  </si>
  <si>
    <t>741711011</t>
  </si>
  <si>
    <t>Montáž nosné konstrukce fotovoltaických panelů umístěné na ploché střeše</t>
  </si>
  <si>
    <t>-319819431</t>
  </si>
  <si>
    <t>https://podminky.urs.cz/item/CS_URS_2025_01/741711011</t>
  </si>
  <si>
    <t>42412504</t>
  </si>
  <si>
    <t>konstrukce nosná pro fotovoltaické panely na ploché střechy, set pro 2 panely</t>
  </si>
  <si>
    <t>1295918514</t>
  </si>
  <si>
    <t>betonové zátěžové bloky pod fotovoltaiku 40x40x4, 15kg</t>
  </si>
  <si>
    <t>418389638</t>
  </si>
  <si>
    <t>741721211</t>
  </si>
  <si>
    <t>Montáž fotovoltaických panelů výkonu přes 300 Wp, umístěných na ploché střeše krystalických</t>
  </si>
  <si>
    <t>-1670673149</t>
  </si>
  <si>
    <t>https://podminky.urs.cz/item/CS_URS_2025_01/741721211</t>
  </si>
  <si>
    <t>panel fotovoltaický monokrystalický- 460 Wp</t>
  </si>
  <si>
    <t>330117292</t>
  </si>
  <si>
    <t>741730036</t>
  </si>
  <si>
    <t>Montáž střídače napětí DC/AC fotovoltaických systémů včetně osazení a připojení hybridního DC/AC třífázového, maximální výstupní výkon přes 10 000 W</t>
  </si>
  <si>
    <t>-1847756871</t>
  </si>
  <si>
    <t>https://podminky.urs.cz/item/CS_URS_2025_01/741730036</t>
  </si>
  <si>
    <t>Hybridní střídač 25 kW/AC, 37,5 kW/DC</t>
  </si>
  <si>
    <t>1607382402</t>
  </si>
  <si>
    <t>741732063</t>
  </si>
  <si>
    <t>Montáž stejnosměrného měniče napětí DC/DC fotovoltaických systémů výkonového optimizéru, výstupní výkon přes 650 W</t>
  </si>
  <si>
    <t>1199915879</t>
  </si>
  <si>
    <t>https://podminky.urs.cz/item/CS_URS_2025_01/741732063</t>
  </si>
  <si>
    <t>výkonový optimalizátor 700W</t>
  </si>
  <si>
    <t>1330622668</t>
  </si>
  <si>
    <t>TAP - přístupový bod párování CCA a TS4-A-O</t>
  </si>
  <si>
    <t>582286411</t>
  </si>
  <si>
    <t>dataloger Tigo CCA Kit+TAP+zdroj</t>
  </si>
  <si>
    <t>1426185012</t>
  </si>
  <si>
    <t>741751117</t>
  </si>
  <si>
    <t>Montáž akumulátorových baterií pro fotovoltaické systémy lithiových s pracovním napětím 48 V, kapacity přes 150 do 200 Ah</t>
  </si>
  <si>
    <t>-153965041</t>
  </si>
  <si>
    <t>https://podminky.urs.cz/item/CS_URS_2025_01/741751117</t>
  </si>
  <si>
    <t>baterie 5 kWh</t>
  </si>
  <si>
    <t>1582477011</t>
  </si>
  <si>
    <t>BMS</t>
  </si>
  <si>
    <t>1370645951</t>
  </si>
  <si>
    <t>základna baterie (podstavec na podlahu)</t>
  </si>
  <si>
    <t>361508348</t>
  </si>
  <si>
    <t>741761081</t>
  </si>
  <si>
    <t>Montáž monitorovacího zařízení fotovoltaických systémů instalace SW licence</t>
  </si>
  <si>
    <t>-1795983142</t>
  </si>
  <si>
    <t>https://podminky.urs.cz/item/CS_URS_2025_01/741761081</t>
  </si>
  <si>
    <t>40561098</t>
  </si>
  <si>
    <t>licence pro roční provoz Internetového portálu pro 1 zařízení (střídač, měřidlo)</t>
  </si>
  <si>
    <t>825852952</t>
  </si>
  <si>
    <t>741791011</t>
  </si>
  <si>
    <t>Montáž ostatních zařízení a příslušenství fotovoltaických systémů síťového analyzátoru</t>
  </si>
  <si>
    <t>2005241820</t>
  </si>
  <si>
    <t>https://podminky.urs.cz/item/CS_URS_2025_01/741791011</t>
  </si>
  <si>
    <t>Smart Meter + 3x CT 100A/40mA + zdroj</t>
  </si>
  <si>
    <t>159378289</t>
  </si>
  <si>
    <t>-674653121</t>
  </si>
  <si>
    <t>https://podminky.urs.cz/item/CS_URS_2025_01/741810003</t>
  </si>
  <si>
    <t>1105666658</t>
  </si>
  <si>
    <t>https://podminky.urs.cz/item/CS_URS_2025_01/741810011</t>
  </si>
  <si>
    <t>741910412</t>
  </si>
  <si>
    <t>Montáž žlabů bez stojiny a výložníků kovových s podpěrkami a příslušenstvím bez víka, šířky do 100 mm</t>
  </si>
  <si>
    <t>1071879166</t>
  </si>
  <si>
    <t>https://podminky.urs.cz/item/CS_URS_2025_01/741910412</t>
  </si>
  <si>
    <t>1652674</t>
  </si>
  <si>
    <t>DRATENY ZLAB+SPOJKA DZI 60X60 BEZN 3M</t>
  </si>
  <si>
    <t>-547208176</t>
  </si>
  <si>
    <t>2016761</t>
  </si>
  <si>
    <t>ZAVES DZZ_VS</t>
  </si>
  <si>
    <t>1321121997</t>
  </si>
  <si>
    <t>1197030</t>
  </si>
  <si>
    <t>SROUB UPEVNOVACI NEREZ INOXDZSU/B BX</t>
  </si>
  <si>
    <t>-307161924</t>
  </si>
  <si>
    <t xml:space="preserve">kabelový žlab neděrovaný, HL KGI 60.100.060  60x100x, nerez, vč. upevňovacího a spojovacího materiálu</t>
  </si>
  <si>
    <t>-96521915</t>
  </si>
  <si>
    <t>Koncový díl HL E60.100</t>
  </si>
  <si>
    <t>-454351093</t>
  </si>
  <si>
    <t>Oblouk horizontální HL B90-60</t>
  </si>
  <si>
    <t>86148520</t>
  </si>
  <si>
    <t>Oblouk vnější HL VB90-60</t>
  </si>
  <si>
    <t>-221616266</t>
  </si>
  <si>
    <t>Spona víka samodržmá HL NDCL 60</t>
  </si>
  <si>
    <t>1774398517</t>
  </si>
  <si>
    <t>Odbočení HL AS60,100</t>
  </si>
  <si>
    <t>438375002</t>
  </si>
  <si>
    <t>55179077</t>
  </si>
  <si>
    <t>https://podminky.urs.cz/item/CS_URS_2025_01/741910421</t>
  </si>
  <si>
    <t xml:space="preserve">víko pro HL KGI 60.100.060  60x100x, nerez</t>
  </si>
  <si>
    <t>15862860</t>
  </si>
  <si>
    <t>741920372</t>
  </si>
  <si>
    <t>Protipožární ucpávky svazků kabelů prostup stěnou tloušťky 150 mm pěnou, požární odolnost EI 60 při 30% zaplnění prostupu kabely průměr prostupu 120 mm</t>
  </si>
  <si>
    <t>-2037941007</t>
  </si>
  <si>
    <t>https://podminky.urs.cz/item/CS_URS_2025_01/741920372</t>
  </si>
  <si>
    <t>741920422</t>
  </si>
  <si>
    <t>Protipožární ucpávky svazků kabelů prostup stropem tloušťky 150 mm pěnou, požární odolnost EI 60 při 30% zaplnění prostupu kabely průměr prostupu 120 mm</t>
  </si>
  <si>
    <t>1276359789</t>
  </si>
  <si>
    <t>https://podminky.urs.cz/item/CS_URS_2025_01/741920422</t>
  </si>
  <si>
    <t>998741102</t>
  </si>
  <si>
    <t>Přesun hmot pro silnoproud stanovený z hmotnosti přesunovaného materiálu vodorovná dopravní vzdálenost do 50 m základní v objektech výšky přes 6 do 12 m</t>
  </si>
  <si>
    <t>445440709</t>
  </si>
  <si>
    <t>https://podminky.urs.cz/item/CS_URS_2025_01/998741102</t>
  </si>
  <si>
    <t>Pomocmat</t>
  </si>
  <si>
    <t>Pomocný materiál</t>
  </si>
  <si>
    <t>-1099002469</t>
  </si>
  <si>
    <t>742124002</t>
  </si>
  <si>
    <t>Montáž kabelů datových FTP, UTP, STP pro vnitřní rozvody do trubky</t>
  </si>
  <si>
    <t>-134304732</t>
  </si>
  <si>
    <t>https://podminky.urs.cz/item/CS_URS_2025_01/742124002</t>
  </si>
  <si>
    <t>465356939</t>
  </si>
  <si>
    <t>170*1,2 "Přepočtené koeficientem množství</t>
  </si>
  <si>
    <t>001900 - Vedlejší rozpočtové náklady</t>
  </si>
  <si>
    <t xml:space="preserve">    VRN1 - Průzkumné, zeměměřičské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</si>
  <si>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</si>
  <si>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</si>
  <si>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</si>
  <si>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VRN7 - Provozní vlivy</t>
  </si>
  <si>
    <t xml:space="preserve">    VRN9 - Ostatní náklady</t>
  </si>
  <si>
    <t>VRN1</t>
  </si>
  <si>
    <t>Průzkumné, zeměměřičské a projektové práce</t>
  </si>
  <si>
    <t>012203000</t>
  </si>
  <si>
    <t>Zeměměřičské práce před výstavbou</t>
  </si>
  <si>
    <t>-2114824133</t>
  </si>
  <si>
    <t>https://podminky.urs.cz/item/CS_URS_2025_01/012203000</t>
  </si>
  <si>
    <t>012303000</t>
  </si>
  <si>
    <t>Zeměměřičské práce při provádění stavby</t>
  </si>
  <si>
    <t>-638081689</t>
  </si>
  <si>
    <t>https://podminky.urs.cz/item/CS_URS_2025_01/012303000</t>
  </si>
  <si>
    <t>012403000</t>
  </si>
  <si>
    <t>Zeměměřičské práce po výstavbě</t>
  </si>
  <si>
    <t>-1225942090</t>
  </si>
  <si>
    <t>https://podminky.urs.cz/item/CS_URS_2025_01/012403000</t>
  </si>
  <si>
    <t>013244000</t>
  </si>
  <si>
    <t>Dokumentace pro provádění stavby</t>
  </si>
  <si>
    <t>-735763208</t>
  </si>
  <si>
    <t>https://podminky.urs.cz/item/CS_URS_2025_01/013244000</t>
  </si>
  <si>
    <t>Poznámka k položce:_x000d_
prováděcí dokumentace dílčích částí stavby</t>
  </si>
  <si>
    <t>VRN2</t>
  </si>
  <si>
    <t>Příprava staveniště</t>
  </si>
  <si>
    <t>023002000</t>
  </si>
  <si>
    <t>Odstranění materiálů a konstrukcí</t>
  </si>
  <si>
    <t>1894299687</t>
  </si>
  <si>
    <t>https://podminky.urs.cz/item/CS_URS_2025_01/023002000</t>
  </si>
  <si>
    <t>Poznámka k položce:_x000d_
Odstrojení objektu _x000d_
Demontáže drobných konstrukcí na fasádě</t>
  </si>
  <si>
    <t>VRN3</t>
  </si>
  <si>
    <t>Zařízení staveniště</t>
  </si>
  <si>
    <t>032002000</t>
  </si>
  <si>
    <t>Vybavení staveniště</t>
  </si>
  <si>
    <t>299031455</t>
  </si>
  <si>
    <t>https://podminky.urs.cz/item/CS_URS_2025_01/032002000</t>
  </si>
  <si>
    <t>033103000</t>
  </si>
  <si>
    <t>Připojení energií pro zařízení staveniště</t>
  </si>
  <si>
    <t>702141201</t>
  </si>
  <si>
    <t>https://podminky.urs.cz/item/CS_URS_2025_01/033103000</t>
  </si>
  <si>
    <t>034103000</t>
  </si>
  <si>
    <t>Oplocení staveniště</t>
  </si>
  <si>
    <t>-266364886</t>
  </si>
  <si>
    <t>https://podminky.urs.cz/item/CS_URS_2025_01/034103000</t>
  </si>
  <si>
    <t>034503000</t>
  </si>
  <si>
    <t>Informační tabule na staveništi</t>
  </si>
  <si>
    <t>-1910654925</t>
  </si>
  <si>
    <t>https://podminky.urs.cz/item/CS_URS_2025_01/034503000</t>
  </si>
  <si>
    <t>034703000</t>
  </si>
  <si>
    <t>Ochranné konstrukce</t>
  </si>
  <si>
    <t>-1543176890</t>
  </si>
  <si>
    <t>https://podminky.urs.cz/item/CS_URS_2025_01/034703000</t>
  </si>
  <si>
    <t>039103000</t>
  </si>
  <si>
    <t>Rozebrání, bourání a odvoz zařízení staveniště</t>
  </si>
  <si>
    <t>-555065564</t>
  </si>
  <si>
    <t>https://podminky.urs.cz/item/CS_URS_2025_01/039103000</t>
  </si>
  <si>
    <t>039203000</t>
  </si>
  <si>
    <t>Úprava terénu po zrušení zařízení staveniště</t>
  </si>
  <si>
    <t>934268658</t>
  </si>
  <si>
    <t>https://podminky.urs.cz/item/CS_URS_2025_01/039203000</t>
  </si>
  <si>
    <t>VRN4</t>
  </si>
  <si>
    <t>Inženýrská činnost</t>
  </si>
  <si>
    <t>041414000</t>
  </si>
  <si>
    <t>Plán BOZP</t>
  </si>
  <si>
    <t>79599350</t>
  </si>
  <si>
    <t>https://podminky.urs.cz/item/CS_URS_2025_01/041414000</t>
  </si>
  <si>
    <t>041424000</t>
  </si>
  <si>
    <t>Koordinátor BOZP</t>
  </si>
  <si>
    <t>1278814776</t>
  </si>
  <si>
    <t>https://podminky.urs.cz/item/CS_URS_2025_01/041424000</t>
  </si>
  <si>
    <t>043194000</t>
  </si>
  <si>
    <t>Zkoušky ostatní</t>
  </si>
  <si>
    <t>1946282685</t>
  </si>
  <si>
    <t>https://podminky.urs.cz/item/CS_URS_2025_01/043194000</t>
  </si>
  <si>
    <t>043203000</t>
  </si>
  <si>
    <t>Měření, monitoring, rozbory</t>
  </si>
  <si>
    <t>343397449</t>
  </si>
  <si>
    <t>https://podminky.urs.cz/item/CS_URS_2025_01/043203000</t>
  </si>
  <si>
    <t>045203000</t>
  </si>
  <si>
    <t>Kompletační činnost</t>
  </si>
  <si>
    <t>315044711</t>
  </si>
  <si>
    <t>https://podminky.urs.cz/item/CS_URS_2025_01/045203000</t>
  </si>
  <si>
    <t>045303000</t>
  </si>
  <si>
    <t>Koordinační činnost</t>
  </si>
  <si>
    <t>74220426</t>
  </si>
  <si>
    <t>https://podminky.urs.cz/item/CS_URS_2025_01/045303000</t>
  </si>
  <si>
    <t>VRN7</t>
  </si>
  <si>
    <t>Provozní vlivy</t>
  </si>
  <si>
    <t>071203000</t>
  </si>
  <si>
    <t>Provoz dalšího subjektu</t>
  </si>
  <si>
    <t>1008544396</t>
  </si>
  <si>
    <t>https://podminky.urs.cz/item/CS_URS_2025_01/071203000</t>
  </si>
  <si>
    <t>Poznámka k položce:_x000d_
Opatření související s provozem PČR a České pošty</t>
  </si>
  <si>
    <t>VRN9</t>
  </si>
  <si>
    <t>Ostatní náklady</t>
  </si>
  <si>
    <t>094103000</t>
  </si>
  <si>
    <t>Náklady na vyklizení objektu</t>
  </si>
  <si>
    <t>-255571614</t>
  </si>
  <si>
    <t>https://podminky.urs.cz/item/CS_URS_2025_01/094103000</t>
  </si>
  <si>
    <t xml:space="preserve">Poznámka k položce:_x000d_
Ruční vyklizení zbylého komunálního odpadu_x000d_
cca 20t_x000d_
vynesení, naložení na dopravní prostředek_x000d_
odvoz na skládku do 10 km_x000d_
poplatek za uložení </t>
  </si>
  <si>
    <t>094203000</t>
  </si>
  <si>
    <t>Zimní opatření na stavbě</t>
  </si>
  <si>
    <t>-1333630803</t>
  </si>
  <si>
    <t>https://podminky.urs.cz/item/CS_URS_2025_01/094203000</t>
  </si>
  <si>
    <t xml:space="preserve">Poznámka k položce:_x000d_
3 měsíce - 90 dní 1 pracovník_x000d_
zakrývání konstrukcí_x000d_
temperování prostor v nutném rozsahu_x000d_
odklízení sněhu_x000d_
</t>
  </si>
  <si>
    <t>094303000</t>
  </si>
  <si>
    <t>Ostraha stavby</t>
  </si>
  <si>
    <t>-880075637</t>
  </si>
  <si>
    <t>https://podminky.urs.cz/item/CS_URS_2025_01/094303000</t>
  </si>
  <si>
    <t>Poznámka k položce:_x000d_
rozsah a způsob určí dodavatel dle svého uvážení</t>
  </si>
  <si>
    <t>002 - Neuznatelné náklady</t>
  </si>
  <si>
    <t>002001 - Stavební část</t>
  </si>
  <si>
    <t>202911213</t>
  </si>
  <si>
    <t>"2pp"16,4</t>
  </si>
  <si>
    <t>-196134707</t>
  </si>
  <si>
    <t>"2pp podlaha P1"26,25*0,35</t>
  </si>
  <si>
    <t>"1PP podlaha P2+P3" (11,96+3,59+1,52+1,52+2,3+2+2+1,88+4,63+2+4,63+2+11,34+37,95+33,53+6,1)*0,2</t>
  </si>
  <si>
    <t>(73,28+7)*0,2</t>
  </si>
  <si>
    <t>-332687461</t>
  </si>
  <si>
    <t>"2pp podlaha P1"26,25*0,1</t>
  </si>
  <si>
    <t>-324817178</t>
  </si>
  <si>
    <t>"2pp podlaha P1"26,25*3,033*2*1,2*0,001</t>
  </si>
  <si>
    <t>310271021</t>
  </si>
  <si>
    <t>Zazdívka otvorů ve zdivu nadzákladovém pl do 1 m2 pórobetonovými tvárnicemi do P2 na tenkovrstvou maltu tl 250 mm</t>
  </si>
  <si>
    <t>-1617430133</t>
  </si>
  <si>
    <t>Zazdívka otvorů ve zdivu nadzákladovém pórobetonovými tvárnicemi plochy do 1 m2, tl. zdiva 250 mm, pevnost tvárnic do P2</t>
  </si>
  <si>
    <t>https://podminky.urs.cz/item/CS_URS_2025_01/310271021</t>
  </si>
  <si>
    <t>"1np"0,6*2,1</t>
  </si>
  <si>
    <t>830070871</t>
  </si>
  <si>
    <t>"1np"6,3*3,5</t>
  </si>
  <si>
    <t>"3np"(1,9*2+5,025)*3,5-2*2,8*2</t>
  </si>
  <si>
    <t>317142420</t>
  </si>
  <si>
    <t>Překlad nenosný pórobetonový š 100 mm v do 250 mm na tenkovrstvou maltu dl do 1000 mm</t>
  </si>
  <si>
    <t>-2018946449</t>
  </si>
  <si>
    <t>Překlady nenosné z pórobetonu osazené do tenkého maltového lože, výšky do 250 mm, šířky překladu 100 mm, délky překladu do 1000 mm</t>
  </si>
  <si>
    <t>https://podminky.urs.cz/item/CS_URS_2025_01/317142420</t>
  </si>
  <si>
    <t>"1pp"8</t>
  </si>
  <si>
    <t>317142440</t>
  </si>
  <si>
    <t>Překlad nenosný pórobetonový š 150 mm v do 250 mm na tenkovrstvou maltu dl do 1000 mm</t>
  </si>
  <si>
    <t>326336099</t>
  </si>
  <si>
    <t>Překlady nenosné z pórobetonu osazené do tenkého maltového lože, výšky do 250 mm, šířky překladu 150 mm, délky překladu do 1000 mm</t>
  </si>
  <si>
    <t>https://podminky.urs.cz/item/CS_URS_2025_01/317142440</t>
  </si>
  <si>
    <t>"1np"8</t>
  </si>
  <si>
    <t>"3np"9</t>
  </si>
  <si>
    <t>317142444</t>
  </si>
  <si>
    <t>Překlad nenosný pórobetonový š 150 mm v do 250 mm na tenkovrstvou maltu dl přes 1250 do 1500 mm</t>
  </si>
  <si>
    <t>1898345780</t>
  </si>
  <si>
    <t>Překlady nenosné z pórobetonu osazené do tenkého maltového lože, výšky do 250 mm, šířky překladu 150 mm, délky překladu přes 1250 do 1500 mm</t>
  </si>
  <si>
    <t>https://podminky.urs.cz/item/CS_URS_2025_01/317142444</t>
  </si>
  <si>
    <t>"1pp"3</t>
  </si>
  <si>
    <t>317142448</t>
  </si>
  <si>
    <t>Překlad nenosný pórobetonový š 150 mm v do 250 mm na tenkovrstvou maltu dl přes 2000 do 2500 mm</t>
  </si>
  <si>
    <t>627787036</t>
  </si>
  <si>
    <t>Překlady nenosné z pórobetonu osazené do tenkého maltového lože, výšky do 250 mm, šířky překladu 150 mm, délky překladu přes 2000 do 2500 mm</t>
  </si>
  <si>
    <t>https://podminky.urs.cz/item/CS_URS_2025_01/317142448</t>
  </si>
  <si>
    <t>317143433</t>
  </si>
  <si>
    <t>Překlad nosný z pórobetonu ve zdech tl 200 mm dl přes 1500 do 1800 mm</t>
  </si>
  <si>
    <t>1052633261</t>
  </si>
  <si>
    <t>Překlady nosné z pórobetonu osazené do tenkého maltového lože, pro zdi tl. 200 mm, délky překladu přes 1500 do 1800 mm</t>
  </si>
  <si>
    <t>https://podminky.urs.cz/item/CS_URS_2025_01/317143433</t>
  </si>
  <si>
    <t>-1967533900</t>
  </si>
  <si>
    <t>"1pp"(2+2+2+2+1,6+1,6+1,535+0,95+1,05+1,675+1,675+2,95+3,6+1)*3,5</t>
  </si>
  <si>
    <t>"otvory"-(0,7*1,97*8+0,7*3,5*4)</t>
  </si>
  <si>
    <t>"1np"(1,5*3+1,55+4,2+2,95+1,9)*3,5</t>
  </si>
  <si>
    <t>"otvory"-(0,7*1,97*6)</t>
  </si>
  <si>
    <t>-672584552</t>
  </si>
  <si>
    <t>"1pp"(1,1+2,315+0,94+2,2+6,3+6,3+1,53+2,35+4,15+2,4+2,4+2,4+2,4+1,25*3+0,75+0,3+0,575+6,55+6,55+3,6)*3,5</t>
  </si>
  <si>
    <t>"otvory"-(0,8*1,97*3+0,7*1,97*2+1,8*2,05+1,6*2,05+0,9*1,97*3+1,2*2,05*2)</t>
  </si>
  <si>
    <t>"1np"(6,3+3,15+6,3+5,25+3,15*2+2,65+1,35+2,61+1,25+6,3+2,3)*3,5</t>
  </si>
  <si>
    <t>"otvory"-(0,7*1,97*3+0,8*1,97*5)</t>
  </si>
  <si>
    <t>"3np"(3,5+2,7+3,125+3,125+1,3+2,55+3,4+1,65+1,65+2,815+2,4+4,4+2,4+2,4+5,9+4,9+6,3)*3,5</t>
  </si>
  <si>
    <t>"otvory"-(0,7*1,97*4+0,8*1,97*5+0,6*1,97*1)</t>
  </si>
  <si>
    <t>-1959642694</t>
  </si>
  <si>
    <t>"pod cementovou stěrku"</t>
  </si>
  <si>
    <t>"2pp"26,25</t>
  </si>
  <si>
    <t>844520077</t>
  </si>
  <si>
    <t>"cementová stěrka"</t>
  </si>
  <si>
    <t>1780287742</t>
  </si>
  <si>
    <t>"cementová stěrka za dalších 10mm"</t>
  </si>
  <si>
    <t>"2pp"26,25*2</t>
  </si>
  <si>
    <t>-168878719</t>
  </si>
  <si>
    <t>"předpokládaná oprava stávajících stěn"168</t>
  </si>
  <si>
    <t>-1677120047</t>
  </si>
  <si>
    <t>"stávající stěny"168</t>
  </si>
  <si>
    <t>"příčky100"113,467*2</t>
  </si>
  <si>
    <t>"příčky150"498,683*2</t>
  </si>
  <si>
    <t>"zazdívky"1,26</t>
  </si>
  <si>
    <t>"zdivo250"41,738*2</t>
  </si>
  <si>
    <t>591625725</t>
  </si>
  <si>
    <t>457921125</t>
  </si>
  <si>
    <t>"odečet keram obkladu"-1</t>
  </si>
  <si>
    <t>-778571114</t>
  </si>
  <si>
    <t>"předpokládaná oprava stávajících sloupů po bourání" 265,6</t>
  </si>
  <si>
    <t>1116613980</t>
  </si>
  <si>
    <t>1372373230</t>
  </si>
  <si>
    <t>-1280778240</t>
  </si>
  <si>
    <t>1195881839</t>
  </si>
  <si>
    <t>"2pp podlaha P1"26,25*0,05</t>
  </si>
  <si>
    <t>"1pp podlaha P3"(14,47+4,42+31,57+12,6+6,32+0,9+1,4+1,6+7)*0,05</t>
  </si>
  <si>
    <t>"1pp podlaha P2"(11,96+3,59+1,52+1,52+2,3+2+2+1,88+4,63+2+4,63+2+11,34+37,95+33,53+6,1)*0,05</t>
  </si>
  <si>
    <t>"1np - podlaha P5"(112,33+42,14)*0,05</t>
  </si>
  <si>
    <t>"3np - podlaha P8" (215,04)*0,07</t>
  </si>
  <si>
    <t>914829621</t>
  </si>
  <si>
    <t>"1pp podlaha P3"(14,47+4,42+31,57+12,6+6,32+0,9+1,4+1,6+7)*0,1</t>
  </si>
  <si>
    <t>"1pp podlaha P2"(135,95-7)*0,1</t>
  </si>
  <si>
    <t>769652121</t>
  </si>
  <si>
    <t>"2pp podlaha P1"26,25*3,003*1,2*0,001</t>
  </si>
  <si>
    <t>"1pp podlaha P3"(14,47+4,42+31,57+12,6+6,32+0,9+1,4+1,6+7)*3,033*2*1,2*0,001</t>
  </si>
  <si>
    <t>"1pp podlaha P3"(14,47+4,42+31,57+12,6+6,32+0,9+1,4+1,6+7)*3,033*1*1,2*0,001</t>
  </si>
  <si>
    <t>"1pp podlaha P2"(11,96+3,59+1,52+1,52+2,3+2+2+1,88+4,63+2+4,63+2+11,34+37,95+33,53+6,1)*3,033*1*1,2*0,001</t>
  </si>
  <si>
    <t>"1pp podlaha P2"(135,95-7)*3,033*2*1,2*0,001</t>
  </si>
  <si>
    <t>"1np - podlaha P5"(112,33+42,14)*3,033*1*1,2*0,001</t>
  </si>
  <si>
    <t>"3np - podlaha P8" 215,04*3,033*1*1,2*0,001</t>
  </si>
  <si>
    <t>746108967</t>
  </si>
  <si>
    <t>"1np - podlaha P5"112,33+42,14</t>
  </si>
  <si>
    <t>"3np - podlaha P8" 215,04</t>
  </si>
  <si>
    <t>-1349396302</t>
  </si>
  <si>
    <t>-2018411836</t>
  </si>
  <si>
    <t>4+19+3</t>
  </si>
  <si>
    <t>-763729419</t>
  </si>
  <si>
    <t>-712157548</t>
  </si>
  <si>
    <t>8+4</t>
  </si>
  <si>
    <t>-725802313</t>
  </si>
  <si>
    <t>-1761498255</t>
  </si>
  <si>
    <t>1554475478</t>
  </si>
  <si>
    <t>568287588</t>
  </si>
  <si>
    <t>1534997848</t>
  </si>
  <si>
    <t>-1733047435</t>
  </si>
  <si>
    <t>1963061717</t>
  </si>
  <si>
    <t>1008274764</t>
  </si>
  <si>
    <t>"2pp podlaha P1"26,25*2</t>
  </si>
  <si>
    <t>"1pp podlaha P3+P2" (73,28+135,95)*2</t>
  </si>
  <si>
    <t>-1162436840</t>
  </si>
  <si>
    <t>470,96*0,00039 'Přepočtené koeficientem množství</t>
  </si>
  <si>
    <t>-980148291</t>
  </si>
  <si>
    <t>"2pp podlaha P1"26,25</t>
  </si>
  <si>
    <t>"1pp podlaha P3+P2" (73,28+135,95)</t>
  </si>
  <si>
    <t>732337057</t>
  </si>
  <si>
    <t>235,48*1,1655 'Přepočtené koeficientem množství</t>
  </si>
  <si>
    <t>707279732</t>
  </si>
  <si>
    <t>"1PP podlaha P2+P3" (11,96+3,59+1,52+1,52+2,3+2+2+1,88+4,63+2+4,63+2+11,34+37,95+33,53+6,1)</t>
  </si>
  <si>
    <t>(73,28+7)</t>
  </si>
  <si>
    <t>305559168</t>
  </si>
  <si>
    <t>235,48*1,05 'Přepočtené koeficientem množství</t>
  </si>
  <si>
    <t>-661763713</t>
  </si>
  <si>
    <t>-111847706</t>
  </si>
  <si>
    <t>-637203891</t>
  </si>
  <si>
    <t>747029764</t>
  </si>
  <si>
    <t>"1np-podlaha P5"112,33+42,14</t>
  </si>
  <si>
    <t>-720541895</t>
  </si>
  <si>
    <t>154,47*1,05 'Přepočtené koeficientem množství</t>
  </si>
  <si>
    <t>454637020</t>
  </si>
  <si>
    <t>215,04*1,05 'Přepočtené koeficientem množství</t>
  </si>
  <si>
    <t>1552254825</t>
  </si>
  <si>
    <t>2124142687</t>
  </si>
  <si>
    <t>"pro WC"19+4+1</t>
  </si>
  <si>
    <t>-1188885392</t>
  </si>
  <si>
    <t>-1321725967</t>
  </si>
  <si>
    <t>R725990</t>
  </si>
  <si>
    <t>Kompletace a zprovoznění sauny na místě, včetně dopravy na místo instalace, zaškolení obsluhy a provozního řádu</t>
  </si>
  <si>
    <t>-183595015</t>
  </si>
  <si>
    <t>R3028008836</t>
  </si>
  <si>
    <t>Sauna do interiéru rozměr 2,2*3,05m, vstupní skleněné dveře, lavice dřevěné ve dvou úrovních</t>
  </si>
  <si>
    <t>-408745294</t>
  </si>
  <si>
    <t xml:space="preserve">Poznámka k položce:_x000d_
včetně konečné povrchové úpravy_x000d_
Materiál severský smrk, stěny a strop min.tl 73mm_x000d_
výplň min.vata+reflex.Al fólie_x000d_
Dveře čiré, bezbečnostní sklo 8 mm, madlo dřevěné 2x, dveřní magnet_x000d_
2xopěrka zad_x000d_
2xpodhlavník_x000d_
kryt saunové pece_x000d_
včetně osvětlení a krytů svítidla_x000d_
Včetně reproduktoru s krytem_x000d_
teploměr, vlhkoměr_x000d_
saunové nářadí_x000d_
</t>
  </si>
  <si>
    <t>R3028008813</t>
  </si>
  <si>
    <t>Rošt podlahový saunový 600x800 mm</t>
  </si>
  <si>
    <t>474417335</t>
  </si>
  <si>
    <t>Rošt podlahový saunový 600x800mm</t>
  </si>
  <si>
    <t>R8503801104</t>
  </si>
  <si>
    <t>Jednotka kontrolní digitální - dle dodavatele sauny</t>
  </si>
  <si>
    <t>495343477</t>
  </si>
  <si>
    <t>R8503801118</t>
  </si>
  <si>
    <t>Kamna elektrická saunová výkon min 10,5 kW</t>
  </si>
  <si>
    <t>2003741333</t>
  </si>
  <si>
    <t>-690338553</t>
  </si>
  <si>
    <t>"1pp"73,28+3,59+1,52+1,52+2,3+2+2+1,88</t>
  </si>
  <si>
    <t>"1np"1,5+4,98+1,73+1,4+2,3+2,96+4,63+1,35+1,28+1,64+2,34+2,3+1,8+16,35</t>
  </si>
  <si>
    <t>"3np"2,76+2,27+2,26+1,79+2,08</t>
  </si>
  <si>
    <t>"odečet SDK do vlhka" -3,04</t>
  </si>
  <si>
    <t>-129831629</t>
  </si>
  <si>
    <t>"1np"1,64</t>
  </si>
  <si>
    <t>"1pp"1,4</t>
  </si>
  <si>
    <t>1694662237</t>
  </si>
  <si>
    <t>"1pp"1*3,5</t>
  </si>
  <si>
    <t>"3np"2*3,5</t>
  </si>
  <si>
    <t>117390984</t>
  </si>
  <si>
    <t>"1pp"11,96+4,63+2+4,63+2+11,34+37,95+33,53+7</t>
  </si>
  <si>
    <t>"1np"66,48+15,38+4,36+21,69</t>
  </si>
  <si>
    <t>-728599700</t>
  </si>
  <si>
    <t>222,95*1,05 'Přepočtené koeficientem množství</t>
  </si>
  <si>
    <t>-468633143</t>
  </si>
  <si>
    <t>-835116946</t>
  </si>
  <si>
    <t>1,8*2+4*0,8+2,4*3+2,4*3+2*0,9+3*1,05+10*2,4</t>
  </si>
  <si>
    <t>51417667</t>
  </si>
  <si>
    <t>336288670</t>
  </si>
  <si>
    <t>"D5"19</t>
  </si>
  <si>
    <t>"D7"8</t>
  </si>
  <si>
    <t>"D41"4</t>
  </si>
  <si>
    <t>"D42"4</t>
  </si>
  <si>
    <t>"D43"1</t>
  </si>
  <si>
    <t>-2104952968</t>
  </si>
  <si>
    <t>"D5" 19</t>
  </si>
  <si>
    <t>-1212014188</t>
  </si>
  <si>
    <t>-1611767179</t>
  </si>
  <si>
    <t>1309418375</t>
  </si>
  <si>
    <t>634988719</t>
  </si>
  <si>
    <t>"D6"2</t>
  </si>
  <si>
    <t>-1695646645</t>
  </si>
  <si>
    <t>30627970</t>
  </si>
  <si>
    <t>"D38"2</t>
  </si>
  <si>
    <t>1229908109</t>
  </si>
  <si>
    <t>766660241</t>
  </si>
  <si>
    <t>Montáž dveřních křídel kývavých jednokřídlových š do 1 m do rámové zárubně</t>
  </si>
  <si>
    <t>-2144163010</t>
  </si>
  <si>
    <t>Montáž dveřních křídel dřevěných nebo plastových kývavých do zazděné rámové zárubně povrchově upravených jednokřídlových, šířky do 1000 mm</t>
  </si>
  <si>
    <t>https://podminky.urs.cz/item/CS_URS_2025_01/766660241</t>
  </si>
  <si>
    <t>"D2"1</t>
  </si>
  <si>
    <t>61140500</t>
  </si>
  <si>
    <t>dveře jednokřídlé plastové bílé plné max rozměru otvoru 2,42m2 bezpečnostní třídy RC2</t>
  </si>
  <si>
    <t>977471527</t>
  </si>
  <si>
    <t>Poznámka k položce:_x000d_
D2_x000d_
- vnitřní dveře_x000d_
- otočné_x000d_
- jednokřídlé_x000d_
- plastová rámová vyztužená konstrukce_x000d_
- barevnost rámu RAL 9007_x000d_
- dveřní křídlo plné_x000d_
- kování klika-klika_x000d_
- bezpečnostní zámek_x000d_
- minimální průchod křídla 900 mm</t>
  </si>
  <si>
    <t>"D2"1,1*2,05</t>
  </si>
  <si>
    <t>-229594034</t>
  </si>
  <si>
    <t>"D3"2</t>
  </si>
  <si>
    <t>"D4"1</t>
  </si>
  <si>
    <t>61140510</t>
  </si>
  <si>
    <t>dveře dvoukřídlé plastové bílé prosklené max rozměru otvoru 4,84m2 bezpečnostní třídy RC2</t>
  </si>
  <si>
    <t>1299063813</t>
  </si>
  <si>
    <t>Poznámka k položce:_x000d_
D3_x000d_
- vnitřní dveře_x000d_
- otočné_x000d_
- dvoukřídlé_x000d_
- plastová rámová vyztužená konstrukce_x000d_
- barevnost rámu RAL 9007_x000d_
- průhledné zasklení, na skle ve výšce 900 a 1500 mm nad podlahou_x000d_
kontrastní značky 50 x 50 mm, osově 150 mm od sebe_x000d_
- kování klika-klika_x000d_
- bezpečnostní zámek_x000d_
- minimální průchod hlavního křídla 900 mm_x000d_
D4_x000d_
- vnitřní dveře_x000d_
- otočné_x000d_
- dvoukřídlé_x000d_
- plastová rámová konstrukce_x000d_
- barevnost rámu RAL 9007_x000d_
- průhledné zasklení, na skle ve výšce 900 a 1500 mm nad podlahou_x000d_
kontrastní značky 50 x 50 mm, osově 150 mm od sebe_x000d_
- kování klika-klika_x000d_
- bezpečnostní zámek_x000d_
- minimální průchod hlavního křídla 900 mm_x000d_
- protipožární s koordinátorem zavírání_x000d_
EI30DP3+C2</t>
  </si>
  <si>
    <t>"D3"1,5*2,05*2</t>
  </si>
  <si>
    <t>"D4"1,5*2,05</t>
  </si>
  <si>
    <t>38059239</t>
  </si>
  <si>
    <t>"D8"3</t>
  </si>
  <si>
    <t>1553191915</t>
  </si>
  <si>
    <t>759184737</t>
  </si>
  <si>
    <t>1468443154</t>
  </si>
  <si>
    <t>504045742</t>
  </si>
  <si>
    <t>1+4+19+2+8</t>
  </si>
  <si>
    <t>-631245819</t>
  </si>
  <si>
    <t>1254555645</t>
  </si>
  <si>
    <t>-273599770</t>
  </si>
  <si>
    <t>19+3+4</t>
  </si>
  <si>
    <t>-1403783619</t>
  </si>
  <si>
    <t>1322894340</t>
  </si>
  <si>
    <t>-1500071289</t>
  </si>
  <si>
    <t>300417996</t>
  </si>
  <si>
    <t>-202222619</t>
  </si>
  <si>
    <t>1066263098</t>
  </si>
  <si>
    <t>-1098816645</t>
  </si>
  <si>
    <t>2+4+3+3+2+3+10</t>
  </si>
  <si>
    <t>766821121</t>
  </si>
  <si>
    <t>Montáž korpusu vestavěné skříně šatní jednokřídlové</t>
  </si>
  <si>
    <t>-1264153368</t>
  </si>
  <si>
    <t>Montáž nábytku vestavěného korpusu skříně šatní jednokřídlové</t>
  </si>
  <si>
    <t>https://podminky.urs.cz/item/CS_URS_2025_01/766821121</t>
  </si>
  <si>
    <t>"1PP sauna" 14</t>
  </si>
  <si>
    <t>"1pp mč 1.2.5." 3</t>
  </si>
  <si>
    <t>766821142</t>
  </si>
  <si>
    <t>Montáž otvíravých dveří vestavěné skříně s kováním</t>
  </si>
  <si>
    <t>2001094206</t>
  </si>
  <si>
    <t>Montáž nábytku vestavěného dveří otvíravých</t>
  </si>
  <si>
    <t>https://podminky.urs.cz/item/CS_URS_2025_01/766821142</t>
  </si>
  <si>
    <t>61510104</t>
  </si>
  <si>
    <t>skříň šatní dřevěná vysoká 1 dveřová 2200x600x510mm</t>
  </si>
  <si>
    <t>-1130862009</t>
  </si>
  <si>
    <t>-1314269087</t>
  </si>
  <si>
    <t>1915561151</t>
  </si>
  <si>
    <t>"O1"2*0,9*1,8</t>
  </si>
  <si>
    <t>"O2"4*0,8*0,9</t>
  </si>
  <si>
    <t>-134838967</t>
  </si>
  <si>
    <t>"O3"3*2,4*2,4</t>
  </si>
  <si>
    <t>"O4"3*2,4*2,1</t>
  </si>
  <si>
    <t>"O9"10*2,4*2</t>
  </si>
  <si>
    <t>"O14"2*2*2,8</t>
  </si>
  <si>
    <t>"O21"1*1,35*2,1</t>
  </si>
  <si>
    <t>-309477283</t>
  </si>
  <si>
    <t>"O5"2*0,9*2,1</t>
  </si>
  <si>
    <t>"O6"3*1,05*2,1</t>
  </si>
  <si>
    <t>55341011</t>
  </si>
  <si>
    <t>okno Al otevíravé/sklopné trojsklo přes plochu 1m2 do v 1,5m</t>
  </si>
  <si>
    <t>-266156179</t>
  </si>
  <si>
    <t>-1601772769</t>
  </si>
  <si>
    <t>-272252261</t>
  </si>
  <si>
    <t>767640223</t>
  </si>
  <si>
    <t>Montáž dveří ocelových nebo hliníkových vchodových dvoukřídlových s pevným bočním dílem</t>
  </si>
  <si>
    <t>290486079</t>
  </si>
  <si>
    <t>Montáž dveří ocelových nebo hliníkových vchodových dvoukřídlové s pevným bočním dílem</t>
  </si>
  <si>
    <t>https://podminky.urs.cz/item/CS_URS_2025_01/767640223</t>
  </si>
  <si>
    <t>"o19"2</t>
  </si>
  <si>
    <t>"O20"1</t>
  </si>
  <si>
    <t>dveře dvoukřídlé Al prosklené max rozměru otvoru 4,84m2 bezpečnostní třídy RC2</t>
  </si>
  <si>
    <t>-2059447567</t>
  </si>
  <si>
    <t>"o19"2*1,6*2,25</t>
  </si>
  <si>
    <t>"O20"1*1,2*2,25</t>
  </si>
  <si>
    <t>-200242144</t>
  </si>
  <si>
    <t>"O14"2</t>
  </si>
  <si>
    <t>"O21"1</t>
  </si>
  <si>
    <t>1395969747</t>
  </si>
  <si>
    <t>-943063805</t>
  </si>
  <si>
    <t>-162354757</t>
  </si>
  <si>
    <t>"1pp podlaha P2+P3"135,95+73,28</t>
  </si>
  <si>
    <t>"1np"112,33+42,14</t>
  </si>
  <si>
    <t>"3np"215,04</t>
  </si>
  <si>
    <t>-93333673</t>
  </si>
  <si>
    <t>-608864294</t>
  </si>
  <si>
    <t>"1pp"20,8</t>
  </si>
  <si>
    <t>"1np"23,5</t>
  </si>
  <si>
    <t>"3np"224,3</t>
  </si>
  <si>
    <t>-1625959148</t>
  </si>
  <si>
    <t>268,6*1,1 'Přepočtené koeficientem množství</t>
  </si>
  <si>
    <t>1362533194</t>
  </si>
  <si>
    <t>-775232481</t>
  </si>
  <si>
    <t>578,74*1,1 'Přepočtené koeficientem množství</t>
  </si>
  <si>
    <t>-1536241103</t>
  </si>
  <si>
    <t>439589807</t>
  </si>
  <si>
    <t>-462430820</t>
  </si>
  <si>
    <t>166*1,02 'Přepočtené koeficientem množství</t>
  </si>
  <si>
    <t>1435078125</t>
  </si>
  <si>
    <t>-1555917428</t>
  </si>
  <si>
    <t>keram obklad</t>
  </si>
  <si>
    <t>"1pp"(4,85*2+6,525*2+3,5*2+3,6*2+1,9*2+1*2+0,9*3+1,6*2+1*2+1,6*2+0,9*2+2*4+1*4+2*2+1*2+1*2+2*2+6,65*2+6,45*2+1,25*6+1,675*4)*2</t>
  </si>
  <si>
    <t>"1np"(2,825*2+6,3*2+1,55*2+0,9*2+1,55*2+1,15*2+1,5*2+1,625*2+1,5*2+2*2+1,5*2+0,9*2+0,85*2+1,5*2+0,85*2+1,6*2+2*2+1,15*2+0,9*2+2*2)*2</t>
  </si>
  <si>
    <t>"3np"(2,815*2+1*2+1,65*4+1,5*2+1,375*2+1,3*4+1,6*2+1,375*2)*2</t>
  </si>
  <si>
    <t>-1125250584</t>
  </si>
  <si>
    <t>241534992</t>
  </si>
  <si>
    <t>-1869541153</t>
  </si>
  <si>
    <t>438,96*1,15 'Přepočtené koeficientem množství</t>
  </si>
  <si>
    <t>768608645</t>
  </si>
  <si>
    <t>2013056096</t>
  </si>
  <si>
    <t>1473856499</t>
  </si>
  <si>
    <t>149,5*1,05 'Přepočtené koeficientem množství</t>
  </si>
  <si>
    <t>-467644279</t>
  </si>
  <si>
    <t>536937712</t>
  </si>
  <si>
    <t>219,48*1,05 'Přepočtené koeficientem množství</t>
  </si>
  <si>
    <t>1914944260</t>
  </si>
  <si>
    <t>-1986030563</t>
  </si>
  <si>
    <t>-1364095483</t>
  </si>
  <si>
    <t>"nátěr zárubní"61,92</t>
  </si>
  <si>
    <t>1325373570</t>
  </si>
  <si>
    <t>-716211489</t>
  </si>
  <si>
    <t>"1pp"(2,92*2+1,5*2+1,8*2+3,6*2+1,435*2+1,6*2+0,94*2+2*2+2*2+2,315*2+2*2+2,315*2+6,3*2+1,8*2+4,3*2+1,02*2+1,75*2)*2</t>
  </si>
  <si>
    <t>"1np"(6,3*2+8,55*2+1,3*2+3,3*21,25*2+1,2*2+1,55*2+2,8*2+1,95*2+1,2*2)*2</t>
  </si>
  <si>
    <t>-852375349</t>
  </si>
  <si>
    <t>484684139</t>
  </si>
  <si>
    <t>-1835414249</t>
  </si>
  <si>
    <t>"2pp podlaha P1+sokl"26,25*1,2</t>
  </si>
  <si>
    <t>-794952499</t>
  </si>
  <si>
    <t>1616606506</t>
  </si>
  <si>
    <t>"stěny"168+1477,036</t>
  </si>
  <si>
    <t>"sloupy"265</t>
  </si>
  <si>
    <t>"stropy"73,28+14,81+46,56+215,04</t>
  </si>
  <si>
    <t>772125184</t>
  </si>
  <si>
    <t>"SDK podhled" 145,81</t>
  </si>
  <si>
    <t>-978968668</t>
  </si>
  <si>
    <t>-371795289</t>
  </si>
  <si>
    <t>"1np O5"2</t>
  </si>
  <si>
    <t>"1pp O6"3</t>
  </si>
  <si>
    <t>"2np O11" 0</t>
  </si>
  <si>
    <t>1293875039</t>
  </si>
  <si>
    <t>"okno O5"0,9*2,1*2</t>
  </si>
  <si>
    <t>"okno O11"0,9*2*0</t>
  </si>
  <si>
    <t>55342546</t>
  </si>
  <si>
    <t>žaluzie Z-90 fasádní ovládaná základním motorem příslušenství plochy do 2,5m2</t>
  </si>
  <si>
    <t>1896150295</t>
  </si>
  <si>
    <t>"okno O6" 1,05*2,1*3</t>
  </si>
  <si>
    <t>-1528447417</t>
  </si>
  <si>
    <t>"1np O4"3</t>
  </si>
  <si>
    <t>"2np O9"0</t>
  </si>
  <si>
    <t>"3np O9"10</t>
  </si>
  <si>
    <t>"2np O12" 0</t>
  </si>
  <si>
    <t>835647197</t>
  </si>
  <si>
    <t>"okno O4" 2,4*2,1*3</t>
  </si>
  <si>
    <t>"okno O9" 2,4*2*10</t>
  </si>
  <si>
    <t>350498908</t>
  </si>
  <si>
    <t>002002 - Bourání a sanace</t>
  </si>
  <si>
    <t>-166384452</t>
  </si>
  <si>
    <t>"1PP"(2*1,8+2*1,9*2)*11,1*1,05*0,001</t>
  </si>
  <si>
    <t>13010714</t>
  </si>
  <si>
    <t>ocel profilová jakost S235JR (11 375) průřez I (IPN) 120</t>
  </si>
  <si>
    <t>-1518111770</t>
  </si>
  <si>
    <t>-523978397</t>
  </si>
  <si>
    <t>1248774814</t>
  </si>
  <si>
    <t>(4,15*3+1,4+1,4+1,475+2,8+1,7+1,7+1,2+1+2,8+2,8+2+2,25+1*2+1,5+1,5+1,2+1+2,3*3+4,7+2,99+8,825+6,15+0,5+2,785+1,7+1,05+2,5+6,14+4,7)*3,4*0,1</t>
  </si>
  <si>
    <t>(4,15+4+4,3+1,8*2+1,15*2)*3,4*0,15</t>
  </si>
  <si>
    <t>(6,3*2+2,7+3,035+4,3+6,3+2+1,5+2,2+4,025+3,7*3+1,5*2+2,4*3,9*3)*3,4*0,3</t>
  </si>
  <si>
    <t>(4,3*3,4+1,6*2,25+1,6*2,25+0,7*2,1+1,05*2,1)*0,25</t>
  </si>
  <si>
    <t>(3,9+3,7+6,3)*0,45</t>
  </si>
  <si>
    <t>(0,8*0,9*4+1,8*0,9+1,8*2,15)*0,5</t>
  </si>
  <si>
    <t>(2,1+2,6+1,3+1,2+1+2,6+1,84+4,15+3,05+4,15+6,3)*3,5*0,1</t>
  </si>
  <si>
    <t>(5,725+2,4)*3,5*0,15</t>
  </si>
  <si>
    <t>2,4*3,5*0,2+1,2*3,5*0,3</t>
  </si>
  <si>
    <t>(2,76+1,5+1,85+6,3+2,74+2,4+9,025+9,025+4,4*3)*3,5*0,1</t>
  </si>
  <si>
    <t>(6,3+1,7+2,75+1,95+1,95+1,16)*3,5*0,15</t>
  </si>
  <si>
    <t>962081141</t>
  </si>
  <si>
    <t>Bourání příček ze skleněných tvárnic tl přes 100 do 150 mm</t>
  </si>
  <si>
    <t>-1096071977</t>
  </si>
  <si>
    <t>Bourání příček nebo přizdívek ze skleněných tvárnic, tl. přes 100 do 150 mm</t>
  </si>
  <si>
    <t>https://podminky.urs.cz/item/CS_URS_2025_01/962081141</t>
  </si>
  <si>
    <t>"1PP"2,4*3,9*3</t>
  </si>
  <si>
    <t>605140323</t>
  </si>
  <si>
    <t>"strop nad 2pp" (5,1*6,3+3,55*3,05+2,675*2,75+2,76*4,1)*0,25</t>
  </si>
  <si>
    <t>"3np"2,75*3,55*0,25</t>
  </si>
  <si>
    <t>252588269</t>
  </si>
  <si>
    <t>"podlahy v 1PP" (12*12+6,3*14,8)*0,15</t>
  </si>
  <si>
    <t>1520007571</t>
  </si>
  <si>
    <t>"1PP"0,9*0,9*4</t>
  </si>
  <si>
    <t>1498349272</t>
  </si>
  <si>
    <t>"1PP"1,9*2,05*2+2,4*2,4</t>
  </si>
  <si>
    <t>-912663955</t>
  </si>
  <si>
    <t>"1PP"3*4</t>
  </si>
  <si>
    <t>-1156636935</t>
  </si>
  <si>
    <t>"strop nad 2PP"2,675*2,4+4,1*2,76+3,55*3,05</t>
  </si>
  <si>
    <t>613321543</t>
  </si>
  <si>
    <t>"strop nad 2PP"(2,4*2,675+2,76*4,1+3,55*3,05)*14</t>
  </si>
  <si>
    <t>1988619214</t>
  </si>
  <si>
    <t>"strop nad 2PP"2,4*2,675+4,1*2,76+3,55*3,05</t>
  </si>
  <si>
    <t>-865977069</t>
  </si>
  <si>
    <t>"strop nad 2PP"3*2,675*0,25+4*2,76*0,25+4*3,55*0,25</t>
  </si>
  <si>
    <t>"3np"3,55*3*0,25</t>
  </si>
  <si>
    <t>-370935854</t>
  </si>
  <si>
    <t>1696,27</t>
  </si>
  <si>
    <t>892359026</t>
  </si>
  <si>
    <t>"strop nad -1PP" 12*12+6,3*15</t>
  </si>
  <si>
    <t>-1612543233</t>
  </si>
  <si>
    <t>-674732867</t>
  </si>
  <si>
    <t>879265986</t>
  </si>
  <si>
    <t>1684014489</t>
  </si>
  <si>
    <t>78,289</t>
  </si>
  <si>
    <t>-230394257</t>
  </si>
  <si>
    <t>-1759354847</t>
  </si>
  <si>
    <t>1049490110</t>
  </si>
  <si>
    <t>706447086</t>
  </si>
  <si>
    <t>471378072</t>
  </si>
  <si>
    <t>"skládka do vzdálenosti celkem 11 km"564,366*10</t>
  </si>
  <si>
    <t>997013804</t>
  </si>
  <si>
    <t>Poplatek za uložení na skládce (skládkovné) stavebního odpadu ze skla kód odpadu 17 02 02</t>
  </si>
  <si>
    <t>-1505490318</t>
  </si>
  <si>
    <t>Poplatek za uložení stavebního odpadu na skládce (skládkovné) ze skla zatříděného do Katalogu odpadů pod kódem 17 02 02</t>
  </si>
  <si>
    <t>https://podminky.urs.cz/item/CS_URS_2025_01/997013804</t>
  </si>
  <si>
    <t>-2082750394</t>
  </si>
  <si>
    <t>-231215428</t>
  </si>
  <si>
    <t>1452490680</t>
  </si>
  <si>
    <t>-399896021</t>
  </si>
  <si>
    <t>2029917353</t>
  </si>
  <si>
    <t>-1581456964</t>
  </si>
  <si>
    <t>-692796402</t>
  </si>
  <si>
    <t>-1551573547</t>
  </si>
  <si>
    <t>-1837044543</t>
  </si>
  <si>
    <t>-1888572680</t>
  </si>
  <si>
    <t>-2006667103</t>
  </si>
  <si>
    <t>730979976</t>
  </si>
  <si>
    <t>-394089533</t>
  </si>
  <si>
    <t>1923349857</t>
  </si>
  <si>
    <t>752982050</t>
  </si>
  <si>
    <t>2005970571</t>
  </si>
  <si>
    <t>-1526537833</t>
  </si>
  <si>
    <t>-1720763059</t>
  </si>
  <si>
    <t>78305956</t>
  </si>
  <si>
    <t>002101 - Zdravotechnické instalace</t>
  </si>
  <si>
    <t>-143559298</t>
  </si>
  <si>
    <t>0,15*(6,5+24,2+32,7+13,5)</t>
  </si>
  <si>
    <t>vnitřní potrubí vodovodu</t>
  </si>
  <si>
    <t>0,15*(92,7+19+3+80,4+15,8+3+10,8)</t>
  </si>
  <si>
    <t>447490584</t>
  </si>
  <si>
    <t>-495550279</t>
  </si>
  <si>
    <t>6*1,015 "Přepočtené koeficientem množství</t>
  </si>
  <si>
    <t>558297622</t>
  </si>
  <si>
    <t>"vedené pod stropem" 9+12+5</t>
  </si>
  <si>
    <t>"vedené v SDK předstěnách" 10</t>
  </si>
  <si>
    <t>"vedené pod stropem" 30+58+20+125+15+56+16+1+43+15+2</t>
  </si>
  <si>
    <t>-982818380</t>
  </si>
  <si>
    <t>"vedené pod stropem" 30</t>
  </si>
  <si>
    <t>538703377</t>
  </si>
  <si>
    <t>"vedené pod stropem" 58</t>
  </si>
  <si>
    <t>1680843275</t>
  </si>
  <si>
    <t>"vedené pod stropem" 12</t>
  </si>
  <si>
    <t>vniřní potrubí kanalizace</t>
  </si>
  <si>
    <t>"vedené pod stropem" 57</t>
  </si>
  <si>
    <t>-159694512</t>
  </si>
  <si>
    <t>"vedené pod stropem" 20</t>
  </si>
  <si>
    <t>"vedené pod stropem" 125</t>
  </si>
  <si>
    <t>853729454</t>
  </si>
  <si>
    <t>"vedeno pod stropem" 56</t>
  </si>
  <si>
    <t>"vedeno pod stropem" 16</t>
  </si>
  <si>
    <t>1831151822</t>
  </si>
  <si>
    <t>"vedené pod stropem" 5</t>
  </si>
  <si>
    <t>"vedené pod stropem" 1+43</t>
  </si>
  <si>
    <t>-1613964968</t>
  </si>
  <si>
    <t>"vedené pod stropem" 9</t>
  </si>
  <si>
    <t>"vedené pod stropem" 15</t>
  </si>
  <si>
    <t>1568696773</t>
  </si>
  <si>
    <t>"vedeno pod stropem" 2</t>
  </si>
  <si>
    <t>826595280</t>
  </si>
  <si>
    <t>(30+26+58+20+125+15+56+16+1+43+15+2)*0,5</t>
  </si>
  <si>
    <t>10*0,2</t>
  </si>
  <si>
    <t>-2104843337</t>
  </si>
  <si>
    <t>92,7+19</t>
  </si>
  <si>
    <t>-1503347993</t>
  </si>
  <si>
    <t>6,5+24,2+32,7</t>
  </si>
  <si>
    <t>80,4+15,8</t>
  </si>
  <si>
    <t>10,8</t>
  </si>
  <si>
    <t>1488675270</t>
  </si>
  <si>
    <t>13,5</t>
  </si>
  <si>
    <t>53838733</t>
  </si>
  <si>
    <t>-1494652949</t>
  </si>
  <si>
    <t>1581071671</t>
  </si>
  <si>
    <t>2,528*29</t>
  </si>
  <si>
    <t>-886968484</t>
  </si>
  <si>
    <t>48251658</t>
  </si>
  <si>
    <t>721174025</t>
  </si>
  <si>
    <t>Potrubí kanalizační z PP odpadní DN 110</t>
  </si>
  <si>
    <t>-1998956273</t>
  </si>
  <si>
    <t>Potrubí z trub polypropylenových odpadní (svislé) DN 110</t>
  </si>
  <si>
    <t>-1128844062</t>
  </si>
  <si>
    <t>-2132221467</t>
  </si>
  <si>
    <t>338564930</t>
  </si>
  <si>
    <t>-18275750</t>
  </si>
  <si>
    <t>823109048</t>
  </si>
  <si>
    <t>352849748</t>
  </si>
  <si>
    <t>721175204</t>
  </si>
  <si>
    <t>Potrubí kanalizační z PP připojovací odhlučněné třívrstvé DN 75</t>
  </si>
  <si>
    <t>1818480624</t>
  </si>
  <si>
    <t>Plastové potrubí odhlučněné třívrstvé připojovací DN 75</t>
  </si>
  <si>
    <t>232027798</t>
  </si>
  <si>
    <t>508497704</t>
  </si>
  <si>
    <t>-1485781672</t>
  </si>
  <si>
    <t>-1734689686</t>
  </si>
  <si>
    <t>-286346553</t>
  </si>
  <si>
    <t>-718110980</t>
  </si>
  <si>
    <t>-1424202573</t>
  </si>
  <si>
    <t>2004785567</t>
  </si>
  <si>
    <t>-1938188601</t>
  </si>
  <si>
    <t>-896510987</t>
  </si>
  <si>
    <t>-1834941420</t>
  </si>
  <si>
    <t>721211912</t>
  </si>
  <si>
    <t>Montáž vpustí podlahových DN 50/75 ostatní typ</t>
  </si>
  <si>
    <t>-939991335</t>
  </si>
  <si>
    <t>Podlahové vpusti montáž podlahových vpustí ostatních typů DN 50/75</t>
  </si>
  <si>
    <t>"VP2" 1</t>
  </si>
  <si>
    <t>55161722</t>
  </si>
  <si>
    <t>vpusť podlahová s kulovým kloubem a zápachovou uzávěrkou vodorovný odtok DN 50/75</t>
  </si>
  <si>
    <t>-1143955702</t>
  </si>
  <si>
    <t>721219128</t>
  </si>
  <si>
    <t>Montáž odtokového sprchového žlabu délky do 1050 mm</t>
  </si>
  <si>
    <t>-561599240</t>
  </si>
  <si>
    <t>Odtokové sprchové žlaby montáž odtokových sprchových žlabů ostatních typů délky do 1050 mm</t>
  </si>
  <si>
    <t>"S7" 4</t>
  </si>
  <si>
    <t>55233203</t>
  </si>
  <si>
    <t>žlab sprchového koutu se zápachovou uzávěrkou š 1000mm</t>
  </si>
  <si>
    <t>-1510181582</t>
  </si>
  <si>
    <t>podlahový nerezový sprchový žlábek ke stěně délky 1000 mm s okrajem pro nerezovou mřížku, výška v místě odpadu 100mm, vodorovný otočný odtok 360° DN50</t>
  </si>
  <si>
    <t>výška vodního uzávěru 50 mm, q=0,5 l/s</t>
  </si>
  <si>
    <t>55233209</t>
  </si>
  <si>
    <t>rošt žlabu sprchového koutu dl 1000mm</t>
  </si>
  <si>
    <t>1774065535</t>
  </si>
  <si>
    <t>perforovaný rošt</t>
  </si>
  <si>
    <t>-1239934519</t>
  </si>
  <si>
    <t>3+1</t>
  </si>
  <si>
    <t>714569797</t>
  </si>
  <si>
    <t>56231251R</t>
  </si>
  <si>
    <t>kanalizační přivzdušňovací ventil DN50/75 - podomítková verze s krytem</t>
  </si>
  <si>
    <t>531220655</t>
  </si>
  <si>
    <t>-1272429175</t>
  </si>
  <si>
    <t>-296482544</t>
  </si>
  <si>
    <t>-1425506578</t>
  </si>
  <si>
    <t>"vedeno pod stropem" 30,3</t>
  </si>
  <si>
    <t>"vedeno v drážce" 92,7</t>
  </si>
  <si>
    <t>"vedeno v podlaze" 10</t>
  </si>
  <si>
    <t>1764261428</t>
  </si>
  <si>
    <t>"vedeno pod stropem" 58,5</t>
  </si>
  <si>
    <t>"vedeno v drážce" 19</t>
  </si>
  <si>
    <t>"vedeno v podlaze" 5</t>
  </si>
  <si>
    <t>-2098031652</t>
  </si>
  <si>
    <t>"vedeno pod stropem" 57,6</t>
  </si>
  <si>
    <t>"vedeno v drážce" 3</t>
  </si>
  <si>
    <t>-658761858</t>
  </si>
  <si>
    <t>"vedeno pod stropem" 15,2</t>
  </si>
  <si>
    <t>166469415</t>
  </si>
  <si>
    <t>"vedeno pod stropem" 1</t>
  </si>
  <si>
    <t>523938159</t>
  </si>
  <si>
    <t>"vedeno v drážce" 80,4</t>
  </si>
  <si>
    <t>"vedeno pod stropem" 20,6</t>
  </si>
  <si>
    <t>"vedeno v drážce" 10,8</t>
  </si>
  <si>
    <t>"vedeno pod stropem" 125</t>
  </si>
  <si>
    <t>"vedeno v podlaze" 15,5</t>
  </si>
  <si>
    <t>685069748</t>
  </si>
  <si>
    <t>"vedeno v drážce" 15,8</t>
  </si>
  <si>
    <t>"vedeno pod stropem" 56,8</t>
  </si>
  <si>
    <t>"vedeno v podlaze" 4,8</t>
  </si>
  <si>
    <t>"vedeno pod stropem" 16,7</t>
  </si>
  <si>
    <t>-1797378310</t>
  </si>
  <si>
    <t>"vedeno pod stropem" 43,6</t>
  </si>
  <si>
    <t>-681958140</t>
  </si>
  <si>
    <t>-1615120139</t>
  </si>
  <si>
    <t>-1305101810</t>
  </si>
  <si>
    <t>30,3+92,7+10</t>
  </si>
  <si>
    <t>-124331243</t>
  </si>
  <si>
    <t>58,5+19+5</t>
  </si>
  <si>
    <t>-718147778</t>
  </si>
  <si>
    <t>57,6+3</t>
  </si>
  <si>
    <t>-890678810</t>
  </si>
  <si>
    <t>15,2</t>
  </si>
  <si>
    <t>-1693225020</t>
  </si>
  <si>
    <t>-1196680234</t>
  </si>
  <si>
    <t>80,4</t>
  </si>
  <si>
    <t>489063186</t>
  </si>
  <si>
    <t>15,8+3</t>
  </si>
  <si>
    <t>547763172</t>
  </si>
  <si>
    <t>20,6+10</t>
  </si>
  <si>
    <t>125+15,5</t>
  </si>
  <si>
    <t>-1182008595</t>
  </si>
  <si>
    <t>56,8+4,8+43,6</t>
  </si>
  <si>
    <t>16,7</t>
  </si>
  <si>
    <t>-889732185</t>
  </si>
  <si>
    <t>-1931370063</t>
  </si>
  <si>
    <t>-1896238424</t>
  </si>
  <si>
    <t>34*2+11</t>
  </si>
  <si>
    <t>-1317119400</t>
  </si>
  <si>
    <t>1381974362</t>
  </si>
  <si>
    <t>710403880</t>
  </si>
  <si>
    <t>178517946</t>
  </si>
  <si>
    <t>878875785</t>
  </si>
  <si>
    <t>722232046</t>
  </si>
  <si>
    <t>Kohout kulový přímý G 5/4" PN 42 do 185°C vnitřní závit</t>
  </si>
  <si>
    <t>-578357313</t>
  </si>
  <si>
    <t>Armatury se dvěma závity kulové kohouty PN 42 do 185 °C přímé vnitřní závit G 5/4"</t>
  </si>
  <si>
    <t>1788110182</t>
  </si>
  <si>
    <t>"studená voda" 3</t>
  </si>
  <si>
    <t>190308410</t>
  </si>
  <si>
    <t>1097817328</t>
  </si>
  <si>
    <t>"cirkulace" 4</t>
  </si>
  <si>
    <t>755425244</t>
  </si>
  <si>
    <t>"teplá voda" 3</t>
  </si>
  <si>
    <t>478455010</t>
  </si>
  <si>
    <t>-1314971267</t>
  </si>
  <si>
    <t>-799178129</t>
  </si>
  <si>
    <t>-1099893097</t>
  </si>
  <si>
    <t>-1483271652</t>
  </si>
  <si>
    <t>-1062036667</t>
  </si>
  <si>
    <t>-77381131</t>
  </si>
  <si>
    <t>-1376752000</t>
  </si>
  <si>
    <t>"WCk" 1</t>
  </si>
  <si>
    <t>983745929</t>
  </si>
  <si>
    <t>-1506791424</t>
  </si>
  <si>
    <t>64234011R</t>
  </si>
  <si>
    <t>mísa keramická ke kombiklozetu bílá hluboké splachování odpad svislý 360x650x430mm</t>
  </si>
  <si>
    <t>896848664</t>
  </si>
  <si>
    <t>-985078766</t>
  </si>
  <si>
    <t>"WC" 9</t>
  </si>
  <si>
    <t>-1805803179</t>
  </si>
  <si>
    <t>1733009548</t>
  </si>
  <si>
    <t>-1842135230</t>
  </si>
  <si>
    <t>-678202259</t>
  </si>
  <si>
    <t>-951394696</t>
  </si>
  <si>
    <t>318925117</t>
  </si>
  <si>
    <t>-485697597</t>
  </si>
  <si>
    <t>352443198</t>
  </si>
  <si>
    <t>1509638300</t>
  </si>
  <si>
    <t>-2046381724</t>
  </si>
  <si>
    <t>"U" 12</t>
  </si>
  <si>
    <t>"Us" 1</t>
  </si>
  <si>
    <t>"Um" 2</t>
  </si>
  <si>
    <t>-1051080016</t>
  </si>
  <si>
    <t>2130873873</t>
  </si>
  <si>
    <t>-1795722514</t>
  </si>
  <si>
    <t>-466953183</t>
  </si>
  <si>
    <t>"S3" 1</t>
  </si>
  <si>
    <t>"S5" 1</t>
  </si>
  <si>
    <t>"S6" 2</t>
  </si>
  <si>
    <t>55423503</t>
  </si>
  <si>
    <t>vanička sprchová z litého polymermramoru čtvercová 900x900mm</t>
  </si>
  <si>
    <t>-890295524</t>
  </si>
  <si>
    <t>55423504</t>
  </si>
  <si>
    <t>vanička sprchová z litého polymermramoru čtvrtkruhová 800x800mm</t>
  </si>
  <si>
    <t>-230119353</t>
  </si>
  <si>
    <t>-554072162</t>
  </si>
  <si>
    <t>-21369357</t>
  </si>
  <si>
    <t>55495013R</t>
  </si>
  <si>
    <t>dveře sprchové bílý rám bezpečnostní sklo pivotové dvoukřídlé do niky na vaničku š 900mm</t>
  </si>
  <si>
    <t>-221733828</t>
  </si>
  <si>
    <t>-650181755</t>
  </si>
  <si>
    <t>55495022R</t>
  </si>
  <si>
    <t>zástěna sprchového koutu čtyřdílná bílý rám bezpečnostní sklo se dvěma posuvnými díly na čtvrtkruhovou vaničku 800x800mm</t>
  </si>
  <si>
    <t>-345236087</t>
  </si>
  <si>
    <t>-897048525</t>
  </si>
  <si>
    <t>"D" 4</t>
  </si>
  <si>
    <t>"DD1" 1</t>
  </si>
  <si>
    <t>1772266046</t>
  </si>
  <si>
    <t>55231363R</t>
  </si>
  <si>
    <t>dvojdřez nerez 100x60x97 cm se zadním lemem stavitelné nohy 2x dřez 40x40x25 cm plná police</t>
  </si>
  <si>
    <t>-1076471527</t>
  </si>
  <si>
    <t>737103834</t>
  </si>
  <si>
    <t>"VL" 5</t>
  </si>
  <si>
    <t>"U+VL" 1</t>
  </si>
  <si>
    <t>-2124644944</t>
  </si>
  <si>
    <t>1550250578</t>
  </si>
  <si>
    <t>64271102R</t>
  </si>
  <si>
    <t>výlevka plastová víceúčelová 55x45x20 cm bílá MULTISET včetně sady roštů a dávkovače mýdla</t>
  </si>
  <si>
    <t>-1385305999</t>
  </si>
  <si>
    <t>725813112</t>
  </si>
  <si>
    <t>Ventil rohový pračkový G 3/4"</t>
  </si>
  <si>
    <t>1206417192</t>
  </si>
  <si>
    <t>Ventily rohové bez připojovací trubičky nebo flexi hadičky pračkové G 3/4"</t>
  </si>
  <si>
    <t>"ventil se zpětnou klapkou 1/2" 6</t>
  </si>
  <si>
    <t>424361360</t>
  </si>
  <si>
    <t>"U" 12*2</t>
  </si>
  <si>
    <t>"Us" 1*2</t>
  </si>
  <si>
    <t>"Um" 2*2</t>
  </si>
  <si>
    <t>"D" 4*2</t>
  </si>
  <si>
    <t>"DD1" 1*2</t>
  </si>
  <si>
    <t>"U+VL" 1*2</t>
  </si>
  <si>
    <t>1661569180</t>
  </si>
  <si>
    <t>-807055558</t>
  </si>
  <si>
    <t>-63253656</t>
  </si>
  <si>
    <t>-1050948473</t>
  </si>
  <si>
    <t>1308311873</t>
  </si>
  <si>
    <t>2044673254</t>
  </si>
  <si>
    <t>-1042981917</t>
  </si>
  <si>
    <t>55145722</t>
  </si>
  <si>
    <t>baterie dřezová páková stojánková s vytahovací sprškou chrom</t>
  </si>
  <si>
    <t>-1876723704</t>
  </si>
  <si>
    <t>1421805141</t>
  </si>
  <si>
    <t>-1634149665</t>
  </si>
  <si>
    <t>1421763637</t>
  </si>
  <si>
    <t>-1016979950</t>
  </si>
  <si>
    <t>542721212</t>
  </si>
  <si>
    <t>55145590</t>
  </si>
  <si>
    <t>baterie sprchová páková včetně sprchové soupravy 150mm chrom</t>
  </si>
  <si>
    <t>1349800135</t>
  </si>
  <si>
    <t>184360658</t>
  </si>
  <si>
    <t>283088471</t>
  </si>
  <si>
    <t>363036250</t>
  </si>
  <si>
    <t>-1640241627</t>
  </si>
  <si>
    <t>-1929077649</t>
  </si>
  <si>
    <t>-1655280276</t>
  </si>
  <si>
    <t>-1281148848</t>
  </si>
  <si>
    <t>-698448072</t>
  </si>
  <si>
    <t>-1709015940</t>
  </si>
  <si>
    <t>-1375289245</t>
  </si>
  <si>
    <t>373862191</t>
  </si>
  <si>
    <t>1100065274</t>
  </si>
  <si>
    <t>1784949229</t>
  </si>
  <si>
    <t>967531271</t>
  </si>
  <si>
    <t>-508443191</t>
  </si>
  <si>
    <t>-283255109</t>
  </si>
  <si>
    <t>-1505673215</t>
  </si>
  <si>
    <t>1791957557</t>
  </si>
  <si>
    <t>72722211R</t>
  </si>
  <si>
    <t>Protipožární ucpávky plastového vodovodního potrubí 400x250x150mm</t>
  </si>
  <si>
    <t>1716619270</t>
  </si>
  <si>
    <t>72722212R</t>
  </si>
  <si>
    <t>Protipožární ucpávky plastového vodovodního potrubí 400x250x200mm</t>
  </si>
  <si>
    <t>861525184</t>
  </si>
  <si>
    <t>72722213R</t>
  </si>
  <si>
    <t>Protipožární ucpávky plastového vodovodního potrubí 400x250x250mm</t>
  </si>
  <si>
    <t>-1905841013</t>
  </si>
  <si>
    <t>72722214R</t>
  </si>
  <si>
    <t>Protipožární ucpávky plastového vodovodního potrubí 400x250x530mm</t>
  </si>
  <si>
    <t>-618562622</t>
  </si>
  <si>
    <t>72722215R</t>
  </si>
  <si>
    <t>Protipožární ucpávky plastového vodovodního potrubí 450x250x200mm</t>
  </si>
  <si>
    <t>-16080544</t>
  </si>
  <si>
    <t>-437442263</t>
  </si>
  <si>
    <t>1237651112</t>
  </si>
  <si>
    <t>1464867601</t>
  </si>
  <si>
    <t>-1669828592</t>
  </si>
  <si>
    <t>558377518</t>
  </si>
  <si>
    <t>981684291</t>
  </si>
  <si>
    <t>1329894796</t>
  </si>
  <si>
    <t>20*1,2 "Přepočtené koeficientem množství</t>
  </si>
  <si>
    <t>-2105143067</t>
  </si>
  <si>
    <t>-1721347009</t>
  </si>
  <si>
    <t>261011151</t>
  </si>
  <si>
    <t>-646052625</t>
  </si>
  <si>
    <t>1151322035</t>
  </si>
  <si>
    <t>"d1" 8*0,15*0,3</t>
  </si>
  <si>
    <t>"d2" 2*0,15*0,3</t>
  </si>
  <si>
    <t>-2077893096</t>
  </si>
  <si>
    <t>"d1" 8</t>
  </si>
  <si>
    <t>-1135264798</t>
  </si>
  <si>
    <t>"d2" 2</t>
  </si>
  <si>
    <t>-1450827997</t>
  </si>
  <si>
    <t>002102 - Vytápění, chlazení a MaR</t>
  </si>
  <si>
    <t>002102_10 - Ústřední topení - 1PP</t>
  </si>
  <si>
    <t>-949960957</t>
  </si>
  <si>
    <t>-514175016</t>
  </si>
  <si>
    <t>-1544827430</t>
  </si>
  <si>
    <t>-270123755</t>
  </si>
  <si>
    <t>-1606848655</t>
  </si>
  <si>
    <t>547178648</t>
  </si>
  <si>
    <t>-102404256</t>
  </si>
  <si>
    <t>-583853536</t>
  </si>
  <si>
    <t>126602814</t>
  </si>
  <si>
    <t>613819863</t>
  </si>
  <si>
    <t>-664386400</t>
  </si>
  <si>
    <t>-1393103353</t>
  </si>
  <si>
    <t>1972288628</t>
  </si>
  <si>
    <t>738891587</t>
  </si>
  <si>
    <t>-1123925350</t>
  </si>
  <si>
    <t>-1648749861</t>
  </si>
  <si>
    <t>1693524471</t>
  </si>
  <si>
    <t>-279447929</t>
  </si>
  <si>
    <t>735006656</t>
  </si>
  <si>
    <t>1796185884</t>
  </si>
  <si>
    <t>-1836691788</t>
  </si>
  <si>
    <t>-915144193</t>
  </si>
  <si>
    <t>-1339196107</t>
  </si>
  <si>
    <t>507218890</t>
  </si>
  <si>
    <t>1933163790</t>
  </si>
  <si>
    <t>1769978671</t>
  </si>
  <si>
    <t>1997989029</t>
  </si>
  <si>
    <t>929482314</t>
  </si>
  <si>
    <t>103683694</t>
  </si>
  <si>
    <t>-1338557629</t>
  </si>
  <si>
    <t>-862146885</t>
  </si>
  <si>
    <t>644858503</t>
  </si>
  <si>
    <t>1670980508</t>
  </si>
  <si>
    <t>1275705262</t>
  </si>
  <si>
    <t>-815548824</t>
  </si>
  <si>
    <t>-2053495395</t>
  </si>
  <si>
    <t>889416068</t>
  </si>
  <si>
    <t>1751520691</t>
  </si>
  <si>
    <t>7265051</t>
  </si>
  <si>
    <t>-1763142278</t>
  </si>
  <si>
    <t>280061481</t>
  </si>
  <si>
    <t>-1875437828</t>
  </si>
  <si>
    <t>-453951473</t>
  </si>
  <si>
    <t>-699615894</t>
  </si>
  <si>
    <t>1504742784</t>
  </si>
  <si>
    <t>1761790952</t>
  </si>
  <si>
    <t>2070915314</t>
  </si>
  <si>
    <t>-1269057173</t>
  </si>
  <si>
    <t>699520622</t>
  </si>
  <si>
    <t>1524967796</t>
  </si>
  <si>
    <t>95008150</t>
  </si>
  <si>
    <t>872516977</t>
  </si>
  <si>
    <t>-185536405</t>
  </si>
  <si>
    <t>-770037670</t>
  </si>
  <si>
    <t>1993019878</t>
  </si>
  <si>
    <t>990913033</t>
  </si>
  <si>
    <t>1407896642</t>
  </si>
  <si>
    <t>1193598564</t>
  </si>
  <si>
    <t>550934029</t>
  </si>
  <si>
    <t>-1932084779</t>
  </si>
  <si>
    <t>-1165044686</t>
  </si>
  <si>
    <t>659247759</t>
  </si>
  <si>
    <t>707481055</t>
  </si>
  <si>
    <t>-750178075</t>
  </si>
  <si>
    <t>1489966109</t>
  </si>
  <si>
    <t>1748171524</t>
  </si>
  <si>
    <t>673138634</t>
  </si>
  <si>
    <t>-1357631357</t>
  </si>
  <si>
    <t>1363726999</t>
  </si>
  <si>
    <t>197160524</t>
  </si>
  <si>
    <t>-148277270</t>
  </si>
  <si>
    <t>-1639196815</t>
  </si>
  <si>
    <t>-1551025081</t>
  </si>
  <si>
    <t>-490644880</t>
  </si>
  <si>
    <t>-1351647341</t>
  </si>
  <si>
    <t>-1698500351</t>
  </si>
  <si>
    <t>-554330751</t>
  </si>
  <si>
    <t>153296676</t>
  </si>
  <si>
    <t>-366870135</t>
  </si>
  <si>
    <t>284749697</t>
  </si>
  <si>
    <t>-275587740</t>
  </si>
  <si>
    <t>-1200264524</t>
  </si>
  <si>
    <t>-2027131297</t>
  </si>
  <si>
    <t>-1687035172</t>
  </si>
  <si>
    <t>1491319855</t>
  </si>
  <si>
    <t>-1685619224</t>
  </si>
  <si>
    <t>1305364990</t>
  </si>
  <si>
    <t>686257888</t>
  </si>
  <si>
    <t>-107801990</t>
  </si>
  <si>
    <t>1474443289</t>
  </si>
  <si>
    <t>-457782365</t>
  </si>
  <si>
    <t>1920508029</t>
  </si>
  <si>
    <t>-1552419906</t>
  </si>
  <si>
    <t>-1705930910</t>
  </si>
  <si>
    <t>275795465</t>
  </si>
  <si>
    <t>2074668355</t>
  </si>
  <si>
    <t>-1332658478</t>
  </si>
  <si>
    <t>-945105794</t>
  </si>
  <si>
    <t>622855838</t>
  </si>
  <si>
    <t>1052290638</t>
  </si>
  <si>
    <t>-1532523930</t>
  </si>
  <si>
    <t>-196403163</t>
  </si>
  <si>
    <t>-1265603760</t>
  </si>
  <si>
    <t>-1779099518</t>
  </si>
  <si>
    <t>1061954066</t>
  </si>
  <si>
    <t>-1433013026</t>
  </si>
  <si>
    <t>417721897</t>
  </si>
  <si>
    <t>1347598343</t>
  </si>
  <si>
    <t>563304638</t>
  </si>
  <si>
    <t>-813502444</t>
  </si>
  <si>
    <t>002102_20 - Ústřední topení - 1-3NP</t>
  </si>
  <si>
    <t>292345500</t>
  </si>
  <si>
    <t>350371974</t>
  </si>
  <si>
    <t>777415620</t>
  </si>
  <si>
    <t>163045800</t>
  </si>
  <si>
    <t>-1196085675</t>
  </si>
  <si>
    <t>-1720107029</t>
  </si>
  <si>
    <t>-1817591777</t>
  </si>
  <si>
    <t>-1249591228</t>
  </si>
  <si>
    <t>586803041</t>
  </si>
  <si>
    <t>553416078</t>
  </si>
  <si>
    <t>1112680690</t>
  </si>
  <si>
    <t>186241566</t>
  </si>
  <si>
    <t>-1776844950</t>
  </si>
  <si>
    <t>-179726000</t>
  </si>
  <si>
    <t>-1573687714</t>
  </si>
  <si>
    <t>-2079707276</t>
  </si>
  <si>
    <t>-1216627088</t>
  </si>
  <si>
    <t>888478832</t>
  </si>
  <si>
    <t>-413980336</t>
  </si>
  <si>
    <t>224158994</t>
  </si>
  <si>
    <t>-1658410856</t>
  </si>
  <si>
    <t>843388941</t>
  </si>
  <si>
    <t>651720828</t>
  </si>
  <si>
    <t>1691187458</t>
  </si>
  <si>
    <t>252149228</t>
  </si>
  <si>
    <t>23754160</t>
  </si>
  <si>
    <t>-1728807605</t>
  </si>
  <si>
    <t>-723804545</t>
  </si>
  <si>
    <t>-1334060035</t>
  </si>
  <si>
    <t>-985646815</t>
  </si>
  <si>
    <t>-1117976385</t>
  </si>
  <si>
    <t>103549892</t>
  </si>
  <si>
    <t>1160488174</t>
  </si>
  <si>
    <t>1338016460</t>
  </si>
  <si>
    <t>426493366</t>
  </si>
  <si>
    <t>2124122212</t>
  </si>
  <si>
    <t>2022114833</t>
  </si>
  <si>
    <t>1688971679</t>
  </si>
  <si>
    <t>555165134</t>
  </si>
  <si>
    <t>-1541362936</t>
  </si>
  <si>
    <t>1121938828</t>
  </si>
  <si>
    <t>-1917267272</t>
  </si>
  <si>
    <t>1140868837</t>
  </si>
  <si>
    <t>1695139009</t>
  </si>
  <si>
    <t>-551756854</t>
  </si>
  <si>
    <t>-185172902</t>
  </si>
  <si>
    <t>1065887968</t>
  </si>
  <si>
    <t>1432458975</t>
  </si>
  <si>
    <t>-1030725299</t>
  </si>
  <si>
    <t>1320112747</t>
  </si>
  <si>
    <t>1829709529</t>
  </si>
  <si>
    <t>-345659894</t>
  </si>
  <si>
    <t>1006140070</t>
  </si>
  <si>
    <t>1974441032</t>
  </si>
  <si>
    <t>-1070289281</t>
  </si>
  <si>
    <t>-1633539998</t>
  </si>
  <si>
    <t>-1165109509</t>
  </si>
  <si>
    <t>1913869549</t>
  </si>
  <si>
    <t>-680888568</t>
  </si>
  <si>
    <t>-1528113302</t>
  </si>
  <si>
    <t>-1815658218</t>
  </si>
  <si>
    <t>1706158776</t>
  </si>
  <si>
    <t>-778501082</t>
  </si>
  <si>
    <t>-587605689</t>
  </si>
  <si>
    <t>-1537008869</t>
  </si>
  <si>
    <t>-25689712</t>
  </si>
  <si>
    <t>70216293</t>
  </si>
  <si>
    <t>837058092</t>
  </si>
  <si>
    <t>-1763637768</t>
  </si>
  <si>
    <t>558739660</t>
  </si>
  <si>
    <t>-588234503</t>
  </si>
  <si>
    <t>-467644931</t>
  </si>
  <si>
    <t>1271254677</t>
  </si>
  <si>
    <t>-1889704204</t>
  </si>
  <si>
    <t>-447612428</t>
  </si>
  <si>
    <t>-1238963739</t>
  </si>
  <si>
    <t>896479109</t>
  </si>
  <si>
    <t>-974427289</t>
  </si>
  <si>
    <t>-485127100</t>
  </si>
  <si>
    <t>1196400041</t>
  </si>
  <si>
    <t>-706907105</t>
  </si>
  <si>
    <t>-1774469469</t>
  </si>
  <si>
    <t>1593389951</t>
  </si>
  <si>
    <t>495652759</t>
  </si>
  <si>
    <t>1830512883</t>
  </si>
  <si>
    <t>341526788</t>
  </si>
  <si>
    <t>358308125</t>
  </si>
  <si>
    <t>-1313433285</t>
  </si>
  <si>
    <t>-553155839</t>
  </si>
  <si>
    <t>-1140015018</t>
  </si>
  <si>
    <t>-949395731</t>
  </si>
  <si>
    <t>-1182151085</t>
  </si>
  <si>
    <t>-430152401</t>
  </si>
  <si>
    <t>-2105866757</t>
  </si>
  <si>
    <t>1434837500</t>
  </si>
  <si>
    <t>-1550847775</t>
  </si>
  <si>
    <t>-1643241371</t>
  </si>
  <si>
    <t>-1283329825</t>
  </si>
  <si>
    <t>-1332071026</t>
  </si>
  <si>
    <t>-1935493716</t>
  </si>
  <si>
    <t>1394632721</t>
  </si>
  <si>
    <t>794937188</t>
  </si>
  <si>
    <t>-150747796</t>
  </si>
  <si>
    <t>883460962</t>
  </si>
  <si>
    <t>002102_30 - Zařízení pro vytápění</t>
  </si>
  <si>
    <t>-763104665</t>
  </si>
  <si>
    <t>-58488855</t>
  </si>
  <si>
    <t>-987044584</t>
  </si>
  <si>
    <t>-1512568344</t>
  </si>
  <si>
    <t>260075664</t>
  </si>
  <si>
    <t>717990567</t>
  </si>
  <si>
    <t>-87824439</t>
  </si>
  <si>
    <t>1695246873</t>
  </si>
  <si>
    <t>-992935014</t>
  </si>
  <si>
    <t>1710724593</t>
  </si>
  <si>
    <t>522234557</t>
  </si>
  <si>
    <t>-1752326458</t>
  </si>
  <si>
    <t>-1390490824</t>
  </si>
  <si>
    <t>-313980878</t>
  </si>
  <si>
    <t>-658330975</t>
  </si>
  <si>
    <t>1404238898</t>
  </si>
  <si>
    <t>877223738</t>
  </si>
  <si>
    <t>-1659899323</t>
  </si>
  <si>
    <t>1579527493</t>
  </si>
  <si>
    <t>412364036</t>
  </si>
  <si>
    <t>-306170508</t>
  </si>
  <si>
    <t>-707158086</t>
  </si>
  <si>
    <t>-93641129</t>
  </si>
  <si>
    <t>1648929341</t>
  </si>
  <si>
    <t>1071165854</t>
  </si>
  <si>
    <t>-2134571903</t>
  </si>
  <si>
    <t>316624698</t>
  </si>
  <si>
    <t>-1318474777</t>
  </si>
  <si>
    <t>-1283393181</t>
  </si>
  <si>
    <t>1099621918</t>
  </si>
  <si>
    <t>383760029</t>
  </si>
  <si>
    <t>-986813701</t>
  </si>
  <si>
    <t>-380129138</t>
  </si>
  <si>
    <t>-1873901867</t>
  </si>
  <si>
    <t>449703511</t>
  </si>
  <si>
    <t>598894273</t>
  </si>
  <si>
    <t>908082436</t>
  </si>
  <si>
    <t>338739064</t>
  </si>
  <si>
    <t>233387429</t>
  </si>
  <si>
    <t>1969499643</t>
  </si>
  <si>
    <t>-1944219479</t>
  </si>
  <si>
    <t>1624162985</t>
  </si>
  <si>
    <t>-118508800</t>
  </si>
  <si>
    <t>1091239420</t>
  </si>
  <si>
    <t>-1133454490</t>
  </si>
  <si>
    <t>21157585</t>
  </si>
  <si>
    <t>1707786119</t>
  </si>
  <si>
    <t>57664504</t>
  </si>
  <si>
    <t>679952152</t>
  </si>
  <si>
    <t>93786774</t>
  </si>
  <si>
    <t>1220459667</t>
  </si>
  <si>
    <t>2089987529</t>
  </si>
  <si>
    <t>-1412294517</t>
  </si>
  <si>
    <t>-50078989</t>
  </si>
  <si>
    <t>1316742367</t>
  </si>
  <si>
    <t>1009558752</t>
  </si>
  <si>
    <t>-1742243060</t>
  </si>
  <si>
    <t>453709453</t>
  </si>
  <si>
    <t>-563967179</t>
  </si>
  <si>
    <t>2144251943</t>
  </si>
  <si>
    <t>-1532397765</t>
  </si>
  <si>
    <t>002103 - Vzduchotechnika</t>
  </si>
  <si>
    <t xml:space="preserve">      751-11PP - Zařízení-1.PP</t>
  </si>
  <si>
    <t xml:space="preserve">      751-13NP - Zařízení-3.NP</t>
  </si>
  <si>
    <t xml:space="preserve">      751-21PP - Příslušenství 1.PP</t>
  </si>
  <si>
    <t xml:space="preserve">      751-23NP - Příslušenství 3.NP</t>
  </si>
  <si>
    <t xml:space="preserve">      751-2VZT - Příslušenství VZT jednotek 1.PP</t>
  </si>
  <si>
    <t xml:space="preserve">      751-31PP - Potrubní rozvod 1.PP-HM</t>
  </si>
  <si>
    <t xml:space="preserve">      751-33NP - Potrubní rozvod 3.NP-HM</t>
  </si>
  <si>
    <t xml:space="preserve">        751-3VZT1 - Vzt jednotka - ordinace, 1PP</t>
  </si>
  <si>
    <t xml:space="preserve">        751-3VZT2 - Vzt jednotka -sauna, 1PP</t>
  </si>
  <si>
    <t>751-11PP</t>
  </si>
  <si>
    <t>Zařízení-1.PP</t>
  </si>
  <si>
    <t>751111131</t>
  </si>
  <si>
    <t>Montáž ventilátoru axiálního nízkotlakého potrubního základního D do 200 mm</t>
  </si>
  <si>
    <t>2013940816</t>
  </si>
  <si>
    <t>Montáž ventilátoru axiálního nízkotlakého potrubního základního, průměru do 200 mm</t>
  </si>
  <si>
    <t>75111011R</t>
  </si>
  <si>
    <t>872278453</t>
  </si>
  <si>
    <t>75111122R</t>
  </si>
  <si>
    <t>275903856</t>
  </si>
  <si>
    <t>751355011</t>
  </si>
  <si>
    <t>Montáž ohřívače elektrického na potrubí D do 200 mm</t>
  </si>
  <si>
    <t>-1681644448</t>
  </si>
  <si>
    <t>Montáž ohřívačů, chladičů, eliminátorů kapek ohřívače elektrického, na potrubí průměru do 200 mm</t>
  </si>
  <si>
    <t>75135501R</t>
  </si>
  <si>
    <t>Elektrický ohřev MBE 100/0,8 -sál zvěrolékařviz TZ VZT D.1.4.b.1 příl.</t>
  </si>
  <si>
    <t>821768762</t>
  </si>
  <si>
    <t>-99877845</t>
  </si>
  <si>
    <t>75161001R</t>
  </si>
  <si>
    <t>VZT jednotka Q=3000 m/m3 sauna (např.DUPLEX 3500 multi eco) viz TZ VZT D.1.4.b.1 příl.</t>
  </si>
  <si>
    <t>-413779963</t>
  </si>
  <si>
    <t>751612119</t>
  </si>
  <si>
    <t>Montáž centrální vzduchotechnické jednotky s rekuperací tepla a vlhkosti podstropní s výměnou vzduchu do 300 m3/h</t>
  </si>
  <si>
    <t>-778817050</t>
  </si>
  <si>
    <t>Montáž vzduchotechnické jednotky s rekuperací tepla a vlhkosti centrální podstropní s výměnou vzduchu do 300 m3/h</t>
  </si>
  <si>
    <t>75161002R</t>
  </si>
  <si>
    <t>VZT jednotka Q=150 m3/hod (např.Ventila SLIM 150)-zvěrolékař viz TZ VZT D.1.4.b.1 příl.</t>
  </si>
  <si>
    <t>-556766785</t>
  </si>
  <si>
    <t>751-13NP</t>
  </si>
  <si>
    <t>Zařízení-3.NP</t>
  </si>
  <si>
    <t>1965848966</t>
  </si>
  <si>
    <t>3+3+1+1</t>
  </si>
  <si>
    <t>75111031R</t>
  </si>
  <si>
    <t>-802258269</t>
  </si>
  <si>
    <t>75111001R</t>
  </si>
  <si>
    <t>-682467109</t>
  </si>
  <si>
    <t>75111301R</t>
  </si>
  <si>
    <t>-923087864</t>
  </si>
  <si>
    <t>75111002R</t>
  </si>
  <si>
    <t>-844815580</t>
  </si>
  <si>
    <t>751-21PP</t>
  </si>
  <si>
    <t>Příslušenství 1.PP</t>
  </si>
  <si>
    <t>835380256</t>
  </si>
  <si>
    <t>75132011R</t>
  </si>
  <si>
    <t>313843497</t>
  </si>
  <si>
    <t>75132022R</t>
  </si>
  <si>
    <t>1360589996</t>
  </si>
  <si>
    <t>751398011</t>
  </si>
  <si>
    <t>Montáž větrací mřížky na kruhové potrubí D do 100 mm</t>
  </si>
  <si>
    <t>1501484083</t>
  </si>
  <si>
    <t>Montáž ostatních zařízení větrací mřížky na kruhové potrubí, průměru do 100 mm</t>
  </si>
  <si>
    <t>75139091R</t>
  </si>
  <si>
    <t>Krycí mřížka kruhová ø100 mat-.plast viz TZ VZT D.1.4.b.1 příl.</t>
  </si>
  <si>
    <t>307186230</t>
  </si>
  <si>
    <t>140713648</t>
  </si>
  <si>
    <t>627883766</t>
  </si>
  <si>
    <t>-1196437059</t>
  </si>
  <si>
    <t>2138892485</t>
  </si>
  <si>
    <t>751-23NP</t>
  </si>
  <si>
    <t>Příslušenství 3.NP</t>
  </si>
  <si>
    <t>-307424937</t>
  </si>
  <si>
    <t>21+1</t>
  </si>
  <si>
    <t>75132001R.2</t>
  </si>
  <si>
    <t>-1406813330</t>
  </si>
  <si>
    <t>75132002R.2</t>
  </si>
  <si>
    <t>-324823951</t>
  </si>
  <si>
    <t>751398012</t>
  </si>
  <si>
    <t>Montáž větrací mřížky na kruhové potrubí D přes 100 do 200 mm</t>
  </si>
  <si>
    <t>938807021</t>
  </si>
  <si>
    <t>Montáž ostatních zařízení větrací mřížky na kruhové potrubí, průměru přes 100 do 200 mm</t>
  </si>
  <si>
    <t>75139011R</t>
  </si>
  <si>
    <t>Krycí mřížka kruhová ø125 mat-.plast viz TZ VZT D.1.4.b.1 příl.</t>
  </si>
  <si>
    <t>-1795441780</t>
  </si>
  <si>
    <t>471627376</t>
  </si>
  <si>
    <t>-1878065382</t>
  </si>
  <si>
    <t>1077383782</t>
  </si>
  <si>
    <t>313124125</t>
  </si>
  <si>
    <t>2125937131</t>
  </si>
  <si>
    <t>751-2VZT</t>
  </si>
  <si>
    <t>Příslušenství VZT jednotek 1.PP</t>
  </si>
  <si>
    <t>1295748007</t>
  </si>
  <si>
    <t>4+2</t>
  </si>
  <si>
    <t>75131001R</t>
  </si>
  <si>
    <t>Textilní vyústka + montážní vybavení-sauna systém 3 viz TZ VZT D.1.4.b.1 příl.</t>
  </si>
  <si>
    <t>893864791</t>
  </si>
  <si>
    <t>75131002R</t>
  </si>
  <si>
    <t>Textilní vyústka + montážní vybavení-sauna systém 4 viz TZ VZT D.1.4.b.1 příl.</t>
  </si>
  <si>
    <t>158366350</t>
  </si>
  <si>
    <t>1144028255</t>
  </si>
  <si>
    <t>3+1+7+3</t>
  </si>
  <si>
    <t>75132901R</t>
  </si>
  <si>
    <t>Kruhový ventil s regulací ø80,50,20/70 mat.plast viz TZ VZT D.1.4.b.1 příl.</t>
  </si>
  <si>
    <t>596837801</t>
  </si>
  <si>
    <t>75132902R</t>
  </si>
  <si>
    <t>Kruhový ventil s regulací ø150,50,20/100 mat.plast viz TZ VZT D.1.4.b.1 příl.</t>
  </si>
  <si>
    <t>1569837283</t>
  </si>
  <si>
    <t>75132903R</t>
  </si>
  <si>
    <t xml:space="preserve">Kruhový ventil s regulacíø100,50,20/120  mat.plast viz TZ VZT D.1.4.b.1 příl.</t>
  </si>
  <si>
    <t>-592422425</t>
  </si>
  <si>
    <t>75132904R</t>
  </si>
  <si>
    <t xml:space="preserve">Kruhový ventil s regulací ø125,50,20/80  mat.plast viz TZ VZT D.1.4.b.1 příl.</t>
  </si>
  <si>
    <t>-536528919</t>
  </si>
  <si>
    <t>678699801</t>
  </si>
  <si>
    <t>75132002R.3</t>
  </si>
  <si>
    <t>1482994153</t>
  </si>
  <si>
    <t>1687977429</t>
  </si>
  <si>
    <t>75134400R</t>
  </si>
  <si>
    <t>tlumič hluku 600x300, L = 1000 mat.pozink Vzt.jednotka sauna viz TZ VZT D.1.4.b.1 příl.</t>
  </si>
  <si>
    <t>-1998314635</t>
  </si>
  <si>
    <t>-1645083197</t>
  </si>
  <si>
    <t>75139001R</t>
  </si>
  <si>
    <t>1465353435</t>
  </si>
  <si>
    <t>"VZT ordinace"2</t>
  </si>
  <si>
    <t>751398022</t>
  </si>
  <si>
    <t>Montáž větrací mřížky stěnové přes 0,040 do 0,100 m2</t>
  </si>
  <si>
    <t>1126903990</t>
  </si>
  <si>
    <t>Montáž ostatních zařízení větrací mřížky stěnové, průřezu přes 0,04 do 0,100 m2</t>
  </si>
  <si>
    <t>4+3</t>
  </si>
  <si>
    <t>76139211R</t>
  </si>
  <si>
    <t>Mřížka s regulací R1 325x125 mat.pozink viz TZ VZT D.1.4.b.1 příl.</t>
  </si>
  <si>
    <t>1708480916</t>
  </si>
  <si>
    <t>"VZT ordinace"4</t>
  </si>
  <si>
    <t>76139212R</t>
  </si>
  <si>
    <t>Mřížka s regulací R1 325x125 mat.plast viz TZ VZT D.1.4.b.1 příl.</t>
  </si>
  <si>
    <t>1001663612</t>
  </si>
  <si>
    <t>"VZT sauna"3</t>
  </si>
  <si>
    <t>751398023</t>
  </si>
  <si>
    <t>Montáž větrací mřížky stěnové přes 0,100 do 0,150 m2</t>
  </si>
  <si>
    <t>-1815075537</t>
  </si>
  <si>
    <t>Montáž ostatních zařízení větrací mřížky stěnové, průřezu přes 0,100 do 0,150 m2</t>
  </si>
  <si>
    <t>2+1</t>
  </si>
  <si>
    <t>76139213R</t>
  </si>
  <si>
    <t>Mřížka s regulací R1 825x125 mat.plast viz TZ VZT D.1.4.b.1 příl.</t>
  </si>
  <si>
    <t>-1148386984</t>
  </si>
  <si>
    <t>"VZT sauna"2</t>
  </si>
  <si>
    <t>76139214R</t>
  </si>
  <si>
    <t>Mřížka s regulací R1 1025x125 mat.plast viz TZ VZT D.1.4.b.1 příl.</t>
  </si>
  <si>
    <t>-851560529</t>
  </si>
  <si>
    <t>"VZT sauna"1</t>
  </si>
  <si>
    <t>1948177649</t>
  </si>
  <si>
    <t>75139211R</t>
  </si>
  <si>
    <t>Protidešťová žaluzie - výfuk vzduchu 600x400 sauna-mat.pozink viz TZ VZT D.1.4.b.1 příl.</t>
  </si>
  <si>
    <t>1495725664</t>
  </si>
  <si>
    <t>1411453534</t>
  </si>
  <si>
    <t>75139210R</t>
  </si>
  <si>
    <t>Protidešťová žaluzie - přívod vzduchu 1000x400 sauna-mat.pozink viz TZ VZT D.1.4.b.1 příl.</t>
  </si>
  <si>
    <t>-1069368813</t>
  </si>
  <si>
    <t>751537031</t>
  </si>
  <si>
    <t>Montáž potrubí ohebného kruhového neizolovaného ze dvou vrstev PVC s polyamidovou nebo poyethylenovou tkaninou D do 100 mm</t>
  </si>
  <si>
    <t>2143642050</t>
  </si>
  <si>
    <t>Montáž potrubí ohebného kruhového neizolovaného ze dvou vrstev PVC s polyamidovou nebo polyetylenovou tkaninou, průměru do 100 mm</t>
  </si>
  <si>
    <t>10+10</t>
  </si>
  <si>
    <t>4298182R</t>
  </si>
  <si>
    <t>hadice ohebná neizolovaná z 2xPVC vrstvy a PA tkaniny vyztužena drátem, délka 10m D 32/40 viz TZ VZT D.1.4.b.1 příl.</t>
  </si>
  <si>
    <t>1805331934</t>
  </si>
  <si>
    <t>"VZT ordinace"10</t>
  </si>
  <si>
    <t>"VZT sauna"10</t>
  </si>
  <si>
    <t>751-31PP</t>
  </si>
  <si>
    <t>Potrubní rozvod 1.PP-HM</t>
  </si>
  <si>
    <t>724110031</t>
  </si>
  <si>
    <t>6,05+2,65</t>
  </si>
  <si>
    <t>8,7*1,1 "Přepočtené koeficientem množství</t>
  </si>
  <si>
    <t>-1583423872</t>
  </si>
  <si>
    <t>1+12,87</t>
  </si>
  <si>
    <t>13,87*1,1 "Přepočtené koeficientem množství</t>
  </si>
  <si>
    <t>-679133119</t>
  </si>
  <si>
    <t>1+2+1+1</t>
  </si>
  <si>
    <t>75151401R</t>
  </si>
  <si>
    <t>Oblouk Spiro ø80/R80,45° viz TZ VZT D.1.4.b.1 příl.</t>
  </si>
  <si>
    <t>-463144040</t>
  </si>
  <si>
    <t>75151402R</t>
  </si>
  <si>
    <t>Oblouk Spiro ø80/R120,90° viz TZ VZT D.1.4.b.1 příl.</t>
  </si>
  <si>
    <t>1771965123</t>
  </si>
  <si>
    <t>75151403R</t>
  </si>
  <si>
    <t>Oblouk Spiro ø100/R100,90° viz TZ VZT D.1.4.b.1 příl.</t>
  </si>
  <si>
    <t>-1882305897</t>
  </si>
  <si>
    <t>75151404R</t>
  </si>
  <si>
    <t>Oblouk Spiro ø100/R150,90° viz TZ VZT D.1.4.b.1 příl.</t>
  </si>
  <si>
    <t>72282840</t>
  </si>
  <si>
    <t>1926355873</t>
  </si>
  <si>
    <t>75151405R</t>
  </si>
  <si>
    <t>Oblouk Spiro ø140/R210,90°viz TZ VZT D.1.4.b.1 příl.</t>
  </si>
  <si>
    <t>1750498482</t>
  </si>
  <si>
    <t>-211280298</t>
  </si>
  <si>
    <t>75151406R</t>
  </si>
  <si>
    <t>Jednostranná odbočka 45° Spiro ø100-ø100-ø80/200 viz TZ VZT D.1.4.b.1 příl.</t>
  </si>
  <si>
    <t>1436366800</t>
  </si>
  <si>
    <t>75151407R</t>
  </si>
  <si>
    <t>Jednostranná odbočka 90° Spiro ø80-ø80-ø100/150 viz TZ VZT D.1.4.b.1 příl.</t>
  </si>
  <si>
    <t>1377920733</t>
  </si>
  <si>
    <t>1121049127</t>
  </si>
  <si>
    <t>75151408R</t>
  </si>
  <si>
    <t>Jednostranná odbočka 90° Spiro ø140-ø140-ø140/280 viz TZ VZT D.1.4.b.1 příl.</t>
  </si>
  <si>
    <t>-1944867023</t>
  </si>
  <si>
    <t>-1509003684</t>
  </si>
  <si>
    <t>75151409R</t>
  </si>
  <si>
    <t>Osový přechod Spiro ø100-ø80 viz TZ VZT D.1.4.b.1 příl.</t>
  </si>
  <si>
    <t>1297936544</t>
  </si>
  <si>
    <t>-1923817984</t>
  </si>
  <si>
    <t>1+1+2</t>
  </si>
  <si>
    <t>75151410R</t>
  </si>
  <si>
    <t>Osový přechod Spiro ø140-ø80 viz TZ VZT D.1.4.b.1 příl.</t>
  </si>
  <si>
    <t>-308227666</t>
  </si>
  <si>
    <t>75151411R</t>
  </si>
  <si>
    <t>Osový přechod Spiro ø140-ø100 viz TZ VZT D.1.4.b.1 příl.</t>
  </si>
  <si>
    <t>614028692</t>
  </si>
  <si>
    <t>75151412R</t>
  </si>
  <si>
    <t>Osový přechod Spiro ø140-ø125 viz TZ VZT D.1.4.b.1 příl.</t>
  </si>
  <si>
    <t>-1999131359</t>
  </si>
  <si>
    <t>-1288904733</t>
  </si>
  <si>
    <t>1165034247</t>
  </si>
  <si>
    <t>751-33NP</t>
  </si>
  <si>
    <t>Potrubní rozvod 3.NP-HM</t>
  </si>
  <si>
    <t>-1987540491</t>
  </si>
  <si>
    <t>25,49+13,78</t>
  </si>
  <si>
    <t>39,27*1,1 "Přepočtené koeficientem množství</t>
  </si>
  <si>
    <t>-253116001</t>
  </si>
  <si>
    <t>0,72+5,48+2,59+0,65+5,88</t>
  </si>
  <si>
    <t>15,32*1,1 "Přepočtené koeficientem množství</t>
  </si>
  <si>
    <t>-210872516</t>
  </si>
  <si>
    <t>1+7+3+1</t>
  </si>
  <si>
    <t>M013.1</t>
  </si>
  <si>
    <t>-565633909</t>
  </si>
  <si>
    <t>M015.2</t>
  </si>
  <si>
    <t>1515706647</t>
  </si>
  <si>
    <t>M016.2</t>
  </si>
  <si>
    <t>-1659506587</t>
  </si>
  <si>
    <t>M018.1</t>
  </si>
  <si>
    <t>349965253</t>
  </si>
  <si>
    <t>-1238165012</t>
  </si>
  <si>
    <t>2+1+1</t>
  </si>
  <si>
    <t>M066</t>
  </si>
  <si>
    <t>Oblouk ø140/R140,60° mat.SPIRO viz TZ VZT D.1.4.b.1 příl.</t>
  </si>
  <si>
    <t>-1234752924</t>
  </si>
  <si>
    <t>M022.1</t>
  </si>
  <si>
    <t>-1360998199</t>
  </si>
  <si>
    <t>M067</t>
  </si>
  <si>
    <t>Oblouk ø180/R180,90° mat.SPIRO viz TZ VZT D.1.4.b.1 příl.</t>
  </si>
  <si>
    <t>209677107</t>
  </si>
  <si>
    <t>1781584448</t>
  </si>
  <si>
    <t>1+2+2+1+1+1</t>
  </si>
  <si>
    <t>M058</t>
  </si>
  <si>
    <t>jednostranná odbočka 45°ø100-ø100-ø80/200 mat.SPIRO viz TZ VZT D.1.4.b.1 příl.</t>
  </si>
  <si>
    <t>1843335001</t>
  </si>
  <si>
    <t>M047.1</t>
  </si>
  <si>
    <t>715917043</t>
  </si>
  <si>
    <t>M061</t>
  </si>
  <si>
    <t>jednostranná odbočka 90°ø100-ø100-ø80/160 mat.SPIRO viz TZ VZT D.1.4.b.1 příl.</t>
  </si>
  <si>
    <t>-486260564</t>
  </si>
  <si>
    <t>M062</t>
  </si>
  <si>
    <t>jednostranná odbočka 90°ø100-ø100-ø125/250 mat.SPIRO viz TZ VZT D.1.4.b.1 příl.</t>
  </si>
  <si>
    <t>1390473168</t>
  </si>
  <si>
    <t>M063</t>
  </si>
  <si>
    <t>Jednostranná odbočka 90°s přechodem 2 ø80-ø100-ø80/170 mat.SPIRO viz TZ VZT D.1.4.b.1 příl.</t>
  </si>
  <si>
    <t>-1693906007</t>
  </si>
  <si>
    <t>M064</t>
  </si>
  <si>
    <t>Jednostranná odbočka 90°s přechodem 2ø100-ø80-ø80/170 mat.SPIRO viz TZ VZT D.1.4.b.1 příl.</t>
  </si>
  <si>
    <t>373882769</t>
  </si>
  <si>
    <t>1576085510</t>
  </si>
  <si>
    <t>1+2+1</t>
  </si>
  <si>
    <t>M059</t>
  </si>
  <si>
    <t>jednostranná odbočka 45°ø140-ø140-ø100/220 mat.SPIRO viz TZ VZT D.1.4.b.1 příl.</t>
  </si>
  <si>
    <t>1787398159</t>
  </si>
  <si>
    <t>M060</t>
  </si>
  <si>
    <t>jednostranná odbočka 45°ø180-ø180-ø100/250 mat.SPIRO viz TZ VZT D.1.4.b.1 příl.</t>
  </si>
  <si>
    <t>517906204</t>
  </si>
  <si>
    <t>M065</t>
  </si>
  <si>
    <t>kalhotový kus úhlový ø160-ø140/189,60° mat.SPIRO viz TZ VZT D.1.4.b.1 příl.</t>
  </si>
  <si>
    <t>643824523</t>
  </si>
  <si>
    <t>751514376</t>
  </si>
  <si>
    <t>Montáž odbočky oboustranné do plechového potrubí kruhového bez příruby D do 100 mm</t>
  </si>
  <si>
    <t>-881204341</t>
  </si>
  <si>
    <t>Montáž odbočky oboustranné do plechového potrubí kruhového bez příruby, průměru do 100 mm</t>
  </si>
  <si>
    <t>M068</t>
  </si>
  <si>
    <t>obustranná odbočka 90° s přechodem ø100-ø80-ø80/120 mat.SPIRO viz TZ VZT D.1.4.b.1 příl.</t>
  </si>
  <si>
    <t>-1235684523</t>
  </si>
  <si>
    <t>M068.1</t>
  </si>
  <si>
    <t>325455302</t>
  </si>
  <si>
    <t>-1216066813</t>
  </si>
  <si>
    <t>M069</t>
  </si>
  <si>
    <t>obustranná odbočka 90° s přechodem ø110-ø100-ø80/120 mat.SPIRO viz TZ VZT D.1.4.b.1 příl.</t>
  </si>
  <si>
    <t>1066575296</t>
  </si>
  <si>
    <t>1513250235</t>
  </si>
  <si>
    <t>M031.2</t>
  </si>
  <si>
    <t>-2055978576</t>
  </si>
  <si>
    <t>-1546339378</t>
  </si>
  <si>
    <t>2+2+2+1</t>
  </si>
  <si>
    <t>M035.2</t>
  </si>
  <si>
    <t>1742531725</t>
  </si>
  <si>
    <t>M070</t>
  </si>
  <si>
    <t>Osový přechod ø140-ø100 mat.SPIRO viz TZ VZT D.1.4.b.1 příl.</t>
  </si>
  <si>
    <t>658209078</t>
  </si>
  <si>
    <t>M055.1</t>
  </si>
  <si>
    <t>130789101</t>
  </si>
  <si>
    <t>M071</t>
  </si>
  <si>
    <t>Osový přechod ø180-ø80 mat.SPIRO viz TZ VZT D.1.4.b.1 příl.</t>
  </si>
  <si>
    <t>1827851730</t>
  </si>
  <si>
    <t>1254289656</t>
  </si>
  <si>
    <t>2123068729</t>
  </si>
  <si>
    <t>751-3VZT1</t>
  </si>
  <si>
    <t>Vzt jednotka - ordinace, 1PP</t>
  </si>
  <si>
    <t>-1855213556</t>
  </si>
  <si>
    <t>6,53*1,1 "Přepočtené koeficientem množství</t>
  </si>
  <si>
    <t>-840315259</t>
  </si>
  <si>
    <t>9,58*1,1 "Přepočtené koeficientem množství</t>
  </si>
  <si>
    <t>-1326014885</t>
  </si>
  <si>
    <t>M072</t>
  </si>
  <si>
    <t>1276166195</t>
  </si>
  <si>
    <t>384539957</t>
  </si>
  <si>
    <t>M073</t>
  </si>
  <si>
    <t>1081285861</t>
  </si>
  <si>
    <t>1081690182</t>
  </si>
  <si>
    <t>M074</t>
  </si>
  <si>
    <t>Osový přechod ø125-ø100/100 mat.SPIRO viz TZ VZT D.1.4.b.1 příl.</t>
  </si>
  <si>
    <t>-1383048851</t>
  </si>
  <si>
    <t>1802720177</t>
  </si>
  <si>
    <t>1272089565</t>
  </si>
  <si>
    <t>751-3VZT2</t>
  </si>
  <si>
    <t>Vzt jednotka -sauna, 1PP</t>
  </si>
  <si>
    <t>-903882878</t>
  </si>
  <si>
    <t>1,85*1,1 "Přepočtené koeficientem množství</t>
  </si>
  <si>
    <t>-1916587475</t>
  </si>
  <si>
    <t>0,25+2,62+1,55+6,2</t>
  </si>
  <si>
    <t>10,62*1,1 "Přepočtené koeficientem množství</t>
  </si>
  <si>
    <t>751510043</t>
  </si>
  <si>
    <t>Vzduchotechnické potrubí z pozinkovaného plechu kruhové spirálně vinutá trouba bez příruby D přes 200 do 300 mm</t>
  </si>
  <si>
    <t>-164838715</t>
  </si>
  <si>
    <t>Vzduchotechnické potrubí z pozinkovaného plechu kruhové, trouba spirálně vinutá bez příruby, průměru přes 200 do 300 mm</t>
  </si>
  <si>
    <t>0,49+1,45+1,54</t>
  </si>
  <si>
    <t>3,48*1,1 "Přepočtené koeficientem množství</t>
  </si>
  <si>
    <t>751510044</t>
  </si>
  <si>
    <t>Vzduchotechnické potrubí z pozinkovaného plechu kruhové spirálně vinutá trouba bez příruby D přes 300 do 400 mm</t>
  </si>
  <si>
    <t>-958814027</t>
  </si>
  <si>
    <t>Vzduchotechnické potrubí z pozinkovaného plechu kruhové, trouba spirálně vinutá bez příruby, průměru přes 300 do 400 mm</t>
  </si>
  <si>
    <t>0,51*1,1 "Přepočtené koeficientem množství</t>
  </si>
  <si>
    <t>751514179</t>
  </si>
  <si>
    <t>Montáž oblouku do plechového potrubí kruhového bez příruby D přes 200 do 300 mm</t>
  </si>
  <si>
    <t>-2025598547</t>
  </si>
  <si>
    <t>Montáž oblouku do plechového potrubí kruhového bez příruby, průměru přes 200 do 300 mm</t>
  </si>
  <si>
    <t>M076</t>
  </si>
  <si>
    <t>Oblouk ø260/R390,90° mat.SPIRO viz TZ VZT D.1.4.b.1 příl.</t>
  </si>
  <si>
    <t>-718597206</t>
  </si>
  <si>
    <t>751514263</t>
  </si>
  <si>
    <t>Montáž kalhotového kusu nebo odbočky jednostranné do plechového potrubí kruhového s přírubou D přes 200 do 300 mm</t>
  </si>
  <si>
    <t>-1292180882</t>
  </si>
  <si>
    <t>Montáž kalhotového kusu nebo odbočky jednostranné do plechového potrubí kruhového s přírubou, průměru přes 200 do 300 mm</t>
  </si>
  <si>
    <t>M075</t>
  </si>
  <si>
    <t>Jednostranná odbočka 90° s přechodem ø280-ø160-ø315/473,315 mat.SPIRO viz TZ VZT D.1.4.b.1 příl.</t>
  </si>
  <si>
    <t>818846902</t>
  </si>
  <si>
    <t>1455727486</t>
  </si>
  <si>
    <t>M077</t>
  </si>
  <si>
    <t>-239114431</t>
  </si>
  <si>
    <t>M078</t>
  </si>
  <si>
    <t>Osový přechod ø200-ø150/150 mat.SPIRO viz TZ VZT D.1.4.b.1 příl.</t>
  </si>
  <si>
    <t>-2140794868</t>
  </si>
  <si>
    <t>751514479</t>
  </si>
  <si>
    <t>Montáž přechodu osového nebo pravoúhlého do plechového potrubí kruhového bez příruby D přes 200 do 300 mm</t>
  </si>
  <si>
    <t>1787162060</t>
  </si>
  <si>
    <t>Montáž přechodu osového nebo pravoúhlého do plechového potrubí kruhového bez příruby, průměru přes 200 do 300 mm</t>
  </si>
  <si>
    <t>M079</t>
  </si>
  <si>
    <t>Osový přechod ø200-ø225/100 mat.SPIRO viz TZ VZT D.1.4.b.1 příl.</t>
  </si>
  <si>
    <t>-1646153334</t>
  </si>
  <si>
    <t>M080</t>
  </si>
  <si>
    <t>Osový přechod ø225-ø260/100 mat.SPIRO viz TZ VZT D.1.4.b.1 příl.</t>
  </si>
  <si>
    <t>-1105356730</t>
  </si>
  <si>
    <t>M081</t>
  </si>
  <si>
    <t>Osový přechod ø260-ø280/100 mat.SPIRO viz TZ VZT D.1.4.b.1 příl.</t>
  </si>
  <si>
    <t>-565753360</t>
  </si>
  <si>
    <t>410123742</t>
  </si>
  <si>
    <t>1,89+0,5</t>
  </si>
  <si>
    <t>M082</t>
  </si>
  <si>
    <t>Přímá trouba 250x160 mat.ALP100RF viz TZ VZT D.1.4.b.1 příl.</t>
  </si>
  <si>
    <t>-1801131049</t>
  </si>
  <si>
    <t>M085</t>
  </si>
  <si>
    <t>Přímá trouba 315x180 mat.ALP100RF viz TZ VZT D.1.4.b.1 příl.</t>
  </si>
  <si>
    <t>834755932</t>
  </si>
  <si>
    <t>334092029</t>
  </si>
  <si>
    <t>0,8+6,16+6,63</t>
  </si>
  <si>
    <t>M083</t>
  </si>
  <si>
    <t>Přímá trouba 250x500 mat.ALP100RF viz TZ VZT D.1.4.b.1 příl.</t>
  </si>
  <si>
    <t>390655229</t>
  </si>
  <si>
    <t>M087</t>
  </si>
  <si>
    <t>Přímá trouba 450x250 mat.ALP100RF viz TZ VZT D.1.4.b.1 příl.</t>
  </si>
  <si>
    <t>-1501221235</t>
  </si>
  <si>
    <t>M088</t>
  </si>
  <si>
    <t>Přímá trouba 500x250 mat.ALP100RF viz TZ VZT D.1.4.b.1 příl.</t>
  </si>
  <si>
    <t>734262941</t>
  </si>
  <si>
    <t>1087958384</t>
  </si>
  <si>
    <t>0,36+2,5+11,38+0,91</t>
  </si>
  <si>
    <t>M084</t>
  </si>
  <si>
    <t>Přímá trouba 300x600 mat.ALP100RF viz TZ VZT D.1.4.b.1 příl.</t>
  </si>
  <si>
    <t>1750913940</t>
  </si>
  <si>
    <t>M086</t>
  </si>
  <si>
    <t>Přímá trouba 400x400 mat.ALP100RF viz TZ VZT D.1.4.b.1 příl.</t>
  </si>
  <si>
    <t>-1202209897</t>
  </si>
  <si>
    <t>M089</t>
  </si>
  <si>
    <t>Přímá trouba 560x315 mat.ALP100RF viz TZ VZT D.1.4.b.1 příl.</t>
  </si>
  <si>
    <t>163925585</t>
  </si>
  <si>
    <t>M090</t>
  </si>
  <si>
    <t>Přímá trouba 600x300 mat.ALP100RF viz TZ VZT D.1.4.b.1 příl.</t>
  </si>
  <si>
    <t>-613312850</t>
  </si>
  <si>
    <t>751526134</t>
  </si>
  <si>
    <t>Montáž oblouku do plastového potrubí čtyřhranného bez příruby přes 0,07 do 0,13 m2</t>
  </si>
  <si>
    <t>-1553535769</t>
  </si>
  <si>
    <t>Montáž oblouku do plastového potrubí čtyřhranného bez příruby, průřezu přes 0,07 do 0,13 m2</t>
  </si>
  <si>
    <t>M099</t>
  </si>
  <si>
    <t>Oblouk 450x250/R50,90° mat.ALP100RF viz TZ VZT D.1.4.b.1 příl.</t>
  </si>
  <si>
    <t>1591903888</t>
  </si>
  <si>
    <t>M100</t>
  </si>
  <si>
    <t>Oblouk 500x250/R50,90° mat.ALP100RF viz TZ VZT D.1.4.b.1 příl.</t>
  </si>
  <si>
    <t>2087687181</t>
  </si>
  <si>
    <t>M107</t>
  </si>
  <si>
    <t>Odskok oblouk+přímý kus+oblouk 2x315x180,R150/45°,350 mat.ALP100RF viz TZ VZT D.1.4.b.1 příl.</t>
  </si>
  <si>
    <t>-343632030</t>
  </si>
  <si>
    <t>-552207303</t>
  </si>
  <si>
    <t>1+1+3+3+1+1+1</t>
  </si>
  <si>
    <t>M096</t>
  </si>
  <si>
    <t>-1720233977</t>
  </si>
  <si>
    <t>M097</t>
  </si>
  <si>
    <t>2114890657</t>
  </si>
  <si>
    <t>M098</t>
  </si>
  <si>
    <t>1634459216</t>
  </si>
  <si>
    <t>M101</t>
  </si>
  <si>
    <t>74129099</t>
  </si>
  <si>
    <t>M102</t>
  </si>
  <si>
    <t>334719852</t>
  </si>
  <si>
    <t>1066431656</t>
  </si>
  <si>
    <t>800147720</t>
  </si>
  <si>
    <t>751526227</t>
  </si>
  <si>
    <t>Montáž kalhotového kusu nebo odbočky jednostranné do plastového potrubí čtyřhranného bez příruby přes 0,03 do 0,07 m2</t>
  </si>
  <si>
    <t>658691994</t>
  </si>
  <si>
    <t>Montáž kalhotového kusu nebo odbočky jednostranné do plastového potrubí čtyřhranného bez příruby, průřezu přes 0,03 do 0,07 m2</t>
  </si>
  <si>
    <t>M103</t>
  </si>
  <si>
    <t xml:space="preserve">Odbočka s přechodem a kruh. nástavcem 315x180-315x180-ø100 mat.ALP100RF  viz TZ VZT D.1.4.b.1 příl.</t>
  </si>
  <si>
    <t>666858398</t>
  </si>
  <si>
    <t>751526228</t>
  </si>
  <si>
    <t>Montáž kalhotového kusu nebo odbočky jednostranné do plastového potrubí čtyřhranného bez příruby přes 0,07 do 0,13 m2</t>
  </si>
  <si>
    <t>-1221446308</t>
  </si>
  <si>
    <t>Montáž kalhotového kusu nebo odbočky jednostranné do plastového potrubí čtyřhranného bez příruby, průřezu přes 0,07 do 0,13 m2</t>
  </si>
  <si>
    <t>M104</t>
  </si>
  <si>
    <t xml:space="preserve">Odbočka s přechodem a kruh. nástavcem 450x250-450x200-ø125 mat.ALP100RF  viz TZ VZT D.1.4.b.1 příl.</t>
  </si>
  <si>
    <t>-679224663</t>
  </si>
  <si>
    <t>751526328</t>
  </si>
  <si>
    <t>Montáž odbočky oboustranné do plastového potrubí čtyřhranného bez příruby přes 0,07 do 0,13 m2</t>
  </si>
  <si>
    <t>1483252638</t>
  </si>
  <si>
    <t>Montáž odbočky oboustranné do plastového potrubí čtyřhranného bez příruby, průřezu přes 0,07 do 0,13 m2</t>
  </si>
  <si>
    <t>M105</t>
  </si>
  <si>
    <t xml:space="preserve">Odbočka 2 500x250-315x250-560x250/860,R150 mat.ALP100RF  viz TZ VZT D.1.4.b.1 příl.</t>
  </si>
  <si>
    <t>570322727</t>
  </si>
  <si>
    <t>850985044</t>
  </si>
  <si>
    <t>1+1+1+1+1+1+1+1+1+1+1+1+1</t>
  </si>
  <si>
    <t>441233663</t>
  </si>
  <si>
    <t>M093</t>
  </si>
  <si>
    <t xml:space="preserve">Asymetrický přechod 400x400-300x600/405,-9.00 mat.ALP100RF  viz TZ VZT D.1.4.b.1 příl.</t>
  </si>
  <si>
    <t>728242307</t>
  </si>
  <si>
    <t>M094</t>
  </si>
  <si>
    <t xml:space="preserve">Asymetrický přechod 400x400-400x400/368,0 mat.ALP100RF  viz TZ VZT D.1.4.b.1 příl.</t>
  </si>
  <si>
    <t>747728109</t>
  </si>
  <si>
    <t>M095</t>
  </si>
  <si>
    <t xml:space="preserve">Asymetrický přechod 400x400-400x400/408,212 mat.ALP100RF  viz TZ VZT D.1.4.b.1 příl.</t>
  </si>
  <si>
    <t>-152451210</t>
  </si>
  <si>
    <t>M110</t>
  </si>
  <si>
    <t xml:space="preserve">Symetrický přechod 300x600-250x500/100 mat.ALP100 RF  viz TZ VZT D.1.4.b.1 příl.</t>
  </si>
  <si>
    <t>-1132759793</t>
  </si>
  <si>
    <t>M111</t>
  </si>
  <si>
    <t xml:space="preserve">Symetrický přechod 300x600-315x560/100 mat.ALP100 RF  viz TZ VZT D.1.4.b.1 příl.</t>
  </si>
  <si>
    <t>288884144</t>
  </si>
  <si>
    <t>M112</t>
  </si>
  <si>
    <t xml:space="preserve">Symetrický přechod  315x180-250x160/200 mat.ALP100 RF viz TZ VZT D.1.4.b.1 příl.</t>
  </si>
  <si>
    <t>1654612568</t>
  </si>
  <si>
    <t>M113</t>
  </si>
  <si>
    <t xml:space="preserve">Symetrický přechod  400x400-600x300/300mat.ALP100 RF  viz TZ VZT D.1.4.b.1 příl.</t>
  </si>
  <si>
    <t>-850249296</t>
  </si>
  <si>
    <t>M114</t>
  </si>
  <si>
    <t xml:space="preserve">Symetrický přechod  500x250-450x250/200 mat.ALP100 RF  viz TZ VZT D.1.4.b.1 příl.</t>
  </si>
  <si>
    <t>224025981</t>
  </si>
  <si>
    <t>M116</t>
  </si>
  <si>
    <t xml:space="preserve">Symetrický přechod  1 560x250-560x315/736 mat.ALP100 RF  viz TZ VZT D.1.4.b.1 příl.</t>
  </si>
  <si>
    <t>318199727</t>
  </si>
  <si>
    <t>M117</t>
  </si>
  <si>
    <t xml:space="preserve">Symetrický přechod na spiro 250x160-ø200/250 mat.SPIRO  viz TZ VZT D.1.4.b.1 příl.</t>
  </si>
  <si>
    <t>-687183854</t>
  </si>
  <si>
    <t>M118</t>
  </si>
  <si>
    <t xml:space="preserve">Symetrický přechod na spiro 450x250-ø315/250 mat.SPIRO  viz TZ VZT D.1.4.b.1 příl.</t>
  </si>
  <si>
    <t>203487012</t>
  </si>
  <si>
    <t>M119</t>
  </si>
  <si>
    <t xml:space="preserve">Symetrický přechod na spiro 560x280-ø560/623 mat.SPIRO  viz TZ VZT D.1.4.b.1 příl.</t>
  </si>
  <si>
    <t>-1903561642</t>
  </si>
  <si>
    <t>-1458839742</t>
  </si>
  <si>
    <t>M092</t>
  </si>
  <si>
    <t xml:space="preserve">Asymetrický přechod 300x600-500x710/400,100 mat.ALP100RF  viz TZ VZT D.1.4.b.1 příl.</t>
  </si>
  <si>
    <t>-460514400</t>
  </si>
  <si>
    <t>M109</t>
  </si>
  <si>
    <t xml:space="preserve">přechod z obd na tvar text. vyústkyš  = 560, L = 688 mat.pozink  viz TZ VZT D.1.4.b.1 příl.</t>
  </si>
  <si>
    <t>-73695304</t>
  </si>
  <si>
    <t>M115</t>
  </si>
  <si>
    <t xml:space="preserve">Symetrický přechod  1 500x710-600x300/400 mat.ALP100 RF  viz TZ VZT D.1.4.b.1 příl.</t>
  </si>
  <si>
    <t>-1556467932</t>
  </si>
  <si>
    <t>-1462500822</t>
  </si>
  <si>
    <t>1007318587</t>
  </si>
  <si>
    <t>-881906989</t>
  </si>
  <si>
    <t>-425435092</t>
  </si>
  <si>
    <t>-500184562</t>
  </si>
  <si>
    <t>863932775</t>
  </si>
  <si>
    <t>751572034</t>
  </si>
  <si>
    <t>Uchycení potrubí kruhového na montovanou konstrukci z nosníků kotvenou do betonu D přes 300 do 400 mm</t>
  </si>
  <si>
    <t>1865667730</t>
  </si>
  <si>
    <t>Závěs kruhového potrubí na montovanou konstrukci z nosníku, kotvenou do betonu průměru potrubí přes 300 do 400 mm</t>
  </si>
  <si>
    <t>002104 - Silnoproud</t>
  </si>
  <si>
    <t>-698460746</t>
  </si>
  <si>
    <t>759318417</t>
  </si>
  <si>
    <t>-487562110</t>
  </si>
  <si>
    <t>-656956703</t>
  </si>
  <si>
    <t>-80516074</t>
  </si>
  <si>
    <t>-264560613</t>
  </si>
  <si>
    <t>720960987</t>
  </si>
  <si>
    <t>230*1,15 "Přepočtené koeficientem množství</t>
  </si>
  <si>
    <t>-543974200</t>
  </si>
  <si>
    <t>641827500</t>
  </si>
  <si>
    <t>35*1,15 "Přepočtené koeficientem množství</t>
  </si>
  <si>
    <t>759079367</t>
  </si>
  <si>
    <t>1710119098</t>
  </si>
  <si>
    <t>1465308289</t>
  </si>
  <si>
    <t>-1262415726</t>
  </si>
  <si>
    <t>650"J"</t>
  </si>
  <si>
    <t>170 "O"</t>
  </si>
  <si>
    <t>820*1,15 "Přepočtené koeficientem množství</t>
  </si>
  <si>
    <t>-1768486828</t>
  </si>
  <si>
    <t>-1605540290</t>
  </si>
  <si>
    <t>900*1,15 "Přepočtené koeficientem množství</t>
  </si>
  <si>
    <t>-966908116</t>
  </si>
  <si>
    <t>1230176451</t>
  </si>
  <si>
    <t>5*1,15 "Přepočtené koeficientem množství</t>
  </si>
  <si>
    <t>-23763919</t>
  </si>
  <si>
    <t>-1006785755</t>
  </si>
  <si>
    <t>-1769458644</t>
  </si>
  <si>
    <t>130*1,15 "Přepočtené koeficientem množství</t>
  </si>
  <si>
    <t>-731548041</t>
  </si>
  <si>
    <t>-2136054085</t>
  </si>
  <si>
    <t>120*1,15 "Přepočtené koeficientem množství</t>
  </si>
  <si>
    <t>-1558501079</t>
  </si>
  <si>
    <t>-1919077198</t>
  </si>
  <si>
    <t>1939820869</t>
  </si>
  <si>
    <t>1429940044</t>
  </si>
  <si>
    <t>502801774</t>
  </si>
  <si>
    <t>1503063971</t>
  </si>
  <si>
    <t>-712442875</t>
  </si>
  <si>
    <t>142736935</t>
  </si>
  <si>
    <t>-59078263</t>
  </si>
  <si>
    <t>671149342</t>
  </si>
  <si>
    <t>905536180</t>
  </si>
  <si>
    <t>RMAT0035</t>
  </si>
  <si>
    <t xml:space="preserve">RP0.3 -  rozvaděč vč. montáže dle PD</t>
  </si>
  <si>
    <t>2130167196</t>
  </si>
  <si>
    <t>RMAT0036</t>
  </si>
  <si>
    <t xml:space="preserve">RP0.2 -  rozvaděč vč. montáže dle PD</t>
  </si>
  <si>
    <t>1874754678</t>
  </si>
  <si>
    <t>RMAT0037</t>
  </si>
  <si>
    <t xml:space="preserve">RP1.4 -  rozvaděč vč. montáže dle PD</t>
  </si>
  <si>
    <t>9455666</t>
  </si>
  <si>
    <t>RMAT0038</t>
  </si>
  <si>
    <t xml:space="preserve">RP1.3 -  rozvaděč vč. montáže dle PD</t>
  </si>
  <si>
    <t>-659623040</t>
  </si>
  <si>
    <t>RMAT0039</t>
  </si>
  <si>
    <t xml:space="preserve">RP3.4 -  rozvaděč vč. montáže dle PD</t>
  </si>
  <si>
    <t>910158278</t>
  </si>
  <si>
    <t>1529229202</t>
  </si>
  <si>
    <t>450756478</t>
  </si>
  <si>
    <t>-1386553764</t>
  </si>
  <si>
    <t>-1682848902</t>
  </si>
  <si>
    <t>1152591277</t>
  </si>
  <si>
    <t>-1364745758</t>
  </si>
  <si>
    <t>741310102</t>
  </si>
  <si>
    <t>Montáž spínačů jedno nebo dvoupólových polozapuštěných nebo zapuštěných se zapojením vodičů bezšroubové připojení spínačů, řazení 1S-jednopólových s doutnavkou</t>
  </si>
  <si>
    <t>1384591809</t>
  </si>
  <si>
    <t>34539015</t>
  </si>
  <si>
    <t>přístroj spínače jednopólového, řazení 1, 1So, 1S bezšroubové svorky</t>
  </si>
  <si>
    <t>-941325316</t>
  </si>
  <si>
    <t>151427630</t>
  </si>
  <si>
    <t>-312551821</t>
  </si>
  <si>
    <t>1027036537</t>
  </si>
  <si>
    <t>518856779</t>
  </si>
  <si>
    <t>218697697</t>
  </si>
  <si>
    <t>-730868715</t>
  </si>
  <si>
    <t>-16654970</t>
  </si>
  <si>
    <t>-25308187</t>
  </si>
  <si>
    <t>-82530634</t>
  </si>
  <si>
    <t>1927792756</t>
  </si>
  <si>
    <t>-1884332915</t>
  </si>
  <si>
    <t>-2144399284</t>
  </si>
  <si>
    <t>189713615</t>
  </si>
  <si>
    <t>-1314102959</t>
  </si>
  <si>
    <t>-1480163221</t>
  </si>
  <si>
    <t>480712029</t>
  </si>
  <si>
    <t>1153356708</t>
  </si>
  <si>
    <t>-666098342</t>
  </si>
  <si>
    <t>-1579426390</t>
  </si>
  <si>
    <t>329486957</t>
  </si>
  <si>
    <t>1372215598</t>
  </si>
  <si>
    <t>1626913904</t>
  </si>
  <si>
    <t>521121660</t>
  </si>
  <si>
    <t>-1096843855</t>
  </si>
  <si>
    <t>1223937067</t>
  </si>
  <si>
    <t>-2146535223</t>
  </si>
  <si>
    <t>-1092560373</t>
  </si>
  <si>
    <t>-628590458</t>
  </si>
  <si>
    <t>-763561458</t>
  </si>
  <si>
    <t>-775944103</t>
  </si>
  <si>
    <t>-2038705105</t>
  </si>
  <si>
    <t>-983196348</t>
  </si>
  <si>
    <t>43485033</t>
  </si>
  <si>
    <t>53950169</t>
  </si>
  <si>
    <t>1639889656</t>
  </si>
  <si>
    <t>741313151</t>
  </si>
  <si>
    <t>Montáž zásuvek průmyslových se zapojením vodičů spojovacích, provedení IP 44 3P+N+PE 16 A</t>
  </si>
  <si>
    <t>136005854</t>
  </si>
  <si>
    <t>35811324</t>
  </si>
  <si>
    <t>zásuvka spojovací 16A - 5pól, řazení 3P+N+PE IP44, šroubové svorky</t>
  </si>
  <si>
    <t>1371926348</t>
  </si>
  <si>
    <t>-654780864</t>
  </si>
  <si>
    <t>-372477726</t>
  </si>
  <si>
    <t>1619542087</t>
  </si>
  <si>
    <t>948332452</t>
  </si>
  <si>
    <t>RMAT0040</t>
  </si>
  <si>
    <t>A/NO Externí nouzový modul pro sv. A</t>
  </si>
  <si>
    <t>1022559906</t>
  </si>
  <si>
    <t>307242913</t>
  </si>
  <si>
    <t>-1266185755</t>
  </si>
  <si>
    <t>581191041</t>
  </si>
  <si>
    <t>-1225944073</t>
  </si>
  <si>
    <t>-2131426169</t>
  </si>
  <si>
    <t>-124012202</t>
  </si>
  <si>
    <t>670088604</t>
  </si>
  <si>
    <t>RMAT0042</t>
  </si>
  <si>
    <t>N-Závěsné/přisazené, LED svítidlo, matná AL mřížka, UGR&lt;19, Ra 90, 1 x LED, 37W, 3750lm, Ra90, 4000K</t>
  </si>
  <si>
    <t>2065676813</t>
  </si>
  <si>
    <t>222781894</t>
  </si>
  <si>
    <t>83310982</t>
  </si>
  <si>
    <t>-1870128070</t>
  </si>
  <si>
    <t>RMAT0041</t>
  </si>
  <si>
    <t xml:space="preserve">K-LED prachotěsné svítidlo, polyesterové tělo, opálový PC kryt, IK08, </t>
  </si>
  <si>
    <t>-1180024618</t>
  </si>
  <si>
    <t>2015729279</t>
  </si>
  <si>
    <t>1456105142</t>
  </si>
  <si>
    <t>75055187</t>
  </si>
  <si>
    <t>-1005981823</t>
  </si>
  <si>
    <t>139905716</t>
  </si>
  <si>
    <t>1467285179</t>
  </si>
  <si>
    <t>683383369</t>
  </si>
  <si>
    <t>1698278491</t>
  </si>
  <si>
    <t>Zednické výpomoce (sekání drážek, krabice pro ele, rozvaděče, zapravení, začištění) vč. materiálu</t>
  </si>
  <si>
    <t>-565380513</t>
  </si>
  <si>
    <t>-1025537963</t>
  </si>
  <si>
    <t>-255459593</t>
  </si>
  <si>
    <t>50*1,2 "Přepočtené koeficientem množství</t>
  </si>
  <si>
    <t>1650771385</t>
  </si>
  <si>
    <t>002105 - Slaboproud</t>
  </si>
  <si>
    <t>1b - PZTS - N</t>
  </si>
  <si>
    <t>668553055</t>
  </si>
  <si>
    <t>-292308065</t>
  </si>
  <si>
    <t>-1991333255</t>
  </si>
  <si>
    <t>-870659825</t>
  </si>
  <si>
    <t>-732073183</t>
  </si>
  <si>
    <t>427647489</t>
  </si>
  <si>
    <t>309475378</t>
  </si>
  <si>
    <t>1314872545</t>
  </si>
  <si>
    <t>1052595026</t>
  </si>
  <si>
    <t>102626626</t>
  </si>
  <si>
    <t>-988276265</t>
  </si>
  <si>
    <t>409658625</t>
  </si>
  <si>
    <t>1133716923</t>
  </si>
  <si>
    <t>612823952</t>
  </si>
  <si>
    <t>1426939301</t>
  </si>
  <si>
    <t>-1695654420</t>
  </si>
  <si>
    <t>-727584280</t>
  </si>
  <si>
    <t>-1221328800</t>
  </si>
  <si>
    <t>-1307767777</t>
  </si>
  <si>
    <t>2132961717</t>
  </si>
  <si>
    <t>687901894</t>
  </si>
  <si>
    <t>-2101657136</t>
  </si>
  <si>
    <t>Deska ústředny PZTS, 16-256 zón s podporou 3EOL, 16-256 pg. výstupů, zdvojený imp. zdroj 3A s ochranou proti přetížení a zkratu, až. 8 LCD klávesnic, 32+32 modulů (podpora všech typů INT-xx), možnost přístupového systému a bezdrátové nadstavby. 32 bloků /</t>
  </si>
  <si>
    <t>-1580841987</t>
  </si>
  <si>
    <t xml:space="preserve">Deska ústředny PZTS, 16-256 zón s podporou 3EOL, 16-256 pg. výstupů, zdvojený imp. zdroj 3A s ochranou proti přetížení a zkratu, až. 8 LCD klávesnic, 32+32 modulů (podpora všech typů INT-xx), možnost přístupového systému a bezdrátové nadstavby. 32 bloků / 8 objektů, 64 časovačů, 240+8+1 uživatelů
</t>
  </si>
  <si>
    <t>-268278081</t>
  </si>
  <si>
    <t>-212666717</t>
  </si>
  <si>
    <t>Univerzální plechový kryt s transformátorem 20VAC/50VA (vč. pojistky). Pro ústřednu + expandéry INT-E (3x) nebo INT-O/PP (1x). Prostor pro 18Ah akumulátorlátor</t>
  </si>
  <si>
    <t>557032570</t>
  </si>
  <si>
    <t>-1242869289</t>
  </si>
  <si>
    <t>1883965445</t>
  </si>
  <si>
    <t>-944348881</t>
  </si>
  <si>
    <t>-2133480663</t>
  </si>
  <si>
    <t>637770735</t>
  </si>
  <si>
    <t>-691726176</t>
  </si>
  <si>
    <t>-998260055</t>
  </si>
  <si>
    <t>700892644</t>
  </si>
  <si>
    <t>-278143023</t>
  </si>
  <si>
    <t>Univerzální kryt z ABS plastu pro expandér PZTS</t>
  </si>
  <si>
    <t>-1338933394</t>
  </si>
  <si>
    <t>-1274850697</t>
  </si>
  <si>
    <t>2b - EPH - N</t>
  </si>
  <si>
    <t>-1066992248</t>
  </si>
  <si>
    <t>-263847071</t>
  </si>
  <si>
    <t>-1136457486</t>
  </si>
  <si>
    <t>-694524863</t>
  </si>
  <si>
    <t>-866868317</t>
  </si>
  <si>
    <t>-1912840047</t>
  </si>
  <si>
    <t>503881122</t>
  </si>
  <si>
    <t>316152740</t>
  </si>
  <si>
    <t>1443091080</t>
  </si>
  <si>
    <t>-127989607</t>
  </si>
  <si>
    <t>1711920727</t>
  </si>
  <si>
    <t>2107624558</t>
  </si>
  <si>
    <t>-1089694750</t>
  </si>
  <si>
    <t>-1627924605</t>
  </si>
  <si>
    <t>-1536899252</t>
  </si>
  <si>
    <t>203697357</t>
  </si>
  <si>
    <t>-1356852346</t>
  </si>
  <si>
    <t>-1962062984</t>
  </si>
  <si>
    <t>445592773</t>
  </si>
  <si>
    <t>-250149682</t>
  </si>
  <si>
    <t>260909254</t>
  </si>
  <si>
    <t>746874912</t>
  </si>
  <si>
    <t>-1262234569</t>
  </si>
  <si>
    <t>1749073162</t>
  </si>
  <si>
    <t>-878427827</t>
  </si>
  <si>
    <t>231177745</t>
  </si>
  <si>
    <t>1755725076</t>
  </si>
  <si>
    <t>-243374238</t>
  </si>
  <si>
    <t>-926038054</t>
  </si>
  <si>
    <t>-1523569316</t>
  </si>
  <si>
    <t>1838695774</t>
  </si>
  <si>
    <t>1474150516</t>
  </si>
  <si>
    <t>2093839879</t>
  </si>
  <si>
    <t>1929739880</t>
  </si>
  <si>
    <t>408062302</t>
  </si>
  <si>
    <t>-438359704</t>
  </si>
  <si>
    <t>-2104770779</t>
  </si>
  <si>
    <t>3b - STK - N</t>
  </si>
  <si>
    <t>-1828038988</t>
  </si>
  <si>
    <t>1750709501</t>
  </si>
  <si>
    <t>1049530361</t>
  </si>
  <si>
    <t>-2001829452</t>
  </si>
  <si>
    <t>689977167</t>
  </si>
  <si>
    <t>-1306649097</t>
  </si>
  <si>
    <t>-1108182011</t>
  </si>
  <si>
    <t>-1930958237</t>
  </si>
  <si>
    <t>-106431577</t>
  </si>
  <si>
    <t>-472741028</t>
  </si>
  <si>
    <t>143007738</t>
  </si>
  <si>
    <t>-1356987305</t>
  </si>
  <si>
    <t>1612059312</t>
  </si>
  <si>
    <t>-644720574</t>
  </si>
  <si>
    <t>-1595164573</t>
  </si>
  <si>
    <t>466740465</t>
  </si>
  <si>
    <t>360242565</t>
  </si>
  <si>
    <t>-1926170855</t>
  </si>
  <si>
    <t>1303131217</t>
  </si>
  <si>
    <t>-141933026</t>
  </si>
  <si>
    <t>-2111994852</t>
  </si>
  <si>
    <t>1200043943</t>
  </si>
  <si>
    <t>-598068692</t>
  </si>
  <si>
    <t>-214771621</t>
  </si>
  <si>
    <t>-947590295</t>
  </si>
  <si>
    <t>954676911</t>
  </si>
  <si>
    <t>825396506</t>
  </si>
  <si>
    <t>823146407</t>
  </si>
  <si>
    <t>-329186866</t>
  </si>
  <si>
    <t>-107613063</t>
  </si>
  <si>
    <t>6430382</t>
  </si>
  <si>
    <t>1471026156</t>
  </si>
  <si>
    <t>-1828296230</t>
  </si>
  <si>
    <t>626442558</t>
  </si>
  <si>
    <t>660491727</t>
  </si>
  <si>
    <t>1489197758</t>
  </si>
  <si>
    <t>-1156017706</t>
  </si>
  <si>
    <t>1334209792</t>
  </si>
  <si>
    <t>1647782764</t>
  </si>
  <si>
    <t>-1530227973</t>
  </si>
  <si>
    <t>1934656507</t>
  </si>
  <si>
    <t>-108334810</t>
  </si>
  <si>
    <t>230738708</t>
  </si>
  <si>
    <t>-1925373284</t>
  </si>
  <si>
    <t>-1004109208</t>
  </si>
  <si>
    <t>-747781979</t>
  </si>
  <si>
    <t>2000151421</t>
  </si>
  <si>
    <t>499208349</t>
  </si>
  <si>
    <t>2144836503</t>
  </si>
  <si>
    <t>877978457</t>
  </si>
  <si>
    <t>-1285994203</t>
  </si>
  <si>
    <t>1063060141</t>
  </si>
  <si>
    <t>1785883510</t>
  </si>
  <si>
    <t>-585182259</t>
  </si>
  <si>
    <t>933370271</t>
  </si>
  <si>
    <t>-1737865926</t>
  </si>
  <si>
    <t>-1648705359</t>
  </si>
  <si>
    <t>1949059464</t>
  </si>
  <si>
    <t>Propojovací krabice pro zámky... s požární odplní včetně keram. svorek</t>
  </si>
  <si>
    <t>-133180434</t>
  </si>
  <si>
    <t>Propojovací krabice pro zámky ABLOY s požární odplní včetně keram. svorek</t>
  </si>
  <si>
    <t xml:space="preserve">Páteřní  kabelová trasa - Žlab drátěný M2 100-150/ 50 2m galvanický zinek Arkys - žlab vhodný pro ukládání kabelů a vodičů včetně příslušenství</t>
  </si>
  <si>
    <t>-1121799607</t>
  </si>
  <si>
    <t xml:space="preserve">Páteřní  kabelová trasa - Žlab drátěný MERKUR M2 100-150/ 50 2m galvanický zinek Arkys - žlab vhodný pro ukládání kabelů a vodičů včetně příslušenství</t>
  </si>
  <si>
    <t>1878779237</t>
  </si>
  <si>
    <t>-1233656274</t>
  </si>
  <si>
    <t>922663587</t>
  </si>
  <si>
    <t>-1975207226</t>
  </si>
  <si>
    <t>1086624116</t>
  </si>
  <si>
    <t>92070644</t>
  </si>
  <si>
    <t>-826910431</t>
  </si>
  <si>
    <t>-57563309</t>
  </si>
  <si>
    <t>-2031173898</t>
  </si>
  <si>
    <t>1209068443</t>
  </si>
  <si>
    <t>-1814823587</t>
  </si>
  <si>
    <t>-1700876922</t>
  </si>
  <si>
    <t>-934200989</t>
  </si>
  <si>
    <t>1484046207</t>
  </si>
  <si>
    <t>-1191212315</t>
  </si>
  <si>
    <t>1130673152</t>
  </si>
  <si>
    <t>-650960869</t>
  </si>
  <si>
    <t>-2053219597</t>
  </si>
  <si>
    <t>-783010124</t>
  </si>
  <si>
    <t>ABLOY EL560 - Elektromechanický samozamykací panikový zámek, backset 55 mm, rozteč 72 mm.</t>
  </si>
  <si>
    <t>-2133532475</t>
  </si>
  <si>
    <t>1265201631</t>
  </si>
  <si>
    <t>-451204416</t>
  </si>
  <si>
    <t>-736055890</t>
  </si>
  <si>
    <t>1179352208</t>
  </si>
  <si>
    <t>559294527</t>
  </si>
  <si>
    <t>2080499414</t>
  </si>
  <si>
    <t>-803629029</t>
  </si>
  <si>
    <t>1115252117</t>
  </si>
  <si>
    <t>129194273</t>
  </si>
  <si>
    <t>-1732703002</t>
  </si>
  <si>
    <t>-169689276</t>
  </si>
  <si>
    <t>-2078871882</t>
  </si>
  <si>
    <t>1087996006</t>
  </si>
  <si>
    <t>-1638805366</t>
  </si>
  <si>
    <t>1380183531</t>
  </si>
  <si>
    <t>33742103</t>
  </si>
  <si>
    <t>1007478999</t>
  </si>
  <si>
    <t>2141608198</t>
  </si>
  <si>
    <t>-1057747165</t>
  </si>
  <si>
    <t>-1612574681</t>
  </si>
  <si>
    <t>4b - CCTV - N</t>
  </si>
  <si>
    <t>-159162715</t>
  </si>
  <si>
    <t>-1834528654</t>
  </si>
  <si>
    <t>396599036</t>
  </si>
  <si>
    <t>-709325659</t>
  </si>
  <si>
    <t>-1926114963</t>
  </si>
  <si>
    <t>159259733</t>
  </si>
  <si>
    <t>1655484734</t>
  </si>
  <si>
    <t>-1147937702</t>
  </si>
  <si>
    <t>1401141416</t>
  </si>
  <si>
    <t>912064039</t>
  </si>
  <si>
    <t>1772631347</t>
  </si>
  <si>
    <t>-1473365713</t>
  </si>
  <si>
    <t>-1392138552</t>
  </si>
  <si>
    <t>-1642780746</t>
  </si>
  <si>
    <t>-2123828750</t>
  </si>
  <si>
    <t>2080705841</t>
  </si>
  <si>
    <t>37363420</t>
  </si>
  <si>
    <t>344629314</t>
  </si>
  <si>
    <t>-1943372161</t>
  </si>
  <si>
    <t>26506734</t>
  </si>
  <si>
    <t>1141335584</t>
  </si>
  <si>
    <t>723600127</t>
  </si>
  <si>
    <t>-1434386437</t>
  </si>
  <si>
    <t>-472711653</t>
  </si>
  <si>
    <t>-1094188524</t>
  </si>
  <si>
    <t>130764146</t>
  </si>
  <si>
    <t>-335851790</t>
  </si>
  <si>
    <t>2125766496</t>
  </si>
  <si>
    <t>002900 - Vedlejší rozpočtové náklady</t>
  </si>
  <si>
    <t>1268163098</t>
  </si>
  <si>
    <t>39112575</t>
  </si>
  <si>
    <t>76706145</t>
  </si>
  <si>
    <t>78087268</t>
  </si>
  <si>
    <t>-1679303100</t>
  </si>
  <si>
    <t>1513134558</t>
  </si>
  <si>
    <t>1737568252</t>
  </si>
  <si>
    <t>185715992</t>
  </si>
  <si>
    <t>-1197923914</t>
  </si>
  <si>
    <t>-1384139813</t>
  </si>
  <si>
    <t>-1117617586</t>
  </si>
  <si>
    <t>-509101748</t>
  </si>
  <si>
    <t>-285520712</t>
  </si>
  <si>
    <t>-1604889622</t>
  </si>
  <si>
    <t>-646473777</t>
  </si>
  <si>
    <t>1414988119</t>
  </si>
  <si>
    <t>1771062575</t>
  </si>
  <si>
    <t>-1737367078</t>
  </si>
  <si>
    <t>-1388828827</t>
  </si>
  <si>
    <t>337427965</t>
  </si>
  <si>
    <t>-1538723875</t>
  </si>
  <si>
    <t>-2070041924</t>
  </si>
  <si>
    <t>008 - Prostory policie ČR</t>
  </si>
  <si>
    <t xml:space="preserve">    21-M - Elektromontáže</t>
  </si>
  <si>
    <t>-1228196184</t>
  </si>
  <si>
    <t>0,8*2,1</t>
  </si>
  <si>
    <t>3*3,5</t>
  </si>
  <si>
    <t>1581461146</t>
  </si>
  <si>
    <t>6,3*3,5</t>
  </si>
  <si>
    <t>-1705889564</t>
  </si>
  <si>
    <t>"překlad I120"3*1,2*11,1*0,001</t>
  </si>
  <si>
    <t>1850830734</t>
  </si>
  <si>
    <t>-1698340082</t>
  </si>
  <si>
    <t>2,95*3,5-0,8*2,1</t>
  </si>
  <si>
    <t>1,2*3,5+0,9*2,1</t>
  </si>
  <si>
    <t>6,22*3,5</t>
  </si>
  <si>
    <t>2,875*3,5</t>
  </si>
  <si>
    <t>2,85*3,5-0,8*2,1+2,6*3,5-0,8*2,1</t>
  </si>
  <si>
    <t>210502698</t>
  </si>
  <si>
    <t>346244352</t>
  </si>
  <si>
    <t>Obezdívka koupelnových van ploch rovných tl 50 mm z pórobetonových přesných tvárnic</t>
  </si>
  <si>
    <t>1793001207</t>
  </si>
  <si>
    <t>Obezdívka koupelnových van ploch rovných z přesných pórobetonových tvárnic, na tenké maltové lože, tl. 50 mm</t>
  </si>
  <si>
    <t>https://podminky.urs.cz/item/CS_URS_2025_01/346244352</t>
  </si>
  <si>
    <t>"obezdění instalační kcí závěsných klozetů a pisoárů"</t>
  </si>
  <si>
    <t>3*0,85*1,2+3*0,85*0,15</t>
  </si>
  <si>
    <t>578434476</t>
  </si>
  <si>
    <t>3*1,2*0,5</t>
  </si>
  <si>
    <t>612131121</t>
  </si>
  <si>
    <t>Penetrační disperzní nátěr vnitřních stěn nanášený ručně</t>
  </si>
  <si>
    <t>-1934833171</t>
  </si>
  <si>
    <t>Podkladní a spojovací vrstva vnitřních omítaných ploch penetrace disperzní nanášená ručně stěn</t>
  </si>
  <si>
    <t>https://podminky.urs.cz/item/CS_URS_2025_01/612131121</t>
  </si>
  <si>
    <t>"nové zdivo"(12,18+22,05+62,283+21,77)*2-0,8*2*2</t>
  </si>
  <si>
    <t>"ostění" ((2,4+2*2)*9+(2,4+2,75+2)+(0,9+2*2)*2+(1+2*2)*2)*0,45</t>
  </si>
  <si>
    <t>612311111</t>
  </si>
  <si>
    <t>Vápenná omítka hrubá jednovrstvá zatřená vnitřních stěn nanášená ručně</t>
  </si>
  <si>
    <t>-2064290325</t>
  </si>
  <si>
    <t>Omítka vápenná vnitřních ploch nanášená ručně jednovrstvá hrubá, tloušťky do 10 mm zatřená svislých konstrukcí stěn</t>
  </si>
  <si>
    <t>https://podminky.urs.cz/item/CS_URS_2025_01/612311111</t>
  </si>
  <si>
    <t>"pod keram obklad"</t>
  </si>
  <si>
    <t>(1,7*2+2,7*2+0,85*2+1,1*2+2,5*2+2,25*2)*2</t>
  </si>
  <si>
    <t>(1,35*2+2,5*2+1,35*2+0,85*2+0,85*4+1,2*4)*2</t>
  </si>
  <si>
    <t>"odečet otvorů"-(0,6*2*10+0,6*2*2+0,8*2)</t>
  </si>
  <si>
    <t>612311141</t>
  </si>
  <si>
    <t>Vápenná omítka štuková dvouvrstvá vnitřních stěn nanášená ručně</t>
  </si>
  <si>
    <t>-835876637</t>
  </si>
  <si>
    <t>Omítka vápenná vnitřních ploch nanášená ručně dvouvrstvá štuková, tloušťky jádrové omítky do 10 mm a tloušťky štuku do 3 mm svislých konstrukcí stěn</t>
  </si>
  <si>
    <t>https://podminky.urs.cz/item/CS_URS_2025_01/612311141</t>
  </si>
  <si>
    <t>"odečet podhozu pod keram obklad" -69</t>
  </si>
  <si>
    <t>642942111</t>
  </si>
  <si>
    <t>Osazování zárubní nebo rámů dveřních kovových do 2,5 m2 na MC</t>
  </si>
  <si>
    <t>1431548391</t>
  </si>
  <si>
    <t>Osazování zárubní nebo rámů kovových dveřních lisovaných nebo z úhelníků bez dveřních křídel na cementovou maltu, plochy otvoru do 2,5 m2</t>
  </si>
  <si>
    <t>https://podminky.urs.cz/item/CS_URS_2025_01/642942111</t>
  </si>
  <si>
    <t>"D22" 2</t>
  </si>
  <si>
    <t>-1682000948</t>
  </si>
  <si>
    <t>-2026322437</t>
  </si>
  <si>
    <t>1966132770</t>
  </si>
  <si>
    <t>https://podminky.urs.cz/item/CS_URS_2025_01/952901111</t>
  </si>
  <si>
    <t>660811706</t>
  </si>
  <si>
    <t>(2,85+2,3+3,45)*3</t>
  </si>
  <si>
    <t>968082015</t>
  </si>
  <si>
    <t>Vybourání plastových rámů oken včetně křídel plochy do 1 m2</t>
  </si>
  <si>
    <t>-1755191146</t>
  </si>
  <si>
    <t>Vybourání plastových rámů oken s křídly, dveřních zárubní, vrat rámu oken s křídly, plochy do 1 m2</t>
  </si>
  <si>
    <t>https://podminky.urs.cz/item/CS_URS_2025_01/968082015</t>
  </si>
  <si>
    <t>0,9*0,9*2</t>
  </si>
  <si>
    <t>968082017</t>
  </si>
  <si>
    <t>Vybourání plastových rámů oken včetně křídel plochy přes 2 do 4 m2</t>
  </si>
  <si>
    <t>-284218664</t>
  </si>
  <si>
    <t>Vybourání plastových rámů oken s křídly, dveřních zárubní, vrat rámu oken s křídly, plochy přes 2 do 4 m2</t>
  </si>
  <si>
    <t>https://podminky.urs.cz/item/CS_URS_2025_01/968082017</t>
  </si>
  <si>
    <t>1,2*2,9*2</t>
  </si>
  <si>
    <t>968082018</t>
  </si>
  <si>
    <t>Vybourání plastových rámů oken včetně křídel plochy přes 4 m2</t>
  </si>
  <si>
    <t>-1380738127</t>
  </si>
  <si>
    <t>Vybourání plastových rámů oken s křídly, dveřních zárubní, vrat rámu oken s křídly, plochy přes 4 m2</t>
  </si>
  <si>
    <t>https://podminky.urs.cz/item/CS_URS_2025_01/968082018</t>
  </si>
  <si>
    <t>2,4*2,1*11+2,4*2,9</t>
  </si>
  <si>
    <t>971033621</t>
  </si>
  <si>
    <t>Vybourání otvorů ve zdivu cihelném pl do 4 m2 na MVC nebo MV tl do 100 mm</t>
  </si>
  <si>
    <t>1550043301</t>
  </si>
  <si>
    <t>Vybourání otvorů ve zdivu základovém nebo nadzákladovém z cihel, tvárnic, příčkovek z cihel pálených na maltu vápennou nebo vápenocementovou plochy do 4 m2, tl. do 100 mm</t>
  </si>
  <si>
    <t>https://podminky.urs.cz/item/CS_URS_2025_01/971033621</t>
  </si>
  <si>
    <t>"nové otvory"0,9*2,05*2</t>
  </si>
  <si>
    <t>971033651</t>
  </si>
  <si>
    <t>Vybourání otvorů ve zdivu cihelném pl do 4 m2 na MVC nebo MV tl do 600 mm</t>
  </si>
  <si>
    <t>-208219431</t>
  </si>
  <si>
    <t>Vybourání otvorů ve zdivu základovém nebo nadzákladovém z cihel, tvárnic, příčkovek z cihel pálených na maltu vápennou nebo vápenocementovou plochy do 4 m2, tl. do 600 mm</t>
  </si>
  <si>
    <t>https://podminky.urs.cz/item/CS_URS_2025_01/971033651</t>
  </si>
  <si>
    <t>1,6*3*0,375</t>
  </si>
  <si>
    <t>973031324</t>
  </si>
  <si>
    <t>Vysekání kapes ve zdivu cihelném na MV nebo MVC pl do 0,10 m2 hl do 150 mm</t>
  </si>
  <si>
    <t>1674649763</t>
  </si>
  <si>
    <t>Vysekání výklenků nebo kapes ve zdivu z cihel na maltu vápennou nebo vápenocementovou kapes, plochy do 0,10 m2, hl. do 150 mm</t>
  </si>
  <si>
    <t>https://podminky.urs.cz/item/CS_URS_2025_01/973031324</t>
  </si>
  <si>
    <t>"pro překlady"6</t>
  </si>
  <si>
    <t>R901</t>
  </si>
  <si>
    <t>Stavební pomocné práce pro ZTI a vytápění</t>
  </si>
  <si>
    <t>-1589400002</t>
  </si>
  <si>
    <t>R902</t>
  </si>
  <si>
    <t>Požární ucpávky pro ZTI a ÚT</t>
  </si>
  <si>
    <t>-950198461</t>
  </si>
  <si>
    <t>-1923441486</t>
  </si>
  <si>
    <t>Vnitrostaveništní doprava suti a vybouraných hmot vodorovně do 50 m s naložením s omezením mechanizace pro budovy a haly výšky přes 9 do 12 m</t>
  </si>
  <si>
    <t>https://podminky.urs.cz/item/CS_URS_2025_01/997013153</t>
  </si>
  <si>
    <t>-756347349</t>
  </si>
  <si>
    <t>935973178</t>
  </si>
  <si>
    <t>10*16,134</t>
  </si>
  <si>
    <t>997013869</t>
  </si>
  <si>
    <t>Poplatek za uložení stavebního odpadu na recyklační skládce (skládkovné) ze směsí betonu, cihel a keramických výrobků kód odpadu 17 01 07</t>
  </si>
  <si>
    <t>971937830</t>
  </si>
  <si>
    <t>Poplatek za uložení stavebního odpadu na recyklační skládce (skládkovné) ze směsí nebo oddělených frakcí betonu, cihel a keramických výrobků zatříděného do Katalogu odpadů pod kódem 17 01 07</t>
  </si>
  <si>
    <t>https://podminky.urs.cz/item/CS_URS_2025_01/997013869</t>
  </si>
  <si>
    <t>119714905</t>
  </si>
  <si>
    <t>713463211</t>
  </si>
  <si>
    <t>Montáž izolace tepelné potrubí potrubními pouzdry s Al fólií staženými Al páskou 1x D do 50 mm</t>
  </si>
  <si>
    <t>954216977</t>
  </si>
  <si>
    <t>Montáž izolace tepelné potrubí a ohybů tvarovkami nebo deskami potrubními pouzdry s povrchovou úpravou hliníkovou fólií (izolační materiál ve specifikaci) přelepenými samolepící hliníkovou páskou potrubí jednovrstvá D do 50 mm</t>
  </si>
  <si>
    <t>https://podminky.urs.cz/item/CS_URS_2025_01/713463211</t>
  </si>
  <si>
    <t>69+69+12</t>
  </si>
  <si>
    <t>63154002</t>
  </si>
  <si>
    <t>pouzdro izolační potrubní z minerální vlny s Al fólií max. 250/100°C 15/20mm</t>
  </si>
  <si>
    <t>-1910386447</t>
  </si>
  <si>
    <t>69*1,02 'Přepočtené koeficientem množství</t>
  </si>
  <si>
    <t>-1421180535</t>
  </si>
  <si>
    <t>-614971052</t>
  </si>
  <si>
    <t>12*1,02 'Přepočtené koeficientem množství</t>
  </si>
  <si>
    <t>998713203</t>
  </si>
  <si>
    <t>Přesun hmot procentní pro izolace tepelné v objektech v přes 12 do 24 m</t>
  </si>
  <si>
    <t>-2055955866</t>
  </si>
  <si>
    <t>Přesun hmot pro izolace tepelné stanovený procentní sazbou (%) z ceny vodorovná dopravní vzdálenost do 50 m s užitím mechanizace v objektech výšky přes 12 do 24 m</t>
  </si>
  <si>
    <t>https://podminky.urs.cz/item/CS_URS_2025_01/998713203</t>
  </si>
  <si>
    <t>-1042198017</t>
  </si>
  <si>
    <t>https://podminky.urs.cz/item/CS_URS_2025_01/721174025</t>
  </si>
  <si>
    <t>192221903</t>
  </si>
  <si>
    <t>https://podminky.urs.cz/item/CS_URS_2025_01/721174042</t>
  </si>
  <si>
    <t>-575043444</t>
  </si>
  <si>
    <t>https://podminky.urs.cz/item/CS_URS_2025_01/721174043</t>
  </si>
  <si>
    <t>1823026461</t>
  </si>
  <si>
    <t>https://podminky.urs.cz/item/CS_URS_2025_01/721194104</t>
  </si>
  <si>
    <t>-1674328683</t>
  </si>
  <si>
    <t>https://podminky.urs.cz/item/CS_URS_2025_01/721194105</t>
  </si>
  <si>
    <t>-1168814893</t>
  </si>
  <si>
    <t>https://podminky.urs.cz/item/CS_URS_2025_01/721194109</t>
  </si>
  <si>
    <t>998721203</t>
  </si>
  <si>
    <t>Přesun hmot procentní pro vnitřní kanalizaci v objektech v přes 12 do 24 m</t>
  </si>
  <si>
    <t>-825299972</t>
  </si>
  <si>
    <t>Přesun hmot pro vnitřní kanalizaci stanovený procentní sazbou (%) z ceny vodorovná dopravní vzdálenost do 50 m základní v objektech výšky přes 12 do 24 m</t>
  </si>
  <si>
    <t>https://podminky.urs.cz/item/CS_URS_2025_01/998721203</t>
  </si>
  <si>
    <t>1316935433</t>
  </si>
  <si>
    <t>https://podminky.urs.cz/item/CS_URS_2025_01/722174002</t>
  </si>
  <si>
    <t>-938485843</t>
  </si>
  <si>
    <t>https://podminky.urs.cz/item/CS_URS_2025_01/722174003</t>
  </si>
  <si>
    <t>-159337248</t>
  </si>
  <si>
    <t>https://podminky.urs.cz/item/CS_URS_2025_01/722174004</t>
  </si>
  <si>
    <t>-109422033</t>
  </si>
  <si>
    <t>https://podminky.urs.cz/item/CS_URS_2025_01/722181231</t>
  </si>
  <si>
    <t>-1532865692</t>
  </si>
  <si>
    <t>https://podminky.urs.cz/item/CS_URS_2025_01/722181232</t>
  </si>
  <si>
    <t>-863967628</t>
  </si>
  <si>
    <t>https://podminky.urs.cz/item/CS_URS_2025_01/722190401</t>
  </si>
  <si>
    <t>-2099184331</t>
  </si>
  <si>
    <t>https://podminky.urs.cz/item/CS_URS_2025_01/722220111</t>
  </si>
  <si>
    <t>479627087</t>
  </si>
  <si>
    <t>https://podminky.urs.cz/item/CS_URS_2025_01/722220121</t>
  </si>
  <si>
    <t>-2035506992</t>
  </si>
  <si>
    <t>https://podminky.urs.cz/item/CS_URS_2025_01/722290226</t>
  </si>
  <si>
    <t>-1969524347</t>
  </si>
  <si>
    <t>https://podminky.urs.cz/item/CS_URS_2025_01/722290234</t>
  </si>
  <si>
    <t>998722203</t>
  </si>
  <si>
    <t>Přesun hmot procentní pro vnitřní vodovod v objektech v přes 12 do 24 m</t>
  </si>
  <si>
    <t>-1382874974</t>
  </si>
  <si>
    <t>Přesun hmot pro vnitřní vodovod stanovený procentní sazbou (%) z ceny vodorovná dopravní vzdálenost do 50 m základní v objektech výšky přes 12 do 24 m</t>
  </si>
  <si>
    <t>https://podminky.urs.cz/item/CS_URS_2025_01/998722203</t>
  </si>
  <si>
    <t>725110814</t>
  </si>
  <si>
    <t>Demontáž klozetu Kombi</t>
  </si>
  <si>
    <t>-2030969542</t>
  </si>
  <si>
    <t>Demontáž klozetů kombi</t>
  </si>
  <si>
    <t>https://podminky.urs.cz/item/CS_URS_2025_01/725110814</t>
  </si>
  <si>
    <t>725112022</t>
  </si>
  <si>
    <t>Klozet keramický závěsný na nosné stěny odpad vodorovný</t>
  </si>
  <si>
    <t>412096857</t>
  </si>
  <si>
    <t>Zařízení záchodů klozety keramické závěsné na nosné stěny s hlubokým splachováním odpad vodorovný</t>
  </si>
  <si>
    <t>https://podminky.urs.cz/item/CS_URS_2025_01/725112022</t>
  </si>
  <si>
    <t>725121521</t>
  </si>
  <si>
    <t>Pisoárový záchodek automatický s infračerveným senzorem</t>
  </si>
  <si>
    <t>246809886</t>
  </si>
  <si>
    <t>Pisoárové záchodky keramické automatické s infračerveným senzorem</t>
  </si>
  <si>
    <t>https://podminky.urs.cz/item/CS_URS_2025_01/725121521</t>
  </si>
  <si>
    <t>1484368193</t>
  </si>
  <si>
    <t>725211615</t>
  </si>
  <si>
    <t>Umyvadlo keramické bílé šířky 500 mm s krytem na sifon připevněné na stěnu šrouby</t>
  </si>
  <si>
    <t>1685124126</t>
  </si>
  <si>
    <t>Umyvadla keramická bílá bez výtokových armatur připevněná na stěnu šrouby s krytem na sifon (polosloupem), šířka umyvadla 500 mm</t>
  </si>
  <si>
    <t>https://podminky.urs.cz/item/CS_URS_2025_01/725211615</t>
  </si>
  <si>
    <t>725211617</t>
  </si>
  <si>
    <t>Umyvadlo keramické bílé šířky 600 mm s krytem na sifon připevněné na stěnu šrouby</t>
  </si>
  <si>
    <t>545761361</t>
  </si>
  <si>
    <t>Umyvadla keramická bílá bez výtokových armatur připevněná na stěnu šrouby s krytem na sifon (polosloupem), šířka umyvadla 600 mm</t>
  </si>
  <si>
    <t>https://podminky.urs.cz/item/CS_URS_2025_01/725211617</t>
  </si>
  <si>
    <t>-1369394630</t>
  </si>
  <si>
    <t>-1950615893</t>
  </si>
  <si>
    <t>725241142</t>
  </si>
  <si>
    <t>Vanička sprchová akrylátová čtvrtkruhová 900x900 mm</t>
  </si>
  <si>
    <t>830427627</t>
  </si>
  <si>
    <t>Sprchové vaničky akrylátové čtvrtkruhové 900x900 mm</t>
  </si>
  <si>
    <t>https://podminky.urs.cz/item/CS_URS_2025_01/725241142</t>
  </si>
  <si>
    <t>725244813</t>
  </si>
  <si>
    <t>Zástěna sprchová rohová rámová se skleněnou výplní tl. 4 a 5 mm dveře posuvné dvoudílné na čtvrtkruhovou vaničku 900x900 mm</t>
  </si>
  <si>
    <t>1629048864</t>
  </si>
  <si>
    <t>Sprchové dveře a zástěny zástěny sprchové rohové čtvrtkruhové rámové se skleněnou výplní tl. 4 a 5 mm dveře posuvné dvoudílné, vstup z oblouku, na vaničku 900x900 mm</t>
  </si>
  <si>
    <t>https://podminky.urs.cz/item/CS_URS_2025_01/725244813</t>
  </si>
  <si>
    <t>-381077936</t>
  </si>
  <si>
    <t>725331112</t>
  </si>
  <si>
    <t>Výlevka bez výtokových armatur keramická se sklopnou plastovou mřížkou závěsná výšky 500 mm</t>
  </si>
  <si>
    <t>1455797272</t>
  </si>
  <si>
    <t>Výlevky bez výtokových armatur a splachovací nádrže keramické se sklopnou plastovou mřížkou závěsné, výšky 500 mm</t>
  </si>
  <si>
    <t>https://podminky.urs.cz/item/CS_URS_2025_01/725331112</t>
  </si>
  <si>
    <t>469182667</t>
  </si>
  <si>
    <t>725821316</t>
  </si>
  <si>
    <t>Baterie dřezová nástěnná páková s otáčivým plochým ústím a délkou ramínka 300 mm</t>
  </si>
  <si>
    <t>1342477986</t>
  </si>
  <si>
    <t>Baterie dřezové nástěnné pákové s otáčivým plochým ústím a délkou ramínka 300 mm</t>
  </si>
  <si>
    <t>https://podminky.urs.cz/item/CS_URS_2025_01/725821316</t>
  </si>
  <si>
    <t>725822613</t>
  </si>
  <si>
    <t>Baterie umyvadlová stojánková páková s výpustí</t>
  </si>
  <si>
    <t>-229589125</t>
  </si>
  <si>
    <t>Baterie umyvadlové stojánkové pákové s výpustí</t>
  </si>
  <si>
    <t>https://podminky.urs.cz/item/CS_URS_2025_01/725822613</t>
  </si>
  <si>
    <t>352134374</t>
  </si>
  <si>
    <t>725841332</t>
  </si>
  <si>
    <t>Baterie sprchová podomítková s přepínačem a pohyblivým držákem</t>
  </si>
  <si>
    <t>-1585668275</t>
  </si>
  <si>
    <t>Baterie sprchové podomítkové (zápustné) s přepínačem a pohyblivým držákem</t>
  </si>
  <si>
    <t>https://podminky.urs.cz/item/CS_URS_2025_01/725841332</t>
  </si>
  <si>
    <t>725860812</t>
  </si>
  <si>
    <t>Demontáž uzávěrů zápachu dvojitých</t>
  </si>
  <si>
    <t>-480462077</t>
  </si>
  <si>
    <t>Demontáž zápachových uzávěrek pro zařizovací předměty dvojitých</t>
  </si>
  <si>
    <t>https://podminky.urs.cz/item/CS_URS_2025_01/725860812</t>
  </si>
  <si>
    <t>725861102</t>
  </si>
  <si>
    <t>Zápachová uzávěrka pro umyvadla DN 40</t>
  </si>
  <si>
    <t>1592029942</t>
  </si>
  <si>
    <t>Zápachové uzávěrky zařizovacích předmětů pro umyvadla DN 40</t>
  </si>
  <si>
    <t>https://podminky.urs.cz/item/CS_URS_2025_01/725861102</t>
  </si>
  <si>
    <t>725865501</t>
  </si>
  <si>
    <t>Odpadní souprava DN 40/50 se zápachovou uzávěrkou</t>
  </si>
  <si>
    <t>814140808</t>
  </si>
  <si>
    <t>Zápachové uzávěrky zařizovacích předmětů odpadní soupravy se zápachovou uzávěrkou DN 40/50</t>
  </si>
  <si>
    <t>https://podminky.urs.cz/item/CS_URS_2025_01/725865501</t>
  </si>
  <si>
    <t>998725203</t>
  </si>
  <si>
    <t>Přesun hmot procentní pro zařizovací předměty v objektech v přes 12 do 24 m</t>
  </si>
  <si>
    <t>-1219526816</t>
  </si>
  <si>
    <t>Přesun hmot pro zařizovací předměty stanovený procentní sazbou (%) z ceny vodorovná dopravní vzdálenost do 50 m základní v objektech výšky přes 12 do 24 m</t>
  </si>
  <si>
    <t>https://podminky.urs.cz/item/CS_URS_2025_01/998725203</t>
  </si>
  <si>
    <t>318057199</t>
  </si>
  <si>
    <t>https://podminky.urs.cz/item/CS_URS_2025_01/726131021</t>
  </si>
  <si>
    <t>-1580666966</t>
  </si>
  <si>
    <t>https://podminky.urs.cz/item/CS_URS_2025_01/726131041</t>
  </si>
  <si>
    <t>998726122</t>
  </si>
  <si>
    <t>Přesun hmot tonážní pro instalační prefabrikáty s omezením mechanizace v objektech v přes 6 do 12 m</t>
  </si>
  <si>
    <t>974977155</t>
  </si>
  <si>
    <t>Přesun hmot pro instalační prefabrikáty stanovený z hmotnosti přesunovaného materiálu vodorovná dopravní vzdálenost do 50 m s omezením mechanizace v objektech výšky přes 6 m do 12 m</t>
  </si>
  <si>
    <t>https://podminky.urs.cz/item/CS_URS_2025_01/998726122</t>
  </si>
  <si>
    <t>733222302</t>
  </si>
  <si>
    <t>Potrubí měděné polotvrdé spojované lisováním D 15x1 mm</t>
  </si>
  <si>
    <t>-352948008</t>
  </si>
  <si>
    <t>Potrubí z trubek měděných polotvrdých spojovaných lisováním PN 16, T= +110°C Ø 15/1</t>
  </si>
  <si>
    <t>https://podminky.urs.cz/item/CS_URS_2025_01/733222302</t>
  </si>
  <si>
    <t>733222303</t>
  </si>
  <si>
    <t>Potrubí měděné polotvrdé spojované lisováním D 18x1 mm</t>
  </si>
  <si>
    <t>539405914</t>
  </si>
  <si>
    <t>Potrubí z trubek měděných polotvrdých spojovaných lisováním PN 16, T= +110°C Ø 18/1</t>
  </si>
  <si>
    <t>https://podminky.urs.cz/item/CS_URS_2025_01/733222303</t>
  </si>
  <si>
    <t>733222304</t>
  </si>
  <si>
    <t>Potrubí měděné polotvrdé spojované lisováním D 22x1 mm</t>
  </si>
  <si>
    <t>-175739355</t>
  </si>
  <si>
    <t>Potrubí z trubek měděných polotvrdých spojovaných lisováním PN 16, T= +110°C Ø 22/1</t>
  </si>
  <si>
    <t>https://podminky.urs.cz/item/CS_URS_2025_01/733222304</t>
  </si>
  <si>
    <t>998733203</t>
  </si>
  <si>
    <t>Přesun hmot procentní pro rozvody potrubí v objektech v přes 12 do 24 m</t>
  </si>
  <si>
    <t>-1274063459</t>
  </si>
  <si>
    <t>Přesun hmot pro rozvody potrubí stanovený procentní sazbou z ceny vodorovná dopravní vzdálenost do 50 m základní v objektech výšky přes 12 do 24 m</t>
  </si>
  <si>
    <t>https://podminky.urs.cz/item/CS_URS_2025_01/998733203</t>
  </si>
  <si>
    <t>-1715427537</t>
  </si>
  <si>
    <t>Ventily regulační závitové hlavice termostatické pro ovládání ventilů PN 10 do 110°C kapalinové otopných těles VK</t>
  </si>
  <si>
    <t>https://podminky.urs.cz/item/CS_URS_2025_01/734221682</t>
  </si>
  <si>
    <t>734261407</t>
  </si>
  <si>
    <t>Armatura připojovací přímá G 3/4x18 PN 10 do 110°C radiátorů typu VK</t>
  </si>
  <si>
    <t>-1337710935</t>
  </si>
  <si>
    <t>Šroubení připojovací armatury radiátorů VK PN 10 do 110°C, regulační uzavíratelné přímé G 3/4 x 18</t>
  </si>
  <si>
    <t>https://podminky.urs.cz/item/CS_URS_2025_01/734261407</t>
  </si>
  <si>
    <t>998734203</t>
  </si>
  <si>
    <t>Přesun hmot procentní pro armatury v objektech v přes 12 do 24 m</t>
  </si>
  <si>
    <t>-1485224846</t>
  </si>
  <si>
    <t>Přesun hmot pro armatury stanovený procentní sazbou (%) z ceny vodorovná dopravní vzdálenost do 50 m základní v objektech výšky přes 12 do 24 m</t>
  </si>
  <si>
    <t>https://podminky.urs.cz/item/CS_URS_2025_01/998734203</t>
  </si>
  <si>
    <t>735151112</t>
  </si>
  <si>
    <t>Otopné těleso panelové jednodeskové bez přídavné přestupní plochy výška/délka 300/500 mm výkon 168 W</t>
  </si>
  <si>
    <t>1363230289</t>
  </si>
  <si>
    <t>Otopná tělesa panelová jednodesková PN 1,0 MPa, T do 110°C bez přídavné přestupní plochy výšky tělesa 300 mm stavební délky / výkonu 500 mm / 168 W</t>
  </si>
  <si>
    <t>https://podminky.urs.cz/item/CS_URS_2025_01/735151112</t>
  </si>
  <si>
    <t>735151132</t>
  </si>
  <si>
    <t>Otopné těleso panelové jednodeskové bez přídavné přestupní plochy výška/délka 400/500 mm výkon 212 W</t>
  </si>
  <si>
    <t>285697625</t>
  </si>
  <si>
    <t>Otopná tělesa panelová jednodesková PN 1,0 MPa, T do 110°C bez přídavné přestupní plochy výšky tělesa 400 mm stavební délky / výkonu 500 mm / 212 W</t>
  </si>
  <si>
    <t>https://podminky.urs.cz/item/CS_URS_2025_01/735151132</t>
  </si>
  <si>
    <t>735151363</t>
  </si>
  <si>
    <t>Otopné těleso panelové dvoudeskové bez přídavné přestupní plochy výška/délka 500/2000 mm výkon 1676 W</t>
  </si>
  <si>
    <t>-967704930</t>
  </si>
  <si>
    <t>Otopná tělesa panelová dvoudesková PN 1,0 MPa, T do 110°C bez přídavné přestupní plochy výšky tělesa 500 mm stavební délky / výkonu 2000 mm / 1676 W</t>
  </si>
  <si>
    <t>https://podminky.urs.cz/item/CS_URS_2025_01/735151363</t>
  </si>
  <si>
    <t>735151372</t>
  </si>
  <si>
    <t>Otopné těleso panelové dvoudeskové bez přídavné přestupní plochy výška/délka 600/500 mm výkon 489 W</t>
  </si>
  <si>
    <t>1973540956</t>
  </si>
  <si>
    <t>Otopná tělesa panelová dvoudesková PN 1,0 MPa, T do 110°C bez přídavné přestupní plochy výšky tělesa 600 mm stavební délky / výkonu 500 mm / 489 W</t>
  </si>
  <si>
    <t>https://podminky.urs.cz/item/CS_URS_2025_01/735151372</t>
  </si>
  <si>
    <t>735151381</t>
  </si>
  <si>
    <t>Otopné těleso panelové dvoudeskové bez přídavné přestupní plochy výška/délka 600/1600 mm výkon 1565 W</t>
  </si>
  <si>
    <t>11946441</t>
  </si>
  <si>
    <t>Otopná tělesa panelová dvoudesková PN 1,0 MPa, T do 110°C bez přídavné přestupní plochy výšky tělesa 600 mm stavební délky / výkonu 1600 mm / 1565 W</t>
  </si>
  <si>
    <t>https://podminky.urs.cz/item/CS_URS_2025_01/735151381</t>
  </si>
  <si>
    <t>735151475</t>
  </si>
  <si>
    <t>Otopné těleso panelové dvoudeskové 1 přídavná přestupní plocha výška/délka 600/800 mm výkon 1030 W</t>
  </si>
  <si>
    <t>-1674359930</t>
  </si>
  <si>
    <t>Otopná tělesa panelová dvoudesková PN 1,0 MPa, T do 110°C s jednou přídavnou přestupní plochou výšky tělesa 600 mm stavební délky / výkonu 800 mm / 1030 W</t>
  </si>
  <si>
    <t>https://podminky.urs.cz/item/CS_URS_2025_01/735151475</t>
  </si>
  <si>
    <t>735151477</t>
  </si>
  <si>
    <t>Otopné těleso panelové dvoudeskové 1 přídavná přestupní plocha výška/délka 600/1000 mm výkon 1288 W</t>
  </si>
  <si>
    <t>870618110</t>
  </si>
  <si>
    <t>Otopná tělesa panelová dvoudesková PN 1,0 MPa, T do 110°C s jednou přídavnou přestupní plochou výšky tělesa 600 mm stavební délky / výkonu 1000 mm / 1288 W</t>
  </si>
  <si>
    <t>https://podminky.urs.cz/item/CS_URS_2025_01/735151477</t>
  </si>
  <si>
    <t>735151478</t>
  </si>
  <si>
    <t>Otopné těleso panelové dvoudeskové 1 přídavná přestupní plocha výška/délka 600/1100 mm výkon 1417 W</t>
  </si>
  <si>
    <t>-1253669897</t>
  </si>
  <si>
    <t>Otopná tělesa panelová dvoudesková PN 1,0 MPa, T do 110°C s jednou přídavnou přestupní plochou výšky tělesa 600 mm stavební délky / výkonu 1100 mm / 1417 W</t>
  </si>
  <si>
    <t>https://podminky.urs.cz/item/CS_URS_2025_01/735151478</t>
  </si>
  <si>
    <t>735151479</t>
  </si>
  <si>
    <t>Otopné těleso panelové dvoudeskové 1 přídavná přestupní plocha výška/délka 600/1200 mm výkon 1546 W</t>
  </si>
  <si>
    <t>-1341116109</t>
  </si>
  <si>
    <t>Otopná tělesa panelová dvoudesková PN 1,0 MPa, T do 110°C s jednou přídavnou přestupní plochou výšky tělesa 600 mm stavební délky / výkonu 1200 mm / 1546 W</t>
  </si>
  <si>
    <t>https://podminky.urs.cz/item/CS_URS_2025_01/735151479</t>
  </si>
  <si>
    <t>735151480</t>
  </si>
  <si>
    <t>Otopné těleso panelové dvoudeskové 1 přídavná přestupní plocha výška/délka 600/1400 mm výkon 1803 W</t>
  </si>
  <si>
    <t>-288777120</t>
  </si>
  <si>
    <t>Otopná tělesa panelová dvoudesková PN 1,0 MPa, T do 110°C s jednou přídavnou přestupní plochou výšky tělesa 600 mm stavební délky / výkonu 1400 mm / 1803 W</t>
  </si>
  <si>
    <t>https://podminky.urs.cz/item/CS_URS_2025_01/735151480</t>
  </si>
  <si>
    <t>735151500</t>
  </si>
  <si>
    <t>Otopné těleso panelové dvoudeskové 1 přídavná přestupní plocha výška/délka 900/1400 mm výkon 2456 W</t>
  </si>
  <si>
    <t>-818821498</t>
  </si>
  <si>
    <t>Otopná tělesa panelová dvoudesková PN 1,0 MPa, T do 110°C s jednou přídavnou přestupní plochou výšky tělesa 900 mm stavební délky / výkonu 1400 mm / 2456 W</t>
  </si>
  <si>
    <t>https://podminky.urs.cz/item/CS_URS_2025_01/735151500</t>
  </si>
  <si>
    <t>735151580</t>
  </si>
  <si>
    <t>Otopné těleso panelové dvoudeskové 2 přídavné přestupní plochy výška/délka 600/1400 mm výkon 2351 W</t>
  </si>
  <si>
    <t>-607641214</t>
  </si>
  <si>
    <t>Otopná tělesa panelová dvoudesková PN 1,0 MPa, T do 110°C se dvěma přídavnými přestupními plochami výšky tělesa 600 mm stavební délky / výkonu 1400 mm / 2351 W</t>
  </si>
  <si>
    <t>https://podminky.urs.cz/item/CS_URS_2025_01/735151580</t>
  </si>
  <si>
    <t>981858589</t>
  </si>
  <si>
    <t>Demontáž otopných těles panelových jednořadých stavební délky do 1500 mm</t>
  </si>
  <si>
    <t>https://podminky.urs.cz/item/CS_URS_2025_01/735151811</t>
  </si>
  <si>
    <t>735164273</t>
  </si>
  <si>
    <t>Otopné těleso trubkové elektrické přímotopné výška/délka 1810/750 mm</t>
  </si>
  <si>
    <t>-1099923528</t>
  </si>
  <si>
    <t>Otopná tělesa trubková přímotopná elektrická na stěnu výšky tělesa 1810 mm, délky 750 mm</t>
  </si>
  <si>
    <t>https://podminky.urs.cz/item/CS_URS_2025_01/735164273</t>
  </si>
  <si>
    <t>998735203</t>
  </si>
  <si>
    <t>Přesun hmot procentní pro otopná tělesa v objektech v přes 12 do 24 m</t>
  </si>
  <si>
    <t>-1038565378</t>
  </si>
  <si>
    <t>Přesun hmot pro otopná tělesa stanovený procentní sazbou (%) z ceny vodorovná dopravní vzdálenost do 50 m základní v objektech výšky přes 12 do 24 m</t>
  </si>
  <si>
    <t>https://podminky.urs.cz/item/CS_URS_2025_01/998735203</t>
  </si>
  <si>
    <t>763111811</t>
  </si>
  <si>
    <t>Demontáž SDK příčky s jednoduchou ocelovou nosnou konstrukcí opláštění jednoduché</t>
  </si>
  <si>
    <t>392650612</t>
  </si>
  <si>
    <t>Demontáž příček ze sádrokartonových desek s nosnou konstrukcí z ocelových profilů jednoduchých, opláštění jednoduché</t>
  </si>
  <si>
    <t>https://podminky.urs.cz/item/CS_URS_2025_01/763111811</t>
  </si>
  <si>
    <t>(1,15+0,35+0,35+0,35+0,5+0,8+0,225+0,4+0,3+0,8)*3,5</t>
  </si>
  <si>
    <t>763122401</t>
  </si>
  <si>
    <t>SDK stěna šachtová tl 62,5 mm profil CW+UW 50 desky 1xDF 12,5 bez izolace EI 15</t>
  </si>
  <si>
    <t>525000680</t>
  </si>
  <si>
    <t>Stěna šachtová ze sádrokartonových desek s nosnou konstrukcí z ocelových profilů CW, UW jednoduše opláštěná deskou protipožární DF tl. 12,5 mm bez izolace, EI 15, stěna tl. 62,5 mm, profil 50</t>
  </si>
  <si>
    <t>https://podminky.urs.cz/item/CS_URS_2025_01/763122401</t>
  </si>
  <si>
    <t>3*0,25*3,5*2</t>
  </si>
  <si>
    <t>-1047577361</t>
  </si>
  <si>
    <t>"v místě sociálek" 1,15+1+5,62+0,9+0,94+4,46</t>
  </si>
  <si>
    <t>"mč 2.3.20"2,47</t>
  </si>
  <si>
    <t>-878578023</t>
  </si>
  <si>
    <t>763164551</t>
  </si>
  <si>
    <t>SDK obklad kcí tvaru L š přes 0,8 m desky 1xA 12,5</t>
  </si>
  <si>
    <t>-2022183815</t>
  </si>
  <si>
    <t>Obklad konstrukcí sádrokartonovými deskami včetně ochranných úhelníků ve tvaru L rozvinuté šíře přes 0,8 m, opláštěný deskou standardní A, tl. 12,5 mm</t>
  </si>
  <si>
    <t>https://podminky.urs.cz/item/CS_URS_2025_01/763164551</t>
  </si>
  <si>
    <t>" v mč 2.3.21" 2,4*1,5</t>
  </si>
  <si>
    <t>998763322</t>
  </si>
  <si>
    <t>Přesun hmot tonážní pro konstrukce montované z desek s omezením mechanizace v objektech v přes 6 do 12 m</t>
  </si>
  <si>
    <t>666240068</t>
  </si>
  <si>
    <t>Přesun hmot pro konstrukce montované z desek sádrokartonových, sádrovláknitých, cementovláknitých nebo cementových stanovený z hmotnosti přesunovaného materiálu vodorovná dopravní vzdálenost do 50 m s omezením mechanizace v objektech výšky přes 6 do 12 m</t>
  </si>
  <si>
    <t>https://podminky.urs.cz/item/CS_URS_2025_01/998763322</t>
  </si>
  <si>
    <t>-1520816646</t>
  </si>
  <si>
    <t>-340144230</t>
  </si>
  <si>
    <t>670920334</t>
  </si>
  <si>
    <t>-659598040</t>
  </si>
  <si>
    <t>766660751</t>
  </si>
  <si>
    <t>Montáž dveřního interiérového kování - zámku</t>
  </si>
  <si>
    <t>-1495531804</t>
  </si>
  <si>
    <t>Montáž dveřních doplňků dveřního kování interiérového zámku</t>
  </si>
  <si>
    <t>https://podminky.urs.cz/item/CS_URS_2025_01/766660751</t>
  </si>
  <si>
    <t>54924004</t>
  </si>
  <si>
    <t>zámek zadlabací mezipokojový levý pro cylindrickou vložku rozteč 72x55mm</t>
  </si>
  <si>
    <t>1496579363</t>
  </si>
  <si>
    <t>766691811</t>
  </si>
  <si>
    <t>Demontáž parapetních desek dřevěných nebo plastových šířky do 300 mm</t>
  </si>
  <si>
    <t>-1363388177</t>
  </si>
  <si>
    <t>Demontáž parapetních desek šířky do 300 mm</t>
  </si>
  <si>
    <t>https://podminky.urs.cz/item/CS_URS_2025_01/766691811</t>
  </si>
  <si>
    <t>1,2*2+2,4*11+0,9*2+2,4</t>
  </si>
  <si>
    <t>-1737998856</t>
  </si>
  <si>
    <t>766694126</t>
  </si>
  <si>
    <t>Montáž parapetních desek dřevěných nebo plastových š přes 30 cm</t>
  </si>
  <si>
    <t>839063357</t>
  </si>
  <si>
    <t>Montáž ostatních truhlářských konstrukcí parapetních desek dřevěných nebo plastových šířky přes 300 mm</t>
  </si>
  <si>
    <t>https://podminky.urs.cz/item/CS_URS_2025_01/766694126</t>
  </si>
  <si>
    <t>10*2,4+1,2+0,9*2+1*2</t>
  </si>
  <si>
    <t>60794106</t>
  </si>
  <si>
    <t>parapet dřevotřískový vnitřní povrch laminátový š 450mm</t>
  </si>
  <si>
    <t>1543416378</t>
  </si>
  <si>
    <t>766811111</t>
  </si>
  <si>
    <t>Montáž korpusu kuchyňských skříněk spodních na stěnu š do 600 mm</t>
  </si>
  <si>
    <t>1011248048</t>
  </si>
  <si>
    <t>Montáž kuchyňských linek korpusu spodních skříněk šroubovaných na stěnu, šířky jednoho dílu do 600 mm</t>
  </si>
  <si>
    <t>https://podminky.urs.cz/item/CS_URS_2025_01/766811111</t>
  </si>
  <si>
    <t>766811143</t>
  </si>
  <si>
    <t>Příplatek k montáži kuchyňských skříněk za usazení vestavěné lednice</t>
  </si>
  <si>
    <t>332112331</t>
  </si>
  <si>
    <t>Montáž kuchyňských linek korpusu Příplatek k ceně za usazení vestavěných spotřebičů lednice</t>
  </si>
  <si>
    <t>https://podminky.urs.cz/item/CS_URS_2025_01/766811143</t>
  </si>
  <si>
    <t>766811151</t>
  </si>
  <si>
    <t>Montáž korpusu kuchyňských skříněk horních na stěnu š do 600 mm</t>
  </si>
  <si>
    <t>-1767564477</t>
  </si>
  <si>
    <t>Montáž kuchyňských linek korpusu horních skříněk šroubovaných na stěnu, šířky jednoho dílu do 600 mm</t>
  </si>
  <si>
    <t>https://podminky.urs.cz/item/CS_URS_2025_01/766811151</t>
  </si>
  <si>
    <t>766811212</t>
  </si>
  <si>
    <t>Montáž kuchyňské pracovní desky bez výřezu dl přes 1000 do 2000 mm</t>
  </si>
  <si>
    <t>1656855431</t>
  </si>
  <si>
    <t>Montáž kuchyňských linek pracovní desky bez výřezu, délky jednoho dílu přes 1000 do 2000 mm</t>
  </si>
  <si>
    <t>https://podminky.urs.cz/item/CS_URS_2025_01/766811212</t>
  </si>
  <si>
    <t>766811221</t>
  </si>
  <si>
    <t>Příplatek k montáži kuchyňské pracovní desky za vyřezání otvoru</t>
  </si>
  <si>
    <t>-145796455</t>
  </si>
  <si>
    <t>Montáž kuchyňských linek pracovní desky Příplatek k ceně za vyřezání otvoru (včetně zaměření)</t>
  </si>
  <si>
    <t>https://podminky.urs.cz/item/CS_URS_2025_01/766811221</t>
  </si>
  <si>
    <t>766811222</t>
  </si>
  <si>
    <t>Příplatek k montáži kuchyňské pracovní desky za usazení varné desky</t>
  </si>
  <si>
    <t>-75924194</t>
  </si>
  <si>
    <t>Montáž kuchyňských linek pracovní desky Příplatek k ceně za usazení varné desky (včetně silikonu)</t>
  </si>
  <si>
    <t>https://podminky.urs.cz/item/CS_URS_2025_01/766811222</t>
  </si>
  <si>
    <t>766811223</t>
  </si>
  <si>
    <t>Příplatek k montáži kuchyňské pracovní desky za usazení dřezu</t>
  </si>
  <si>
    <t>1728262603</t>
  </si>
  <si>
    <t>Montáž kuchyňských linek pracovní desky Příplatek k ceně za usazení dřezu (včetně silikonu)</t>
  </si>
  <si>
    <t>https://podminky.urs.cz/item/CS_URS_2025_01/766811223</t>
  </si>
  <si>
    <t>766811232</t>
  </si>
  <si>
    <t>Montáž zádové desky kuchyňských linek bez výřezu dl přes 1000 do 2000 mm</t>
  </si>
  <si>
    <t>-865450883</t>
  </si>
  <si>
    <t>Montáž kuchyňských linek zádové desky bez výřezu, délky jednoho dílu přes 1000 do 2000 mm</t>
  </si>
  <si>
    <t>https://podminky.urs.cz/item/CS_URS_2025_01/766811232</t>
  </si>
  <si>
    <t>60722266</t>
  </si>
  <si>
    <t>deska dřevotřísková laminovaná dřevěný dekor 2070x2800mm tl 12mm</t>
  </si>
  <si>
    <t>790526528</t>
  </si>
  <si>
    <t>(1,5+0,6)*0,6</t>
  </si>
  <si>
    <t>R766 766 001</t>
  </si>
  <si>
    <t>Kuchyňská linka dl 1,5m</t>
  </si>
  <si>
    <t>617539791</t>
  </si>
  <si>
    <t xml:space="preserve">Poznámka k položce:_x000d_
spodní skříňky+police a dvířka_x000d_
horní skříňky + police a dvířka_x000d_
včetně madel,varné desky, dřezu, baterie dřezové_x000d_
výtoková armatura_x000d_
pracovní deska_x000d_
včetně chladničky v.1,75m_x000d_
</t>
  </si>
  <si>
    <t>998766112</t>
  </si>
  <si>
    <t>Přesun hmot tonážní pro kce truhlářské s omezením mechanizace v objektech v přes 6 do 12 m</t>
  </si>
  <si>
    <t>-2145626786</t>
  </si>
  <si>
    <t>Přesun hmot pro konstrukce truhlářské stanovený z hmotnosti přesunovaného materiálu vodorovná dopravní vzdálenost do 50 m s omezením mechanizace v objektech výšky přes 6 do 12 m</t>
  </si>
  <si>
    <t>https://podminky.urs.cz/item/CS_URS_2025_01/998766112</t>
  </si>
  <si>
    <t>1814399271</t>
  </si>
  <si>
    <t xml:space="preserve">"poz 11"  2*0,9*2</t>
  </si>
  <si>
    <t>1171007880</t>
  </si>
  <si>
    <t>224099266</t>
  </si>
  <si>
    <t>"poz 9"10*2,4*2</t>
  </si>
  <si>
    <t>"poz 10"2*1*2,85</t>
  </si>
  <si>
    <t>"poz 12"1*(1,2*2+1,2*2,75)</t>
  </si>
  <si>
    <t>740325832</t>
  </si>
  <si>
    <t>998767213</t>
  </si>
  <si>
    <t>Přesun hmot procentní pro zámečnické konstrukce s omezením mechanizace v objektech v přes 12 do 24 m</t>
  </si>
  <si>
    <t>-76618325</t>
  </si>
  <si>
    <t>Přesun hmot pro zámečnické konstrukce stanovený procentní sazbou (%) z ceny vodorovná dopravní vzdálenost do 50 m s omezením mechanizace v objektech výšky přes 12 do 24 m</t>
  </si>
  <si>
    <t>https://podminky.urs.cz/item/CS_URS_2025_01/998767213</t>
  </si>
  <si>
    <t>1671717502</t>
  </si>
  <si>
    <t>3,36+1,15+1,02+1+5,62+0,9+0,94+13,77</t>
  </si>
  <si>
    <t>771121022</t>
  </si>
  <si>
    <t>Broušení betonového podkladu před pokládkou dlažby</t>
  </si>
  <si>
    <t>-377957751</t>
  </si>
  <si>
    <t>Příprava podkladu před provedením dlažby broušení podlah nového podkladu betonového</t>
  </si>
  <si>
    <t>https://podminky.urs.cz/item/CS_URS_2025_01/771121022</t>
  </si>
  <si>
    <t>63612014</t>
  </si>
  <si>
    <t>771574415</t>
  </si>
  <si>
    <t>Montáž podlah keramických hladkých lepených cementovým flexibilním lepidlem přes 6 do 9 ks/m2</t>
  </si>
  <si>
    <t>300182957</t>
  </si>
  <si>
    <t>Montáž podlah z dlaždic keramických lepených cementovým flexibilním lepidlem hladkých, tloušťky do 10 mm přes 6 do 9 ks/m2</t>
  </si>
  <si>
    <t>https://podminky.urs.cz/item/CS_URS_2025_01/771574415</t>
  </si>
  <si>
    <t>59761176</t>
  </si>
  <si>
    <t>dlažba keramická nemrazuvzdorná R9 povrch hladký/matný tl do 10mm přes 6 do 9ks/m2</t>
  </si>
  <si>
    <t>-745478289</t>
  </si>
  <si>
    <t>27,76*1,1 'Přepočtené koeficientem množství</t>
  </si>
  <si>
    <t>771577212</t>
  </si>
  <si>
    <t>Příplatek k montáži podlah keramických lepených cementovým flexibilním lepidlem za omezený prostor</t>
  </si>
  <si>
    <t>1402416362</t>
  </si>
  <si>
    <t>Montáž podlah z dlaždic keramických lepených cementovým flexibilním lepidlem Příplatek k cenám za podlahy v omezeném prostoru</t>
  </si>
  <si>
    <t>https://podminky.urs.cz/item/CS_URS_2025_01/771577212</t>
  </si>
  <si>
    <t>771591112</t>
  </si>
  <si>
    <t>Izolace pod dlažbu nátěrem nebo stěrkou ve dvou vrstvách</t>
  </si>
  <si>
    <t>-1454946666</t>
  </si>
  <si>
    <t>Izolace podlahy pod dlažbu nátěrem nebo stěrkou ve dvou vrstvách</t>
  </si>
  <si>
    <t>https://podminky.urs.cz/item/CS_URS_2025_01/771591112</t>
  </si>
  <si>
    <t>"mč 2.3.13" 4,46</t>
  </si>
  <si>
    <t>"mč 2.3.11" 0,9</t>
  </si>
  <si>
    <t>"mč 2.3.5" 1</t>
  </si>
  <si>
    <t>771591115</t>
  </si>
  <si>
    <t>Podlahy spárování silikonem</t>
  </si>
  <si>
    <t>-1029346354</t>
  </si>
  <si>
    <t>Podlahy - dokončovací práce spárování silikonem</t>
  </si>
  <si>
    <t>https://podminky.urs.cz/item/CS_URS_2025_01/771591115</t>
  </si>
  <si>
    <t>998771202</t>
  </si>
  <si>
    <t>Přesun hmot procentní pro podlahy z dlaždic v objektech v přes 6 do 12 m</t>
  </si>
  <si>
    <t>-861406045</t>
  </si>
  <si>
    <t>Přesun hmot pro podlahy z dlaždic stanovený procentní sazbou (%) z ceny vodorovná dopravní vzdálenost do 50 m základní v objektech výšky přes 6 do 12 m</t>
  </si>
  <si>
    <t>https://podminky.urs.cz/item/CS_URS_2025_01/998771202</t>
  </si>
  <si>
    <t>-1834982003</t>
  </si>
  <si>
    <t>1045009102</t>
  </si>
  <si>
    <t>"mč2.3.13"(1,1+2,7)*2</t>
  </si>
  <si>
    <t>"mč 2.3.5" 1,6*2</t>
  </si>
  <si>
    <t>"mč 2.3.11" 1,1*2</t>
  </si>
  <si>
    <t>-250225995</t>
  </si>
  <si>
    <t>1903301092</t>
  </si>
  <si>
    <t>69*1,15 'Přepočtené koeficientem množství</t>
  </si>
  <si>
    <t>-2034883108</t>
  </si>
  <si>
    <t>-1973455007</t>
  </si>
  <si>
    <t>(0,9+1,5+0,9+1,4+1,4+0,9+2,1+2,1+4*0,9+2,5+2,5+1,7+1,7)*2</t>
  </si>
  <si>
    <t>781492211</t>
  </si>
  <si>
    <t>Montáž profilů rohových lepených flexibilním cementovým lepidlem</t>
  </si>
  <si>
    <t>-1021103898</t>
  </si>
  <si>
    <t>Obklad - dokončující práce montáž profilu lepeného flexibilním cementovým lepidlem rohového</t>
  </si>
  <si>
    <t>https://podminky.urs.cz/item/CS_URS_2025_01/781492211</t>
  </si>
  <si>
    <t>0,85*3+3,5</t>
  </si>
  <si>
    <t>19416010</t>
  </si>
  <si>
    <t>lišta rohová hliníková</t>
  </si>
  <si>
    <t>-898621059</t>
  </si>
  <si>
    <t xml:space="preserve">lišta rohová hliníková </t>
  </si>
  <si>
    <t>781492251</t>
  </si>
  <si>
    <t>Montáž profilů ukončovacích lepených flexibilním cementovým lepidlem</t>
  </si>
  <si>
    <t>-4920050</t>
  </si>
  <si>
    <t>Obklad - dokončující práce montáž profilu lepeného flexibilním cementovým lepidlem ukončovacího</t>
  </si>
  <si>
    <t>https://podminky.urs.cz/item/CS_URS_2025_01/781492251</t>
  </si>
  <si>
    <t>19416008</t>
  </si>
  <si>
    <t>lišta ukončovací hliníková 10mm</t>
  </si>
  <si>
    <t>-1209910070</t>
  </si>
  <si>
    <t>42,5*1,05 'Přepočtené koeficientem množství</t>
  </si>
  <si>
    <t>2012633793</t>
  </si>
  <si>
    <t>998781212</t>
  </si>
  <si>
    <t>Přesun hmot procentní pro obklady keramické s omezením mechanizace v objektech v přes 6 do 12 m</t>
  </si>
  <si>
    <t>-867574473</t>
  </si>
  <si>
    <t>Přesun hmot pro obklady keramické stanovený procentní sazbou (%) z ceny vodorovná dopravní vzdálenost do 50 m s omezením mechanizace v objektech výšky přes 6 do 12 m</t>
  </si>
  <si>
    <t>https://podminky.urs.cz/item/CS_URS_2025_01/998781212</t>
  </si>
  <si>
    <t>783301311</t>
  </si>
  <si>
    <t>Odmaštění zámečnických konstrukcí vodou ředitelným odmašťovačem</t>
  </si>
  <si>
    <t>-894144902</t>
  </si>
  <si>
    <t>Příprava podkladu zámečnických konstrukcí před provedením nátěru odmaštění odmašťovačem vodou ředitelným</t>
  </si>
  <si>
    <t>https://podminky.urs.cz/item/CS_URS_2025_01/783301311</t>
  </si>
  <si>
    <t>783306801</t>
  </si>
  <si>
    <t>Odstranění nátěru ze zámečnických konstrukcí obroušením</t>
  </si>
  <si>
    <t>-134007419</t>
  </si>
  <si>
    <t>Odstranění nátěrů ze zámečnických konstrukcí obroušením</t>
  </si>
  <si>
    <t>https://podminky.urs.cz/item/CS_URS_2025_01/783306801</t>
  </si>
  <si>
    <t>"stávající ocel zárubně"1,135*7+1,185*13+1,185*2+1,21*1</t>
  </si>
  <si>
    <t>-1698834041</t>
  </si>
  <si>
    <t>204643021</t>
  </si>
  <si>
    <t>383498267</t>
  </si>
  <si>
    <t>784171101</t>
  </si>
  <si>
    <t>Zakrytí vnitřních podlah včetně pozdějšího odkrytí</t>
  </si>
  <si>
    <t>-1352352306</t>
  </si>
  <si>
    <t>Zakrytí nemalovaných ploch (materiál ve specifikaci) včetně pozdějšího odkrytí podlah</t>
  </si>
  <si>
    <t>https://podminky.urs.cz/item/CS_URS_2025_01/784171101</t>
  </si>
  <si>
    <t>58124844</t>
  </si>
  <si>
    <t>fólie pro malířské potřeby zakrývací tl 25µ 4x5m</t>
  </si>
  <si>
    <t>-700255565</t>
  </si>
  <si>
    <t>249,27*1,05 'Přepočtené koeficientem množství</t>
  </si>
  <si>
    <t>784171111</t>
  </si>
  <si>
    <t>Zakrytí vnitřních ploch stěn v místnostech v do 3,80 m</t>
  </si>
  <si>
    <t>-264595902</t>
  </si>
  <si>
    <t>Zakrytí nemalovaných ploch (materiál ve specifikaci) včetně pozdějšího odkrytí svislých ploch např. stěn, oken, dveří v místnostech výšky do 3,80</t>
  </si>
  <si>
    <t>https://podminky.urs.cz/item/CS_URS_2025_01/784171111</t>
  </si>
  <si>
    <t>(0,8*2*15+0,6*2*7)*2</t>
  </si>
  <si>
    <t>(2,4*2*10+1,2*2,75+1,2*2+0,9*2*2+1*2*2)</t>
  </si>
  <si>
    <t>476385190</t>
  </si>
  <si>
    <t>126,1*1,05 'Přepočtené koeficientem množství</t>
  </si>
  <si>
    <t>-1484811261</t>
  </si>
  <si>
    <t>"omítky bez obkladů" 1045</t>
  </si>
  <si>
    <t>"strop" 249,27</t>
  </si>
  <si>
    <t>-1450554727</t>
  </si>
  <si>
    <t>21-M</t>
  </si>
  <si>
    <t>Elektromontáže</t>
  </si>
  <si>
    <t>024001R</t>
  </si>
  <si>
    <t>Úprava stávající elektroinstalace</t>
  </si>
  <si>
    <t>-219915429</t>
  </si>
  <si>
    <t>Poznámka k položce:_x000d_
demontáž stávajících svítidel_x000d_
demontáž stávajících vypínačů a zásuvek_x000d_
montáž a dodávka nových svítidel_x000d_
montáž a dodávka nových zásuvek a vypínačů_x000d_
úprava stávajících elektrorozvodů v nejnutnějším rozsahu_x000d_
nové koncové prvky slaboproudu_x000d_
revize elektroinstalace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</si>
</sst>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4" fillId="0" borderId="0" applyNumberFormat="0" applyFill="0" applyBorder="0" applyAlignment="0" applyProtection="0"/>
  </cellStyleXfs>
  <cellXfs count="33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9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1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3" fillId="0" borderId="14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3" fillId="0" borderId="14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4" fillId="4" borderId="6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right" vertical="center"/>
    </xf>
    <xf numFmtId="0" fontId="24" fillId="4" borderId="8" xfId="0" applyFont="1" applyFill="1" applyBorder="1" applyAlignment="1" applyProtection="1">
      <alignment horizontal="left" vertical="center"/>
    </xf>
    <xf numFmtId="0" fontId="24" fillId="4" borderId="0" xfId="0" applyFont="1" applyFill="1" applyAlignment="1" applyProtection="1">
      <alignment horizontal="center" vertical="center"/>
    </xf>
    <xf numFmtId="0" fontId="25" fillId="0" borderId="16" xfId="0" applyFont="1" applyBorder="1" applyAlignment="1" applyProtection="1">
      <alignment horizontal="center" vertical="center" wrapText="1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2" fillId="0" borderId="14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horizontal="right"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2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5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3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1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4" fillId="4" borderId="16" xfId="0" applyFont="1" applyFill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8" xfId="0" applyFont="1" applyFill="1" applyBorder="1" applyAlignment="1" applyProtection="1">
      <alignment horizontal="center" vertical="center" wrapText="1"/>
    </xf>
    <xf numFmtId="0" fontId="24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4" fillId="0" borderId="22" xfId="0" applyFont="1" applyBorder="1" applyAlignment="1" applyProtection="1">
      <alignment horizontal="center" vertical="center"/>
    </xf>
    <xf numFmtId="49" fontId="24" fillId="0" borderId="22" xfId="0" applyNumberFormat="1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center" vertical="center" wrapText="1"/>
    </xf>
    <xf numFmtId="167" fontId="24" fillId="0" borderId="22" xfId="0" applyNumberFormat="1" applyFont="1" applyBorder="1" applyAlignment="1" applyProtection="1">
      <alignment vertical="center"/>
    </xf>
    <xf numFmtId="4" fontId="24" fillId="2" borderId="22" xfId="0" applyNumberFormat="1" applyFont="1" applyFill="1" applyBorder="1" applyAlignment="1" applyProtection="1">
      <alignment vertical="center"/>
      <protection locked="0"/>
    </xf>
    <xf numFmtId="4" fontId="24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5" fillId="2" borderId="14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5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40" fillId="0" borderId="0" xfId="1" applyFont="1" applyAlignment="1" applyProtection="1">
      <alignment vertical="center" wrapText="1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1" fillId="0" borderId="22" xfId="0" applyFont="1" applyBorder="1" applyAlignment="1" applyProtection="1">
      <alignment horizontal="center" vertical="center"/>
    </xf>
    <xf numFmtId="49" fontId="41" fillId="0" borderId="22" xfId="0" applyNumberFormat="1" applyFont="1" applyBorder="1" applyAlignment="1" applyProtection="1">
      <alignment horizontal="left" vertical="center" wrapText="1"/>
    </xf>
    <xf numFmtId="0" fontId="41" fillId="0" borderId="22" xfId="0" applyFont="1" applyBorder="1" applyAlignment="1" applyProtection="1">
      <alignment horizontal="left" vertical="center" wrapText="1"/>
    </xf>
    <xf numFmtId="0" fontId="41" fillId="0" borderId="22" xfId="0" applyFont="1" applyBorder="1" applyAlignment="1" applyProtection="1">
      <alignment horizontal="center" vertical="center" wrapText="1"/>
    </xf>
    <xf numFmtId="167" fontId="41" fillId="0" borderId="22" xfId="0" applyNumberFormat="1" applyFont="1" applyBorder="1" applyAlignment="1" applyProtection="1">
      <alignment vertical="center"/>
    </xf>
    <xf numFmtId="4" fontId="41" fillId="2" borderId="22" xfId="0" applyNumberFormat="1" applyFont="1" applyFill="1" applyBorder="1" applyAlignment="1" applyProtection="1">
      <alignment vertical="center"/>
      <protection locked="0"/>
    </xf>
    <xf numFmtId="4" fontId="41" fillId="0" borderId="22" xfId="0" applyNumberFormat="1" applyFont="1" applyBorder="1" applyAlignment="1" applyProtection="1">
      <alignment vertical="center"/>
    </xf>
    <xf numFmtId="0" fontId="42" fillId="0" borderId="22" xfId="0" applyFont="1" applyBorder="1" applyAlignment="1" applyProtection="1">
      <alignment vertical="center"/>
    </xf>
    <xf numFmtId="0" fontId="42" fillId="0" borderId="3" xfId="0" applyFont="1" applyBorder="1" applyAlignment="1">
      <alignment vertical="center"/>
    </xf>
    <xf numFmtId="0" fontId="41" fillId="2" borderId="14" xfId="0" applyFont="1" applyFill="1" applyBorder="1" applyAlignment="1" applyProtection="1">
      <alignment horizontal="left" vertical="center"/>
      <protection locked="0"/>
    </xf>
    <xf numFmtId="0" fontId="41" fillId="0" borderId="0" xfId="0" applyFont="1" applyBorder="1" applyAlignment="1" applyProtection="1">
      <alignment horizontal="center" vertical="center"/>
    </xf>
    <xf numFmtId="0" fontId="43" fillId="0" borderId="0" xfId="0" applyFont="1" applyAlignment="1" applyProtection="1">
      <alignment vertical="center" wrapText="1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167" fontId="24" fillId="2" borderId="22" xfId="0" applyNumberFormat="1" applyFont="1" applyFill="1" applyBorder="1" applyAlignment="1" applyProtection="1">
      <alignment vertical="center"/>
      <protection locked="0"/>
    </xf>
    <xf numFmtId="0" fontId="23" fillId="0" borderId="0" xfId="0" applyFont="1" applyAlignment="1" applyProtection="1">
      <alignment horizontal="left" vertical="center"/>
    </xf>
    <xf numFmtId="0" fontId="13" fillId="0" borderId="3" xfId="0" applyFont="1" applyBorder="1" applyAlignment="1" applyProtection="1"/>
    <xf numFmtId="0" fontId="13" fillId="0" borderId="0" xfId="0" applyFont="1" applyAlignment="1" applyProtection="1"/>
    <xf numFmtId="0" fontId="13" fillId="0" borderId="0" xfId="0" applyFont="1" applyAlignment="1" applyProtection="1">
      <alignment horizontal="left"/>
    </xf>
    <xf numFmtId="0" fontId="13" fillId="0" borderId="0" xfId="0" applyFont="1" applyAlignment="1" applyProtection="1">
      <protection locked="0"/>
    </xf>
    <xf numFmtId="4" fontId="13" fillId="0" borderId="0" xfId="0" applyNumberFormat="1" applyFont="1" applyAlignment="1" applyProtection="1"/>
    <xf numFmtId="0" fontId="13" fillId="0" borderId="3" xfId="0" applyFont="1" applyBorder="1" applyAlignment="1"/>
    <xf numFmtId="0" fontId="13" fillId="0" borderId="14" xfId="0" applyFont="1" applyBorder="1" applyAlignment="1" applyProtection="1"/>
    <xf numFmtId="0" fontId="13" fillId="0" borderId="0" xfId="0" applyFont="1" applyBorder="1" applyAlignment="1" applyProtection="1"/>
    <xf numFmtId="166" fontId="13" fillId="0" borderId="0" xfId="0" applyNumberFormat="1" applyFont="1" applyBorder="1" applyAlignment="1" applyProtection="1"/>
    <xf numFmtId="166" fontId="13" fillId="0" borderId="15" xfId="0" applyNumberFormat="1" applyFont="1" applyBorder="1" applyAlignment="1" applyProtection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4" fontId="13" fillId="0" borderId="0" xfId="0" applyNumberFormat="1" applyFont="1" applyAlignment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81951112" TargetMode="External" /><Relationship Id="rId2" Type="http://schemas.openxmlformats.org/officeDocument/2006/relationships/hyperlink" Target="https://podminky.urs.cz/item/CS_URS_2025_01/218111113" TargetMode="External" /><Relationship Id="rId3" Type="http://schemas.openxmlformats.org/officeDocument/2006/relationships/hyperlink" Target="https://podminky.urs.cz/item/CS_URS_2025_01/218121112" TargetMode="External" /><Relationship Id="rId4" Type="http://schemas.openxmlformats.org/officeDocument/2006/relationships/hyperlink" Target="https://podminky.urs.cz/item/CS_URS_2025_01/271532211" TargetMode="External" /><Relationship Id="rId5" Type="http://schemas.openxmlformats.org/officeDocument/2006/relationships/hyperlink" Target="https://podminky.urs.cz/item/CS_URS_2025_01/273322511" TargetMode="External" /><Relationship Id="rId6" Type="http://schemas.openxmlformats.org/officeDocument/2006/relationships/hyperlink" Target="https://podminky.urs.cz/item/CS_URS_2025_01/273322611" TargetMode="External" /><Relationship Id="rId7" Type="http://schemas.openxmlformats.org/officeDocument/2006/relationships/hyperlink" Target="https://podminky.urs.cz/item/CS_URS_2025_01/273362021" TargetMode="External" /><Relationship Id="rId8" Type="http://schemas.openxmlformats.org/officeDocument/2006/relationships/hyperlink" Target="https://podminky.urs.cz/item/CS_URS_2025_01/310271081" TargetMode="External" /><Relationship Id="rId9" Type="http://schemas.openxmlformats.org/officeDocument/2006/relationships/hyperlink" Target="https://podminky.urs.cz/item/CS_URS_2025_01/311270331" TargetMode="External" /><Relationship Id="rId10" Type="http://schemas.openxmlformats.org/officeDocument/2006/relationships/hyperlink" Target="https://podminky.urs.cz/item/CS_URS_2025_01/311272030" TargetMode="External" /><Relationship Id="rId11" Type="http://schemas.openxmlformats.org/officeDocument/2006/relationships/hyperlink" Target="https://podminky.urs.cz/item/CS_URS_2025_01/311272111" TargetMode="External" /><Relationship Id="rId12" Type="http://schemas.openxmlformats.org/officeDocument/2006/relationships/hyperlink" Target="https://podminky.urs.cz/item/CS_URS_2025_01/317121219" TargetMode="External" /><Relationship Id="rId13" Type="http://schemas.openxmlformats.org/officeDocument/2006/relationships/hyperlink" Target="https://podminky.urs.cz/item/CS_URS_2025_01/317121221" TargetMode="External" /><Relationship Id="rId14" Type="http://schemas.openxmlformats.org/officeDocument/2006/relationships/hyperlink" Target="https://podminky.urs.cz/item/CS_URS_2025_01/317142422" TargetMode="External" /><Relationship Id="rId15" Type="http://schemas.openxmlformats.org/officeDocument/2006/relationships/hyperlink" Target="https://podminky.urs.cz/item/CS_URS_2025_01/317142442" TargetMode="External" /><Relationship Id="rId16" Type="http://schemas.openxmlformats.org/officeDocument/2006/relationships/hyperlink" Target="https://podminky.urs.cz/item/CS_URS_2025_01/317143431" TargetMode="External" /><Relationship Id="rId17" Type="http://schemas.openxmlformats.org/officeDocument/2006/relationships/hyperlink" Target="https://podminky.urs.cz/item/CS_URS_2025_01/317143434" TargetMode="External" /><Relationship Id="rId18" Type="http://schemas.openxmlformats.org/officeDocument/2006/relationships/hyperlink" Target="https://podminky.urs.cz/item/CS_URS_2025_01/317143441" TargetMode="External" /><Relationship Id="rId19" Type="http://schemas.openxmlformats.org/officeDocument/2006/relationships/hyperlink" Target="https://podminky.urs.cz/item/CS_URS_2025_01/317143444" TargetMode="External" /><Relationship Id="rId20" Type="http://schemas.openxmlformats.org/officeDocument/2006/relationships/hyperlink" Target="https://podminky.urs.cz/item/CS_URS_2025_01/342272225" TargetMode="External" /><Relationship Id="rId21" Type="http://schemas.openxmlformats.org/officeDocument/2006/relationships/hyperlink" Target="https://podminky.urs.cz/item/CS_URS_2025_01/342272245" TargetMode="External" /><Relationship Id="rId22" Type="http://schemas.openxmlformats.org/officeDocument/2006/relationships/hyperlink" Target="https://podminky.urs.cz/item/CS_URS_2025_01/411321414" TargetMode="External" /><Relationship Id="rId23" Type="http://schemas.openxmlformats.org/officeDocument/2006/relationships/hyperlink" Target="https://podminky.urs.cz/item/CS_URS_2025_01/411354245" TargetMode="External" /><Relationship Id="rId24" Type="http://schemas.openxmlformats.org/officeDocument/2006/relationships/hyperlink" Target="https://podminky.urs.cz/item/CS_URS_2025_01/411361821" TargetMode="External" /><Relationship Id="rId25" Type="http://schemas.openxmlformats.org/officeDocument/2006/relationships/hyperlink" Target="https://podminky.urs.cz/item/CS_URS_2025_01/413941123" TargetMode="External" /><Relationship Id="rId26" Type="http://schemas.openxmlformats.org/officeDocument/2006/relationships/hyperlink" Target="https://podminky.urs.cz/item/CS_URS_2025_01/564750103" TargetMode="External" /><Relationship Id="rId27" Type="http://schemas.openxmlformats.org/officeDocument/2006/relationships/hyperlink" Target="https://podminky.urs.cz/item/CS_URS_2025_01/564801111" TargetMode="External" /><Relationship Id="rId28" Type="http://schemas.openxmlformats.org/officeDocument/2006/relationships/hyperlink" Target="https://podminky.urs.cz/item/CS_URS_2025_01/564851114" TargetMode="External" /><Relationship Id="rId29" Type="http://schemas.openxmlformats.org/officeDocument/2006/relationships/hyperlink" Target="https://podminky.urs.cz/item/CS_URS_2025_01/565155111" TargetMode="External" /><Relationship Id="rId30" Type="http://schemas.openxmlformats.org/officeDocument/2006/relationships/hyperlink" Target="https://podminky.urs.cz/item/CS_URS_2025_01/573111113" TargetMode="External" /><Relationship Id="rId31" Type="http://schemas.openxmlformats.org/officeDocument/2006/relationships/hyperlink" Target="https://podminky.urs.cz/item/CS_URS_2025_01/573211109" TargetMode="External" /><Relationship Id="rId32" Type="http://schemas.openxmlformats.org/officeDocument/2006/relationships/hyperlink" Target="https://podminky.urs.cz/item/CS_URS_2025_01/577154121" TargetMode="External" /><Relationship Id="rId33" Type="http://schemas.openxmlformats.org/officeDocument/2006/relationships/hyperlink" Target="https://podminky.urs.cz/item/CS_URS_2025_01/596211113" TargetMode="External" /><Relationship Id="rId34" Type="http://schemas.openxmlformats.org/officeDocument/2006/relationships/hyperlink" Target="https://podminky.urs.cz/item/CS_URS_2025_01/611131121" TargetMode="External" /><Relationship Id="rId35" Type="http://schemas.openxmlformats.org/officeDocument/2006/relationships/hyperlink" Target="https://podminky.urs.cz/item/CS_URS_2025_01/611331122" TargetMode="External" /><Relationship Id="rId36" Type="http://schemas.openxmlformats.org/officeDocument/2006/relationships/hyperlink" Target="https://podminky.urs.cz/item/CS_URS_2025_01/611331191" TargetMode="External" /><Relationship Id="rId37" Type="http://schemas.openxmlformats.org/officeDocument/2006/relationships/hyperlink" Target="https://podminky.urs.cz/item/CS_URS_2025_01/612111121" TargetMode="External" /><Relationship Id="rId38" Type="http://schemas.openxmlformats.org/officeDocument/2006/relationships/hyperlink" Target="https://podminky.urs.cz/item/CS_URS_2025_01/612142001" TargetMode="External" /><Relationship Id="rId39" Type="http://schemas.openxmlformats.org/officeDocument/2006/relationships/hyperlink" Target="https://podminky.urs.cz/item/CS_URS_2025_01/612321121" TargetMode="External" /><Relationship Id="rId40" Type="http://schemas.openxmlformats.org/officeDocument/2006/relationships/hyperlink" Target="https://podminky.urs.cz/item/CS_URS_2025_01/612311131" TargetMode="External" /><Relationship Id="rId41" Type="http://schemas.openxmlformats.org/officeDocument/2006/relationships/hyperlink" Target="https://podminky.urs.cz/item/CS_URS_2025_01/613111121" TargetMode="External" /><Relationship Id="rId42" Type="http://schemas.openxmlformats.org/officeDocument/2006/relationships/hyperlink" Target="https://podminky.urs.cz/item/CS_URS_2025_01/613142001" TargetMode="External" /><Relationship Id="rId43" Type="http://schemas.openxmlformats.org/officeDocument/2006/relationships/hyperlink" Target="https://podminky.urs.cz/item/CS_URS_2025_01/613311131" TargetMode="External" /><Relationship Id="rId44" Type="http://schemas.openxmlformats.org/officeDocument/2006/relationships/hyperlink" Target="https://podminky.urs.cz/item/CS_URS_2025_01/613321121" TargetMode="External" /><Relationship Id="rId45" Type="http://schemas.openxmlformats.org/officeDocument/2006/relationships/hyperlink" Target="https://podminky.urs.cz/item/CS_URS_2025_01/621211011" TargetMode="External" /><Relationship Id="rId46" Type="http://schemas.openxmlformats.org/officeDocument/2006/relationships/hyperlink" Target="https://podminky.urs.cz/item/CS_URS_2025_01/622143003" TargetMode="External" /><Relationship Id="rId47" Type="http://schemas.openxmlformats.org/officeDocument/2006/relationships/hyperlink" Target="https://podminky.urs.cz/item/CS_URS_2025_01/622143004" TargetMode="External" /><Relationship Id="rId48" Type="http://schemas.openxmlformats.org/officeDocument/2006/relationships/hyperlink" Target="https://podminky.urs.cz/item/CS_URS_2025_01/622221011" TargetMode="External" /><Relationship Id="rId49" Type="http://schemas.openxmlformats.org/officeDocument/2006/relationships/hyperlink" Target="https://podminky.urs.cz/item/CS_URS_2025_01/622221021" TargetMode="External" /><Relationship Id="rId50" Type="http://schemas.openxmlformats.org/officeDocument/2006/relationships/hyperlink" Target="https://podminky.urs.cz/item/CS_URS_2025_01/622221031" TargetMode="External" /><Relationship Id="rId51" Type="http://schemas.openxmlformats.org/officeDocument/2006/relationships/hyperlink" Target="https://podminky.urs.cz/item/CS_URS_2025_01/622111111" TargetMode="External" /><Relationship Id="rId52" Type="http://schemas.openxmlformats.org/officeDocument/2006/relationships/hyperlink" Target="https://podminky.urs.cz/item/CS_URS_2025_01/622131121" TargetMode="External" /><Relationship Id="rId53" Type="http://schemas.openxmlformats.org/officeDocument/2006/relationships/hyperlink" Target="https://podminky.urs.cz/item/CS_URS_2025_01/622151031" TargetMode="External" /><Relationship Id="rId54" Type="http://schemas.openxmlformats.org/officeDocument/2006/relationships/hyperlink" Target="https://podminky.urs.cz/item/CS_URS_2025_01/622252001" TargetMode="External" /><Relationship Id="rId55" Type="http://schemas.openxmlformats.org/officeDocument/2006/relationships/hyperlink" Target="https://podminky.urs.cz/item/CS_URS_2025_01/622321121" TargetMode="External" /><Relationship Id="rId56" Type="http://schemas.openxmlformats.org/officeDocument/2006/relationships/hyperlink" Target="https://podminky.urs.cz/item/CS_URS_2025_01/622531012" TargetMode="External" /><Relationship Id="rId57" Type="http://schemas.openxmlformats.org/officeDocument/2006/relationships/hyperlink" Target="https://podminky.urs.cz/item/CS_URS_2025_01/629995101" TargetMode="External" /><Relationship Id="rId58" Type="http://schemas.openxmlformats.org/officeDocument/2006/relationships/hyperlink" Target="https://podminky.urs.cz/item/CS_URS_2025_01/631311116" TargetMode="External" /><Relationship Id="rId59" Type="http://schemas.openxmlformats.org/officeDocument/2006/relationships/hyperlink" Target="https://podminky.urs.cz/item/CS_URS_2025_01/631311126" TargetMode="External" /><Relationship Id="rId60" Type="http://schemas.openxmlformats.org/officeDocument/2006/relationships/hyperlink" Target="https://podminky.urs.cz/item/CS_URS_2025_01/631362021" TargetMode="External" /><Relationship Id="rId61" Type="http://schemas.openxmlformats.org/officeDocument/2006/relationships/hyperlink" Target="https://podminky.urs.cz/item/CS_URS_2025_01/632451032" TargetMode="External" /><Relationship Id="rId62" Type="http://schemas.openxmlformats.org/officeDocument/2006/relationships/hyperlink" Target="https://podminky.urs.cz/item/CS_URS_2025_01/632451103" TargetMode="External" /><Relationship Id="rId63" Type="http://schemas.openxmlformats.org/officeDocument/2006/relationships/hyperlink" Target="https://podminky.urs.cz/item/CS_URS_2025_01/637211114" TargetMode="External" /><Relationship Id="rId64" Type="http://schemas.openxmlformats.org/officeDocument/2006/relationships/hyperlink" Target="https://podminky.urs.cz/item/CS_URS_2025_01/642942611" TargetMode="External" /><Relationship Id="rId65" Type="http://schemas.openxmlformats.org/officeDocument/2006/relationships/hyperlink" Target="https://podminky.urs.cz/item/CS_URS_2025_01/642942721" TargetMode="External" /><Relationship Id="rId66" Type="http://schemas.openxmlformats.org/officeDocument/2006/relationships/hyperlink" Target="https://podminky.urs.cz/item/CS_URS_2025_01/642945111" TargetMode="External" /><Relationship Id="rId67" Type="http://schemas.openxmlformats.org/officeDocument/2006/relationships/hyperlink" Target="https://podminky.urs.cz/item/CS_URS_2025_01/894302152" TargetMode="External" /><Relationship Id="rId68" Type="http://schemas.openxmlformats.org/officeDocument/2006/relationships/hyperlink" Target="https://podminky.urs.cz/item/CS_URS_2025_01/894501111" TargetMode="External" /><Relationship Id="rId69" Type="http://schemas.openxmlformats.org/officeDocument/2006/relationships/hyperlink" Target="https://podminky.urs.cz/item/CS_URS_2025_01/894501112" TargetMode="External" /><Relationship Id="rId70" Type="http://schemas.openxmlformats.org/officeDocument/2006/relationships/hyperlink" Target="https://podminky.urs.cz/item/CS_URS_2025_01/894608112" TargetMode="External" /><Relationship Id="rId71" Type="http://schemas.openxmlformats.org/officeDocument/2006/relationships/hyperlink" Target="https://podminky.urs.cz/item/CS_URS_2025_01/916231213" TargetMode="External" /><Relationship Id="rId72" Type="http://schemas.openxmlformats.org/officeDocument/2006/relationships/hyperlink" Target="https://podminky.urs.cz/item/CS_URS_2025_01/916991121" TargetMode="External" /><Relationship Id="rId73" Type="http://schemas.openxmlformats.org/officeDocument/2006/relationships/hyperlink" Target="https://podminky.urs.cz/item/CS_URS_2025_01/941111122" TargetMode="External" /><Relationship Id="rId74" Type="http://schemas.openxmlformats.org/officeDocument/2006/relationships/hyperlink" Target="https://podminky.urs.cz/item/CS_URS_2025_01/941111222" TargetMode="External" /><Relationship Id="rId75" Type="http://schemas.openxmlformats.org/officeDocument/2006/relationships/hyperlink" Target="https://podminky.urs.cz/item/CS_URS_2025_01/941111332" TargetMode="External" /><Relationship Id="rId76" Type="http://schemas.openxmlformats.org/officeDocument/2006/relationships/hyperlink" Target="https://podminky.urs.cz/item/CS_URS_2025_01/941111822" TargetMode="External" /><Relationship Id="rId77" Type="http://schemas.openxmlformats.org/officeDocument/2006/relationships/hyperlink" Target="https://podminky.urs.cz/item/CS_URS_2025_01/943211112" TargetMode="External" /><Relationship Id="rId78" Type="http://schemas.openxmlformats.org/officeDocument/2006/relationships/hyperlink" Target="https://podminky.urs.cz/item/CS_URS_2025_01/943211212" TargetMode="External" /><Relationship Id="rId79" Type="http://schemas.openxmlformats.org/officeDocument/2006/relationships/hyperlink" Target="https://podminky.urs.cz/item/CS_URS_2025_01/943211812" TargetMode="External" /><Relationship Id="rId80" Type="http://schemas.openxmlformats.org/officeDocument/2006/relationships/hyperlink" Target="https://podminky.urs.cz/item/CS_URS_2025_01/944511111" TargetMode="External" /><Relationship Id="rId81" Type="http://schemas.openxmlformats.org/officeDocument/2006/relationships/hyperlink" Target="https://podminky.urs.cz/item/CS_URS_2025_01/944511211" TargetMode="External" /><Relationship Id="rId82" Type="http://schemas.openxmlformats.org/officeDocument/2006/relationships/hyperlink" Target="https://podminky.urs.cz/item/CS_URS_2025_01/944511811" TargetMode="External" /><Relationship Id="rId83" Type="http://schemas.openxmlformats.org/officeDocument/2006/relationships/hyperlink" Target="https://podminky.urs.cz/item/CS_URS_2025_01/944711112" TargetMode="External" /><Relationship Id="rId84" Type="http://schemas.openxmlformats.org/officeDocument/2006/relationships/hyperlink" Target="https://podminky.urs.cz/item/CS_URS_2025_01/944711212" TargetMode="External" /><Relationship Id="rId85" Type="http://schemas.openxmlformats.org/officeDocument/2006/relationships/hyperlink" Target="https://podminky.urs.cz/item/CS_URS_2025_01/944711812" TargetMode="External" /><Relationship Id="rId86" Type="http://schemas.openxmlformats.org/officeDocument/2006/relationships/hyperlink" Target="https://podminky.urs.cz/item/CS_URS_2025_01/949101111" TargetMode="External" /><Relationship Id="rId87" Type="http://schemas.openxmlformats.org/officeDocument/2006/relationships/hyperlink" Target="https://podminky.urs.cz/item/CS_URS_2025_01/949511112" TargetMode="External" /><Relationship Id="rId88" Type="http://schemas.openxmlformats.org/officeDocument/2006/relationships/hyperlink" Target="https://podminky.urs.cz/item/CS_URS_2025_01/949511212" TargetMode="External" /><Relationship Id="rId89" Type="http://schemas.openxmlformats.org/officeDocument/2006/relationships/hyperlink" Target="https://podminky.urs.cz/item/CS_URS_2025_01/949511812" TargetMode="External" /><Relationship Id="rId90" Type="http://schemas.openxmlformats.org/officeDocument/2006/relationships/hyperlink" Target="https://podminky.urs.cz/item/CS_URS_2025_01/953171022" TargetMode="External" /><Relationship Id="rId91" Type="http://schemas.openxmlformats.org/officeDocument/2006/relationships/hyperlink" Target="https://podminky.urs.cz/item/CS_URS_2025_01/953943211" TargetMode="External" /><Relationship Id="rId92" Type="http://schemas.openxmlformats.org/officeDocument/2006/relationships/hyperlink" Target="https://podminky.urs.cz/item/CS_URS_2025_01/977151126" TargetMode="External" /><Relationship Id="rId93" Type="http://schemas.openxmlformats.org/officeDocument/2006/relationships/hyperlink" Target="https://podminky.urs.cz/item/CS_URS_2025_01/985312134" TargetMode="External" /><Relationship Id="rId94" Type="http://schemas.openxmlformats.org/officeDocument/2006/relationships/hyperlink" Target="https://podminky.urs.cz/item/CS_URS_2025_01/998012102" TargetMode="External" /><Relationship Id="rId95" Type="http://schemas.openxmlformats.org/officeDocument/2006/relationships/hyperlink" Target="https://podminky.urs.cz/item/CS_URS_2025_01/711111002" TargetMode="External" /><Relationship Id="rId96" Type="http://schemas.openxmlformats.org/officeDocument/2006/relationships/hyperlink" Target="https://podminky.urs.cz/item/CS_URS_2025_01/711112001" TargetMode="External" /><Relationship Id="rId97" Type="http://schemas.openxmlformats.org/officeDocument/2006/relationships/hyperlink" Target="https://podminky.urs.cz/item/CS_URS_2025_01/711141559" TargetMode="External" /><Relationship Id="rId98" Type="http://schemas.openxmlformats.org/officeDocument/2006/relationships/hyperlink" Target="https://podminky.urs.cz/item/CS_URS_2025_01/711142559" TargetMode="External" /><Relationship Id="rId99" Type="http://schemas.openxmlformats.org/officeDocument/2006/relationships/hyperlink" Target="https://podminky.urs.cz/item/CS_URS_2025_01/711192102" TargetMode="External" /><Relationship Id="rId100" Type="http://schemas.openxmlformats.org/officeDocument/2006/relationships/hyperlink" Target="https://podminky.urs.cz/item/CS_URS_2025_01/711491171" TargetMode="External" /><Relationship Id="rId101" Type="http://schemas.openxmlformats.org/officeDocument/2006/relationships/hyperlink" Target="https://podminky.urs.cz/item/CS_URS_2025_01/711491172" TargetMode="External" /><Relationship Id="rId102" Type="http://schemas.openxmlformats.org/officeDocument/2006/relationships/hyperlink" Target="https://podminky.urs.cz/item/CS_URS_2025_01/711491272" TargetMode="External" /><Relationship Id="rId103" Type="http://schemas.openxmlformats.org/officeDocument/2006/relationships/hyperlink" Target="https://podminky.urs.cz/item/CS_URS_2025_01/998711102" TargetMode="External" /><Relationship Id="rId104" Type="http://schemas.openxmlformats.org/officeDocument/2006/relationships/hyperlink" Target="https://podminky.urs.cz/item/CS_URS_2025_01/713121111" TargetMode="External" /><Relationship Id="rId105" Type="http://schemas.openxmlformats.org/officeDocument/2006/relationships/hyperlink" Target="https://podminky.urs.cz/item/CS_URS_2025_01/713131141" TargetMode="External" /><Relationship Id="rId106" Type="http://schemas.openxmlformats.org/officeDocument/2006/relationships/hyperlink" Target="https://podminky.urs.cz/item/CS_URS_2025_01/713131151" TargetMode="External" /><Relationship Id="rId107" Type="http://schemas.openxmlformats.org/officeDocument/2006/relationships/hyperlink" Target="https://podminky.urs.cz/item/CS_URS_2025_01/713131651" TargetMode="External" /><Relationship Id="rId108" Type="http://schemas.openxmlformats.org/officeDocument/2006/relationships/hyperlink" Target="https://podminky.urs.cz/item/CS_URS_2025_01/713511521" TargetMode="External" /><Relationship Id="rId109" Type="http://schemas.openxmlformats.org/officeDocument/2006/relationships/hyperlink" Target="https://podminky.urs.cz/item/CS_URS_2025_01/713511541" TargetMode="External" /><Relationship Id="rId110" Type="http://schemas.openxmlformats.org/officeDocument/2006/relationships/hyperlink" Target="https://podminky.urs.cz/item/CS_URS_2025_01/998713102" TargetMode="External" /><Relationship Id="rId111" Type="http://schemas.openxmlformats.org/officeDocument/2006/relationships/hyperlink" Target="https://podminky.urs.cz/item/CS_URS_2025_01/714113101" TargetMode="External" /><Relationship Id="rId112" Type="http://schemas.openxmlformats.org/officeDocument/2006/relationships/hyperlink" Target="https://podminky.urs.cz/item/CS_URS_2025_01/998714102" TargetMode="External" /><Relationship Id="rId113" Type="http://schemas.openxmlformats.org/officeDocument/2006/relationships/hyperlink" Target="https://podminky.urs.cz/item/CS_URS_2025_01/725291667" TargetMode="External" /><Relationship Id="rId114" Type="http://schemas.openxmlformats.org/officeDocument/2006/relationships/hyperlink" Target="https://podminky.urs.cz/item/CS_URS_2025_01/998725102" TargetMode="External" /><Relationship Id="rId115" Type="http://schemas.openxmlformats.org/officeDocument/2006/relationships/hyperlink" Target="https://podminky.urs.cz/item/CS_URS_2025_01/755111163" TargetMode="External" /><Relationship Id="rId116" Type="http://schemas.openxmlformats.org/officeDocument/2006/relationships/hyperlink" Target="https://podminky.urs.cz/item/CS_URS_2025_01/998755102" TargetMode="External" /><Relationship Id="rId117" Type="http://schemas.openxmlformats.org/officeDocument/2006/relationships/hyperlink" Target="https://podminky.urs.cz/item/CS_URS_2025_01/762431036" TargetMode="External" /><Relationship Id="rId118" Type="http://schemas.openxmlformats.org/officeDocument/2006/relationships/hyperlink" Target="https://podminky.urs.cz/item/CS_URS_2025_01/998762102" TargetMode="External" /><Relationship Id="rId119" Type="http://schemas.openxmlformats.org/officeDocument/2006/relationships/hyperlink" Target="https://podminky.urs.cz/item/CS_URS_2025_01/763131411" TargetMode="External" /><Relationship Id="rId120" Type="http://schemas.openxmlformats.org/officeDocument/2006/relationships/hyperlink" Target="https://podminky.urs.cz/item/CS_URS_2025_01/763131451" TargetMode="External" /><Relationship Id="rId121" Type="http://schemas.openxmlformats.org/officeDocument/2006/relationships/hyperlink" Target="https://podminky.urs.cz/item/CS_URS_2025_01/763164611" TargetMode="External" /><Relationship Id="rId122" Type="http://schemas.openxmlformats.org/officeDocument/2006/relationships/hyperlink" Target="https://podminky.urs.cz/item/CS_URS_2025_01/763411116" TargetMode="External" /><Relationship Id="rId123" Type="http://schemas.openxmlformats.org/officeDocument/2006/relationships/hyperlink" Target="https://podminky.urs.cz/item/CS_URS_2025_01/763411126" TargetMode="External" /><Relationship Id="rId124" Type="http://schemas.openxmlformats.org/officeDocument/2006/relationships/hyperlink" Target="https://podminky.urs.cz/item/CS_URS_2025_01/763431011" TargetMode="External" /><Relationship Id="rId125" Type="http://schemas.openxmlformats.org/officeDocument/2006/relationships/hyperlink" Target="https://podminky.urs.cz/item/CS_URS_2025_01/998763302" TargetMode="External" /><Relationship Id="rId126" Type="http://schemas.openxmlformats.org/officeDocument/2006/relationships/hyperlink" Target="https://podminky.urs.cz/item/CS_URS_2025_01/764042419" TargetMode="External" /><Relationship Id="rId127" Type="http://schemas.openxmlformats.org/officeDocument/2006/relationships/hyperlink" Target="https://podminky.urs.cz/item/CS_URS_2025_01/764226442" TargetMode="External" /><Relationship Id="rId128" Type="http://schemas.openxmlformats.org/officeDocument/2006/relationships/hyperlink" Target="https://podminky.urs.cz/item/CS_URS_2025_01/998764102" TargetMode="External" /><Relationship Id="rId129" Type="http://schemas.openxmlformats.org/officeDocument/2006/relationships/hyperlink" Target="https://podminky.urs.cz/item/CS_URS_2025_01/766660001" TargetMode="External" /><Relationship Id="rId130" Type="http://schemas.openxmlformats.org/officeDocument/2006/relationships/hyperlink" Target="https://podminky.urs.cz/item/CS_URS_2025_01/766660002" TargetMode="External" /><Relationship Id="rId131" Type="http://schemas.openxmlformats.org/officeDocument/2006/relationships/hyperlink" Target="https://podminky.urs.cz/item/CS_URS_2025_01/766660012" TargetMode="External" /><Relationship Id="rId132" Type="http://schemas.openxmlformats.org/officeDocument/2006/relationships/hyperlink" Target="https://podminky.urs.cz/item/CS_URS_2025_01/766660021" TargetMode="External" /><Relationship Id="rId133" Type="http://schemas.openxmlformats.org/officeDocument/2006/relationships/hyperlink" Target="https://podminky.urs.cz/item/CS_URS_2025_01/766660022" TargetMode="External" /><Relationship Id="rId134" Type="http://schemas.openxmlformats.org/officeDocument/2006/relationships/hyperlink" Target="https://podminky.urs.cz/item/CS_URS_2025_01/766660112" TargetMode="External" /><Relationship Id="rId135" Type="http://schemas.openxmlformats.org/officeDocument/2006/relationships/hyperlink" Target="https://podminky.urs.cz/item/CS_URS_2025_01/766660252" TargetMode="External" /><Relationship Id="rId136" Type="http://schemas.openxmlformats.org/officeDocument/2006/relationships/hyperlink" Target="https://podminky.urs.cz/item/CS_URS_2025_01/766660312" TargetMode="External" /><Relationship Id="rId137" Type="http://schemas.openxmlformats.org/officeDocument/2006/relationships/hyperlink" Target="https://podminky.urs.cz/item/CS_URS_2025_01/766660351" TargetMode="External" /><Relationship Id="rId138" Type="http://schemas.openxmlformats.org/officeDocument/2006/relationships/hyperlink" Target="https://podminky.urs.cz/item/CS_URS_2025_01/766660451" TargetMode="External" /><Relationship Id="rId139" Type="http://schemas.openxmlformats.org/officeDocument/2006/relationships/hyperlink" Target="https://podminky.urs.cz/item/CS_URS_2025_01/766660729" TargetMode="External" /><Relationship Id="rId140" Type="http://schemas.openxmlformats.org/officeDocument/2006/relationships/hyperlink" Target="https://podminky.urs.cz/item/CS_URS_2025_01/766660730" TargetMode="External" /><Relationship Id="rId141" Type="http://schemas.openxmlformats.org/officeDocument/2006/relationships/hyperlink" Target="https://podminky.urs.cz/item/CS_URS_2025_01/766660748" TargetMode="External" /><Relationship Id="rId142" Type="http://schemas.openxmlformats.org/officeDocument/2006/relationships/hyperlink" Target="https://podminky.urs.cz/item/CS_URS_2025_01/725291668" TargetMode="External" /><Relationship Id="rId143" Type="http://schemas.openxmlformats.org/officeDocument/2006/relationships/hyperlink" Target="https://podminky.urs.cz/item/CS_URS_2025_01/766660752" TargetMode="External" /><Relationship Id="rId144" Type="http://schemas.openxmlformats.org/officeDocument/2006/relationships/hyperlink" Target="https://podminky.urs.cz/item/CS_URS_2025_01/766694116" TargetMode="External" /><Relationship Id="rId145" Type="http://schemas.openxmlformats.org/officeDocument/2006/relationships/hyperlink" Target="https://podminky.urs.cz/item/CS_URS_2025_01/998766102" TargetMode="External" /><Relationship Id="rId146" Type="http://schemas.openxmlformats.org/officeDocument/2006/relationships/hyperlink" Target="https://podminky.urs.cz/item/CS_URS_2025_01/767114132" TargetMode="External" /><Relationship Id="rId147" Type="http://schemas.openxmlformats.org/officeDocument/2006/relationships/hyperlink" Target="https://podminky.urs.cz/item/CS_URS_2025_01/767122112" TargetMode="External" /><Relationship Id="rId148" Type="http://schemas.openxmlformats.org/officeDocument/2006/relationships/hyperlink" Target="https://podminky.urs.cz/item/CS_URS_2025_01/767163102" TargetMode="External" /><Relationship Id="rId149" Type="http://schemas.openxmlformats.org/officeDocument/2006/relationships/hyperlink" Target="https://podminky.urs.cz/item/CS_URS_2025_01/767163223" TargetMode="External" /><Relationship Id="rId150" Type="http://schemas.openxmlformats.org/officeDocument/2006/relationships/hyperlink" Target="https://podminky.urs.cz/item/CS_URS_2025_01/767541411" TargetMode="External" /><Relationship Id="rId151" Type="http://schemas.openxmlformats.org/officeDocument/2006/relationships/hyperlink" Target="https://podminky.urs.cz/item/CS_URS_2025_01/767590124" TargetMode="External" /><Relationship Id="rId152" Type="http://schemas.openxmlformats.org/officeDocument/2006/relationships/hyperlink" Target="https://podminky.urs.cz/item/CS_URS_2025_01/767620352" TargetMode="External" /><Relationship Id="rId153" Type="http://schemas.openxmlformats.org/officeDocument/2006/relationships/hyperlink" Target="https://podminky.urs.cz/item/CS_URS_2025_01/767620353" TargetMode="External" /><Relationship Id="rId154" Type="http://schemas.openxmlformats.org/officeDocument/2006/relationships/hyperlink" Target="https://podminky.urs.cz/item/CS_URS_2025_01/767620354" TargetMode="External" /><Relationship Id="rId155" Type="http://schemas.openxmlformats.org/officeDocument/2006/relationships/hyperlink" Target="https://podminky.urs.cz/item/CS_URS_2025_01/767640112" TargetMode="External" /><Relationship Id="rId156" Type="http://schemas.openxmlformats.org/officeDocument/2006/relationships/hyperlink" Target="https://podminky.urs.cz/item/CS_URS_2025_01/767640221" TargetMode="External" /><Relationship Id="rId157" Type="http://schemas.openxmlformats.org/officeDocument/2006/relationships/hyperlink" Target="https://podminky.urs.cz/item/CS_URS_2025_01/767640222" TargetMode="External" /><Relationship Id="rId158" Type="http://schemas.openxmlformats.org/officeDocument/2006/relationships/hyperlink" Target="https://podminky.urs.cz/item/CS_URS_2025_01/767640311" TargetMode="External" /><Relationship Id="rId159" Type="http://schemas.openxmlformats.org/officeDocument/2006/relationships/hyperlink" Target="https://podminky.urs.cz/item/CS_URS_2025_01/767640322" TargetMode="External" /><Relationship Id="rId160" Type="http://schemas.openxmlformats.org/officeDocument/2006/relationships/hyperlink" Target="https://podminky.urs.cz/item/CS_URS_2025_01/767641111" TargetMode="External" /><Relationship Id="rId161" Type="http://schemas.openxmlformats.org/officeDocument/2006/relationships/hyperlink" Target="https://podminky.urs.cz/item/CS_URS_2025_01/767642111" TargetMode="External" /><Relationship Id="rId162" Type="http://schemas.openxmlformats.org/officeDocument/2006/relationships/hyperlink" Target="https://podminky.urs.cz/item/CS_URS_2025_01/767646510" TargetMode="External" /><Relationship Id="rId163" Type="http://schemas.openxmlformats.org/officeDocument/2006/relationships/hyperlink" Target="https://podminky.urs.cz/item/CS_URS_2025_01/767646522" TargetMode="External" /><Relationship Id="rId164" Type="http://schemas.openxmlformats.org/officeDocument/2006/relationships/hyperlink" Target="https://podminky.urs.cz/item/CS_URS_2025_01/767651112" TargetMode="External" /><Relationship Id="rId165" Type="http://schemas.openxmlformats.org/officeDocument/2006/relationships/hyperlink" Target="https://podminky.urs.cz/item/CS_URS_2025_01/767893127" TargetMode="External" /><Relationship Id="rId166" Type="http://schemas.openxmlformats.org/officeDocument/2006/relationships/hyperlink" Target="https://podminky.urs.cz/item/CS_URS_2025_01/998767102" TargetMode="External" /><Relationship Id="rId167" Type="http://schemas.openxmlformats.org/officeDocument/2006/relationships/hyperlink" Target="https://podminky.urs.cz/item/CS_URS_2025_01/771121011" TargetMode="External" /><Relationship Id="rId168" Type="http://schemas.openxmlformats.org/officeDocument/2006/relationships/hyperlink" Target="https://podminky.urs.cz/item/CS_URS_2025_01/771151012" TargetMode="External" /><Relationship Id="rId169" Type="http://schemas.openxmlformats.org/officeDocument/2006/relationships/hyperlink" Target="https://podminky.urs.cz/item/CS_URS_2025_01/771474112" TargetMode="External" /><Relationship Id="rId170" Type="http://schemas.openxmlformats.org/officeDocument/2006/relationships/hyperlink" Target="https://podminky.urs.cz/item/CS_URS_2025_01/771574416" TargetMode="External" /><Relationship Id="rId171" Type="http://schemas.openxmlformats.org/officeDocument/2006/relationships/hyperlink" Target="https://podminky.urs.cz/item/CS_URS_2025_01/998771102" TargetMode="External" /><Relationship Id="rId172" Type="http://schemas.openxmlformats.org/officeDocument/2006/relationships/hyperlink" Target="https://podminky.urs.cz/item/CS_URS_2025_01/776111112" TargetMode="External" /><Relationship Id="rId173" Type="http://schemas.openxmlformats.org/officeDocument/2006/relationships/hyperlink" Target="https://podminky.urs.cz/item/CS_URS_2025_01/776111311" TargetMode="External" /><Relationship Id="rId174" Type="http://schemas.openxmlformats.org/officeDocument/2006/relationships/hyperlink" Target="https://podminky.urs.cz/item/CS_URS_2025_01/776121321" TargetMode="External" /><Relationship Id="rId175" Type="http://schemas.openxmlformats.org/officeDocument/2006/relationships/hyperlink" Target="https://podminky.urs.cz/item/CS_URS_2025_01/776141112" TargetMode="External" /><Relationship Id="rId176" Type="http://schemas.openxmlformats.org/officeDocument/2006/relationships/hyperlink" Target="https://podminky.urs.cz/item/CS_URS_2025_01/776145111" TargetMode="External" /><Relationship Id="rId177" Type="http://schemas.openxmlformats.org/officeDocument/2006/relationships/hyperlink" Target="https://podminky.urs.cz/item/CS_URS_2025_01/776211111" TargetMode="External" /><Relationship Id="rId178" Type="http://schemas.openxmlformats.org/officeDocument/2006/relationships/hyperlink" Target="https://podminky.urs.cz/item/CS_URS_2025_01/776411111" TargetMode="External" /><Relationship Id="rId179" Type="http://schemas.openxmlformats.org/officeDocument/2006/relationships/hyperlink" Target="https://podminky.urs.cz/item/CS_URS_2025_01/776421312" TargetMode="External" /><Relationship Id="rId180" Type="http://schemas.openxmlformats.org/officeDocument/2006/relationships/hyperlink" Target="https://podminky.urs.cz/item/CS_URS_2025_01/998776102" TargetMode="External" /><Relationship Id="rId181" Type="http://schemas.openxmlformats.org/officeDocument/2006/relationships/hyperlink" Target="https://podminky.urs.cz/item/CS_URS_2025_01/781121011" TargetMode="External" /><Relationship Id="rId182" Type="http://schemas.openxmlformats.org/officeDocument/2006/relationships/hyperlink" Target="https://podminky.urs.cz/item/CS_URS_2025_01/781121011" TargetMode="External" /><Relationship Id="rId183" Type="http://schemas.openxmlformats.org/officeDocument/2006/relationships/hyperlink" Target="https://podminky.urs.cz/item/CS_URS_2025_01/781131112" TargetMode="External" /><Relationship Id="rId184" Type="http://schemas.openxmlformats.org/officeDocument/2006/relationships/hyperlink" Target="https://podminky.urs.cz/item/CS_URS_2025_01/781472215" TargetMode="External" /><Relationship Id="rId185" Type="http://schemas.openxmlformats.org/officeDocument/2006/relationships/hyperlink" Target="https://podminky.urs.cz/item/CS_URS_2025_01/781472292" TargetMode="External" /><Relationship Id="rId186" Type="http://schemas.openxmlformats.org/officeDocument/2006/relationships/hyperlink" Target="https://podminky.urs.cz/item/CS_URS_2025_01/781492311" TargetMode="External" /><Relationship Id="rId187" Type="http://schemas.openxmlformats.org/officeDocument/2006/relationships/hyperlink" Target="https://podminky.urs.cz/item/CS_URS_2025_01/781492351" TargetMode="External" /><Relationship Id="rId188" Type="http://schemas.openxmlformats.org/officeDocument/2006/relationships/hyperlink" Target="https://podminky.urs.cz/item/CS_URS_2025_01/781495115" TargetMode="External" /><Relationship Id="rId189" Type="http://schemas.openxmlformats.org/officeDocument/2006/relationships/hyperlink" Target="https://podminky.urs.cz/item/CS_URS_2025_01/781734111" TargetMode="External" /><Relationship Id="rId190" Type="http://schemas.openxmlformats.org/officeDocument/2006/relationships/hyperlink" Target="https://podminky.urs.cz/item/CS_URS_2025_01/781739195" TargetMode="External" /><Relationship Id="rId191" Type="http://schemas.openxmlformats.org/officeDocument/2006/relationships/hyperlink" Target="https://podminky.urs.cz/item/CS_URS_2025_01/998781102" TargetMode="External" /><Relationship Id="rId192" Type="http://schemas.openxmlformats.org/officeDocument/2006/relationships/hyperlink" Target="https://podminky.urs.cz/item/CS_URS_2025_01/783314203" TargetMode="External" /><Relationship Id="rId193" Type="http://schemas.openxmlformats.org/officeDocument/2006/relationships/hyperlink" Target="https://podminky.urs.cz/item/CS_URS_2025_01/783317101" TargetMode="External" /><Relationship Id="rId194" Type="http://schemas.openxmlformats.org/officeDocument/2006/relationships/hyperlink" Target="https://podminky.urs.cz/item/CS_URS_2025_01/783801403" TargetMode="External" /><Relationship Id="rId195" Type="http://schemas.openxmlformats.org/officeDocument/2006/relationships/hyperlink" Target="https://podminky.urs.cz/item/CS_URS_2025_01/783823131" TargetMode="External" /><Relationship Id="rId196" Type="http://schemas.openxmlformats.org/officeDocument/2006/relationships/hyperlink" Target="https://podminky.urs.cz/item/CS_URS_2025_01/783827125" TargetMode="External" /><Relationship Id="rId197" Type="http://schemas.openxmlformats.org/officeDocument/2006/relationships/hyperlink" Target="https://podminky.urs.cz/item/CS_URS_2025_01/783933151" TargetMode="External" /><Relationship Id="rId198" Type="http://schemas.openxmlformats.org/officeDocument/2006/relationships/hyperlink" Target="https://podminky.urs.cz/item/CS_URS_2025_01/783937163" TargetMode="External" /><Relationship Id="rId199" Type="http://schemas.openxmlformats.org/officeDocument/2006/relationships/hyperlink" Target="https://podminky.urs.cz/item/CS_URS_2025_01/783937163" TargetMode="External" /><Relationship Id="rId200" Type="http://schemas.openxmlformats.org/officeDocument/2006/relationships/hyperlink" Target="https://podminky.urs.cz/item/CS_URS_2025_01/784111001" TargetMode="External" /><Relationship Id="rId201" Type="http://schemas.openxmlformats.org/officeDocument/2006/relationships/hyperlink" Target="https://podminky.urs.cz/item/CS_URS_2025_01/784181121" TargetMode="External" /><Relationship Id="rId202" Type="http://schemas.openxmlformats.org/officeDocument/2006/relationships/hyperlink" Target="https://podminky.urs.cz/item/CS_URS_2025_01/784211101" TargetMode="External" /><Relationship Id="rId203" Type="http://schemas.openxmlformats.org/officeDocument/2006/relationships/hyperlink" Target="https://podminky.urs.cz/item/CS_URS_2025_01/786623021" TargetMode="External" /><Relationship Id="rId204" Type="http://schemas.openxmlformats.org/officeDocument/2006/relationships/hyperlink" Target="https://podminky.urs.cz/item/CS_URS_2025_01/786623023" TargetMode="External" /><Relationship Id="rId205" Type="http://schemas.openxmlformats.org/officeDocument/2006/relationships/hyperlink" Target="https://podminky.urs.cz/item/CS_URS_2025_01/998786102" TargetMode="External" /><Relationship Id="rId206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3106123" TargetMode="External" /><Relationship Id="rId2" Type="http://schemas.openxmlformats.org/officeDocument/2006/relationships/hyperlink" Target="https://podminky.urs.cz/item/CS_URS_2025_01/113107123" TargetMode="External" /><Relationship Id="rId3" Type="http://schemas.openxmlformats.org/officeDocument/2006/relationships/hyperlink" Target="https://podminky.urs.cz/item/CS_URS_2025_01/113107130" TargetMode="External" /><Relationship Id="rId4" Type="http://schemas.openxmlformats.org/officeDocument/2006/relationships/hyperlink" Target="https://podminky.urs.cz/item/CS_URS_2025_01/115101201" TargetMode="External" /><Relationship Id="rId5" Type="http://schemas.openxmlformats.org/officeDocument/2006/relationships/hyperlink" Target="https://podminky.urs.cz/item/CS_URS_2025_01/115101301" TargetMode="External" /><Relationship Id="rId6" Type="http://schemas.openxmlformats.org/officeDocument/2006/relationships/hyperlink" Target="https://podminky.urs.cz/item/CS_URS_2025_01/131451105" TargetMode="External" /><Relationship Id="rId7" Type="http://schemas.openxmlformats.org/officeDocument/2006/relationships/hyperlink" Target="https://podminky.urs.cz/item/CS_URS_2025_01/131451204" TargetMode="External" /><Relationship Id="rId8" Type="http://schemas.openxmlformats.org/officeDocument/2006/relationships/hyperlink" Target="https://podminky.urs.cz/item/CS_URS_2025_01/139711111" TargetMode="External" /><Relationship Id="rId9" Type="http://schemas.openxmlformats.org/officeDocument/2006/relationships/hyperlink" Target="https://podminky.urs.cz/item/CS_URS_2025_01/151711111" TargetMode="External" /><Relationship Id="rId10" Type="http://schemas.openxmlformats.org/officeDocument/2006/relationships/hyperlink" Target="https://podminky.urs.cz/item/CS_URS_2025_01/151711131" TargetMode="External" /><Relationship Id="rId11" Type="http://schemas.openxmlformats.org/officeDocument/2006/relationships/hyperlink" Target="https://podminky.urs.cz/item/CS_URS_2025_01/151712111" TargetMode="External" /><Relationship Id="rId12" Type="http://schemas.openxmlformats.org/officeDocument/2006/relationships/hyperlink" Target="https://podminky.urs.cz/item/CS_URS_2025_01/151712121" TargetMode="External" /><Relationship Id="rId13" Type="http://schemas.openxmlformats.org/officeDocument/2006/relationships/hyperlink" Target="https://podminky.urs.cz/item/CS_URS_2025_01/151721112" TargetMode="External" /><Relationship Id="rId14" Type="http://schemas.openxmlformats.org/officeDocument/2006/relationships/hyperlink" Target="https://podminky.urs.cz/item/CS_URS_2025_01/161151113" TargetMode="External" /><Relationship Id="rId15" Type="http://schemas.openxmlformats.org/officeDocument/2006/relationships/hyperlink" Target="https://podminky.urs.cz/item/CS_URS_2025_01/174151101" TargetMode="External" /><Relationship Id="rId16" Type="http://schemas.openxmlformats.org/officeDocument/2006/relationships/hyperlink" Target="https://podminky.urs.cz/item/CS_URS_2025_01/167151112" TargetMode="External" /><Relationship Id="rId17" Type="http://schemas.openxmlformats.org/officeDocument/2006/relationships/hyperlink" Target="https://podminky.urs.cz/item/CS_URS_2025_01/162751137" TargetMode="External" /><Relationship Id="rId18" Type="http://schemas.openxmlformats.org/officeDocument/2006/relationships/hyperlink" Target="https://podminky.urs.cz/item/CS_URS_2025_01/171251201" TargetMode="External" /><Relationship Id="rId19" Type="http://schemas.openxmlformats.org/officeDocument/2006/relationships/hyperlink" Target="https://podminky.urs.cz/item/CS_URS_2025_01/171201231" TargetMode="External" /><Relationship Id="rId20" Type="http://schemas.openxmlformats.org/officeDocument/2006/relationships/hyperlink" Target="https://podminky.urs.cz/item/CS_URS_2025_01/226111213" TargetMode="External" /><Relationship Id="rId21" Type="http://schemas.openxmlformats.org/officeDocument/2006/relationships/hyperlink" Target="https://podminky.urs.cz/item/CS_URS_2025_01/231111111" TargetMode="External" /><Relationship Id="rId22" Type="http://schemas.openxmlformats.org/officeDocument/2006/relationships/hyperlink" Target="https://podminky.urs.cz/item/CS_URS_2025_01/262111111" TargetMode="External" /><Relationship Id="rId23" Type="http://schemas.openxmlformats.org/officeDocument/2006/relationships/hyperlink" Target="https://podminky.urs.cz/item/CS_URS_2025_01/273321311" TargetMode="External" /><Relationship Id="rId24" Type="http://schemas.openxmlformats.org/officeDocument/2006/relationships/hyperlink" Target="https://podminky.urs.cz/item/CS_URS_2025_01/273362021" TargetMode="External" /><Relationship Id="rId25" Type="http://schemas.openxmlformats.org/officeDocument/2006/relationships/hyperlink" Target="https://podminky.urs.cz/item/CS_URS_2025_01/242111113" TargetMode="External" /><Relationship Id="rId26" Type="http://schemas.openxmlformats.org/officeDocument/2006/relationships/hyperlink" Target="https://podminky.urs.cz/item/CS_URS_2025_01/317941121" TargetMode="External" /><Relationship Id="rId27" Type="http://schemas.openxmlformats.org/officeDocument/2006/relationships/hyperlink" Target="https://podminky.urs.cz/item/CS_URS_2025_01/346244381" TargetMode="External" /><Relationship Id="rId28" Type="http://schemas.openxmlformats.org/officeDocument/2006/relationships/hyperlink" Target="https://podminky.urs.cz/item/CS_URS_2025_01/899103211" TargetMode="External" /><Relationship Id="rId29" Type="http://schemas.openxmlformats.org/officeDocument/2006/relationships/hyperlink" Target="https://podminky.urs.cz/item/CS_URS_2025_01/949101111" TargetMode="External" /><Relationship Id="rId30" Type="http://schemas.openxmlformats.org/officeDocument/2006/relationships/hyperlink" Target="https://podminky.urs.cz/item/CS_URS_2025_01/961044111" TargetMode="External" /><Relationship Id="rId31" Type="http://schemas.openxmlformats.org/officeDocument/2006/relationships/hyperlink" Target="https://podminky.urs.cz/item/CS_URS_2025_01/962031132" TargetMode="External" /><Relationship Id="rId32" Type="http://schemas.openxmlformats.org/officeDocument/2006/relationships/hyperlink" Target="https://podminky.urs.cz/item/CS_URS_2025_01/962032240" TargetMode="External" /><Relationship Id="rId33" Type="http://schemas.openxmlformats.org/officeDocument/2006/relationships/hyperlink" Target="https://podminky.urs.cz/item/CS_URS_2025_01/962032254" TargetMode="External" /><Relationship Id="rId34" Type="http://schemas.openxmlformats.org/officeDocument/2006/relationships/hyperlink" Target="https://podminky.urs.cz/item/CS_URS_2025_01/962042321" TargetMode="External" /><Relationship Id="rId35" Type="http://schemas.openxmlformats.org/officeDocument/2006/relationships/hyperlink" Target="https://podminky.urs.cz/item/CS_URS_2025_01/962052211" TargetMode="External" /><Relationship Id="rId36" Type="http://schemas.openxmlformats.org/officeDocument/2006/relationships/hyperlink" Target="https://podminky.urs.cz/item/CS_URS_2025_01/963051113" TargetMode="External" /><Relationship Id="rId37" Type="http://schemas.openxmlformats.org/officeDocument/2006/relationships/hyperlink" Target="https://podminky.urs.cz/item/CS_URS_2025_01/963051213" TargetMode="External" /><Relationship Id="rId38" Type="http://schemas.openxmlformats.org/officeDocument/2006/relationships/hyperlink" Target="https://podminky.urs.cz/item/CS_URS_2025_01/963053936" TargetMode="External" /><Relationship Id="rId39" Type="http://schemas.openxmlformats.org/officeDocument/2006/relationships/hyperlink" Target="https://podminky.urs.cz/item/CS_URS_2025_01/964052111" TargetMode="External" /><Relationship Id="rId40" Type="http://schemas.openxmlformats.org/officeDocument/2006/relationships/hyperlink" Target="https://podminky.urs.cz/item/CS_URS_2025_01/964052111" TargetMode="External" /><Relationship Id="rId41" Type="http://schemas.openxmlformats.org/officeDocument/2006/relationships/hyperlink" Target="https://podminky.urs.cz/item/CS_URS_2025_01/965041441" TargetMode="External" /><Relationship Id="rId42" Type="http://schemas.openxmlformats.org/officeDocument/2006/relationships/hyperlink" Target="https://podminky.urs.cz/item/CS_URS_2025_01/965042141" TargetMode="External" /><Relationship Id="rId43" Type="http://schemas.openxmlformats.org/officeDocument/2006/relationships/hyperlink" Target="https://podminky.urs.cz/item/CS_URS_2025_01/965042241" TargetMode="External" /><Relationship Id="rId44" Type="http://schemas.openxmlformats.org/officeDocument/2006/relationships/hyperlink" Target="https://podminky.urs.cz/item/CS_URS_2025_01/965045113" TargetMode="External" /><Relationship Id="rId45" Type="http://schemas.openxmlformats.org/officeDocument/2006/relationships/hyperlink" Target="https://podminky.urs.cz/item/CS_URS_2025_01/965082923" TargetMode="External" /><Relationship Id="rId46" Type="http://schemas.openxmlformats.org/officeDocument/2006/relationships/hyperlink" Target="https://podminky.urs.cz/item/CS_URS_2025_01/966054121" TargetMode="External" /><Relationship Id="rId47" Type="http://schemas.openxmlformats.org/officeDocument/2006/relationships/hyperlink" Target="https://podminky.urs.cz/item/CS_URS_2025_01/978015391" TargetMode="External" /><Relationship Id="rId48" Type="http://schemas.openxmlformats.org/officeDocument/2006/relationships/hyperlink" Target="https://podminky.urs.cz/item/CS_URS_2025_01/968062374" TargetMode="External" /><Relationship Id="rId49" Type="http://schemas.openxmlformats.org/officeDocument/2006/relationships/hyperlink" Target="https://podminky.urs.cz/item/CS_URS_2025_01/968062376" TargetMode="External" /><Relationship Id="rId50" Type="http://schemas.openxmlformats.org/officeDocument/2006/relationships/hyperlink" Target="https://podminky.urs.cz/item/CS_URS_2025_01/973011191" TargetMode="External" /><Relationship Id="rId51" Type="http://schemas.openxmlformats.org/officeDocument/2006/relationships/hyperlink" Target="https://podminky.urs.cz/item/CS_URS_2025_01/975111131" TargetMode="External" /><Relationship Id="rId52" Type="http://schemas.openxmlformats.org/officeDocument/2006/relationships/hyperlink" Target="https://podminky.urs.cz/item/CS_URS_2025_01/975111132" TargetMode="External" /><Relationship Id="rId53" Type="http://schemas.openxmlformats.org/officeDocument/2006/relationships/hyperlink" Target="https://podminky.urs.cz/item/CS_URS_2025_01/975111133" TargetMode="External" /><Relationship Id="rId54" Type="http://schemas.openxmlformats.org/officeDocument/2006/relationships/hyperlink" Target="https://podminky.urs.cz/item/CS_URS_2025_01/977212112" TargetMode="External" /><Relationship Id="rId55" Type="http://schemas.openxmlformats.org/officeDocument/2006/relationships/hyperlink" Target="https://podminky.urs.cz/item/CS_URS_2025_01/978013191" TargetMode="External" /><Relationship Id="rId56" Type="http://schemas.openxmlformats.org/officeDocument/2006/relationships/hyperlink" Target="https://podminky.urs.cz/item/CS_URS_2025_01/978035127" TargetMode="External" /><Relationship Id="rId57" Type="http://schemas.openxmlformats.org/officeDocument/2006/relationships/hyperlink" Target="https://podminky.urs.cz/item/CS_URS_2025_01/981011412" TargetMode="External" /><Relationship Id="rId58" Type="http://schemas.openxmlformats.org/officeDocument/2006/relationships/hyperlink" Target="https://podminky.urs.cz/item/CS_URS_2025_01/985131111" TargetMode="External" /><Relationship Id="rId59" Type="http://schemas.openxmlformats.org/officeDocument/2006/relationships/hyperlink" Target="https://podminky.urs.cz/item/CS_URS_2025_01/985131311" TargetMode="External" /><Relationship Id="rId60" Type="http://schemas.openxmlformats.org/officeDocument/2006/relationships/hyperlink" Target="https://podminky.urs.cz/item/CS_URS_2025_01/985132111" TargetMode="External" /><Relationship Id="rId61" Type="http://schemas.openxmlformats.org/officeDocument/2006/relationships/hyperlink" Target="https://podminky.urs.cz/item/CS_URS_2025_01/985311112" TargetMode="External" /><Relationship Id="rId62" Type="http://schemas.openxmlformats.org/officeDocument/2006/relationships/hyperlink" Target="https://podminky.urs.cz/item/CS_URS_2025_01/985311212" TargetMode="External" /><Relationship Id="rId63" Type="http://schemas.openxmlformats.org/officeDocument/2006/relationships/hyperlink" Target="https://podminky.urs.cz/item/CS_URS_2025_01/985321211" TargetMode="External" /><Relationship Id="rId64" Type="http://schemas.openxmlformats.org/officeDocument/2006/relationships/hyperlink" Target="https://podminky.urs.cz/item/CS_URS_2025_01/985323212" TargetMode="External" /><Relationship Id="rId65" Type="http://schemas.openxmlformats.org/officeDocument/2006/relationships/hyperlink" Target="https://podminky.urs.cz/item/CS_URS_2025_01/997006005" TargetMode="External" /><Relationship Id="rId66" Type="http://schemas.openxmlformats.org/officeDocument/2006/relationships/hyperlink" Target="https://podminky.urs.cz/item/CS_URS_2025_01/997006006" TargetMode="External" /><Relationship Id="rId67" Type="http://schemas.openxmlformats.org/officeDocument/2006/relationships/hyperlink" Target="https://podminky.urs.cz/item/CS_URS_2025_01/997006007" TargetMode="External" /><Relationship Id="rId68" Type="http://schemas.openxmlformats.org/officeDocument/2006/relationships/hyperlink" Target="https://podminky.urs.cz/item/CS_URS_2025_01/997013113" TargetMode="External" /><Relationship Id="rId69" Type="http://schemas.openxmlformats.org/officeDocument/2006/relationships/hyperlink" Target="https://podminky.urs.cz/item/CS_URS_2025_01/997013312" TargetMode="External" /><Relationship Id="rId70" Type="http://schemas.openxmlformats.org/officeDocument/2006/relationships/hyperlink" Target="https://podminky.urs.cz/item/CS_URS_2025_01/997013322" TargetMode="External" /><Relationship Id="rId71" Type="http://schemas.openxmlformats.org/officeDocument/2006/relationships/hyperlink" Target="https://podminky.urs.cz/item/CS_URS_2025_01/997013501" TargetMode="External" /><Relationship Id="rId72" Type="http://schemas.openxmlformats.org/officeDocument/2006/relationships/hyperlink" Target="https://podminky.urs.cz/item/CS_URS_2025_01/997013509" TargetMode="External" /><Relationship Id="rId73" Type="http://schemas.openxmlformats.org/officeDocument/2006/relationships/hyperlink" Target="https://podminky.urs.cz/item/CS_URS_2025_01/997013811" TargetMode="External" /><Relationship Id="rId74" Type="http://schemas.openxmlformats.org/officeDocument/2006/relationships/hyperlink" Target="https://podminky.urs.cz/item/CS_URS_2025_01/997013813" TargetMode="External" /><Relationship Id="rId75" Type="http://schemas.openxmlformats.org/officeDocument/2006/relationships/hyperlink" Target="https://podminky.urs.cz/item/CS_URS_2025_01/997013814" TargetMode="External" /><Relationship Id="rId76" Type="http://schemas.openxmlformats.org/officeDocument/2006/relationships/hyperlink" Target="https://podminky.urs.cz/item/CS_URS_2025_01/997013861" TargetMode="External" /><Relationship Id="rId77" Type="http://schemas.openxmlformats.org/officeDocument/2006/relationships/hyperlink" Target="https://podminky.urs.cz/item/CS_URS_2025_01/997013862" TargetMode="External" /><Relationship Id="rId78" Type="http://schemas.openxmlformats.org/officeDocument/2006/relationships/hyperlink" Target="https://podminky.urs.cz/item/CS_URS_2025_01/997013863" TargetMode="External" /><Relationship Id="rId79" Type="http://schemas.openxmlformats.org/officeDocument/2006/relationships/hyperlink" Target="https://podminky.urs.cz/item/CS_URS_2025_01/997013871" TargetMode="External" /><Relationship Id="rId80" Type="http://schemas.openxmlformats.org/officeDocument/2006/relationships/hyperlink" Target="https://podminky.urs.cz/item/CS_URS_2025_01/997013873" TargetMode="External" /><Relationship Id="rId81" Type="http://schemas.openxmlformats.org/officeDocument/2006/relationships/hyperlink" Target="https://podminky.urs.cz/item/CS_URS_2025_01/997013847" TargetMode="External" /><Relationship Id="rId82" Type="http://schemas.openxmlformats.org/officeDocument/2006/relationships/hyperlink" Target="https://podminky.urs.cz/item/CS_URS_2025_01/998011002" TargetMode="External" /><Relationship Id="rId83" Type="http://schemas.openxmlformats.org/officeDocument/2006/relationships/hyperlink" Target="https://podminky.urs.cz/item/CS_URS_2025_01/711142821" TargetMode="External" /><Relationship Id="rId84" Type="http://schemas.openxmlformats.org/officeDocument/2006/relationships/hyperlink" Target="https://podminky.urs.cz/item/CS_URS_2025_01/712300843" TargetMode="External" /><Relationship Id="rId85" Type="http://schemas.openxmlformats.org/officeDocument/2006/relationships/hyperlink" Target="https://podminky.urs.cz/item/CS_URS_2025_01/712331801" TargetMode="External" /><Relationship Id="rId86" Type="http://schemas.openxmlformats.org/officeDocument/2006/relationships/hyperlink" Target="https://podminky.urs.cz/item/CS_URS_2025_01/712340831" TargetMode="External" /><Relationship Id="rId87" Type="http://schemas.openxmlformats.org/officeDocument/2006/relationships/hyperlink" Target="https://podminky.urs.cz/item/CS_URS_2025_01/712340833" TargetMode="External" /><Relationship Id="rId88" Type="http://schemas.openxmlformats.org/officeDocument/2006/relationships/hyperlink" Target="https://podminky.urs.cz/item/CS_URS_2025_01/712340833" TargetMode="External" /><Relationship Id="rId89" Type="http://schemas.openxmlformats.org/officeDocument/2006/relationships/hyperlink" Target="https://podminky.urs.cz/item/CS_URS_2025_01/712990813" TargetMode="External" /><Relationship Id="rId90" Type="http://schemas.openxmlformats.org/officeDocument/2006/relationships/hyperlink" Target="https://podminky.urs.cz/item/CS_URS_2025_01/713140814" TargetMode="External" /><Relationship Id="rId91" Type="http://schemas.openxmlformats.org/officeDocument/2006/relationships/hyperlink" Target="https://podminky.urs.cz/item/CS_URS_2025_01/721140806" TargetMode="External" /><Relationship Id="rId92" Type="http://schemas.openxmlformats.org/officeDocument/2006/relationships/hyperlink" Target="https://podminky.urs.cz/item/CS_URS_2025_01/721171803" TargetMode="External" /><Relationship Id="rId93" Type="http://schemas.openxmlformats.org/officeDocument/2006/relationships/hyperlink" Target="https://podminky.urs.cz/item/CS_URS_2025_01/721171808" TargetMode="External" /><Relationship Id="rId94" Type="http://schemas.openxmlformats.org/officeDocument/2006/relationships/hyperlink" Target="https://podminky.urs.cz/item/CS_URS_2025_01/721171809" TargetMode="External" /><Relationship Id="rId95" Type="http://schemas.openxmlformats.org/officeDocument/2006/relationships/hyperlink" Target="https://podminky.urs.cz/item/CS_URS_2025_01/722130805" TargetMode="External" /><Relationship Id="rId96" Type="http://schemas.openxmlformats.org/officeDocument/2006/relationships/hyperlink" Target="https://podminky.urs.cz/item/CS_URS_2025_01/722170804" TargetMode="External" /><Relationship Id="rId97" Type="http://schemas.openxmlformats.org/officeDocument/2006/relationships/hyperlink" Target="https://podminky.urs.cz/item/CS_URS_2025_01/725110811" TargetMode="External" /><Relationship Id="rId98" Type="http://schemas.openxmlformats.org/officeDocument/2006/relationships/hyperlink" Target="https://podminky.urs.cz/item/CS_URS_2025_01/725122817" TargetMode="External" /><Relationship Id="rId99" Type="http://schemas.openxmlformats.org/officeDocument/2006/relationships/hyperlink" Target="https://podminky.urs.cz/item/CS_URS_2025_01/725210821" TargetMode="External" /><Relationship Id="rId100" Type="http://schemas.openxmlformats.org/officeDocument/2006/relationships/hyperlink" Target="https://podminky.urs.cz/item/CS_URS_2025_01/725240811" TargetMode="External" /><Relationship Id="rId101" Type="http://schemas.openxmlformats.org/officeDocument/2006/relationships/hyperlink" Target="https://podminky.urs.cz/item/CS_URS_2025_01/725240812" TargetMode="External" /><Relationship Id="rId102" Type="http://schemas.openxmlformats.org/officeDocument/2006/relationships/hyperlink" Target="https://podminky.urs.cz/item/CS_URS_2025_01/725310821" TargetMode="External" /><Relationship Id="rId103" Type="http://schemas.openxmlformats.org/officeDocument/2006/relationships/hyperlink" Target="https://podminky.urs.cz/item/CS_URS_2025_01/725330820" TargetMode="External" /><Relationship Id="rId104" Type="http://schemas.openxmlformats.org/officeDocument/2006/relationships/hyperlink" Target="https://podminky.urs.cz/item/CS_URS_2025_01/725820801" TargetMode="External" /><Relationship Id="rId105" Type="http://schemas.openxmlformats.org/officeDocument/2006/relationships/hyperlink" Target="https://podminky.urs.cz/item/CS_URS_2025_01/725840850" TargetMode="External" /><Relationship Id="rId106" Type="http://schemas.openxmlformats.org/officeDocument/2006/relationships/hyperlink" Target="https://podminky.urs.cz/item/CS_URS_2025_01/725850800" TargetMode="External" /><Relationship Id="rId107" Type="http://schemas.openxmlformats.org/officeDocument/2006/relationships/hyperlink" Target="https://podminky.urs.cz/item/CS_URS_2025_01/725860811" TargetMode="External" /><Relationship Id="rId108" Type="http://schemas.openxmlformats.org/officeDocument/2006/relationships/hyperlink" Target="https://podminky.urs.cz/item/CS_URS_2025_01/741421811" TargetMode="External" /><Relationship Id="rId109" Type="http://schemas.openxmlformats.org/officeDocument/2006/relationships/hyperlink" Target="https://podminky.urs.cz/item/CS_URS_2025_01/741421831" TargetMode="External" /><Relationship Id="rId110" Type="http://schemas.openxmlformats.org/officeDocument/2006/relationships/hyperlink" Target="https://podminky.urs.cz/item/CS_URS_2025_01/741421843" TargetMode="External" /><Relationship Id="rId111" Type="http://schemas.openxmlformats.org/officeDocument/2006/relationships/hyperlink" Target="https://podminky.urs.cz/item/CS_URS_2025_01/741421851" TargetMode="External" /><Relationship Id="rId112" Type="http://schemas.openxmlformats.org/officeDocument/2006/relationships/hyperlink" Target="https://podminky.urs.cz/item/CS_URS_2025_01/741421863" TargetMode="External" /><Relationship Id="rId113" Type="http://schemas.openxmlformats.org/officeDocument/2006/relationships/hyperlink" Target="https://podminky.urs.cz/item/CS_URS_2025_01/741421873" TargetMode="External" /><Relationship Id="rId114" Type="http://schemas.openxmlformats.org/officeDocument/2006/relationships/hyperlink" Target="https://podminky.urs.cz/item/CS_URS_2025_01/762131811" TargetMode="External" /><Relationship Id="rId115" Type="http://schemas.openxmlformats.org/officeDocument/2006/relationships/hyperlink" Target="https://podminky.urs.cz/item/CS_URS_2025_01/762342812" TargetMode="External" /><Relationship Id="rId116" Type="http://schemas.openxmlformats.org/officeDocument/2006/relationships/hyperlink" Target="https://podminky.urs.cz/item/CS_URS_2025_01/762814811" TargetMode="External" /><Relationship Id="rId117" Type="http://schemas.openxmlformats.org/officeDocument/2006/relationships/hyperlink" Target="https://podminky.urs.cz/item/CS_URS_2025_01/763135811" TargetMode="External" /><Relationship Id="rId118" Type="http://schemas.openxmlformats.org/officeDocument/2006/relationships/hyperlink" Target="https://podminky.urs.cz/item/CS_URS_2025_01/763711811" TargetMode="External" /><Relationship Id="rId119" Type="http://schemas.openxmlformats.org/officeDocument/2006/relationships/hyperlink" Target="https://podminky.urs.cz/item/CS_URS_2025_01/763732813" TargetMode="External" /><Relationship Id="rId120" Type="http://schemas.openxmlformats.org/officeDocument/2006/relationships/hyperlink" Target="https://podminky.urs.cz/item/CS_URS_2025_01/763734813" TargetMode="External" /><Relationship Id="rId121" Type="http://schemas.openxmlformats.org/officeDocument/2006/relationships/hyperlink" Target="https://podminky.urs.cz/item/CS_URS_2025_01/764001801" TargetMode="External" /><Relationship Id="rId122" Type="http://schemas.openxmlformats.org/officeDocument/2006/relationships/hyperlink" Target="https://podminky.urs.cz/item/CS_URS_2025_01/764001801" TargetMode="External" /><Relationship Id="rId123" Type="http://schemas.openxmlformats.org/officeDocument/2006/relationships/hyperlink" Target="https://podminky.urs.cz/item/CS_URS_2025_01/764001841" TargetMode="External" /><Relationship Id="rId124" Type="http://schemas.openxmlformats.org/officeDocument/2006/relationships/hyperlink" Target="https://podminky.urs.cz/item/CS_URS_2025_01/764001851" TargetMode="External" /><Relationship Id="rId125" Type="http://schemas.openxmlformats.org/officeDocument/2006/relationships/hyperlink" Target="https://podminky.urs.cz/item/CS_URS_2025_01/764002801" TargetMode="External" /><Relationship Id="rId126" Type="http://schemas.openxmlformats.org/officeDocument/2006/relationships/hyperlink" Target="https://podminky.urs.cz/item/CS_URS_2025_01/764002811" TargetMode="External" /><Relationship Id="rId127" Type="http://schemas.openxmlformats.org/officeDocument/2006/relationships/hyperlink" Target="https://podminky.urs.cz/item/CS_URS_2025_01/764002812" TargetMode="External" /><Relationship Id="rId128" Type="http://schemas.openxmlformats.org/officeDocument/2006/relationships/hyperlink" Target="https://podminky.urs.cz/item/CS_URS_2025_01/764002821" TargetMode="External" /><Relationship Id="rId129" Type="http://schemas.openxmlformats.org/officeDocument/2006/relationships/hyperlink" Target="https://podminky.urs.cz/item/CS_URS_2025_01/764002825" TargetMode="External" /><Relationship Id="rId130" Type="http://schemas.openxmlformats.org/officeDocument/2006/relationships/hyperlink" Target="https://podminky.urs.cz/item/CS_URS_2025_01/764002831" TargetMode="External" /><Relationship Id="rId131" Type="http://schemas.openxmlformats.org/officeDocument/2006/relationships/hyperlink" Target="https://podminky.urs.cz/item/CS_URS_2025_01/764002851" TargetMode="External" /><Relationship Id="rId132" Type="http://schemas.openxmlformats.org/officeDocument/2006/relationships/hyperlink" Target="https://podminky.urs.cz/item/CS_URS_2025_01/764002861" TargetMode="External" /><Relationship Id="rId133" Type="http://schemas.openxmlformats.org/officeDocument/2006/relationships/hyperlink" Target="https://podminky.urs.cz/item/CS_URS_2025_01/764002871" TargetMode="External" /><Relationship Id="rId134" Type="http://schemas.openxmlformats.org/officeDocument/2006/relationships/hyperlink" Target="https://podminky.urs.cz/item/CS_URS_2025_01/764002881" TargetMode="External" /><Relationship Id="rId135" Type="http://schemas.openxmlformats.org/officeDocument/2006/relationships/hyperlink" Target="https://podminky.urs.cz/item/CS_URS_2025_01/764002891" TargetMode="External" /><Relationship Id="rId136" Type="http://schemas.openxmlformats.org/officeDocument/2006/relationships/hyperlink" Target="https://podminky.urs.cz/item/CS_URS_2025_01/764004801" TargetMode="External" /><Relationship Id="rId137" Type="http://schemas.openxmlformats.org/officeDocument/2006/relationships/hyperlink" Target="https://podminky.urs.cz/item/CS_URS_2025_01/764004841" TargetMode="External" /><Relationship Id="rId138" Type="http://schemas.openxmlformats.org/officeDocument/2006/relationships/hyperlink" Target="https://podminky.urs.cz/item/CS_URS_2025_01/764004861" TargetMode="External" /><Relationship Id="rId139" Type="http://schemas.openxmlformats.org/officeDocument/2006/relationships/hyperlink" Target="https://podminky.urs.cz/item/CS_URS_2025_01/764004871" TargetMode="External" /><Relationship Id="rId140" Type="http://schemas.openxmlformats.org/officeDocument/2006/relationships/hyperlink" Target="https://podminky.urs.cz/item/CS_URS_2025_01/765131851" TargetMode="External" /><Relationship Id="rId141" Type="http://schemas.openxmlformats.org/officeDocument/2006/relationships/hyperlink" Target="https://podminky.urs.cz/item/CS_URS_2025_01/765131871" TargetMode="External" /><Relationship Id="rId142" Type="http://schemas.openxmlformats.org/officeDocument/2006/relationships/hyperlink" Target="https://podminky.urs.cz/item/CS_URS_2025_01/765191901" TargetMode="External" /><Relationship Id="rId143" Type="http://schemas.openxmlformats.org/officeDocument/2006/relationships/hyperlink" Target="https://podminky.urs.cz/item/CS_URS_2025_01/765231801" TargetMode="External" /><Relationship Id="rId144" Type="http://schemas.openxmlformats.org/officeDocument/2006/relationships/hyperlink" Target="https://podminky.urs.cz/item/CS_URS_2025_01/766411821" TargetMode="External" /><Relationship Id="rId145" Type="http://schemas.openxmlformats.org/officeDocument/2006/relationships/hyperlink" Target="https://podminky.urs.cz/item/CS_URS_2025_01/766691914" TargetMode="External" /><Relationship Id="rId146" Type="http://schemas.openxmlformats.org/officeDocument/2006/relationships/hyperlink" Target="https://podminky.urs.cz/item/CS_URS_2025_01/767161814" TargetMode="External" /><Relationship Id="rId147" Type="http://schemas.openxmlformats.org/officeDocument/2006/relationships/hyperlink" Target="https://podminky.urs.cz/item/CS_URS_2025_01/767161823" TargetMode="External" /><Relationship Id="rId148" Type="http://schemas.openxmlformats.org/officeDocument/2006/relationships/hyperlink" Target="https://podminky.urs.cz/item/CS_URS_2025_01/767161851" TargetMode="External" /><Relationship Id="rId149" Type="http://schemas.openxmlformats.org/officeDocument/2006/relationships/hyperlink" Target="https://podminky.urs.cz/item/CS_URS_2025_01/767641800" TargetMode="External" /><Relationship Id="rId150" Type="http://schemas.openxmlformats.org/officeDocument/2006/relationships/hyperlink" Target="https://podminky.urs.cz/item/CS_URS_2025_01/767996702" TargetMode="External" /><Relationship Id="rId151" Type="http://schemas.openxmlformats.org/officeDocument/2006/relationships/hyperlink" Target="https://podminky.urs.cz/item/CS_URS_2025_01/771573810" TargetMode="External" /><Relationship Id="rId152" Type="http://schemas.openxmlformats.org/officeDocument/2006/relationships/hyperlink" Target="https://podminky.urs.cz/item/CS_URS_2025_01/775521800" TargetMode="External" /><Relationship Id="rId153" Type="http://schemas.openxmlformats.org/officeDocument/2006/relationships/hyperlink" Target="https://podminky.urs.cz/item/CS_URS_2025_01/775541821" TargetMode="External" /><Relationship Id="rId154" Type="http://schemas.openxmlformats.org/officeDocument/2006/relationships/hyperlink" Target="https://podminky.urs.cz/item/CS_URS_2025_01/776201812" TargetMode="External" /><Relationship Id="rId155" Type="http://schemas.openxmlformats.org/officeDocument/2006/relationships/hyperlink" Target="https://podminky.urs.cz/item/CS_URS_2025_01/781473810" TargetMode="External" /><Relationship Id="rId156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272361821" TargetMode="External" /><Relationship Id="rId2" Type="http://schemas.openxmlformats.org/officeDocument/2006/relationships/hyperlink" Target="https://podminky.urs.cz/item/CS_URS_2025_01/273322511" TargetMode="External" /><Relationship Id="rId3" Type="http://schemas.openxmlformats.org/officeDocument/2006/relationships/hyperlink" Target="https://podminky.urs.cz/item/CS_URS_2025_01/273351121" TargetMode="External" /><Relationship Id="rId4" Type="http://schemas.openxmlformats.org/officeDocument/2006/relationships/hyperlink" Target="https://podminky.urs.cz/item/CS_URS_2025_01/279322511" TargetMode="External" /><Relationship Id="rId5" Type="http://schemas.openxmlformats.org/officeDocument/2006/relationships/hyperlink" Target="https://podminky.urs.cz/item/CS_URS_2025_01/279322512" TargetMode="External" /><Relationship Id="rId6" Type="http://schemas.openxmlformats.org/officeDocument/2006/relationships/hyperlink" Target="https://podminky.urs.cz/item/CS_URS_2025_01/279351121" TargetMode="External" /><Relationship Id="rId7" Type="http://schemas.openxmlformats.org/officeDocument/2006/relationships/hyperlink" Target="https://podminky.urs.cz/item/CS_URS_2025_01/279351121" TargetMode="External" /><Relationship Id="rId8" Type="http://schemas.openxmlformats.org/officeDocument/2006/relationships/hyperlink" Target="https://podminky.urs.cz/item/CS_URS_2025_01/279351122" TargetMode="External" /><Relationship Id="rId9" Type="http://schemas.openxmlformats.org/officeDocument/2006/relationships/hyperlink" Target="https://podminky.urs.cz/item/CS_URS_2025_01/279351122" TargetMode="External" /><Relationship Id="rId10" Type="http://schemas.openxmlformats.org/officeDocument/2006/relationships/hyperlink" Target="https://podminky.urs.cz/item/CS_URS_2025_01/279361821" TargetMode="External" /><Relationship Id="rId11" Type="http://schemas.openxmlformats.org/officeDocument/2006/relationships/hyperlink" Target="https://podminky.urs.cz/item/CS_URS_2025_01/279361821" TargetMode="External" /><Relationship Id="rId12" Type="http://schemas.openxmlformats.org/officeDocument/2006/relationships/hyperlink" Target="https://podminky.urs.cz/item/CS_URS_2025_01/411321414" TargetMode="External" /><Relationship Id="rId13" Type="http://schemas.openxmlformats.org/officeDocument/2006/relationships/hyperlink" Target="https://podminky.urs.cz/item/CS_URS_2025_01/411351011" TargetMode="External" /><Relationship Id="rId14" Type="http://schemas.openxmlformats.org/officeDocument/2006/relationships/hyperlink" Target="https://podminky.urs.cz/item/CS_URS_2025_01/411351012" TargetMode="External" /><Relationship Id="rId15" Type="http://schemas.openxmlformats.org/officeDocument/2006/relationships/hyperlink" Target="https://podminky.urs.cz/item/CS_URS_2025_01/411354245" TargetMode="External" /><Relationship Id="rId16" Type="http://schemas.openxmlformats.org/officeDocument/2006/relationships/hyperlink" Target="https://podminky.urs.cz/item/CS_URS_2025_01/411361821" TargetMode="External" /><Relationship Id="rId17" Type="http://schemas.openxmlformats.org/officeDocument/2006/relationships/hyperlink" Target="https://podminky.urs.cz/item/CS_URS_2025_01/413941123" TargetMode="External" /><Relationship Id="rId18" Type="http://schemas.openxmlformats.org/officeDocument/2006/relationships/hyperlink" Target="https://podminky.urs.cz/item/CS_URS_2025_01/417321515" TargetMode="External" /><Relationship Id="rId19" Type="http://schemas.openxmlformats.org/officeDocument/2006/relationships/hyperlink" Target="https://podminky.urs.cz/item/CS_URS_2025_01/417351115" TargetMode="External" /><Relationship Id="rId20" Type="http://schemas.openxmlformats.org/officeDocument/2006/relationships/hyperlink" Target="https://podminky.urs.cz/item/CS_URS_2025_01/417361821" TargetMode="External" /><Relationship Id="rId21" Type="http://schemas.openxmlformats.org/officeDocument/2006/relationships/hyperlink" Target="https://podminky.urs.cz/item/CS_URS_2025_01/953961114" TargetMode="External" /><Relationship Id="rId22" Type="http://schemas.openxmlformats.org/officeDocument/2006/relationships/hyperlink" Target="https://podminky.urs.cz/item/CS_URS_2025_01/953961115" TargetMode="External" /><Relationship Id="rId23" Type="http://schemas.openxmlformats.org/officeDocument/2006/relationships/hyperlink" Target="https://podminky.urs.cz/item/CS_URS_2025_01/998011002" TargetMode="External" /><Relationship Id="rId24" Type="http://schemas.openxmlformats.org/officeDocument/2006/relationships/hyperlink" Target="https://podminky.urs.cz/item/CS_URS_2025_01/767831022" TargetMode="External" /><Relationship Id="rId25" Type="http://schemas.openxmlformats.org/officeDocument/2006/relationships/hyperlink" Target="https://podminky.urs.cz/item/CS_URS_2025_01/767995115" TargetMode="External" /><Relationship Id="rId26" Type="http://schemas.openxmlformats.org/officeDocument/2006/relationships/hyperlink" Target="https://podminky.urs.cz/item/CS_URS_2025_01/998767202" TargetMode="External" /><Relationship Id="rId27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632451033" TargetMode="External" /><Relationship Id="rId2" Type="http://schemas.openxmlformats.org/officeDocument/2006/relationships/hyperlink" Target="https://podminky.urs.cz/item/CS_URS_2025_01/636311123" TargetMode="External" /><Relationship Id="rId3" Type="http://schemas.openxmlformats.org/officeDocument/2006/relationships/hyperlink" Target="https://podminky.urs.cz/item/CS_URS_2025_01/712311101" TargetMode="External" /><Relationship Id="rId4" Type="http://schemas.openxmlformats.org/officeDocument/2006/relationships/hyperlink" Target="https://podminky.urs.cz/item/CS_URS_2025_01/712332135" TargetMode="External" /><Relationship Id="rId5" Type="http://schemas.openxmlformats.org/officeDocument/2006/relationships/hyperlink" Target="https://podminky.urs.cz/item/CS_URS_2025_01/712341559" TargetMode="External" /><Relationship Id="rId6" Type="http://schemas.openxmlformats.org/officeDocument/2006/relationships/hyperlink" Target="https://podminky.urs.cz/item/CS_URS_2025_01/712363081" TargetMode="External" /><Relationship Id="rId7" Type="http://schemas.openxmlformats.org/officeDocument/2006/relationships/hyperlink" Target="https://podminky.urs.cz/item/CS_URS_2025_01/712363604" TargetMode="External" /><Relationship Id="rId8" Type="http://schemas.openxmlformats.org/officeDocument/2006/relationships/hyperlink" Target="https://podminky.urs.cz/item/CS_URS_2025_01/712363673" TargetMode="External" /><Relationship Id="rId9" Type="http://schemas.openxmlformats.org/officeDocument/2006/relationships/hyperlink" Target="https://podminky.urs.cz/item/CS_URS_2025_01/712391171" TargetMode="External" /><Relationship Id="rId10" Type="http://schemas.openxmlformats.org/officeDocument/2006/relationships/hyperlink" Target="https://podminky.urs.cz/item/CS_URS_2025_01/712771101" TargetMode="External" /><Relationship Id="rId11" Type="http://schemas.openxmlformats.org/officeDocument/2006/relationships/hyperlink" Target="https://podminky.urs.cz/item/CS_URS_2025_01/712771271" TargetMode="External" /><Relationship Id="rId12" Type="http://schemas.openxmlformats.org/officeDocument/2006/relationships/hyperlink" Target="https://podminky.urs.cz/item/CS_URS_2025_01/712771401" TargetMode="External" /><Relationship Id="rId13" Type="http://schemas.openxmlformats.org/officeDocument/2006/relationships/hyperlink" Target="https://podminky.urs.cz/item/CS_URS_2025_01/712771521" TargetMode="External" /><Relationship Id="rId14" Type="http://schemas.openxmlformats.org/officeDocument/2006/relationships/hyperlink" Target="https://podminky.urs.cz/item/CS_URS_2025_01/712771601" TargetMode="External" /><Relationship Id="rId15" Type="http://schemas.openxmlformats.org/officeDocument/2006/relationships/hyperlink" Target="https://podminky.urs.cz/item/CS_URS_2025_01/712771613" TargetMode="External" /><Relationship Id="rId16" Type="http://schemas.openxmlformats.org/officeDocument/2006/relationships/hyperlink" Target="https://podminky.urs.cz/item/CS_URS_2025_01/712841559" TargetMode="External" /><Relationship Id="rId17" Type="http://schemas.openxmlformats.org/officeDocument/2006/relationships/hyperlink" Target="https://podminky.urs.cz/item/CS_URS_2025_01/712998001" TargetMode="External" /><Relationship Id="rId18" Type="http://schemas.openxmlformats.org/officeDocument/2006/relationships/hyperlink" Target="https://podminky.urs.cz/item/CS_URS_2025_01/998712202" TargetMode="External" /><Relationship Id="rId19" Type="http://schemas.openxmlformats.org/officeDocument/2006/relationships/hyperlink" Target="https://podminky.urs.cz/item/CS_URS_2025_01/713141151" TargetMode="External" /><Relationship Id="rId20" Type="http://schemas.openxmlformats.org/officeDocument/2006/relationships/hyperlink" Target="https://podminky.urs.cz/item/CS_URS_2025_01/713141263" TargetMode="External" /><Relationship Id="rId21" Type="http://schemas.openxmlformats.org/officeDocument/2006/relationships/hyperlink" Target="https://podminky.urs.cz/item/CS_URS_2025_01/713141311" TargetMode="External" /><Relationship Id="rId22" Type="http://schemas.openxmlformats.org/officeDocument/2006/relationships/hyperlink" Target="https://podminky.urs.cz/item/CS_URS_2025_01/998713202" TargetMode="External" /><Relationship Id="rId23" Type="http://schemas.openxmlformats.org/officeDocument/2006/relationships/hyperlink" Target="https://podminky.urs.cz/item/CS_URS_2025_01/764011406" TargetMode="External" /><Relationship Id="rId24" Type="http://schemas.openxmlformats.org/officeDocument/2006/relationships/hyperlink" Target="https://podminky.urs.cz/item/CS_URS_2025_01/764011616" TargetMode="External" /><Relationship Id="rId25" Type="http://schemas.openxmlformats.org/officeDocument/2006/relationships/hyperlink" Target="https://podminky.urs.cz/item/CS_URS_2025_01/764212437" TargetMode="External" /><Relationship Id="rId26" Type="http://schemas.openxmlformats.org/officeDocument/2006/relationships/hyperlink" Target="https://podminky.urs.cz/item/CS_URS_2025_01/764212664" TargetMode="External" /><Relationship Id="rId27" Type="http://schemas.openxmlformats.org/officeDocument/2006/relationships/hyperlink" Target="https://podminky.urs.cz/item/CS_URS_2025_01/764214403" TargetMode="External" /><Relationship Id="rId28" Type="http://schemas.openxmlformats.org/officeDocument/2006/relationships/hyperlink" Target="https://podminky.urs.cz/item/CS_URS_2025_01/764214406" TargetMode="External" /><Relationship Id="rId29" Type="http://schemas.openxmlformats.org/officeDocument/2006/relationships/hyperlink" Target="https://podminky.urs.cz/item/CS_URS_2025_01/764214603" TargetMode="External" /><Relationship Id="rId30" Type="http://schemas.openxmlformats.org/officeDocument/2006/relationships/hyperlink" Target="https://podminky.urs.cz/item/CS_URS_2025_01/764214606" TargetMode="External" /><Relationship Id="rId31" Type="http://schemas.openxmlformats.org/officeDocument/2006/relationships/hyperlink" Target="https://podminky.urs.cz/item/CS_URS_2025_01/764311616" TargetMode="External" /><Relationship Id="rId32" Type="http://schemas.openxmlformats.org/officeDocument/2006/relationships/hyperlink" Target="https://podminky.urs.cz/item/CS_URS_2025_01/764511602" TargetMode="External" /><Relationship Id="rId33" Type="http://schemas.openxmlformats.org/officeDocument/2006/relationships/hyperlink" Target="https://podminky.urs.cz/item/CS_URS_2025_01/764511643" TargetMode="External" /><Relationship Id="rId34" Type="http://schemas.openxmlformats.org/officeDocument/2006/relationships/hyperlink" Target="https://podminky.urs.cz/item/CS_URS_2025_01/764518623" TargetMode="External" /><Relationship Id="rId35" Type="http://schemas.openxmlformats.org/officeDocument/2006/relationships/hyperlink" Target="https://podminky.urs.cz/item/CS_URS_2025_01/998764202" TargetMode="External" /><Relationship Id="rId36" Type="http://schemas.openxmlformats.org/officeDocument/2006/relationships/hyperlink" Target="https://podminky.urs.cz/item/CS_URS_2025_01/767881112" TargetMode="External" /><Relationship Id="rId37" Type="http://schemas.openxmlformats.org/officeDocument/2006/relationships/hyperlink" Target="https://podminky.urs.cz/item/CS_URS_2025_01/998767202" TargetMode="External" /><Relationship Id="rId38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741110042" TargetMode="External" /><Relationship Id="rId2" Type="http://schemas.openxmlformats.org/officeDocument/2006/relationships/hyperlink" Target="https://podminky.urs.cz/item/CS_URS_2025_01/741120124" TargetMode="External" /><Relationship Id="rId3" Type="http://schemas.openxmlformats.org/officeDocument/2006/relationships/hyperlink" Target="https://podminky.urs.cz/item/CS_URS_2025_01/741120301" TargetMode="External" /><Relationship Id="rId4" Type="http://schemas.openxmlformats.org/officeDocument/2006/relationships/hyperlink" Target="https://podminky.urs.cz/item/CS_URS_2025_01/741122211" TargetMode="External" /><Relationship Id="rId5" Type="http://schemas.openxmlformats.org/officeDocument/2006/relationships/hyperlink" Target="https://podminky.urs.cz/item/CS_URS_2025_01/741122219" TargetMode="External" /><Relationship Id="rId6" Type="http://schemas.openxmlformats.org/officeDocument/2006/relationships/hyperlink" Target="https://podminky.urs.cz/item/CS_URS_2025_01/741122234" TargetMode="External" /><Relationship Id="rId7" Type="http://schemas.openxmlformats.org/officeDocument/2006/relationships/hyperlink" Target="https://podminky.urs.cz/item/CS_URS_2025_01/741122235" TargetMode="External" /><Relationship Id="rId8" Type="http://schemas.openxmlformats.org/officeDocument/2006/relationships/hyperlink" Target="https://podminky.urs.cz/item/CS_URS_2025_01/741130001" TargetMode="External" /><Relationship Id="rId9" Type="http://schemas.openxmlformats.org/officeDocument/2006/relationships/hyperlink" Target="https://podminky.urs.cz/item/CS_URS_2025_01/741130007" TargetMode="External" /><Relationship Id="rId10" Type="http://schemas.openxmlformats.org/officeDocument/2006/relationships/hyperlink" Target="https://podminky.urs.cz/item/CS_URS_2025_01/741130420" TargetMode="External" /><Relationship Id="rId11" Type="http://schemas.openxmlformats.org/officeDocument/2006/relationships/hyperlink" Target="https://podminky.urs.cz/item/CS_URS_2025_01/741210001" TargetMode="External" /><Relationship Id="rId12" Type="http://schemas.openxmlformats.org/officeDocument/2006/relationships/hyperlink" Target="https://podminky.urs.cz/item/CS_URS_2025_01/741210003" TargetMode="External" /><Relationship Id="rId13" Type="http://schemas.openxmlformats.org/officeDocument/2006/relationships/hyperlink" Target="https://podminky.urs.cz/item/CS_URS_2025_01/741311071" TargetMode="External" /><Relationship Id="rId14" Type="http://schemas.openxmlformats.org/officeDocument/2006/relationships/hyperlink" Target="https://podminky.urs.cz/item/CS_URS_2025_01/741320105" TargetMode="External" /><Relationship Id="rId15" Type="http://schemas.openxmlformats.org/officeDocument/2006/relationships/hyperlink" Target="https://podminky.urs.cz/item/CS_URS_2025_01/741320165" TargetMode="External" /><Relationship Id="rId16" Type="http://schemas.openxmlformats.org/officeDocument/2006/relationships/hyperlink" Target="https://podminky.urs.cz/item/CS_URS_2025_01/741420001" TargetMode="External" /><Relationship Id="rId17" Type="http://schemas.openxmlformats.org/officeDocument/2006/relationships/hyperlink" Target="https://podminky.urs.cz/item/CS_URS_2025_01/741420021" TargetMode="External" /><Relationship Id="rId18" Type="http://schemas.openxmlformats.org/officeDocument/2006/relationships/hyperlink" Target="https://podminky.urs.cz/item/CS_URS_2025_01/741420121" TargetMode="External" /><Relationship Id="rId19" Type="http://schemas.openxmlformats.org/officeDocument/2006/relationships/hyperlink" Target="https://podminky.urs.cz/item/CS_URS_2025_01/741450002" TargetMode="External" /><Relationship Id="rId20" Type="http://schemas.openxmlformats.org/officeDocument/2006/relationships/hyperlink" Target="https://podminky.urs.cz/item/CS_URS_2025_01/741711011" TargetMode="External" /><Relationship Id="rId21" Type="http://schemas.openxmlformats.org/officeDocument/2006/relationships/hyperlink" Target="https://podminky.urs.cz/item/CS_URS_2025_01/741721211" TargetMode="External" /><Relationship Id="rId22" Type="http://schemas.openxmlformats.org/officeDocument/2006/relationships/hyperlink" Target="https://podminky.urs.cz/item/CS_URS_2025_01/741730036" TargetMode="External" /><Relationship Id="rId23" Type="http://schemas.openxmlformats.org/officeDocument/2006/relationships/hyperlink" Target="https://podminky.urs.cz/item/CS_URS_2025_01/741732063" TargetMode="External" /><Relationship Id="rId24" Type="http://schemas.openxmlformats.org/officeDocument/2006/relationships/hyperlink" Target="https://podminky.urs.cz/item/CS_URS_2025_01/741751117" TargetMode="External" /><Relationship Id="rId25" Type="http://schemas.openxmlformats.org/officeDocument/2006/relationships/hyperlink" Target="https://podminky.urs.cz/item/CS_URS_2025_01/741761081" TargetMode="External" /><Relationship Id="rId26" Type="http://schemas.openxmlformats.org/officeDocument/2006/relationships/hyperlink" Target="https://podminky.urs.cz/item/CS_URS_2025_01/741791011" TargetMode="External" /><Relationship Id="rId27" Type="http://schemas.openxmlformats.org/officeDocument/2006/relationships/hyperlink" Target="https://podminky.urs.cz/item/CS_URS_2025_01/741810003" TargetMode="External" /><Relationship Id="rId28" Type="http://schemas.openxmlformats.org/officeDocument/2006/relationships/hyperlink" Target="https://podminky.urs.cz/item/CS_URS_2025_01/741810011" TargetMode="External" /><Relationship Id="rId29" Type="http://schemas.openxmlformats.org/officeDocument/2006/relationships/hyperlink" Target="https://podminky.urs.cz/item/CS_URS_2025_01/741910412" TargetMode="External" /><Relationship Id="rId30" Type="http://schemas.openxmlformats.org/officeDocument/2006/relationships/hyperlink" Target="https://podminky.urs.cz/item/CS_URS_2025_01/741910421" TargetMode="External" /><Relationship Id="rId31" Type="http://schemas.openxmlformats.org/officeDocument/2006/relationships/hyperlink" Target="https://podminky.urs.cz/item/CS_URS_2025_01/741920372" TargetMode="External" /><Relationship Id="rId32" Type="http://schemas.openxmlformats.org/officeDocument/2006/relationships/hyperlink" Target="https://podminky.urs.cz/item/CS_URS_2025_01/741920422" TargetMode="External" /><Relationship Id="rId33" Type="http://schemas.openxmlformats.org/officeDocument/2006/relationships/hyperlink" Target="https://podminky.urs.cz/item/CS_URS_2025_01/998741102" TargetMode="External" /><Relationship Id="rId34" Type="http://schemas.openxmlformats.org/officeDocument/2006/relationships/hyperlink" Target="https://podminky.urs.cz/item/CS_URS_2025_01/742124002" TargetMode="External" /><Relationship Id="rId35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012203000" TargetMode="External" /><Relationship Id="rId2" Type="http://schemas.openxmlformats.org/officeDocument/2006/relationships/hyperlink" Target="https://podminky.urs.cz/item/CS_URS_2025_01/012303000" TargetMode="External" /><Relationship Id="rId3" Type="http://schemas.openxmlformats.org/officeDocument/2006/relationships/hyperlink" Target="https://podminky.urs.cz/item/CS_URS_2025_01/012403000" TargetMode="External" /><Relationship Id="rId4" Type="http://schemas.openxmlformats.org/officeDocument/2006/relationships/hyperlink" Target="https://podminky.urs.cz/item/CS_URS_2025_01/013244000" TargetMode="External" /><Relationship Id="rId5" Type="http://schemas.openxmlformats.org/officeDocument/2006/relationships/hyperlink" Target="https://podminky.urs.cz/item/CS_URS_2025_01/023002000" TargetMode="External" /><Relationship Id="rId6" Type="http://schemas.openxmlformats.org/officeDocument/2006/relationships/hyperlink" Target="https://podminky.urs.cz/item/CS_URS_2025_01/032002000" TargetMode="External" /><Relationship Id="rId7" Type="http://schemas.openxmlformats.org/officeDocument/2006/relationships/hyperlink" Target="https://podminky.urs.cz/item/CS_URS_2025_01/033103000" TargetMode="External" /><Relationship Id="rId8" Type="http://schemas.openxmlformats.org/officeDocument/2006/relationships/hyperlink" Target="https://podminky.urs.cz/item/CS_URS_2025_01/034103000" TargetMode="External" /><Relationship Id="rId9" Type="http://schemas.openxmlformats.org/officeDocument/2006/relationships/hyperlink" Target="https://podminky.urs.cz/item/CS_URS_2025_01/034503000" TargetMode="External" /><Relationship Id="rId10" Type="http://schemas.openxmlformats.org/officeDocument/2006/relationships/hyperlink" Target="https://podminky.urs.cz/item/CS_URS_2025_01/034703000" TargetMode="External" /><Relationship Id="rId11" Type="http://schemas.openxmlformats.org/officeDocument/2006/relationships/hyperlink" Target="https://podminky.urs.cz/item/CS_URS_2025_01/039103000" TargetMode="External" /><Relationship Id="rId12" Type="http://schemas.openxmlformats.org/officeDocument/2006/relationships/hyperlink" Target="https://podminky.urs.cz/item/CS_URS_2025_01/039203000" TargetMode="External" /><Relationship Id="rId13" Type="http://schemas.openxmlformats.org/officeDocument/2006/relationships/hyperlink" Target="https://podminky.urs.cz/item/CS_URS_2025_01/041414000" TargetMode="External" /><Relationship Id="rId14" Type="http://schemas.openxmlformats.org/officeDocument/2006/relationships/hyperlink" Target="https://podminky.urs.cz/item/CS_URS_2025_01/041424000" TargetMode="External" /><Relationship Id="rId15" Type="http://schemas.openxmlformats.org/officeDocument/2006/relationships/hyperlink" Target="https://podminky.urs.cz/item/CS_URS_2025_01/043194000" TargetMode="External" /><Relationship Id="rId16" Type="http://schemas.openxmlformats.org/officeDocument/2006/relationships/hyperlink" Target="https://podminky.urs.cz/item/CS_URS_2025_01/043203000" TargetMode="External" /><Relationship Id="rId17" Type="http://schemas.openxmlformats.org/officeDocument/2006/relationships/hyperlink" Target="https://podminky.urs.cz/item/CS_URS_2025_01/045203000" TargetMode="External" /><Relationship Id="rId18" Type="http://schemas.openxmlformats.org/officeDocument/2006/relationships/hyperlink" Target="https://podminky.urs.cz/item/CS_URS_2025_01/045303000" TargetMode="External" /><Relationship Id="rId19" Type="http://schemas.openxmlformats.org/officeDocument/2006/relationships/hyperlink" Target="https://podminky.urs.cz/item/CS_URS_2025_01/071203000" TargetMode="External" /><Relationship Id="rId20" Type="http://schemas.openxmlformats.org/officeDocument/2006/relationships/hyperlink" Target="https://podminky.urs.cz/item/CS_URS_2025_01/094103000" TargetMode="External" /><Relationship Id="rId21" Type="http://schemas.openxmlformats.org/officeDocument/2006/relationships/hyperlink" Target="https://podminky.urs.cz/item/CS_URS_2025_01/094203000" TargetMode="External" /><Relationship Id="rId22" Type="http://schemas.openxmlformats.org/officeDocument/2006/relationships/hyperlink" Target="https://podminky.urs.cz/item/CS_URS_2025_01/094303000" TargetMode="External" /><Relationship Id="rId23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218111113" TargetMode="External" /><Relationship Id="rId2" Type="http://schemas.openxmlformats.org/officeDocument/2006/relationships/hyperlink" Target="https://podminky.urs.cz/item/CS_URS_2025_01/271532211" TargetMode="External" /><Relationship Id="rId3" Type="http://schemas.openxmlformats.org/officeDocument/2006/relationships/hyperlink" Target="https://podminky.urs.cz/item/CS_URS_2025_01/273322511" TargetMode="External" /><Relationship Id="rId4" Type="http://schemas.openxmlformats.org/officeDocument/2006/relationships/hyperlink" Target="https://podminky.urs.cz/item/CS_URS_2025_01/273362021" TargetMode="External" /><Relationship Id="rId5" Type="http://schemas.openxmlformats.org/officeDocument/2006/relationships/hyperlink" Target="https://podminky.urs.cz/item/CS_URS_2025_01/310271021" TargetMode="External" /><Relationship Id="rId6" Type="http://schemas.openxmlformats.org/officeDocument/2006/relationships/hyperlink" Target="https://podminky.urs.cz/item/CS_URS_2025_01/311272111" TargetMode="External" /><Relationship Id="rId7" Type="http://schemas.openxmlformats.org/officeDocument/2006/relationships/hyperlink" Target="https://podminky.urs.cz/item/CS_URS_2025_01/317142420" TargetMode="External" /><Relationship Id="rId8" Type="http://schemas.openxmlformats.org/officeDocument/2006/relationships/hyperlink" Target="https://podminky.urs.cz/item/CS_URS_2025_01/317142440" TargetMode="External" /><Relationship Id="rId9" Type="http://schemas.openxmlformats.org/officeDocument/2006/relationships/hyperlink" Target="https://podminky.urs.cz/item/CS_URS_2025_01/317142444" TargetMode="External" /><Relationship Id="rId10" Type="http://schemas.openxmlformats.org/officeDocument/2006/relationships/hyperlink" Target="https://podminky.urs.cz/item/CS_URS_2025_01/317142448" TargetMode="External" /><Relationship Id="rId11" Type="http://schemas.openxmlformats.org/officeDocument/2006/relationships/hyperlink" Target="https://podminky.urs.cz/item/CS_URS_2025_01/317143433" TargetMode="External" /><Relationship Id="rId12" Type="http://schemas.openxmlformats.org/officeDocument/2006/relationships/hyperlink" Target="https://podminky.urs.cz/item/CS_URS_2025_01/342272225" TargetMode="External" /><Relationship Id="rId13" Type="http://schemas.openxmlformats.org/officeDocument/2006/relationships/hyperlink" Target="https://podminky.urs.cz/item/CS_URS_2025_01/342272245" TargetMode="External" /><Relationship Id="rId14" Type="http://schemas.openxmlformats.org/officeDocument/2006/relationships/hyperlink" Target="https://podminky.urs.cz/item/CS_URS_2025_01/611131121" TargetMode="External" /><Relationship Id="rId15" Type="http://schemas.openxmlformats.org/officeDocument/2006/relationships/hyperlink" Target="https://podminky.urs.cz/item/CS_URS_2025_01/611331122" TargetMode="External" /><Relationship Id="rId16" Type="http://schemas.openxmlformats.org/officeDocument/2006/relationships/hyperlink" Target="https://podminky.urs.cz/item/CS_URS_2025_01/611331191" TargetMode="External" /><Relationship Id="rId17" Type="http://schemas.openxmlformats.org/officeDocument/2006/relationships/hyperlink" Target="https://podminky.urs.cz/item/CS_URS_2025_01/612111121" TargetMode="External" /><Relationship Id="rId18" Type="http://schemas.openxmlformats.org/officeDocument/2006/relationships/hyperlink" Target="https://podminky.urs.cz/item/CS_URS_2025_01/612142001" TargetMode="External" /><Relationship Id="rId19" Type="http://schemas.openxmlformats.org/officeDocument/2006/relationships/hyperlink" Target="https://podminky.urs.cz/item/CS_URS_2025_01/612321121" TargetMode="External" /><Relationship Id="rId20" Type="http://schemas.openxmlformats.org/officeDocument/2006/relationships/hyperlink" Target="https://podminky.urs.cz/item/CS_URS_2025_01/612311131" TargetMode="External" /><Relationship Id="rId21" Type="http://schemas.openxmlformats.org/officeDocument/2006/relationships/hyperlink" Target="https://podminky.urs.cz/item/CS_URS_2025_01/613111121" TargetMode="External" /><Relationship Id="rId22" Type="http://schemas.openxmlformats.org/officeDocument/2006/relationships/hyperlink" Target="https://podminky.urs.cz/item/CS_URS_2025_01/613142001" TargetMode="External" /><Relationship Id="rId23" Type="http://schemas.openxmlformats.org/officeDocument/2006/relationships/hyperlink" Target="https://podminky.urs.cz/item/CS_URS_2025_01/613311131" TargetMode="External" /><Relationship Id="rId24" Type="http://schemas.openxmlformats.org/officeDocument/2006/relationships/hyperlink" Target="https://podminky.urs.cz/item/CS_URS_2025_01/613321121" TargetMode="External" /><Relationship Id="rId25" Type="http://schemas.openxmlformats.org/officeDocument/2006/relationships/hyperlink" Target="https://podminky.urs.cz/item/CS_URS_2025_01/631311116" TargetMode="External" /><Relationship Id="rId26" Type="http://schemas.openxmlformats.org/officeDocument/2006/relationships/hyperlink" Target="https://podminky.urs.cz/item/CS_URS_2025_01/631311126" TargetMode="External" /><Relationship Id="rId27" Type="http://schemas.openxmlformats.org/officeDocument/2006/relationships/hyperlink" Target="https://podminky.urs.cz/item/CS_URS_2025_01/631362021" TargetMode="External" /><Relationship Id="rId28" Type="http://schemas.openxmlformats.org/officeDocument/2006/relationships/hyperlink" Target="https://podminky.urs.cz/item/CS_URS_2025_01/632451032" TargetMode="External" /><Relationship Id="rId29" Type="http://schemas.openxmlformats.org/officeDocument/2006/relationships/hyperlink" Target="https://podminky.urs.cz/item/CS_URS_2025_01/642942611" TargetMode="External" /><Relationship Id="rId30" Type="http://schemas.openxmlformats.org/officeDocument/2006/relationships/hyperlink" Target="https://podminky.urs.cz/item/CS_URS_2025_01/642945111" TargetMode="External" /><Relationship Id="rId31" Type="http://schemas.openxmlformats.org/officeDocument/2006/relationships/hyperlink" Target="https://podminky.urs.cz/item/CS_URS_2025_01/949101111" TargetMode="External" /><Relationship Id="rId32" Type="http://schemas.openxmlformats.org/officeDocument/2006/relationships/hyperlink" Target="https://podminky.urs.cz/item/CS_URS_2025_01/953171022" TargetMode="External" /><Relationship Id="rId33" Type="http://schemas.openxmlformats.org/officeDocument/2006/relationships/hyperlink" Target="https://podminky.urs.cz/item/CS_URS_2025_01/998012102" TargetMode="External" /><Relationship Id="rId34" Type="http://schemas.openxmlformats.org/officeDocument/2006/relationships/hyperlink" Target="https://podminky.urs.cz/item/CS_URS_2025_01/711111002" TargetMode="External" /><Relationship Id="rId35" Type="http://schemas.openxmlformats.org/officeDocument/2006/relationships/hyperlink" Target="https://podminky.urs.cz/item/CS_URS_2025_01/711141559" TargetMode="External" /><Relationship Id="rId36" Type="http://schemas.openxmlformats.org/officeDocument/2006/relationships/hyperlink" Target="https://podminky.urs.cz/item/CS_URS_2025_01/711491171" TargetMode="External" /><Relationship Id="rId37" Type="http://schemas.openxmlformats.org/officeDocument/2006/relationships/hyperlink" Target="https://podminky.urs.cz/item/CS_URS_2025_01/711491172" TargetMode="External" /><Relationship Id="rId38" Type="http://schemas.openxmlformats.org/officeDocument/2006/relationships/hyperlink" Target="https://podminky.urs.cz/item/CS_URS_2025_01/998711102" TargetMode="External" /><Relationship Id="rId39" Type="http://schemas.openxmlformats.org/officeDocument/2006/relationships/hyperlink" Target="https://podminky.urs.cz/item/CS_URS_2025_01/713121111" TargetMode="External" /><Relationship Id="rId40" Type="http://schemas.openxmlformats.org/officeDocument/2006/relationships/hyperlink" Target="https://podminky.urs.cz/item/CS_URS_2025_01/998713102" TargetMode="External" /><Relationship Id="rId41" Type="http://schemas.openxmlformats.org/officeDocument/2006/relationships/hyperlink" Target="https://podminky.urs.cz/item/CS_URS_2025_01/725291667" TargetMode="External" /><Relationship Id="rId42" Type="http://schemas.openxmlformats.org/officeDocument/2006/relationships/hyperlink" Target="https://podminky.urs.cz/item/CS_URS_2025_01/998725102" TargetMode="External" /><Relationship Id="rId43" Type="http://schemas.openxmlformats.org/officeDocument/2006/relationships/hyperlink" Target="https://podminky.urs.cz/item/CS_URS_2025_01/763131411" TargetMode="External" /><Relationship Id="rId44" Type="http://schemas.openxmlformats.org/officeDocument/2006/relationships/hyperlink" Target="https://podminky.urs.cz/item/CS_URS_2025_01/763131451" TargetMode="External" /><Relationship Id="rId45" Type="http://schemas.openxmlformats.org/officeDocument/2006/relationships/hyperlink" Target="https://podminky.urs.cz/item/CS_URS_2025_01/763164611" TargetMode="External" /><Relationship Id="rId46" Type="http://schemas.openxmlformats.org/officeDocument/2006/relationships/hyperlink" Target="https://podminky.urs.cz/item/CS_URS_2025_01/763431011" TargetMode="External" /><Relationship Id="rId47" Type="http://schemas.openxmlformats.org/officeDocument/2006/relationships/hyperlink" Target="https://podminky.urs.cz/item/CS_URS_2025_01/998763302" TargetMode="External" /><Relationship Id="rId48" Type="http://schemas.openxmlformats.org/officeDocument/2006/relationships/hyperlink" Target="https://podminky.urs.cz/item/CS_URS_2025_01/764226442" TargetMode="External" /><Relationship Id="rId49" Type="http://schemas.openxmlformats.org/officeDocument/2006/relationships/hyperlink" Target="https://podminky.urs.cz/item/CS_URS_2025_01/998764102" TargetMode="External" /><Relationship Id="rId50" Type="http://schemas.openxmlformats.org/officeDocument/2006/relationships/hyperlink" Target="https://podminky.urs.cz/item/CS_URS_2025_01/766660001" TargetMode="External" /><Relationship Id="rId51" Type="http://schemas.openxmlformats.org/officeDocument/2006/relationships/hyperlink" Target="https://podminky.urs.cz/item/CS_URS_2025_01/766660002" TargetMode="External" /><Relationship Id="rId52" Type="http://schemas.openxmlformats.org/officeDocument/2006/relationships/hyperlink" Target="https://podminky.urs.cz/item/CS_URS_2025_01/766660021" TargetMode="External" /><Relationship Id="rId53" Type="http://schemas.openxmlformats.org/officeDocument/2006/relationships/hyperlink" Target="https://podminky.urs.cz/item/CS_URS_2025_01/766660241" TargetMode="External" /><Relationship Id="rId54" Type="http://schemas.openxmlformats.org/officeDocument/2006/relationships/hyperlink" Target="https://podminky.urs.cz/item/CS_URS_2025_01/766660252" TargetMode="External" /><Relationship Id="rId55" Type="http://schemas.openxmlformats.org/officeDocument/2006/relationships/hyperlink" Target="https://podminky.urs.cz/item/CS_URS_2025_01/766660351" TargetMode="External" /><Relationship Id="rId56" Type="http://schemas.openxmlformats.org/officeDocument/2006/relationships/hyperlink" Target="https://podminky.urs.cz/item/CS_URS_2025_01/766660729" TargetMode="External" /><Relationship Id="rId57" Type="http://schemas.openxmlformats.org/officeDocument/2006/relationships/hyperlink" Target="https://podminky.urs.cz/item/CS_URS_2025_01/766660730" TargetMode="External" /><Relationship Id="rId58" Type="http://schemas.openxmlformats.org/officeDocument/2006/relationships/hyperlink" Target="https://podminky.urs.cz/item/CS_URS_2025_01/766660748" TargetMode="External" /><Relationship Id="rId59" Type="http://schemas.openxmlformats.org/officeDocument/2006/relationships/hyperlink" Target="https://podminky.urs.cz/item/CS_URS_2025_01/766660752" TargetMode="External" /><Relationship Id="rId60" Type="http://schemas.openxmlformats.org/officeDocument/2006/relationships/hyperlink" Target="https://podminky.urs.cz/item/CS_URS_2025_01/766694116" TargetMode="External" /><Relationship Id="rId61" Type="http://schemas.openxmlformats.org/officeDocument/2006/relationships/hyperlink" Target="https://podminky.urs.cz/item/CS_URS_2025_01/766821121" TargetMode="External" /><Relationship Id="rId62" Type="http://schemas.openxmlformats.org/officeDocument/2006/relationships/hyperlink" Target="https://podminky.urs.cz/item/CS_URS_2025_01/766821142" TargetMode="External" /><Relationship Id="rId63" Type="http://schemas.openxmlformats.org/officeDocument/2006/relationships/hyperlink" Target="https://podminky.urs.cz/item/CS_URS_2025_01/998766102" TargetMode="External" /><Relationship Id="rId64" Type="http://schemas.openxmlformats.org/officeDocument/2006/relationships/hyperlink" Target="https://podminky.urs.cz/item/CS_URS_2025_01/767620352" TargetMode="External" /><Relationship Id="rId65" Type="http://schemas.openxmlformats.org/officeDocument/2006/relationships/hyperlink" Target="https://podminky.urs.cz/item/CS_URS_2025_01/767620354" TargetMode="External" /><Relationship Id="rId66" Type="http://schemas.openxmlformats.org/officeDocument/2006/relationships/hyperlink" Target="https://podminky.urs.cz/item/CS_URS_2025_01/767620353" TargetMode="External" /><Relationship Id="rId67" Type="http://schemas.openxmlformats.org/officeDocument/2006/relationships/hyperlink" Target="https://podminky.urs.cz/item/CS_URS_2025_01/767640223" TargetMode="External" /><Relationship Id="rId68" Type="http://schemas.openxmlformats.org/officeDocument/2006/relationships/hyperlink" Target="https://podminky.urs.cz/item/CS_URS_2025_01/767641111" TargetMode="External" /><Relationship Id="rId69" Type="http://schemas.openxmlformats.org/officeDocument/2006/relationships/hyperlink" Target="https://podminky.urs.cz/item/CS_URS_2025_01/998767102" TargetMode="External" /><Relationship Id="rId70" Type="http://schemas.openxmlformats.org/officeDocument/2006/relationships/hyperlink" Target="https://podminky.urs.cz/item/CS_URS_2025_01/771121011" TargetMode="External" /><Relationship Id="rId71" Type="http://schemas.openxmlformats.org/officeDocument/2006/relationships/hyperlink" Target="https://podminky.urs.cz/item/CS_URS_2025_01/771151012" TargetMode="External" /><Relationship Id="rId72" Type="http://schemas.openxmlformats.org/officeDocument/2006/relationships/hyperlink" Target="https://podminky.urs.cz/item/CS_URS_2025_01/771474112" TargetMode="External" /><Relationship Id="rId73" Type="http://schemas.openxmlformats.org/officeDocument/2006/relationships/hyperlink" Target="https://podminky.urs.cz/item/CS_URS_2025_01/771574416" TargetMode="External" /><Relationship Id="rId74" Type="http://schemas.openxmlformats.org/officeDocument/2006/relationships/hyperlink" Target="https://podminky.urs.cz/item/CS_URS_2025_01/998771102" TargetMode="External" /><Relationship Id="rId75" Type="http://schemas.openxmlformats.org/officeDocument/2006/relationships/hyperlink" Target="https://podminky.urs.cz/item/CS_URS_2025_01/776421312" TargetMode="External" /><Relationship Id="rId76" Type="http://schemas.openxmlformats.org/officeDocument/2006/relationships/hyperlink" Target="https://podminky.urs.cz/item/CS_URS_2025_01/998776102" TargetMode="External" /><Relationship Id="rId77" Type="http://schemas.openxmlformats.org/officeDocument/2006/relationships/hyperlink" Target="https://podminky.urs.cz/item/CS_URS_2025_01/781121011" TargetMode="External" /><Relationship Id="rId78" Type="http://schemas.openxmlformats.org/officeDocument/2006/relationships/hyperlink" Target="https://podminky.urs.cz/item/CS_URS_2025_01/781131112" TargetMode="External" /><Relationship Id="rId79" Type="http://schemas.openxmlformats.org/officeDocument/2006/relationships/hyperlink" Target="https://podminky.urs.cz/item/CS_URS_2025_01/781472215" TargetMode="External" /><Relationship Id="rId80" Type="http://schemas.openxmlformats.org/officeDocument/2006/relationships/hyperlink" Target="https://podminky.urs.cz/item/CS_URS_2025_01/781472292" TargetMode="External" /><Relationship Id="rId81" Type="http://schemas.openxmlformats.org/officeDocument/2006/relationships/hyperlink" Target="https://podminky.urs.cz/item/CS_URS_2025_01/781492311" TargetMode="External" /><Relationship Id="rId82" Type="http://schemas.openxmlformats.org/officeDocument/2006/relationships/hyperlink" Target="https://podminky.urs.cz/item/CS_URS_2025_01/781492351" TargetMode="External" /><Relationship Id="rId83" Type="http://schemas.openxmlformats.org/officeDocument/2006/relationships/hyperlink" Target="https://podminky.urs.cz/item/CS_URS_2025_01/781495115" TargetMode="External" /><Relationship Id="rId84" Type="http://schemas.openxmlformats.org/officeDocument/2006/relationships/hyperlink" Target="https://podminky.urs.cz/item/CS_URS_2025_01/998781102" TargetMode="External" /><Relationship Id="rId85" Type="http://schemas.openxmlformats.org/officeDocument/2006/relationships/hyperlink" Target="https://podminky.urs.cz/item/CS_URS_2025_01/783314203" TargetMode="External" /><Relationship Id="rId86" Type="http://schemas.openxmlformats.org/officeDocument/2006/relationships/hyperlink" Target="https://podminky.urs.cz/item/CS_URS_2025_01/783317101" TargetMode="External" /><Relationship Id="rId87" Type="http://schemas.openxmlformats.org/officeDocument/2006/relationships/hyperlink" Target="https://podminky.urs.cz/item/CS_URS_2025_01/783801403" TargetMode="External" /><Relationship Id="rId88" Type="http://schemas.openxmlformats.org/officeDocument/2006/relationships/hyperlink" Target="https://podminky.urs.cz/item/CS_URS_2025_01/783823131" TargetMode="External" /><Relationship Id="rId89" Type="http://schemas.openxmlformats.org/officeDocument/2006/relationships/hyperlink" Target="https://podminky.urs.cz/item/CS_URS_2025_01/783827125" TargetMode="External" /><Relationship Id="rId90" Type="http://schemas.openxmlformats.org/officeDocument/2006/relationships/hyperlink" Target="https://podminky.urs.cz/item/CS_URS_2025_01/783933151" TargetMode="External" /><Relationship Id="rId91" Type="http://schemas.openxmlformats.org/officeDocument/2006/relationships/hyperlink" Target="https://podminky.urs.cz/item/CS_URS_2025_01/783937163" TargetMode="External" /><Relationship Id="rId92" Type="http://schemas.openxmlformats.org/officeDocument/2006/relationships/hyperlink" Target="https://podminky.urs.cz/item/CS_URS_2025_01/784111001" TargetMode="External" /><Relationship Id="rId93" Type="http://schemas.openxmlformats.org/officeDocument/2006/relationships/hyperlink" Target="https://podminky.urs.cz/item/CS_URS_2025_01/784181121" TargetMode="External" /><Relationship Id="rId94" Type="http://schemas.openxmlformats.org/officeDocument/2006/relationships/hyperlink" Target="https://podminky.urs.cz/item/CS_URS_2025_01/784211101" TargetMode="External" /><Relationship Id="rId95" Type="http://schemas.openxmlformats.org/officeDocument/2006/relationships/hyperlink" Target="https://podminky.urs.cz/item/CS_URS_2025_01/786623021" TargetMode="External" /><Relationship Id="rId96" Type="http://schemas.openxmlformats.org/officeDocument/2006/relationships/hyperlink" Target="https://podminky.urs.cz/item/CS_URS_2025_01/786623023" TargetMode="External" /><Relationship Id="rId97" Type="http://schemas.openxmlformats.org/officeDocument/2006/relationships/hyperlink" Target="https://podminky.urs.cz/item/CS_URS_2025_01/998786102" TargetMode="External" /><Relationship Id="rId98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317941121" TargetMode="External" /><Relationship Id="rId2" Type="http://schemas.openxmlformats.org/officeDocument/2006/relationships/hyperlink" Target="https://podminky.urs.cz/item/CS_URS_2025_01/949101111" TargetMode="External" /><Relationship Id="rId3" Type="http://schemas.openxmlformats.org/officeDocument/2006/relationships/hyperlink" Target="https://podminky.urs.cz/item/CS_URS_2025_01/962032240" TargetMode="External" /><Relationship Id="rId4" Type="http://schemas.openxmlformats.org/officeDocument/2006/relationships/hyperlink" Target="https://podminky.urs.cz/item/CS_URS_2025_01/962081141" TargetMode="External" /><Relationship Id="rId5" Type="http://schemas.openxmlformats.org/officeDocument/2006/relationships/hyperlink" Target="https://podminky.urs.cz/item/CS_URS_2025_01/963051213" TargetMode="External" /><Relationship Id="rId6" Type="http://schemas.openxmlformats.org/officeDocument/2006/relationships/hyperlink" Target="https://podminky.urs.cz/item/CS_URS_2025_01/965042241" TargetMode="External" /><Relationship Id="rId7" Type="http://schemas.openxmlformats.org/officeDocument/2006/relationships/hyperlink" Target="https://podminky.urs.cz/item/CS_URS_2025_01/968062374" TargetMode="External" /><Relationship Id="rId8" Type="http://schemas.openxmlformats.org/officeDocument/2006/relationships/hyperlink" Target="https://podminky.urs.cz/item/CS_URS_2025_01/968062376" TargetMode="External" /><Relationship Id="rId9" Type="http://schemas.openxmlformats.org/officeDocument/2006/relationships/hyperlink" Target="https://podminky.urs.cz/item/CS_URS_2025_01/973011191" TargetMode="External" /><Relationship Id="rId10" Type="http://schemas.openxmlformats.org/officeDocument/2006/relationships/hyperlink" Target="https://podminky.urs.cz/item/CS_URS_2025_01/975111131" TargetMode="External" /><Relationship Id="rId11" Type="http://schemas.openxmlformats.org/officeDocument/2006/relationships/hyperlink" Target="https://podminky.urs.cz/item/CS_URS_2025_01/975111132" TargetMode="External" /><Relationship Id="rId12" Type="http://schemas.openxmlformats.org/officeDocument/2006/relationships/hyperlink" Target="https://podminky.urs.cz/item/CS_URS_2025_01/975111133" TargetMode="External" /><Relationship Id="rId13" Type="http://schemas.openxmlformats.org/officeDocument/2006/relationships/hyperlink" Target="https://podminky.urs.cz/item/CS_URS_2025_01/977212112" TargetMode="External" /><Relationship Id="rId14" Type="http://schemas.openxmlformats.org/officeDocument/2006/relationships/hyperlink" Target="https://podminky.urs.cz/item/CS_URS_2025_01/978013191" TargetMode="External" /><Relationship Id="rId15" Type="http://schemas.openxmlformats.org/officeDocument/2006/relationships/hyperlink" Target="https://podminky.urs.cz/item/CS_URS_2025_01/985132111" TargetMode="External" /><Relationship Id="rId16" Type="http://schemas.openxmlformats.org/officeDocument/2006/relationships/hyperlink" Target="https://podminky.urs.cz/item/CS_URS_2025_01/985311212" TargetMode="External" /><Relationship Id="rId17" Type="http://schemas.openxmlformats.org/officeDocument/2006/relationships/hyperlink" Target="https://podminky.urs.cz/item/CS_URS_2025_01/985321211" TargetMode="External" /><Relationship Id="rId18" Type="http://schemas.openxmlformats.org/officeDocument/2006/relationships/hyperlink" Target="https://podminky.urs.cz/item/CS_URS_2025_01/985323212" TargetMode="External" /><Relationship Id="rId19" Type="http://schemas.openxmlformats.org/officeDocument/2006/relationships/hyperlink" Target="https://podminky.urs.cz/item/CS_URS_2025_01/997006005" TargetMode="External" /><Relationship Id="rId20" Type="http://schemas.openxmlformats.org/officeDocument/2006/relationships/hyperlink" Target="https://podminky.urs.cz/item/CS_URS_2025_01/997006007" TargetMode="External" /><Relationship Id="rId21" Type="http://schemas.openxmlformats.org/officeDocument/2006/relationships/hyperlink" Target="https://podminky.urs.cz/item/CS_URS_2025_01/997013113" TargetMode="External" /><Relationship Id="rId22" Type="http://schemas.openxmlformats.org/officeDocument/2006/relationships/hyperlink" Target="https://podminky.urs.cz/item/CS_URS_2025_01/997013501" TargetMode="External" /><Relationship Id="rId23" Type="http://schemas.openxmlformats.org/officeDocument/2006/relationships/hyperlink" Target="https://podminky.urs.cz/item/CS_URS_2025_01/997013509" TargetMode="External" /><Relationship Id="rId24" Type="http://schemas.openxmlformats.org/officeDocument/2006/relationships/hyperlink" Target="https://podminky.urs.cz/item/CS_URS_2025_01/997013804" TargetMode="External" /><Relationship Id="rId25" Type="http://schemas.openxmlformats.org/officeDocument/2006/relationships/hyperlink" Target="https://podminky.urs.cz/item/CS_URS_2025_01/997013811" TargetMode="External" /><Relationship Id="rId26" Type="http://schemas.openxmlformats.org/officeDocument/2006/relationships/hyperlink" Target="https://podminky.urs.cz/item/CS_URS_2025_01/997013813" TargetMode="External" /><Relationship Id="rId27" Type="http://schemas.openxmlformats.org/officeDocument/2006/relationships/hyperlink" Target="https://podminky.urs.cz/item/CS_URS_2025_01/997013861" TargetMode="External" /><Relationship Id="rId28" Type="http://schemas.openxmlformats.org/officeDocument/2006/relationships/hyperlink" Target="https://podminky.urs.cz/item/CS_URS_2025_01/997013862" TargetMode="External" /><Relationship Id="rId29" Type="http://schemas.openxmlformats.org/officeDocument/2006/relationships/hyperlink" Target="https://podminky.urs.cz/item/CS_URS_2025_01/997013863" TargetMode="External" /><Relationship Id="rId30" Type="http://schemas.openxmlformats.org/officeDocument/2006/relationships/hyperlink" Target="https://podminky.urs.cz/item/CS_URS_2025_01/997013871" TargetMode="External" /><Relationship Id="rId31" Type="http://schemas.openxmlformats.org/officeDocument/2006/relationships/hyperlink" Target="https://podminky.urs.cz/item/CS_URS_2025_01/997013847" TargetMode="External" /><Relationship Id="rId32" Type="http://schemas.openxmlformats.org/officeDocument/2006/relationships/hyperlink" Target="https://podminky.urs.cz/item/CS_URS_2025_01/998011002" TargetMode="External" /><Relationship Id="rId33" Type="http://schemas.openxmlformats.org/officeDocument/2006/relationships/hyperlink" Target="https://podminky.urs.cz/item/CS_URS_2025_01/711142821" TargetMode="External" /><Relationship Id="rId34" Type="http://schemas.openxmlformats.org/officeDocument/2006/relationships/hyperlink" Target="https://podminky.urs.cz/item/CS_URS_2025_01/721140806" TargetMode="External" /><Relationship Id="rId35" Type="http://schemas.openxmlformats.org/officeDocument/2006/relationships/hyperlink" Target="https://podminky.urs.cz/item/CS_URS_2025_01/721171803" TargetMode="External" /><Relationship Id="rId36" Type="http://schemas.openxmlformats.org/officeDocument/2006/relationships/hyperlink" Target="https://podminky.urs.cz/item/CS_URS_2025_01/721171808" TargetMode="External" /><Relationship Id="rId37" Type="http://schemas.openxmlformats.org/officeDocument/2006/relationships/hyperlink" Target="https://podminky.urs.cz/item/CS_URS_2025_01/721171809" TargetMode="External" /><Relationship Id="rId38" Type="http://schemas.openxmlformats.org/officeDocument/2006/relationships/hyperlink" Target="https://podminky.urs.cz/item/CS_URS_2025_01/722130805" TargetMode="External" /><Relationship Id="rId39" Type="http://schemas.openxmlformats.org/officeDocument/2006/relationships/hyperlink" Target="https://podminky.urs.cz/item/CS_URS_2025_01/722170804" TargetMode="External" /><Relationship Id="rId40" Type="http://schemas.openxmlformats.org/officeDocument/2006/relationships/hyperlink" Target="https://podminky.urs.cz/item/CS_URS_2025_01/766691914" TargetMode="External" /><Relationship Id="rId41" Type="http://schemas.openxmlformats.org/officeDocument/2006/relationships/hyperlink" Target="https://podminky.urs.cz/item/CS_URS_2025_01/767641800" TargetMode="External" /><Relationship Id="rId42" Type="http://schemas.openxmlformats.org/officeDocument/2006/relationships/hyperlink" Target="https://podminky.urs.cz/item/CS_URS_2025_01/767996702" TargetMode="External" /><Relationship Id="rId43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012203000" TargetMode="External" /><Relationship Id="rId2" Type="http://schemas.openxmlformats.org/officeDocument/2006/relationships/hyperlink" Target="https://podminky.urs.cz/item/CS_URS_2025_01/012303000" TargetMode="External" /><Relationship Id="rId3" Type="http://schemas.openxmlformats.org/officeDocument/2006/relationships/hyperlink" Target="https://podminky.urs.cz/item/CS_URS_2025_01/012403000" TargetMode="External" /><Relationship Id="rId4" Type="http://schemas.openxmlformats.org/officeDocument/2006/relationships/hyperlink" Target="https://podminky.urs.cz/item/CS_URS_2025_01/013244000" TargetMode="External" /><Relationship Id="rId5" Type="http://schemas.openxmlformats.org/officeDocument/2006/relationships/hyperlink" Target="https://podminky.urs.cz/item/CS_URS_2025_01/023002000" TargetMode="External" /><Relationship Id="rId6" Type="http://schemas.openxmlformats.org/officeDocument/2006/relationships/hyperlink" Target="https://podminky.urs.cz/item/CS_URS_2025_01/032002000" TargetMode="External" /><Relationship Id="rId7" Type="http://schemas.openxmlformats.org/officeDocument/2006/relationships/hyperlink" Target="https://podminky.urs.cz/item/CS_URS_2025_01/033103000" TargetMode="External" /><Relationship Id="rId8" Type="http://schemas.openxmlformats.org/officeDocument/2006/relationships/hyperlink" Target="https://podminky.urs.cz/item/CS_URS_2025_01/034103000" TargetMode="External" /><Relationship Id="rId9" Type="http://schemas.openxmlformats.org/officeDocument/2006/relationships/hyperlink" Target="https://podminky.urs.cz/item/CS_URS_2025_01/034503000" TargetMode="External" /><Relationship Id="rId10" Type="http://schemas.openxmlformats.org/officeDocument/2006/relationships/hyperlink" Target="https://podminky.urs.cz/item/CS_URS_2025_01/034703000" TargetMode="External" /><Relationship Id="rId11" Type="http://schemas.openxmlformats.org/officeDocument/2006/relationships/hyperlink" Target="https://podminky.urs.cz/item/CS_URS_2025_01/039103000" TargetMode="External" /><Relationship Id="rId12" Type="http://schemas.openxmlformats.org/officeDocument/2006/relationships/hyperlink" Target="https://podminky.urs.cz/item/CS_URS_2025_01/039203000" TargetMode="External" /><Relationship Id="rId13" Type="http://schemas.openxmlformats.org/officeDocument/2006/relationships/hyperlink" Target="https://podminky.urs.cz/item/CS_URS_2025_01/041414000" TargetMode="External" /><Relationship Id="rId14" Type="http://schemas.openxmlformats.org/officeDocument/2006/relationships/hyperlink" Target="https://podminky.urs.cz/item/CS_URS_2025_01/041424000" TargetMode="External" /><Relationship Id="rId15" Type="http://schemas.openxmlformats.org/officeDocument/2006/relationships/hyperlink" Target="https://podminky.urs.cz/item/CS_URS_2025_01/043194000" TargetMode="External" /><Relationship Id="rId16" Type="http://schemas.openxmlformats.org/officeDocument/2006/relationships/hyperlink" Target="https://podminky.urs.cz/item/CS_URS_2025_01/043203000" TargetMode="External" /><Relationship Id="rId17" Type="http://schemas.openxmlformats.org/officeDocument/2006/relationships/hyperlink" Target="https://podminky.urs.cz/item/CS_URS_2025_01/045203000" TargetMode="External" /><Relationship Id="rId18" Type="http://schemas.openxmlformats.org/officeDocument/2006/relationships/hyperlink" Target="https://podminky.urs.cz/item/CS_URS_2025_01/045303000" TargetMode="External" /><Relationship Id="rId19" Type="http://schemas.openxmlformats.org/officeDocument/2006/relationships/hyperlink" Target="https://podminky.urs.cz/item/CS_URS_2025_01/071203000" TargetMode="External" /><Relationship Id="rId20" Type="http://schemas.openxmlformats.org/officeDocument/2006/relationships/hyperlink" Target="https://podminky.urs.cz/item/CS_URS_2025_01/094103000" TargetMode="External" /><Relationship Id="rId21" Type="http://schemas.openxmlformats.org/officeDocument/2006/relationships/hyperlink" Target="https://podminky.urs.cz/item/CS_URS_2025_01/094203000" TargetMode="External" /><Relationship Id="rId22" Type="http://schemas.openxmlformats.org/officeDocument/2006/relationships/hyperlink" Target="https://podminky.urs.cz/item/CS_URS_2025_01/094303000" TargetMode="External" /><Relationship Id="rId23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311272030" TargetMode="External" /><Relationship Id="rId2" Type="http://schemas.openxmlformats.org/officeDocument/2006/relationships/hyperlink" Target="https://podminky.urs.cz/item/CS_URS_2025_01/311272111" TargetMode="External" /><Relationship Id="rId3" Type="http://schemas.openxmlformats.org/officeDocument/2006/relationships/hyperlink" Target="https://podminky.urs.cz/item/CS_URS_2025_01/317941121" TargetMode="External" /><Relationship Id="rId4" Type="http://schemas.openxmlformats.org/officeDocument/2006/relationships/hyperlink" Target="https://podminky.urs.cz/item/CS_URS_2025_01/342272225" TargetMode="External" /><Relationship Id="rId5" Type="http://schemas.openxmlformats.org/officeDocument/2006/relationships/hyperlink" Target="https://podminky.urs.cz/item/CS_URS_2025_01/342272245" TargetMode="External" /><Relationship Id="rId6" Type="http://schemas.openxmlformats.org/officeDocument/2006/relationships/hyperlink" Target="https://podminky.urs.cz/item/CS_URS_2025_01/346244352" TargetMode="External" /><Relationship Id="rId7" Type="http://schemas.openxmlformats.org/officeDocument/2006/relationships/hyperlink" Target="https://podminky.urs.cz/item/CS_URS_2025_01/346244381" TargetMode="External" /><Relationship Id="rId8" Type="http://schemas.openxmlformats.org/officeDocument/2006/relationships/hyperlink" Target="https://podminky.urs.cz/item/CS_URS_2025_01/612131121" TargetMode="External" /><Relationship Id="rId9" Type="http://schemas.openxmlformats.org/officeDocument/2006/relationships/hyperlink" Target="https://podminky.urs.cz/item/CS_URS_2025_01/612311111" TargetMode="External" /><Relationship Id="rId10" Type="http://schemas.openxmlformats.org/officeDocument/2006/relationships/hyperlink" Target="https://podminky.urs.cz/item/CS_URS_2025_01/612311141" TargetMode="External" /><Relationship Id="rId11" Type="http://schemas.openxmlformats.org/officeDocument/2006/relationships/hyperlink" Target="https://podminky.urs.cz/item/CS_URS_2025_01/642942111" TargetMode="External" /><Relationship Id="rId12" Type="http://schemas.openxmlformats.org/officeDocument/2006/relationships/hyperlink" Target="https://podminky.urs.cz/item/CS_URS_2025_01/949101111" TargetMode="External" /><Relationship Id="rId13" Type="http://schemas.openxmlformats.org/officeDocument/2006/relationships/hyperlink" Target="https://podminky.urs.cz/item/CS_URS_2025_01/952901111" TargetMode="External" /><Relationship Id="rId14" Type="http://schemas.openxmlformats.org/officeDocument/2006/relationships/hyperlink" Target="https://podminky.urs.cz/item/CS_URS_2025_01/962031132" TargetMode="External" /><Relationship Id="rId15" Type="http://schemas.openxmlformats.org/officeDocument/2006/relationships/hyperlink" Target="https://podminky.urs.cz/item/CS_URS_2025_01/968082015" TargetMode="External" /><Relationship Id="rId16" Type="http://schemas.openxmlformats.org/officeDocument/2006/relationships/hyperlink" Target="https://podminky.urs.cz/item/CS_URS_2025_01/968082017" TargetMode="External" /><Relationship Id="rId17" Type="http://schemas.openxmlformats.org/officeDocument/2006/relationships/hyperlink" Target="https://podminky.urs.cz/item/CS_URS_2025_01/968082018" TargetMode="External" /><Relationship Id="rId18" Type="http://schemas.openxmlformats.org/officeDocument/2006/relationships/hyperlink" Target="https://podminky.urs.cz/item/CS_URS_2025_01/971033621" TargetMode="External" /><Relationship Id="rId19" Type="http://schemas.openxmlformats.org/officeDocument/2006/relationships/hyperlink" Target="https://podminky.urs.cz/item/CS_URS_2025_01/971033651" TargetMode="External" /><Relationship Id="rId20" Type="http://schemas.openxmlformats.org/officeDocument/2006/relationships/hyperlink" Target="https://podminky.urs.cz/item/CS_URS_2025_01/973031324" TargetMode="External" /><Relationship Id="rId21" Type="http://schemas.openxmlformats.org/officeDocument/2006/relationships/hyperlink" Target="https://podminky.urs.cz/item/CS_URS_2025_01/997013153" TargetMode="External" /><Relationship Id="rId22" Type="http://schemas.openxmlformats.org/officeDocument/2006/relationships/hyperlink" Target="https://podminky.urs.cz/item/CS_URS_2025_01/997013501" TargetMode="External" /><Relationship Id="rId23" Type="http://schemas.openxmlformats.org/officeDocument/2006/relationships/hyperlink" Target="https://podminky.urs.cz/item/CS_URS_2025_01/997013509" TargetMode="External" /><Relationship Id="rId24" Type="http://schemas.openxmlformats.org/officeDocument/2006/relationships/hyperlink" Target="https://podminky.urs.cz/item/CS_URS_2025_01/997013869" TargetMode="External" /><Relationship Id="rId25" Type="http://schemas.openxmlformats.org/officeDocument/2006/relationships/hyperlink" Target="https://podminky.urs.cz/item/CS_URS_2025_01/998011002" TargetMode="External" /><Relationship Id="rId26" Type="http://schemas.openxmlformats.org/officeDocument/2006/relationships/hyperlink" Target="https://podminky.urs.cz/item/CS_URS_2025_01/713463211" TargetMode="External" /><Relationship Id="rId27" Type="http://schemas.openxmlformats.org/officeDocument/2006/relationships/hyperlink" Target="https://podminky.urs.cz/item/CS_URS_2025_01/998713203" TargetMode="External" /><Relationship Id="rId28" Type="http://schemas.openxmlformats.org/officeDocument/2006/relationships/hyperlink" Target="https://podminky.urs.cz/item/CS_URS_2025_01/721174025" TargetMode="External" /><Relationship Id="rId29" Type="http://schemas.openxmlformats.org/officeDocument/2006/relationships/hyperlink" Target="https://podminky.urs.cz/item/CS_URS_2025_01/721174042" TargetMode="External" /><Relationship Id="rId30" Type="http://schemas.openxmlformats.org/officeDocument/2006/relationships/hyperlink" Target="https://podminky.urs.cz/item/CS_URS_2025_01/721174043" TargetMode="External" /><Relationship Id="rId31" Type="http://schemas.openxmlformats.org/officeDocument/2006/relationships/hyperlink" Target="https://podminky.urs.cz/item/CS_URS_2025_01/721194104" TargetMode="External" /><Relationship Id="rId32" Type="http://schemas.openxmlformats.org/officeDocument/2006/relationships/hyperlink" Target="https://podminky.urs.cz/item/CS_URS_2025_01/721194105" TargetMode="External" /><Relationship Id="rId33" Type="http://schemas.openxmlformats.org/officeDocument/2006/relationships/hyperlink" Target="https://podminky.urs.cz/item/CS_URS_2025_01/721194109" TargetMode="External" /><Relationship Id="rId34" Type="http://schemas.openxmlformats.org/officeDocument/2006/relationships/hyperlink" Target="https://podminky.urs.cz/item/CS_URS_2025_01/998721203" TargetMode="External" /><Relationship Id="rId35" Type="http://schemas.openxmlformats.org/officeDocument/2006/relationships/hyperlink" Target="https://podminky.urs.cz/item/CS_URS_2025_01/722174002" TargetMode="External" /><Relationship Id="rId36" Type="http://schemas.openxmlformats.org/officeDocument/2006/relationships/hyperlink" Target="https://podminky.urs.cz/item/CS_URS_2025_01/722174003" TargetMode="External" /><Relationship Id="rId37" Type="http://schemas.openxmlformats.org/officeDocument/2006/relationships/hyperlink" Target="https://podminky.urs.cz/item/CS_URS_2025_01/722174004" TargetMode="External" /><Relationship Id="rId38" Type="http://schemas.openxmlformats.org/officeDocument/2006/relationships/hyperlink" Target="https://podminky.urs.cz/item/CS_URS_2025_01/722181231" TargetMode="External" /><Relationship Id="rId39" Type="http://schemas.openxmlformats.org/officeDocument/2006/relationships/hyperlink" Target="https://podminky.urs.cz/item/CS_URS_2025_01/722181232" TargetMode="External" /><Relationship Id="rId40" Type="http://schemas.openxmlformats.org/officeDocument/2006/relationships/hyperlink" Target="https://podminky.urs.cz/item/CS_URS_2025_01/722190401" TargetMode="External" /><Relationship Id="rId41" Type="http://schemas.openxmlformats.org/officeDocument/2006/relationships/hyperlink" Target="https://podminky.urs.cz/item/CS_URS_2025_01/722220111" TargetMode="External" /><Relationship Id="rId42" Type="http://schemas.openxmlformats.org/officeDocument/2006/relationships/hyperlink" Target="https://podminky.urs.cz/item/CS_URS_2025_01/722220121" TargetMode="External" /><Relationship Id="rId43" Type="http://schemas.openxmlformats.org/officeDocument/2006/relationships/hyperlink" Target="https://podminky.urs.cz/item/CS_URS_2025_01/722290226" TargetMode="External" /><Relationship Id="rId44" Type="http://schemas.openxmlformats.org/officeDocument/2006/relationships/hyperlink" Target="https://podminky.urs.cz/item/CS_URS_2025_01/722290234" TargetMode="External" /><Relationship Id="rId45" Type="http://schemas.openxmlformats.org/officeDocument/2006/relationships/hyperlink" Target="https://podminky.urs.cz/item/CS_URS_2025_01/998722203" TargetMode="External" /><Relationship Id="rId46" Type="http://schemas.openxmlformats.org/officeDocument/2006/relationships/hyperlink" Target="https://podminky.urs.cz/item/CS_URS_2025_01/725110814" TargetMode="External" /><Relationship Id="rId47" Type="http://schemas.openxmlformats.org/officeDocument/2006/relationships/hyperlink" Target="https://podminky.urs.cz/item/CS_URS_2025_01/725112022" TargetMode="External" /><Relationship Id="rId48" Type="http://schemas.openxmlformats.org/officeDocument/2006/relationships/hyperlink" Target="https://podminky.urs.cz/item/CS_URS_2025_01/725121521" TargetMode="External" /><Relationship Id="rId49" Type="http://schemas.openxmlformats.org/officeDocument/2006/relationships/hyperlink" Target="https://podminky.urs.cz/item/CS_URS_2025_01/725210821" TargetMode="External" /><Relationship Id="rId50" Type="http://schemas.openxmlformats.org/officeDocument/2006/relationships/hyperlink" Target="https://podminky.urs.cz/item/CS_URS_2025_01/725211615" TargetMode="External" /><Relationship Id="rId51" Type="http://schemas.openxmlformats.org/officeDocument/2006/relationships/hyperlink" Target="https://podminky.urs.cz/item/CS_URS_2025_01/725211617" TargetMode="External" /><Relationship Id="rId52" Type="http://schemas.openxmlformats.org/officeDocument/2006/relationships/hyperlink" Target="https://podminky.urs.cz/item/CS_URS_2025_01/725240811" TargetMode="External" /><Relationship Id="rId53" Type="http://schemas.openxmlformats.org/officeDocument/2006/relationships/hyperlink" Target="https://podminky.urs.cz/item/CS_URS_2025_01/725240812" TargetMode="External" /><Relationship Id="rId54" Type="http://schemas.openxmlformats.org/officeDocument/2006/relationships/hyperlink" Target="https://podminky.urs.cz/item/CS_URS_2025_01/725241142" TargetMode="External" /><Relationship Id="rId55" Type="http://schemas.openxmlformats.org/officeDocument/2006/relationships/hyperlink" Target="https://podminky.urs.cz/item/CS_URS_2025_01/725244813" TargetMode="External" /><Relationship Id="rId56" Type="http://schemas.openxmlformats.org/officeDocument/2006/relationships/hyperlink" Target="https://podminky.urs.cz/item/CS_URS_2025_01/725330820" TargetMode="External" /><Relationship Id="rId57" Type="http://schemas.openxmlformats.org/officeDocument/2006/relationships/hyperlink" Target="https://podminky.urs.cz/item/CS_URS_2025_01/725331112" TargetMode="External" /><Relationship Id="rId58" Type="http://schemas.openxmlformats.org/officeDocument/2006/relationships/hyperlink" Target="https://podminky.urs.cz/item/CS_URS_2025_01/725820801" TargetMode="External" /><Relationship Id="rId59" Type="http://schemas.openxmlformats.org/officeDocument/2006/relationships/hyperlink" Target="https://podminky.urs.cz/item/CS_URS_2025_01/725821316" TargetMode="External" /><Relationship Id="rId60" Type="http://schemas.openxmlformats.org/officeDocument/2006/relationships/hyperlink" Target="https://podminky.urs.cz/item/CS_URS_2025_01/725822613" TargetMode="External" /><Relationship Id="rId61" Type="http://schemas.openxmlformats.org/officeDocument/2006/relationships/hyperlink" Target="https://podminky.urs.cz/item/CS_URS_2025_01/725840850" TargetMode="External" /><Relationship Id="rId62" Type="http://schemas.openxmlformats.org/officeDocument/2006/relationships/hyperlink" Target="https://podminky.urs.cz/item/CS_URS_2025_01/725841332" TargetMode="External" /><Relationship Id="rId63" Type="http://schemas.openxmlformats.org/officeDocument/2006/relationships/hyperlink" Target="https://podminky.urs.cz/item/CS_URS_2025_01/725860812" TargetMode="External" /><Relationship Id="rId64" Type="http://schemas.openxmlformats.org/officeDocument/2006/relationships/hyperlink" Target="https://podminky.urs.cz/item/CS_URS_2025_01/725861102" TargetMode="External" /><Relationship Id="rId65" Type="http://schemas.openxmlformats.org/officeDocument/2006/relationships/hyperlink" Target="https://podminky.urs.cz/item/CS_URS_2025_01/725865501" TargetMode="External" /><Relationship Id="rId66" Type="http://schemas.openxmlformats.org/officeDocument/2006/relationships/hyperlink" Target="https://podminky.urs.cz/item/CS_URS_2025_01/998725203" TargetMode="External" /><Relationship Id="rId67" Type="http://schemas.openxmlformats.org/officeDocument/2006/relationships/hyperlink" Target="https://podminky.urs.cz/item/CS_URS_2025_01/726131021" TargetMode="External" /><Relationship Id="rId68" Type="http://schemas.openxmlformats.org/officeDocument/2006/relationships/hyperlink" Target="https://podminky.urs.cz/item/CS_URS_2025_01/726131041" TargetMode="External" /><Relationship Id="rId69" Type="http://schemas.openxmlformats.org/officeDocument/2006/relationships/hyperlink" Target="https://podminky.urs.cz/item/CS_URS_2025_01/998726122" TargetMode="External" /><Relationship Id="rId70" Type="http://schemas.openxmlformats.org/officeDocument/2006/relationships/hyperlink" Target="https://podminky.urs.cz/item/CS_URS_2025_01/733222302" TargetMode="External" /><Relationship Id="rId71" Type="http://schemas.openxmlformats.org/officeDocument/2006/relationships/hyperlink" Target="https://podminky.urs.cz/item/CS_URS_2025_01/733222303" TargetMode="External" /><Relationship Id="rId72" Type="http://schemas.openxmlformats.org/officeDocument/2006/relationships/hyperlink" Target="https://podminky.urs.cz/item/CS_URS_2025_01/733222304" TargetMode="External" /><Relationship Id="rId73" Type="http://schemas.openxmlformats.org/officeDocument/2006/relationships/hyperlink" Target="https://podminky.urs.cz/item/CS_URS_2025_01/998733203" TargetMode="External" /><Relationship Id="rId74" Type="http://schemas.openxmlformats.org/officeDocument/2006/relationships/hyperlink" Target="https://podminky.urs.cz/item/CS_URS_2025_01/734221682" TargetMode="External" /><Relationship Id="rId75" Type="http://schemas.openxmlformats.org/officeDocument/2006/relationships/hyperlink" Target="https://podminky.urs.cz/item/CS_URS_2025_01/734261407" TargetMode="External" /><Relationship Id="rId76" Type="http://schemas.openxmlformats.org/officeDocument/2006/relationships/hyperlink" Target="https://podminky.urs.cz/item/CS_URS_2025_01/998734203" TargetMode="External" /><Relationship Id="rId77" Type="http://schemas.openxmlformats.org/officeDocument/2006/relationships/hyperlink" Target="https://podminky.urs.cz/item/CS_URS_2025_01/735151112" TargetMode="External" /><Relationship Id="rId78" Type="http://schemas.openxmlformats.org/officeDocument/2006/relationships/hyperlink" Target="https://podminky.urs.cz/item/CS_URS_2025_01/735151132" TargetMode="External" /><Relationship Id="rId79" Type="http://schemas.openxmlformats.org/officeDocument/2006/relationships/hyperlink" Target="https://podminky.urs.cz/item/CS_URS_2025_01/735151363" TargetMode="External" /><Relationship Id="rId80" Type="http://schemas.openxmlformats.org/officeDocument/2006/relationships/hyperlink" Target="https://podminky.urs.cz/item/CS_URS_2025_01/735151372" TargetMode="External" /><Relationship Id="rId81" Type="http://schemas.openxmlformats.org/officeDocument/2006/relationships/hyperlink" Target="https://podminky.urs.cz/item/CS_URS_2025_01/735151381" TargetMode="External" /><Relationship Id="rId82" Type="http://schemas.openxmlformats.org/officeDocument/2006/relationships/hyperlink" Target="https://podminky.urs.cz/item/CS_URS_2025_01/735151475" TargetMode="External" /><Relationship Id="rId83" Type="http://schemas.openxmlformats.org/officeDocument/2006/relationships/hyperlink" Target="https://podminky.urs.cz/item/CS_URS_2025_01/735151477" TargetMode="External" /><Relationship Id="rId84" Type="http://schemas.openxmlformats.org/officeDocument/2006/relationships/hyperlink" Target="https://podminky.urs.cz/item/CS_URS_2025_01/735151478" TargetMode="External" /><Relationship Id="rId85" Type="http://schemas.openxmlformats.org/officeDocument/2006/relationships/hyperlink" Target="https://podminky.urs.cz/item/CS_URS_2025_01/735151479" TargetMode="External" /><Relationship Id="rId86" Type="http://schemas.openxmlformats.org/officeDocument/2006/relationships/hyperlink" Target="https://podminky.urs.cz/item/CS_URS_2025_01/735151480" TargetMode="External" /><Relationship Id="rId87" Type="http://schemas.openxmlformats.org/officeDocument/2006/relationships/hyperlink" Target="https://podminky.urs.cz/item/CS_URS_2025_01/735151500" TargetMode="External" /><Relationship Id="rId88" Type="http://schemas.openxmlformats.org/officeDocument/2006/relationships/hyperlink" Target="https://podminky.urs.cz/item/CS_URS_2025_01/735151580" TargetMode="External" /><Relationship Id="rId89" Type="http://schemas.openxmlformats.org/officeDocument/2006/relationships/hyperlink" Target="https://podminky.urs.cz/item/CS_URS_2025_01/735151811" TargetMode="External" /><Relationship Id="rId90" Type="http://schemas.openxmlformats.org/officeDocument/2006/relationships/hyperlink" Target="https://podminky.urs.cz/item/CS_URS_2025_01/735164273" TargetMode="External" /><Relationship Id="rId91" Type="http://schemas.openxmlformats.org/officeDocument/2006/relationships/hyperlink" Target="https://podminky.urs.cz/item/CS_URS_2025_01/998735203" TargetMode="External" /><Relationship Id="rId92" Type="http://schemas.openxmlformats.org/officeDocument/2006/relationships/hyperlink" Target="https://podminky.urs.cz/item/CS_URS_2025_01/763111811" TargetMode="External" /><Relationship Id="rId93" Type="http://schemas.openxmlformats.org/officeDocument/2006/relationships/hyperlink" Target="https://podminky.urs.cz/item/CS_URS_2025_01/763122401" TargetMode="External" /><Relationship Id="rId94" Type="http://schemas.openxmlformats.org/officeDocument/2006/relationships/hyperlink" Target="https://podminky.urs.cz/item/CS_URS_2025_01/763131451" TargetMode="External" /><Relationship Id="rId95" Type="http://schemas.openxmlformats.org/officeDocument/2006/relationships/hyperlink" Target="https://podminky.urs.cz/item/CS_URS_2025_01/763135811" TargetMode="External" /><Relationship Id="rId96" Type="http://schemas.openxmlformats.org/officeDocument/2006/relationships/hyperlink" Target="https://podminky.urs.cz/item/CS_URS_2025_01/763164551" TargetMode="External" /><Relationship Id="rId97" Type="http://schemas.openxmlformats.org/officeDocument/2006/relationships/hyperlink" Target="https://podminky.urs.cz/item/CS_URS_2025_01/998763322" TargetMode="External" /><Relationship Id="rId98" Type="http://schemas.openxmlformats.org/officeDocument/2006/relationships/hyperlink" Target="https://podminky.urs.cz/item/CS_URS_2025_01/766660001" TargetMode="External" /><Relationship Id="rId99" Type="http://schemas.openxmlformats.org/officeDocument/2006/relationships/hyperlink" Target="https://podminky.urs.cz/item/CS_URS_2025_01/766660729" TargetMode="External" /><Relationship Id="rId100" Type="http://schemas.openxmlformats.org/officeDocument/2006/relationships/hyperlink" Target="https://podminky.urs.cz/item/CS_URS_2025_01/766660751" TargetMode="External" /><Relationship Id="rId101" Type="http://schemas.openxmlformats.org/officeDocument/2006/relationships/hyperlink" Target="https://podminky.urs.cz/item/CS_URS_2025_01/766691811" TargetMode="External" /><Relationship Id="rId102" Type="http://schemas.openxmlformats.org/officeDocument/2006/relationships/hyperlink" Target="https://podminky.urs.cz/item/CS_URS_2025_01/766691914" TargetMode="External" /><Relationship Id="rId103" Type="http://schemas.openxmlformats.org/officeDocument/2006/relationships/hyperlink" Target="https://podminky.urs.cz/item/CS_URS_2025_01/766694126" TargetMode="External" /><Relationship Id="rId104" Type="http://schemas.openxmlformats.org/officeDocument/2006/relationships/hyperlink" Target="https://podminky.urs.cz/item/CS_URS_2025_01/766811111" TargetMode="External" /><Relationship Id="rId105" Type="http://schemas.openxmlformats.org/officeDocument/2006/relationships/hyperlink" Target="https://podminky.urs.cz/item/CS_URS_2025_01/766811143" TargetMode="External" /><Relationship Id="rId106" Type="http://schemas.openxmlformats.org/officeDocument/2006/relationships/hyperlink" Target="https://podminky.urs.cz/item/CS_URS_2025_01/766811151" TargetMode="External" /><Relationship Id="rId107" Type="http://schemas.openxmlformats.org/officeDocument/2006/relationships/hyperlink" Target="https://podminky.urs.cz/item/CS_URS_2025_01/766811212" TargetMode="External" /><Relationship Id="rId108" Type="http://schemas.openxmlformats.org/officeDocument/2006/relationships/hyperlink" Target="https://podminky.urs.cz/item/CS_URS_2025_01/766811221" TargetMode="External" /><Relationship Id="rId109" Type="http://schemas.openxmlformats.org/officeDocument/2006/relationships/hyperlink" Target="https://podminky.urs.cz/item/CS_URS_2025_01/766811222" TargetMode="External" /><Relationship Id="rId110" Type="http://schemas.openxmlformats.org/officeDocument/2006/relationships/hyperlink" Target="https://podminky.urs.cz/item/CS_URS_2025_01/766811223" TargetMode="External" /><Relationship Id="rId111" Type="http://schemas.openxmlformats.org/officeDocument/2006/relationships/hyperlink" Target="https://podminky.urs.cz/item/CS_URS_2025_01/766811232" TargetMode="External" /><Relationship Id="rId112" Type="http://schemas.openxmlformats.org/officeDocument/2006/relationships/hyperlink" Target="https://podminky.urs.cz/item/CS_URS_2025_01/998766112" TargetMode="External" /><Relationship Id="rId113" Type="http://schemas.openxmlformats.org/officeDocument/2006/relationships/hyperlink" Target="https://podminky.urs.cz/item/CS_URS_2025_01/767620353" TargetMode="External" /><Relationship Id="rId114" Type="http://schemas.openxmlformats.org/officeDocument/2006/relationships/hyperlink" Target="https://podminky.urs.cz/item/CS_URS_2025_01/767620354" TargetMode="External" /><Relationship Id="rId115" Type="http://schemas.openxmlformats.org/officeDocument/2006/relationships/hyperlink" Target="https://podminky.urs.cz/item/CS_URS_2025_01/998767213" TargetMode="External" /><Relationship Id="rId116" Type="http://schemas.openxmlformats.org/officeDocument/2006/relationships/hyperlink" Target="https://podminky.urs.cz/item/CS_URS_2025_01/771121011" TargetMode="External" /><Relationship Id="rId117" Type="http://schemas.openxmlformats.org/officeDocument/2006/relationships/hyperlink" Target="https://podminky.urs.cz/item/CS_URS_2025_01/771121022" TargetMode="External" /><Relationship Id="rId118" Type="http://schemas.openxmlformats.org/officeDocument/2006/relationships/hyperlink" Target="https://podminky.urs.cz/item/CS_URS_2025_01/771573810" TargetMode="External" /><Relationship Id="rId119" Type="http://schemas.openxmlformats.org/officeDocument/2006/relationships/hyperlink" Target="https://podminky.urs.cz/item/CS_URS_2025_01/771574415" TargetMode="External" /><Relationship Id="rId120" Type="http://schemas.openxmlformats.org/officeDocument/2006/relationships/hyperlink" Target="https://podminky.urs.cz/item/CS_URS_2025_01/771577212" TargetMode="External" /><Relationship Id="rId121" Type="http://schemas.openxmlformats.org/officeDocument/2006/relationships/hyperlink" Target="https://podminky.urs.cz/item/CS_URS_2025_01/771591112" TargetMode="External" /><Relationship Id="rId122" Type="http://schemas.openxmlformats.org/officeDocument/2006/relationships/hyperlink" Target="https://podminky.urs.cz/item/CS_URS_2025_01/771591115" TargetMode="External" /><Relationship Id="rId123" Type="http://schemas.openxmlformats.org/officeDocument/2006/relationships/hyperlink" Target="https://podminky.urs.cz/item/CS_URS_2025_01/998771202" TargetMode="External" /><Relationship Id="rId124" Type="http://schemas.openxmlformats.org/officeDocument/2006/relationships/hyperlink" Target="https://podminky.urs.cz/item/CS_URS_2025_01/781121011" TargetMode="External" /><Relationship Id="rId125" Type="http://schemas.openxmlformats.org/officeDocument/2006/relationships/hyperlink" Target="https://podminky.urs.cz/item/CS_URS_2025_01/781131112" TargetMode="External" /><Relationship Id="rId126" Type="http://schemas.openxmlformats.org/officeDocument/2006/relationships/hyperlink" Target="https://podminky.urs.cz/item/CS_URS_2025_01/781472215" TargetMode="External" /><Relationship Id="rId127" Type="http://schemas.openxmlformats.org/officeDocument/2006/relationships/hyperlink" Target="https://podminky.urs.cz/item/CS_URS_2025_01/781472292" TargetMode="External" /><Relationship Id="rId128" Type="http://schemas.openxmlformats.org/officeDocument/2006/relationships/hyperlink" Target="https://podminky.urs.cz/item/CS_URS_2025_01/781473810" TargetMode="External" /><Relationship Id="rId129" Type="http://schemas.openxmlformats.org/officeDocument/2006/relationships/hyperlink" Target="https://podminky.urs.cz/item/CS_URS_2025_01/781492211" TargetMode="External" /><Relationship Id="rId130" Type="http://schemas.openxmlformats.org/officeDocument/2006/relationships/hyperlink" Target="https://podminky.urs.cz/item/CS_URS_2025_01/781492251" TargetMode="External" /><Relationship Id="rId131" Type="http://schemas.openxmlformats.org/officeDocument/2006/relationships/hyperlink" Target="https://podminky.urs.cz/item/CS_URS_2025_01/781495115" TargetMode="External" /><Relationship Id="rId132" Type="http://schemas.openxmlformats.org/officeDocument/2006/relationships/hyperlink" Target="https://podminky.urs.cz/item/CS_URS_2025_01/998781212" TargetMode="External" /><Relationship Id="rId133" Type="http://schemas.openxmlformats.org/officeDocument/2006/relationships/hyperlink" Target="https://podminky.urs.cz/item/CS_URS_2025_01/783301311" TargetMode="External" /><Relationship Id="rId134" Type="http://schemas.openxmlformats.org/officeDocument/2006/relationships/hyperlink" Target="https://podminky.urs.cz/item/CS_URS_2025_01/783306801" TargetMode="External" /><Relationship Id="rId135" Type="http://schemas.openxmlformats.org/officeDocument/2006/relationships/hyperlink" Target="https://podminky.urs.cz/item/CS_URS_2025_01/783314203" TargetMode="External" /><Relationship Id="rId136" Type="http://schemas.openxmlformats.org/officeDocument/2006/relationships/hyperlink" Target="https://podminky.urs.cz/item/CS_URS_2025_01/783317101" TargetMode="External" /><Relationship Id="rId137" Type="http://schemas.openxmlformats.org/officeDocument/2006/relationships/hyperlink" Target="https://podminky.urs.cz/item/CS_URS_2025_01/784111001" TargetMode="External" /><Relationship Id="rId138" Type="http://schemas.openxmlformats.org/officeDocument/2006/relationships/hyperlink" Target="https://podminky.urs.cz/item/CS_URS_2025_01/784171101" TargetMode="External" /><Relationship Id="rId139" Type="http://schemas.openxmlformats.org/officeDocument/2006/relationships/hyperlink" Target="https://podminky.urs.cz/item/CS_URS_2025_01/784171111" TargetMode="External" /><Relationship Id="rId140" Type="http://schemas.openxmlformats.org/officeDocument/2006/relationships/hyperlink" Target="https://podminky.urs.cz/item/CS_URS_2025_01/784181121" TargetMode="External" /><Relationship Id="rId141" Type="http://schemas.openxmlformats.org/officeDocument/2006/relationships/hyperlink" Target="https://podminky.urs.cz/item/CS_URS_2025_01/784211101" TargetMode="External" /><Relationship Id="rId142" Type="http://schemas.openxmlformats.org/officeDocument/2006/relationships/drawing" Target="../drawings/drawing32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19</v>
      </c>
      <c r="AL7" s="24"/>
      <c r="AM7" s="24"/>
      <c r="AN7" s="29" t="s">
        <v>1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20</v>
      </c>
      <c r="E8" s="24"/>
      <c r="F8" s="24"/>
      <c r="G8" s="24"/>
      <c r="H8" s="24"/>
      <c r="I8" s="24"/>
      <c r="J8" s="24"/>
      <c r="K8" s="29" t="s">
        <v>21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22</v>
      </c>
      <c r="AL8" s="24"/>
      <c r="AM8" s="24"/>
      <c r="AN8" s="35" t="s">
        <v>23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24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25</v>
      </c>
      <c r="AL10" s="24"/>
      <c r="AM10" s="24"/>
      <c r="AN10" s="29" t="s">
        <v>26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28</v>
      </c>
      <c r="AL11" s="24"/>
      <c r="AM11" s="24"/>
      <c r="AN11" s="29" t="s">
        <v>29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25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28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25</v>
      </c>
      <c r="AL16" s="24"/>
      <c r="AM16" s="24"/>
      <c r="AN16" s="29" t="s">
        <v>1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33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28</v>
      </c>
      <c r="AL17" s="24"/>
      <c r="AM17" s="24"/>
      <c r="AN17" s="29" t="s">
        <v>1</v>
      </c>
      <c r="AO17" s="24"/>
      <c r="AP17" s="24"/>
      <c r="AQ17" s="24"/>
      <c r="AR17" s="22"/>
      <c r="BE17" s="33"/>
      <c r="BS17" s="19" t="s">
        <v>4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25</v>
      </c>
      <c r="AL19" s="24"/>
      <c r="AM19" s="24"/>
      <c r="AN19" s="29" t="s">
        <v>1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35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28</v>
      </c>
      <c r="AL20" s="24"/>
      <c r="AM20" s="24"/>
      <c r="AN20" s="29" t="s">
        <v>1</v>
      </c>
      <c r="AO20" s="24"/>
      <c r="AP20" s="24"/>
      <c r="AQ20" s="24"/>
      <c r="AR20" s="22"/>
      <c r="BE20" s="33"/>
      <c r="BS20" s="19" t="s">
        <v>36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16.5" customHeight="1">
      <c r="B23" s="23"/>
      <c r="C23" s="24"/>
      <c r="D23" s="24"/>
      <c r="E23" s="38" t="s">
        <v>1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38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ROUND(AG94,2)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39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40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41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42</v>
      </c>
      <c r="E29" s="49"/>
      <c r="F29" s="34" t="s">
        <v>43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ROUND(AZ94,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ROUND(AV94,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44</v>
      </c>
      <c r="G30" s="49"/>
      <c r="H30" s="49"/>
      <c r="I30" s="49"/>
      <c r="J30" s="49"/>
      <c r="K30" s="49"/>
      <c r="L30" s="50">
        <v>0.12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ROUND(BA94,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ROUND(AW94,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45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ROUND(BB94,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46</v>
      </c>
      <c r="G32" s="49"/>
      <c r="H32" s="49"/>
      <c r="I32" s="49"/>
      <c r="J32" s="49"/>
      <c r="K32" s="49"/>
      <c r="L32" s="50">
        <v>0.12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ROUND(BC94,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47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ROUND(BD94,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5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33"/>
    </row>
    <row r="35" s="2" customFormat="1" ht="25.92" customHeight="1">
      <c r="A35" s="40"/>
      <c r="B35" s="41"/>
      <c r="C35" s="54"/>
      <c r="D35" s="55" t="s">
        <v>48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49</v>
      </c>
      <c r="U35" s="56"/>
      <c r="V35" s="56"/>
      <c r="W35" s="56"/>
      <c r="X35" s="58" t="s">
        <v>50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14.4" customHeight="1">
      <c r="A37" s="40"/>
      <c r="B37" s="41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6"/>
      <c r="BE37" s="40"/>
    </row>
    <row r="38" s="1" customFormat="1" ht="14.4" customHeight="1">
      <c r="B38" s="23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2"/>
    </row>
    <row r="39" s="1" customFormat="1" ht="14.4" customHeight="1">
      <c r="B39" s="23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2"/>
    </row>
    <row r="40" s="1" customFormat="1" ht="14.4" customHeight="1">
      <c r="B40" s="23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2"/>
    </row>
    <row r="41" s="1" customFormat="1" ht="14.4" customHeight="1">
      <c r="B41" s="23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2"/>
    </row>
    <row r="42" s="1" customFormat="1" ht="14.4" customHeight="1">
      <c r="B42" s="23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2"/>
    </row>
    <row r="43" s="1" customFormat="1" ht="14.4" customHeight="1">
      <c r="B43" s="23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2"/>
    </row>
    <row r="44" s="1" customFormat="1" ht="14.4" customHeight="1">
      <c r="B44" s="23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2"/>
    </row>
    <row r="45" s="1" customFormat="1" ht="14.4" customHeight="1">
      <c r="B45" s="23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2"/>
    </row>
    <row r="46" s="1" customFormat="1" ht="14.4" customHeight="1">
      <c r="B46" s="23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2"/>
    </row>
    <row r="47" s="1" customFormat="1" ht="14.4" customHeight="1">
      <c r="B47" s="23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2"/>
    </row>
    <row r="48" s="1" customFormat="1" ht="14.4" customHeight="1">
      <c r="B48" s="23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2"/>
    </row>
    <row r="49" s="2" customFormat="1" ht="14.4" customHeight="1">
      <c r="B49" s="61"/>
      <c r="C49" s="62"/>
      <c r="D49" s="63" t="s">
        <v>51</v>
      </c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3" t="s">
        <v>52</v>
      </c>
      <c r="AI49" s="64"/>
      <c r="AJ49" s="64"/>
      <c r="AK49" s="64"/>
      <c r="AL49" s="64"/>
      <c r="AM49" s="64"/>
      <c r="AN49" s="64"/>
      <c r="AO49" s="64"/>
      <c r="AP49" s="62"/>
      <c r="AQ49" s="62"/>
      <c r="AR49" s="65"/>
    </row>
    <row r="50">
      <c r="B50" s="23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2"/>
    </row>
    <row r="51">
      <c r="B51" s="23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2"/>
    </row>
    <row r="52">
      <c r="B52" s="23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2"/>
    </row>
    <row r="53">
      <c r="B53" s="23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2"/>
    </row>
    <row r="54">
      <c r="B54" s="23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2"/>
    </row>
    <row r="55">
      <c r="B55" s="23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2"/>
    </row>
    <row r="56">
      <c r="B56" s="23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2"/>
    </row>
    <row r="57">
      <c r="B57" s="23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2"/>
    </row>
    <row r="58">
      <c r="B58" s="23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2"/>
    </row>
    <row r="59">
      <c r="B59" s="23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2"/>
    </row>
    <row r="60" s="2" customFormat="1">
      <c r="A60" s="40"/>
      <c r="B60" s="41"/>
      <c r="C60" s="42"/>
      <c r="D60" s="66" t="s">
        <v>53</v>
      </c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66" t="s">
        <v>54</v>
      </c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66" t="s">
        <v>53</v>
      </c>
      <c r="AI60" s="44"/>
      <c r="AJ60" s="44"/>
      <c r="AK60" s="44"/>
      <c r="AL60" s="44"/>
      <c r="AM60" s="66" t="s">
        <v>54</v>
      </c>
      <c r="AN60" s="44"/>
      <c r="AO60" s="44"/>
      <c r="AP60" s="42"/>
      <c r="AQ60" s="42"/>
      <c r="AR60" s="46"/>
      <c r="BE60" s="40"/>
    </row>
    <row r="61">
      <c r="B61" s="23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2"/>
    </row>
    <row r="62">
      <c r="B62" s="23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2"/>
    </row>
    <row r="63">
      <c r="B63" s="23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2"/>
    </row>
    <row r="64" s="2" customFormat="1">
      <c r="A64" s="40"/>
      <c r="B64" s="41"/>
      <c r="C64" s="42"/>
      <c r="D64" s="63" t="s">
        <v>55</v>
      </c>
      <c r="E64" s="67"/>
      <c r="F64" s="67"/>
      <c r="G64" s="67"/>
      <c r="H64" s="67"/>
      <c r="I64" s="67"/>
      <c r="J64" s="67"/>
      <c r="K64" s="67"/>
      <c r="L64" s="67"/>
      <c r="M64" s="67"/>
      <c r="N64" s="67"/>
      <c r="O64" s="67"/>
      <c r="P64" s="67"/>
      <c r="Q64" s="67"/>
      <c r="R64" s="67"/>
      <c r="S64" s="67"/>
      <c r="T64" s="67"/>
      <c r="U64" s="67"/>
      <c r="V64" s="67"/>
      <c r="W64" s="67"/>
      <c r="X64" s="67"/>
      <c r="Y64" s="67"/>
      <c r="Z64" s="67"/>
      <c r="AA64" s="67"/>
      <c r="AB64" s="67"/>
      <c r="AC64" s="67"/>
      <c r="AD64" s="67"/>
      <c r="AE64" s="67"/>
      <c r="AF64" s="67"/>
      <c r="AG64" s="67"/>
      <c r="AH64" s="63" t="s">
        <v>56</v>
      </c>
      <c r="AI64" s="67"/>
      <c r="AJ64" s="67"/>
      <c r="AK64" s="67"/>
      <c r="AL64" s="67"/>
      <c r="AM64" s="67"/>
      <c r="AN64" s="67"/>
      <c r="AO64" s="67"/>
      <c r="AP64" s="42"/>
      <c r="AQ64" s="42"/>
      <c r="AR64" s="46"/>
      <c r="BE64" s="40"/>
    </row>
    <row r="65">
      <c r="B65" s="23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2"/>
    </row>
    <row r="66">
      <c r="B66" s="23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2"/>
    </row>
    <row r="67">
      <c r="B67" s="23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2"/>
    </row>
    <row r="68">
      <c r="B68" s="23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2"/>
    </row>
    <row r="69">
      <c r="B69" s="23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2"/>
    </row>
    <row r="70">
      <c r="B70" s="23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2"/>
    </row>
    <row r="71">
      <c r="B71" s="23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2"/>
    </row>
    <row r="72">
      <c r="B72" s="23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2"/>
    </row>
    <row r="73">
      <c r="B73" s="23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2"/>
    </row>
    <row r="74">
      <c r="B74" s="23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2"/>
    </row>
    <row r="75" s="2" customFormat="1">
      <c r="A75" s="40"/>
      <c r="B75" s="41"/>
      <c r="C75" s="42"/>
      <c r="D75" s="66" t="s">
        <v>53</v>
      </c>
      <c r="E75" s="44"/>
      <c r="F75" s="44"/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66" t="s">
        <v>54</v>
      </c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66" t="s">
        <v>53</v>
      </c>
      <c r="AI75" s="44"/>
      <c r="AJ75" s="44"/>
      <c r="AK75" s="44"/>
      <c r="AL75" s="44"/>
      <c r="AM75" s="66" t="s">
        <v>54</v>
      </c>
      <c r="AN75" s="44"/>
      <c r="AO75" s="44"/>
      <c r="AP75" s="42"/>
      <c r="AQ75" s="42"/>
      <c r="AR75" s="46"/>
      <c r="BE75" s="40"/>
    </row>
    <row r="76" s="2" customForma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6"/>
      <c r="BE76" s="40"/>
    </row>
    <row r="77" s="2" customFormat="1" ht="6.96" customHeight="1">
      <c r="A77" s="40"/>
      <c r="B77" s="68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46"/>
      <c r="BE77" s="40"/>
    </row>
    <row r="81" s="2" customFormat="1" ht="6.96" customHeight="1">
      <c r="A81" s="40"/>
      <c r="B81" s="70"/>
      <c r="C81" s="71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Y81" s="71"/>
      <c r="Z81" s="71"/>
      <c r="AA81" s="71"/>
      <c r="AB81" s="71"/>
      <c r="AC81" s="71"/>
      <c r="AD81" s="71"/>
      <c r="AE81" s="71"/>
      <c r="AF81" s="71"/>
      <c r="AG81" s="71"/>
      <c r="AH81" s="71"/>
      <c r="AI81" s="71"/>
      <c r="AJ81" s="71"/>
      <c r="AK81" s="71"/>
      <c r="AL81" s="71"/>
      <c r="AM81" s="71"/>
      <c r="AN81" s="71"/>
      <c r="AO81" s="71"/>
      <c r="AP81" s="71"/>
      <c r="AQ81" s="71"/>
      <c r="AR81" s="46"/>
      <c r="BE81" s="40"/>
    </row>
    <row r="82" s="2" customFormat="1" ht="24.96" customHeight="1">
      <c r="A82" s="40"/>
      <c r="B82" s="41"/>
      <c r="C82" s="25" t="s">
        <v>57</v>
      </c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6"/>
      <c r="B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6"/>
      <c r="BE83" s="40"/>
    </row>
    <row r="84" s="4" customFormat="1" ht="12" customHeight="1">
      <c r="A84" s="4"/>
      <c r="B84" s="72"/>
      <c r="C84" s="34" t="s">
        <v>13</v>
      </c>
      <c r="D84" s="73"/>
      <c r="E84" s="73"/>
      <c r="F84" s="73"/>
      <c r="G84" s="73"/>
      <c r="H84" s="73"/>
      <c r="I84" s="73"/>
      <c r="J84" s="73"/>
      <c r="K84" s="73"/>
      <c r="L84" s="73" t="str">
        <f>K5</f>
        <v>06_Hab</v>
      </c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4"/>
      <c r="BE84" s="4"/>
    </row>
    <row r="85" s="5" customFormat="1" ht="36.96" customHeight="1">
      <c r="A85" s="5"/>
      <c r="B85" s="75"/>
      <c r="C85" s="76" t="s">
        <v>16</v>
      </c>
      <c r="D85" s="77"/>
      <c r="E85" s="77"/>
      <c r="F85" s="77"/>
      <c r="G85" s="77"/>
      <c r="H85" s="77"/>
      <c r="I85" s="77"/>
      <c r="J85" s="77"/>
      <c r="K85" s="77"/>
      <c r="L85" s="78" t="str">
        <f>K6</f>
        <v>Rekonstrukce budovy MM Habartov</v>
      </c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  <c r="AG85" s="77"/>
      <c r="AH85" s="77"/>
      <c r="AI85" s="77"/>
      <c r="AJ85" s="77"/>
      <c r="AK85" s="77"/>
      <c r="AL85" s="77"/>
      <c r="AM85" s="77"/>
      <c r="AN85" s="77"/>
      <c r="AO85" s="77"/>
      <c r="AP85" s="77"/>
      <c r="AQ85" s="77"/>
      <c r="AR85" s="79"/>
      <c r="BE85" s="5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6"/>
      <c r="BE86" s="40"/>
    </row>
    <row r="87" s="2" customFormat="1" ht="12" customHeight="1">
      <c r="A87" s="40"/>
      <c r="B87" s="41"/>
      <c r="C87" s="34" t="s">
        <v>20</v>
      </c>
      <c r="D87" s="42"/>
      <c r="E87" s="42"/>
      <c r="F87" s="42"/>
      <c r="G87" s="42"/>
      <c r="H87" s="42"/>
      <c r="I87" s="42"/>
      <c r="J87" s="42"/>
      <c r="K87" s="42"/>
      <c r="L87" s="80" t="str">
        <f>IF(K8="","",K8)</f>
        <v>Habartov</v>
      </c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34" t="s">
        <v>22</v>
      </c>
      <c r="AJ87" s="42"/>
      <c r="AK87" s="42"/>
      <c r="AL87" s="42"/>
      <c r="AM87" s="81" t="str">
        <f>IF(AN8= "","",AN8)</f>
        <v>25. 5. 2025</v>
      </c>
      <c r="AN87" s="81"/>
      <c r="AO87" s="42"/>
      <c r="AP87" s="42"/>
      <c r="AQ87" s="42"/>
      <c r="AR87" s="46"/>
      <c r="B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6"/>
      <c r="BE88" s="40"/>
    </row>
    <row r="89" s="2" customFormat="1" ht="15.15" customHeight="1">
      <c r="A89" s="40"/>
      <c r="B89" s="41"/>
      <c r="C89" s="34" t="s">
        <v>24</v>
      </c>
      <c r="D89" s="42"/>
      <c r="E89" s="42"/>
      <c r="F89" s="42"/>
      <c r="G89" s="42"/>
      <c r="H89" s="42"/>
      <c r="I89" s="42"/>
      <c r="J89" s="42"/>
      <c r="K89" s="42"/>
      <c r="L89" s="73" t="str">
        <f>IF(E11= "","",E11)</f>
        <v>Město Habartov,Náměstí Přátelství 112,Habartov</v>
      </c>
      <c r="M89" s="42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34" t="s">
        <v>32</v>
      </c>
      <c r="AJ89" s="42"/>
      <c r="AK89" s="42"/>
      <c r="AL89" s="42"/>
      <c r="AM89" s="82" t="str">
        <f>IF(E17="","",E17)</f>
        <v>Ing.Šárka Dubská</v>
      </c>
      <c r="AN89" s="73"/>
      <c r="AO89" s="73"/>
      <c r="AP89" s="73"/>
      <c r="AQ89" s="42"/>
      <c r="AR89" s="46"/>
      <c r="AS89" s="83" t="s">
        <v>58</v>
      </c>
      <c r="AT89" s="84"/>
      <c r="AU89" s="85"/>
      <c r="AV89" s="85"/>
      <c r="AW89" s="85"/>
      <c r="AX89" s="85"/>
      <c r="AY89" s="85"/>
      <c r="AZ89" s="85"/>
      <c r="BA89" s="85"/>
      <c r="BB89" s="85"/>
      <c r="BC89" s="85"/>
      <c r="BD89" s="86"/>
      <c r="BE89" s="40"/>
    </row>
    <row r="90" s="2" customFormat="1" ht="15.15" customHeight="1">
      <c r="A90" s="40"/>
      <c r="B90" s="41"/>
      <c r="C90" s="34" t="s">
        <v>30</v>
      </c>
      <c r="D90" s="42"/>
      <c r="E90" s="42"/>
      <c r="F90" s="42"/>
      <c r="G90" s="42"/>
      <c r="H90" s="42"/>
      <c r="I90" s="42"/>
      <c r="J90" s="42"/>
      <c r="K90" s="42"/>
      <c r="L90" s="73" t="str">
        <f>IF(E14= "Vyplň údaj","",E14)</f>
        <v/>
      </c>
      <c r="M90" s="42"/>
      <c r="N90" s="42"/>
      <c r="O90" s="42"/>
      <c r="P90" s="42"/>
      <c r="Q90" s="42"/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34" t="s">
        <v>34</v>
      </c>
      <c r="AJ90" s="42"/>
      <c r="AK90" s="42"/>
      <c r="AL90" s="42"/>
      <c r="AM90" s="82" t="str">
        <f>IF(E20="","",E20)</f>
        <v xml:space="preserve"> </v>
      </c>
      <c r="AN90" s="73"/>
      <c r="AO90" s="73"/>
      <c r="AP90" s="73"/>
      <c r="AQ90" s="42"/>
      <c r="AR90" s="46"/>
      <c r="AS90" s="87"/>
      <c r="AT90" s="88"/>
      <c r="AU90" s="89"/>
      <c r="AV90" s="89"/>
      <c r="AW90" s="89"/>
      <c r="AX90" s="89"/>
      <c r="AY90" s="89"/>
      <c r="AZ90" s="89"/>
      <c r="BA90" s="89"/>
      <c r="BB90" s="89"/>
      <c r="BC90" s="89"/>
      <c r="BD90" s="90"/>
      <c r="BE90" s="40"/>
    </row>
    <row r="91" s="2" customFormat="1" ht="10.8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6"/>
      <c r="AS91" s="91"/>
      <c r="AT91" s="92"/>
      <c r="AU91" s="93"/>
      <c r="AV91" s="93"/>
      <c r="AW91" s="93"/>
      <c r="AX91" s="93"/>
      <c r="AY91" s="93"/>
      <c r="AZ91" s="93"/>
      <c r="BA91" s="93"/>
      <c r="BB91" s="93"/>
      <c r="BC91" s="93"/>
      <c r="BD91" s="94"/>
      <c r="BE91" s="40"/>
    </row>
    <row r="92" s="2" customFormat="1" ht="29.28" customHeight="1">
      <c r="A92" s="40"/>
      <c r="B92" s="41"/>
      <c r="C92" s="95" t="s">
        <v>59</v>
      </c>
      <c r="D92" s="96"/>
      <c r="E92" s="96"/>
      <c r="F92" s="96"/>
      <c r="G92" s="96"/>
      <c r="H92" s="97"/>
      <c r="I92" s="98" t="s">
        <v>60</v>
      </c>
      <c r="J92" s="96"/>
      <c r="K92" s="96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9" t="s">
        <v>61</v>
      </c>
      <c r="AH92" s="96"/>
      <c r="AI92" s="96"/>
      <c r="AJ92" s="96"/>
      <c r="AK92" s="96"/>
      <c r="AL92" s="96"/>
      <c r="AM92" s="96"/>
      <c r="AN92" s="98" t="s">
        <v>62</v>
      </c>
      <c r="AO92" s="96"/>
      <c r="AP92" s="100"/>
      <c r="AQ92" s="101" t="s">
        <v>63</v>
      </c>
      <c r="AR92" s="46"/>
      <c r="AS92" s="102" t="s">
        <v>64</v>
      </c>
      <c r="AT92" s="103" t="s">
        <v>65</v>
      </c>
      <c r="AU92" s="103" t="s">
        <v>66</v>
      </c>
      <c r="AV92" s="103" t="s">
        <v>67</v>
      </c>
      <c r="AW92" s="103" t="s">
        <v>68</v>
      </c>
      <c r="AX92" s="103" t="s">
        <v>69</v>
      </c>
      <c r="AY92" s="103" t="s">
        <v>70</v>
      </c>
      <c r="AZ92" s="103" t="s">
        <v>71</v>
      </c>
      <c r="BA92" s="103" t="s">
        <v>72</v>
      </c>
      <c r="BB92" s="103" t="s">
        <v>73</v>
      </c>
      <c r="BC92" s="103" t="s">
        <v>74</v>
      </c>
      <c r="BD92" s="104" t="s">
        <v>75</v>
      </c>
      <c r="BE92" s="40"/>
    </row>
    <row r="93" s="2" customFormat="1" ht="10.8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6"/>
      <c r="AS93" s="105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7"/>
      <c r="BE93" s="40"/>
    </row>
    <row r="94" s="6" customFormat="1" ht="32.4" customHeight="1">
      <c r="A94" s="6"/>
      <c r="B94" s="108"/>
      <c r="C94" s="109" t="s">
        <v>76</v>
      </c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10"/>
      <c r="S94" s="110"/>
      <c r="T94" s="110"/>
      <c r="U94" s="110"/>
      <c r="V94" s="110"/>
      <c r="W94" s="110"/>
      <c r="X94" s="110"/>
      <c r="Y94" s="110"/>
      <c r="Z94" s="110"/>
      <c r="AA94" s="110"/>
      <c r="AB94" s="110"/>
      <c r="AC94" s="110"/>
      <c r="AD94" s="110"/>
      <c r="AE94" s="110"/>
      <c r="AF94" s="110"/>
      <c r="AG94" s="111">
        <f>ROUND(AG95+AG116+AG132,2)</f>
        <v>0</v>
      </c>
      <c r="AH94" s="111"/>
      <c r="AI94" s="111"/>
      <c r="AJ94" s="111"/>
      <c r="AK94" s="111"/>
      <c r="AL94" s="111"/>
      <c r="AM94" s="111"/>
      <c r="AN94" s="112">
        <f>SUM(AG94,AT94)</f>
        <v>0</v>
      </c>
      <c r="AO94" s="112"/>
      <c r="AP94" s="112"/>
      <c r="AQ94" s="113" t="s">
        <v>1</v>
      </c>
      <c r="AR94" s="114"/>
      <c r="AS94" s="115">
        <f>ROUND(AS95+AS116+AS132,2)</f>
        <v>0</v>
      </c>
      <c r="AT94" s="116">
        <f>ROUND(SUM(AV94:AW94),2)</f>
        <v>0</v>
      </c>
      <c r="AU94" s="117">
        <f>ROUND(AU95+AU116+AU132,5)</f>
        <v>0</v>
      </c>
      <c r="AV94" s="116">
        <f>ROUND(AZ94*L29,2)</f>
        <v>0</v>
      </c>
      <c r="AW94" s="116">
        <f>ROUND(BA94*L30,2)</f>
        <v>0</v>
      </c>
      <c r="AX94" s="116">
        <f>ROUND(BB94*L29,2)</f>
        <v>0</v>
      </c>
      <c r="AY94" s="116">
        <f>ROUND(BC94*L30,2)</f>
        <v>0</v>
      </c>
      <c r="AZ94" s="116">
        <f>ROUND(AZ95+AZ116+AZ132,2)</f>
        <v>0</v>
      </c>
      <c r="BA94" s="116">
        <f>ROUND(BA95+BA116+BA132,2)</f>
        <v>0</v>
      </c>
      <c r="BB94" s="116">
        <f>ROUND(BB95+BB116+BB132,2)</f>
        <v>0</v>
      </c>
      <c r="BC94" s="116">
        <f>ROUND(BC95+BC116+BC132,2)</f>
        <v>0</v>
      </c>
      <c r="BD94" s="118">
        <f>ROUND(BD95+BD116+BD132,2)</f>
        <v>0</v>
      </c>
      <c r="BE94" s="6"/>
      <c r="BS94" s="119" t="s">
        <v>77</v>
      </c>
      <c r="BT94" s="119" t="s">
        <v>78</v>
      </c>
      <c r="BU94" s="120" t="s">
        <v>79</v>
      </c>
      <c r="BV94" s="119" t="s">
        <v>80</v>
      </c>
      <c r="BW94" s="119" t="s">
        <v>5</v>
      </c>
      <c r="BX94" s="119" t="s">
        <v>81</v>
      </c>
      <c r="CL94" s="119" t="s">
        <v>1</v>
      </c>
    </row>
    <row r="95" s="7" customFormat="1" ht="16.5" customHeight="1">
      <c r="A95" s="7"/>
      <c r="B95" s="121"/>
      <c r="C95" s="122"/>
      <c r="D95" s="123" t="s">
        <v>82</v>
      </c>
      <c r="E95" s="123"/>
      <c r="F95" s="123"/>
      <c r="G95" s="123"/>
      <c r="H95" s="123"/>
      <c r="I95" s="124"/>
      <c r="J95" s="123" t="s">
        <v>83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ROUND(AG96+SUM(AG97:AG101)+SUM(AG106:AG108)+AG113+AG115,2)</f>
        <v>0</v>
      </c>
      <c r="AH95" s="124"/>
      <c r="AI95" s="124"/>
      <c r="AJ95" s="124"/>
      <c r="AK95" s="124"/>
      <c r="AL95" s="124"/>
      <c r="AM95" s="124"/>
      <c r="AN95" s="126">
        <f>SUM(AG95,AT95)</f>
        <v>0</v>
      </c>
      <c r="AO95" s="124"/>
      <c r="AP95" s="124"/>
      <c r="AQ95" s="127" t="s">
        <v>84</v>
      </c>
      <c r="AR95" s="128"/>
      <c r="AS95" s="129">
        <f>ROUND(AS96+SUM(AS97:AS101)+SUM(AS106:AS108)+AS113+AS115,2)</f>
        <v>0</v>
      </c>
      <c r="AT95" s="130">
        <f>ROUND(SUM(AV95:AW95),2)</f>
        <v>0</v>
      </c>
      <c r="AU95" s="131">
        <f>ROUND(AU96+SUM(AU97:AU101)+SUM(AU106:AU108)+AU113+AU115,5)</f>
        <v>0</v>
      </c>
      <c r="AV95" s="130">
        <f>ROUND(AZ95*L29,2)</f>
        <v>0</v>
      </c>
      <c r="AW95" s="130">
        <f>ROUND(BA95*L30,2)</f>
        <v>0</v>
      </c>
      <c r="AX95" s="130">
        <f>ROUND(BB95*L29,2)</f>
        <v>0</v>
      </c>
      <c r="AY95" s="130">
        <f>ROUND(BC95*L30,2)</f>
        <v>0</v>
      </c>
      <c r="AZ95" s="130">
        <f>ROUND(AZ96+SUM(AZ97:AZ101)+SUM(AZ106:AZ108)+AZ113+AZ115,2)</f>
        <v>0</v>
      </c>
      <c r="BA95" s="130">
        <f>ROUND(BA96+SUM(BA97:BA101)+SUM(BA106:BA108)+BA113+BA115,2)</f>
        <v>0</v>
      </c>
      <c r="BB95" s="130">
        <f>ROUND(BB96+SUM(BB97:BB101)+SUM(BB106:BB108)+BB113+BB115,2)</f>
        <v>0</v>
      </c>
      <c r="BC95" s="130">
        <f>ROUND(BC96+SUM(BC97:BC101)+SUM(BC106:BC108)+BC113+BC115,2)</f>
        <v>0</v>
      </c>
      <c r="BD95" s="132">
        <f>ROUND(BD96+SUM(BD97:BD101)+SUM(BD106:BD108)+BD113+BD115,2)</f>
        <v>0</v>
      </c>
      <c r="BE95" s="7"/>
      <c r="BS95" s="133" t="s">
        <v>77</v>
      </c>
      <c r="BT95" s="133" t="s">
        <v>85</v>
      </c>
      <c r="BU95" s="133" t="s">
        <v>79</v>
      </c>
      <c r="BV95" s="133" t="s">
        <v>80</v>
      </c>
      <c r="BW95" s="133" t="s">
        <v>86</v>
      </c>
      <c r="BX95" s="133" t="s">
        <v>5</v>
      </c>
      <c r="CL95" s="133" t="s">
        <v>1</v>
      </c>
      <c r="CM95" s="133" t="s">
        <v>87</v>
      </c>
    </row>
    <row r="96" s="4" customFormat="1" ht="16.5" customHeight="1">
      <c r="A96" s="134" t="s">
        <v>88</v>
      </c>
      <c r="B96" s="72"/>
      <c r="C96" s="135"/>
      <c r="D96" s="135"/>
      <c r="E96" s="136" t="s">
        <v>89</v>
      </c>
      <c r="F96" s="136"/>
      <c r="G96" s="136"/>
      <c r="H96" s="136"/>
      <c r="I96" s="136"/>
      <c r="J96" s="135"/>
      <c r="K96" s="136" t="s">
        <v>90</v>
      </c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V96" s="136"/>
      <c r="W96" s="136"/>
      <c r="X96" s="136"/>
      <c r="Y96" s="136"/>
      <c r="Z96" s="136"/>
      <c r="AA96" s="136"/>
      <c r="AB96" s="136"/>
      <c r="AC96" s="136"/>
      <c r="AD96" s="136"/>
      <c r="AE96" s="136"/>
      <c r="AF96" s="136"/>
      <c r="AG96" s="137">
        <f>'001001 - Stavební část'!J32</f>
        <v>0</v>
      </c>
      <c r="AH96" s="135"/>
      <c r="AI96" s="135"/>
      <c r="AJ96" s="135"/>
      <c r="AK96" s="135"/>
      <c r="AL96" s="135"/>
      <c r="AM96" s="135"/>
      <c r="AN96" s="137">
        <f>SUM(AG96,AT96)</f>
        <v>0</v>
      </c>
      <c r="AO96" s="135"/>
      <c r="AP96" s="135"/>
      <c r="AQ96" s="138" t="s">
        <v>91</v>
      </c>
      <c r="AR96" s="74"/>
      <c r="AS96" s="139">
        <v>0</v>
      </c>
      <c r="AT96" s="140">
        <f>ROUND(SUM(AV96:AW96),2)</f>
        <v>0</v>
      </c>
      <c r="AU96" s="141">
        <f>'001001 - Stavební část'!P147</f>
        <v>0</v>
      </c>
      <c r="AV96" s="140">
        <f>'001001 - Stavební část'!J35</f>
        <v>0</v>
      </c>
      <c r="AW96" s="140">
        <f>'001001 - Stavební část'!J36</f>
        <v>0</v>
      </c>
      <c r="AX96" s="140">
        <f>'001001 - Stavební část'!J37</f>
        <v>0</v>
      </c>
      <c r="AY96" s="140">
        <f>'001001 - Stavební část'!J38</f>
        <v>0</v>
      </c>
      <c r="AZ96" s="140">
        <f>'001001 - Stavební část'!F35</f>
        <v>0</v>
      </c>
      <c r="BA96" s="140">
        <f>'001001 - Stavební část'!F36</f>
        <v>0</v>
      </c>
      <c r="BB96" s="140">
        <f>'001001 - Stavební část'!F37</f>
        <v>0</v>
      </c>
      <c r="BC96" s="140">
        <f>'001001 - Stavební část'!F38</f>
        <v>0</v>
      </c>
      <c r="BD96" s="142">
        <f>'001001 - Stavební část'!F39</f>
        <v>0</v>
      </c>
      <c r="BE96" s="4"/>
      <c r="BT96" s="143" t="s">
        <v>87</v>
      </c>
      <c r="BV96" s="143" t="s">
        <v>80</v>
      </c>
      <c r="BW96" s="143" t="s">
        <v>92</v>
      </c>
      <c r="BX96" s="143" t="s">
        <v>86</v>
      </c>
      <c r="CL96" s="143" t="s">
        <v>1</v>
      </c>
    </row>
    <row r="97" s="4" customFormat="1" ht="16.5" customHeight="1">
      <c r="A97" s="134" t="s">
        <v>88</v>
      </c>
      <c r="B97" s="72"/>
      <c r="C97" s="135"/>
      <c r="D97" s="135"/>
      <c r="E97" s="136" t="s">
        <v>93</v>
      </c>
      <c r="F97" s="136"/>
      <c r="G97" s="136"/>
      <c r="H97" s="136"/>
      <c r="I97" s="136"/>
      <c r="J97" s="135"/>
      <c r="K97" s="136" t="s">
        <v>94</v>
      </c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V97" s="136"/>
      <c r="W97" s="136"/>
      <c r="X97" s="136"/>
      <c r="Y97" s="136"/>
      <c r="Z97" s="136"/>
      <c r="AA97" s="136"/>
      <c r="AB97" s="136"/>
      <c r="AC97" s="136"/>
      <c r="AD97" s="136"/>
      <c r="AE97" s="136"/>
      <c r="AF97" s="136"/>
      <c r="AG97" s="137">
        <f>'001002 - Bourání a sanace'!J32</f>
        <v>0</v>
      </c>
      <c r="AH97" s="135"/>
      <c r="AI97" s="135"/>
      <c r="AJ97" s="135"/>
      <c r="AK97" s="135"/>
      <c r="AL97" s="135"/>
      <c r="AM97" s="135"/>
      <c r="AN97" s="137">
        <f>SUM(AG97,AT97)</f>
        <v>0</v>
      </c>
      <c r="AO97" s="135"/>
      <c r="AP97" s="135"/>
      <c r="AQ97" s="138" t="s">
        <v>91</v>
      </c>
      <c r="AR97" s="74"/>
      <c r="AS97" s="139">
        <v>0</v>
      </c>
      <c r="AT97" s="140">
        <f>ROUND(SUM(AV97:AW97),2)</f>
        <v>0</v>
      </c>
      <c r="AU97" s="141">
        <f>'001002 - Bourání a sanace'!P146</f>
        <v>0</v>
      </c>
      <c r="AV97" s="140">
        <f>'001002 - Bourání a sanace'!J35</f>
        <v>0</v>
      </c>
      <c r="AW97" s="140">
        <f>'001002 - Bourání a sanace'!J36</f>
        <v>0</v>
      </c>
      <c r="AX97" s="140">
        <f>'001002 - Bourání a sanace'!J37</f>
        <v>0</v>
      </c>
      <c r="AY97" s="140">
        <f>'001002 - Bourání a sanace'!J38</f>
        <v>0</v>
      </c>
      <c r="AZ97" s="140">
        <f>'001002 - Bourání a sanace'!F35</f>
        <v>0</v>
      </c>
      <c r="BA97" s="140">
        <f>'001002 - Bourání a sanace'!F36</f>
        <v>0</v>
      </c>
      <c r="BB97" s="140">
        <f>'001002 - Bourání a sanace'!F37</f>
        <v>0</v>
      </c>
      <c r="BC97" s="140">
        <f>'001002 - Bourání a sanace'!F38</f>
        <v>0</v>
      </c>
      <c r="BD97" s="142">
        <f>'001002 - Bourání a sanace'!F39</f>
        <v>0</v>
      </c>
      <c r="BE97" s="4"/>
      <c r="BT97" s="143" t="s">
        <v>87</v>
      </c>
      <c r="BV97" s="143" t="s">
        <v>80</v>
      </c>
      <c r="BW97" s="143" t="s">
        <v>95</v>
      </c>
      <c r="BX97" s="143" t="s">
        <v>86</v>
      </c>
      <c r="CL97" s="143" t="s">
        <v>1</v>
      </c>
    </row>
    <row r="98" s="4" customFormat="1" ht="16.5" customHeight="1">
      <c r="A98" s="134" t="s">
        <v>88</v>
      </c>
      <c r="B98" s="72"/>
      <c r="C98" s="135"/>
      <c r="D98" s="135"/>
      <c r="E98" s="136" t="s">
        <v>96</v>
      </c>
      <c r="F98" s="136"/>
      <c r="G98" s="136"/>
      <c r="H98" s="136"/>
      <c r="I98" s="136"/>
      <c r="J98" s="135"/>
      <c r="K98" s="136" t="s">
        <v>97</v>
      </c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  <c r="AA98" s="136"/>
      <c r="AB98" s="136"/>
      <c r="AC98" s="136"/>
      <c r="AD98" s="136"/>
      <c r="AE98" s="136"/>
      <c r="AF98" s="136"/>
      <c r="AG98" s="137">
        <f>'001003 - Stavebněkonstruk...'!J32</f>
        <v>0</v>
      </c>
      <c r="AH98" s="135"/>
      <c r="AI98" s="135"/>
      <c r="AJ98" s="135"/>
      <c r="AK98" s="135"/>
      <c r="AL98" s="135"/>
      <c r="AM98" s="135"/>
      <c r="AN98" s="137">
        <f>SUM(AG98,AT98)</f>
        <v>0</v>
      </c>
      <c r="AO98" s="135"/>
      <c r="AP98" s="135"/>
      <c r="AQ98" s="138" t="s">
        <v>91</v>
      </c>
      <c r="AR98" s="74"/>
      <c r="AS98" s="139">
        <v>0</v>
      </c>
      <c r="AT98" s="140">
        <f>ROUND(SUM(AV98:AW98),2)</f>
        <v>0</v>
      </c>
      <c r="AU98" s="141">
        <f>'001003 - Stavebněkonstruk...'!P127</f>
        <v>0</v>
      </c>
      <c r="AV98" s="140">
        <f>'001003 - Stavebněkonstruk...'!J35</f>
        <v>0</v>
      </c>
      <c r="AW98" s="140">
        <f>'001003 - Stavebněkonstruk...'!J36</f>
        <v>0</v>
      </c>
      <c r="AX98" s="140">
        <f>'001003 - Stavebněkonstruk...'!J37</f>
        <v>0</v>
      </c>
      <c r="AY98" s="140">
        <f>'001003 - Stavebněkonstruk...'!J38</f>
        <v>0</v>
      </c>
      <c r="AZ98" s="140">
        <f>'001003 - Stavebněkonstruk...'!F35</f>
        <v>0</v>
      </c>
      <c r="BA98" s="140">
        <f>'001003 - Stavebněkonstruk...'!F36</f>
        <v>0</v>
      </c>
      <c r="BB98" s="140">
        <f>'001003 - Stavebněkonstruk...'!F37</f>
        <v>0</v>
      </c>
      <c r="BC98" s="140">
        <f>'001003 - Stavebněkonstruk...'!F38</f>
        <v>0</v>
      </c>
      <c r="BD98" s="142">
        <f>'001003 - Stavebněkonstruk...'!F39</f>
        <v>0</v>
      </c>
      <c r="BE98" s="4"/>
      <c r="BT98" s="143" t="s">
        <v>87</v>
      </c>
      <c r="BV98" s="143" t="s">
        <v>80</v>
      </c>
      <c r="BW98" s="143" t="s">
        <v>98</v>
      </c>
      <c r="BX98" s="143" t="s">
        <v>86</v>
      </c>
      <c r="CL98" s="143" t="s">
        <v>1</v>
      </c>
    </row>
    <row r="99" s="4" customFormat="1" ht="16.5" customHeight="1">
      <c r="A99" s="134" t="s">
        <v>88</v>
      </c>
      <c r="B99" s="72"/>
      <c r="C99" s="135"/>
      <c r="D99" s="135"/>
      <c r="E99" s="136" t="s">
        <v>99</v>
      </c>
      <c r="F99" s="136"/>
      <c r="G99" s="136"/>
      <c r="H99" s="136"/>
      <c r="I99" s="136"/>
      <c r="J99" s="135"/>
      <c r="K99" s="136" t="s">
        <v>100</v>
      </c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  <c r="AA99" s="136"/>
      <c r="AB99" s="136"/>
      <c r="AC99" s="136"/>
      <c r="AD99" s="136"/>
      <c r="AE99" s="136"/>
      <c r="AF99" s="136"/>
      <c r="AG99" s="137">
        <f>'001004 - Zastřešení'!J32</f>
        <v>0</v>
      </c>
      <c r="AH99" s="135"/>
      <c r="AI99" s="135"/>
      <c r="AJ99" s="135"/>
      <c r="AK99" s="135"/>
      <c r="AL99" s="135"/>
      <c r="AM99" s="135"/>
      <c r="AN99" s="137">
        <f>SUM(AG99,AT99)</f>
        <v>0</v>
      </c>
      <c r="AO99" s="135"/>
      <c r="AP99" s="135"/>
      <c r="AQ99" s="138" t="s">
        <v>91</v>
      </c>
      <c r="AR99" s="74"/>
      <c r="AS99" s="139">
        <v>0</v>
      </c>
      <c r="AT99" s="140">
        <f>ROUND(SUM(AV99:AW99),2)</f>
        <v>0</v>
      </c>
      <c r="AU99" s="141">
        <f>'001004 - Zastřešení'!P127</f>
        <v>0</v>
      </c>
      <c r="AV99" s="140">
        <f>'001004 - Zastřešení'!J35</f>
        <v>0</v>
      </c>
      <c r="AW99" s="140">
        <f>'001004 - Zastřešení'!J36</f>
        <v>0</v>
      </c>
      <c r="AX99" s="140">
        <f>'001004 - Zastřešení'!J37</f>
        <v>0</v>
      </c>
      <c r="AY99" s="140">
        <f>'001004 - Zastřešení'!J38</f>
        <v>0</v>
      </c>
      <c r="AZ99" s="140">
        <f>'001004 - Zastřešení'!F35</f>
        <v>0</v>
      </c>
      <c r="BA99" s="140">
        <f>'001004 - Zastřešení'!F36</f>
        <v>0</v>
      </c>
      <c r="BB99" s="140">
        <f>'001004 - Zastřešení'!F37</f>
        <v>0</v>
      </c>
      <c r="BC99" s="140">
        <f>'001004 - Zastřešení'!F38</f>
        <v>0</v>
      </c>
      <c r="BD99" s="142">
        <f>'001004 - Zastřešení'!F39</f>
        <v>0</v>
      </c>
      <c r="BE99" s="4"/>
      <c r="BT99" s="143" t="s">
        <v>87</v>
      </c>
      <c r="BV99" s="143" t="s">
        <v>80</v>
      </c>
      <c r="BW99" s="143" t="s">
        <v>101</v>
      </c>
      <c r="BX99" s="143" t="s">
        <v>86</v>
      </c>
      <c r="CL99" s="143" t="s">
        <v>1</v>
      </c>
    </row>
    <row r="100" s="4" customFormat="1" ht="16.5" customHeight="1">
      <c r="A100" s="134" t="s">
        <v>88</v>
      </c>
      <c r="B100" s="72"/>
      <c r="C100" s="135"/>
      <c r="D100" s="135"/>
      <c r="E100" s="136" t="s">
        <v>102</v>
      </c>
      <c r="F100" s="136"/>
      <c r="G100" s="136"/>
      <c r="H100" s="136"/>
      <c r="I100" s="136"/>
      <c r="J100" s="135"/>
      <c r="K100" s="136" t="s">
        <v>103</v>
      </c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  <c r="AA100" s="136"/>
      <c r="AB100" s="136"/>
      <c r="AC100" s="136"/>
      <c r="AD100" s="136"/>
      <c r="AE100" s="136"/>
      <c r="AF100" s="136"/>
      <c r="AG100" s="137">
        <f>'001101 - Zdravotechnické ...'!J32</f>
        <v>0</v>
      </c>
      <c r="AH100" s="135"/>
      <c r="AI100" s="135"/>
      <c r="AJ100" s="135"/>
      <c r="AK100" s="135"/>
      <c r="AL100" s="135"/>
      <c r="AM100" s="135"/>
      <c r="AN100" s="137">
        <f>SUM(AG100,AT100)</f>
        <v>0</v>
      </c>
      <c r="AO100" s="135"/>
      <c r="AP100" s="135"/>
      <c r="AQ100" s="138" t="s">
        <v>91</v>
      </c>
      <c r="AR100" s="74"/>
      <c r="AS100" s="139">
        <v>0</v>
      </c>
      <c r="AT100" s="140">
        <f>ROUND(SUM(AV100:AW100),2)</f>
        <v>0</v>
      </c>
      <c r="AU100" s="141">
        <f>'001101 - Zdravotechnické ...'!P143</f>
        <v>0</v>
      </c>
      <c r="AV100" s="140">
        <f>'001101 - Zdravotechnické ...'!J35</f>
        <v>0</v>
      </c>
      <c r="AW100" s="140">
        <f>'001101 - Zdravotechnické ...'!J36</f>
        <v>0</v>
      </c>
      <c r="AX100" s="140">
        <f>'001101 - Zdravotechnické ...'!J37</f>
        <v>0</v>
      </c>
      <c r="AY100" s="140">
        <f>'001101 - Zdravotechnické ...'!J38</f>
        <v>0</v>
      </c>
      <c r="AZ100" s="140">
        <f>'001101 - Zdravotechnické ...'!F35</f>
        <v>0</v>
      </c>
      <c r="BA100" s="140">
        <f>'001101 - Zdravotechnické ...'!F36</f>
        <v>0</v>
      </c>
      <c r="BB100" s="140">
        <f>'001101 - Zdravotechnické ...'!F37</f>
        <v>0</v>
      </c>
      <c r="BC100" s="140">
        <f>'001101 - Zdravotechnické ...'!F38</f>
        <v>0</v>
      </c>
      <c r="BD100" s="142">
        <f>'001101 - Zdravotechnické ...'!F39</f>
        <v>0</v>
      </c>
      <c r="BE100" s="4"/>
      <c r="BT100" s="143" t="s">
        <v>87</v>
      </c>
      <c r="BV100" s="143" t="s">
        <v>80</v>
      </c>
      <c r="BW100" s="143" t="s">
        <v>104</v>
      </c>
      <c r="BX100" s="143" t="s">
        <v>86</v>
      </c>
      <c r="CL100" s="143" t="s">
        <v>1</v>
      </c>
    </row>
    <row r="101" s="4" customFormat="1" ht="16.5" customHeight="1">
      <c r="A101" s="4"/>
      <c r="B101" s="72"/>
      <c r="C101" s="135"/>
      <c r="D101" s="135"/>
      <c r="E101" s="136" t="s">
        <v>105</v>
      </c>
      <c r="F101" s="136"/>
      <c r="G101" s="136"/>
      <c r="H101" s="136"/>
      <c r="I101" s="136"/>
      <c r="J101" s="135"/>
      <c r="K101" s="136" t="s">
        <v>106</v>
      </c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  <c r="AA101" s="136"/>
      <c r="AB101" s="136"/>
      <c r="AC101" s="136"/>
      <c r="AD101" s="136"/>
      <c r="AE101" s="136"/>
      <c r="AF101" s="136"/>
      <c r="AG101" s="144">
        <f>ROUND(SUM(AG102:AG105),2)</f>
        <v>0</v>
      </c>
      <c r="AH101" s="135"/>
      <c r="AI101" s="135"/>
      <c r="AJ101" s="135"/>
      <c r="AK101" s="135"/>
      <c r="AL101" s="135"/>
      <c r="AM101" s="135"/>
      <c r="AN101" s="137">
        <f>SUM(AG101,AT101)</f>
        <v>0</v>
      </c>
      <c r="AO101" s="135"/>
      <c r="AP101" s="135"/>
      <c r="AQ101" s="138" t="s">
        <v>91</v>
      </c>
      <c r="AR101" s="74"/>
      <c r="AS101" s="139">
        <f>ROUND(SUM(AS102:AS105),2)</f>
        <v>0</v>
      </c>
      <c r="AT101" s="140">
        <f>ROUND(SUM(AV101:AW101),2)</f>
        <v>0</v>
      </c>
      <c r="AU101" s="141">
        <f>ROUND(SUM(AU102:AU105),5)</f>
        <v>0</v>
      </c>
      <c r="AV101" s="140">
        <f>ROUND(AZ101*L29,2)</f>
        <v>0</v>
      </c>
      <c r="AW101" s="140">
        <f>ROUND(BA101*L30,2)</f>
        <v>0</v>
      </c>
      <c r="AX101" s="140">
        <f>ROUND(BB101*L29,2)</f>
        <v>0</v>
      </c>
      <c r="AY101" s="140">
        <f>ROUND(BC101*L30,2)</f>
        <v>0</v>
      </c>
      <c r="AZ101" s="140">
        <f>ROUND(SUM(AZ102:AZ105),2)</f>
        <v>0</v>
      </c>
      <c r="BA101" s="140">
        <f>ROUND(SUM(BA102:BA105),2)</f>
        <v>0</v>
      </c>
      <c r="BB101" s="140">
        <f>ROUND(SUM(BB102:BB105),2)</f>
        <v>0</v>
      </c>
      <c r="BC101" s="140">
        <f>ROUND(SUM(BC102:BC105),2)</f>
        <v>0</v>
      </c>
      <c r="BD101" s="142">
        <f>ROUND(SUM(BD102:BD105),2)</f>
        <v>0</v>
      </c>
      <c r="BE101" s="4"/>
      <c r="BS101" s="143" t="s">
        <v>77</v>
      </c>
      <c r="BT101" s="143" t="s">
        <v>87</v>
      </c>
      <c r="BU101" s="143" t="s">
        <v>79</v>
      </c>
      <c r="BV101" s="143" t="s">
        <v>80</v>
      </c>
      <c r="BW101" s="143" t="s">
        <v>107</v>
      </c>
      <c r="BX101" s="143" t="s">
        <v>86</v>
      </c>
      <c r="CL101" s="143" t="s">
        <v>1</v>
      </c>
    </row>
    <row r="102" s="4" customFormat="1" ht="23.25" customHeight="1">
      <c r="A102" s="134" t="s">
        <v>88</v>
      </c>
      <c r="B102" s="72"/>
      <c r="C102" s="135"/>
      <c r="D102" s="135"/>
      <c r="E102" s="135"/>
      <c r="F102" s="136" t="s">
        <v>108</v>
      </c>
      <c r="G102" s="136"/>
      <c r="H102" s="136"/>
      <c r="I102" s="136"/>
      <c r="J102" s="136"/>
      <c r="K102" s="135"/>
      <c r="L102" s="136" t="s">
        <v>109</v>
      </c>
      <c r="M102" s="136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6"/>
      <c r="AG102" s="137">
        <f>'001102_10 - Ústřední tope...'!J34</f>
        <v>0</v>
      </c>
      <c r="AH102" s="135"/>
      <c r="AI102" s="135"/>
      <c r="AJ102" s="135"/>
      <c r="AK102" s="135"/>
      <c r="AL102" s="135"/>
      <c r="AM102" s="135"/>
      <c r="AN102" s="137">
        <f>SUM(AG102,AT102)</f>
        <v>0</v>
      </c>
      <c r="AO102" s="135"/>
      <c r="AP102" s="135"/>
      <c r="AQ102" s="138" t="s">
        <v>91</v>
      </c>
      <c r="AR102" s="74"/>
      <c r="AS102" s="139">
        <v>0</v>
      </c>
      <c r="AT102" s="140">
        <f>ROUND(SUM(AV102:AW102),2)</f>
        <v>0</v>
      </c>
      <c r="AU102" s="141">
        <f>'001102_10 - Ústřední tope...'!P134</f>
        <v>0</v>
      </c>
      <c r="AV102" s="140">
        <f>'001102_10 - Ústřední tope...'!J37</f>
        <v>0</v>
      </c>
      <c r="AW102" s="140">
        <f>'001102_10 - Ústřední tope...'!J38</f>
        <v>0</v>
      </c>
      <c r="AX102" s="140">
        <f>'001102_10 - Ústřední tope...'!J39</f>
        <v>0</v>
      </c>
      <c r="AY102" s="140">
        <f>'001102_10 - Ústřední tope...'!J40</f>
        <v>0</v>
      </c>
      <c r="AZ102" s="140">
        <f>'001102_10 - Ústřední tope...'!F37</f>
        <v>0</v>
      </c>
      <c r="BA102" s="140">
        <f>'001102_10 - Ústřední tope...'!F38</f>
        <v>0</v>
      </c>
      <c r="BB102" s="140">
        <f>'001102_10 - Ústřední tope...'!F39</f>
        <v>0</v>
      </c>
      <c r="BC102" s="140">
        <f>'001102_10 - Ústřední tope...'!F40</f>
        <v>0</v>
      </c>
      <c r="BD102" s="142">
        <f>'001102_10 - Ústřední tope...'!F41</f>
        <v>0</v>
      </c>
      <c r="BE102" s="4"/>
      <c r="BT102" s="143" t="s">
        <v>110</v>
      </c>
      <c r="BV102" s="143" t="s">
        <v>80</v>
      </c>
      <c r="BW102" s="143" t="s">
        <v>111</v>
      </c>
      <c r="BX102" s="143" t="s">
        <v>107</v>
      </c>
      <c r="CL102" s="143" t="s">
        <v>1</v>
      </c>
    </row>
    <row r="103" s="4" customFormat="1" ht="23.25" customHeight="1">
      <c r="A103" s="134" t="s">
        <v>88</v>
      </c>
      <c r="B103" s="72"/>
      <c r="C103" s="135"/>
      <c r="D103" s="135"/>
      <c r="E103" s="135"/>
      <c r="F103" s="136" t="s">
        <v>112</v>
      </c>
      <c r="G103" s="136"/>
      <c r="H103" s="136"/>
      <c r="I103" s="136"/>
      <c r="J103" s="136"/>
      <c r="K103" s="135"/>
      <c r="L103" s="136" t="s">
        <v>113</v>
      </c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6"/>
      <c r="AG103" s="137">
        <f>'001102_20 - Ústřední tope...'!J34</f>
        <v>0</v>
      </c>
      <c r="AH103" s="135"/>
      <c r="AI103" s="135"/>
      <c r="AJ103" s="135"/>
      <c r="AK103" s="135"/>
      <c r="AL103" s="135"/>
      <c r="AM103" s="135"/>
      <c r="AN103" s="137">
        <f>SUM(AG103,AT103)</f>
        <v>0</v>
      </c>
      <c r="AO103" s="135"/>
      <c r="AP103" s="135"/>
      <c r="AQ103" s="138" t="s">
        <v>91</v>
      </c>
      <c r="AR103" s="74"/>
      <c r="AS103" s="139">
        <v>0</v>
      </c>
      <c r="AT103" s="140">
        <f>ROUND(SUM(AV103:AW103),2)</f>
        <v>0</v>
      </c>
      <c r="AU103" s="141">
        <f>'001102_20 - Ústřední tope...'!P136</f>
        <v>0</v>
      </c>
      <c r="AV103" s="140">
        <f>'001102_20 - Ústřední tope...'!J37</f>
        <v>0</v>
      </c>
      <c r="AW103" s="140">
        <f>'001102_20 - Ústřední tope...'!J38</f>
        <v>0</v>
      </c>
      <c r="AX103" s="140">
        <f>'001102_20 - Ústřední tope...'!J39</f>
        <v>0</v>
      </c>
      <c r="AY103" s="140">
        <f>'001102_20 - Ústřední tope...'!J40</f>
        <v>0</v>
      </c>
      <c r="AZ103" s="140">
        <f>'001102_20 - Ústřední tope...'!F37</f>
        <v>0</v>
      </c>
      <c r="BA103" s="140">
        <f>'001102_20 - Ústřední tope...'!F38</f>
        <v>0</v>
      </c>
      <c r="BB103" s="140">
        <f>'001102_20 - Ústřední tope...'!F39</f>
        <v>0</v>
      </c>
      <c r="BC103" s="140">
        <f>'001102_20 - Ústřední tope...'!F40</f>
        <v>0</v>
      </c>
      <c r="BD103" s="142">
        <f>'001102_20 - Ústřední tope...'!F41</f>
        <v>0</v>
      </c>
      <c r="BE103" s="4"/>
      <c r="BT103" s="143" t="s">
        <v>110</v>
      </c>
      <c r="BV103" s="143" t="s">
        <v>80</v>
      </c>
      <c r="BW103" s="143" t="s">
        <v>114</v>
      </c>
      <c r="BX103" s="143" t="s">
        <v>107</v>
      </c>
      <c r="CL103" s="143" t="s">
        <v>1</v>
      </c>
    </row>
    <row r="104" s="4" customFormat="1" ht="23.25" customHeight="1">
      <c r="A104" s="134" t="s">
        <v>88</v>
      </c>
      <c r="B104" s="72"/>
      <c r="C104" s="135"/>
      <c r="D104" s="135"/>
      <c r="E104" s="135"/>
      <c r="F104" s="136" t="s">
        <v>115</v>
      </c>
      <c r="G104" s="136"/>
      <c r="H104" s="136"/>
      <c r="I104" s="136"/>
      <c r="J104" s="136"/>
      <c r="K104" s="135"/>
      <c r="L104" s="136" t="s">
        <v>116</v>
      </c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/>
      <c r="AE104" s="136"/>
      <c r="AF104" s="136"/>
      <c r="AG104" s="137">
        <f>'001102_30 - Zařízení pro ...'!J34</f>
        <v>0</v>
      </c>
      <c r="AH104" s="135"/>
      <c r="AI104" s="135"/>
      <c r="AJ104" s="135"/>
      <c r="AK104" s="135"/>
      <c r="AL104" s="135"/>
      <c r="AM104" s="135"/>
      <c r="AN104" s="137">
        <f>SUM(AG104,AT104)</f>
        <v>0</v>
      </c>
      <c r="AO104" s="135"/>
      <c r="AP104" s="135"/>
      <c r="AQ104" s="138" t="s">
        <v>91</v>
      </c>
      <c r="AR104" s="74"/>
      <c r="AS104" s="139">
        <v>0</v>
      </c>
      <c r="AT104" s="140">
        <f>ROUND(SUM(AV104:AW104),2)</f>
        <v>0</v>
      </c>
      <c r="AU104" s="141">
        <f>'001102_30 - Zařízení pro ...'!P129</f>
        <v>0</v>
      </c>
      <c r="AV104" s="140">
        <f>'001102_30 - Zařízení pro ...'!J37</f>
        <v>0</v>
      </c>
      <c r="AW104" s="140">
        <f>'001102_30 - Zařízení pro ...'!J38</f>
        <v>0</v>
      </c>
      <c r="AX104" s="140">
        <f>'001102_30 - Zařízení pro ...'!J39</f>
        <v>0</v>
      </c>
      <c r="AY104" s="140">
        <f>'001102_30 - Zařízení pro ...'!J40</f>
        <v>0</v>
      </c>
      <c r="AZ104" s="140">
        <f>'001102_30 - Zařízení pro ...'!F37</f>
        <v>0</v>
      </c>
      <c r="BA104" s="140">
        <f>'001102_30 - Zařízení pro ...'!F38</f>
        <v>0</v>
      </c>
      <c r="BB104" s="140">
        <f>'001102_30 - Zařízení pro ...'!F39</f>
        <v>0</v>
      </c>
      <c r="BC104" s="140">
        <f>'001102_30 - Zařízení pro ...'!F40</f>
        <v>0</v>
      </c>
      <c r="BD104" s="142">
        <f>'001102_30 - Zařízení pro ...'!F41</f>
        <v>0</v>
      </c>
      <c r="BE104" s="4"/>
      <c r="BT104" s="143" t="s">
        <v>110</v>
      </c>
      <c r="BV104" s="143" t="s">
        <v>80</v>
      </c>
      <c r="BW104" s="143" t="s">
        <v>117</v>
      </c>
      <c r="BX104" s="143" t="s">
        <v>107</v>
      </c>
      <c r="CL104" s="143" t="s">
        <v>1</v>
      </c>
    </row>
    <row r="105" s="4" customFormat="1" ht="23.25" customHeight="1">
      <c r="A105" s="134" t="s">
        <v>88</v>
      </c>
      <c r="B105" s="72"/>
      <c r="C105" s="135"/>
      <c r="D105" s="135"/>
      <c r="E105" s="135"/>
      <c r="F105" s="136" t="s">
        <v>118</v>
      </c>
      <c r="G105" s="136"/>
      <c r="H105" s="136"/>
      <c r="I105" s="136"/>
      <c r="J105" s="136"/>
      <c r="K105" s="135"/>
      <c r="L105" s="136" t="s">
        <v>119</v>
      </c>
      <c r="M105" s="136"/>
      <c r="N105" s="136"/>
      <c r="O105" s="136"/>
      <c r="P105" s="136"/>
      <c r="Q105" s="136"/>
      <c r="R105" s="136"/>
      <c r="S105" s="136"/>
      <c r="T105" s="136"/>
      <c r="U105" s="136"/>
      <c r="V105" s="136"/>
      <c r="W105" s="136"/>
      <c r="X105" s="136"/>
      <c r="Y105" s="136"/>
      <c r="Z105" s="136"/>
      <c r="AA105" s="136"/>
      <c r="AB105" s="136"/>
      <c r="AC105" s="136"/>
      <c r="AD105" s="136"/>
      <c r="AE105" s="136"/>
      <c r="AF105" s="136"/>
      <c r="AG105" s="137">
        <f>'001102_40 - Měření a regu...'!J34</f>
        <v>0</v>
      </c>
      <c r="AH105" s="135"/>
      <c r="AI105" s="135"/>
      <c r="AJ105" s="135"/>
      <c r="AK105" s="135"/>
      <c r="AL105" s="135"/>
      <c r="AM105" s="135"/>
      <c r="AN105" s="137">
        <f>SUM(AG105,AT105)</f>
        <v>0</v>
      </c>
      <c r="AO105" s="135"/>
      <c r="AP105" s="135"/>
      <c r="AQ105" s="138" t="s">
        <v>91</v>
      </c>
      <c r="AR105" s="74"/>
      <c r="AS105" s="139">
        <v>0</v>
      </c>
      <c r="AT105" s="140">
        <f>ROUND(SUM(AV105:AW105),2)</f>
        <v>0</v>
      </c>
      <c r="AU105" s="141">
        <f>'001102_40 - Měření a regu...'!P130</f>
        <v>0</v>
      </c>
      <c r="AV105" s="140">
        <f>'001102_40 - Měření a regu...'!J37</f>
        <v>0</v>
      </c>
      <c r="AW105" s="140">
        <f>'001102_40 - Měření a regu...'!J38</f>
        <v>0</v>
      </c>
      <c r="AX105" s="140">
        <f>'001102_40 - Měření a regu...'!J39</f>
        <v>0</v>
      </c>
      <c r="AY105" s="140">
        <f>'001102_40 - Měření a regu...'!J40</f>
        <v>0</v>
      </c>
      <c r="AZ105" s="140">
        <f>'001102_40 - Měření a regu...'!F37</f>
        <v>0</v>
      </c>
      <c r="BA105" s="140">
        <f>'001102_40 - Měření a regu...'!F38</f>
        <v>0</v>
      </c>
      <c r="BB105" s="140">
        <f>'001102_40 - Měření a regu...'!F39</f>
        <v>0</v>
      </c>
      <c r="BC105" s="140">
        <f>'001102_40 - Měření a regu...'!F40</f>
        <v>0</v>
      </c>
      <c r="BD105" s="142">
        <f>'001102_40 - Měření a regu...'!F41</f>
        <v>0</v>
      </c>
      <c r="BE105" s="4"/>
      <c r="BT105" s="143" t="s">
        <v>110</v>
      </c>
      <c r="BV105" s="143" t="s">
        <v>80</v>
      </c>
      <c r="BW105" s="143" t="s">
        <v>120</v>
      </c>
      <c r="BX105" s="143" t="s">
        <v>107</v>
      </c>
      <c r="CL105" s="143" t="s">
        <v>1</v>
      </c>
    </row>
    <row r="106" s="4" customFormat="1" ht="16.5" customHeight="1">
      <c r="A106" s="134" t="s">
        <v>88</v>
      </c>
      <c r="B106" s="72"/>
      <c r="C106" s="135"/>
      <c r="D106" s="135"/>
      <c r="E106" s="136" t="s">
        <v>121</v>
      </c>
      <c r="F106" s="136"/>
      <c r="G106" s="136"/>
      <c r="H106" s="136"/>
      <c r="I106" s="136"/>
      <c r="J106" s="135"/>
      <c r="K106" s="136" t="s">
        <v>122</v>
      </c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V106" s="136"/>
      <c r="W106" s="136"/>
      <c r="X106" s="136"/>
      <c r="Y106" s="136"/>
      <c r="Z106" s="136"/>
      <c r="AA106" s="136"/>
      <c r="AB106" s="136"/>
      <c r="AC106" s="136"/>
      <c r="AD106" s="136"/>
      <c r="AE106" s="136"/>
      <c r="AF106" s="136"/>
      <c r="AG106" s="137">
        <f>'001103 - Vzduchotechnika'!J32</f>
        <v>0</v>
      </c>
      <c r="AH106" s="135"/>
      <c r="AI106" s="135"/>
      <c r="AJ106" s="135"/>
      <c r="AK106" s="135"/>
      <c r="AL106" s="135"/>
      <c r="AM106" s="135"/>
      <c r="AN106" s="137">
        <f>SUM(AG106,AT106)</f>
        <v>0</v>
      </c>
      <c r="AO106" s="135"/>
      <c r="AP106" s="135"/>
      <c r="AQ106" s="138" t="s">
        <v>91</v>
      </c>
      <c r="AR106" s="74"/>
      <c r="AS106" s="139">
        <v>0</v>
      </c>
      <c r="AT106" s="140">
        <f>ROUND(SUM(AV106:AW106),2)</f>
        <v>0</v>
      </c>
      <c r="AU106" s="141">
        <f>'001103 - Vzduchotechnika'!P137</f>
        <v>0</v>
      </c>
      <c r="AV106" s="140">
        <f>'001103 - Vzduchotechnika'!J35</f>
        <v>0</v>
      </c>
      <c r="AW106" s="140">
        <f>'001103 - Vzduchotechnika'!J36</f>
        <v>0</v>
      </c>
      <c r="AX106" s="140">
        <f>'001103 - Vzduchotechnika'!J37</f>
        <v>0</v>
      </c>
      <c r="AY106" s="140">
        <f>'001103 - Vzduchotechnika'!J38</f>
        <v>0</v>
      </c>
      <c r="AZ106" s="140">
        <f>'001103 - Vzduchotechnika'!F35</f>
        <v>0</v>
      </c>
      <c r="BA106" s="140">
        <f>'001103 - Vzduchotechnika'!F36</f>
        <v>0</v>
      </c>
      <c r="BB106" s="140">
        <f>'001103 - Vzduchotechnika'!F37</f>
        <v>0</v>
      </c>
      <c r="BC106" s="140">
        <f>'001103 - Vzduchotechnika'!F38</f>
        <v>0</v>
      </c>
      <c r="BD106" s="142">
        <f>'001103 - Vzduchotechnika'!F39</f>
        <v>0</v>
      </c>
      <c r="BE106" s="4"/>
      <c r="BT106" s="143" t="s">
        <v>87</v>
      </c>
      <c r="BV106" s="143" t="s">
        <v>80</v>
      </c>
      <c r="BW106" s="143" t="s">
        <v>123</v>
      </c>
      <c r="BX106" s="143" t="s">
        <v>86</v>
      </c>
      <c r="CL106" s="143" t="s">
        <v>1</v>
      </c>
    </row>
    <row r="107" s="4" customFormat="1" ht="16.5" customHeight="1">
      <c r="A107" s="134" t="s">
        <v>88</v>
      </c>
      <c r="B107" s="72"/>
      <c r="C107" s="135"/>
      <c r="D107" s="135"/>
      <c r="E107" s="136" t="s">
        <v>124</v>
      </c>
      <c r="F107" s="136"/>
      <c r="G107" s="136"/>
      <c r="H107" s="136"/>
      <c r="I107" s="136"/>
      <c r="J107" s="135"/>
      <c r="K107" s="136" t="s">
        <v>125</v>
      </c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  <c r="AA107" s="136"/>
      <c r="AB107" s="136"/>
      <c r="AC107" s="136"/>
      <c r="AD107" s="136"/>
      <c r="AE107" s="136"/>
      <c r="AF107" s="136"/>
      <c r="AG107" s="137">
        <f>'001104 - Silnoproud'!J32</f>
        <v>0</v>
      </c>
      <c r="AH107" s="135"/>
      <c r="AI107" s="135"/>
      <c r="AJ107" s="135"/>
      <c r="AK107" s="135"/>
      <c r="AL107" s="135"/>
      <c r="AM107" s="135"/>
      <c r="AN107" s="137">
        <f>SUM(AG107,AT107)</f>
        <v>0</v>
      </c>
      <c r="AO107" s="135"/>
      <c r="AP107" s="135"/>
      <c r="AQ107" s="138" t="s">
        <v>91</v>
      </c>
      <c r="AR107" s="74"/>
      <c r="AS107" s="139">
        <v>0</v>
      </c>
      <c r="AT107" s="140">
        <f>ROUND(SUM(AV107:AW107),2)</f>
        <v>0</v>
      </c>
      <c r="AU107" s="141">
        <f>'001104 - Silnoproud'!P123</f>
        <v>0</v>
      </c>
      <c r="AV107" s="140">
        <f>'001104 - Silnoproud'!J35</f>
        <v>0</v>
      </c>
      <c r="AW107" s="140">
        <f>'001104 - Silnoproud'!J36</f>
        <v>0</v>
      </c>
      <c r="AX107" s="140">
        <f>'001104 - Silnoproud'!J37</f>
        <v>0</v>
      </c>
      <c r="AY107" s="140">
        <f>'001104 - Silnoproud'!J38</f>
        <v>0</v>
      </c>
      <c r="AZ107" s="140">
        <f>'001104 - Silnoproud'!F35</f>
        <v>0</v>
      </c>
      <c r="BA107" s="140">
        <f>'001104 - Silnoproud'!F36</f>
        <v>0</v>
      </c>
      <c r="BB107" s="140">
        <f>'001104 - Silnoproud'!F37</f>
        <v>0</v>
      </c>
      <c r="BC107" s="140">
        <f>'001104 - Silnoproud'!F38</f>
        <v>0</v>
      </c>
      <c r="BD107" s="142">
        <f>'001104 - Silnoproud'!F39</f>
        <v>0</v>
      </c>
      <c r="BE107" s="4"/>
      <c r="BT107" s="143" t="s">
        <v>87</v>
      </c>
      <c r="BV107" s="143" t="s">
        <v>80</v>
      </c>
      <c r="BW107" s="143" t="s">
        <v>126</v>
      </c>
      <c r="BX107" s="143" t="s">
        <v>86</v>
      </c>
      <c r="CL107" s="143" t="s">
        <v>1</v>
      </c>
    </row>
    <row r="108" s="4" customFormat="1" ht="16.5" customHeight="1">
      <c r="A108" s="4"/>
      <c r="B108" s="72"/>
      <c r="C108" s="135"/>
      <c r="D108" s="135"/>
      <c r="E108" s="136" t="s">
        <v>127</v>
      </c>
      <c r="F108" s="136"/>
      <c r="G108" s="136"/>
      <c r="H108" s="136"/>
      <c r="I108" s="136"/>
      <c r="J108" s="135"/>
      <c r="K108" s="136" t="s">
        <v>128</v>
      </c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44">
        <f>ROUND(SUM(AG109:AG112),2)</f>
        <v>0</v>
      </c>
      <c r="AH108" s="135"/>
      <c r="AI108" s="135"/>
      <c r="AJ108" s="135"/>
      <c r="AK108" s="135"/>
      <c r="AL108" s="135"/>
      <c r="AM108" s="135"/>
      <c r="AN108" s="137">
        <f>SUM(AG108,AT108)</f>
        <v>0</v>
      </c>
      <c r="AO108" s="135"/>
      <c r="AP108" s="135"/>
      <c r="AQ108" s="138" t="s">
        <v>91</v>
      </c>
      <c r="AR108" s="74"/>
      <c r="AS108" s="139">
        <f>ROUND(SUM(AS109:AS112),2)</f>
        <v>0</v>
      </c>
      <c r="AT108" s="140">
        <f>ROUND(SUM(AV108:AW108),2)</f>
        <v>0</v>
      </c>
      <c r="AU108" s="141">
        <f>ROUND(SUM(AU109:AU112),5)</f>
        <v>0</v>
      </c>
      <c r="AV108" s="140">
        <f>ROUND(AZ108*L29,2)</f>
        <v>0</v>
      </c>
      <c r="AW108" s="140">
        <f>ROUND(BA108*L30,2)</f>
        <v>0</v>
      </c>
      <c r="AX108" s="140">
        <f>ROUND(BB108*L29,2)</f>
        <v>0</v>
      </c>
      <c r="AY108" s="140">
        <f>ROUND(BC108*L30,2)</f>
        <v>0</v>
      </c>
      <c r="AZ108" s="140">
        <f>ROUND(SUM(AZ109:AZ112),2)</f>
        <v>0</v>
      </c>
      <c r="BA108" s="140">
        <f>ROUND(SUM(BA109:BA112),2)</f>
        <v>0</v>
      </c>
      <c r="BB108" s="140">
        <f>ROUND(SUM(BB109:BB112),2)</f>
        <v>0</v>
      </c>
      <c r="BC108" s="140">
        <f>ROUND(SUM(BC109:BC112),2)</f>
        <v>0</v>
      </c>
      <c r="BD108" s="142">
        <f>ROUND(SUM(BD109:BD112),2)</f>
        <v>0</v>
      </c>
      <c r="BE108" s="4"/>
      <c r="BS108" s="143" t="s">
        <v>77</v>
      </c>
      <c r="BT108" s="143" t="s">
        <v>87</v>
      </c>
      <c r="BU108" s="143" t="s">
        <v>79</v>
      </c>
      <c r="BV108" s="143" t="s">
        <v>80</v>
      </c>
      <c r="BW108" s="143" t="s">
        <v>129</v>
      </c>
      <c r="BX108" s="143" t="s">
        <v>86</v>
      </c>
      <c r="CL108" s="143" t="s">
        <v>1</v>
      </c>
    </row>
    <row r="109" s="4" customFormat="1" ht="16.5" customHeight="1">
      <c r="A109" s="134" t="s">
        <v>88</v>
      </c>
      <c r="B109" s="72"/>
      <c r="C109" s="135"/>
      <c r="D109" s="135"/>
      <c r="E109" s="135"/>
      <c r="F109" s="136" t="s">
        <v>130</v>
      </c>
      <c r="G109" s="136"/>
      <c r="H109" s="136"/>
      <c r="I109" s="136"/>
      <c r="J109" s="136"/>
      <c r="K109" s="135"/>
      <c r="L109" s="136" t="s">
        <v>131</v>
      </c>
      <c r="M109" s="136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  <c r="AA109" s="136"/>
      <c r="AB109" s="136"/>
      <c r="AC109" s="136"/>
      <c r="AD109" s="136"/>
      <c r="AE109" s="136"/>
      <c r="AF109" s="136"/>
      <c r="AG109" s="137">
        <f>'1a - PZTS - U'!J34</f>
        <v>0</v>
      </c>
      <c r="AH109" s="135"/>
      <c r="AI109" s="135"/>
      <c r="AJ109" s="135"/>
      <c r="AK109" s="135"/>
      <c r="AL109" s="135"/>
      <c r="AM109" s="135"/>
      <c r="AN109" s="137">
        <f>SUM(AG109,AT109)</f>
        <v>0</v>
      </c>
      <c r="AO109" s="135"/>
      <c r="AP109" s="135"/>
      <c r="AQ109" s="138" t="s">
        <v>91</v>
      </c>
      <c r="AR109" s="74"/>
      <c r="AS109" s="139">
        <v>0</v>
      </c>
      <c r="AT109" s="140">
        <f>ROUND(SUM(AV109:AW109),2)</f>
        <v>0</v>
      </c>
      <c r="AU109" s="141">
        <f>'1a - PZTS - U'!P128</f>
        <v>0</v>
      </c>
      <c r="AV109" s="140">
        <f>'1a - PZTS - U'!J37</f>
        <v>0</v>
      </c>
      <c r="AW109" s="140">
        <f>'1a - PZTS - U'!J38</f>
        <v>0</v>
      </c>
      <c r="AX109" s="140">
        <f>'1a - PZTS - U'!J39</f>
        <v>0</v>
      </c>
      <c r="AY109" s="140">
        <f>'1a - PZTS - U'!J40</f>
        <v>0</v>
      </c>
      <c r="AZ109" s="140">
        <f>'1a - PZTS - U'!F37</f>
        <v>0</v>
      </c>
      <c r="BA109" s="140">
        <f>'1a - PZTS - U'!F38</f>
        <v>0</v>
      </c>
      <c r="BB109" s="140">
        <f>'1a - PZTS - U'!F39</f>
        <v>0</v>
      </c>
      <c r="BC109" s="140">
        <f>'1a - PZTS - U'!F40</f>
        <v>0</v>
      </c>
      <c r="BD109" s="142">
        <f>'1a - PZTS - U'!F41</f>
        <v>0</v>
      </c>
      <c r="BE109" s="4"/>
      <c r="BT109" s="143" t="s">
        <v>110</v>
      </c>
      <c r="BV109" s="143" t="s">
        <v>80</v>
      </c>
      <c r="BW109" s="143" t="s">
        <v>132</v>
      </c>
      <c r="BX109" s="143" t="s">
        <v>129</v>
      </c>
      <c r="CL109" s="143" t="s">
        <v>1</v>
      </c>
    </row>
    <row r="110" s="4" customFormat="1" ht="16.5" customHeight="1">
      <c r="A110" s="134" t="s">
        <v>88</v>
      </c>
      <c r="B110" s="72"/>
      <c r="C110" s="135"/>
      <c r="D110" s="135"/>
      <c r="E110" s="135"/>
      <c r="F110" s="136" t="s">
        <v>133</v>
      </c>
      <c r="G110" s="136"/>
      <c r="H110" s="136"/>
      <c r="I110" s="136"/>
      <c r="J110" s="136"/>
      <c r="K110" s="135"/>
      <c r="L110" s="136" t="s">
        <v>134</v>
      </c>
      <c r="M110" s="136"/>
      <c r="N110" s="136"/>
      <c r="O110" s="136"/>
      <c r="P110" s="136"/>
      <c r="Q110" s="136"/>
      <c r="R110" s="136"/>
      <c r="S110" s="136"/>
      <c r="T110" s="136"/>
      <c r="U110" s="136"/>
      <c r="V110" s="136"/>
      <c r="W110" s="136"/>
      <c r="X110" s="136"/>
      <c r="Y110" s="136"/>
      <c r="Z110" s="136"/>
      <c r="AA110" s="136"/>
      <c r="AB110" s="136"/>
      <c r="AC110" s="136"/>
      <c r="AD110" s="136"/>
      <c r="AE110" s="136"/>
      <c r="AF110" s="136"/>
      <c r="AG110" s="137">
        <f>'2a - EPH - U'!J34</f>
        <v>0</v>
      </c>
      <c r="AH110" s="135"/>
      <c r="AI110" s="135"/>
      <c r="AJ110" s="135"/>
      <c r="AK110" s="135"/>
      <c r="AL110" s="135"/>
      <c r="AM110" s="135"/>
      <c r="AN110" s="137">
        <f>SUM(AG110,AT110)</f>
        <v>0</v>
      </c>
      <c r="AO110" s="135"/>
      <c r="AP110" s="135"/>
      <c r="AQ110" s="138" t="s">
        <v>91</v>
      </c>
      <c r="AR110" s="74"/>
      <c r="AS110" s="139">
        <v>0</v>
      </c>
      <c r="AT110" s="140">
        <f>ROUND(SUM(AV110:AW110),2)</f>
        <v>0</v>
      </c>
      <c r="AU110" s="141">
        <f>'2a - EPH - U'!P128</f>
        <v>0</v>
      </c>
      <c r="AV110" s="140">
        <f>'2a - EPH - U'!J37</f>
        <v>0</v>
      </c>
      <c r="AW110" s="140">
        <f>'2a - EPH - U'!J38</f>
        <v>0</v>
      </c>
      <c r="AX110" s="140">
        <f>'2a - EPH - U'!J39</f>
        <v>0</v>
      </c>
      <c r="AY110" s="140">
        <f>'2a - EPH - U'!J40</f>
        <v>0</v>
      </c>
      <c r="AZ110" s="140">
        <f>'2a - EPH - U'!F37</f>
        <v>0</v>
      </c>
      <c r="BA110" s="140">
        <f>'2a - EPH - U'!F38</f>
        <v>0</v>
      </c>
      <c r="BB110" s="140">
        <f>'2a - EPH - U'!F39</f>
        <v>0</v>
      </c>
      <c r="BC110" s="140">
        <f>'2a - EPH - U'!F40</f>
        <v>0</v>
      </c>
      <c r="BD110" s="142">
        <f>'2a - EPH - U'!F41</f>
        <v>0</v>
      </c>
      <c r="BE110" s="4"/>
      <c r="BT110" s="143" t="s">
        <v>110</v>
      </c>
      <c r="BV110" s="143" t="s">
        <v>80</v>
      </c>
      <c r="BW110" s="143" t="s">
        <v>135</v>
      </c>
      <c r="BX110" s="143" t="s">
        <v>129</v>
      </c>
      <c r="CL110" s="143" t="s">
        <v>1</v>
      </c>
    </row>
    <row r="111" s="4" customFormat="1" ht="16.5" customHeight="1">
      <c r="A111" s="134" t="s">
        <v>88</v>
      </c>
      <c r="B111" s="72"/>
      <c r="C111" s="135"/>
      <c r="D111" s="135"/>
      <c r="E111" s="135"/>
      <c r="F111" s="136" t="s">
        <v>136</v>
      </c>
      <c r="G111" s="136"/>
      <c r="H111" s="136"/>
      <c r="I111" s="136"/>
      <c r="J111" s="136"/>
      <c r="K111" s="135"/>
      <c r="L111" s="136" t="s">
        <v>137</v>
      </c>
      <c r="M111" s="136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  <c r="AA111" s="136"/>
      <c r="AB111" s="136"/>
      <c r="AC111" s="136"/>
      <c r="AD111" s="136"/>
      <c r="AE111" s="136"/>
      <c r="AF111" s="136"/>
      <c r="AG111" s="137">
        <f>'3a - STK - U'!J34</f>
        <v>0</v>
      </c>
      <c r="AH111" s="135"/>
      <c r="AI111" s="135"/>
      <c r="AJ111" s="135"/>
      <c r="AK111" s="135"/>
      <c r="AL111" s="135"/>
      <c r="AM111" s="135"/>
      <c r="AN111" s="137">
        <f>SUM(AG111,AT111)</f>
        <v>0</v>
      </c>
      <c r="AO111" s="135"/>
      <c r="AP111" s="135"/>
      <c r="AQ111" s="138" t="s">
        <v>91</v>
      </c>
      <c r="AR111" s="74"/>
      <c r="AS111" s="139">
        <v>0</v>
      </c>
      <c r="AT111" s="140">
        <f>ROUND(SUM(AV111:AW111),2)</f>
        <v>0</v>
      </c>
      <c r="AU111" s="141">
        <f>'3a - STK - U'!P133</f>
        <v>0</v>
      </c>
      <c r="AV111" s="140">
        <f>'3a - STK - U'!J37</f>
        <v>0</v>
      </c>
      <c r="AW111" s="140">
        <f>'3a - STK - U'!J38</f>
        <v>0</v>
      </c>
      <c r="AX111" s="140">
        <f>'3a - STK - U'!J39</f>
        <v>0</v>
      </c>
      <c r="AY111" s="140">
        <f>'3a - STK - U'!J40</f>
        <v>0</v>
      </c>
      <c r="AZ111" s="140">
        <f>'3a - STK - U'!F37</f>
        <v>0</v>
      </c>
      <c r="BA111" s="140">
        <f>'3a - STK - U'!F38</f>
        <v>0</v>
      </c>
      <c r="BB111" s="140">
        <f>'3a - STK - U'!F39</f>
        <v>0</v>
      </c>
      <c r="BC111" s="140">
        <f>'3a - STK - U'!F40</f>
        <v>0</v>
      </c>
      <c r="BD111" s="142">
        <f>'3a - STK - U'!F41</f>
        <v>0</v>
      </c>
      <c r="BE111" s="4"/>
      <c r="BT111" s="143" t="s">
        <v>110</v>
      </c>
      <c r="BV111" s="143" t="s">
        <v>80</v>
      </c>
      <c r="BW111" s="143" t="s">
        <v>138</v>
      </c>
      <c r="BX111" s="143" t="s">
        <v>129</v>
      </c>
      <c r="CL111" s="143" t="s">
        <v>1</v>
      </c>
    </row>
    <row r="112" s="4" customFormat="1" ht="16.5" customHeight="1">
      <c r="A112" s="134" t="s">
        <v>88</v>
      </c>
      <c r="B112" s="72"/>
      <c r="C112" s="135"/>
      <c r="D112" s="135"/>
      <c r="E112" s="135"/>
      <c r="F112" s="136" t="s">
        <v>139</v>
      </c>
      <c r="G112" s="136"/>
      <c r="H112" s="136"/>
      <c r="I112" s="136"/>
      <c r="J112" s="136"/>
      <c r="K112" s="135"/>
      <c r="L112" s="136" t="s">
        <v>140</v>
      </c>
      <c r="M112" s="136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  <c r="AA112" s="136"/>
      <c r="AB112" s="136"/>
      <c r="AC112" s="136"/>
      <c r="AD112" s="136"/>
      <c r="AE112" s="136"/>
      <c r="AF112" s="136"/>
      <c r="AG112" s="137">
        <f>'4a - CCTV - U'!J34</f>
        <v>0</v>
      </c>
      <c r="AH112" s="135"/>
      <c r="AI112" s="135"/>
      <c r="AJ112" s="135"/>
      <c r="AK112" s="135"/>
      <c r="AL112" s="135"/>
      <c r="AM112" s="135"/>
      <c r="AN112" s="137">
        <f>SUM(AG112,AT112)</f>
        <v>0</v>
      </c>
      <c r="AO112" s="135"/>
      <c r="AP112" s="135"/>
      <c r="AQ112" s="138" t="s">
        <v>91</v>
      </c>
      <c r="AR112" s="74"/>
      <c r="AS112" s="139">
        <v>0</v>
      </c>
      <c r="AT112" s="140">
        <f>ROUND(SUM(AV112:AW112),2)</f>
        <v>0</v>
      </c>
      <c r="AU112" s="141">
        <f>'4a - CCTV - U'!P129</f>
        <v>0</v>
      </c>
      <c r="AV112" s="140">
        <f>'4a - CCTV - U'!J37</f>
        <v>0</v>
      </c>
      <c r="AW112" s="140">
        <f>'4a - CCTV - U'!J38</f>
        <v>0</v>
      </c>
      <c r="AX112" s="140">
        <f>'4a - CCTV - U'!J39</f>
        <v>0</v>
      </c>
      <c r="AY112" s="140">
        <f>'4a - CCTV - U'!J40</f>
        <v>0</v>
      </c>
      <c r="AZ112" s="140">
        <f>'4a - CCTV - U'!F37</f>
        <v>0</v>
      </c>
      <c r="BA112" s="140">
        <f>'4a - CCTV - U'!F38</f>
        <v>0</v>
      </c>
      <c r="BB112" s="140">
        <f>'4a - CCTV - U'!F39</f>
        <v>0</v>
      </c>
      <c r="BC112" s="140">
        <f>'4a - CCTV - U'!F40</f>
        <v>0</v>
      </c>
      <c r="BD112" s="142">
        <f>'4a - CCTV - U'!F41</f>
        <v>0</v>
      </c>
      <c r="BE112" s="4"/>
      <c r="BT112" s="143" t="s">
        <v>110</v>
      </c>
      <c r="BV112" s="143" t="s">
        <v>80</v>
      </c>
      <c r="BW112" s="143" t="s">
        <v>141</v>
      </c>
      <c r="BX112" s="143" t="s">
        <v>129</v>
      </c>
      <c r="CL112" s="143" t="s">
        <v>1</v>
      </c>
    </row>
    <row r="113" s="4" customFormat="1" ht="16.5" customHeight="1">
      <c r="A113" s="4"/>
      <c r="B113" s="72"/>
      <c r="C113" s="135"/>
      <c r="D113" s="135"/>
      <c r="E113" s="136" t="s">
        <v>142</v>
      </c>
      <c r="F113" s="136"/>
      <c r="G113" s="136"/>
      <c r="H113" s="136"/>
      <c r="I113" s="136"/>
      <c r="J113" s="135"/>
      <c r="K113" s="136" t="s">
        <v>143</v>
      </c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V113" s="136"/>
      <c r="W113" s="136"/>
      <c r="X113" s="136"/>
      <c r="Y113" s="136"/>
      <c r="Z113" s="136"/>
      <c r="AA113" s="136"/>
      <c r="AB113" s="136"/>
      <c r="AC113" s="136"/>
      <c r="AD113" s="136"/>
      <c r="AE113" s="136"/>
      <c r="AF113" s="136"/>
      <c r="AG113" s="144">
        <f>ROUND(AG114,2)</f>
        <v>0</v>
      </c>
      <c r="AH113" s="135"/>
      <c r="AI113" s="135"/>
      <c r="AJ113" s="135"/>
      <c r="AK113" s="135"/>
      <c r="AL113" s="135"/>
      <c r="AM113" s="135"/>
      <c r="AN113" s="137">
        <f>SUM(AG113,AT113)</f>
        <v>0</v>
      </c>
      <c r="AO113" s="135"/>
      <c r="AP113" s="135"/>
      <c r="AQ113" s="138" t="s">
        <v>91</v>
      </c>
      <c r="AR113" s="74"/>
      <c r="AS113" s="139">
        <f>ROUND(AS114,2)</f>
        <v>0</v>
      </c>
      <c r="AT113" s="140">
        <f>ROUND(SUM(AV113:AW113),2)</f>
        <v>0</v>
      </c>
      <c r="AU113" s="141">
        <f>ROUND(AU114,5)</f>
        <v>0</v>
      </c>
      <c r="AV113" s="140">
        <f>ROUND(AZ113*L29,2)</f>
        <v>0</v>
      </c>
      <c r="AW113" s="140">
        <f>ROUND(BA113*L30,2)</f>
        <v>0</v>
      </c>
      <c r="AX113" s="140">
        <f>ROUND(BB113*L29,2)</f>
        <v>0</v>
      </c>
      <c r="AY113" s="140">
        <f>ROUND(BC113*L30,2)</f>
        <v>0</v>
      </c>
      <c r="AZ113" s="140">
        <f>ROUND(AZ114,2)</f>
        <v>0</v>
      </c>
      <c r="BA113" s="140">
        <f>ROUND(BA114,2)</f>
        <v>0</v>
      </c>
      <c r="BB113" s="140">
        <f>ROUND(BB114,2)</f>
        <v>0</v>
      </c>
      <c r="BC113" s="140">
        <f>ROUND(BC114,2)</f>
        <v>0</v>
      </c>
      <c r="BD113" s="142">
        <f>ROUND(BD114,2)</f>
        <v>0</v>
      </c>
      <c r="BE113" s="4"/>
      <c r="BS113" s="143" t="s">
        <v>77</v>
      </c>
      <c r="BT113" s="143" t="s">
        <v>87</v>
      </c>
      <c r="BU113" s="143" t="s">
        <v>79</v>
      </c>
      <c r="BV113" s="143" t="s">
        <v>80</v>
      </c>
      <c r="BW113" s="143" t="s">
        <v>144</v>
      </c>
      <c r="BX113" s="143" t="s">
        <v>86</v>
      </c>
      <c r="CL113" s="143" t="s">
        <v>1</v>
      </c>
    </row>
    <row r="114" s="4" customFormat="1" ht="16.5" customHeight="1">
      <c r="A114" s="134" t="s">
        <v>88</v>
      </c>
      <c r="B114" s="72"/>
      <c r="C114" s="135"/>
      <c r="D114" s="135"/>
      <c r="E114" s="135"/>
      <c r="F114" s="136" t="s">
        <v>145</v>
      </c>
      <c r="G114" s="136"/>
      <c r="H114" s="136"/>
      <c r="I114" s="136"/>
      <c r="J114" s="136"/>
      <c r="K114" s="135"/>
      <c r="L114" s="136" t="s">
        <v>143</v>
      </c>
      <c r="M114" s="136"/>
      <c r="N114" s="136"/>
      <c r="O114" s="136"/>
      <c r="P114" s="136"/>
      <c r="Q114" s="136"/>
      <c r="R114" s="136"/>
      <c r="S114" s="136"/>
      <c r="T114" s="136"/>
      <c r="U114" s="136"/>
      <c r="V114" s="136"/>
      <c r="W114" s="136"/>
      <c r="X114" s="136"/>
      <c r="Y114" s="136"/>
      <c r="Z114" s="136"/>
      <c r="AA114" s="136"/>
      <c r="AB114" s="136"/>
      <c r="AC114" s="136"/>
      <c r="AD114" s="136"/>
      <c r="AE114" s="136"/>
      <c r="AF114" s="136"/>
      <c r="AG114" s="137">
        <f>'D1.2.5.f -  Fotovoltaika'!J34</f>
        <v>0</v>
      </c>
      <c r="AH114" s="135"/>
      <c r="AI114" s="135"/>
      <c r="AJ114" s="135"/>
      <c r="AK114" s="135"/>
      <c r="AL114" s="135"/>
      <c r="AM114" s="135"/>
      <c r="AN114" s="137">
        <f>SUM(AG114,AT114)</f>
        <v>0</v>
      </c>
      <c r="AO114" s="135"/>
      <c r="AP114" s="135"/>
      <c r="AQ114" s="138" t="s">
        <v>91</v>
      </c>
      <c r="AR114" s="74"/>
      <c r="AS114" s="139">
        <v>0</v>
      </c>
      <c r="AT114" s="140">
        <f>ROUND(SUM(AV114:AW114),2)</f>
        <v>0</v>
      </c>
      <c r="AU114" s="141">
        <f>'D1.2.5.f -  Fotovoltaika'!P127</f>
        <v>0</v>
      </c>
      <c r="AV114" s="140">
        <f>'D1.2.5.f -  Fotovoltaika'!J37</f>
        <v>0</v>
      </c>
      <c r="AW114" s="140">
        <f>'D1.2.5.f -  Fotovoltaika'!J38</f>
        <v>0</v>
      </c>
      <c r="AX114" s="140">
        <f>'D1.2.5.f -  Fotovoltaika'!J39</f>
        <v>0</v>
      </c>
      <c r="AY114" s="140">
        <f>'D1.2.5.f -  Fotovoltaika'!J40</f>
        <v>0</v>
      </c>
      <c r="AZ114" s="140">
        <f>'D1.2.5.f -  Fotovoltaika'!F37</f>
        <v>0</v>
      </c>
      <c r="BA114" s="140">
        <f>'D1.2.5.f -  Fotovoltaika'!F38</f>
        <v>0</v>
      </c>
      <c r="BB114" s="140">
        <f>'D1.2.5.f -  Fotovoltaika'!F39</f>
        <v>0</v>
      </c>
      <c r="BC114" s="140">
        <f>'D1.2.5.f -  Fotovoltaika'!F40</f>
        <v>0</v>
      </c>
      <c r="BD114" s="142">
        <f>'D1.2.5.f -  Fotovoltaika'!F41</f>
        <v>0</v>
      </c>
      <c r="BE114" s="4"/>
      <c r="BT114" s="143" t="s">
        <v>110</v>
      </c>
      <c r="BV114" s="143" t="s">
        <v>80</v>
      </c>
      <c r="BW114" s="143" t="s">
        <v>146</v>
      </c>
      <c r="BX114" s="143" t="s">
        <v>144</v>
      </c>
      <c r="CL114" s="143" t="s">
        <v>1</v>
      </c>
    </row>
    <row r="115" s="4" customFormat="1" ht="16.5" customHeight="1">
      <c r="A115" s="134" t="s">
        <v>88</v>
      </c>
      <c r="B115" s="72"/>
      <c r="C115" s="135"/>
      <c r="D115" s="135"/>
      <c r="E115" s="136" t="s">
        <v>147</v>
      </c>
      <c r="F115" s="136"/>
      <c r="G115" s="136"/>
      <c r="H115" s="136"/>
      <c r="I115" s="136"/>
      <c r="J115" s="135"/>
      <c r="K115" s="136" t="s">
        <v>148</v>
      </c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V115" s="136"/>
      <c r="W115" s="136"/>
      <c r="X115" s="136"/>
      <c r="Y115" s="136"/>
      <c r="Z115" s="136"/>
      <c r="AA115" s="136"/>
      <c r="AB115" s="136"/>
      <c r="AC115" s="136"/>
      <c r="AD115" s="136"/>
      <c r="AE115" s="136"/>
      <c r="AF115" s="136"/>
      <c r="AG115" s="137">
        <f>'001900 - Vedlejší rozpočt...'!J32</f>
        <v>0</v>
      </c>
      <c r="AH115" s="135"/>
      <c r="AI115" s="135"/>
      <c r="AJ115" s="135"/>
      <c r="AK115" s="135"/>
      <c r="AL115" s="135"/>
      <c r="AM115" s="135"/>
      <c r="AN115" s="137">
        <f>SUM(AG115,AT115)</f>
        <v>0</v>
      </c>
      <c r="AO115" s="135"/>
      <c r="AP115" s="135"/>
      <c r="AQ115" s="138" t="s">
        <v>91</v>
      </c>
      <c r="AR115" s="74"/>
      <c r="AS115" s="139">
        <v>0</v>
      </c>
      <c r="AT115" s="140">
        <f>ROUND(SUM(AV115:AW115),2)</f>
        <v>0</v>
      </c>
      <c r="AU115" s="141">
        <f>'001900 - Vedlejší rozpočt...'!P127</f>
        <v>0</v>
      </c>
      <c r="AV115" s="140">
        <f>'001900 - Vedlejší rozpočt...'!J35</f>
        <v>0</v>
      </c>
      <c r="AW115" s="140">
        <f>'001900 - Vedlejší rozpočt...'!J36</f>
        <v>0</v>
      </c>
      <c r="AX115" s="140">
        <f>'001900 - Vedlejší rozpočt...'!J37</f>
        <v>0</v>
      </c>
      <c r="AY115" s="140">
        <f>'001900 - Vedlejší rozpočt...'!J38</f>
        <v>0</v>
      </c>
      <c r="AZ115" s="140">
        <f>'001900 - Vedlejší rozpočt...'!F35</f>
        <v>0</v>
      </c>
      <c r="BA115" s="140">
        <f>'001900 - Vedlejší rozpočt...'!F36</f>
        <v>0</v>
      </c>
      <c r="BB115" s="140">
        <f>'001900 - Vedlejší rozpočt...'!F37</f>
        <v>0</v>
      </c>
      <c r="BC115" s="140">
        <f>'001900 - Vedlejší rozpočt...'!F38</f>
        <v>0</v>
      </c>
      <c r="BD115" s="142">
        <f>'001900 - Vedlejší rozpočt...'!F39</f>
        <v>0</v>
      </c>
      <c r="BE115" s="4"/>
      <c r="BT115" s="143" t="s">
        <v>87</v>
      </c>
      <c r="BV115" s="143" t="s">
        <v>80</v>
      </c>
      <c r="BW115" s="143" t="s">
        <v>149</v>
      </c>
      <c r="BX115" s="143" t="s">
        <v>86</v>
      </c>
      <c r="CL115" s="143" t="s">
        <v>1</v>
      </c>
    </row>
    <row r="116" s="7" customFormat="1" ht="16.5" customHeight="1">
      <c r="A116" s="7"/>
      <c r="B116" s="121"/>
      <c r="C116" s="122"/>
      <c r="D116" s="123" t="s">
        <v>150</v>
      </c>
      <c r="E116" s="123"/>
      <c r="F116" s="123"/>
      <c r="G116" s="123"/>
      <c r="H116" s="123"/>
      <c r="I116" s="124"/>
      <c r="J116" s="123" t="s">
        <v>151</v>
      </c>
      <c r="K116" s="123"/>
      <c r="L116" s="123"/>
      <c r="M116" s="123"/>
      <c r="N116" s="123"/>
      <c r="O116" s="123"/>
      <c r="P116" s="123"/>
      <c r="Q116" s="123"/>
      <c r="R116" s="123"/>
      <c r="S116" s="123"/>
      <c r="T116" s="123"/>
      <c r="U116" s="123"/>
      <c r="V116" s="123"/>
      <c r="W116" s="123"/>
      <c r="X116" s="123"/>
      <c r="Y116" s="123"/>
      <c r="Z116" s="123"/>
      <c r="AA116" s="123"/>
      <c r="AB116" s="123"/>
      <c r="AC116" s="123"/>
      <c r="AD116" s="123"/>
      <c r="AE116" s="123"/>
      <c r="AF116" s="123"/>
      <c r="AG116" s="125">
        <f>ROUND(AG117+SUM(AG118:AG120)+SUM(AG124:AG126)+AG131,2)</f>
        <v>0</v>
      </c>
      <c r="AH116" s="124"/>
      <c r="AI116" s="124"/>
      <c r="AJ116" s="124"/>
      <c r="AK116" s="124"/>
      <c r="AL116" s="124"/>
      <c r="AM116" s="124"/>
      <c r="AN116" s="126">
        <f>SUM(AG116,AT116)</f>
        <v>0</v>
      </c>
      <c r="AO116" s="124"/>
      <c r="AP116" s="124"/>
      <c r="AQ116" s="127" t="s">
        <v>84</v>
      </c>
      <c r="AR116" s="128"/>
      <c r="AS116" s="129">
        <f>ROUND(AS117+SUM(AS118:AS120)+SUM(AS124:AS126)+AS131,2)</f>
        <v>0</v>
      </c>
      <c r="AT116" s="130">
        <f>ROUND(SUM(AV116:AW116),2)</f>
        <v>0</v>
      </c>
      <c r="AU116" s="131">
        <f>ROUND(AU117+SUM(AU118:AU120)+SUM(AU124:AU126)+AU131,5)</f>
        <v>0</v>
      </c>
      <c r="AV116" s="130">
        <f>ROUND(AZ116*L29,2)</f>
        <v>0</v>
      </c>
      <c r="AW116" s="130">
        <f>ROUND(BA116*L30,2)</f>
        <v>0</v>
      </c>
      <c r="AX116" s="130">
        <f>ROUND(BB116*L29,2)</f>
        <v>0</v>
      </c>
      <c r="AY116" s="130">
        <f>ROUND(BC116*L30,2)</f>
        <v>0</v>
      </c>
      <c r="AZ116" s="130">
        <f>ROUND(AZ117+SUM(AZ118:AZ120)+SUM(AZ124:AZ126)+AZ131,2)</f>
        <v>0</v>
      </c>
      <c r="BA116" s="130">
        <f>ROUND(BA117+SUM(BA118:BA120)+SUM(BA124:BA126)+BA131,2)</f>
        <v>0</v>
      </c>
      <c r="BB116" s="130">
        <f>ROUND(BB117+SUM(BB118:BB120)+SUM(BB124:BB126)+BB131,2)</f>
        <v>0</v>
      </c>
      <c r="BC116" s="130">
        <f>ROUND(BC117+SUM(BC118:BC120)+SUM(BC124:BC126)+BC131,2)</f>
        <v>0</v>
      </c>
      <c r="BD116" s="132">
        <f>ROUND(BD117+SUM(BD118:BD120)+SUM(BD124:BD126)+BD131,2)</f>
        <v>0</v>
      </c>
      <c r="BE116" s="7"/>
      <c r="BS116" s="133" t="s">
        <v>77</v>
      </c>
      <c r="BT116" s="133" t="s">
        <v>85</v>
      </c>
      <c r="BU116" s="133" t="s">
        <v>79</v>
      </c>
      <c r="BV116" s="133" t="s">
        <v>80</v>
      </c>
      <c r="BW116" s="133" t="s">
        <v>152</v>
      </c>
      <c r="BX116" s="133" t="s">
        <v>5</v>
      </c>
      <c r="CL116" s="133" t="s">
        <v>1</v>
      </c>
      <c r="CM116" s="133" t="s">
        <v>87</v>
      </c>
    </row>
    <row r="117" s="4" customFormat="1" ht="16.5" customHeight="1">
      <c r="A117" s="134" t="s">
        <v>88</v>
      </c>
      <c r="B117" s="72"/>
      <c r="C117" s="135"/>
      <c r="D117" s="135"/>
      <c r="E117" s="136" t="s">
        <v>153</v>
      </c>
      <c r="F117" s="136"/>
      <c r="G117" s="136"/>
      <c r="H117" s="136"/>
      <c r="I117" s="136"/>
      <c r="J117" s="135"/>
      <c r="K117" s="136" t="s">
        <v>90</v>
      </c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V117" s="136"/>
      <c r="W117" s="136"/>
      <c r="X117" s="136"/>
      <c r="Y117" s="136"/>
      <c r="Z117" s="136"/>
      <c r="AA117" s="136"/>
      <c r="AB117" s="136"/>
      <c r="AC117" s="136"/>
      <c r="AD117" s="136"/>
      <c r="AE117" s="136"/>
      <c r="AF117" s="136"/>
      <c r="AG117" s="137">
        <f>'002001 - Stavební část'!J32</f>
        <v>0</v>
      </c>
      <c r="AH117" s="135"/>
      <c r="AI117" s="135"/>
      <c r="AJ117" s="135"/>
      <c r="AK117" s="135"/>
      <c r="AL117" s="135"/>
      <c r="AM117" s="135"/>
      <c r="AN117" s="137">
        <f>SUM(AG117,AT117)</f>
        <v>0</v>
      </c>
      <c r="AO117" s="135"/>
      <c r="AP117" s="135"/>
      <c r="AQ117" s="138" t="s">
        <v>91</v>
      </c>
      <c r="AR117" s="74"/>
      <c r="AS117" s="139">
        <v>0</v>
      </c>
      <c r="AT117" s="140">
        <f>ROUND(SUM(AV117:AW117),2)</f>
        <v>0</v>
      </c>
      <c r="AU117" s="141">
        <f>'002001 - Stavební část'!P140</f>
        <v>0</v>
      </c>
      <c r="AV117" s="140">
        <f>'002001 - Stavební část'!J35</f>
        <v>0</v>
      </c>
      <c r="AW117" s="140">
        <f>'002001 - Stavební část'!J36</f>
        <v>0</v>
      </c>
      <c r="AX117" s="140">
        <f>'002001 - Stavební část'!J37</f>
        <v>0</v>
      </c>
      <c r="AY117" s="140">
        <f>'002001 - Stavební část'!J38</f>
        <v>0</v>
      </c>
      <c r="AZ117" s="140">
        <f>'002001 - Stavební část'!F35</f>
        <v>0</v>
      </c>
      <c r="BA117" s="140">
        <f>'002001 - Stavební část'!F36</f>
        <v>0</v>
      </c>
      <c r="BB117" s="140">
        <f>'002001 - Stavební část'!F37</f>
        <v>0</v>
      </c>
      <c r="BC117" s="140">
        <f>'002001 - Stavební část'!F38</f>
        <v>0</v>
      </c>
      <c r="BD117" s="142">
        <f>'002001 - Stavební část'!F39</f>
        <v>0</v>
      </c>
      <c r="BE117" s="4"/>
      <c r="BT117" s="143" t="s">
        <v>87</v>
      </c>
      <c r="BV117" s="143" t="s">
        <v>80</v>
      </c>
      <c r="BW117" s="143" t="s">
        <v>154</v>
      </c>
      <c r="BX117" s="143" t="s">
        <v>152</v>
      </c>
      <c r="CL117" s="143" t="s">
        <v>1</v>
      </c>
    </row>
    <row r="118" s="4" customFormat="1" ht="16.5" customHeight="1">
      <c r="A118" s="134" t="s">
        <v>88</v>
      </c>
      <c r="B118" s="72"/>
      <c r="C118" s="135"/>
      <c r="D118" s="135"/>
      <c r="E118" s="136" t="s">
        <v>155</v>
      </c>
      <c r="F118" s="136"/>
      <c r="G118" s="136"/>
      <c r="H118" s="136"/>
      <c r="I118" s="136"/>
      <c r="J118" s="135"/>
      <c r="K118" s="136" t="s">
        <v>94</v>
      </c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V118" s="136"/>
      <c r="W118" s="136"/>
      <c r="X118" s="136"/>
      <c r="Y118" s="136"/>
      <c r="Z118" s="136"/>
      <c r="AA118" s="136"/>
      <c r="AB118" s="136"/>
      <c r="AC118" s="136"/>
      <c r="AD118" s="136"/>
      <c r="AE118" s="136"/>
      <c r="AF118" s="136"/>
      <c r="AG118" s="137">
        <f>'002002 - Bourání a sanace'!J32</f>
        <v>0</v>
      </c>
      <c r="AH118" s="135"/>
      <c r="AI118" s="135"/>
      <c r="AJ118" s="135"/>
      <c r="AK118" s="135"/>
      <c r="AL118" s="135"/>
      <c r="AM118" s="135"/>
      <c r="AN118" s="137">
        <f>SUM(AG118,AT118)</f>
        <v>0</v>
      </c>
      <c r="AO118" s="135"/>
      <c r="AP118" s="135"/>
      <c r="AQ118" s="138" t="s">
        <v>91</v>
      </c>
      <c r="AR118" s="74"/>
      <c r="AS118" s="139">
        <v>0</v>
      </c>
      <c r="AT118" s="140">
        <f>ROUND(SUM(AV118:AW118),2)</f>
        <v>0</v>
      </c>
      <c r="AU118" s="141">
        <f>'002002 - Bourání a sanace'!P131</f>
        <v>0</v>
      </c>
      <c r="AV118" s="140">
        <f>'002002 - Bourání a sanace'!J35</f>
        <v>0</v>
      </c>
      <c r="AW118" s="140">
        <f>'002002 - Bourání a sanace'!J36</f>
        <v>0</v>
      </c>
      <c r="AX118" s="140">
        <f>'002002 - Bourání a sanace'!J37</f>
        <v>0</v>
      </c>
      <c r="AY118" s="140">
        <f>'002002 - Bourání a sanace'!J38</f>
        <v>0</v>
      </c>
      <c r="AZ118" s="140">
        <f>'002002 - Bourání a sanace'!F35</f>
        <v>0</v>
      </c>
      <c r="BA118" s="140">
        <f>'002002 - Bourání a sanace'!F36</f>
        <v>0</v>
      </c>
      <c r="BB118" s="140">
        <f>'002002 - Bourání a sanace'!F37</f>
        <v>0</v>
      </c>
      <c r="BC118" s="140">
        <f>'002002 - Bourání a sanace'!F38</f>
        <v>0</v>
      </c>
      <c r="BD118" s="142">
        <f>'002002 - Bourání a sanace'!F39</f>
        <v>0</v>
      </c>
      <c r="BE118" s="4"/>
      <c r="BT118" s="143" t="s">
        <v>87</v>
      </c>
      <c r="BV118" s="143" t="s">
        <v>80</v>
      </c>
      <c r="BW118" s="143" t="s">
        <v>156</v>
      </c>
      <c r="BX118" s="143" t="s">
        <v>152</v>
      </c>
      <c r="CL118" s="143" t="s">
        <v>1</v>
      </c>
    </row>
    <row r="119" s="4" customFormat="1" ht="16.5" customHeight="1">
      <c r="A119" s="134" t="s">
        <v>88</v>
      </c>
      <c r="B119" s="72"/>
      <c r="C119" s="135"/>
      <c r="D119" s="135"/>
      <c r="E119" s="136" t="s">
        <v>157</v>
      </c>
      <c r="F119" s="136"/>
      <c r="G119" s="136"/>
      <c r="H119" s="136"/>
      <c r="I119" s="136"/>
      <c r="J119" s="135"/>
      <c r="K119" s="136" t="s">
        <v>103</v>
      </c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V119" s="136"/>
      <c r="W119" s="136"/>
      <c r="X119" s="136"/>
      <c r="Y119" s="136"/>
      <c r="Z119" s="136"/>
      <c r="AA119" s="136"/>
      <c r="AB119" s="136"/>
      <c r="AC119" s="136"/>
      <c r="AD119" s="136"/>
      <c r="AE119" s="136"/>
      <c r="AF119" s="136"/>
      <c r="AG119" s="137">
        <f>'002101 - Zdravotechnické ...'!J32</f>
        <v>0</v>
      </c>
      <c r="AH119" s="135"/>
      <c r="AI119" s="135"/>
      <c r="AJ119" s="135"/>
      <c r="AK119" s="135"/>
      <c r="AL119" s="135"/>
      <c r="AM119" s="135"/>
      <c r="AN119" s="137">
        <f>SUM(AG119,AT119)</f>
        <v>0</v>
      </c>
      <c r="AO119" s="135"/>
      <c r="AP119" s="135"/>
      <c r="AQ119" s="138" t="s">
        <v>91</v>
      </c>
      <c r="AR119" s="74"/>
      <c r="AS119" s="139">
        <v>0</v>
      </c>
      <c r="AT119" s="140">
        <f>ROUND(SUM(AV119:AW119),2)</f>
        <v>0</v>
      </c>
      <c r="AU119" s="141">
        <f>'002101 - Zdravotechnické ...'!P136</f>
        <v>0</v>
      </c>
      <c r="AV119" s="140">
        <f>'002101 - Zdravotechnické ...'!J35</f>
        <v>0</v>
      </c>
      <c r="AW119" s="140">
        <f>'002101 - Zdravotechnické ...'!J36</f>
        <v>0</v>
      </c>
      <c r="AX119" s="140">
        <f>'002101 - Zdravotechnické ...'!J37</f>
        <v>0</v>
      </c>
      <c r="AY119" s="140">
        <f>'002101 - Zdravotechnické ...'!J38</f>
        <v>0</v>
      </c>
      <c r="AZ119" s="140">
        <f>'002101 - Zdravotechnické ...'!F35</f>
        <v>0</v>
      </c>
      <c r="BA119" s="140">
        <f>'002101 - Zdravotechnické ...'!F36</f>
        <v>0</v>
      </c>
      <c r="BB119" s="140">
        <f>'002101 - Zdravotechnické ...'!F37</f>
        <v>0</v>
      </c>
      <c r="BC119" s="140">
        <f>'002101 - Zdravotechnické ...'!F38</f>
        <v>0</v>
      </c>
      <c r="BD119" s="142">
        <f>'002101 - Zdravotechnické ...'!F39</f>
        <v>0</v>
      </c>
      <c r="BE119" s="4"/>
      <c r="BT119" s="143" t="s">
        <v>87</v>
      </c>
      <c r="BV119" s="143" t="s">
        <v>80</v>
      </c>
      <c r="BW119" s="143" t="s">
        <v>158</v>
      </c>
      <c r="BX119" s="143" t="s">
        <v>152</v>
      </c>
      <c r="CL119" s="143" t="s">
        <v>1</v>
      </c>
    </row>
    <row r="120" s="4" customFormat="1" ht="16.5" customHeight="1">
      <c r="A120" s="4"/>
      <c r="B120" s="72"/>
      <c r="C120" s="135"/>
      <c r="D120" s="135"/>
      <c r="E120" s="136" t="s">
        <v>159</v>
      </c>
      <c r="F120" s="136"/>
      <c r="G120" s="136"/>
      <c r="H120" s="136"/>
      <c r="I120" s="136"/>
      <c r="J120" s="135"/>
      <c r="K120" s="136" t="s">
        <v>106</v>
      </c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V120" s="136"/>
      <c r="W120" s="136"/>
      <c r="X120" s="136"/>
      <c r="Y120" s="136"/>
      <c r="Z120" s="136"/>
      <c r="AA120" s="136"/>
      <c r="AB120" s="136"/>
      <c r="AC120" s="136"/>
      <c r="AD120" s="136"/>
      <c r="AE120" s="136"/>
      <c r="AF120" s="136"/>
      <c r="AG120" s="144">
        <f>ROUND(SUM(AG121:AG123),2)</f>
        <v>0</v>
      </c>
      <c r="AH120" s="135"/>
      <c r="AI120" s="135"/>
      <c r="AJ120" s="135"/>
      <c r="AK120" s="135"/>
      <c r="AL120" s="135"/>
      <c r="AM120" s="135"/>
      <c r="AN120" s="137">
        <f>SUM(AG120,AT120)</f>
        <v>0</v>
      </c>
      <c r="AO120" s="135"/>
      <c r="AP120" s="135"/>
      <c r="AQ120" s="138" t="s">
        <v>91</v>
      </c>
      <c r="AR120" s="74"/>
      <c r="AS120" s="139">
        <f>ROUND(SUM(AS121:AS123),2)</f>
        <v>0</v>
      </c>
      <c r="AT120" s="140">
        <f>ROUND(SUM(AV120:AW120),2)</f>
        <v>0</v>
      </c>
      <c r="AU120" s="141">
        <f>ROUND(SUM(AU121:AU123),5)</f>
        <v>0</v>
      </c>
      <c r="AV120" s="140">
        <f>ROUND(AZ120*L29,2)</f>
        <v>0</v>
      </c>
      <c r="AW120" s="140">
        <f>ROUND(BA120*L30,2)</f>
        <v>0</v>
      </c>
      <c r="AX120" s="140">
        <f>ROUND(BB120*L29,2)</f>
        <v>0</v>
      </c>
      <c r="AY120" s="140">
        <f>ROUND(BC120*L30,2)</f>
        <v>0</v>
      </c>
      <c r="AZ120" s="140">
        <f>ROUND(SUM(AZ121:AZ123),2)</f>
        <v>0</v>
      </c>
      <c r="BA120" s="140">
        <f>ROUND(SUM(BA121:BA123),2)</f>
        <v>0</v>
      </c>
      <c r="BB120" s="140">
        <f>ROUND(SUM(BB121:BB123),2)</f>
        <v>0</v>
      </c>
      <c r="BC120" s="140">
        <f>ROUND(SUM(BC121:BC123),2)</f>
        <v>0</v>
      </c>
      <c r="BD120" s="142">
        <f>ROUND(SUM(BD121:BD123),2)</f>
        <v>0</v>
      </c>
      <c r="BE120" s="4"/>
      <c r="BS120" s="143" t="s">
        <v>77</v>
      </c>
      <c r="BT120" s="143" t="s">
        <v>87</v>
      </c>
      <c r="BU120" s="143" t="s">
        <v>79</v>
      </c>
      <c r="BV120" s="143" t="s">
        <v>80</v>
      </c>
      <c r="BW120" s="143" t="s">
        <v>160</v>
      </c>
      <c r="BX120" s="143" t="s">
        <v>152</v>
      </c>
      <c r="CL120" s="143" t="s">
        <v>1</v>
      </c>
    </row>
    <row r="121" s="4" customFormat="1" ht="23.25" customHeight="1">
      <c r="A121" s="134" t="s">
        <v>88</v>
      </c>
      <c r="B121" s="72"/>
      <c r="C121" s="135"/>
      <c r="D121" s="135"/>
      <c r="E121" s="135"/>
      <c r="F121" s="136" t="s">
        <v>161</v>
      </c>
      <c r="G121" s="136"/>
      <c r="H121" s="136"/>
      <c r="I121" s="136"/>
      <c r="J121" s="136"/>
      <c r="K121" s="135"/>
      <c r="L121" s="136" t="s">
        <v>109</v>
      </c>
      <c r="M121" s="136"/>
      <c r="N121" s="136"/>
      <c r="O121" s="136"/>
      <c r="P121" s="136"/>
      <c r="Q121" s="136"/>
      <c r="R121" s="136"/>
      <c r="S121" s="136"/>
      <c r="T121" s="136"/>
      <c r="U121" s="136"/>
      <c r="V121" s="136"/>
      <c r="W121" s="136"/>
      <c r="X121" s="136"/>
      <c r="Y121" s="136"/>
      <c r="Z121" s="136"/>
      <c r="AA121" s="136"/>
      <c r="AB121" s="136"/>
      <c r="AC121" s="136"/>
      <c r="AD121" s="136"/>
      <c r="AE121" s="136"/>
      <c r="AF121" s="136"/>
      <c r="AG121" s="137">
        <f>'002102_10 - Ústřední tope...'!J34</f>
        <v>0</v>
      </c>
      <c r="AH121" s="135"/>
      <c r="AI121" s="135"/>
      <c r="AJ121" s="135"/>
      <c r="AK121" s="135"/>
      <c r="AL121" s="135"/>
      <c r="AM121" s="135"/>
      <c r="AN121" s="137">
        <f>SUM(AG121,AT121)</f>
        <v>0</v>
      </c>
      <c r="AO121" s="135"/>
      <c r="AP121" s="135"/>
      <c r="AQ121" s="138" t="s">
        <v>91</v>
      </c>
      <c r="AR121" s="74"/>
      <c r="AS121" s="139">
        <v>0</v>
      </c>
      <c r="AT121" s="140">
        <f>ROUND(SUM(AV121:AW121),2)</f>
        <v>0</v>
      </c>
      <c r="AU121" s="141">
        <f>'002102_10 - Ústřední tope...'!P134</f>
        <v>0</v>
      </c>
      <c r="AV121" s="140">
        <f>'002102_10 - Ústřední tope...'!J37</f>
        <v>0</v>
      </c>
      <c r="AW121" s="140">
        <f>'002102_10 - Ústřední tope...'!J38</f>
        <v>0</v>
      </c>
      <c r="AX121" s="140">
        <f>'002102_10 - Ústřední tope...'!J39</f>
        <v>0</v>
      </c>
      <c r="AY121" s="140">
        <f>'002102_10 - Ústřední tope...'!J40</f>
        <v>0</v>
      </c>
      <c r="AZ121" s="140">
        <f>'002102_10 - Ústřední tope...'!F37</f>
        <v>0</v>
      </c>
      <c r="BA121" s="140">
        <f>'002102_10 - Ústřední tope...'!F38</f>
        <v>0</v>
      </c>
      <c r="BB121" s="140">
        <f>'002102_10 - Ústřední tope...'!F39</f>
        <v>0</v>
      </c>
      <c r="BC121" s="140">
        <f>'002102_10 - Ústřední tope...'!F40</f>
        <v>0</v>
      </c>
      <c r="BD121" s="142">
        <f>'002102_10 - Ústřední tope...'!F41</f>
        <v>0</v>
      </c>
      <c r="BE121" s="4"/>
      <c r="BT121" s="143" t="s">
        <v>110</v>
      </c>
      <c r="BV121" s="143" t="s">
        <v>80</v>
      </c>
      <c r="BW121" s="143" t="s">
        <v>162</v>
      </c>
      <c r="BX121" s="143" t="s">
        <v>160</v>
      </c>
      <c r="CL121" s="143" t="s">
        <v>1</v>
      </c>
    </row>
    <row r="122" s="4" customFormat="1" ht="23.25" customHeight="1">
      <c r="A122" s="134" t="s">
        <v>88</v>
      </c>
      <c r="B122" s="72"/>
      <c r="C122" s="135"/>
      <c r="D122" s="135"/>
      <c r="E122" s="135"/>
      <c r="F122" s="136" t="s">
        <v>163</v>
      </c>
      <c r="G122" s="136"/>
      <c r="H122" s="136"/>
      <c r="I122" s="136"/>
      <c r="J122" s="136"/>
      <c r="K122" s="135"/>
      <c r="L122" s="136" t="s">
        <v>113</v>
      </c>
      <c r="M122" s="136"/>
      <c r="N122" s="136"/>
      <c r="O122" s="136"/>
      <c r="P122" s="136"/>
      <c r="Q122" s="136"/>
      <c r="R122" s="136"/>
      <c r="S122" s="136"/>
      <c r="T122" s="136"/>
      <c r="U122" s="136"/>
      <c r="V122" s="136"/>
      <c r="W122" s="136"/>
      <c r="X122" s="136"/>
      <c r="Y122" s="136"/>
      <c r="Z122" s="136"/>
      <c r="AA122" s="136"/>
      <c r="AB122" s="136"/>
      <c r="AC122" s="136"/>
      <c r="AD122" s="136"/>
      <c r="AE122" s="136"/>
      <c r="AF122" s="136"/>
      <c r="AG122" s="137">
        <f>'002102_20 - Ústřední tope...'!J34</f>
        <v>0</v>
      </c>
      <c r="AH122" s="135"/>
      <c r="AI122" s="135"/>
      <c r="AJ122" s="135"/>
      <c r="AK122" s="135"/>
      <c r="AL122" s="135"/>
      <c r="AM122" s="135"/>
      <c r="AN122" s="137">
        <f>SUM(AG122,AT122)</f>
        <v>0</v>
      </c>
      <c r="AO122" s="135"/>
      <c r="AP122" s="135"/>
      <c r="AQ122" s="138" t="s">
        <v>91</v>
      </c>
      <c r="AR122" s="74"/>
      <c r="AS122" s="139">
        <v>0</v>
      </c>
      <c r="AT122" s="140">
        <f>ROUND(SUM(AV122:AW122),2)</f>
        <v>0</v>
      </c>
      <c r="AU122" s="141">
        <f>'002102_20 - Ústřední tope...'!P136</f>
        <v>0</v>
      </c>
      <c r="AV122" s="140">
        <f>'002102_20 - Ústřední tope...'!J37</f>
        <v>0</v>
      </c>
      <c r="AW122" s="140">
        <f>'002102_20 - Ústřední tope...'!J38</f>
        <v>0</v>
      </c>
      <c r="AX122" s="140">
        <f>'002102_20 - Ústřední tope...'!J39</f>
        <v>0</v>
      </c>
      <c r="AY122" s="140">
        <f>'002102_20 - Ústřední tope...'!J40</f>
        <v>0</v>
      </c>
      <c r="AZ122" s="140">
        <f>'002102_20 - Ústřední tope...'!F37</f>
        <v>0</v>
      </c>
      <c r="BA122" s="140">
        <f>'002102_20 - Ústřední tope...'!F38</f>
        <v>0</v>
      </c>
      <c r="BB122" s="140">
        <f>'002102_20 - Ústřední tope...'!F39</f>
        <v>0</v>
      </c>
      <c r="BC122" s="140">
        <f>'002102_20 - Ústřední tope...'!F40</f>
        <v>0</v>
      </c>
      <c r="BD122" s="142">
        <f>'002102_20 - Ústřední tope...'!F41</f>
        <v>0</v>
      </c>
      <c r="BE122" s="4"/>
      <c r="BT122" s="143" t="s">
        <v>110</v>
      </c>
      <c r="BV122" s="143" t="s">
        <v>80</v>
      </c>
      <c r="BW122" s="143" t="s">
        <v>164</v>
      </c>
      <c r="BX122" s="143" t="s">
        <v>160</v>
      </c>
      <c r="CL122" s="143" t="s">
        <v>1</v>
      </c>
    </row>
    <row r="123" s="4" customFormat="1" ht="23.25" customHeight="1">
      <c r="A123" s="134" t="s">
        <v>88</v>
      </c>
      <c r="B123" s="72"/>
      <c r="C123" s="135"/>
      <c r="D123" s="135"/>
      <c r="E123" s="135"/>
      <c r="F123" s="136" t="s">
        <v>165</v>
      </c>
      <c r="G123" s="136"/>
      <c r="H123" s="136"/>
      <c r="I123" s="136"/>
      <c r="J123" s="136"/>
      <c r="K123" s="135"/>
      <c r="L123" s="136" t="s">
        <v>116</v>
      </c>
      <c r="M123" s="136"/>
      <c r="N123" s="136"/>
      <c r="O123" s="136"/>
      <c r="P123" s="136"/>
      <c r="Q123" s="136"/>
      <c r="R123" s="136"/>
      <c r="S123" s="136"/>
      <c r="T123" s="136"/>
      <c r="U123" s="136"/>
      <c r="V123" s="136"/>
      <c r="W123" s="136"/>
      <c r="X123" s="136"/>
      <c r="Y123" s="136"/>
      <c r="Z123" s="136"/>
      <c r="AA123" s="136"/>
      <c r="AB123" s="136"/>
      <c r="AC123" s="136"/>
      <c r="AD123" s="136"/>
      <c r="AE123" s="136"/>
      <c r="AF123" s="136"/>
      <c r="AG123" s="137">
        <f>'002102_30 - Zařízení pro ...'!J34</f>
        <v>0</v>
      </c>
      <c r="AH123" s="135"/>
      <c r="AI123" s="135"/>
      <c r="AJ123" s="135"/>
      <c r="AK123" s="135"/>
      <c r="AL123" s="135"/>
      <c r="AM123" s="135"/>
      <c r="AN123" s="137">
        <f>SUM(AG123,AT123)</f>
        <v>0</v>
      </c>
      <c r="AO123" s="135"/>
      <c r="AP123" s="135"/>
      <c r="AQ123" s="138" t="s">
        <v>91</v>
      </c>
      <c r="AR123" s="74"/>
      <c r="AS123" s="139">
        <v>0</v>
      </c>
      <c r="AT123" s="140">
        <f>ROUND(SUM(AV123:AW123),2)</f>
        <v>0</v>
      </c>
      <c r="AU123" s="141">
        <f>'002102_30 - Zařízení pro ...'!P129</f>
        <v>0</v>
      </c>
      <c r="AV123" s="140">
        <f>'002102_30 - Zařízení pro ...'!J37</f>
        <v>0</v>
      </c>
      <c r="AW123" s="140">
        <f>'002102_30 - Zařízení pro ...'!J38</f>
        <v>0</v>
      </c>
      <c r="AX123" s="140">
        <f>'002102_30 - Zařízení pro ...'!J39</f>
        <v>0</v>
      </c>
      <c r="AY123" s="140">
        <f>'002102_30 - Zařízení pro ...'!J40</f>
        <v>0</v>
      </c>
      <c r="AZ123" s="140">
        <f>'002102_30 - Zařízení pro ...'!F37</f>
        <v>0</v>
      </c>
      <c r="BA123" s="140">
        <f>'002102_30 - Zařízení pro ...'!F38</f>
        <v>0</v>
      </c>
      <c r="BB123" s="140">
        <f>'002102_30 - Zařízení pro ...'!F39</f>
        <v>0</v>
      </c>
      <c r="BC123" s="140">
        <f>'002102_30 - Zařízení pro ...'!F40</f>
        <v>0</v>
      </c>
      <c r="BD123" s="142">
        <f>'002102_30 - Zařízení pro ...'!F41</f>
        <v>0</v>
      </c>
      <c r="BE123" s="4"/>
      <c r="BT123" s="143" t="s">
        <v>110</v>
      </c>
      <c r="BV123" s="143" t="s">
        <v>80</v>
      </c>
      <c r="BW123" s="143" t="s">
        <v>166</v>
      </c>
      <c r="BX123" s="143" t="s">
        <v>160</v>
      </c>
      <c r="CL123" s="143" t="s">
        <v>1</v>
      </c>
    </row>
    <row r="124" s="4" customFormat="1" ht="16.5" customHeight="1">
      <c r="A124" s="134" t="s">
        <v>88</v>
      </c>
      <c r="B124" s="72"/>
      <c r="C124" s="135"/>
      <c r="D124" s="135"/>
      <c r="E124" s="136" t="s">
        <v>167</v>
      </c>
      <c r="F124" s="136"/>
      <c r="G124" s="136"/>
      <c r="H124" s="136"/>
      <c r="I124" s="136"/>
      <c r="J124" s="135"/>
      <c r="K124" s="136" t="s">
        <v>122</v>
      </c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V124" s="136"/>
      <c r="W124" s="136"/>
      <c r="X124" s="136"/>
      <c r="Y124" s="136"/>
      <c r="Z124" s="136"/>
      <c r="AA124" s="136"/>
      <c r="AB124" s="136"/>
      <c r="AC124" s="136"/>
      <c r="AD124" s="136"/>
      <c r="AE124" s="136"/>
      <c r="AF124" s="136"/>
      <c r="AG124" s="137">
        <f>'002103 - Vzduchotechnika'!J32</f>
        <v>0</v>
      </c>
      <c r="AH124" s="135"/>
      <c r="AI124" s="135"/>
      <c r="AJ124" s="135"/>
      <c r="AK124" s="135"/>
      <c r="AL124" s="135"/>
      <c r="AM124" s="135"/>
      <c r="AN124" s="137">
        <f>SUM(AG124,AT124)</f>
        <v>0</v>
      </c>
      <c r="AO124" s="135"/>
      <c r="AP124" s="135"/>
      <c r="AQ124" s="138" t="s">
        <v>91</v>
      </c>
      <c r="AR124" s="74"/>
      <c r="AS124" s="139">
        <v>0</v>
      </c>
      <c r="AT124" s="140">
        <f>ROUND(SUM(AV124:AW124),2)</f>
        <v>0</v>
      </c>
      <c r="AU124" s="141">
        <f>'002103 - Vzduchotechnika'!P134</f>
        <v>0</v>
      </c>
      <c r="AV124" s="140">
        <f>'002103 - Vzduchotechnika'!J35</f>
        <v>0</v>
      </c>
      <c r="AW124" s="140">
        <f>'002103 - Vzduchotechnika'!J36</f>
        <v>0</v>
      </c>
      <c r="AX124" s="140">
        <f>'002103 - Vzduchotechnika'!J37</f>
        <v>0</v>
      </c>
      <c r="AY124" s="140">
        <f>'002103 - Vzduchotechnika'!J38</f>
        <v>0</v>
      </c>
      <c r="AZ124" s="140">
        <f>'002103 - Vzduchotechnika'!F35</f>
        <v>0</v>
      </c>
      <c r="BA124" s="140">
        <f>'002103 - Vzduchotechnika'!F36</f>
        <v>0</v>
      </c>
      <c r="BB124" s="140">
        <f>'002103 - Vzduchotechnika'!F37</f>
        <v>0</v>
      </c>
      <c r="BC124" s="140">
        <f>'002103 - Vzduchotechnika'!F38</f>
        <v>0</v>
      </c>
      <c r="BD124" s="142">
        <f>'002103 - Vzduchotechnika'!F39</f>
        <v>0</v>
      </c>
      <c r="BE124" s="4"/>
      <c r="BT124" s="143" t="s">
        <v>87</v>
      </c>
      <c r="BV124" s="143" t="s">
        <v>80</v>
      </c>
      <c r="BW124" s="143" t="s">
        <v>168</v>
      </c>
      <c r="BX124" s="143" t="s">
        <v>152</v>
      </c>
      <c r="CL124" s="143" t="s">
        <v>1</v>
      </c>
    </row>
    <row r="125" s="4" customFormat="1" ht="16.5" customHeight="1">
      <c r="A125" s="134" t="s">
        <v>88</v>
      </c>
      <c r="B125" s="72"/>
      <c r="C125" s="135"/>
      <c r="D125" s="135"/>
      <c r="E125" s="136" t="s">
        <v>169</v>
      </c>
      <c r="F125" s="136"/>
      <c r="G125" s="136"/>
      <c r="H125" s="136"/>
      <c r="I125" s="136"/>
      <c r="J125" s="135"/>
      <c r="K125" s="136" t="s">
        <v>125</v>
      </c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V125" s="136"/>
      <c r="W125" s="136"/>
      <c r="X125" s="136"/>
      <c r="Y125" s="136"/>
      <c r="Z125" s="136"/>
      <c r="AA125" s="136"/>
      <c r="AB125" s="136"/>
      <c r="AC125" s="136"/>
      <c r="AD125" s="136"/>
      <c r="AE125" s="136"/>
      <c r="AF125" s="136"/>
      <c r="AG125" s="137">
        <f>'002104 - Silnoproud'!J32</f>
        <v>0</v>
      </c>
      <c r="AH125" s="135"/>
      <c r="AI125" s="135"/>
      <c r="AJ125" s="135"/>
      <c r="AK125" s="135"/>
      <c r="AL125" s="135"/>
      <c r="AM125" s="135"/>
      <c r="AN125" s="137">
        <f>SUM(AG125,AT125)</f>
        <v>0</v>
      </c>
      <c r="AO125" s="135"/>
      <c r="AP125" s="135"/>
      <c r="AQ125" s="138" t="s">
        <v>91</v>
      </c>
      <c r="AR125" s="74"/>
      <c r="AS125" s="139">
        <v>0</v>
      </c>
      <c r="AT125" s="140">
        <f>ROUND(SUM(AV125:AW125),2)</f>
        <v>0</v>
      </c>
      <c r="AU125" s="141">
        <f>'002104 - Silnoproud'!P123</f>
        <v>0</v>
      </c>
      <c r="AV125" s="140">
        <f>'002104 - Silnoproud'!J35</f>
        <v>0</v>
      </c>
      <c r="AW125" s="140">
        <f>'002104 - Silnoproud'!J36</f>
        <v>0</v>
      </c>
      <c r="AX125" s="140">
        <f>'002104 - Silnoproud'!J37</f>
        <v>0</v>
      </c>
      <c r="AY125" s="140">
        <f>'002104 - Silnoproud'!J38</f>
        <v>0</v>
      </c>
      <c r="AZ125" s="140">
        <f>'002104 - Silnoproud'!F35</f>
        <v>0</v>
      </c>
      <c r="BA125" s="140">
        <f>'002104 - Silnoproud'!F36</f>
        <v>0</v>
      </c>
      <c r="BB125" s="140">
        <f>'002104 - Silnoproud'!F37</f>
        <v>0</v>
      </c>
      <c r="BC125" s="140">
        <f>'002104 - Silnoproud'!F38</f>
        <v>0</v>
      </c>
      <c r="BD125" s="142">
        <f>'002104 - Silnoproud'!F39</f>
        <v>0</v>
      </c>
      <c r="BE125" s="4"/>
      <c r="BT125" s="143" t="s">
        <v>87</v>
      </c>
      <c r="BV125" s="143" t="s">
        <v>80</v>
      </c>
      <c r="BW125" s="143" t="s">
        <v>170</v>
      </c>
      <c r="BX125" s="143" t="s">
        <v>152</v>
      </c>
      <c r="CL125" s="143" t="s">
        <v>1</v>
      </c>
    </row>
    <row r="126" s="4" customFormat="1" ht="16.5" customHeight="1">
      <c r="A126" s="4"/>
      <c r="B126" s="72"/>
      <c r="C126" s="135"/>
      <c r="D126" s="135"/>
      <c r="E126" s="136" t="s">
        <v>171</v>
      </c>
      <c r="F126" s="136"/>
      <c r="G126" s="136"/>
      <c r="H126" s="136"/>
      <c r="I126" s="136"/>
      <c r="J126" s="135"/>
      <c r="K126" s="136" t="s">
        <v>128</v>
      </c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V126" s="136"/>
      <c r="W126" s="136"/>
      <c r="X126" s="136"/>
      <c r="Y126" s="136"/>
      <c r="Z126" s="136"/>
      <c r="AA126" s="136"/>
      <c r="AB126" s="136"/>
      <c r="AC126" s="136"/>
      <c r="AD126" s="136"/>
      <c r="AE126" s="136"/>
      <c r="AF126" s="136"/>
      <c r="AG126" s="144">
        <f>ROUND(SUM(AG127:AG130),2)</f>
        <v>0</v>
      </c>
      <c r="AH126" s="135"/>
      <c r="AI126" s="135"/>
      <c r="AJ126" s="135"/>
      <c r="AK126" s="135"/>
      <c r="AL126" s="135"/>
      <c r="AM126" s="135"/>
      <c r="AN126" s="137">
        <f>SUM(AG126,AT126)</f>
        <v>0</v>
      </c>
      <c r="AO126" s="135"/>
      <c r="AP126" s="135"/>
      <c r="AQ126" s="138" t="s">
        <v>91</v>
      </c>
      <c r="AR126" s="74"/>
      <c r="AS126" s="139">
        <f>ROUND(SUM(AS127:AS130),2)</f>
        <v>0</v>
      </c>
      <c r="AT126" s="140">
        <f>ROUND(SUM(AV126:AW126),2)</f>
        <v>0</v>
      </c>
      <c r="AU126" s="141">
        <f>ROUND(SUM(AU127:AU130),5)</f>
        <v>0</v>
      </c>
      <c r="AV126" s="140">
        <f>ROUND(AZ126*L29,2)</f>
        <v>0</v>
      </c>
      <c r="AW126" s="140">
        <f>ROUND(BA126*L30,2)</f>
        <v>0</v>
      </c>
      <c r="AX126" s="140">
        <f>ROUND(BB126*L29,2)</f>
        <v>0</v>
      </c>
      <c r="AY126" s="140">
        <f>ROUND(BC126*L30,2)</f>
        <v>0</v>
      </c>
      <c r="AZ126" s="140">
        <f>ROUND(SUM(AZ127:AZ130),2)</f>
        <v>0</v>
      </c>
      <c r="BA126" s="140">
        <f>ROUND(SUM(BA127:BA130),2)</f>
        <v>0</v>
      </c>
      <c r="BB126" s="140">
        <f>ROUND(SUM(BB127:BB130),2)</f>
        <v>0</v>
      </c>
      <c r="BC126" s="140">
        <f>ROUND(SUM(BC127:BC130),2)</f>
        <v>0</v>
      </c>
      <c r="BD126" s="142">
        <f>ROUND(SUM(BD127:BD130),2)</f>
        <v>0</v>
      </c>
      <c r="BE126" s="4"/>
      <c r="BS126" s="143" t="s">
        <v>77</v>
      </c>
      <c r="BT126" s="143" t="s">
        <v>87</v>
      </c>
      <c r="BU126" s="143" t="s">
        <v>79</v>
      </c>
      <c r="BV126" s="143" t="s">
        <v>80</v>
      </c>
      <c r="BW126" s="143" t="s">
        <v>172</v>
      </c>
      <c r="BX126" s="143" t="s">
        <v>152</v>
      </c>
      <c r="CL126" s="143" t="s">
        <v>1</v>
      </c>
    </row>
    <row r="127" s="4" customFormat="1" ht="16.5" customHeight="1">
      <c r="A127" s="134" t="s">
        <v>88</v>
      </c>
      <c r="B127" s="72"/>
      <c r="C127" s="135"/>
      <c r="D127" s="135"/>
      <c r="E127" s="135"/>
      <c r="F127" s="136" t="s">
        <v>173</v>
      </c>
      <c r="G127" s="136"/>
      <c r="H127" s="136"/>
      <c r="I127" s="136"/>
      <c r="J127" s="136"/>
      <c r="K127" s="135"/>
      <c r="L127" s="136" t="s">
        <v>174</v>
      </c>
      <c r="M127" s="136"/>
      <c r="N127" s="136"/>
      <c r="O127" s="136"/>
      <c r="P127" s="136"/>
      <c r="Q127" s="136"/>
      <c r="R127" s="136"/>
      <c r="S127" s="136"/>
      <c r="T127" s="136"/>
      <c r="U127" s="136"/>
      <c r="V127" s="136"/>
      <c r="W127" s="136"/>
      <c r="X127" s="136"/>
      <c r="Y127" s="136"/>
      <c r="Z127" s="136"/>
      <c r="AA127" s="136"/>
      <c r="AB127" s="136"/>
      <c r="AC127" s="136"/>
      <c r="AD127" s="136"/>
      <c r="AE127" s="136"/>
      <c r="AF127" s="136"/>
      <c r="AG127" s="137">
        <f>'1b - PZTS - N'!J34</f>
        <v>0</v>
      </c>
      <c r="AH127" s="135"/>
      <c r="AI127" s="135"/>
      <c r="AJ127" s="135"/>
      <c r="AK127" s="135"/>
      <c r="AL127" s="135"/>
      <c r="AM127" s="135"/>
      <c r="AN127" s="137">
        <f>SUM(AG127,AT127)</f>
        <v>0</v>
      </c>
      <c r="AO127" s="135"/>
      <c r="AP127" s="135"/>
      <c r="AQ127" s="138" t="s">
        <v>91</v>
      </c>
      <c r="AR127" s="74"/>
      <c r="AS127" s="139">
        <v>0</v>
      </c>
      <c r="AT127" s="140">
        <f>ROUND(SUM(AV127:AW127),2)</f>
        <v>0</v>
      </c>
      <c r="AU127" s="141">
        <f>'1b - PZTS - N'!P128</f>
        <v>0</v>
      </c>
      <c r="AV127" s="140">
        <f>'1b - PZTS - N'!J37</f>
        <v>0</v>
      </c>
      <c r="AW127" s="140">
        <f>'1b - PZTS - N'!J38</f>
        <v>0</v>
      </c>
      <c r="AX127" s="140">
        <f>'1b - PZTS - N'!J39</f>
        <v>0</v>
      </c>
      <c r="AY127" s="140">
        <f>'1b - PZTS - N'!J40</f>
        <v>0</v>
      </c>
      <c r="AZ127" s="140">
        <f>'1b - PZTS - N'!F37</f>
        <v>0</v>
      </c>
      <c r="BA127" s="140">
        <f>'1b - PZTS - N'!F38</f>
        <v>0</v>
      </c>
      <c r="BB127" s="140">
        <f>'1b - PZTS - N'!F39</f>
        <v>0</v>
      </c>
      <c r="BC127" s="140">
        <f>'1b - PZTS - N'!F40</f>
        <v>0</v>
      </c>
      <c r="BD127" s="142">
        <f>'1b - PZTS - N'!F41</f>
        <v>0</v>
      </c>
      <c r="BE127" s="4"/>
      <c r="BT127" s="143" t="s">
        <v>110</v>
      </c>
      <c r="BV127" s="143" t="s">
        <v>80</v>
      </c>
      <c r="BW127" s="143" t="s">
        <v>175</v>
      </c>
      <c r="BX127" s="143" t="s">
        <v>172</v>
      </c>
      <c r="CL127" s="143" t="s">
        <v>1</v>
      </c>
    </row>
    <row r="128" s="4" customFormat="1" ht="16.5" customHeight="1">
      <c r="A128" s="134" t="s">
        <v>88</v>
      </c>
      <c r="B128" s="72"/>
      <c r="C128" s="135"/>
      <c r="D128" s="135"/>
      <c r="E128" s="135"/>
      <c r="F128" s="136" t="s">
        <v>176</v>
      </c>
      <c r="G128" s="136"/>
      <c r="H128" s="136"/>
      <c r="I128" s="136"/>
      <c r="J128" s="136"/>
      <c r="K128" s="135"/>
      <c r="L128" s="136" t="s">
        <v>177</v>
      </c>
      <c r="M128" s="136"/>
      <c r="N128" s="136"/>
      <c r="O128" s="136"/>
      <c r="P128" s="136"/>
      <c r="Q128" s="136"/>
      <c r="R128" s="136"/>
      <c r="S128" s="136"/>
      <c r="T128" s="136"/>
      <c r="U128" s="136"/>
      <c r="V128" s="136"/>
      <c r="W128" s="136"/>
      <c r="X128" s="136"/>
      <c r="Y128" s="136"/>
      <c r="Z128" s="136"/>
      <c r="AA128" s="136"/>
      <c r="AB128" s="136"/>
      <c r="AC128" s="136"/>
      <c r="AD128" s="136"/>
      <c r="AE128" s="136"/>
      <c r="AF128" s="136"/>
      <c r="AG128" s="137">
        <f>'2b - EPH - N'!J34</f>
        <v>0</v>
      </c>
      <c r="AH128" s="135"/>
      <c r="AI128" s="135"/>
      <c r="AJ128" s="135"/>
      <c r="AK128" s="135"/>
      <c r="AL128" s="135"/>
      <c r="AM128" s="135"/>
      <c r="AN128" s="137">
        <f>SUM(AG128,AT128)</f>
        <v>0</v>
      </c>
      <c r="AO128" s="135"/>
      <c r="AP128" s="135"/>
      <c r="AQ128" s="138" t="s">
        <v>91</v>
      </c>
      <c r="AR128" s="74"/>
      <c r="AS128" s="139">
        <v>0</v>
      </c>
      <c r="AT128" s="140">
        <f>ROUND(SUM(AV128:AW128),2)</f>
        <v>0</v>
      </c>
      <c r="AU128" s="141">
        <f>'2b - EPH - N'!P128</f>
        <v>0</v>
      </c>
      <c r="AV128" s="140">
        <f>'2b - EPH - N'!J37</f>
        <v>0</v>
      </c>
      <c r="AW128" s="140">
        <f>'2b - EPH - N'!J38</f>
        <v>0</v>
      </c>
      <c r="AX128" s="140">
        <f>'2b - EPH - N'!J39</f>
        <v>0</v>
      </c>
      <c r="AY128" s="140">
        <f>'2b - EPH - N'!J40</f>
        <v>0</v>
      </c>
      <c r="AZ128" s="140">
        <f>'2b - EPH - N'!F37</f>
        <v>0</v>
      </c>
      <c r="BA128" s="140">
        <f>'2b - EPH - N'!F38</f>
        <v>0</v>
      </c>
      <c r="BB128" s="140">
        <f>'2b - EPH - N'!F39</f>
        <v>0</v>
      </c>
      <c r="BC128" s="140">
        <f>'2b - EPH - N'!F40</f>
        <v>0</v>
      </c>
      <c r="BD128" s="142">
        <f>'2b - EPH - N'!F41</f>
        <v>0</v>
      </c>
      <c r="BE128" s="4"/>
      <c r="BT128" s="143" t="s">
        <v>110</v>
      </c>
      <c r="BV128" s="143" t="s">
        <v>80</v>
      </c>
      <c r="BW128" s="143" t="s">
        <v>178</v>
      </c>
      <c r="BX128" s="143" t="s">
        <v>172</v>
      </c>
      <c r="CL128" s="143" t="s">
        <v>1</v>
      </c>
    </row>
    <row r="129" s="4" customFormat="1" ht="16.5" customHeight="1">
      <c r="A129" s="134" t="s">
        <v>88</v>
      </c>
      <c r="B129" s="72"/>
      <c r="C129" s="135"/>
      <c r="D129" s="135"/>
      <c r="E129" s="135"/>
      <c r="F129" s="136" t="s">
        <v>179</v>
      </c>
      <c r="G129" s="136"/>
      <c r="H129" s="136"/>
      <c r="I129" s="136"/>
      <c r="J129" s="136"/>
      <c r="K129" s="135"/>
      <c r="L129" s="136" t="s">
        <v>180</v>
      </c>
      <c r="M129" s="136"/>
      <c r="N129" s="136"/>
      <c r="O129" s="136"/>
      <c r="P129" s="136"/>
      <c r="Q129" s="136"/>
      <c r="R129" s="136"/>
      <c r="S129" s="136"/>
      <c r="T129" s="136"/>
      <c r="U129" s="136"/>
      <c r="V129" s="136"/>
      <c r="W129" s="136"/>
      <c r="X129" s="136"/>
      <c r="Y129" s="136"/>
      <c r="Z129" s="136"/>
      <c r="AA129" s="136"/>
      <c r="AB129" s="136"/>
      <c r="AC129" s="136"/>
      <c r="AD129" s="136"/>
      <c r="AE129" s="136"/>
      <c r="AF129" s="136"/>
      <c r="AG129" s="137">
        <f>'3b - STK - N'!J34</f>
        <v>0</v>
      </c>
      <c r="AH129" s="135"/>
      <c r="AI129" s="135"/>
      <c r="AJ129" s="135"/>
      <c r="AK129" s="135"/>
      <c r="AL129" s="135"/>
      <c r="AM129" s="135"/>
      <c r="AN129" s="137">
        <f>SUM(AG129,AT129)</f>
        <v>0</v>
      </c>
      <c r="AO129" s="135"/>
      <c r="AP129" s="135"/>
      <c r="AQ129" s="138" t="s">
        <v>91</v>
      </c>
      <c r="AR129" s="74"/>
      <c r="AS129" s="139">
        <v>0</v>
      </c>
      <c r="AT129" s="140">
        <f>ROUND(SUM(AV129:AW129),2)</f>
        <v>0</v>
      </c>
      <c r="AU129" s="141">
        <f>'3b - STK - N'!P133</f>
        <v>0</v>
      </c>
      <c r="AV129" s="140">
        <f>'3b - STK - N'!J37</f>
        <v>0</v>
      </c>
      <c r="AW129" s="140">
        <f>'3b - STK - N'!J38</f>
        <v>0</v>
      </c>
      <c r="AX129" s="140">
        <f>'3b - STK - N'!J39</f>
        <v>0</v>
      </c>
      <c r="AY129" s="140">
        <f>'3b - STK - N'!J40</f>
        <v>0</v>
      </c>
      <c r="AZ129" s="140">
        <f>'3b - STK - N'!F37</f>
        <v>0</v>
      </c>
      <c r="BA129" s="140">
        <f>'3b - STK - N'!F38</f>
        <v>0</v>
      </c>
      <c r="BB129" s="140">
        <f>'3b - STK - N'!F39</f>
        <v>0</v>
      </c>
      <c r="BC129" s="140">
        <f>'3b - STK - N'!F40</f>
        <v>0</v>
      </c>
      <c r="BD129" s="142">
        <f>'3b - STK - N'!F41</f>
        <v>0</v>
      </c>
      <c r="BE129" s="4"/>
      <c r="BT129" s="143" t="s">
        <v>110</v>
      </c>
      <c r="BV129" s="143" t="s">
        <v>80</v>
      </c>
      <c r="BW129" s="143" t="s">
        <v>181</v>
      </c>
      <c r="BX129" s="143" t="s">
        <v>172</v>
      </c>
      <c r="CL129" s="143" t="s">
        <v>1</v>
      </c>
    </row>
    <row r="130" s="4" customFormat="1" ht="16.5" customHeight="1">
      <c r="A130" s="134" t="s">
        <v>88</v>
      </c>
      <c r="B130" s="72"/>
      <c r="C130" s="135"/>
      <c r="D130" s="135"/>
      <c r="E130" s="135"/>
      <c r="F130" s="136" t="s">
        <v>182</v>
      </c>
      <c r="G130" s="136"/>
      <c r="H130" s="136"/>
      <c r="I130" s="136"/>
      <c r="J130" s="136"/>
      <c r="K130" s="135"/>
      <c r="L130" s="136" t="s">
        <v>183</v>
      </c>
      <c r="M130" s="136"/>
      <c r="N130" s="136"/>
      <c r="O130" s="136"/>
      <c r="P130" s="136"/>
      <c r="Q130" s="136"/>
      <c r="R130" s="136"/>
      <c r="S130" s="136"/>
      <c r="T130" s="136"/>
      <c r="U130" s="136"/>
      <c r="V130" s="136"/>
      <c r="W130" s="136"/>
      <c r="X130" s="136"/>
      <c r="Y130" s="136"/>
      <c r="Z130" s="136"/>
      <c r="AA130" s="136"/>
      <c r="AB130" s="136"/>
      <c r="AC130" s="136"/>
      <c r="AD130" s="136"/>
      <c r="AE130" s="136"/>
      <c r="AF130" s="136"/>
      <c r="AG130" s="137">
        <f>'4b - CCTV - N'!J34</f>
        <v>0</v>
      </c>
      <c r="AH130" s="135"/>
      <c r="AI130" s="135"/>
      <c r="AJ130" s="135"/>
      <c r="AK130" s="135"/>
      <c r="AL130" s="135"/>
      <c r="AM130" s="135"/>
      <c r="AN130" s="137">
        <f>SUM(AG130,AT130)</f>
        <v>0</v>
      </c>
      <c r="AO130" s="135"/>
      <c r="AP130" s="135"/>
      <c r="AQ130" s="138" t="s">
        <v>91</v>
      </c>
      <c r="AR130" s="74"/>
      <c r="AS130" s="139">
        <v>0</v>
      </c>
      <c r="AT130" s="140">
        <f>ROUND(SUM(AV130:AW130),2)</f>
        <v>0</v>
      </c>
      <c r="AU130" s="141">
        <f>'4b - CCTV - N'!P129</f>
        <v>0</v>
      </c>
      <c r="AV130" s="140">
        <f>'4b - CCTV - N'!J37</f>
        <v>0</v>
      </c>
      <c r="AW130" s="140">
        <f>'4b - CCTV - N'!J38</f>
        <v>0</v>
      </c>
      <c r="AX130" s="140">
        <f>'4b - CCTV - N'!J39</f>
        <v>0</v>
      </c>
      <c r="AY130" s="140">
        <f>'4b - CCTV - N'!J40</f>
        <v>0</v>
      </c>
      <c r="AZ130" s="140">
        <f>'4b - CCTV - N'!F37</f>
        <v>0</v>
      </c>
      <c r="BA130" s="140">
        <f>'4b - CCTV - N'!F38</f>
        <v>0</v>
      </c>
      <c r="BB130" s="140">
        <f>'4b - CCTV - N'!F39</f>
        <v>0</v>
      </c>
      <c r="BC130" s="140">
        <f>'4b - CCTV - N'!F40</f>
        <v>0</v>
      </c>
      <c r="BD130" s="142">
        <f>'4b - CCTV - N'!F41</f>
        <v>0</v>
      </c>
      <c r="BE130" s="4"/>
      <c r="BT130" s="143" t="s">
        <v>110</v>
      </c>
      <c r="BV130" s="143" t="s">
        <v>80</v>
      </c>
      <c r="BW130" s="143" t="s">
        <v>184</v>
      </c>
      <c r="BX130" s="143" t="s">
        <v>172</v>
      </c>
      <c r="CL130" s="143" t="s">
        <v>1</v>
      </c>
    </row>
    <row r="131" s="4" customFormat="1" ht="16.5" customHeight="1">
      <c r="A131" s="134" t="s">
        <v>88</v>
      </c>
      <c r="B131" s="72"/>
      <c r="C131" s="135"/>
      <c r="D131" s="135"/>
      <c r="E131" s="136" t="s">
        <v>185</v>
      </c>
      <c r="F131" s="136"/>
      <c r="G131" s="136"/>
      <c r="H131" s="136"/>
      <c r="I131" s="136"/>
      <c r="J131" s="135"/>
      <c r="K131" s="136" t="s">
        <v>148</v>
      </c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  <c r="AA131" s="136"/>
      <c r="AB131" s="136"/>
      <c r="AC131" s="136"/>
      <c r="AD131" s="136"/>
      <c r="AE131" s="136"/>
      <c r="AF131" s="136"/>
      <c r="AG131" s="137">
        <f>'002900 - Vedlejší rozpočt...'!J32</f>
        <v>0</v>
      </c>
      <c r="AH131" s="135"/>
      <c r="AI131" s="135"/>
      <c r="AJ131" s="135"/>
      <c r="AK131" s="135"/>
      <c r="AL131" s="135"/>
      <c r="AM131" s="135"/>
      <c r="AN131" s="137">
        <f>SUM(AG131,AT131)</f>
        <v>0</v>
      </c>
      <c r="AO131" s="135"/>
      <c r="AP131" s="135"/>
      <c r="AQ131" s="138" t="s">
        <v>91</v>
      </c>
      <c r="AR131" s="74"/>
      <c r="AS131" s="139">
        <v>0</v>
      </c>
      <c r="AT131" s="140">
        <f>ROUND(SUM(AV131:AW131),2)</f>
        <v>0</v>
      </c>
      <c r="AU131" s="141">
        <f>'002900 - Vedlejší rozpočt...'!P127</f>
        <v>0</v>
      </c>
      <c r="AV131" s="140">
        <f>'002900 - Vedlejší rozpočt...'!J35</f>
        <v>0</v>
      </c>
      <c r="AW131" s="140">
        <f>'002900 - Vedlejší rozpočt...'!J36</f>
        <v>0</v>
      </c>
      <c r="AX131" s="140">
        <f>'002900 - Vedlejší rozpočt...'!J37</f>
        <v>0</v>
      </c>
      <c r="AY131" s="140">
        <f>'002900 - Vedlejší rozpočt...'!J38</f>
        <v>0</v>
      </c>
      <c r="AZ131" s="140">
        <f>'002900 - Vedlejší rozpočt...'!F35</f>
        <v>0</v>
      </c>
      <c r="BA131" s="140">
        <f>'002900 - Vedlejší rozpočt...'!F36</f>
        <v>0</v>
      </c>
      <c r="BB131" s="140">
        <f>'002900 - Vedlejší rozpočt...'!F37</f>
        <v>0</v>
      </c>
      <c r="BC131" s="140">
        <f>'002900 - Vedlejší rozpočt...'!F38</f>
        <v>0</v>
      </c>
      <c r="BD131" s="142">
        <f>'002900 - Vedlejší rozpočt...'!F39</f>
        <v>0</v>
      </c>
      <c r="BE131" s="4"/>
      <c r="BT131" s="143" t="s">
        <v>87</v>
      </c>
      <c r="BV131" s="143" t="s">
        <v>80</v>
      </c>
      <c r="BW131" s="143" t="s">
        <v>186</v>
      </c>
      <c r="BX131" s="143" t="s">
        <v>152</v>
      </c>
      <c r="CL131" s="143" t="s">
        <v>1</v>
      </c>
    </row>
    <row r="132" s="7" customFormat="1" ht="16.5" customHeight="1">
      <c r="A132" s="134" t="s">
        <v>88</v>
      </c>
      <c r="B132" s="121"/>
      <c r="C132" s="122"/>
      <c r="D132" s="123" t="s">
        <v>187</v>
      </c>
      <c r="E132" s="123"/>
      <c r="F132" s="123"/>
      <c r="G132" s="123"/>
      <c r="H132" s="123"/>
      <c r="I132" s="124"/>
      <c r="J132" s="123" t="s">
        <v>188</v>
      </c>
      <c r="K132" s="123"/>
      <c r="L132" s="123"/>
      <c r="M132" s="123"/>
      <c r="N132" s="123"/>
      <c r="O132" s="123"/>
      <c r="P132" s="123"/>
      <c r="Q132" s="123"/>
      <c r="R132" s="123"/>
      <c r="S132" s="123"/>
      <c r="T132" s="123"/>
      <c r="U132" s="123"/>
      <c r="V132" s="123"/>
      <c r="W132" s="123"/>
      <c r="X132" s="123"/>
      <c r="Y132" s="123"/>
      <c r="Z132" s="123"/>
      <c r="AA132" s="123"/>
      <c r="AB132" s="123"/>
      <c r="AC132" s="123"/>
      <c r="AD132" s="123"/>
      <c r="AE132" s="123"/>
      <c r="AF132" s="123"/>
      <c r="AG132" s="126">
        <f>'008 - Prostory policie ČR'!J30</f>
        <v>0</v>
      </c>
      <c r="AH132" s="124"/>
      <c r="AI132" s="124"/>
      <c r="AJ132" s="124"/>
      <c r="AK132" s="124"/>
      <c r="AL132" s="124"/>
      <c r="AM132" s="124"/>
      <c r="AN132" s="126">
        <f>SUM(AG132,AT132)</f>
        <v>0</v>
      </c>
      <c r="AO132" s="124"/>
      <c r="AP132" s="124"/>
      <c r="AQ132" s="127" t="s">
        <v>84</v>
      </c>
      <c r="AR132" s="128"/>
      <c r="AS132" s="145">
        <v>0</v>
      </c>
      <c r="AT132" s="146">
        <f>ROUND(SUM(AV132:AW132),2)</f>
        <v>0</v>
      </c>
      <c r="AU132" s="147">
        <f>'008 - Prostory policie ČR'!P140</f>
        <v>0</v>
      </c>
      <c r="AV132" s="146">
        <f>'008 - Prostory policie ČR'!J33</f>
        <v>0</v>
      </c>
      <c r="AW132" s="146">
        <f>'008 - Prostory policie ČR'!J34</f>
        <v>0</v>
      </c>
      <c r="AX132" s="146">
        <f>'008 - Prostory policie ČR'!J35</f>
        <v>0</v>
      </c>
      <c r="AY132" s="146">
        <f>'008 - Prostory policie ČR'!J36</f>
        <v>0</v>
      </c>
      <c r="AZ132" s="146">
        <f>'008 - Prostory policie ČR'!F33</f>
        <v>0</v>
      </c>
      <c r="BA132" s="146">
        <f>'008 - Prostory policie ČR'!F34</f>
        <v>0</v>
      </c>
      <c r="BB132" s="146">
        <f>'008 - Prostory policie ČR'!F35</f>
        <v>0</v>
      </c>
      <c r="BC132" s="146">
        <f>'008 - Prostory policie ČR'!F36</f>
        <v>0</v>
      </c>
      <c r="BD132" s="148">
        <f>'008 - Prostory policie ČR'!F37</f>
        <v>0</v>
      </c>
      <c r="BE132" s="7"/>
      <c r="BT132" s="133" t="s">
        <v>85</v>
      </c>
      <c r="BV132" s="133" t="s">
        <v>80</v>
      </c>
      <c r="BW132" s="133" t="s">
        <v>189</v>
      </c>
      <c r="BX132" s="133" t="s">
        <v>5</v>
      </c>
      <c r="CL132" s="133" t="s">
        <v>1</v>
      </c>
      <c r="CM132" s="133" t="s">
        <v>87</v>
      </c>
    </row>
    <row r="133" s="2" customFormat="1" ht="30" customHeight="1">
      <c r="A133" s="40"/>
      <c r="B133" s="41"/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  <c r="AO133" s="42"/>
      <c r="AP133" s="42"/>
      <c r="AQ133" s="42"/>
      <c r="AR133" s="46"/>
      <c r="AS133" s="40"/>
      <c r="AT133" s="40"/>
      <c r="AU133" s="40"/>
      <c r="AV133" s="40"/>
      <c r="AW133" s="40"/>
      <c r="AX133" s="40"/>
      <c r="AY133" s="40"/>
      <c r="AZ133" s="40"/>
      <c r="BA133" s="40"/>
      <c r="BB133" s="40"/>
      <c r="BC133" s="40"/>
      <c r="BD133" s="40"/>
      <c r="BE133" s="40"/>
    </row>
    <row r="134" s="2" customFormat="1" ht="6.96" customHeight="1">
      <c r="A134" s="40"/>
      <c r="B134" s="68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69"/>
      <c r="AL134" s="69"/>
      <c r="AM134" s="69"/>
      <c r="AN134" s="69"/>
      <c r="AO134" s="69"/>
      <c r="AP134" s="69"/>
      <c r="AQ134" s="69"/>
      <c r="AR134" s="46"/>
      <c r="AS134" s="40"/>
      <c r="AT134" s="40"/>
      <c r="AU134" s="40"/>
      <c r="AV134" s="40"/>
      <c r="AW134" s="40"/>
      <c r="AX134" s="40"/>
      <c r="AY134" s="40"/>
      <c r="AZ134" s="40"/>
      <c r="BA134" s="40"/>
      <c r="BB134" s="40"/>
      <c r="BC134" s="40"/>
      <c r="BD134" s="40"/>
      <c r="BE134" s="40"/>
    </row>
  </sheetData>
  <sheetProtection sheet="1" formatColumns="0" formatRows="0" objects="1" scenarios="1" spinCount="100000" saltValue="wqR0n5aFa6OIBZfM4S8pFX+czc3BbEjh9zQVjuNZDZWpiY7YRkAVRgNNYbyaPOUxkYx7U/5lAc/N+op77hsCuQ==" hashValue="n3JB3DMsTqML3gpk4Tn4+x2wbynvPctUQr58LnWZ+1qWRCfMv8+F1/VrgNh0ripQYuP0AzkAGqgzNgPvajNk1g==" algorithmName="SHA-512" password="CC35"/>
  <mergeCells count="190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N101:AP101"/>
    <mergeCell ref="AG101:AM101"/>
    <mergeCell ref="AG102:AM102"/>
    <mergeCell ref="AN102:AP102"/>
    <mergeCell ref="AN103:AP103"/>
    <mergeCell ref="AG103:AM103"/>
    <mergeCell ref="AN104:AP104"/>
    <mergeCell ref="AG104:AM104"/>
    <mergeCell ref="AN105:AP105"/>
    <mergeCell ref="AG105:AM105"/>
    <mergeCell ref="AG106:AM106"/>
    <mergeCell ref="AN106:AP106"/>
    <mergeCell ref="AN107:AP107"/>
    <mergeCell ref="AG107:AM107"/>
    <mergeCell ref="AG108:AM108"/>
    <mergeCell ref="AN108:AP108"/>
    <mergeCell ref="AG109:AM109"/>
    <mergeCell ref="AN109:AP109"/>
    <mergeCell ref="AG110:AM110"/>
    <mergeCell ref="AN110:AP110"/>
    <mergeCell ref="AN111:AP111"/>
    <mergeCell ref="AG111:AM111"/>
    <mergeCell ref="AG112:AM112"/>
    <mergeCell ref="AN112:AP112"/>
    <mergeCell ref="AG113:AM113"/>
    <mergeCell ref="AN113:AP113"/>
    <mergeCell ref="AN114:AP114"/>
    <mergeCell ref="AG114:AM114"/>
    <mergeCell ref="AG115:AM115"/>
    <mergeCell ref="AN115:AP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N132:AP132"/>
    <mergeCell ref="AG132:AM132"/>
    <mergeCell ref="L85:AO85"/>
    <mergeCell ref="C92:G92"/>
    <mergeCell ref="I92:AF92"/>
    <mergeCell ref="D95:H95"/>
    <mergeCell ref="J95:AF95"/>
    <mergeCell ref="K96:AF96"/>
    <mergeCell ref="E96:I96"/>
    <mergeCell ref="K97:AF97"/>
    <mergeCell ref="E97:I97"/>
    <mergeCell ref="K98:AF98"/>
    <mergeCell ref="E98:I98"/>
    <mergeCell ref="K99:AF99"/>
    <mergeCell ref="E99:I99"/>
    <mergeCell ref="E100:I100"/>
    <mergeCell ref="K100:AF100"/>
    <mergeCell ref="K101:AF101"/>
    <mergeCell ref="E101:I101"/>
    <mergeCell ref="F102:J102"/>
    <mergeCell ref="L102:AF102"/>
    <mergeCell ref="F103:J103"/>
    <mergeCell ref="L103:AF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94:AM94"/>
    <mergeCell ref="AN94:AP94"/>
    <mergeCell ref="F104:J104"/>
    <mergeCell ref="L104:AF104"/>
    <mergeCell ref="F105:J105"/>
    <mergeCell ref="L105:AF105"/>
    <mergeCell ref="E106:I106"/>
    <mergeCell ref="K106:AF106"/>
    <mergeCell ref="E107:I107"/>
    <mergeCell ref="K107:AF107"/>
    <mergeCell ref="E108:I108"/>
    <mergeCell ref="K108:AF108"/>
    <mergeCell ref="L109:AF109"/>
    <mergeCell ref="F109:J109"/>
    <mergeCell ref="F110:J110"/>
    <mergeCell ref="L110:AF110"/>
    <mergeCell ref="L111:AF111"/>
    <mergeCell ref="F111:J111"/>
    <mergeCell ref="L112:AF112"/>
    <mergeCell ref="F112:J112"/>
    <mergeCell ref="E113:I113"/>
    <mergeCell ref="K113:AF113"/>
    <mergeCell ref="L114:AF114"/>
    <mergeCell ref="F114:J114"/>
    <mergeCell ref="E115:I115"/>
    <mergeCell ref="K115:AF115"/>
    <mergeCell ref="D116:H116"/>
    <mergeCell ref="J116:AF116"/>
    <mergeCell ref="E117:I117"/>
    <mergeCell ref="K117:AF117"/>
    <mergeCell ref="E118:I118"/>
    <mergeCell ref="K118:AF118"/>
    <mergeCell ref="E119:I119"/>
    <mergeCell ref="K119:AF119"/>
    <mergeCell ref="E120:I120"/>
    <mergeCell ref="K120:AF120"/>
    <mergeCell ref="F121:J121"/>
    <mergeCell ref="L121:AF121"/>
    <mergeCell ref="L122:AF122"/>
    <mergeCell ref="F122:J122"/>
    <mergeCell ref="F123:J123"/>
    <mergeCell ref="L123:AF123"/>
    <mergeCell ref="K124:AF124"/>
    <mergeCell ref="E124:I124"/>
    <mergeCell ref="E125:I125"/>
    <mergeCell ref="K125:AF125"/>
    <mergeCell ref="E126:I126"/>
    <mergeCell ref="K126:AF126"/>
    <mergeCell ref="L127:AF127"/>
    <mergeCell ref="F127:J127"/>
    <mergeCell ref="L128:AF128"/>
    <mergeCell ref="F128:J128"/>
    <mergeCell ref="F129:J129"/>
    <mergeCell ref="L129:AF129"/>
    <mergeCell ref="F130:J130"/>
    <mergeCell ref="L130:AF130"/>
    <mergeCell ref="E131:I131"/>
    <mergeCell ref="K131:AF131"/>
    <mergeCell ref="D132:H132"/>
    <mergeCell ref="J132:AF132"/>
  </mergeCells>
  <hyperlinks>
    <hyperlink ref="A96" location="'001001 - Stavební část'!C2" display="/"/>
    <hyperlink ref="A97" location="'001002 - Bourání a sanace'!C2" display="/"/>
    <hyperlink ref="A98" location="'001003 - Stavebněkonstruk...'!C2" display="/"/>
    <hyperlink ref="A99" location="'001004 - Zastřešení'!C2" display="/"/>
    <hyperlink ref="A100" location="'001101 - Zdravotechnické ...'!C2" display="/"/>
    <hyperlink ref="A102" location="'001102_10 - Ústřední tope...'!C2" display="/"/>
    <hyperlink ref="A103" location="'001102_20 - Ústřední tope...'!C2" display="/"/>
    <hyperlink ref="A104" location="'001102_30 - Zařízení pro ...'!C2" display="/"/>
    <hyperlink ref="A105" location="'001102_40 - Měření a regu...'!C2" display="/"/>
    <hyperlink ref="A106" location="'001103 - Vzduchotechnika'!C2" display="/"/>
    <hyperlink ref="A107" location="'001104 - Silnoproud'!C2" display="/"/>
    <hyperlink ref="A109" location="'1a - PZTS - U'!C2" display="/"/>
    <hyperlink ref="A110" location="'2a - EPH - U'!C2" display="/"/>
    <hyperlink ref="A111" location="'3a - STK - U'!C2" display="/"/>
    <hyperlink ref="A112" location="'4a - CCTV - U'!C2" display="/"/>
    <hyperlink ref="A114" location="'D1.2.5.f -  Fotovoltaika'!C2" display="/"/>
    <hyperlink ref="A115" location="'001900 - Vedlejší rozpočt...'!C2" display="/"/>
    <hyperlink ref="A117" location="'002001 - Stavební část'!C2" display="/"/>
    <hyperlink ref="A118" location="'002002 - Bourání a sanace'!C2" display="/"/>
    <hyperlink ref="A119" location="'002101 - Zdravotechnické ...'!C2" display="/"/>
    <hyperlink ref="A121" location="'002102_10 - Ústřední tope...'!C2" display="/"/>
    <hyperlink ref="A122" location="'002102_20 - Ústřední tope...'!C2" display="/"/>
    <hyperlink ref="A123" location="'002102_30 - Zařízení pro ...'!C2" display="/"/>
    <hyperlink ref="A124" location="'002103 - Vzduchotechnika'!C2" display="/"/>
    <hyperlink ref="A125" location="'002104 - Silnoproud'!C2" display="/"/>
    <hyperlink ref="A127" location="'1b - PZTS - N'!C2" display="/"/>
    <hyperlink ref="A128" location="'2b - EPH - N'!C2" display="/"/>
    <hyperlink ref="A129" location="'3b - STK - N'!C2" display="/"/>
    <hyperlink ref="A130" location="'4b - CCTV - N'!C2" display="/"/>
    <hyperlink ref="A131" location="'002900 - Vedlejší rozpočt...'!C2" display="/"/>
    <hyperlink ref="A132" location="'008 - Prostory policie ČR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192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194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ROUND(J147,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ROUND((SUM(BE147:BE1708)),  2)</f>
        <v>0</v>
      </c>
      <c r="G35" s="40"/>
      <c r="H35" s="40"/>
      <c r="I35" s="167">
        <v>0.20999999999999999</v>
      </c>
      <c r="J35" s="166">
        <f>ROUND(((SUM(BE147:BE1708))*I35),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ROUND((SUM(BF147:BF1708)),  2)</f>
        <v>0</v>
      </c>
      <c r="G36" s="40"/>
      <c r="H36" s="40"/>
      <c r="I36" s="167">
        <v>0.12</v>
      </c>
      <c r="J36" s="166">
        <f>ROUND(((SUM(BF147:BF1708))*I36),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ROUND((SUM(BG147:BG1708)),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ROUND((SUM(BH147:BH1708)),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ROUND((SUM(BI147:BI1708)),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192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001001 - Stavební část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J147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200</v>
      </c>
      <c r="E99" s="194"/>
      <c r="F99" s="194"/>
      <c r="G99" s="194"/>
      <c r="H99" s="194"/>
      <c r="I99" s="194"/>
      <c r="J99" s="195">
        <f>J148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201</v>
      </c>
      <c r="E100" s="199"/>
      <c r="F100" s="199"/>
      <c r="G100" s="199"/>
      <c r="H100" s="199"/>
      <c r="I100" s="199"/>
      <c r="J100" s="200">
        <f>J149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202</v>
      </c>
      <c r="E101" s="199"/>
      <c r="F101" s="199"/>
      <c r="G101" s="199"/>
      <c r="H101" s="199"/>
      <c r="I101" s="199"/>
      <c r="J101" s="200">
        <f>J155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203</v>
      </c>
      <c r="E102" s="199"/>
      <c r="F102" s="199"/>
      <c r="G102" s="199"/>
      <c r="H102" s="199"/>
      <c r="I102" s="199"/>
      <c r="J102" s="200">
        <f>J187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204</v>
      </c>
      <c r="E103" s="199"/>
      <c r="F103" s="199"/>
      <c r="G103" s="199"/>
      <c r="H103" s="199"/>
      <c r="I103" s="199"/>
      <c r="J103" s="200">
        <f>J301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205</v>
      </c>
      <c r="E104" s="199"/>
      <c r="F104" s="199"/>
      <c r="G104" s="199"/>
      <c r="H104" s="199"/>
      <c r="I104" s="199"/>
      <c r="J104" s="200">
        <f>J320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206</v>
      </c>
      <c r="E105" s="199"/>
      <c r="F105" s="199"/>
      <c r="G105" s="199"/>
      <c r="H105" s="199"/>
      <c r="I105" s="199"/>
      <c r="J105" s="200">
        <f>J362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207</v>
      </c>
      <c r="E106" s="199"/>
      <c r="F106" s="199"/>
      <c r="G106" s="199"/>
      <c r="H106" s="199"/>
      <c r="I106" s="199"/>
      <c r="J106" s="200">
        <f>J606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208</v>
      </c>
      <c r="E107" s="199"/>
      <c r="F107" s="199"/>
      <c r="G107" s="199"/>
      <c r="H107" s="199"/>
      <c r="I107" s="199"/>
      <c r="J107" s="200">
        <f>J625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209</v>
      </c>
      <c r="E108" s="199"/>
      <c r="F108" s="199"/>
      <c r="G108" s="199"/>
      <c r="H108" s="199"/>
      <c r="I108" s="199"/>
      <c r="J108" s="200">
        <f>J726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1"/>
      <c r="C109" s="192"/>
      <c r="D109" s="193" t="s">
        <v>210</v>
      </c>
      <c r="E109" s="194"/>
      <c r="F109" s="194"/>
      <c r="G109" s="194"/>
      <c r="H109" s="194"/>
      <c r="I109" s="194"/>
      <c r="J109" s="195">
        <f>J730</f>
        <v>0</v>
      </c>
      <c r="K109" s="192"/>
      <c r="L109" s="196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97"/>
      <c r="C110" s="135"/>
      <c r="D110" s="198" t="s">
        <v>211</v>
      </c>
      <c r="E110" s="199"/>
      <c r="F110" s="199"/>
      <c r="G110" s="199"/>
      <c r="H110" s="199"/>
      <c r="I110" s="199"/>
      <c r="J110" s="200">
        <f>J731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212</v>
      </c>
      <c r="E111" s="199"/>
      <c r="F111" s="199"/>
      <c r="G111" s="199"/>
      <c r="H111" s="199"/>
      <c r="I111" s="199"/>
      <c r="J111" s="200">
        <f>J796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5"/>
      <c r="D112" s="198" t="s">
        <v>213</v>
      </c>
      <c r="E112" s="199"/>
      <c r="F112" s="199"/>
      <c r="G112" s="199"/>
      <c r="H112" s="199"/>
      <c r="I112" s="199"/>
      <c r="J112" s="200">
        <f>J857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5"/>
      <c r="D113" s="198" t="s">
        <v>214</v>
      </c>
      <c r="E113" s="199"/>
      <c r="F113" s="199"/>
      <c r="G113" s="199"/>
      <c r="H113" s="199"/>
      <c r="I113" s="199"/>
      <c r="J113" s="200">
        <f>J868</f>
        <v>0</v>
      </c>
      <c r="K113" s="135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5"/>
      <c r="D114" s="198" t="s">
        <v>215</v>
      </c>
      <c r="E114" s="199"/>
      <c r="F114" s="199"/>
      <c r="G114" s="199"/>
      <c r="H114" s="199"/>
      <c r="I114" s="199"/>
      <c r="J114" s="200">
        <f>J879</f>
        <v>0</v>
      </c>
      <c r="K114" s="135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5"/>
      <c r="D115" s="198" t="s">
        <v>216</v>
      </c>
      <c r="E115" s="199"/>
      <c r="F115" s="199"/>
      <c r="G115" s="199"/>
      <c r="H115" s="199"/>
      <c r="I115" s="199"/>
      <c r="J115" s="200">
        <f>J890</f>
        <v>0</v>
      </c>
      <c r="K115" s="135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5"/>
      <c r="D116" s="198" t="s">
        <v>217</v>
      </c>
      <c r="E116" s="199"/>
      <c r="F116" s="199"/>
      <c r="G116" s="199"/>
      <c r="H116" s="199"/>
      <c r="I116" s="199"/>
      <c r="J116" s="200">
        <f>J898</f>
        <v>0</v>
      </c>
      <c r="K116" s="135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5"/>
      <c r="D117" s="198" t="s">
        <v>218</v>
      </c>
      <c r="E117" s="199"/>
      <c r="F117" s="199"/>
      <c r="G117" s="199"/>
      <c r="H117" s="199"/>
      <c r="I117" s="199"/>
      <c r="J117" s="200">
        <f>J954</f>
        <v>0</v>
      </c>
      <c r="K117" s="135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5"/>
      <c r="D118" s="198" t="s">
        <v>219</v>
      </c>
      <c r="E118" s="199"/>
      <c r="F118" s="199"/>
      <c r="G118" s="199"/>
      <c r="H118" s="199"/>
      <c r="I118" s="199"/>
      <c r="J118" s="200">
        <f>J966</f>
        <v>0</v>
      </c>
      <c r="K118" s="135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7"/>
      <c r="C119" s="135"/>
      <c r="D119" s="198" t="s">
        <v>220</v>
      </c>
      <c r="E119" s="199"/>
      <c r="F119" s="199"/>
      <c r="G119" s="199"/>
      <c r="H119" s="199"/>
      <c r="I119" s="199"/>
      <c r="J119" s="200">
        <f>J1157</f>
        <v>0</v>
      </c>
      <c r="K119" s="135"/>
      <c r="L119" s="20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7"/>
      <c r="C120" s="135"/>
      <c r="D120" s="198" t="s">
        <v>221</v>
      </c>
      <c r="E120" s="199"/>
      <c r="F120" s="199"/>
      <c r="G120" s="199"/>
      <c r="H120" s="199"/>
      <c r="I120" s="199"/>
      <c r="J120" s="200">
        <f>J1393</f>
        <v>0</v>
      </c>
      <c r="K120" s="135"/>
      <c r="L120" s="20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7"/>
      <c r="C121" s="135"/>
      <c r="D121" s="198" t="s">
        <v>222</v>
      </c>
      <c r="E121" s="199"/>
      <c r="F121" s="199"/>
      <c r="G121" s="199"/>
      <c r="H121" s="199"/>
      <c r="I121" s="199"/>
      <c r="J121" s="200">
        <f>J1431</f>
        <v>0</v>
      </c>
      <c r="K121" s="135"/>
      <c r="L121" s="20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7"/>
      <c r="C122" s="135"/>
      <c r="D122" s="198" t="s">
        <v>223</v>
      </c>
      <c r="E122" s="199"/>
      <c r="F122" s="199"/>
      <c r="G122" s="199"/>
      <c r="H122" s="199"/>
      <c r="I122" s="199"/>
      <c r="J122" s="200">
        <f>J1499</f>
        <v>0</v>
      </c>
      <c r="K122" s="135"/>
      <c r="L122" s="20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97"/>
      <c r="C123" s="135"/>
      <c r="D123" s="198" t="s">
        <v>224</v>
      </c>
      <c r="E123" s="199"/>
      <c r="F123" s="199"/>
      <c r="G123" s="199"/>
      <c r="H123" s="199"/>
      <c r="I123" s="199"/>
      <c r="J123" s="200">
        <f>J1589</f>
        <v>0</v>
      </c>
      <c r="K123" s="135"/>
      <c r="L123" s="20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97"/>
      <c r="C124" s="135"/>
      <c r="D124" s="198" t="s">
        <v>225</v>
      </c>
      <c r="E124" s="199"/>
      <c r="F124" s="199"/>
      <c r="G124" s="199"/>
      <c r="H124" s="199"/>
      <c r="I124" s="199"/>
      <c r="J124" s="200">
        <f>J1646</f>
        <v>0</v>
      </c>
      <c r="K124" s="135"/>
      <c r="L124" s="20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97"/>
      <c r="C125" s="135"/>
      <c r="D125" s="198" t="s">
        <v>226</v>
      </c>
      <c r="E125" s="199"/>
      <c r="F125" s="199"/>
      <c r="G125" s="199"/>
      <c r="H125" s="199"/>
      <c r="I125" s="199"/>
      <c r="J125" s="200">
        <f>J1677</f>
        <v>0</v>
      </c>
      <c r="K125" s="135"/>
      <c r="L125" s="20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2" customFormat="1" ht="21.84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6.96" customHeight="1">
      <c r="A127" s="40"/>
      <c r="B127" s="68"/>
      <c r="C127" s="69"/>
      <c r="D127" s="69"/>
      <c r="E127" s="69"/>
      <c r="F127" s="69"/>
      <c r="G127" s="69"/>
      <c r="H127" s="69"/>
      <c r="I127" s="69"/>
      <c r="J127" s="69"/>
      <c r="K127" s="69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31" s="2" customFormat="1" ht="6.96" customHeight="1">
      <c r="A131" s="40"/>
      <c r="B131" s="70"/>
      <c r="C131" s="71"/>
      <c r="D131" s="71"/>
      <c r="E131" s="71"/>
      <c r="F131" s="71"/>
      <c r="G131" s="71"/>
      <c r="H131" s="71"/>
      <c r="I131" s="71"/>
      <c r="J131" s="71"/>
      <c r="K131" s="71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24.96" customHeight="1">
      <c r="A132" s="40"/>
      <c r="B132" s="41"/>
      <c r="C132" s="25" t="s">
        <v>227</v>
      </c>
      <c r="D132" s="42"/>
      <c r="E132" s="42"/>
      <c r="F132" s="42"/>
      <c r="G132" s="42"/>
      <c r="H132" s="42"/>
      <c r="I132" s="42"/>
      <c r="J132" s="42"/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2" customFormat="1" ht="6.96" customHeight="1">
      <c r="A133" s="40"/>
      <c r="B133" s="41"/>
      <c r="C133" s="42"/>
      <c r="D133" s="42"/>
      <c r="E133" s="42"/>
      <c r="F133" s="42"/>
      <c r="G133" s="42"/>
      <c r="H133" s="42"/>
      <c r="I133" s="42"/>
      <c r="J133" s="42"/>
      <c r="K133" s="42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12" customHeight="1">
      <c r="A134" s="40"/>
      <c r="B134" s="41"/>
      <c r="C134" s="34" t="s">
        <v>16</v>
      </c>
      <c r="D134" s="42"/>
      <c r="E134" s="42"/>
      <c r="F134" s="42"/>
      <c r="G134" s="42"/>
      <c r="H134" s="42"/>
      <c r="I134" s="42"/>
      <c r="J134" s="42"/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2" customFormat="1" ht="16.5" customHeight="1">
      <c r="A135" s="40"/>
      <c r="B135" s="41"/>
      <c r="C135" s="42"/>
      <c r="D135" s="42"/>
      <c r="E135" s="186" t="str">
        <f>E7</f>
        <v>Rekonstrukce budovy MM Habartov</v>
      </c>
      <c r="F135" s="34"/>
      <c r="G135" s="34"/>
      <c r="H135" s="34"/>
      <c r="I135" s="42"/>
      <c r="J135" s="42"/>
      <c r="K135" s="42"/>
      <c r="L135" s="65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</row>
    <row r="136" s="1" customFormat="1" ht="12" customHeight="1">
      <c r="B136" s="23"/>
      <c r="C136" s="34" t="s">
        <v>191</v>
      </c>
      <c r="D136" s="24"/>
      <c r="E136" s="24"/>
      <c r="F136" s="24"/>
      <c r="G136" s="24"/>
      <c r="H136" s="24"/>
      <c r="I136" s="24"/>
      <c r="J136" s="24"/>
      <c r="K136" s="24"/>
      <c r="L136" s="22"/>
    </row>
    <row r="137" s="2" customFormat="1" ht="16.5" customHeight="1">
      <c r="A137" s="40"/>
      <c r="B137" s="41"/>
      <c r="C137" s="42"/>
      <c r="D137" s="42"/>
      <c r="E137" s="186" t="s">
        <v>192</v>
      </c>
      <c r="F137" s="42"/>
      <c r="G137" s="42"/>
      <c r="H137" s="42"/>
      <c r="I137" s="42"/>
      <c r="J137" s="42"/>
      <c r="K137" s="42"/>
      <c r="L137" s="65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</row>
    <row r="138" s="2" customFormat="1" ht="12" customHeight="1">
      <c r="A138" s="40"/>
      <c r="B138" s="41"/>
      <c r="C138" s="34" t="s">
        <v>193</v>
      </c>
      <c r="D138" s="42"/>
      <c r="E138" s="42"/>
      <c r="F138" s="42"/>
      <c r="G138" s="42"/>
      <c r="H138" s="42"/>
      <c r="I138" s="42"/>
      <c r="J138" s="42"/>
      <c r="K138" s="42"/>
      <c r="L138" s="65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  <row r="139" s="2" customFormat="1" ht="16.5" customHeight="1">
      <c r="A139" s="40"/>
      <c r="B139" s="41"/>
      <c r="C139" s="42"/>
      <c r="D139" s="42"/>
      <c r="E139" s="78" t="str">
        <f>E11</f>
        <v>001001 - Stavební část</v>
      </c>
      <c r="F139" s="42"/>
      <c r="G139" s="42"/>
      <c r="H139" s="42"/>
      <c r="I139" s="42"/>
      <c r="J139" s="42"/>
      <c r="K139" s="42"/>
      <c r="L139" s="65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</row>
    <row r="140" s="2" customFormat="1" ht="6.96" customHeight="1">
      <c r="A140" s="40"/>
      <c r="B140" s="41"/>
      <c r="C140" s="42"/>
      <c r="D140" s="42"/>
      <c r="E140" s="42"/>
      <c r="F140" s="42"/>
      <c r="G140" s="42"/>
      <c r="H140" s="42"/>
      <c r="I140" s="42"/>
      <c r="J140" s="42"/>
      <c r="K140" s="42"/>
      <c r="L140" s="65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</row>
    <row r="141" s="2" customFormat="1" ht="12" customHeight="1">
      <c r="A141" s="40"/>
      <c r="B141" s="41"/>
      <c r="C141" s="34" t="s">
        <v>20</v>
      </c>
      <c r="D141" s="42"/>
      <c r="E141" s="42"/>
      <c r="F141" s="29" t="str">
        <f>F14</f>
        <v xml:space="preserve"> </v>
      </c>
      <c r="G141" s="42"/>
      <c r="H141" s="42"/>
      <c r="I141" s="34" t="s">
        <v>22</v>
      </c>
      <c r="J141" s="81" t="str">
        <f>IF(J14="","",J14)</f>
        <v>25. 5. 2025</v>
      </c>
      <c r="K141" s="42"/>
      <c r="L141" s="65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</row>
    <row r="142" s="2" customFormat="1" ht="6.96" customHeight="1">
      <c r="A142" s="40"/>
      <c r="B142" s="41"/>
      <c r="C142" s="42"/>
      <c r="D142" s="42"/>
      <c r="E142" s="42"/>
      <c r="F142" s="42"/>
      <c r="G142" s="42"/>
      <c r="H142" s="42"/>
      <c r="I142" s="42"/>
      <c r="J142" s="42"/>
      <c r="K142" s="42"/>
      <c r="L142" s="65"/>
      <c r="S142" s="40"/>
      <c r="T142" s="40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</row>
    <row r="143" s="2" customFormat="1" ht="15.15" customHeight="1">
      <c r="A143" s="40"/>
      <c r="B143" s="41"/>
      <c r="C143" s="34" t="s">
        <v>24</v>
      </c>
      <c r="D143" s="42"/>
      <c r="E143" s="42"/>
      <c r="F143" s="29" t="str">
        <f>E17</f>
        <v>Město Habartov,Náměstí Přátelství 112,Habartov</v>
      </c>
      <c r="G143" s="42"/>
      <c r="H143" s="42"/>
      <c r="I143" s="34" t="s">
        <v>32</v>
      </c>
      <c r="J143" s="38" t="str">
        <f>E23</f>
        <v>Ing.Šárka Dubská</v>
      </c>
      <c r="K143" s="42"/>
      <c r="L143" s="65"/>
      <c r="S143" s="40"/>
      <c r="T143" s="40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</row>
    <row r="144" s="2" customFormat="1" ht="15.15" customHeight="1">
      <c r="A144" s="40"/>
      <c r="B144" s="41"/>
      <c r="C144" s="34" t="s">
        <v>30</v>
      </c>
      <c r="D144" s="42"/>
      <c r="E144" s="42"/>
      <c r="F144" s="29" t="str">
        <f>IF(E20="","",E20)</f>
        <v>Vyplň údaj</v>
      </c>
      <c r="G144" s="42"/>
      <c r="H144" s="42"/>
      <c r="I144" s="34" t="s">
        <v>34</v>
      </c>
      <c r="J144" s="38" t="str">
        <f>E26</f>
        <v xml:space="preserve"> </v>
      </c>
      <c r="K144" s="42"/>
      <c r="L144" s="65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</row>
    <row r="145" s="2" customFormat="1" ht="10.32" customHeight="1">
      <c r="A145" s="40"/>
      <c r="B145" s="41"/>
      <c r="C145" s="42"/>
      <c r="D145" s="42"/>
      <c r="E145" s="42"/>
      <c r="F145" s="42"/>
      <c r="G145" s="42"/>
      <c r="H145" s="42"/>
      <c r="I145" s="42"/>
      <c r="J145" s="42"/>
      <c r="K145" s="42"/>
      <c r="L145" s="65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  <row r="146" s="11" customFormat="1" ht="29.28" customHeight="1">
      <c r="A146" s="202"/>
      <c r="B146" s="203"/>
      <c r="C146" s="204" t="s">
        <v>228</v>
      </c>
      <c r="D146" s="205" t="s">
        <v>63</v>
      </c>
      <c r="E146" s="205" t="s">
        <v>59</v>
      </c>
      <c r="F146" s="205" t="s">
        <v>60</v>
      </c>
      <c r="G146" s="205" t="s">
        <v>229</v>
      </c>
      <c r="H146" s="205" t="s">
        <v>230</v>
      </c>
      <c r="I146" s="205" t="s">
        <v>231</v>
      </c>
      <c r="J146" s="206" t="s">
        <v>197</v>
      </c>
      <c r="K146" s="207" t="s">
        <v>232</v>
      </c>
      <c r="L146" s="208"/>
      <c r="M146" s="102" t="s">
        <v>1</v>
      </c>
      <c r="N146" s="103" t="s">
        <v>42</v>
      </c>
      <c r="O146" s="103" t="s">
        <v>233</v>
      </c>
      <c r="P146" s="103" t="s">
        <v>234</v>
      </c>
      <c r="Q146" s="103" t="s">
        <v>235</v>
      </c>
      <c r="R146" s="103" t="s">
        <v>236</v>
      </c>
      <c r="S146" s="103" t="s">
        <v>237</v>
      </c>
      <c r="T146" s="104" t="s">
        <v>238</v>
      </c>
      <c r="U146" s="202"/>
      <c r="V146" s="202"/>
      <c r="W146" s="202"/>
      <c r="X146" s="202"/>
      <c r="Y146" s="202"/>
      <c r="Z146" s="202"/>
      <c r="AA146" s="202"/>
      <c r="AB146" s="202"/>
      <c r="AC146" s="202"/>
      <c r="AD146" s="202"/>
      <c r="AE146" s="202"/>
    </row>
    <row r="147" s="2" customFormat="1" ht="22.8" customHeight="1">
      <c r="A147" s="40"/>
      <c r="B147" s="41"/>
      <c r="C147" s="109" t="s">
        <v>239</v>
      </c>
      <c r="D147" s="42"/>
      <c r="E147" s="42"/>
      <c r="F147" s="42"/>
      <c r="G147" s="42"/>
      <c r="H147" s="42"/>
      <c r="I147" s="42"/>
      <c r="J147" s="209">
        <f>BK147</f>
        <v>0</v>
      </c>
      <c r="K147" s="42"/>
      <c r="L147" s="46"/>
      <c r="M147" s="105"/>
      <c r="N147" s="210"/>
      <c r="O147" s="106"/>
      <c r="P147" s="211">
        <f>P148+P730</f>
        <v>0</v>
      </c>
      <c r="Q147" s="106"/>
      <c r="R147" s="211">
        <f>R148+R730</f>
        <v>1970.95174292</v>
      </c>
      <c r="S147" s="106"/>
      <c r="T147" s="212">
        <f>T148+T730</f>
        <v>0.16529999999999998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77</v>
      </c>
      <c r="AU147" s="19" t="s">
        <v>199</v>
      </c>
      <c r="BK147" s="213">
        <f>BK148+BK730</f>
        <v>0</v>
      </c>
    </row>
    <row r="148" s="12" customFormat="1" ht="25.92" customHeight="1">
      <c r="A148" s="12"/>
      <c r="B148" s="214"/>
      <c r="C148" s="215"/>
      <c r="D148" s="216" t="s">
        <v>77</v>
      </c>
      <c r="E148" s="217" t="s">
        <v>240</v>
      </c>
      <c r="F148" s="217" t="s">
        <v>241</v>
      </c>
      <c r="G148" s="215"/>
      <c r="H148" s="215"/>
      <c r="I148" s="218"/>
      <c r="J148" s="219">
        <f>BK148</f>
        <v>0</v>
      </c>
      <c r="K148" s="215"/>
      <c r="L148" s="220"/>
      <c r="M148" s="221"/>
      <c r="N148" s="222"/>
      <c r="O148" s="222"/>
      <c r="P148" s="223">
        <f>P149+P155+P187+P301+P320+P362+P606+P625+P726</f>
        <v>0</v>
      </c>
      <c r="Q148" s="222"/>
      <c r="R148" s="223">
        <f>R149+R155+R187+R301+R320+R362+R606+R625+R726</f>
        <v>1769.88907032</v>
      </c>
      <c r="S148" s="222"/>
      <c r="T148" s="224">
        <f>T149+T155+T187+T301+T320+T362+T606+T625+T726</f>
        <v>0.16529999999999998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5" t="s">
        <v>85</v>
      </c>
      <c r="AT148" s="226" t="s">
        <v>77</v>
      </c>
      <c r="AU148" s="226" t="s">
        <v>78</v>
      </c>
      <c r="AY148" s="225" t="s">
        <v>242</v>
      </c>
      <c r="BK148" s="227">
        <f>BK149+BK155+BK187+BK301+BK320+BK362+BK606+BK625+BK726</f>
        <v>0</v>
      </c>
    </row>
    <row r="149" s="12" customFormat="1" ht="22.8" customHeight="1">
      <c r="A149" s="12"/>
      <c r="B149" s="214"/>
      <c r="C149" s="215"/>
      <c r="D149" s="216" t="s">
        <v>77</v>
      </c>
      <c r="E149" s="228" t="s">
        <v>85</v>
      </c>
      <c r="F149" s="228" t="s">
        <v>243</v>
      </c>
      <c r="G149" s="215"/>
      <c r="H149" s="215"/>
      <c r="I149" s="218"/>
      <c r="J149" s="229">
        <f>BK149</f>
        <v>0</v>
      </c>
      <c r="K149" s="215"/>
      <c r="L149" s="220"/>
      <c r="M149" s="221"/>
      <c r="N149" s="222"/>
      <c r="O149" s="222"/>
      <c r="P149" s="223">
        <f>SUM(P150:P154)</f>
        <v>0</v>
      </c>
      <c r="Q149" s="222"/>
      <c r="R149" s="223">
        <f>SUM(R150:R154)</f>
        <v>0</v>
      </c>
      <c r="S149" s="222"/>
      <c r="T149" s="224">
        <f>SUM(T150:T154)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5" t="s">
        <v>85</v>
      </c>
      <c r="AT149" s="226" t="s">
        <v>77</v>
      </c>
      <c r="AU149" s="226" t="s">
        <v>85</v>
      </c>
      <c r="AY149" s="225" t="s">
        <v>242</v>
      </c>
      <c r="BK149" s="227">
        <f>SUM(BK150:BK154)</f>
        <v>0</v>
      </c>
    </row>
    <row r="150" s="2" customFormat="1" ht="24.15" customHeight="1">
      <c r="A150" s="40"/>
      <c r="B150" s="41"/>
      <c r="C150" s="230" t="s">
        <v>244</v>
      </c>
      <c r="D150" s="230" t="s">
        <v>245</v>
      </c>
      <c r="E150" s="231" t="s">
        <v>246</v>
      </c>
      <c r="F150" s="232" t="s">
        <v>247</v>
      </c>
      <c r="G150" s="233" t="s">
        <v>248</v>
      </c>
      <c r="H150" s="234">
        <v>597.77999999999997</v>
      </c>
      <c r="I150" s="235"/>
      <c r="J150" s="236">
        <f>ROUND(I150*H150,2)</f>
        <v>0</v>
      </c>
      <c r="K150" s="237"/>
      <c r="L150" s="46"/>
      <c r="M150" s="238" t="s">
        <v>1</v>
      </c>
      <c r="N150" s="239" t="s">
        <v>43</v>
      </c>
      <c r="O150" s="93"/>
      <c r="P150" s="240">
        <f>O150*H150</f>
        <v>0</v>
      </c>
      <c r="Q150" s="240">
        <v>0</v>
      </c>
      <c r="R150" s="240">
        <f>Q150*H150</f>
        <v>0</v>
      </c>
      <c r="S150" s="240">
        <v>0</v>
      </c>
      <c r="T150" s="24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42" t="s">
        <v>249</v>
      </c>
      <c r="AT150" s="242" t="s">
        <v>245</v>
      </c>
      <c r="AU150" s="242" t="s">
        <v>87</v>
      </c>
      <c r="AY150" s="19" t="s">
        <v>242</v>
      </c>
      <c r="BE150" s="243">
        <f>IF(N150="základní",J150,0)</f>
        <v>0</v>
      </c>
      <c r="BF150" s="243">
        <f>IF(N150="snížená",J150,0)</f>
        <v>0</v>
      </c>
      <c r="BG150" s="243">
        <f>IF(N150="zákl. přenesená",J150,0)</f>
        <v>0</v>
      </c>
      <c r="BH150" s="243">
        <f>IF(N150="sníž. přenesená",J150,0)</f>
        <v>0</v>
      </c>
      <c r="BI150" s="243">
        <f>IF(N150="nulová",J150,0)</f>
        <v>0</v>
      </c>
      <c r="BJ150" s="19" t="s">
        <v>85</v>
      </c>
      <c r="BK150" s="243">
        <f>ROUND(I150*H150,2)</f>
        <v>0</v>
      </c>
      <c r="BL150" s="19" t="s">
        <v>249</v>
      </c>
      <c r="BM150" s="242" t="s">
        <v>250</v>
      </c>
    </row>
    <row r="151" s="2" customFormat="1">
      <c r="A151" s="40"/>
      <c r="B151" s="41"/>
      <c r="C151" s="42"/>
      <c r="D151" s="244" t="s">
        <v>251</v>
      </c>
      <c r="E151" s="42"/>
      <c r="F151" s="245" t="s">
        <v>252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251</v>
      </c>
      <c r="AU151" s="19" t="s">
        <v>87</v>
      </c>
    </row>
    <row r="152" s="2" customFormat="1">
      <c r="A152" s="40"/>
      <c r="B152" s="41"/>
      <c r="C152" s="42"/>
      <c r="D152" s="249" t="s">
        <v>253</v>
      </c>
      <c r="E152" s="42"/>
      <c r="F152" s="250" t="s">
        <v>254</v>
      </c>
      <c r="G152" s="42"/>
      <c r="H152" s="42"/>
      <c r="I152" s="246"/>
      <c r="J152" s="42"/>
      <c r="K152" s="42"/>
      <c r="L152" s="46"/>
      <c r="M152" s="247"/>
      <c r="N152" s="24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253</v>
      </c>
      <c r="AU152" s="19" t="s">
        <v>87</v>
      </c>
    </row>
    <row r="153" s="13" customFormat="1">
      <c r="A153" s="13"/>
      <c r="B153" s="251"/>
      <c r="C153" s="252"/>
      <c r="D153" s="244" t="s">
        <v>255</v>
      </c>
      <c r="E153" s="253" t="s">
        <v>1</v>
      </c>
      <c r="F153" s="254" t="s">
        <v>256</v>
      </c>
      <c r="G153" s="252"/>
      <c r="H153" s="253" t="s">
        <v>1</v>
      </c>
      <c r="I153" s="255"/>
      <c r="J153" s="252"/>
      <c r="K153" s="252"/>
      <c r="L153" s="256"/>
      <c r="M153" s="257"/>
      <c r="N153" s="258"/>
      <c r="O153" s="258"/>
      <c r="P153" s="258"/>
      <c r="Q153" s="258"/>
      <c r="R153" s="258"/>
      <c r="S153" s="258"/>
      <c r="T153" s="259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0" t="s">
        <v>255</v>
      </c>
      <c r="AU153" s="260" t="s">
        <v>87</v>
      </c>
      <c r="AV153" s="13" t="s">
        <v>85</v>
      </c>
      <c r="AW153" s="13" t="s">
        <v>36</v>
      </c>
      <c r="AX153" s="13" t="s">
        <v>78</v>
      </c>
      <c r="AY153" s="260" t="s">
        <v>242</v>
      </c>
    </row>
    <row r="154" s="14" customFormat="1">
      <c r="A154" s="14"/>
      <c r="B154" s="261"/>
      <c r="C154" s="262"/>
      <c r="D154" s="244" t="s">
        <v>255</v>
      </c>
      <c r="E154" s="263" t="s">
        <v>1</v>
      </c>
      <c r="F154" s="264" t="s">
        <v>257</v>
      </c>
      <c r="G154" s="262"/>
      <c r="H154" s="265">
        <v>597.77999999999997</v>
      </c>
      <c r="I154" s="266"/>
      <c r="J154" s="262"/>
      <c r="K154" s="262"/>
      <c r="L154" s="267"/>
      <c r="M154" s="268"/>
      <c r="N154" s="269"/>
      <c r="O154" s="269"/>
      <c r="P154" s="269"/>
      <c r="Q154" s="269"/>
      <c r="R154" s="269"/>
      <c r="S154" s="269"/>
      <c r="T154" s="270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71" t="s">
        <v>255</v>
      </c>
      <c r="AU154" s="271" t="s">
        <v>87</v>
      </c>
      <c r="AV154" s="14" t="s">
        <v>87</v>
      </c>
      <c r="AW154" s="14" t="s">
        <v>36</v>
      </c>
      <c r="AX154" s="14" t="s">
        <v>85</v>
      </c>
      <c r="AY154" s="271" t="s">
        <v>242</v>
      </c>
    </row>
    <row r="155" s="12" customFormat="1" ht="22.8" customHeight="1">
      <c r="A155" s="12"/>
      <c r="B155" s="214"/>
      <c r="C155" s="215"/>
      <c r="D155" s="216" t="s">
        <v>77</v>
      </c>
      <c r="E155" s="228" t="s">
        <v>87</v>
      </c>
      <c r="F155" s="228" t="s">
        <v>258</v>
      </c>
      <c r="G155" s="215"/>
      <c r="H155" s="215"/>
      <c r="I155" s="218"/>
      <c r="J155" s="229">
        <f>BK155</f>
        <v>0</v>
      </c>
      <c r="K155" s="215"/>
      <c r="L155" s="220"/>
      <c r="M155" s="221"/>
      <c r="N155" s="222"/>
      <c r="O155" s="222"/>
      <c r="P155" s="223">
        <f>SUM(P156:P186)</f>
        <v>0</v>
      </c>
      <c r="Q155" s="222"/>
      <c r="R155" s="223">
        <f>SUM(R156:R186)</f>
        <v>460.49208319999997</v>
      </c>
      <c r="S155" s="222"/>
      <c r="T155" s="224">
        <f>SUM(T156:T186)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5" t="s">
        <v>85</v>
      </c>
      <c r="AT155" s="226" t="s">
        <v>77</v>
      </c>
      <c r="AU155" s="226" t="s">
        <v>85</v>
      </c>
      <c r="AY155" s="225" t="s">
        <v>242</v>
      </c>
      <c r="BK155" s="227">
        <f>SUM(BK156:BK186)</f>
        <v>0</v>
      </c>
    </row>
    <row r="156" s="2" customFormat="1" ht="37.8" customHeight="1">
      <c r="A156" s="40"/>
      <c r="B156" s="41"/>
      <c r="C156" s="230" t="s">
        <v>85</v>
      </c>
      <c r="D156" s="230" t="s">
        <v>245</v>
      </c>
      <c r="E156" s="231" t="s">
        <v>259</v>
      </c>
      <c r="F156" s="232" t="s">
        <v>260</v>
      </c>
      <c r="G156" s="233" t="s">
        <v>261</v>
      </c>
      <c r="H156" s="234">
        <v>308.01499999999999</v>
      </c>
      <c r="I156" s="235"/>
      <c r="J156" s="236">
        <f>ROUND(I156*H156,2)</f>
        <v>0</v>
      </c>
      <c r="K156" s="237"/>
      <c r="L156" s="46"/>
      <c r="M156" s="238" t="s">
        <v>1</v>
      </c>
      <c r="N156" s="239" t="s">
        <v>43</v>
      </c>
      <c r="O156" s="93"/>
      <c r="P156" s="240">
        <f>O156*H156</f>
        <v>0</v>
      </c>
      <c r="Q156" s="240">
        <v>0.00050000000000000001</v>
      </c>
      <c r="R156" s="240">
        <f>Q156*H156</f>
        <v>0.15400749999999999</v>
      </c>
      <c r="S156" s="240">
        <v>0</v>
      </c>
      <c r="T156" s="24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42" t="s">
        <v>249</v>
      </c>
      <c r="AT156" s="242" t="s">
        <v>245</v>
      </c>
      <c r="AU156" s="242" t="s">
        <v>87</v>
      </c>
      <c r="AY156" s="19" t="s">
        <v>242</v>
      </c>
      <c r="BE156" s="243">
        <f>IF(N156="základní",J156,0)</f>
        <v>0</v>
      </c>
      <c r="BF156" s="243">
        <f>IF(N156="snížená",J156,0)</f>
        <v>0</v>
      </c>
      <c r="BG156" s="243">
        <f>IF(N156="zákl. přenesená",J156,0)</f>
        <v>0</v>
      </c>
      <c r="BH156" s="243">
        <f>IF(N156="sníž. přenesená",J156,0)</f>
        <v>0</v>
      </c>
      <c r="BI156" s="243">
        <f>IF(N156="nulová",J156,0)</f>
        <v>0</v>
      </c>
      <c r="BJ156" s="19" t="s">
        <v>85</v>
      </c>
      <c r="BK156" s="243">
        <f>ROUND(I156*H156,2)</f>
        <v>0</v>
      </c>
      <c r="BL156" s="19" t="s">
        <v>249</v>
      </c>
      <c r="BM156" s="242" t="s">
        <v>262</v>
      </c>
    </row>
    <row r="157" s="2" customFormat="1">
      <c r="A157" s="40"/>
      <c r="B157" s="41"/>
      <c r="C157" s="42"/>
      <c r="D157" s="244" t="s">
        <v>251</v>
      </c>
      <c r="E157" s="42"/>
      <c r="F157" s="245" t="s">
        <v>263</v>
      </c>
      <c r="G157" s="42"/>
      <c r="H157" s="42"/>
      <c r="I157" s="246"/>
      <c r="J157" s="42"/>
      <c r="K157" s="42"/>
      <c r="L157" s="46"/>
      <c r="M157" s="247"/>
      <c r="N157" s="24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251</v>
      </c>
      <c r="AU157" s="19" t="s">
        <v>87</v>
      </c>
    </row>
    <row r="158" s="2" customFormat="1">
      <c r="A158" s="40"/>
      <c r="B158" s="41"/>
      <c r="C158" s="42"/>
      <c r="D158" s="249" t="s">
        <v>253</v>
      </c>
      <c r="E158" s="42"/>
      <c r="F158" s="250" t="s">
        <v>264</v>
      </c>
      <c r="G158" s="42"/>
      <c r="H158" s="42"/>
      <c r="I158" s="246"/>
      <c r="J158" s="42"/>
      <c r="K158" s="42"/>
      <c r="L158" s="46"/>
      <c r="M158" s="247"/>
      <c r="N158" s="24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253</v>
      </c>
      <c r="AU158" s="19" t="s">
        <v>87</v>
      </c>
    </row>
    <row r="159" s="14" customFormat="1">
      <c r="A159" s="14"/>
      <c r="B159" s="261"/>
      <c r="C159" s="262"/>
      <c r="D159" s="244" t="s">
        <v>255</v>
      </c>
      <c r="E159" s="263" t="s">
        <v>1</v>
      </c>
      <c r="F159" s="264" t="s">
        <v>265</v>
      </c>
      <c r="G159" s="262"/>
      <c r="H159" s="265">
        <v>17.18</v>
      </c>
      <c r="I159" s="266"/>
      <c r="J159" s="262"/>
      <c r="K159" s="262"/>
      <c r="L159" s="267"/>
      <c r="M159" s="268"/>
      <c r="N159" s="269"/>
      <c r="O159" s="269"/>
      <c r="P159" s="269"/>
      <c r="Q159" s="269"/>
      <c r="R159" s="269"/>
      <c r="S159" s="269"/>
      <c r="T159" s="270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71" t="s">
        <v>255</v>
      </c>
      <c r="AU159" s="271" t="s">
        <v>87</v>
      </c>
      <c r="AV159" s="14" t="s">
        <v>87</v>
      </c>
      <c r="AW159" s="14" t="s">
        <v>36</v>
      </c>
      <c r="AX159" s="14" t="s">
        <v>78</v>
      </c>
      <c r="AY159" s="271" t="s">
        <v>242</v>
      </c>
    </row>
    <row r="160" s="14" customFormat="1">
      <c r="A160" s="14"/>
      <c r="B160" s="261"/>
      <c r="C160" s="262"/>
      <c r="D160" s="244" t="s">
        <v>255</v>
      </c>
      <c r="E160" s="263" t="s">
        <v>1</v>
      </c>
      <c r="F160" s="264" t="s">
        <v>266</v>
      </c>
      <c r="G160" s="262"/>
      <c r="H160" s="265">
        <v>176.02499999999998</v>
      </c>
      <c r="I160" s="266"/>
      <c r="J160" s="262"/>
      <c r="K160" s="262"/>
      <c r="L160" s="267"/>
      <c r="M160" s="268"/>
      <c r="N160" s="269"/>
      <c r="O160" s="269"/>
      <c r="P160" s="269"/>
      <c r="Q160" s="269"/>
      <c r="R160" s="269"/>
      <c r="S160" s="269"/>
      <c r="T160" s="270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71" t="s">
        <v>255</v>
      </c>
      <c r="AU160" s="271" t="s">
        <v>87</v>
      </c>
      <c r="AV160" s="14" t="s">
        <v>87</v>
      </c>
      <c r="AW160" s="14" t="s">
        <v>36</v>
      </c>
      <c r="AX160" s="14" t="s">
        <v>78</v>
      </c>
      <c r="AY160" s="271" t="s">
        <v>242</v>
      </c>
    </row>
    <row r="161" s="14" customFormat="1">
      <c r="A161" s="14"/>
      <c r="B161" s="261"/>
      <c r="C161" s="262"/>
      <c r="D161" s="244" t="s">
        <v>255</v>
      </c>
      <c r="E161" s="263" t="s">
        <v>1</v>
      </c>
      <c r="F161" s="264" t="s">
        <v>267</v>
      </c>
      <c r="G161" s="262"/>
      <c r="H161" s="265">
        <v>114.81000000000003</v>
      </c>
      <c r="I161" s="266"/>
      <c r="J161" s="262"/>
      <c r="K161" s="262"/>
      <c r="L161" s="267"/>
      <c r="M161" s="268"/>
      <c r="N161" s="269"/>
      <c r="O161" s="269"/>
      <c r="P161" s="269"/>
      <c r="Q161" s="269"/>
      <c r="R161" s="269"/>
      <c r="S161" s="269"/>
      <c r="T161" s="270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71" t="s">
        <v>255</v>
      </c>
      <c r="AU161" s="271" t="s">
        <v>87</v>
      </c>
      <c r="AV161" s="14" t="s">
        <v>87</v>
      </c>
      <c r="AW161" s="14" t="s">
        <v>36</v>
      </c>
      <c r="AX161" s="14" t="s">
        <v>78</v>
      </c>
      <c r="AY161" s="271" t="s">
        <v>242</v>
      </c>
    </row>
    <row r="162" s="15" customFormat="1">
      <c r="A162" s="15"/>
      <c r="B162" s="272"/>
      <c r="C162" s="273"/>
      <c r="D162" s="244" t="s">
        <v>255</v>
      </c>
      <c r="E162" s="274" t="s">
        <v>1</v>
      </c>
      <c r="F162" s="275" t="s">
        <v>268</v>
      </c>
      <c r="G162" s="273"/>
      <c r="H162" s="276">
        <v>308.01499999999999</v>
      </c>
      <c r="I162" s="277"/>
      <c r="J162" s="273"/>
      <c r="K162" s="273"/>
      <c r="L162" s="278"/>
      <c r="M162" s="279"/>
      <c r="N162" s="280"/>
      <c r="O162" s="280"/>
      <c r="P162" s="280"/>
      <c r="Q162" s="280"/>
      <c r="R162" s="280"/>
      <c r="S162" s="280"/>
      <c r="T162" s="281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82" t="s">
        <v>255</v>
      </c>
      <c r="AU162" s="282" t="s">
        <v>87</v>
      </c>
      <c r="AV162" s="15" t="s">
        <v>249</v>
      </c>
      <c r="AW162" s="15" t="s">
        <v>36</v>
      </c>
      <c r="AX162" s="15" t="s">
        <v>85</v>
      </c>
      <c r="AY162" s="282" t="s">
        <v>242</v>
      </c>
    </row>
    <row r="163" s="2" customFormat="1" ht="24.15" customHeight="1">
      <c r="A163" s="40"/>
      <c r="B163" s="41"/>
      <c r="C163" s="230" t="s">
        <v>269</v>
      </c>
      <c r="D163" s="230" t="s">
        <v>245</v>
      </c>
      <c r="E163" s="231" t="s">
        <v>270</v>
      </c>
      <c r="F163" s="232" t="s">
        <v>271</v>
      </c>
      <c r="G163" s="233" t="s">
        <v>261</v>
      </c>
      <c r="H163" s="234">
        <v>32</v>
      </c>
      <c r="I163" s="235"/>
      <c r="J163" s="236">
        <f>ROUND(I163*H163,2)</f>
        <v>0</v>
      </c>
      <c r="K163" s="237"/>
      <c r="L163" s="46"/>
      <c r="M163" s="238" t="s">
        <v>1</v>
      </c>
      <c r="N163" s="239" t="s">
        <v>43</v>
      </c>
      <c r="O163" s="93"/>
      <c r="P163" s="240">
        <f>O163*H163</f>
        <v>0</v>
      </c>
      <c r="Q163" s="240">
        <v>0.0021900000000000001</v>
      </c>
      <c r="R163" s="240">
        <f>Q163*H163</f>
        <v>0.070080000000000003</v>
      </c>
      <c r="S163" s="240">
        <v>0</v>
      </c>
      <c r="T163" s="24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42" t="s">
        <v>249</v>
      </c>
      <c r="AT163" s="242" t="s">
        <v>245</v>
      </c>
      <c r="AU163" s="242" t="s">
        <v>87</v>
      </c>
      <c r="AY163" s="19" t="s">
        <v>242</v>
      </c>
      <c r="BE163" s="243">
        <f>IF(N163="základní",J163,0)</f>
        <v>0</v>
      </c>
      <c r="BF163" s="243">
        <f>IF(N163="snížená",J163,0)</f>
        <v>0</v>
      </c>
      <c r="BG163" s="243">
        <f>IF(N163="zákl. přenesená",J163,0)</f>
        <v>0</v>
      </c>
      <c r="BH163" s="243">
        <f>IF(N163="sníž. přenesená",J163,0)</f>
        <v>0</v>
      </c>
      <c r="BI163" s="243">
        <f>IF(N163="nulová",J163,0)</f>
        <v>0</v>
      </c>
      <c r="BJ163" s="19" t="s">
        <v>85</v>
      </c>
      <c r="BK163" s="243">
        <f>ROUND(I163*H163,2)</f>
        <v>0</v>
      </c>
      <c r="BL163" s="19" t="s">
        <v>249</v>
      </c>
      <c r="BM163" s="242" t="s">
        <v>272</v>
      </c>
    </row>
    <row r="164" s="2" customFormat="1">
      <c r="A164" s="40"/>
      <c r="B164" s="41"/>
      <c r="C164" s="42"/>
      <c r="D164" s="244" t="s">
        <v>251</v>
      </c>
      <c r="E164" s="42"/>
      <c r="F164" s="245" t="s">
        <v>273</v>
      </c>
      <c r="G164" s="42"/>
      <c r="H164" s="42"/>
      <c r="I164" s="246"/>
      <c r="J164" s="42"/>
      <c r="K164" s="42"/>
      <c r="L164" s="46"/>
      <c r="M164" s="247"/>
      <c r="N164" s="24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251</v>
      </c>
      <c r="AU164" s="19" t="s">
        <v>87</v>
      </c>
    </row>
    <row r="165" s="2" customFormat="1">
      <c r="A165" s="40"/>
      <c r="B165" s="41"/>
      <c r="C165" s="42"/>
      <c r="D165" s="249" t="s">
        <v>253</v>
      </c>
      <c r="E165" s="42"/>
      <c r="F165" s="250" t="s">
        <v>274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253</v>
      </c>
      <c r="AU165" s="19" t="s">
        <v>87</v>
      </c>
    </row>
    <row r="166" s="14" customFormat="1">
      <c r="A166" s="14"/>
      <c r="B166" s="261"/>
      <c r="C166" s="262"/>
      <c r="D166" s="244" t="s">
        <v>255</v>
      </c>
      <c r="E166" s="263" t="s">
        <v>1</v>
      </c>
      <c r="F166" s="264" t="s">
        <v>275</v>
      </c>
      <c r="G166" s="262"/>
      <c r="H166" s="265">
        <v>32</v>
      </c>
      <c r="I166" s="266"/>
      <c r="J166" s="262"/>
      <c r="K166" s="262"/>
      <c r="L166" s="267"/>
      <c r="M166" s="268"/>
      <c r="N166" s="269"/>
      <c r="O166" s="269"/>
      <c r="P166" s="269"/>
      <c r="Q166" s="269"/>
      <c r="R166" s="269"/>
      <c r="S166" s="269"/>
      <c r="T166" s="270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71" t="s">
        <v>255</v>
      </c>
      <c r="AU166" s="271" t="s">
        <v>87</v>
      </c>
      <c r="AV166" s="14" t="s">
        <v>87</v>
      </c>
      <c r="AW166" s="14" t="s">
        <v>36</v>
      </c>
      <c r="AX166" s="14" t="s">
        <v>85</v>
      </c>
      <c r="AY166" s="271" t="s">
        <v>242</v>
      </c>
    </row>
    <row r="167" s="2" customFormat="1" ht="24.15" customHeight="1">
      <c r="A167" s="40"/>
      <c r="B167" s="41"/>
      <c r="C167" s="230" t="s">
        <v>87</v>
      </c>
      <c r="D167" s="230" t="s">
        <v>245</v>
      </c>
      <c r="E167" s="231" t="s">
        <v>276</v>
      </c>
      <c r="F167" s="232" t="s">
        <v>277</v>
      </c>
      <c r="G167" s="233" t="s">
        <v>278</v>
      </c>
      <c r="H167" s="234">
        <v>127.19199999999999</v>
      </c>
      <c r="I167" s="235"/>
      <c r="J167" s="236">
        <f>ROUND(I167*H167,2)</f>
        <v>0</v>
      </c>
      <c r="K167" s="237"/>
      <c r="L167" s="46"/>
      <c r="M167" s="238" t="s">
        <v>1</v>
      </c>
      <c r="N167" s="239" t="s">
        <v>43</v>
      </c>
      <c r="O167" s="93"/>
      <c r="P167" s="240">
        <f>O167*H167</f>
        <v>0</v>
      </c>
      <c r="Q167" s="240">
        <v>2.1600000000000001</v>
      </c>
      <c r="R167" s="240">
        <f>Q167*H167</f>
        <v>274.73471999999998</v>
      </c>
      <c r="S167" s="240">
        <v>0</v>
      </c>
      <c r="T167" s="24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42" t="s">
        <v>249</v>
      </c>
      <c r="AT167" s="242" t="s">
        <v>245</v>
      </c>
      <c r="AU167" s="242" t="s">
        <v>87</v>
      </c>
      <c r="AY167" s="19" t="s">
        <v>242</v>
      </c>
      <c r="BE167" s="243">
        <f>IF(N167="základní",J167,0)</f>
        <v>0</v>
      </c>
      <c r="BF167" s="243">
        <f>IF(N167="snížená",J167,0)</f>
        <v>0</v>
      </c>
      <c r="BG167" s="243">
        <f>IF(N167="zákl. přenesená",J167,0)</f>
        <v>0</v>
      </c>
      <c r="BH167" s="243">
        <f>IF(N167="sníž. přenesená",J167,0)</f>
        <v>0</v>
      </c>
      <c r="BI167" s="243">
        <f>IF(N167="nulová",J167,0)</f>
        <v>0</v>
      </c>
      <c r="BJ167" s="19" t="s">
        <v>85</v>
      </c>
      <c r="BK167" s="243">
        <f>ROUND(I167*H167,2)</f>
        <v>0</v>
      </c>
      <c r="BL167" s="19" t="s">
        <v>249</v>
      </c>
      <c r="BM167" s="242" t="s">
        <v>279</v>
      </c>
    </row>
    <row r="168" s="2" customFormat="1">
      <c r="A168" s="40"/>
      <c r="B168" s="41"/>
      <c r="C168" s="42"/>
      <c r="D168" s="244" t="s">
        <v>251</v>
      </c>
      <c r="E168" s="42"/>
      <c r="F168" s="245" t="s">
        <v>280</v>
      </c>
      <c r="G168" s="42"/>
      <c r="H168" s="42"/>
      <c r="I168" s="246"/>
      <c r="J168" s="42"/>
      <c r="K168" s="42"/>
      <c r="L168" s="46"/>
      <c r="M168" s="247"/>
      <c r="N168" s="24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251</v>
      </c>
      <c r="AU168" s="19" t="s">
        <v>87</v>
      </c>
    </row>
    <row r="169" s="2" customFormat="1">
      <c r="A169" s="40"/>
      <c r="B169" s="41"/>
      <c r="C169" s="42"/>
      <c r="D169" s="249" t="s">
        <v>253</v>
      </c>
      <c r="E169" s="42"/>
      <c r="F169" s="250" t="s">
        <v>281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253</v>
      </c>
      <c r="AU169" s="19" t="s">
        <v>87</v>
      </c>
    </row>
    <row r="170" s="14" customFormat="1">
      <c r="A170" s="14"/>
      <c r="B170" s="261"/>
      <c r="C170" s="262"/>
      <c r="D170" s="244" t="s">
        <v>255</v>
      </c>
      <c r="E170" s="263" t="s">
        <v>1</v>
      </c>
      <c r="F170" s="264" t="s">
        <v>282</v>
      </c>
      <c r="G170" s="262"/>
      <c r="H170" s="265">
        <v>25.353999999999999</v>
      </c>
      <c r="I170" s="266"/>
      <c r="J170" s="262"/>
      <c r="K170" s="262"/>
      <c r="L170" s="267"/>
      <c r="M170" s="268"/>
      <c r="N170" s="269"/>
      <c r="O170" s="269"/>
      <c r="P170" s="269"/>
      <c r="Q170" s="269"/>
      <c r="R170" s="269"/>
      <c r="S170" s="269"/>
      <c r="T170" s="270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71" t="s">
        <v>255</v>
      </c>
      <c r="AU170" s="271" t="s">
        <v>87</v>
      </c>
      <c r="AV170" s="14" t="s">
        <v>87</v>
      </c>
      <c r="AW170" s="14" t="s">
        <v>36</v>
      </c>
      <c r="AX170" s="14" t="s">
        <v>78</v>
      </c>
      <c r="AY170" s="271" t="s">
        <v>242</v>
      </c>
    </row>
    <row r="171" s="14" customFormat="1">
      <c r="A171" s="14"/>
      <c r="B171" s="261"/>
      <c r="C171" s="262"/>
      <c r="D171" s="244" t="s">
        <v>255</v>
      </c>
      <c r="E171" s="263" t="s">
        <v>1</v>
      </c>
      <c r="F171" s="264" t="s">
        <v>283</v>
      </c>
      <c r="G171" s="262"/>
      <c r="H171" s="265">
        <v>101.83799999999999</v>
      </c>
      <c r="I171" s="266"/>
      <c r="J171" s="262"/>
      <c r="K171" s="262"/>
      <c r="L171" s="267"/>
      <c r="M171" s="268"/>
      <c r="N171" s="269"/>
      <c r="O171" s="269"/>
      <c r="P171" s="269"/>
      <c r="Q171" s="269"/>
      <c r="R171" s="269"/>
      <c r="S171" s="269"/>
      <c r="T171" s="270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71" t="s">
        <v>255</v>
      </c>
      <c r="AU171" s="271" t="s">
        <v>87</v>
      </c>
      <c r="AV171" s="14" t="s">
        <v>87</v>
      </c>
      <c r="AW171" s="14" t="s">
        <v>36</v>
      </c>
      <c r="AX171" s="14" t="s">
        <v>78</v>
      </c>
      <c r="AY171" s="271" t="s">
        <v>242</v>
      </c>
    </row>
    <row r="172" s="15" customFormat="1">
      <c r="A172" s="15"/>
      <c r="B172" s="272"/>
      <c r="C172" s="273"/>
      <c r="D172" s="244" t="s">
        <v>255</v>
      </c>
      <c r="E172" s="274" t="s">
        <v>1</v>
      </c>
      <c r="F172" s="275" t="s">
        <v>268</v>
      </c>
      <c r="G172" s="273"/>
      <c r="H172" s="276">
        <v>127.19199999999999</v>
      </c>
      <c r="I172" s="277"/>
      <c r="J172" s="273"/>
      <c r="K172" s="273"/>
      <c r="L172" s="278"/>
      <c r="M172" s="279"/>
      <c r="N172" s="280"/>
      <c r="O172" s="280"/>
      <c r="P172" s="280"/>
      <c r="Q172" s="280"/>
      <c r="R172" s="280"/>
      <c r="S172" s="280"/>
      <c r="T172" s="281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82" t="s">
        <v>255</v>
      </c>
      <c r="AU172" s="282" t="s">
        <v>87</v>
      </c>
      <c r="AV172" s="15" t="s">
        <v>249</v>
      </c>
      <c r="AW172" s="15" t="s">
        <v>36</v>
      </c>
      <c r="AX172" s="15" t="s">
        <v>85</v>
      </c>
      <c r="AY172" s="282" t="s">
        <v>242</v>
      </c>
    </row>
    <row r="173" s="2" customFormat="1" ht="24.15" customHeight="1">
      <c r="A173" s="40"/>
      <c r="B173" s="41"/>
      <c r="C173" s="230" t="s">
        <v>110</v>
      </c>
      <c r="D173" s="230" t="s">
        <v>245</v>
      </c>
      <c r="E173" s="231" t="s">
        <v>284</v>
      </c>
      <c r="F173" s="232" t="s">
        <v>285</v>
      </c>
      <c r="G173" s="233" t="s">
        <v>278</v>
      </c>
      <c r="H173" s="234">
        <v>25.353999999999999</v>
      </c>
      <c r="I173" s="235"/>
      <c r="J173" s="236">
        <f>ROUND(I173*H173,2)</f>
        <v>0</v>
      </c>
      <c r="K173" s="237"/>
      <c r="L173" s="46"/>
      <c r="M173" s="238" t="s">
        <v>1</v>
      </c>
      <c r="N173" s="239" t="s">
        <v>43</v>
      </c>
      <c r="O173" s="93"/>
      <c r="P173" s="240">
        <f>O173*H173</f>
        <v>0</v>
      </c>
      <c r="Q173" s="240">
        <v>2.5018699999999998</v>
      </c>
      <c r="R173" s="240">
        <f>Q173*H173</f>
        <v>63.432411979999991</v>
      </c>
      <c r="S173" s="240">
        <v>0</v>
      </c>
      <c r="T173" s="24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42" t="s">
        <v>249</v>
      </c>
      <c r="AT173" s="242" t="s">
        <v>245</v>
      </c>
      <c r="AU173" s="242" t="s">
        <v>87</v>
      </c>
      <c r="AY173" s="19" t="s">
        <v>242</v>
      </c>
      <c r="BE173" s="243">
        <f>IF(N173="základní",J173,0)</f>
        <v>0</v>
      </c>
      <c r="BF173" s="243">
        <f>IF(N173="snížená",J173,0)</f>
        <v>0</v>
      </c>
      <c r="BG173" s="243">
        <f>IF(N173="zákl. přenesená",J173,0)</f>
        <v>0</v>
      </c>
      <c r="BH173" s="243">
        <f>IF(N173="sníž. přenesená",J173,0)</f>
        <v>0</v>
      </c>
      <c r="BI173" s="243">
        <f>IF(N173="nulová",J173,0)</f>
        <v>0</v>
      </c>
      <c r="BJ173" s="19" t="s">
        <v>85</v>
      </c>
      <c r="BK173" s="243">
        <f>ROUND(I173*H173,2)</f>
        <v>0</v>
      </c>
      <c r="BL173" s="19" t="s">
        <v>249</v>
      </c>
      <c r="BM173" s="242" t="s">
        <v>286</v>
      </c>
    </row>
    <row r="174" s="2" customFormat="1">
      <c r="A174" s="40"/>
      <c r="B174" s="41"/>
      <c r="C174" s="42"/>
      <c r="D174" s="244" t="s">
        <v>251</v>
      </c>
      <c r="E174" s="42"/>
      <c r="F174" s="245" t="s">
        <v>287</v>
      </c>
      <c r="G174" s="42"/>
      <c r="H174" s="42"/>
      <c r="I174" s="246"/>
      <c r="J174" s="42"/>
      <c r="K174" s="42"/>
      <c r="L174" s="46"/>
      <c r="M174" s="247"/>
      <c r="N174" s="24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251</v>
      </c>
      <c r="AU174" s="19" t="s">
        <v>87</v>
      </c>
    </row>
    <row r="175" s="2" customFormat="1">
      <c r="A175" s="40"/>
      <c r="B175" s="41"/>
      <c r="C175" s="42"/>
      <c r="D175" s="249" t="s">
        <v>253</v>
      </c>
      <c r="E175" s="42"/>
      <c r="F175" s="250" t="s">
        <v>288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253</v>
      </c>
      <c r="AU175" s="19" t="s">
        <v>87</v>
      </c>
    </row>
    <row r="176" s="14" customFormat="1">
      <c r="A176" s="14"/>
      <c r="B176" s="261"/>
      <c r="C176" s="262"/>
      <c r="D176" s="244" t="s">
        <v>255</v>
      </c>
      <c r="E176" s="263" t="s">
        <v>1</v>
      </c>
      <c r="F176" s="264" t="s">
        <v>282</v>
      </c>
      <c r="G176" s="262"/>
      <c r="H176" s="265">
        <v>25.353999999999999</v>
      </c>
      <c r="I176" s="266"/>
      <c r="J176" s="262"/>
      <c r="K176" s="262"/>
      <c r="L176" s="267"/>
      <c r="M176" s="268"/>
      <c r="N176" s="269"/>
      <c r="O176" s="269"/>
      <c r="P176" s="269"/>
      <c r="Q176" s="269"/>
      <c r="R176" s="269"/>
      <c r="S176" s="269"/>
      <c r="T176" s="270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71" t="s">
        <v>255</v>
      </c>
      <c r="AU176" s="271" t="s">
        <v>87</v>
      </c>
      <c r="AV176" s="14" t="s">
        <v>87</v>
      </c>
      <c r="AW176" s="14" t="s">
        <v>36</v>
      </c>
      <c r="AX176" s="14" t="s">
        <v>85</v>
      </c>
      <c r="AY176" s="271" t="s">
        <v>242</v>
      </c>
    </row>
    <row r="177" s="2" customFormat="1" ht="24.15" customHeight="1">
      <c r="A177" s="40"/>
      <c r="B177" s="41"/>
      <c r="C177" s="230" t="s">
        <v>289</v>
      </c>
      <c r="D177" s="230" t="s">
        <v>245</v>
      </c>
      <c r="E177" s="231" t="s">
        <v>290</v>
      </c>
      <c r="F177" s="232" t="s">
        <v>291</v>
      </c>
      <c r="G177" s="233" t="s">
        <v>278</v>
      </c>
      <c r="H177" s="234">
        <v>46.859999999999999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2.5018699999999998</v>
      </c>
      <c r="R177" s="240">
        <f>Q177*H177</f>
        <v>117.23762819999999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249</v>
      </c>
      <c r="AT177" s="242" t="s">
        <v>245</v>
      </c>
      <c r="AU177" s="242" t="s">
        <v>87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249</v>
      </c>
      <c r="BM177" s="242" t="s">
        <v>292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293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87</v>
      </c>
    </row>
    <row r="179" s="2" customFormat="1">
      <c r="A179" s="40"/>
      <c r="B179" s="41"/>
      <c r="C179" s="42"/>
      <c r="D179" s="249" t="s">
        <v>253</v>
      </c>
      <c r="E179" s="42"/>
      <c r="F179" s="250" t="s">
        <v>294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253</v>
      </c>
      <c r="AU179" s="19" t="s">
        <v>87</v>
      </c>
    </row>
    <row r="180" s="14" customFormat="1">
      <c r="A180" s="14"/>
      <c r="B180" s="261"/>
      <c r="C180" s="262"/>
      <c r="D180" s="244" t="s">
        <v>255</v>
      </c>
      <c r="E180" s="263" t="s">
        <v>1</v>
      </c>
      <c r="F180" s="264" t="s">
        <v>295</v>
      </c>
      <c r="G180" s="262"/>
      <c r="H180" s="265">
        <v>46.859999999999992</v>
      </c>
      <c r="I180" s="266"/>
      <c r="J180" s="262"/>
      <c r="K180" s="262"/>
      <c r="L180" s="267"/>
      <c r="M180" s="268"/>
      <c r="N180" s="269"/>
      <c r="O180" s="269"/>
      <c r="P180" s="269"/>
      <c r="Q180" s="269"/>
      <c r="R180" s="269"/>
      <c r="S180" s="269"/>
      <c r="T180" s="270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71" t="s">
        <v>255</v>
      </c>
      <c r="AU180" s="271" t="s">
        <v>87</v>
      </c>
      <c r="AV180" s="14" t="s">
        <v>87</v>
      </c>
      <c r="AW180" s="14" t="s">
        <v>36</v>
      </c>
      <c r="AX180" s="14" t="s">
        <v>85</v>
      </c>
      <c r="AY180" s="271" t="s">
        <v>242</v>
      </c>
    </row>
    <row r="181" s="2" customFormat="1" ht="16.5" customHeight="1">
      <c r="A181" s="40"/>
      <c r="B181" s="41"/>
      <c r="C181" s="230" t="s">
        <v>249</v>
      </c>
      <c r="D181" s="230" t="s">
        <v>245</v>
      </c>
      <c r="E181" s="231" t="s">
        <v>296</v>
      </c>
      <c r="F181" s="232" t="s">
        <v>297</v>
      </c>
      <c r="G181" s="233" t="s">
        <v>298</v>
      </c>
      <c r="H181" s="234">
        <v>4.5759999999999996</v>
      </c>
      <c r="I181" s="235"/>
      <c r="J181" s="236">
        <f>ROUND(I181*H181,2)</f>
        <v>0</v>
      </c>
      <c r="K181" s="237"/>
      <c r="L181" s="46"/>
      <c r="M181" s="238" t="s">
        <v>1</v>
      </c>
      <c r="N181" s="239" t="s">
        <v>43</v>
      </c>
      <c r="O181" s="93"/>
      <c r="P181" s="240">
        <f>O181*H181</f>
        <v>0</v>
      </c>
      <c r="Q181" s="240">
        <v>1.06277</v>
      </c>
      <c r="R181" s="240">
        <f>Q181*H181</f>
        <v>4.8632355199999999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249</v>
      </c>
      <c r="AT181" s="242" t="s">
        <v>245</v>
      </c>
      <c r="AU181" s="242" t="s">
        <v>87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249</v>
      </c>
      <c r="BM181" s="242" t="s">
        <v>299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300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87</v>
      </c>
    </row>
    <row r="183" s="2" customFormat="1">
      <c r="A183" s="40"/>
      <c r="B183" s="41"/>
      <c r="C183" s="42"/>
      <c r="D183" s="249" t="s">
        <v>253</v>
      </c>
      <c r="E183" s="42"/>
      <c r="F183" s="250" t="s">
        <v>301</v>
      </c>
      <c r="G183" s="42"/>
      <c r="H183" s="42"/>
      <c r="I183" s="246"/>
      <c r="J183" s="42"/>
      <c r="K183" s="42"/>
      <c r="L183" s="46"/>
      <c r="M183" s="247"/>
      <c r="N183" s="24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253</v>
      </c>
      <c r="AU183" s="19" t="s">
        <v>87</v>
      </c>
    </row>
    <row r="184" s="14" customFormat="1">
      <c r="A184" s="14"/>
      <c r="B184" s="261"/>
      <c r="C184" s="262"/>
      <c r="D184" s="244" t="s">
        <v>255</v>
      </c>
      <c r="E184" s="263" t="s">
        <v>1</v>
      </c>
      <c r="F184" s="264" t="s">
        <v>302</v>
      </c>
      <c r="G184" s="262"/>
      <c r="H184" s="265">
        <v>0.52730524799999989</v>
      </c>
      <c r="I184" s="266"/>
      <c r="J184" s="262"/>
      <c r="K184" s="262"/>
      <c r="L184" s="267"/>
      <c r="M184" s="268"/>
      <c r="N184" s="269"/>
      <c r="O184" s="269"/>
      <c r="P184" s="269"/>
      <c r="Q184" s="269"/>
      <c r="R184" s="269"/>
      <c r="S184" s="269"/>
      <c r="T184" s="270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71" t="s">
        <v>255</v>
      </c>
      <c r="AU184" s="271" t="s">
        <v>87</v>
      </c>
      <c r="AV184" s="14" t="s">
        <v>87</v>
      </c>
      <c r="AW184" s="14" t="s">
        <v>36</v>
      </c>
      <c r="AX184" s="14" t="s">
        <v>78</v>
      </c>
      <c r="AY184" s="271" t="s">
        <v>242</v>
      </c>
    </row>
    <row r="185" s="14" customFormat="1">
      <c r="A185" s="14"/>
      <c r="B185" s="261"/>
      <c r="C185" s="262"/>
      <c r="D185" s="244" t="s">
        <v>255</v>
      </c>
      <c r="E185" s="263" t="s">
        <v>1</v>
      </c>
      <c r="F185" s="264" t="s">
        <v>303</v>
      </c>
      <c r="G185" s="262"/>
      <c r="H185" s="265">
        <v>4.0487039999999999</v>
      </c>
      <c r="I185" s="266"/>
      <c r="J185" s="262"/>
      <c r="K185" s="262"/>
      <c r="L185" s="267"/>
      <c r="M185" s="268"/>
      <c r="N185" s="269"/>
      <c r="O185" s="269"/>
      <c r="P185" s="269"/>
      <c r="Q185" s="269"/>
      <c r="R185" s="269"/>
      <c r="S185" s="269"/>
      <c r="T185" s="270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71" t="s">
        <v>255</v>
      </c>
      <c r="AU185" s="271" t="s">
        <v>87</v>
      </c>
      <c r="AV185" s="14" t="s">
        <v>87</v>
      </c>
      <c r="AW185" s="14" t="s">
        <v>36</v>
      </c>
      <c r="AX185" s="14" t="s">
        <v>78</v>
      </c>
      <c r="AY185" s="271" t="s">
        <v>242</v>
      </c>
    </row>
    <row r="186" s="15" customFormat="1">
      <c r="A186" s="15"/>
      <c r="B186" s="272"/>
      <c r="C186" s="273"/>
      <c r="D186" s="244" t="s">
        <v>255</v>
      </c>
      <c r="E186" s="274" t="s">
        <v>1</v>
      </c>
      <c r="F186" s="275" t="s">
        <v>268</v>
      </c>
      <c r="G186" s="273"/>
      <c r="H186" s="276">
        <v>4.5760092480000001</v>
      </c>
      <c r="I186" s="277"/>
      <c r="J186" s="273"/>
      <c r="K186" s="273"/>
      <c r="L186" s="278"/>
      <c r="M186" s="279"/>
      <c r="N186" s="280"/>
      <c r="O186" s="280"/>
      <c r="P186" s="280"/>
      <c r="Q186" s="280"/>
      <c r="R186" s="280"/>
      <c r="S186" s="280"/>
      <c r="T186" s="281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82" t="s">
        <v>255</v>
      </c>
      <c r="AU186" s="282" t="s">
        <v>87</v>
      </c>
      <c r="AV186" s="15" t="s">
        <v>249</v>
      </c>
      <c r="AW186" s="15" t="s">
        <v>36</v>
      </c>
      <c r="AX186" s="15" t="s">
        <v>85</v>
      </c>
      <c r="AY186" s="282" t="s">
        <v>242</v>
      </c>
    </row>
    <row r="187" s="12" customFormat="1" ht="22.8" customHeight="1">
      <c r="A187" s="12"/>
      <c r="B187" s="214"/>
      <c r="C187" s="215"/>
      <c r="D187" s="216" t="s">
        <v>77</v>
      </c>
      <c r="E187" s="228" t="s">
        <v>110</v>
      </c>
      <c r="F187" s="228" t="s">
        <v>304</v>
      </c>
      <c r="G187" s="215"/>
      <c r="H187" s="215"/>
      <c r="I187" s="218"/>
      <c r="J187" s="229">
        <f>BK187</f>
        <v>0</v>
      </c>
      <c r="K187" s="215"/>
      <c r="L187" s="220"/>
      <c r="M187" s="221"/>
      <c r="N187" s="222"/>
      <c r="O187" s="222"/>
      <c r="P187" s="223">
        <f>SUM(P188:P300)</f>
        <v>0</v>
      </c>
      <c r="Q187" s="222"/>
      <c r="R187" s="223">
        <f>SUM(R188:R300)</f>
        <v>456.27056912</v>
      </c>
      <c r="S187" s="222"/>
      <c r="T187" s="224">
        <f>SUM(T188:T300)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25" t="s">
        <v>85</v>
      </c>
      <c r="AT187" s="226" t="s">
        <v>77</v>
      </c>
      <c r="AU187" s="226" t="s">
        <v>85</v>
      </c>
      <c r="AY187" s="225" t="s">
        <v>242</v>
      </c>
      <c r="BK187" s="227">
        <f>SUM(BK188:BK300)</f>
        <v>0</v>
      </c>
    </row>
    <row r="188" s="2" customFormat="1" ht="37.8" customHeight="1">
      <c r="A188" s="40"/>
      <c r="B188" s="41"/>
      <c r="C188" s="230" t="s">
        <v>305</v>
      </c>
      <c r="D188" s="230" t="s">
        <v>245</v>
      </c>
      <c r="E188" s="231" t="s">
        <v>306</v>
      </c>
      <c r="F188" s="232" t="s">
        <v>307</v>
      </c>
      <c r="G188" s="233" t="s">
        <v>248</v>
      </c>
      <c r="H188" s="234">
        <v>24.239999999999998</v>
      </c>
      <c r="I188" s="235"/>
      <c r="J188" s="236">
        <f>ROUND(I188*H188,2)</f>
        <v>0</v>
      </c>
      <c r="K188" s="237"/>
      <c r="L188" s="46"/>
      <c r="M188" s="238" t="s">
        <v>1</v>
      </c>
      <c r="N188" s="239" t="s">
        <v>43</v>
      </c>
      <c r="O188" s="93"/>
      <c r="P188" s="240">
        <f>O188*H188</f>
        <v>0</v>
      </c>
      <c r="Q188" s="240">
        <v>0.23266000000000001</v>
      </c>
      <c r="R188" s="240">
        <f>Q188*H188</f>
        <v>5.6396784000000002</v>
      </c>
      <c r="S188" s="240">
        <v>0</v>
      </c>
      <c r="T188" s="24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42" t="s">
        <v>249</v>
      </c>
      <c r="AT188" s="242" t="s">
        <v>245</v>
      </c>
      <c r="AU188" s="242" t="s">
        <v>87</v>
      </c>
      <c r="AY188" s="19" t="s">
        <v>242</v>
      </c>
      <c r="BE188" s="243">
        <f>IF(N188="základní",J188,0)</f>
        <v>0</v>
      </c>
      <c r="BF188" s="243">
        <f>IF(N188="snížená",J188,0)</f>
        <v>0</v>
      </c>
      <c r="BG188" s="243">
        <f>IF(N188="zákl. přenesená",J188,0)</f>
        <v>0</v>
      </c>
      <c r="BH188" s="243">
        <f>IF(N188="sníž. přenesená",J188,0)</f>
        <v>0</v>
      </c>
      <c r="BI188" s="243">
        <f>IF(N188="nulová",J188,0)</f>
        <v>0</v>
      </c>
      <c r="BJ188" s="19" t="s">
        <v>85</v>
      </c>
      <c r="BK188" s="243">
        <f>ROUND(I188*H188,2)</f>
        <v>0</v>
      </c>
      <c r="BL188" s="19" t="s">
        <v>249</v>
      </c>
      <c r="BM188" s="242" t="s">
        <v>308</v>
      </c>
    </row>
    <row r="189" s="2" customFormat="1">
      <c r="A189" s="40"/>
      <c r="B189" s="41"/>
      <c r="C189" s="42"/>
      <c r="D189" s="244" t="s">
        <v>251</v>
      </c>
      <c r="E189" s="42"/>
      <c r="F189" s="245" t="s">
        <v>309</v>
      </c>
      <c r="G189" s="42"/>
      <c r="H189" s="42"/>
      <c r="I189" s="246"/>
      <c r="J189" s="42"/>
      <c r="K189" s="42"/>
      <c r="L189" s="46"/>
      <c r="M189" s="247"/>
      <c r="N189" s="24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251</v>
      </c>
      <c r="AU189" s="19" t="s">
        <v>87</v>
      </c>
    </row>
    <row r="190" s="2" customFormat="1">
      <c r="A190" s="40"/>
      <c r="B190" s="41"/>
      <c r="C190" s="42"/>
      <c r="D190" s="249" t="s">
        <v>253</v>
      </c>
      <c r="E190" s="42"/>
      <c r="F190" s="250" t="s">
        <v>310</v>
      </c>
      <c r="G190" s="42"/>
      <c r="H190" s="42"/>
      <c r="I190" s="246"/>
      <c r="J190" s="42"/>
      <c r="K190" s="42"/>
      <c r="L190" s="46"/>
      <c r="M190" s="247"/>
      <c r="N190" s="24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253</v>
      </c>
      <c r="AU190" s="19" t="s">
        <v>87</v>
      </c>
    </row>
    <row r="191" s="14" customFormat="1">
      <c r="A191" s="14"/>
      <c r="B191" s="261"/>
      <c r="C191" s="262"/>
      <c r="D191" s="244" t="s">
        <v>255</v>
      </c>
      <c r="E191" s="263" t="s">
        <v>1</v>
      </c>
      <c r="F191" s="264" t="s">
        <v>311</v>
      </c>
      <c r="G191" s="262"/>
      <c r="H191" s="265">
        <v>6.3000000000000007</v>
      </c>
      <c r="I191" s="266"/>
      <c r="J191" s="262"/>
      <c r="K191" s="262"/>
      <c r="L191" s="267"/>
      <c r="M191" s="268"/>
      <c r="N191" s="269"/>
      <c r="O191" s="269"/>
      <c r="P191" s="269"/>
      <c r="Q191" s="269"/>
      <c r="R191" s="269"/>
      <c r="S191" s="269"/>
      <c r="T191" s="270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71" t="s">
        <v>255</v>
      </c>
      <c r="AU191" s="271" t="s">
        <v>87</v>
      </c>
      <c r="AV191" s="14" t="s">
        <v>87</v>
      </c>
      <c r="AW191" s="14" t="s">
        <v>36</v>
      </c>
      <c r="AX191" s="14" t="s">
        <v>78</v>
      </c>
      <c r="AY191" s="271" t="s">
        <v>242</v>
      </c>
    </row>
    <row r="192" s="14" customFormat="1">
      <c r="A192" s="14"/>
      <c r="B192" s="261"/>
      <c r="C192" s="262"/>
      <c r="D192" s="244" t="s">
        <v>255</v>
      </c>
      <c r="E192" s="263" t="s">
        <v>1</v>
      </c>
      <c r="F192" s="264" t="s">
        <v>312</v>
      </c>
      <c r="G192" s="262"/>
      <c r="H192" s="265">
        <v>12.540000000000001</v>
      </c>
      <c r="I192" s="266"/>
      <c r="J192" s="262"/>
      <c r="K192" s="262"/>
      <c r="L192" s="267"/>
      <c r="M192" s="268"/>
      <c r="N192" s="269"/>
      <c r="O192" s="269"/>
      <c r="P192" s="269"/>
      <c r="Q192" s="269"/>
      <c r="R192" s="269"/>
      <c r="S192" s="269"/>
      <c r="T192" s="270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71" t="s">
        <v>255</v>
      </c>
      <c r="AU192" s="271" t="s">
        <v>87</v>
      </c>
      <c r="AV192" s="14" t="s">
        <v>87</v>
      </c>
      <c r="AW192" s="14" t="s">
        <v>36</v>
      </c>
      <c r="AX192" s="14" t="s">
        <v>78</v>
      </c>
      <c r="AY192" s="271" t="s">
        <v>242</v>
      </c>
    </row>
    <row r="193" s="14" customFormat="1">
      <c r="A193" s="14"/>
      <c r="B193" s="261"/>
      <c r="C193" s="262"/>
      <c r="D193" s="244" t="s">
        <v>255</v>
      </c>
      <c r="E193" s="263" t="s">
        <v>1</v>
      </c>
      <c r="F193" s="264" t="s">
        <v>313</v>
      </c>
      <c r="G193" s="262"/>
      <c r="H193" s="265">
        <v>1.8900000000000001</v>
      </c>
      <c r="I193" s="266"/>
      <c r="J193" s="262"/>
      <c r="K193" s="262"/>
      <c r="L193" s="267"/>
      <c r="M193" s="268"/>
      <c r="N193" s="269"/>
      <c r="O193" s="269"/>
      <c r="P193" s="269"/>
      <c r="Q193" s="269"/>
      <c r="R193" s="269"/>
      <c r="S193" s="269"/>
      <c r="T193" s="270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71" t="s">
        <v>255</v>
      </c>
      <c r="AU193" s="271" t="s">
        <v>87</v>
      </c>
      <c r="AV193" s="14" t="s">
        <v>87</v>
      </c>
      <c r="AW193" s="14" t="s">
        <v>36</v>
      </c>
      <c r="AX193" s="14" t="s">
        <v>78</v>
      </c>
      <c r="AY193" s="271" t="s">
        <v>242</v>
      </c>
    </row>
    <row r="194" s="14" customFormat="1">
      <c r="A194" s="14"/>
      <c r="B194" s="261"/>
      <c r="C194" s="262"/>
      <c r="D194" s="244" t="s">
        <v>255</v>
      </c>
      <c r="E194" s="263" t="s">
        <v>1</v>
      </c>
      <c r="F194" s="264" t="s">
        <v>314</v>
      </c>
      <c r="G194" s="262"/>
      <c r="H194" s="265">
        <v>3.5100000000000002</v>
      </c>
      <c r="I194" s="266"/>
      <c r="J194" s="262"/>
      <c r="K194" s="262"/>
      <c r="L194" s="267"/>
      <c r="M194" s="268"/>
      <c r="N194" s="269"/>
      <c r="O194" s="269"/>
      <c r="P194" s="269"/>
      <c r="Q194" s="269"/>
      <c r="R194" s="269"/>
      <c r="S194" s="269"/>
      <c r="T194" s="270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71" t="s">
        <v>255</v>
      </c>
      <c r="AU194" s="271" t="s">
        <v>87</v>
      </c>
      <c r="AV194" s="14" t="s">
        <v>87</v>
      </c>
      <c r="AW194" s="14" t="s">
        <v>36</v>
      </c>
      <c r="AX194" s="14" t="s">
        <v>78</v>
      </c>
      <c r="AY194" s="271" t="s">
        <v>242</v>
      </c>
    </row>
    <row r="195" s="15" customFormat="1">
      <c r="A195" s="15"/>
      <c r="B195" s="272"/>
      <c r="C195" s="273"/>
      <c r="D195" s="244" t="s">
        <v>255</v>
      </c>
      <c r="E195" s="274" t="s">
        <v>1</v>
      </c>
      <c r="F195" s="275" t="s">
        <v>268</v>
      </c>
      <c r="G195" s="273"/>
      <c r="H195" s="276">
        <v>24.240000000000006</v>
      </c>
      <c r="I195" s="277"/>
      <c r="J195" s="273"/>
      <c r="K195" s="273"/>
      <c r="L195" s="278"/>
      <c r="M195" s="279"/>
      <c r="N195" s="280"/>
      <c r="O195" s="280"/>
      <c r="P195" s="280"/>
      <c r="Q195" s="280"/>
      <c r="R195" s="280"/>
      <c r="S195" s="280"/>
      <c r="T195" s="281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82" t="s">
        <v>255</v>
      </c>
      <c r="AU195" s="282" t="s">
        <v>87</v>
      </c>
      <c r="AV195" s="15" t="s">
        <v>249</v>
      </c>
      <c r="AW195" s="15" t="s">
        <v>36</v>
      </c>
      <c r="AX195" s="15" t="s">
        <v>85</v>
      </c>
      <c r="AY195" s="282" t="s">
        <v>242</v>
      </c>
    </row>
    <row r="196" s="2" customFormat="1" ht="24.15" customHeight="1">
      <c r="A196" s="40"/>
      <c r="B196" s="41"/>
      <c r="C196" s="230" t="s">
        <v>315</v>
      </c>
      <c r="D196" s="230" t="s">
        <v>245</v>
      </c>
      <c r="E196" s="231" t="s">
        <v>316</v>
      </c>
      <c r="F196" s="232" t="s">
        <v>317</v>
      </c>
      <c r="G196" s="233" t="s">
        <v>248</v>
      </c>
      <c r="H196" s="234">
        <v>461.69600000000003</v>
      </c>
      <c r="I196" s="235"/>
      <c r="J196" s="236">
        <f>ROUND(I196*H196,2)</f>
        <v>0</v>
      </c>
      <c r="K196" s="237"/>
      <c r="L196" s="46"/>
      <c r="M196" s="238" t="s">
        <v>1</v>
      </c>
      <c r="N196" s="239" t="s">
        <v>43</v>
      </c>
      <c r="O196" s="93"/>
      <c r="P196" s="240">
        <f>O196*H196</f>
        <v>0</v>
      </c>
      <c r="Q196" s="240">
        <v>0.4708</v>
      </c>
      <c r="R196" s="240">
        <f>Q196*H196</f>
        <v>217.36647680000002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249</v>
      </c>
      <c r="AT196" s="242" t="s">
        <v>245</v>
      </c>
      <c r="AU196" s="242" t="s">
        <v>87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249</v>
      </c>
      <c r="BM196" s="242" t="s">
        <v>318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319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87</v>
      </c>
    </row>
    <row r="198" s="2" customFormat="1">
      <c r="A198" s="40"/>
      <c r="B198" s="41"/>
      <c r="C198" s="42"/>
      <c r="D198" s="249" t="s">
        <v>253</v>
      </c>
      <c r="E198" s="42"/>
      <c r="F198" s="250" t="s">
        <v>320</v>
      </c>
      <c r="G198" s="42"/>
      <c r="H198" s="42"/>
      <c r="I198" s="246"/>
      <c r="J198" s="42"/>
      <c r="K198" s="42"/>
      <c r="L198" s="46"/>
      <c r="M198" s="247"/>
      <c r="N198" s="24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253</v>
      </c>
      <c r="AU198" s="19" t="s">
        <v>87</v>
      </c>
    </row>
    <row r="199" s="14" customFormat="1">
      <c r="A199" s="14"/>
      <c r="B199" s="261"/>
      <c r="C199" s="262"/>
      <c r="D199" s="244" t="s">
        <v>255</v>
      </c>
      <c r="E199" s="263" t="s">
        <v>1</v>
      </c>
      <c r="F199" s="264" t="s">
        <v>321</v>
      </c>
      <c r="G199" s="262"/>
      <c r="H199" s="265">
        <v>83.109999999999985</v>
      </c>
      <c r="I199" s="266"/>
      <c r="J199" s="262"/>
      <c r="K199" s="262"/>
      <c r="L199" s="267"/>
      <c r="M199" s="268"/>
      <c r="N199" s="269"/>
      <c r="O199" s="269"/>
      <c r="P199" s="269"/>
      <c r="Q199" s="269"/>
      <c r="R199" s="269"/>
      <c r="S199" s="269"/>
      <c r="T199" s="270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71" t="s">
        <v>255</v>
      </c>
      <c r="AU199" s="271" t="s">
        <v>87</v>
      </c>
      <c r="AV199" s="14" t="s">
        <v>87</v>
      </c>
      <c r="AW199" s="14" t="s">
        <v>36</v>
      </c>
      <c r="AX199" s="14" t="s">
        <v>78</v>
      </c>
      <c r="AY199" s="271" t="s">
        <v>242</v>
      </c>
    </row>
    <row r="200" s="14" customFormat="1">
      <c r="A200" s="14"/>
      <c r="B200" s="261"/>
      <c r="C200" s="262"/>
      <c r="D200" s="244" t="s">
        <v>255</v>
      </c>
      <c r="E200" s="263" t="s">
        <v>1</v>
      </c>
      <c r="F200" s="264" t="s">
        <v>322</v>
      </c>
      <c r="G200" s="262"/>
      <c r="H200" s="265">
        <v>27.043999999999997</v>
      </c>
      <c r="I200" s="266"/>
      <c r="J200" s="262"/>
      <c r="K200" s="262"/>
      <c r="L200" s="267"/>
      <c r="M200" s="268"/>
      <c r="N200" s="269"/>
      <c r="O200" s="269"/>
      <c r="P200" s="269"/>
      <c r="Q200" s="269"/>
      <c r="R200" s="269"/>
      <c r="S200" s="269"/>
      <c r="T200" s="270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71" t="s">
        <v>255</v>
      </c>
      <c r="AU200" s="271" t="s">
        <v>87</v>
      </c>
      <c r="AV200" s="14" t="s">
        <v>87</v>
      </c>
      <c r="AW200" s="14" t="s">
        <v>36</v>
      </c>
      <c r="AX200" s="14" t="s">
        <v>78</v>
      </c>
      <c r="AY200" s="271" t="s">
        <v>242</v>
      </c>
    </row>
    <row r="201" s="14" customFormat="1">
      <c r="A201" s="14"/>
      <c r="B201" s="261"/>
      <c r="C201" s="262"/>
      <c r="D201" s="244" t="s">
        <v>255</v>
      </c>
      <c r="E201" s="263" t="s">
        <v>1</v>
      </c>
      <c r="F201" s="264" t="s">
        <v>323</v>
      </c>
      <c r="G201" s="262"/>
      <c r="H201" s="265">
        <v>59.833999999999996</v>
      </c>
      <c r="I201" s="266"/>
      <c r="J201" s="262"/>
      <c r="K201" s="262"/>
      <c r="L201" s="267"/>
      <c r="M201" s="268"/>
      <c r="N201" s="269"/>
      <c r="O201" s="269"/>
      <c r="P201" s="269"/>
      <c r="Q201" s="269"/>
      <c r="R201" s="269"/>
      <c r="S201" s="269"/>
      <c r="T201" s="270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71" t="s">
        <v>255</v>
      </c>
      <c r="AU201" s="271" t="s">
        <v>87</v>
      </c>
      <c r="AV201" s="14" t="s">
        <v>87</v>
      </c>
      <c r="AW201" s="14" t="s">
        <v>36</v>
      </c>
      <c r="AX201" s="14" t="s">
        <v>78</v>
      </c>
      <c r="AY201" s="271" t="s">
        <v>242</v>
      </c>
    </row>
    <row r="202" s="14" customFormat="1">
      <c r="A202" s="14"/>
      <c r="B202" s="261"/>
      <c r="C202" s="262"/>
      <c r="D202" s="244" t="s">
        <v>255</v>
      </c>
      <c r="E202" s="263" t="s">
        <v>1</v>
      </c>
      <c r="F202" s="264" t="s">
        <v>324</v>
      </c>
      <c r="G202" s="262"/>
      <c r="H202" s="265">
        <v>28.783500000000004</v>
      </c>
      <c r="I202" s="266"/>
      <c r="J202" s="262"/>
      <c r="K202" s="262"/>
      <c r="L202" s="267"/>
      <c r="M202" s="268"/>
      <c r="N202" s="269"/>
      <c r="O202" s="269"/>
      <c r="P202" s="269"/>
      <c r="Q202" s="269"/>
      <c r="R202" s="269"/>
      <c r="S202" s="269"/>
      <c r="T202" s="270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71" t="s">
        <v>255</v>
      </c>
      <c r="AU202" s="271" t="s">
        <v>87</v>
      </c>
      <c r="AV202" s="14" t="s">
        <v>87</v>
      </c>
      <c r="AW202" s="14" t="s">
        <v>36</v>
      </c>
      <c r="AX202" s="14" t="s">
        <v>78</v>
      </c>
      <c r="AY202" s="271" t="s">
        <v>242</v>
      </c>
    </row>
    <row r="203" s="14" customFormat="1">
      <c r="A203" s="14"/>
      <c r="B203" s="261"/>
      <c r="C203" s="262"/>
      <c r="D203" s="244" t="s">
        <v>255</v>
      </c>
      <c r="E203" s="263" t="s">
        <v>1</v>
      </c>
      <c r="F203" s="264" t="s">
        <v>325</v>
      </c>
      <c r="G203" s="262"/>
      <c r="H203" s="265">
        <v>61.845000000000006</v>
      </c>
      <c r="I203" s="266"/>
      <c r="J203" s="262"/>
      <c r="K203" s="262"/>
      <c r="L203" s="267"/>
      <c r="M203" s="268"/>
      <c r="N203" s="269"/>
      <c r="O203" s="269"/>
      <c r="P203" s="269"/>
      <c r="Q203" s="269"/>
      <c r="R203" s="269"/>
      <c r="S203" s="269"/>
      <c r="T203" s="270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71" t="s">
        <v>255</v>
      </c>
      <c r="AU203" s="271" t="s">
        <v>87</v>
      </c>
      <c r="AV203" s="14" t="s">
        <v>87</v>
      </c>
      <c r="AW203" s="14" t="s">
        <v>36</v>
      </c>
      <c r="AX203" s="14" t="s">
        <v>78</v>
      </c>
      <c r="AY203" s="271" t="s">
        <v>242</v>
      </c>
    </row>
    <row r="204" s="14" customFormat="1">
      <c r="A204" s="14"/>
      <c r="B204" s="261"/>
      <c r="C204" s="262"/>
      <c r="D204" s="244" t="s">
        <v>255</v>
      </c>
      <c r="E204" s="263" t="s">
        <v>1</v>
      </c>
      <c r="F204" s="264" t="s">
        <v>326</v>
      </c>
      <c r="G204" s="262"/>
      <c r="H204" s="265">
        <v>27.097999999999999</v>
      </c>
      <c r="I204" s="266"/>
      <c r="J204" s="262"/>
      <c r="K204" s="262"/>
      <c r="L204" s="267"/>
      <c r="M204" s="268"/>
      <c r="N204" s="269"/>
      <c r="O204" s="269"/>
      <c r="P204" s="269"/>
      <c r="Q204" s="269"/>
      <c r="R204" s="269"/>
      <c r="S204" s="269"/>
      <c r="T204" s="270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71" t="s">
        <v>255</v>
      </c>
      <c r="AU204" s="271" t="s">
        <v>87</v>
      </c>
      <c r="AV204" s="14" t="s">
        <v>87</v>
      </c>
      <c r="AW204" s="14" t="s">
        <v>36</v>
      </c>
      <c r="AX204" s="14" t="s">
        <v>78</v>
      </c>
      <c r="AY204" s="271" t="s">
        <v>242</v>
      </c>
    </row>
    <row r="205" s="14" customFormat="1">
      <c r="A205" s="14"/>
      <c r="B205" s="261"/>
      <c r="C205" s="262"/>
      <c r="D205" s="244" t="s">
        <v>255</v>
      </c>
      <c r="E205" s="263" t="s">
        <v>1</v>
      </c>
      <c r="F205" s="264" t="s">
        <v>327</v>
      </c>
      <c r="G205" s="262"/>
      <c r="H205" s="265">
        <v>65.509999999999991</v>
      </c>
      <c r="I205" s="266"/>
      <c r="J205" s="262"/>
      <c r="K205" s="262"/>
      <c r="L205" s="267"/>
      <c r="M205" s="268"/>
      <c r="N205" s="269"/>
      <c r="O205" s="269"/>
      <c r="P205" s="269"/>
      <c r="Q205" s="269"/>
      <c r="R205" s="269"/>
      <c r="S205" s="269"/>
      <c r="T205" s="270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71" t="s">
        <v>255</v>
      </c>
      <c r="AU205" s="271" t="s">
        <v>87</v>
      </c>
      <c r="AV205" s="14" t="s">
        <v>87</v>
      </c>
      <c r="AW205" s="14" t="s">
        <v>36</v>
      </c>
      <c r="AX205" s="14" t="s">
        <v>78</v>
      </c>
      <c r="AY205" s="271" t="s">
        <v>242</v>
      </c>
    </row>
    <row r="206" s="14" customFormat="1">
      <c r="A206" s="14"/>
      <c r="B206" s="261"/>
      <c r="C206" s="262"/>
      <c r="D206" s="244" t="s">
        <v>255</v>
      </c>
      <c r="E206" s="263" t="s">
        <v>1</v>
      </c>
      <c r="F206" s="264" t="s">
        <v>328</v>
      </c>
      <c r="G206" s="262"/>
      <c r="H206" s="265">
        <v>28.338999999999999</v>
      </c>
      <c r="I206" s="266"/>
      <c r="J206" s="262"/>
      <c r="K206" s="262"/>
      <c r="L206" s="267"/>
      <c r="M206" s="268"/>
      <c r="N206" s="269"/>
      <c r="O206" s="269"/>
      <c r="P206" s="269"/>
      <c r="Q206" s="269"/>
      <c r="R206" s="269"/>
      <c r="S206" s="269"/>
      <c r="T206" s="270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71" t="s">
        <v>255</v>
      </c>
      <c r="AU206" s="271" t="s">
        <v>87</v>
      </c>
      <c r="AV206" s="14" t="s">
        <v>87</v>
      </c>
      <c r="AW206" s="14" t="s">
        <v>36</v>
      </c>
      <c r="AX206" s="14" t="s">
        <v>78</v>
      </c>
      <c r="AY206" s="271" t="s">
        <v>242</v>
      </c>
    </row>
    <row r="207" s="14" customFormat="1">
      <c r="A207" s="14"/>
      <c r="B207" s="261"/>
      <c r="C207" s="262"/>
      <c r="D207" s="244" t="s">
        <v>255</v>
      </c>
      <c r="E207" s="263" t="s">
        <v>1</v>
      </c>
      <c r="F207" s="264" t="s">
        <v>329</v>
      </c>
      <c r="G207" s="262"/>
      <c r="H207" s="265">
        <v>53.532000000000004</v>
      </c>
      <c r="I207" s="266"/>
      <c r="J207" s="262"/>
      <c r="K207" s="262"/>
      <c r="L207" s="267"/>
      <c r="M207" s="268"/>
      <c r="N207" s="269"/>
      <c r="O207" s="269"/>
      <c r="P207" s="269"/>
      <c r="Q207" s="269"/>
      <c r="R207" s="269"/>
      <c r="S207" s="269"/>
      <c r="T207" s="270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71" t="s">
        <v>255</v>
      </c>
      <c r="AU207" s="271" t="s">
        <v>87</v>
      </c>
      <c r="AV207" s="14" t="s">
        <v>87</v>
      </c>
      <c r="AW207" s="14" t="s">
        <v>36</v>
      </c>
      <c r="AX207" s="14" t="s">
        <v>78</v>
      </c>
      <c r="AY207" s="271" t="s">
        <v>242</v>
      </c>
    </row>
    <row r="208" s="14" customFormat="1">
      <c r="A208" s="14"/>
      <c r="B208" s="261"/>
      <c r="C208" s="262"/>
      <c r="D208" s="244" t="s">
        <v>255</v>
      </c>
      <c r="E208" s="263" t="s">
        <v>1</v>
      </c>
      <c r="F208" s="264" t="s">
        <v>330</v>
      </c>
      <c r="G208" s="262"/>
      <c r="H208" s="265">
        <v>26.600000000000001</v>
      </c>
      <c r="I208" s="266"/>
      <c r="J208" s="262"/>
      <c r="K208" s="262"/>
      <c r="L208" s="267"/>
      <c r="M208" s="268"/>
      <c r="N208" s="269"/>
      <c r="O208" s="269"/>
      <c r="P208" s="269"/>
      <c r="Q208" s="269"/>
      <c r="R208" s="269"/>
      <c r="S208" s="269"/>
      <c r="T208" s="270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71" t="s">
        <v>255</v>
      </c>
      <c r="AU208" s="271" t="s">
        <v>87</v>
      </c>
      <c r="AV208" s="14" t="s">
        <v>87</v>
      </c>
      <c r="AW208" s="14" t="s">
        <v>36</v>
      </c>
      <c r="AX208" s="14" t="s">
        <v>78</v>
      </c>
      <c r="AY208" s="271" t="s">
        <v>242</v>
      </c>
    </row>
    <row r="209" s="15" customFormat="1">
      <c r="A209" s="15"/>
      <c r="B209" s="272"/>
      <c r="C209" s="273"/>
      <c r="D209" s="244" t="s">
        <v>255</v>
      </c>
      <c r="E209" s="274" t="s">
        <v>1</v>
      </c>
      <c r="F209" s="275" t="s">
        <v>268</v>
      </c>
      <c r="G209" s="273"/>
      <c r="H209" s="276">
        <v>461.69549999999998</v>
      </c>
      <c r="I209" s="277"/>
      <c r="J209" s="273"/>
      <c r="K209" s="273"/>
      <c r="L209" s="278"/>
      <c r="M209" s="279"/>
      <c r="N209" s="280"/>
      <c r="O209" s="280"/>
      <c r="P209" s="280"/>
      <c r="Q209" s="280"/>
      <c r="R209" s="280"/>
      <c r="S209" s="280"/>
      <c r="T209" s="281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82" t="s">
        <v>255</v>
      </c>
      <c r="AU209" s="282" t="s">
        <v>87</v>
      </c>
      <c r="AV209" s="15" t="s">
        <v>249</v>
      </c>
      <c r="AW209" s="15" t="s">
        <v>36</v>
      </c>
      <c r="AX209" s="15" t="s">
        <v>85</v>
      </c>
      <c r="AY209" s="282" t="s">
        <v>242</v>
      </c>
    </row>
    <row r="210" s="2" customFormat="1" ht="33" customHeight="1">
      <c r="A210" s="40"/>
      <c r="B210" s="41"/>
      <c r="C210" s="230" t="s">
        <v>331</v>
      </c>
      <c r="D210" s="230" t="s">
        <v>245</v>
      </c>
      <c r="E210" s="231" t="s">
        <v>332</v>
      </c>
      <c r="F210" s="232" t="s">
        <v>333</v>
      </c>
      <c r="G210" s="233" t="s">
        <v>248</v>
      </c>
      <c r="H210" s="234">
        <v>266.17599999999999</v>
      </c>
      <c r="I210" s="235"/>
      <c r="J210" s="236">
        <f>ROUND(I210*H210,2)</f>
        <v>0</v>
      </c>
      <c r="K210" s="237"/>
      <c r="L210" s="46"/>
      <c r="M210" s="238" t="s">
        <v>1</v>
      </c>
      <c r="N210" s="239" t="s">
        <v>43</v>
      </c>
      <c r="O210" s="93"/>
      <c r="P210" s="240">
        <f>O210*H210</f>
        <v>0</v>
      </c>
      <c r="Q210" s="240">
        <v>0.16116</v>
      </c>
      <c r="R210" s="240">
        <f>Q210*H210</f>
        <v>42.896924159999998</v>
      </c>
      <c r="S210" s="240">
        <v>0</v>
      </c>
      <c r="T210" s="24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42" t="s">
        <v>249</v>
      </c>
      <c r="AT210" s="242" t="s">
        <v>245</v>
      </c>
      <c r="AU210" s="242" t="s">
        <v>87</v>
      </c>
      <c r="AY210" s="19" t="s">
        <v>242</v>
      </c>
      <c r="BE210" s="243">
        <f>IF(N210="základní",J210,0)</f>
        <v>0</v>
      </c>
      <c r="BF210" s="243">
        <f>IF(N210="snížená",J210,0)</f>
        <v>0</v>
      </c>
      <c r="BG210" s="243">
        <f>IF(N210="zákl. přenesená",J210,0)</f>
        <v>0</v>
      </c>
      <c r="BH210" s="243">
        <f>IF(N210="sníž. přenesená",J210,0)</f>
        <v>0</v>
      </c>
      <c r="BI210" s="243">
        <f>IF(N210="nulová",J210,0)</f>
        <v>0</v>
      </c>
      <c r="BJ210" s="19" t="s">
        <v>85</v>
      </c>
      <c r="BK210" s="243">
        <f>ROUND(I210*H210,2)</f>
        <v>0</v>
      </c>
      <c r="BL210" s="19" t="s">
        <v>249</v>
      </c>
      <c r="BM210" s="242" t="s">
        <v>334</v>
      </c>
    </row>
    <row r="211" s="2" customFormat="1">
      <c r="A211" s="40"/>
      <c r="B211" s="41"/>
      <c r="C211" s="42"/>
      <c r="D211" s="244" t="s">
        <v>251</v>
      </c>
      <c r="E211" s="42"/>
      <c r="F211" s="245" t="s">
        <v>335</v>
      </c>
      <c r="G211" s="42"/>
      <c r="H211" s="42"/>
      <c r="I211" s="246"/>
      <c r="J211" s="42"/>
      <c r="K211" s="42"/>
      <c r="L211" s="46"/>
      <c r="M211" s="247"/>
      <c r="N211" s="24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251</v>
      </c>
      <c r="AU211" s="19" t="s">
        <v>87</v>
      </c>
    </row>
    <row r="212" s="2" customFormat="1">
      <c r="A212" s="40"/>
      <c r="B212" s="41"/>
      <c r="C212" s="42"/>
      <c r="D212" s="249" t="s">
        <v>253</v>
      </c>
      <c r="E212" s="42"/>
      <c r="F212" s="250" t="s">
        <v>336</v>
      </c>
      <c r="G212" s="42"/>
      <c r="H212" s="42"/>
      <c r="I212" s="246"/>
      <c r="J212" s="42"/>
      <c r="K212" s="42"/>
      <c r="L212" s="46"/>
      <c r="M212" s="247"/>
      <c r="N212" s="24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253</v>
      </c>
      <c r="AU212" s="19" t="s">
        <v>87</v>
      </c>
    </row>
    <row r="213" s="14" customFormat="1">
      <c r="A213" s="14"/>
      <c r="B213" s="261"/>
      <c r="C213" s="262"/>
      <c r="D213" s="244" t="s">
        <v>255</v>
      </c>
      <c r="E213" s="263" t="s">
        <v>1</v>
      </c>
      <c r="F213" s="264" t="s">
        <v>337</v>
      </c>
      <c r="G213" s="262"/>
      <c r="H213" s="265">
        <v>200.02500000000001</v>
      </c>
      <c r="I213" s="266"/>
      <c r="J213" s="262"/>
      <c r="K213" s="262"/>
      <c r="L213" s="267"/>
      <c r="M213" s="268"/>
      <c r="N213" s="269"/>
      <c r="O213" s="269"/>
      <c r="P213" s="269"/>
      <c r="Q213" s="269"/>
      <c r="R213" s="269"/>
      <c r="S213" s="269"/>
      <c r="T213" s="270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71" t="s">
        <v>255</v>
      </c>
      <c r="AU213" s="271" t="s">
        <v>87</v>
      </c>
      <c r="AV213" s="14" t="s">
        <v>87</v>
      </c>
      <c r="AW213" s="14" t="s">
        <v>36</v>
      </c>
      <c r="AX213" s="14" t="s">
        <v>78</v>
      </c>
      <c r="AY213" s="271" t="s">
        <v>242</v>
      </c>
    </row>
    <row r="214" s="14" customFormat="1">
      <c r="A214" s="14"/>
      <c r="B214" s="261"/>
      <c r="C214" s="262"/>
      <c r="D214" s="244" t="s">
        <v>255</v>
      </c>
      <c r="E214" s="263" t="s">
        <v>1</v>
      </c>
      <c r="F214" s="264" t="s">
        <v>338</v>
      </c>
      <c r="G214" s="262"/>
      <c r="H214" s="265">
        <v>-11.82</v>
      </c>
      <c r="I214" s="266"/>
      <c r="J214" s="262"/>
      <c r="K214" s="262"/>
      <c r="L214" s="267"/>
      <c r="M214" s="268"/>
      <c r="N214" s="269"/>
      <c r="O214" s="269"/>
      <c r="P214" s="269"/>
      <c r="Q214" s="269"/>
      <c r="R214" s="269"/>
      <c r="S214" s="269"/>
      <c r="T214" s="270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71" t="s">
        <v>255</v>
      </c>
      <c r="AU214" s="271" t="s">
        <v>87</v>
      </c>
      <c r="AV214" s="14" t="s">
        <v>87</v>
      </c>
      <c r="AW214" s="14" t="s">
        <v>36</v>
      </c>
      <c r="AX214" s="14" t="s">
        <v>78</v>
      </c>
      <c r="AY214" s="271" t="s">
        <v>242</v>
      </c>
    </row>
    <row r="215" s="14" customFormat="1">
      <c r="A215" s="14"/>
      <c r="B215" s="261"/>
      <c r="C215" s="262"/>
      <c r="D215" s="244" t="s">
        <v>255</v>
      </c>
      <c r="E215" s="263" t="s">
        <v>1</v>
      </c>
      <c r="F215" s="264" t="s">
        <v>339</v>
      </c>
      <c r="G215" s="262"/>
      <c r="H215" s="265">
        <v>34.649999999999999</v>
      </c>
      <c r="I215" s="266"/>
      <c r="J215" s="262"/>
      <c r="K215" s="262"/>
      <c r="L215" s="267"/>
      <c r="M215" s="268"/>
      <c r="N215" s="269"/>
      <c r="O215" s="269"/>
      <c r="P215" s="269"/>
      <c r="Q215" s="269"/>
      <c r="R215" s="269"/>
      <c r="S215" s="269"/>
      <c r="T215" s="270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71" t="s">
        <v>255</v>
      </c>
      <c r="AU215" s="271" t="s">
        <v>87</v>
      </c>
      <c r="AV215" s="14" t="s">
        <v>87</v>
      </c>
      <c r="AW215" s="14" t="s">
        <v>36</v>
      </c>
      <c r="AX215" s="14" t="s">
        <v>78</v>
      </c>
      <c r="AY215" s="271" t="s">
        <v>242</v>
      </c>
    </row>
    <row r="216" s="14" customFormat="1">
      <c r="A216" s="14"/>
      <c r="B216" s="261"/>
      <c r="C216" s="262"/>
      <c r="D216" s="244" t="s">
        <v>255</v>
      </c>
      <c r="E216" s="263" t="s">
        <v>1</v>
      </c>
      <c r="F216" s="264" t="s">
        <v>340</v>
      </c>
      <c r="G216" s="262"/>
      <c r="H216" s="265">
        <v>47.949999999999996</v>
      </c>
      <c r="I216" s="266"/>
      <c r="J216" s="262"/>
      <c r="K216" s="262"/>
      <c r="L216" s="267"/>
      <c r="M216" s="268"/>
      <c r="N216" s="269"/>
      <c r="O216" s="269"/>
      <c r="P216" s="269"/>
      <c r="Q216" s="269"/>
      <c r="R216" s="269"/>
      <c r="S216" s="269"/>
      <c r="T216" s="270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71" t="s">
        <v>255</v>
      </c>
      <c r="AU216" s="271" t="s">
        <v>87</v>
      </c>
      <c r="AV216" s="14" t="s">
        <v>87</v>
      </c>
      <c r="AW216" s="14" t="s">
        <v>36</v>
      </c>
      <c r="AX216" s="14" t="s">
        <v>78</v>
      </c>
      <c r="AY216" s="271" t="s">
        <v>242</v>
      </c>
    </row>
    <row r="217" s="14" customFormat="1">
      <c r="A217" s="14"/>
      <c r="B217" s="261"/>
      <c r="C217" s="262"/>
      <c r="D217" s="244" t="s">
        <v>255</v>
      </c>
      <c r="E217" s="263" t="s">
        <v>1</v>
      </c>
      <c r="F217" s="264" t="s">
        <v>341</v>
      </c>
      <c r="G217" s="262"/>
      <c r="H217" s="265">
        <v>-4.6295000000000002</v>
      </c>
      <c r="I217" s="266"/>
      <c r="J217" s="262"/>
      <c r="K217" s="262"/>
      <c r="L217" s="267"/>
      <c r="M217" s="268"/>
      <c r="N217" s="269"/>
      <c r="O217" s="269"/>
      <c r="P217" s="269"/>
      <c r="Q217" s="269"/>
      <c r="R217" s="269"/>
      <c r="S217" s="269"/>
      <c r="T217" s="270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71" t="s">
        <v>255</v>
      </c>
      <c r="AU217" s="271" t="s">
        <v>87</v>
      </c>
      <c r="AV217" s="14" t="s">
        <v>87</v>
      </c>
      <c r="AW217" s="14" t="s">
        <v>36</v>
      </c>
      <c r="AX217" s="14" t="s">
        <v>78</v>
      </c>
      <c r="AY217" s="271" t="s">
        <v>242</v>
      </c>
    </row>
    <row r="218" s="14" customFormat="1">
      <c r="A218" s="14"/>
      <c r="B218" s="261"/>
      <c r="C218" s="262"/>
      <c r="D218" s="244" t="s">
        <v>255</v>
      </c>
      <c r="E218" s="263" t="s">
        <v>1</v>
      </c>
      <c r="F218" s="264" t="s">
        <v>342</v>
      </c>
      <c r="G218" s="262"/>
      <c r="H218" s="265">
        <v>0</v>
      </c>
      <c r="I218" s="266"/>
      <c r="J218" s="262"/>
      <c r="K218" s="262"/>
      <c r="L218" s="267"/>
      <c r="M218" s="268"/>
      <c r="N218" s="269"/>
      <c r="O218" s="269"/>
      <c r="P218" s="269"/>
      <c r="Q218" s="269"/>
      <c r="R218" s="269"/>
      <c r="S218" s="269"/>
      <c r="T218" s="270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71" t="s">
        <v>255</v>
      </c>
      <c r="AU218" s="271" t="s">
        <v>87</v>
      </c>
      <c r="AV218" s="14" t="s">
        <v>87</v>
      </c>
      <c r="AW218" s="14" t="s">
        <v>36</v>
      </c>
      <c r="AX218" s="14" t="s">
        <v>78</v>
      </c>
      <c r="AY218" s="271" t="s">
        <v>242</v>
      </c>
    </row>
    <row r="219" s="15" customFormat="1">
      <c r="A219" s="15"/>
      <c r="B219" s="272"/>
      <c r="C219" s="273"/>
      <c r="D219" s="244" t="s">
        <v>255</v>
      </c>
      <c r="E219" s="274" t="s">
        <v>1</v>
      </c>
      <c r="F219" s="275" t="s">
        <v>268</v>
      </c>
      <c r="G219" s="273"/>
      <c r="H219" s="276">
        <v>266.1755</v>
      </c>
      <c r="I219" s="277"/>
      <c r="J219" s="273"/>
      <c r="K219" s="273"/>
      <c r="L219" s="278"/>
      <c r="M219" s="279"/>
      <c r="N219" s="280"/>
      <c r="O219" s="280"/>
      <c r="P219" s="280"/>
      <c r="Q219" s="280"/>
      <c r="R219" s="280"/>
      <c r="S219" s="280"/>
      <c r="T219" s="281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82" t="s">
        <v>255</v>
      </c>
      <c r="AU219" s="282" t="s">
        <v>87</v>
      </c>
      <c r="AV219" s="15" t="s">
        <v>249</v>
      </c>
      <c r="AW219" s="15" t="s">
        <v>36</v>
      </c>
      <c r="AX219" s="15" t="s">
        <v>85</v>
      </c>
      <c r="AY219" s="282" t="s">
        <v>242</v>
      </c>
    </row>
    <row r="220" s="2" customFormat="1" ht="33" customHeight="1">
      <c r="A220" s="40"/>
      <c r="B220" s="41"/>
      <c r="C220" s="230" t="s">
        <v>343</v>
      </c>
      <c r="D220" s="230" t="s">
        <v>245</v>
      </c>
      <c r="E220" s="231" t="s">
        <v>344</v>
      </c>
      <c r="F220" s="232" t="s">
        <v>345</v>
      </c>
      <c r="G220" s="233" t="s">
        <v>248</v>
      </c>
      <c r="H220" s="234">
        <v>473.92700000000002</v>
      </c>
      <c r="I220" s="235"/>
      <c r="J220" s="236">
        <f>ROUND(I220*H220,2)</f>
        <v>0</v>
      </c>
      <c r="K220" s="237"/>
      <c r="L220" s="46"/>
      <c r="M220" s="238" t="s">
        <v>1</v>
      </c>
      <c r="N220" s="239" t="s">
        <v>43</v>
      </c>
      <c r="O220" s="93"/>
      <c r="P220" s="240">
        <f>O220*H220</f>
        <v>0</v>
      </c>
      <c r="Q220" s="240">
        <v>0.17499999999999999</v>
      </c>
      <c r="R220" s="240">
        <f>Q220*H220</f>
        <v>82.937224999999998</v>
      </c>
      <c r="S220" s="240">
        <v>0</v>
      </c>
      <c r="T220" s="24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42" t="s">
        <v>249</v>
      </c>
      <c r="AT220" s="242" t="s">
        <v>245</v>
      </c>
      <c r="AU220" s="242" t="s">
        <v>87</v>
      </c>
      <c r="AY220" s="19" t="s">
        <v>242</v>
      </c>
      <c r="BE220" s="243">
        <f>IF(N220="základní",J220,0)</f>
        <v>0</v>
      </c>
      <c r="BF220" s="243">
        <f>IF(N220="snížená",J220,0)</f>
        <v>0</v>
      </c>
      <c r="BG220" s="243">
        <f>IF(N220="zákl. přenesená",J220,0)</f>
        <v>0</v>
      </c>
      <c r="BH220" s="243">
        <f>IF(N220="sníž. přenesená",J220,0)</f>
        <v>0</v>
      </c>
      <c r="BI220" s="243">
        <f>IF(N220="nulová",J220,0)</f>
        <v>0</v>
      </c>
      <c r="BJ220" s="19" t="s">
        <v>85</v>
      </c>
      <c r="BK220" s="243">
        <f>ROUND(I220*H220,2)</f>
        <v>0</v>
      </c>
      <c r="BL220" s="19" t="s">
        <v>249</v>
      </c>
      <c r="BM220" s="242" t="s">
        <v>346</v>
      </c>
    </row>
    <row r="221" s="2" customFormat="1">
      <c r="A221" s="40"/>
      <c r="B221" s="41"/>
      <c r="C221" s="42"/>
      <c r="D221" s="244" t="s">
        <v>251</v>
      </c>
      <c r="E221" s="42"/>
      <c r="F221" s="245" t="s">
        <v>347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251</v>
      </c>
      <c r="AU221" s="19" t="s">
        <v>87</v>
      </c>
    </row>
    <row r="222" s="2" customFormat="1">
      <c r="A222" s="40"/>
      <c r="B222" s="41"/>
      <c r="C222" s="42"/>
      <c r="D222" s="249" t="s">
        <v>253</v>
      </c>
      <c r="E222" s="42"/>
      <c r="F222" s="250" t="s">
        <v>348</v>
      </c>
      <c r="G222" s="42"/>
      <c r="H222" s="42"/>
      <c r="I222" s="246"/>
      <c r="J222" s="42"/>
      <c r="K222" s="42"/>
      <c r="L222" s="46"/>
      <c r="M222" s="247"/>
      <c r="N222" s="24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253</v>
      </c>
      <c r="AU222" s="19" t="s">
        <v>87</v>
      </c>
    </row>
    <row r="223" s="14" customFormat="1">
      <c r="A223" s="14"/>
      <c r="B223" s="261"/>
      <c r="C223" s="262"/>
      <c r="D223" s="244" t="s">
        <v>255</v>
      </c>
      <c r="E223" s="263" t="s">
        <v>1</v>
      </c>
      <c r="F223" s="264" t="s">
        <v>349</v>
      </c>
      <c r="G223" s="262"/>
      <c r="H223" s="265">
        <v>73.222500000000011</v>
      </c>
      <c r="I223" s="266"/>
      <c r="J223" s="262"/>
      <c r="K223" s="262"/>
      <c r="L223" s="267"/>
      <c r="M223" s="268"/>
      <c r="N223" s="269"/>
      <c r="O223" s="269"/>
      <c r="P223" s="269"/>
      <c r="Q223" s="269"/>
      <c r="R223" s="269"/>
      <c r="S223" s="269"/>
      <c r="T223" s="270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71" t="s">
        <v>255</v>
      </c>
      <c r="AU223" s="271" t="s">
        <v>87</v>
      </c>
      <c r="AV223" s="14" t="s">
        <v>87</v>
      </c>
      <c r="AW223" s="14" t="s">
        <v>36</v>
      </c>
      <c r="AX223" s="14" t="s">
        <v>78</v>
      </c>
      <c r="AY223" s="271" t="s">
        <v>242</v>
      </c>
    </row>
    <row r="224" s="14" customFormat="1">
      <c r="A224" s="14"/>
      <c r="B224" s="261"/>
      <c r="C224" s="262"/>
      <c r="D224" s="244" t="s">
        <v>255</v>
      </c>
      <c r="E224" s="263" t="s">
        <v>1</v>
      </c>
      <c r="F224" s="264" t="s">
        <v>350</v>
      </c>
      <c r="G224" s="262"/>
      <c r="H224" s="265">
        <v>95.357499999999987</v>
      </c>
      <c r="I224" s="266"/>
      <c r="J224" s="262"/>
      <c r="K224" s="262"/>
      <c r="L224" s="267"/>
      <c r="M224" s="268"/>
      <c r="N224" s="269"/>
      <c r="O224" s="269"/>
      <c r="P224" s="269"/>
      <c r="Q224" s="269"/>
      <c r="R224" s="269"/>
      <c r="S224" s="269"/>
      <c r="T224" s="270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71" t="s">
        <v>255</v>
      </c>
      <c r="AU224" s="271" t="s">
        <v>87</v>
      </c>
      <c r="AV224" s="14" t="s">
        <v>87</v>
      </c>
      <c r="AW224" s="14" t="s">
        <v>36</v>
      </c>
      <c r="AX224" s="14" t="s">
        <v>78</v>
      </c>
      <c r="AY224" s="271" t="s">
        <v>242</v>
      </c>
    </row>
    <row r="225" s="14" customFormat="1">
      <c r="A225" s="14"/>
      <c r="B225" s="261"/>
      <c r="C225" s="262"/>
      <c r="D225" s="244" t="s">
        <v>255</v>
      </c>
      <c r="E225" s="263" t="s">
        <v>1</v>
      </c>
      <c r="F225" s="264" t="s">
        <v>351</v>
      </c>
      <c r="G225" s="262"/>
      <c r="H225" s="265">
        <v>-16.252499999999998</v>
      </c>
      <c r="I225" s="266"/>
      <c r="J225" s="262"/>
      <c r="K225" s="262"/>
      <c r="L225" s="267"/>
      <c r="M225" s="268"/>
      <c r="N225" s="269"/>
      <c r="O225" s="269"/>
      <c r="P225" s="269"/>
      <c r="Q225" s="269"/>
      <c r="R225" s="269"/>
      <c r="S225" s="269"/>
      <c r="T225" s="270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71" t="s">
        <v>255</v>
      </c>
      <c r="AU225" s="271" t="s">
        <v>87</v>
      </c>
      <c r="AV225" s="14" t="s">
        <v>87</v>
      </c>
      <c r="AW225" s="14" t="s">
        <v>36</v>
      </c>
      <c r="AX225" s="14" t="s">
        <v>78</v>
      </c>
      <c r="AY225" s="271" t="s">
        <v>242</v>
      </c>
    </row>
    <row r="226" s="14" customFormat="1">
      <c r="A226" s="14"/>
      <c r="B226" s="261"/>
      <c r="C226" s="262"/>
      <c r="D226" s="244" t="s">
        <v>255</v>
      </c>
      <c r="E226" s="263" t="s">
        <v>1</v>
      </c>
      <c r="F226" s="264" t="s">
        <v>352</v>
      </c>
      <c r="G226" s="262"/>
      <c r="H226" s="265">
        <v>22.050000000000001</v>
      </c>
      <c r="I226" s="266"/>
      <c r="J226" s="262"/>
      <c r="K226" s="262"/>
      <c r="L226" s="267"/>
      <c r="M226" s="268"/>
      <c r="N226" s="269"/>
      <c r="O226" s="269"/>
      <c r="P226" s="269"/>
      <c r="Q226" s="269"/>
      <c r="R226" s="269"/>
      <c r="S226" s="269"/>
      <c r="T226" s="270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71" t="s">
        <v>255</v>
      </c>
      <c r="AU226" s="271" t="s">
        <v>87</v>
      </c>
      <c r="AV226" s="14" t="s">
        <v>87</v>
      </c>
      <c r="AW226" s="14" t="s">
        <v>36</v>
      </c>
      <c r="AX226" s="14" t="s">
        <v>78</v>
      </c>
      <c r="AY226" s="271" t="s">
        <v>242</v>
      </c>
    </row>
    <row r="227" s="14" customFormat="1">
      <c r="A227" s="14"/>
      <c r="B227" s="261"/>
      <c r="C227" s="262"/>
      <c r="D227" s="244" t="s">
        <v>255</v>
      </c>
      <c r="E227" s="263" t="s">
        <v>1</v>
      </c>
      <c r="F227" s="264" t="s">
        <v>353</v>
      </c>
      <c r="G227" s="262"/>
      <c r="H227" s="265">
        <v>295.40000000000003</v>
      </c>
      <c r="I227" s="266"/>
      <c r="J227" s="262"/>
      <c r="K227" s="262"/>
      <c r="L227" s="267"/>
      <c r="M227" s="268"/>
      <c r="N227" s="269"/>
      <c r="O227" s="269"/>
      <c r="P227" s="269"/>
      <c r="Q227" s="269"/>
      <c r="R227" s="269"/>
      <c r="S227" s="269"/>
      <c r="T227" s="270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71" t="s">
        <v>255</v>
      </c>
      <c r="AU227" s="271" t="s">
        <v>87</v>
      </c>
      <c r="AV227" s="14" t="s">
        <v>87</v>
      </c>
      <c r="AW227" s="14" t="s">
        <v>36</v>
      </c>
      <c r="AX227" s="14" t="s">
        <v>78</v>
      </c>
      <c r="AY227" s="271" t="s">
        <v>242</v>
      </c>
    </row>
    <row r="228" s="14" customFormat="1">
      <c r="A228" s="14"/>
      <c r="B228" s="261"/>
      <c r="C228" s="262"/>
      <c r="D228" s="244" t="s">
        <v>255</v>
      </c>
      <c r="E228" s="263" t="s">
        <v>1</v>
      </c>
      <c r="F228" s="264" t="s">
        <v>354</v>
      </c>
      <c r="G228" s="262"/>
      <c r="H228" s="265">
        <v>70.787499999999994</v>
      </c>
      <c r="I228" s="266"/>
      <c r="J228" s="262"/>
      <c r="K228" s="262"/>
      <c r="L228" s="267"/>
      <c r="M228" s="268"/>
      <c r="N228" s="269"/>
      <c r="O228" s="269"/>
      <c r="P228" s="269"/>
      <c r="Q228" s="269"/>
      <c r="R228" s="269"/>
      <c r="S228" s="269"/>
      <c r="T228" s="270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71" t="s">
        <v>255</v>
      </c>
      <c r="AU228" s="271" t="s">
        <v>87</v>
      </c>
      <c r="AV228" s="14" t="s">
        <v>87</v>
      </c>
      <c r="AW228" s="14" t="s">
        <v>36</v>
      </c>
      <c r="AX228" s="14" t="s">
        <v>78</v>
      </c>
      <c r="AY228" s="271" t="s">
        <v>242</v>
      </c>
    </row>
    <row r="229" s="14" customFormat="1">
      <c r="A229" s="14"/>
      <c r="B229" s="261"/>
      <c r="C229" s="262"/>
      <c r="D229" s="244" t="s">
        <v>255</v>
      </c>
      <c r="E229" s="263" t="s">
        <v>1</v>
      </c>
      <c r="F229" s="264" t="s">
        <v>355</v>
      </c>
      <c r="G229" s="262"/>
      <c r="H229" s="265">
        <v>-66.638000000000005</v>
      </c>
      <c r="I229" s="266"/>
      <c r="J229" s="262"/>
      <c r="K229" s="262"/>
      <c r="L229" s="267"/>
      <c r="M229" s="268"/>
      <c r="N229" s="269"/>
      <c r="O229" s="269"/>
      <c r="P229" s="269"/>
      <c r="Q229" s="269"/>
      <c r="R229" s="269"/>
      <c r="S229" s="269"/>
      <c r="T229" s="270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71" t="s">
        <v>255</v>
      </c>
      <c r="AU229" s="271" t="s">
        <v>87</v>
      </c>
      <c r="AV229" s="14" t="s">
        <v>87</v>
      </c>
      <c r="AW229" s="14" t="s">
        <v>36</v>
      </c>
      <c r="AX229" s="14" t="s">
        <v>78</v>
      </c>
      <c r="AY229" s="271" t="s">
        <v>242</v>
      </c>
    </row>
    <row r="230" s="15" customFormat="1">
      <c r="A230" s="15"/>
      <c r="B230" s="272"/>
      <c r="C230" s="273"/>
      <c r="D230" s="244" t="s">
        <v>255</v>
      </c>
      <c r="E230" s="274" t="s">
        <v>1</v>
      </c>
      <c r="F230" s="275" t="s">
        <v>268</v>
      </c>
      <c r="G230" s="273"/>
      <c r="H230" s="276">
        <v>473.92700000000002</v>
      </c>
      <c r="I230" s="277"/>
      <c r="J230" s="273"/>
      <c r="K230" s="273"/>
      <c r="L230" s="278"/>
      <c r="M230" s="279"/>
      <c r="N230" s="280"/>
      <c r="O230" s="280"/>
      <c r="P230" s="280"/>
      <c r="Q230" s="280"/>
      <c r="R230" s="280"/>
      <c r="S230" s="280"/>
      <c r="T230" s="281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2" t="s">
        <v>255</v>
      </c>
      <c r="AU230" s="282" t="s">
        <v>87</v>
      </c>
      <c r="AV230" s="15" t="s">
        <v>249</v>
      </c>
      <c r="AW230" s="15" t="s">
        <v>36</v>
      </c>
      <c r="AX230" s="15" t="s">
        <v>85</v>
      </c>
      <c r="AY230" s="282" t="s">
        <v>242</v>
      </c>
    </row>
    <row r="231" s="2" customFormat="1" ht="24.15" customHeight="1">
      <c r="A231" s="40"/>
      <c r="B231" s="41"/>
      <c r="C231" s="230" t="s">
        <v>356</v>
      </c>
      <c r="D231" s="230" t="s">
        <v>245</v>
      </c>
      <c r="E231" s="231" t="s">
        <v>357</v>
      </c>
      <c r="F231" s="232" t="s">
        <v>358</v>
      </c>
      <c r="G231" s="233" t="s">
        <v>359</v>
      </c>
      <c r="H231" s="234">
        <v>12</v>
      </c>
      <c r="I231" s="235"/>
      <c r="J231" s="236">
        <f>ROUND(I231*H231,2)</f>
        <v>0</v>
      </c>
      <c r="K231" s="237"/>
      <c r="L231" s="46"/>
      <c r="M231" s="238" t="s">
        <v>1</v>
      </c>
      <c r="N231" s="239" t="s">
        <v>43</v>
      </c>
      <c r="O231" s="93"/>
      <c r="P231" s="240">
        <f>O231*H231</f>
        <v>0</v>
      </c>
      <c r="Q231" s="240">
        <v>0.072120000000000004</v>
      </c>
      <c r="R231" s="240">
        <f>Q231*H231</f>
        <v>0.86543999999999999</v>
      </c>
      <c r="S231" s="240">
        <v>0</v>
      </c>
      <c r="T231" s="24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42" t="s">
        <v>249</v>
      </c>
      <c r="AT231" s="242" t="s">
        <v>245</v>
      </c>
      <c r="AU231" s="242" t="s">
        <v>87</v>
      </c>
      <c r="AY231" s="19" t="s">
        <v>242</v>
      </c>
      <c r="BE231" s="243">
        <f>IF(N231="základní",J231,0)</f>
        <v>0</v>
      </c>
      <c r="BF231" s="243">
        <f>IF(N231="snížená",J231,0)</f>
        <v>0</v>
      </c>
      <c r="BG231" s="243">
        <f>IF(N231="zákl. přenesená",J231,0)</f>
        <v>0</v>
      </c>
      <c r="BH231" s="243">
        <f>IF(N231="sníž. přenesená",J231,0)</f>
        <v>0</v>
      </c>
      <c r="BI231" s="243">
        <f>IF(N231="nulová",J231,0)</f>
        <v>0</v>
      </c>
      <c r="BJ231" s="19" t="s">
        <v>85</v>
      </c>
      <c r="BK231" s="243">
        <f>ROUND(I231*H231,2)</f>
        <v>0</v>
      </c>
      <c r="BL231" s="19" t="s">
        <v>249</v>
      </c>
      <c r="BM231" s="242" t="s">
        <v>360</v>
      </c>
    </row>
    <row r="232" s="2" customFormat="1">
      <c r="A232" s="40"/>
      <c r="B232" s="41"/>
      <c r="C232" s="42"/>
      <c r="D232" s="244" t="s">
        <v>251</v>
      </c>
      <c r="E232" s="42"/>
      <c r="F232" s="245" t="s">
        <v>361</v>
      </c>
      <c r="G232" s="42"/>
      <c r="H232" s="42"/>
      <c r="I232" s="246"/>
      <c r="J232" s="42"/>
      <c r="K232" s="42"/>
      <c r="L232" s="46"/>
      <c r="M232" s="247"/>
      <c r="N232" s="24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251</v>
      </c>
      <c r="AU232" s="19" t="s">
        <v>87</v>
      </c>
    </row>
    <row r="233" s="2" customFormat="1">
      <c r="A233" s="40"/>
      <c r="B233" s="41"/>
      <c r="C233" s="42"/>
      <c r="D233" s="249" t="s">
        <v>253</v>
      </c>
      <c r="E233" s="42"/>
      <c r="F233" s="250" t="s">
        <v>362</v>
      </c>
      <c r="G233" s="42"/>
      <c r="H233" s="42"/>
      <c r="I233" s="246"/>
      <c r="J233" s="42"/>
      <c r="K233" s="42"/>
      <c r="L233" s="46"/>
      <c r="M233" s="247"/>
      <c r="N233" s="248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253</v>
      </c>
      <c r="AU233" s="19" t="s">
        <v>87</v>
      </c>
    </row>
    <row r="234" s="14" customFormat="1">
      <c r="A234" s="14"/>
      <c r="B234" s="261"/>
      <c r="C234" s="262"/>
      <c r="D234" s="244" t="s">
        <v>255</v>
      </c>
      <c r="E234" s="263" t="s">
        <v>1</v>
      </c>
      <c r="F234" s="264" t="s">
        <v>363</v>
      </c>
      <c r="G234" s="262"/>
      <c r="H234" s="265">
        <v>12</v>
      </c>
      <c r="I234" s="266"/>
      <c r="J234" s="262"/>
      <c r="K234" s="262"/>
      <c r="L234" s="267"/>
      <c r="M234" s="268"/>
      <c r="N234" s="269"/>
      <c r="O234" s="269"/>
      <c r="P234" s="269"/>
      <c r="Q234" s="269"/>
      <c r="R234" s="269"/>
      <c r="S234" s="269"/>
      <c r="T234" s="270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71" t="s">
        <v>255</v>
      </c>
      <c r="AU234" s="271" t="s">
        <v>87</v>
      </c>
      <c r="AV234" s="14" t="s">
        <v>87</v>
      </c>
      <c r="AW234" s="14" t="s">
        <v>36</v>
      </c>
      <c r="AX234" s="14" t="s">
        <v>85</v>
      </c>
      <c r="AY234" s="271" t="s">
        <v>242</v>
      </c>
    </row>
    <row r="235" s="2" customFormat="1" ht="24.15" customHeight="1">
      <c r="A235" s="40"/>
      <c r="B235" s="41"/>
      <c r="C235" s="230" t="s">
        <v>364</v>
      </c>
      <c r="D235" s="230" t="s">
        <v>245</v>
      </c>
      <c r="E235" s="231" t="s">
        <v>365</v>
      </c>
      <c r="F235" s="232" t="s">
        <v>366</v>
      </c>
      <c r="G235" s="233" t="s">
        <v>359</v>
      </c>
      <c r="H235" s="234">
        <v>12</v>
      </c>
      <c r="I235" s="235"/>
      <c r="J235" s="236">
        <f>ROUND(I235*H235,2)</f>
        <v>0</v>
      </c>
      <c r="K235" s="237"/>
      <c r="L235" s="46"/>
      <c r="M235" s="238" t="s">
        <v>1</v>
      </c>
      <c r="N235" s="239" t="s">
        <v>43</v>
      </c>
      <c r="O235" s="93"/>
      <c r="P235" s="240">
        <f>O235*H235</f>
        <v>0</v>
      </c>
      <c r="Q235" s="240">
        <v>0.082320000000000004</v>
      </c>
      <c r="R235" s="240">
        <f>Q235*H235</f>
        <v>0.98784000000000005</v>
      </c>
      <c r="S235" s="240">
        <v>0</v>
      </c>
      <c r="T235" s="24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42" t="s">
        <v>249</v>
      </c>
      <c r="AT235" s="242" t="s">
        <v>245</v>
      </c>
      <c r="AU235" s="242" t="s">
        <v>87</v>
      </c>
      <c r="AY235" s="19" t="s">
        <v>242</v>
      </c>
      <c r="BE235" s="243">
        <f>IF(N235="základní",J235,0)</f>
        <v>0</v>
      </c>
      <c r="BF235" s="243">
        <f>IF(N235="snížená",J235,0)</f>
        <v>0</v>
      </c>
      <c r="BG235" s="243">
        <f>IF(N235="zákl. přenesená",J235,0)</f>
        <v>0</v>
      </c>
      <c r="BH235" s="243">
        <f>IF(N235="sníž. přenesená",J235,0)</f>
        <v>0</v>
      </c>
      <c r="BI235" s="243">
        <f>IF(N235="nulová",J235,0)</f>
        <v>0</v>
      </c>
      <c r="BJ235" s="19" t="s">
        <v>85</v>
      </c>
      <c r="BK235" s="243">
        <f>ROUND(I235*H235,2)</f>
        <v>0</v>
      </c>
      <c r="BL235" s="19" t="s">
        <v>249</v>
      </c>
      <c r="BM235" s="242" t="s">
        <v>367</v>
      </c>
    </row>
    <row r="236" s="2" customFormat="1">
      <c r="A236" s="40"/>
      <c r="B236" s="41"/>
      <c r="C236" s="42"/>
      <c r="D236" s="244" t="s">
        <v>251</v>
      </c>
      <c r="E236" s="42"/>
      <c r="F236" s="245" t="s">
        <v>368</v>
      </c>
      <c r="G236" s="42"/>
      <c r="H236" s="42"/>
      <c r="I236" s="246"/>
      <c r="J236" s="42"/>
      <c r="K236" s="42"/>
      <c r="L236" s="46"/>
      <c r="M236" s="247"/>
      <c r="N236" s="24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251</v>
      </c>
      <c r="AU236" s="19" t="s">
        <v>87</v>
      </c>
    </row>
    <row r="237" s="2" customFormat="1">
      <c r="A237" s="40"/>
      <c r="B237" s="41"/>
      <c r="C237" s="42"/>
      <c r="D237" s="249" t="s">
        <v>253</v>
      </c>
      <c r="E237" s="42"/>
      <c r="F237" s="250" t="s">
        <v>369</v>
      </c>
      <c r="G237" s="42"/>
      <c r="H237" s="42"/>
      <c r="I237" s="246"/>
      <c r="J237" s="42"/>
      <c r="K237" s="42"/>
      <c r="L237" s="46"/>
      <c r="M237" s="247"/>
      <c r="N237" s="24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253</v>
      </c>
      <c r="AU237" s="19" t="s">
        <v>87</v>
      </c>
    </row>
    <row r="238" s="14" customFormat="1">
      <c r="A238" s="14"/>
      <c r="B238" s="261"/>
      <c r="C238" s="262"/>
      <c r="D238" s="244" t="s">
        <v>255</v>
      </c>
      <c r="E238" s="263" t="s">
        <v>1</v>
      </c>
      <c r="F238" s="264" t="s">
        <v>363</v>
      </c>
      <c r="G238" s="262"/>
      <c r="H238" s="265">
        <v>12</v>
      </c>
      <c r="I238" s="266"/>
      <c r="J238" s="262"/>
      <c r="K238" s="262"/>
      <c r="L238" s="267"/>
      <c r="M238" s="268"/>
      <c r="N238" s="269"/>
      <c r="O238" s="269"/>
      <c r="P238" s="269"/>
      <c r="Q238" s="269"/>
      <c r="R238" s="269"/>
      <c r="S238" s="269"/>
      <c r="T238" s="270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71" t="s">
        <v>255</v>
      </c>
      <c r="AU238" s="271" t="s">
        <v>87</v>
      </c>
      <c r="AV238" s="14" t="s">
        <v>87</v>
      </c>
      <c r="AW238" s="14" t="s">
        <v>36</v>
      </c>
      <c r="AX238" s="14" t="s">
        <v>85</v>
      </c>
      <c r="AY238" s="271" t="s">
        <v>242</v>
      </c>
    </row>
    <row r="239" s="2" customFormat="1" ht="33" customHeight="1">
      <c r="A239" s="40"/>
      <c r="B239" s="41"/>
      <c r="C239" s="230" t="s">
        <v>370</v>
      </c>
      <c r="D239" s="230" t="s">
        <v>245</v>
      </c>
      <c r="E239" s="231" t="s">
        <v>371</v>
      </c>
      <c r="F239" s="232" t="s">
        <v>372</v>
      </c>
      <c r="G239" s="233" t="s">
        <v>359</v>
      </c>
      <c r="H239" s="234">
        <v>9</v>
      </c>
      <c r="I239" s="235"/>
      <c r="J239" s="236">
        <f>ROUND(I239*H239,2)</f>
        <v>0</v>
      </c>
      <c r="K239" s="237"/>
      <c r="L239" s="46"/>
      <c r="M239" s="238" t="s">
        <v>1</v>
      </c>
      <c r="N239" s="239" t="s">
        <v>43</v>
      </c>
      <c r="O239" s="93"/>
      <c r="P239" s="240">
        <f>O239*H239</f>
        <v>0</v>
      </c>
      <c r="Q239" s="240">
        <v>0.026280000000000001</v>
      </c>
      <c r="R239" s="240">
        <f>Q239*H239</f>
        <v>0.23652000000000001</v>
      </c>
      <c r="S239" s="240">
        <v>0</v>
      </c>
      <c r="T239" s="24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42" t="s">
        <v>249</v>
      </c>
      <c r="AT239" s="242" t="s">
        <v>245</v>
      </c>
      <c r="AU239" s="242" t="s">
        <v>87</v>
      </c>
      <c r="AY239" s="19" t="s">
        <v>242</v>
      </c>
      <c r="BE239" s="243">
        <f>IF(N239="základní",J239,0)</f>
        <v>0</v>
      </c>
      <c r="BF239" s="243">
        <f>IF(N239="snížená",J239,0)</f>
        <v>0</v>
      </c>
      <c r="BG239" s="243">
        <f>IF(N239="zákl. přenesená",J239,0)</f>
        <v>0</v>
      </c>
      <c r="BH239" s="243">
        <f>IF(N239="sníž. přenesená",J239,0)</f>
        <v>0</v>
      </c>
      <c r="BI239" s="243">
        <f>IF(N239="nulová",J239,0)</f>
        <v>0</v>
      </c>
      <c r="BJ239" s="19" t="s">
        <v>85</v>
      </c>
      <c r="BK239" s="243">
        <f>ROUND(I239*H239,2)</f>
        <v>0</v>
      </c>
      <c r="BL239" s="19" t="s">
        <v>249</v>
      </c>
      <c r="BM239" s="242" t="s">
        <v>373</v>
      </c>
    </row>
    <row r="240" s="2" customFormat="1">
      <c r="A240" s="40"/>
      <c r="B240" s="41"/>
      <c r="C240" s="42"/>
      <c r="D240" s="244" t="s">
        <v>251</v>
      </c>
      <c r="E240" s="42"/>
      <c r="F240" s="245" t="s">
        <v>374</v>
      </c>
      <c r="G240" s="42"/>
      <c r="H240" s="42"/>
      <c r="I240" s="246"/>
      <c r="J240" s="42"/>
      <c r="K240" s="42"/>
      <c r="L240" s="46"/>
      <c r="M240" s="247"/>
      <c r="N240" s="24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251</v>
      </c>
      <c r="AU240" s="19" t="s">
        <v>87</v>
      </c>
    </row>
    <row r="241" s="2" customFormat="1">
      <c r="A241" s="40"/>
      <c r="B241" s="41"/>
      <c r="C241" s="42"/>
      <c r="D241" s="249" t="s">
        <v>253</v>
      </c>
      <c r="E241" s="42"/>
      <c r="F241" s="250" t="s">
        <v>375</v>
      </c>
      <c r="G241" s="42"/>
      <c r="H241" s="42"/>
      <c r="I241" s="246"/>
      <c r="J241" s="42"/>
      <c r="K241" s="42"/>
      <c r="L241" s="46"/>
      <c r="M241" s="247"/>
      <c r="N241" s="24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253</v>
      </c>
      <c r="AU241" s="19" t="s">
        <v>87</v>
      </c>
    </row>
    <row r="242" s="14" customFormat="1">
      <c r="A242" s="14"/>
      <c r="B242" s="261"/>
      <c r="C242" s="262"/>
      <c r="D242" s="244" t="s">
        <v>255</v>
      </c>
      <c r="E242" s="263" t="s">
        <v>1</v>
      </c>
      <c r="F242" s="264" t="s">
        <v>376</v>
      </c>
      <c r="G242" s="262"/>
      <c r="H242" s="265">
        <v>2</v>
      </c>
      <c r="I242" s="266"/>
      <c r="J242" s="262"/>
      <c r="K242" s="262"/>
      <c r="L242" s="267"/>
      <c r="M242" s="268"/>
      <c r="N242" s="269"/>
      <c r="O242" s="269"/>
      <c r="P242" s="269"/>
      <c r="Q242" s="269"/>
      <c r="R242" s="269"/>
      <c r="S242" s="269"/>
      <c r="T242" s="270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71" t="s">
        <v>255</v>
      </c>
      <c r="AU242" s="271" t="s">
        <v>87</v>
      </c>
      <c r="AV242" s="14" t="s">
        <v>87</v>
      </c>
      <c r="AW242" s="14" t="s">
        <v>36</v>
      </c>
      <c r="AX242" s="14" t="s">
        <v>78</v>
      </c>
      <c r="AY242" s="271" t="s">
        <v>242</v>
      </c>
    </row>
    <row r="243" s="14" customFormat="1">
      <c r="A243" s="14"/>
      <c r="B243" s="261"/>
      <c r="C243" s="262"/>
      <c r="D243" s="244" t="s">
        <v>255</v>
      </c>
      <c r="E243" s="263" t="s">
        <v>1</v>
      </c>
      <c r="F243" s="264" t="s">
        <v>377</v>
      </c>
      <c r="G243" s="262"/>
      <c r="H243" s="265">
        <v>4</v>
      </c>
      <c r="I243" s="266"/>
      <c r="J243" s="262"/>
      <c r="K243" s="262"/>
      <c r="L243" s="267"/>
      <c r="M243" s="268"/>
      <c r="N243" s="269"/>
      <c r="O243" s="269"/>
      <c r="P243" s="269"/>
      <c r="Q243" s="269"/>
      <c r="R243" s="269"/>
      <c r="S243" s="269"/>
      <c r="T243" s="270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71" t="s">
        <v>255</v>
      </c>
      <c r="AU243" s="271" t="s">
        <v>87</v>
      </c>
      <c r="AV243" s="14" t="s">
        <v>87</v>
      </c>
      <c r="AW243" s="14" t="s">
        <v>36</v>
      </c>
      <c r="AX243" s="14" t="s">
        <v>78</v>
      </c>
      <c r="AY243" s="271" t="s">
        <v>242</v>
      </c>
    </row>
    <row r="244" s="14" customFormat="1">
      <c r="A244" s="14"/>
      <c r="B244" s="261"/>
      <c r="C244" s="262"/>
      <c r="D244" s="244" t="s">
        <v>255</v>
      </c>
      <c r="E244" s="263" t="s">
        <v>1</v>
      </c>
      <c r="F244" s="264" t="s">
        <v>378</v>
      </c>
      <c r="G244" s="262"/>
      <c r="H244" s="265">
        <v>3</v>
      </c>
      <c r="I244" s="266"/>
      <c r="J244" s="262"/>
      <c r="K244" s="262"/>
      <c r="L244" s="267"/>
      <c r="M244" s="268"/>
      <c r="N244" s="269"/>
      <c r="O244" s="269"/>
      <c r="P244" s="269"/>
      <c r="Q244" s="269"/>
      <c r="R244" s="269"/>
      <c r="S244" s="269"/>
      <c r="T244" s="270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71" t="s">
        <v>255</v>
      </c>
      <c r="AU244" s="271" t="s">
        <v>87</v>
      </c>
      <c r="AV244" s="14" t="s">
        <v>87</v>
      </c>
      <c r="AW244" s="14" t="s">
        <v>36</v>
      </c>
      <c r="AX244" s="14" t="s">
        <v>78</v>
      </c>
      <c r="AY244" s="271" t="s">
        <v>242</v>
      </c>
    </row>
    <row r="245" s="15" customFormat="1">
      <c r="A245" s="15"/>
      <c r="B245" s="272"/>
      <c r="C245" s="273"/>
      <c r="D245" s="244" t="s">
        <v>255</v>
      </c>
      <c r="E245" s="274" t="s">
        <v>1</v>
      </c>
      <c r="F245" s="275" t="s">
        <v>268</v>
      </c>
      <c r="G245" s="273"/>
      <c r="H245" s="276">
        <v>9</v>
      </c>
      <c r="I245" s="277"/>
      <c r="J245" s="273"/>
      <c r="K245" s="273"/>
      <c r="L245" s="278"/>
      <c r="M245" s="279"/>
      <c r="N245" s="280"/>
      <c r="O245" s="280"/>
      <c r="P245" s="280"/>
      <c r="Q245" s="280"/>
      <c r="R245" s="280"/>
      <c r="S245" s="280"/>
      <c r="T245" s="281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82" t="s">
        <v>255</v>
      </c>
      <c r="AU245" s="282" t="s">
        <v>87</v>
      </c>
      <c r="AV245" s="15" t="s">
        <v>249</v>
      </c>
      <c r="AW245" s="15" t="s">
        <v>36</v>
      </c>
      <c r="AX245" s="15" t="s">
        <v>85</v>
      </c>
      <c r="AY245" s="282" t="s">
        <v>242</v>
      </c>
    </row>
    <row r="246" s="2" customFormat="1" ht="33" customHeight="1">
      <c r="A246" s="40"/>
      <c r="B246" s="41"/>
      <c r="C246" s="230" t="s">
        <v>379</v>
      </c>
      <c r="D246" s="230" t="s">
        <v>245</v>
      </c>
      <c r="E246" s="231" t="s">
        <v>380</v>
      </c>
      <c r="F246" s="232" t="s">
        <v>381</v>
      </c>
      <c r="G246" s="233" t="s">
        <v>359</v>
      </c>
      <c r="H246" s="234">
        <v>59</v>
      </c>
      <c r="I246" s="235"/>
      <c r="J246" s="236">
        <f>ROUND(I246*H246,2)</f>
        <v>0</v>
      </c>
      <c r="K246" s="237"/>
      <c r="L246" s="46"/>
      <c r="M246" s="238" t="s">
        <v>1</v>
      </c>
      <c r="N246" s="239" t="s">
        <v>43</v>
      </c>
      <c r="O246" s="93"/>
      <c r="P246" s="240">
        <f>O246*H246</f>
        <v>0</v>
      </c>
      <c r="Q246" s="240">
        <v>0.03193</v>
      </c>
      <c r="R246" s="240">
        <f>Q246*H246</f>
        <v>1.8838699999999999</v>
      </c>
      <c r="S246" s="240">
        <v>0</v>
      </c>
      <c r="T246" s="24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42" t="s">
        <v>249</v>
      </c>
      <c r="AT246" s="242" t="s">
        <v>245</v>
      </c>
      <c r="AU246" s="242" t="s">
        <v>87</v>
      </c>
      <c r="AY246" s="19" t="s">
        <v>242</v>
      </c>
      <c r="BE246" s="243">
        <f>IF(N246="základní",J246,0)</f>
        <v>0</v>
      </c>
      <c r="BF246" s="243">
        <f>IF(N246="snížená",J246,0)</f>
        <v>0</v>
      </c>
      <c r="BG246" s="243">
        <f>IF(N246="zákl. přenesená",J246,0)</f>
        <v>0</v>
      </c>
      <c r="BH246" s="243">
        <f>IF(N246="sníž. přenesená",J246,0)</f>
        <v>0</v>
      </c>
      <c r="BI246" s="243">
        <f>IF(N246="nulová",J246,0)</f>
        <v>0</v>
      </c>
      <c r="BJ246" s="19" t="s">
        <v>85</v>
      </c>
      <c r="BK246" s="243">
        <f>ROUND(I246*H246,2)</f>
        <v>0</v>
      </c>
      <c r="BL246" s="19" t="s">
        <v>249</v>
      </c>
      <c r="BM246" s="242" t="s">
        <v>382</v>
      </c>
    </row>
    <row r="247" s="2" customFormat="1">
      <c r="A247" s="40"/>
      <c r="B247" s="41"/>
      <c r="C247" s="42"/>
      <c r="D247" s="244" t="s">
        <v>251</v>
      </c>
      <c r="E247" s="42"/>
      <c r="F247" s="245" t="s">
        <v>383</v>
      </c>
      <c r="G247" s="42"/>
      <c r="H247" s="42"/>
      <c r="I247" s="246"/>
      <c r="J247" s="42"/>
      <c r="K247" s="42"/>
      <c r="L247" s="46"/>
      <c r="M247" s="247"/>
      <c r="N247" s="24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251</v>
      </c>
      <c r="AU247" s="19" t="s">
        <v>87</v>
      </c>
    </row>
    <row r="248" s="2" customFormat="1">
      <c r="A248" s="40"/>
      <c r="B248" s="41"/>
      <c r="C248" s="42"/>
      <c r="D248" s="249" t="s">
        <v>253</v>
      </c>
      <c r="E248" s="42"/>
      <c r="F248" s="250" t="s">
        <v>384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253</v>
      </c>
      <c r="AU248" s="19" t="s">
        <v>87</v>
      </c>
    </row>
    <row r="249" s="14" customFormat="1">
      <c r="A249" s="14"/>
      <c r="B249" s="261"/>
      <c r="C249" s="262"/>
      <c r="D249" s="244" t="s">
        <v>255</v>
      </c>
      <c r="E249" s="263" t="s">
        <v>1</v>
      </c>
      <c r="F249" s="264" t="s">
        <v>385</v>
      </c>
      <c r="G249" s="262"/>
      <c r="H249" s="265">
        <v>2</v>
      </c>
      <c r="I249" s="266"/>
      <c r="J249" s="262"/>
      <c r="K249" s="262"/>
      <c r="L249" s="267"/>
      <c r="M249" s="268"/>
      <c r="N249" s="269"/>
      <c r="O249" s="269"/>
      <c r="P249" s="269"/>
      <c r="Q249" s="269"/>
      <c r="R249" s="269"/>
      <c r="S249" s="269"/>
      <c r="T249" s="270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71" t="s">
        <v>255</v>
      </c>
      <c r="AU249" s="271" t="s">
        <v>87</v>
      </c>
      <c r="AV249" s="14" t="s">
        <v>87</v>
      </c>
      <c r="AW249" s="14" t="s">
        <v>36</v>
      </c>
      <c r="AX249" s="14" t="s">
        <v>78</v>
      </c>
      <c r="AY249" s="271" t="s">
        <v>242</v>
      </c>
    </row>
    <row r="250" s="14" customFormat="1">
      <c r="A250" s="14"/>
      <c r="B250" s="261"/>
      <c r="C250" s="262"/>
      <c r="D250" s="244" t="s">
        <v>255</v>
      </c>
      <c r="E250" s="263" t="s">
        <v>1</v>
      </c>
      <c r="F250" s="264" t="s">
        <v>386</v>
      </c>
      <c r="G250" s="262"/>
      <c r="H250" s="265">
        <v>7</v>
      </c>
      <c r="I250" s="266"/>
      <c r="J250" s="262"/>
      <c r="K250" s="262"/>
      <c r="L250" s="267"/>
      <c r="M250" s="268"/>
      <c r="N250" s="269"/>
      <c r="O250" s="269"/>
      <c r="P250" s="269"/>
      <c r="Q250" s="269"/>
      <c r="R250" s="269"/>
      <c r="S250" s="269"/>
      <c r="T250" s="270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71" t="s">
        <v>255</v>
      </c>
      <c r="AU250" s="271" t="s">
        <v>87</v>
      </c>
      <c r="AV250" s="14" t="s">
        <v>87</v>
      </c>
      <c r="AW250" s="14" t="s">
        <v>36</v>
      </c>
      <c r="AX250" s="14" t="s">
        <v>78</v>
      </c>
      <c r="AY250" s="271" t="s">
        <v>242</v>
      </c>
    </row>
    <row r="251" s="14" customFormat="1">
      <c r="A251" s="14"/>
      <c r="B251" s="261"/>
      <c r="C251" s="262"/>
      <c r="D251" s="244" t="s">
        <v>255</v>
      </c>
      <c r="E251" s="263" t="s">
        <v>1</v>
      </c>
      <c r="F251" s="264" t="s">
        <v>387</v>
      </c>
      <c r="G251" s="262"/>
      <c r="H251" s="265">
        <v>19</v>
      </c>
      <c r="I251" s="266"/>
      <c r="J251" s="262"/>
      <c r="K251" s="262"/>
      <c r="L251" s="267"/>
      <c r="M251" s="268"/>
      <c r="N251" s="269"/>
      <c r="O251" s="269"/>
      <c r="P251" s="269"/>
      <c r="Q251" s="269"/>
      <c r="R251" s="269"/>
      <c r="S251" s="269"/>
      <c r="T251" s="270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71" t="s">
        <v>255</v>
      </c>
      <c r="AU251" s="271" t="s">
        <v>87</v>
      </c>
      <c r="AV251" s="14" t="s">
        <v>87</v>
      </c>
      <c r="AW251" s="14" t="s">
        <v>36</v>
      </c>
      <c r="AX251" s="14" t="s">
        <v>78</v>
      </c>
      <c r="AY251" s="271" t="s">
        <v>242</v>
      </c>
    </row>
    <row r="252" s="14" customFormat="1">
      <c r="A252" s="14"/>
      <c r="B252" s="261"/>
      <c r="C252" s="262"/>
      <c r="D252" s="244" t="s">
        <v>255</v>
      </c>
      <c r="E252" s="263" t="s">
        <v>1</v>
      </c>
      <c r="F252" s="264" t="s">
        <v>388</v>
      </c>
      <c r="G252" s="262"/>
      <c r="H252" s="265">
        <v>31</v>
      </c>
      <c r="I252" s="266"/>
      <c r="J252" s="262"/>
      <c r="K252" s="262"/>
      <c r="L252" s="267"/>
      <c r="M252" s="268"/>
      <c r="N252" s="269"/>
      <c r="O252" s="269"/>
      <c r="P252" s="269"/>
      <c r="Q252" s="269"/>
      <c r="R252" s="269"/>
      <c r="S252" s="269"/>
      <c r="T252" s="270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71" t="s">
        <v>255</v>
      </c>
      <c r="AU252" s="271" t="s">
        <v>87</v>
      </c>
      <c r="AV252" s="14" t="s">
        <v>87</v>
      </c>
      <c r="AW252" s="14" t="s">
        <v>36</v>
      </c>
      <c r="AX252" s="14" t="s">
        <v>78</v>
      </c>
      <c r="AY252" s="271" t="s">
        <v>242</v>
      </c>
    </row>
    <row r="253" s="15" customFormat="1">
      <c r="A253" s="15"/>
      <c r="B253" s="272"/>
      <c r="C253" s="273"/>
      <c r="D253" s="244" t="s">
        <v>255</v>
      </c>
      <c r="E253" s="274" t="s">
        <v>1</v>
      </c>
      <c r="F253" s="275" t="s">
        <v>268</v>
      </c>
      <c r="G253" s="273"/>
      <c r="H253" s="276">
        <v>59</v>
      </c>
      <c r="I253" s="277"/>
      <c r="J253" s="273"/>
      <c r="K253" s="273"/>
      <c r="L253" s="278"/>
      <c r="M253" s="279"/>
      <c r="N253" s="280"/>
      <c r="O253" s="280"/>
      <c r="P253" s="280"/>
      <c r="Q253" s="280"/>
      <c r="R253" s="280"/>
      <c r="S253" s="280"/>
      <c r="T253" s="281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82" t="s">
        <v>255</v>
      </c>
      <c r="AU253" s="282" t="s">
        <v>87</v>
      </c>
      <c r="AV253" s="15" t="s">
        <v>249</v>
      </c>
      <c r="AW253" s="15" t="s">
        <v>36</v>
      </c>
      <c r="AX253" s="15" t="s">
        <v>85</v>
      </c>
      <c r="AY253" s="282" t="s">
        <v>242</v>
      </c>
    </row>
    <row r="254" s="2" customFormat="1" ht="24.15" customHeight="1">
      <c r="A254" s="40"/>
      <c r="B254" s="41"/>
      <c r="C254" s="230" t="s">
        <v>389</v>
      </c>
      <c r="D254" s="230" t="s">
        <v>245</v>
      </c>
      <c r="E254" s="231" t="s">
        <v>390</v>
      </c>
      <c r="F254" s="232" t="s">
        <v>391</v>
      </c>
      <c r="G254" s="233" t="s">
        <v>359</v>
      </c>
      <c r="H254" s="234">
        <v>6</v>
      </c>
      <c r="I254" s="235"/>
      <c r="J254" s="236">
        <f>ROUND(I254*H254,2)</f>
        <v>0</v>
      </c>
      <c r="K254" s="237"/>
      <c r="L254" s="46"/>
      <c r="M254" s="238" t="s">
        <v>1</v>
      </c>
      <c r="N254" s="239" t="s">
        <v>43</v>
      </c>
      <c r="O254" s="93"/>
      <c r="P254" s="240">
        <f>O254*H254</f>
        <v>0</v>
      </c>
      <c r="Q254" s="240">
        <v>0.054210000000000001</v>
      </c>
      <c r="R254" s="240">
        <f>Q254*H254</f>
        <v>0.32525999999999999</v>
      </c>
      <c r="S254" s="240">
        <v>0</v>
      </c>
      <c r="T254" s="24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42" t="s">
        <v>249</v>
      </c>
      <c r="AT254" s="242" t="s">
        <v>245</v>
      </c>
      <c r="AU254" s="242" t="s">
        <v>87</v>
      </c>
      <c r="AY254" s="19" t="s">
        <v>242</v>
      </c>
      <c r="BE254" s="243">
        <f>IF(N254="základní",J254,0)</f>
        <v>0</v>
      </c>
      <c r="BF254" s="243">
        <f>IF(N254="snížená",J254,0)</f>
        <v>0</v>
      </c>
      <c r="BG254" s="243">
        <f>IF(N254="zákl. přenesená",J254,0)</f>
        <v>0</v>
      </c>
      <c r="BH254" s="243">
        <f>IF(N254="sníž. přenesená",J254,0)</f>
        <v>0</v>
      </c>
      <c r="BI254" s="243">
        <f>IF(N254="nulová",J254,0)</f>
        <v>0</v>
      </c>
      <c r="BJ254" s="19" t="s">
        <v>85</v>
      </c>
      <c r="BK254" s="243">
        <f>ROUND(I254*H254,2)</f>
        <v>0</v>
      </c>
      <c r="BL254" s="19" t="s">
        <v>249</v>
      </c>
      <c r="BM254" s="242" t="s">
        <v>392</v>
      </c>
    </row>
    <row r="255" s="2" customFormat="1">
      <c r="A255" s="40"/>
      <c r="B255" s="41"/>
      <c r="C255" s="42"/>
      <c r="D255" s="244" t="s">
        <v>251</v>
      </c>
      <c r="E255" s="42"/>
      <c r="F255" s="245" t="s">
        <v>393</v>
      </c>
      <c r="G255" s="42"/>
      <c r="H255" s="42"/>
      <c r="I255" s="246"/>
      <c r="J255" s="42"/>
      <c r="K255" s="42"/>
      <c r="L255" s="46"/>
      <c r="M255" s="247"/>
      <c r="N255" s="24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251</v>
      </c>
      <c r="AU255" s="19" t="s">
        <v>87</v>
      </c>
    </row>
    <row r="256" s="2" customFormat="1">
      <c r="A256" s="40"/>
      <c r="B256" s="41"/>
      <c r="C256" s="42"/>
      <c r="D256" s="249" t="s">
        <v>253</v>
      </c>
      <c r="E256" s="42"/>
      <c r="F256" s="250" t="s">
        <v>394</v>
      </c>
      <c r="G256" s="42"/>
      <c r="H256" s="42"/>
      <c r="I256" s="246"/>
      <c r="J256" s="42"/>
      <c r="K256" s="42"/>
      <c r="L256" s="46"/>
      <c r="M256" s="247"/>
      <c r="N256" s="24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253</v>
      </c>
      <c r="AU256" s="19" t="s">
        <v>87</v>
      </c>
    </row>
    <row r="257" s="14" customFormat="1">
      <c r="A257" s="14"/>
      <c r="B257" s="261"/>
      <c r="C257" s="262"/>
      <c r="D257" s="244" t="s">
        <v>255</v>
      </c>
      <c r="E257" s="263" t="s">
        <v>1</v>
      </c>
      <c r="F257" s="264" t="s">
        <v>395</v>
      </c>
      <c r="G257" s="262"/>
      <c r="H257" s="265">
        <v>5</v>
      </c>
      <c r="I257" s="266"/>
      <c r="J257" s="262"/>
      <c r="K257" s="262"/>
      <c r="L257" s="267"/>
      <c r="M257" s="268"/>
      <c r="N257" s="269"/>
      <c r="O257" s="269"/>
      <c r="P257" s="269"/>
      <c r="Q257" s="269"/>
      <c r="R257" s="269"/>
      <c r="S257" s="269"/>
      <c r="T257" s="270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71" t="s">
        <v>255</v>
      </c>
      <c r="AU257" s="271" t="s">
        <v>87</v>
      </c>
      <c r="AV257" s="14" t="s">
        <v>87</v>
      </c>
      <c r="AW257" s="14" t="s">
        <v>36</v>
      </c>
      <c r="AX257" s="14" t="s">
        <v>78</v>
      </c>
      <c r="AY257" s="271" t="s">
        <v>242</v>
      </c>
    </row>
    <row r="258" s="14" customFormat="1">
      <c r="A258" s="14"/>
      <c r="B258" s="261"/>
      <c r="C258" s="262"/>
      <c r="D258" s="244" t="s">
        <v>255</v>
      </c>
      <c r="E258" s="263" t="s">
        <v>1</v>
      </c>
      <c r="F258" s="264" t="s">
        <v>396</v>
      </c>
      <c r="G258" s="262"/>
      <c r="H258" s="265">
        <v>0</v>
      </c>
      <c r="I258" s="266"/>
      <c r="J258" s="262"/>
      <c r="K258" s="262"/>
      <c r="L258" s="267"/>
      <c r="M258" s="268"/>
      <c r="N258" s="269"/>
      <c r="O258" s="269"/>
      <c r="P258" s="269"/>
      <c r="Q258" s="269"/>
      <c r="R258" s="269"/>
      <c r="S258" s="269"/>
      <c r="T258" s="270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71" t="s">
        <v>255</v>
      </c>
      <c r="AU258" s="271" t="s">
        <v>87</v>
      </c>
      <c r="AV258" s="14" t="s">
        <v>87</v>
      </c>
      <c r="AW258" s="14" t="s">
        <v>36</v>
      </c>
      <c r="AX258" s="14" t="s">
        <v>78</v>
      </c>
      <c r="AY258" s="271" t="s">
        <v>242</v>
      </c>
    </row>
    <row r="259" s="14" customFormat="1">
      <c r="A259" s="14"/>
      <c r="B259" s="261"/>
      <c r="C259" s="262"/>
      <c r="D259" s="244" t="s">
        <v>255</v>
      </c>
      <c r="E259" s="263" t="s">
        <v>1</v>
      </c>
      <c r="F259" s="264" t="s">
        <v>397</v>
      </c>
      <c r="G259" s="262"/>
      <c r="H259" s="265">
        <v>1</v>
      </c>
      <c r="I259" s="266"/>
      <c r="J259" s="262"/>
      <c r="K259" s="262"/>
      <c r="L259" s="267"/>
      <c r="M259" s="268"/>
      <c r="N259" s="269"/>
      <c r="O259" s="269"/>
      <c r="P259" s="269"/>
      <c r="Q259" s="269"/>
      <c r="R259" s="269"/>
      <c r="S259" s="269"/>
      <c r="T259" s="270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71" t="s">
        <v>255</v>
      </c>
      <c r="AU259" s="271" t="s">
        <v>87</v>
      </c>
      <c r="AV259" s="14" t="s">
        <v>87</v>
      </c>
      <c r="AW259" s="14" t="s">
        <v>36</v>
      </c>
      <c r="AX259" s="14" t="s">
        <v>78</v>
      </c>
      <c r="AY259" s="271" t="s">
        <v>242</v>
      </c>
    </row>
    <row r="260" s="15" customFormat="1">
      <c r="A260" s="15"/>
      <c r="B260" s="272"/>
      <c r="C260" s="273"/>
      <c r="D260" s="244" t="s">
        <v>255</v>
      </c>
      <c r="E260" s="274" t="s">
        <v>1</v>
      </c>
      <c r="F260" s="275" t="s">
        <v>268</v>
      </c>
      <c r="G260" s="273"/>
      <c r="H260" s="276">
        <v>6</v>
      </c>
      <c r="I260" s="277"/>
      <c r="J260" s="273"/>
      <c r="K260" s="273"/>
      <c r="L260" s="278"/>
      <c r="M260" s="279"/>
      <c r="N260" s="280"/>
      <c r="O260" s="280"/>
      <c r="P260" s="280"/>
      <c r="Q260" s="280"/>
      <c r="R260" s="280"/>
      <c r="S260" s="280"/>
      <c r="T260" s="281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82" t="s">
        <v>255</v>
      </c>
      <c r="AU260" s="282" t="s">
        <v>87</v>
      </c>
      <c r="AV260" s="15" t="s">
        <v>249</v>
      </c>
      <c r="AW260" s="15" t="s">
        <v>36</v>
      </c>
      <c r="AX260" s="15" t="s">
        <v>85</v>
      </c>
      <c r="AY260" s="282" t="s">
        <v>242</v>
      </c>
    </row>
    <row r="261" s="2" customFormat="1" ht="24.15" customHeight="1">
      <c r="A261" s="40"/>
      <c r="B261" s="41"/>
      <c r="C261" s="230" t="s">
        <v>398</v>
      </c>
      <c r="D261" s="230" t="s">
        <v>245</v>
      </c>
      <c r="E261" s="231" t="s">
        <v>399</v>
      </c>
      <c r="F261" s="232" t="s">
        <v>400</v>
      </c>
      <c r="G261" s="233" t="s">
        <v>359</v>
      </c>
      <c r="H261" s="234">
        <v>2</v>
      </c>
      <c r="I261" s="235"/>
      <c r="J261" s="236">
        <f>ROUND(I261*H261,2)</f>
        <v>0</v>
      </c>
      <c r="K261" s="237"/>
      <c r="L261" s="46"/>
      <c r="M261" s="238" t="s">
        <v>1</v>
      </c>
      <c r="N261" s="239" t="s">
        <v>43</v>
      </c>
      <c r="O261" s="93"/>
      <c r="P261" s="240">
        <f>O261*H261</f>
        <v>0</v>
      </c>
      <c r="Q261" s="240">
        <v>0.083260000000000001</v>
      </c>
      <c r="R261" s="240">
        <f>Q261*H261</f>
        <v>0.16652</v>
      </c>
      <c r="S261" s="240">
        <v>0</v>
      </c>
      <c r="T261" s="24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42" t="s">
        <v>249</v>
      </c>
      <c r="AT261" s="242" t="s">
        <v>245</v>
      </c>
      <c r="AU261" s="242" t="s">
        <v>87</v>
      </c>
      <c r="AY261" s="19" t="s">
        <v>242</v>
      </c>
      <c r="BE261" s="243">
        <f>IF(N261="základní",J261,0)</f>
        <v>0</v>
      </c>
      <c r="BF261" s="243">
        <f>IF(N261="snížená",J261,0)</f>
        <v>0</v>
      </c>
      <c r="BG261" s="243">
        <f>IF(N261="zákl. přenesená",J261,0)</f>
        <v>0</v>
      </c>
      <c r="BH261" s="243">
        <f>IF(N261="sníž. přenesená",J261,0)</f>
        <v>0</v>
      </c>
      <c r="BI261" s="243">
        <f>IF(N261="nulová",J261,0)</f>
        <v>0</v>
      </c>
      <c r="BJ261" s="19" t="s">
        <v>85</v>
      </c>
      <c r="BK261" s="243">
        <f>ROUND(I261*H261,2)</f>
        <v>0</v>
      </c>
      <c r="BL261" s="19" t="s">
        <v>249</v>
      </c>
      <c r="BM261" s="242" t="s">
        <v>401</v>
      </c>
    </row>
    <row r="262" s="2" customFormat="1">
      <c r="A262" s="40"/>
      <c r="B262" s="41"/>
      <c r="C262" s="42"/>
      <c r="D262" s="244" t="s">
        <v>251</v>
      </c>
      <c r="E262" s="42"/>
      <c r="F262" s="245" t="s">
        <v>402</v>
      </c>
      <c r="G262" s="42"/>
      <c r="H262" s="42"/>
      <c r="I262" s="246"/>
      <c r="J262" s="42"/>
      <c r="K262" s="42"/>
      <c r="L262" s="46"/>
      <c r="M262" s="247"/>
      <c r="N262" s="24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251</v>
      </c>
      <c r="AU262" s="19" t="s">
        <v>87</v>
      </c>
    </row>
    <row r="263" s="2" customFormat="1">
      <c r="A263" s="40"/>
      <c r="B263" s="41"/>
      <c r="C263" s="42"/>
      <c r="D263" s="249" t="s">
        <v>253</v>
      </c>
      <c r="E263" s="42"/>
      <c r="F263" s="250" t="s">
        <v>403</v>
      </c>
      <c r="G263" s="42"/>
      <c r="H263" s="42"/>
      <c r="I263" s="246"/>
      <c r="J263" s="42"/>
      <c r="K263" s="42"/>
      <c r="L263" s="46"/>
      <c r="M263" s="247"/>
      <c r="N263" s="24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253</v>
      </c>
      <c r="AU263" s="19" t="s">
        <v>87</v>
      </c>
    </row>
    <row r="264" s="14" customFormat="1">
      <c r="A264" s="14"/>
      <c r="B264" s="261"/>
      <c r="C264" s="262"/>
      <c r="D264" s="244" t="s">
        <v>255</v>
      </c>
      <c r="E264" s="263" t="s">
        <v>1</v>
      </c>
      <c r="F264" s="264" t="s">
        <v>404</v>
      </c>
      <c r="G264" s="262"/>
      <c r="H264" s="265">
        <v>1</v>
      </c>
      <c r="I264" s="266"/>
      <c r="J264" s="262"/>
      <c r="K264" s="262"/>
      <c r="L264" s="267"/>
      <c r="M264" s="268"/>
      <c r="N264" s="269"/>
      <c r="O264" s="269"/>
      <c r="P264" s="269"/>
      <c r="Q264" s="269"/>
      <c r="R264" s="269"/>
      <c r="S264" s="269"/>
      <c r="T264" s="270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71" t="s">
        <v>255</v>
      </c>
      <c r="AU264" s="271" t="s">
        <v>87</v>
      </c>
      <c r="AV264" s="14" t="s">
        <v>87</v>
      </c>
      <c r="AW264" s="14" t="s">
        <v>36</v>
      </c>
      <c r="AX264" s="14" t="s">
        <v>78</v>
      </c>
      <c r="AY264" s="271" t="s">
        <v>242</v>
      </c>
    </row>
    <row r="265" s="14" customFormat="1">
      <c r="A265" s="14"/>
      <c r="B265" s="261"/>
      <c r="C265" s="262"/>
      <c r="D265" s="244" t="s">
        <v>255</v>
      </c>
      <c r="E265" s="263" t="s">
        <v>1</v>
      </c>
      <c r="F265" s="264" t="s">
        <v>397</v>
      </c>
      <c r="G265" s="262"/>
      <c r="H265" s="265">
        <v>1</v>
      </c>
      <c r="I265" s="266"/>
      <c r="J265" s="262"/>
      <c r="K265" s="262"/>
      <c r="L265" s="267"/>
      <c r="M265" s="268"/>
      <c r="N265" s="269"/>
      <c r="O265" s="269"/>
      <c r="P265" s="269"/>
      <c r="Q265" s="269"/>
      <c r="R265" s="269"/>
      <c r="S265" s="269"/>
      <c r="T265" s="270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71" t="s">
        <v>255</v>
      </c>
      <c r="AU265" s="271" t="s">
        <v>87</v>
      </c>
      <c r="AV265" s="14" t="s">
        <v>87</v>
      </c>
      <c r="AW265" s="14" t="s">
        <v>36</v>
      </c>
      <c r="AX265" s="14" t="s">
        <v>78</v>
      </c>
      <c r="AY265" s="271" t="s">
        <v>242</v>
      </c>
    </row>
    <row r="266" s="15" customFormat="1">
      <c r="A266" s="15"/>
      <c r="B266" s="272"/>
      <c r="C266" s="273"/>
      <c r="D266" s="244" t="s">
        <v>255</v>
      </c>
      <c r="E266" s="274" t="s">
        <v>1</v>
      </c>
      <c r="F266" s="275" t="s">
        <v>268</v>
      </c>
      <c r="G266" s="273"/>
      <c r="H266" s="276">
        <v>2</v>
      </c>
      <c r="I266" s="277"/>
      <c r="J266" s="273"/>
      <c r="K266" s="273"/>
      <c r="L266" s="278"/>
      <c r="M266" s="279"/>
      <c r="N266" s="280"/>
      <c r="O266" s="280"/>
      <c r="P266" s="280"/>
      <c r="Q266" s="280"/>
      <c r="R266" s="280"/>
      <c r="S266" s="280"/>
      <c r="T266" s="281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82" t="s">
        <v>255</v>
      </c>
      <c r="AU266" s="282" t="s">
        <v>87</v>
      </c>
      <c r="AV266" s="15" t="s">
        <v>249</v>
      </c>
      <c r="AW266" s="15" t="s">
        <v>36</v>
      </c>
      <c r="AX266" s="15" t="s">
        <v>85</v>
      </c>
      <c r="AY266" s="282" t="s">
        <v>242</v>
      </c>
    </row>
    <row r="267" s="2" customFormat="1" ht="24.15" customHeight="1">
      <c r="A267" s="40"/>
      <c r="B267" s="41"/>
      <c r="C267" s="230" t="s">
        <v>405</v>
      </c>
      <c r="D267" s="230" t="s">
        <v>245</v>
      </c>
      <c r="E267" s="231" t="s">
        <v>406</v>
      </c>
      <c r="F267" s="232" t="s">
        <v>407</v>
      </c>
      <c r="G267" s="233" t="s">
        <v>359</v>
      </c>
      <c r="H267" s="234">
        <v>6</v>
      </c>
      <c r="I267" s="235"/>
      <c r="J267" s="236">
        <f>ROUND(I267*H267,2)</f>
        <v>0</v>
      </c>
      <c r="K267" s="237"/>
      <c r="L267" s="46"/>
      <c r="M267" s="238" t="s">
        <v>1</v>
      </c>
      <c r="N267" s="239" t="s">
        <v>43</v>
      </c>
      <c r="O267" s="93"/>
      <c r="P267" s="240">
        <f>O267*H267</f>
        <v>0</v>
      </c>
      <c r="Q267" s="240">
        <v>0.068260000000000001</v>
      </c>
      <c r="R267" s="240">
        <f>Q267*H267</f>
        <v>0.40956000000000004</v>
      </c>
      <c r="S267" s="240">
        <v>0</v>
      </c>
      <c r="T267" s="24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42" t="s">
        <v>249</v>
      </c>
      <c r="AT267" s="242" t="s">
        <v>245</v>
      </c>
      <c r="AU267" s="242" t="s">
        <v>87</v>
      </c>
      <c r="AY267" s="19" t="s">
        <v>242</v>
      </c>
      <c r="BE267" s="243">
        <f>IF(N267="základní",J267,0)</f>
        <v>0</v>
      </c>
      <c r="BF267" s="243">
        <f>IF(N267="snížená",J267,0)</f>
        <v>0</v>
      </c>
      <c r="BG267" s="243">
        <f>IF(N267="zákl. přenesená",J267,0)</f>
        <v>0</v>
      </c>
      <c r="BH267" s="243">
        <f>IF(N267="sníž. přenesená",J267,0)</f>
        <v>0</v>
      </c>
      <c r="BI267" s="243">
        <f>IF(N267="nulová",J267,0)</f>
        <v>0</v>
      </c>
      <c r="BJ267" s="19" t="s">
        <v>85</v>
      </c>
      <c r="BK267" s="243">
        <f>ROUND(I267*H267,2)</f>
        <v>0</v>
      </c>
      <c r="BL267" s="19" t="s">
        <v>249</v>
      </c>
      <c r="BM267" s="242" t="s">
        <v>408</v>
      </c>
    </row>
    <row r="268" s="2" customFormat="1">
      <c r="A268" s="40"/>
      <c r="B268" s="41"/>
      <c r="C268" s="42"/>
      <c r="D268" s="244" t="s">
        <v>251</v>
      </c>
      <c r="E268" s="42"/>
      <c r="F268" s="245" t="s">
        <v>409</v>
      </c>
      <c r="G268" s="42"/>
      <c r="H268" s="42"/>
      <c r="I268" s="246"/>
      <c r="J268" s="42"/>
      <c r="K268" s="42"/>
      <c r="L268" s="46"/>
      <c r="M268" s="247"/>
      <c r="N268" s="24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251</v>
      </c>
      <c r="AU268" s="19" t="s">
        <v>87</v>
      </c>
    </row>
    <row r="269" s="2" customFormat="1">
      <c r="A269" s="40"/>
      <c r="B269" s="41"/>
      <c r="C269" s="42"/>
      <c r="D269" s="249" t="s">
        <v>253</v>
      </c>
      <c r="E269" s="42"/>
      <c r="F269" s="250" t="s">
        <v>410</v>
      </c>
      <c r="G269" s="42"/>
      <c r="H269" s="42"/>
      <c r="I269" s="246"/>
      <c r="J269" s="42"/>
      <c r="K269" s="42"/>
      <c r="L269" s="46"/>
      <c r="M269" s="247"/>
      <c r="N269" s="24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253</v>
      </c>
      <c r="AU269" s="19" t="s">
        <v>87</v>
      </c>
    </row>
    <row r="270" s="14" customFormat="1">
      <c r="A270" s="14"/>
      <c r="B270" s="261"/>
      <c r="C270" s="262"/>
      <c r="D270" s="244" t="s">
        <v>255</v>
      </c>
      <c r="E270" s="263" t="s">
        <v>1</v>
      </c>
      <c r="F270" s="264" t="s">
        <v>411</v>
      </c>
      <c r="G270" s="262"/>
      <c r="H270" s="265">
        <v>6</v>
      </c>
      <c r="I270" s="266"/>
      <c r="J270" s="262"/>
      <c r="K270" s="262"/>
      <c r="L270" s="267"/>
      <c r="M270" s="268"/>
      <c r="N270" s="269"/>
      <c r="O270" s="269"/>
      <c r="P270" s="269"/>
      <c r="Q270" s="269"/>
      <c r="R270" s="269"/>
      <c r="S270" s="269"/>
      <c r="T270" s="270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71" t="s">
        <v>255</v>
      </c>
      <c r="AU270" s="271" t="s">
        <v>87</v>
      </c>
      <c r="AV270" s="14" t="s">
        <v>87</v>
      </c>
      <c r="AW270" s="14" t="s">
        <v>36</v>
      </c>
      <c r="AX270" s="14" t="s">
        <v>85</v>
      </c>
      <c r="AY270" s="271" t="s">
        <v>242</v>
      </c>
    </row>
    <row r="271" s="2" customFormat="1" ht="24.15" customHeight="1">
      <c r="A271" s="40"/>
      <c r="B271" s="41"/>
      <c r="C271" s="230" t="s">
        <v>412</v>
      </c>
      <c r="D271" s="230" t="s">
        <v>245</v>
      </c>
      <c r="E271" s="231" t="s">
        <v>413</v>
      </c>
      <c r="F271" s="232" t="s">
        <v>414</v>
      </c>
      <c r="G271" s="233" t="s">
        <v>359</v>
      </c>
      <c r="H271" s="234">
        <v>8</v>
      </c>
      <c r="I271" s="235"/>
      <c r="J271" s="236">
        <f>ROUND(I271*H271,2)</f>
        <v>0</v>
      </c>
      <c r="K271" s="237"/>
      <c r="L271" s="46"/>
      <c r="M271" s="238" t="s">
        <v>1</v>
      </c>
      <c r="N271" s="239" t="s">
        <v>43</v>
      </c>
      <c r="O271" s="93"/>
      <c r="P271" s="240">
        <f>O271*H271</f>
        <v>0</v>
      </c>
      <c r="Q271" s="240">
        <v>0.10433000000000001</v>
      </c>
      <c r="R271" s="240">
        <f>Q271*H271</f>
        <v>0.83464000000000005</v>
      </c>
      <c r="S271" s="240">
        <v>0</v>
      </c>
      <c r="T271" s="24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42" t="s">
        <v>249</v>
      </c>
      <c r="AT271" s="242" t="s">
        <v>245</v>
      </c>
      <c r="AU271" s="242" t="s">
        <v>87</v>
      </c>
      <c r="AY271" s="19" t="s">
        <v>242</v>
      </c>
      <c r="BE271" s="243">
        <f>IF(N271="základní",J271,0)</f>
        <v>0</v>
      </c>
      <c r="BF271" s="243">
        <f>IF(N271="snížená",J271,0)</f>
        <v>0</v>
      </c>
      <c r="BG271" s="243">
        <f>IF(N271="zákl. přenesená",J271,0)</f>
        <v>0</v>
      </c>
      <c r="BH271" s="243">
        <f>IF(N271="sníž. přenesená",J271,0)</f>
        <v>0</v>
      </c>
      <c r="BI271" s="243">
        <f>IF(N271="nulová",J271,0)</f>
        <v>0</v>
      </c>
      <c r="BJ271" s="19" t="s">
        <v>85</v>
      </c>
      <c r="BK271" s="243">
        <f>ROUND(I271*H271,2)</f>
        <v>0</v>
      </c>
      <c r="BL271" s="19" t="s">
        <v>249</v>
      </c>
      <c r="BM271" s="242" t="s">
        <v>415</v>
      </c>
    </row>
    <row r="272" s="2" customFormat="1">
      <c r="A272" s="40"/>
      <c r="B272" s="41"/>
      <c r="C272" s="42"/>
      <c r="D272" s="244" t="s">
        <v>251</v>
      </c>
      <c r="E272" s="42"/>
      <c r="F272" s="245" t="s">
        <v>416</v>
      </c>
      <c r="G272" s="42"/>
      <c r="H272" s="42"/>
      <c r="I272" s="246"/>
      <c r="J272" s="42"/>
      <c r="K272" s="42"/>
      <c r="L272" s="46"/>
      <c r="M272" s="247"/>
      <c r="N272" s="24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251</v>
      </c>
      <c r="AU272" s="19" t="s">
        <v>87</v>
      </c>
    </row>
    <row r="273" s="2" customFormat="1">
      <c r="A273" s="40"/>
      <c r="B273" s="41"/>
      <c r="C273" s="42"/>
      <c r="D273" s="249" t="s">
        <v>253</v>
      </c>
      <c r="E273" s="42"/>
      <c r="F273" s="250" t="s">
        <v>417</v>
      </c>
      <c r="G273" s="42"/>
      <c r="H273" s="42"/>
      <c r="I273" s="246"/>
      <c r="J273" s="42"/>
      <c r="K273" s="42"/>
      <c r="L273" s="46"/>
      <c r="M273" s="247"/>
      <c r="N273" s="24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253</v>
      </c>
      <c r="AU273" s="19" t="s">
        <v>87</v>
      </c>
    </row>
    <row r="274" s="14" customFormat="1">
      <c r="A274" s="14"/>
      <c r="B274" s="261"/>
      <c r="C274" s="262"/>
      <c r="D274" s="244" t="s">
        <v>255</v>
      </c>
      <c r="E274" s="263" t="s">
        <v>1</v>
      </c>
      <c r="F274" s="264" t="s">
        <v>404</v>
      </c>
      <c r="G274" s="262"/>
      <c r="H274" s="265">
        <v>1</v>
      </c>
      <c r="I274" s="266"/>
      <c r="J274" s="262"/>
      <c r="K274" s="262"/>
      <c r="L274" s="267"/>
      <c r="M274" s="268"/>
      <c r="N274" s="269"/>
      <c r="O274" s="269"/>
      <c r="P274" s="269"/>
      <c r="Q274" s="269"/>
      <c r="R274" s="269"/>
      <c r="S274" s="269"/>
      <c r="T274" s="270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71" t="s">
        <v>255</v>
      </c>
      <c r="AU274" s="271" t="s">
        <v>87</v>
      </c>
      <c r="AV274" s="14" t="s">
        <v>87</v>
      </c>
      <c r="AW274" s="14" t="s">
        <v>36</v>
      </c>
      <c r="AX274" s="14" t="s">
        <v>78</v>
      </c>
      <c r="AY274" s="271" t="s">
        <v>242</v>
      </c>
    </row>
    <row r="275" s="14" customFormat="1">
      <c r="A275" s="14"/>
      <c r="B275" s="261"/>
      <c r="C275" s="262"/>
      <c r="D275" s="244" t="s">
        <v>255</v>
      </c>
      <c r="E275" s="263" t="s">
        <v>1</v>
      </c>
      <c r="F275" s="264" t="s">
        <v>418</v>
      </c>
      <c r="G275" s="262"/>
      <c r="H275" s="265">
        <v>6</v>
      </c>
      <c r="I275" s="266"/>
      <c r="J275" s="262"/>
      <c r="K275" s="262"/>
      <c r="L275" s="267"/>
      <c r="M275" s="268"/>
      <c r="N275" s="269"/>
      <c r="O275" s="269"/>
      <c r="P275" s="269"/>
      <c r="Q275" s="269"/>
      <c r="R275" s="269"/>
      <c r="S275" s="269"/>
      <c r="T275" s="270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71" t="s">
        <v>255</v>
      </c>
      <c r="AU275" s="271" t="s">
        <v>87</v>
      </c>
      <c r="AV275" s="14" t="s">
        <v>87</v>
      </c>
      <c r="AW275" s="14" t="s">
        <v>36</v>
      </c>
      <c r="AX275" s="14" t="s">
        <v>78</v>
      </c>
      <c r="AY275" s="271" t="s">
        <v>242</v>
      </c>
    </row>
    <row r="276" s="14" customFormat="1">
      <c r="A276" s="14"/>
      <c r="B276" s="261"/>
      <c r="C276" s="262"/>
      <c r="D276" s="244" t="s">
        <v>255</v>
      </c>
      <c r="E276" s="263" t="s">
        <v>1</v>
      </c>
      <c r="F276" s="264" t="s">
        <v>419</v>
      </c>
      <c r="G276" s="262"/>
      <c r="H276" s="265">
        <v>1</v>
      </c>
      <c r="I276" s="266"/>
      <c r="J276" s="262"/>
      <c r="K276" s="262"/>
      <c r="L276" s="267"/>
      <c r="M276" s="268"/>
      <c r="N276" s="269"/>
      <c r="O276" s="269"/>
      <c r="P276" s="269"/>
      <c r="Q276" s="269"/>
      <c r="R276" s="269"/>
      <c r="S276" s="269"/>
      <c r="T276" s="270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71" t="s">
        <v>255</v>
      </c>
      <c r="AU276" s="271" t="s">
        <v>87</v>
      </c>
      <c r="AV276" s="14" t="s">
        <v>87</v>
      </c>
      <c r="AW276" s="14" t="s">
        <v>36</v>
      </c>
      <c r="AX276" s="14" t="s">
        <v>78</v>
      </c>
      <c r="AY276" s="271" t="s">
        <v>242</v>
      </c>
    </row>
    <row r="277" s="15" customFormat="1">
      <c r="A277" s="15"/>
      <c r="B277" s="272"/>
      <c r="C277" s="273"/>
      <c r="D277" s="244" t="s">
        <v>255</v>
      </c>
      <c r="E277" s="274" t="s">
        <v>1</v>
      </c>
      <c r="F277" s="275" t="s">
        <v>268</v>
      </c>
      <c r="G277" s="273"/>
      <c r="H277" s="276">
        <v>8</v>
      </c>
      <c r="I277" s="277"/>
      <c r="J277" s="273"/>
      <c r="K277" s="273"/>
      <c r="L277" s="278"/>
      <c r="M277" s="279"/>
      <c r="N277" s="280"/>
      <c r="O277" s="280"/>
      <c r="P277" s="280"/>
      <c r="Q277" s="280"/>
      <c r="R277" s="280"/>
      <c r="S277" s="280"/>
      <c r="T277" s="281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82" t="s">
        <v>255</v>
      </c>
      <c r="AU277" s="282" t="s">
        <v>87</v>
      </c>
      <c r="AV277" s="15" t="s">
        <v>249</v>
      </c>
      <c r="AW277" s="15" t="s">
        <v>36</v>
      </c>
      <c r="AX277" s="15" t="s">
        <v>85</v>
      </c>
      <c r="AY277" s="282" t="s">
        <v>242</v>
      </c>
    </row>
    <row r="278" s="2" customFormat="1" ht="24.15" customHeight="1">
      <c r="A278" s="40"/>
      <c r="B278" s="41"/>
      <c r="C278" s="230" t="s">
        <v>420</v>
      </c>
      <c r="D278" s="230" t="s">
        <v>245</v>
      </c>
      <c r="E278" s="231" t="s">
        <v>421</v>
      </c>
      <c r="F278" s="232" t="s">
        <v>422</v>
      </c>
      <c r="G278" s="233" t="s">
        <v>248</v>
      </c>
      <c r="H278" s="234">
        <v>328.24799999999999</v>
      </c>
      <c r="I278" s="235"/>
      <c r="J278" s="236">
        <f>ROUND(I278*H278,2)</f>
        <v>0</v>
      </c>
      <c r="K278" s="237"/>
      <c r="L278" s="46"/>
      <c r="M278" s="238" t="s">
        <v>1</v>
      </c>
      <c r="N278" s="239" t="s">
        <v>43</v>
      </c>
      <c r="O278" s="93"/>
      <c r="P278" s="240">
        <f>O278*H278</f>
        <v>0</v>
      </c>
      <c r="Q278" s="240">
        <v>0.061719999999999997</v>
      </c>
      <c r="R278" s="240">
        <f>Q278*H278</f>
        <v>20.25946656</v>
      </c>
      <c r="S278" s="240">
        <v>0</v>
      </c>
      <c r="T278" s="24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42" t="s">
        <v>249</v>
      </c>
      <c r="AT278" s="242" t="s">
        <v>245</v>
      </c>
      <c r="AU278" s="242" t="s">
        <v>87</v>
      </c>
      <c r="AY278" s="19" t="s">
        <v>242</v>
      </c>
      <c r="BE278" s="243">
        <f>IF(N278="základní",J278,0)</f>
        <v>0</v>
      </c>
      <c r="BF278" s="243">
        <f>IF(N278="snížená",J278,0)</f>
        <v>0</v>
      </c>
      <c r="BG278" s="243">
        <f>IF(N278="zákl. přenesená",J278,0)</f>
        <v>0</v>
      </c>
      <c r="BH278" s="243">
        <f>IF(N278="sníž. přenesená",J278,0)</f>
        <v>0</v>
      </c>
      <c r="BI278" s="243">
        <f>IF(N278="nulová",J278,0)</f>
        <v>0</v>
      </c>
      <c r="BJ278" s="19" t="s">
        <v>85</v>
      </c>
      <c r="BK278" s="243">
        <f>ROUND(I278*H278,2)</f>
        <v>0</v>
      </c>
      <c r="BL278" s="19" t="s">
        <v>249</v>
      </c>
      <c r="BM278" s="242" t="s">
        <v>423</v>
      </c>
    </row>
    <row r="279" s="2" customFormat="1">
      <c r="A279" s="40"/>
      <c r="B279" s="41"/>
      <c r="C279" s="42"/>
      <c r="D279" s="244" t="s">
        <v>251</v>
      </c>
      <c r="E279" s="42"/>
      <c r="F279" s="245" t="s">
        <v>424</v>
      </c>
      <c r="G279" s="42"/>
      <c r="H279" s="42"/>
      <c r="I279" s="246"/>
      <c r="J279" s="42"/>
      <c r="K279" s="42"/>
      <c r="L279" s="46"/>
      <c r="M279" s="247"/>
      <c r="N279" s="24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251</v>
      </c>
      <c r="AU279" s="19" t="s">
        <v>87</v>
      </c>
    </row>
    <row r="280" s="2" customFormat="1">
      <c r="A280" s="40"/>
      <c r="B280" s="41"/>
      <c r="C280" s="42"/>
      <c r="D280" s="249" t="s">
        <v>253</v>
      </c>
      <c r="E280" s="42"/>
      <c r="F280" s="250" t="s">
        <v>425</v>
      </c>
      <c r="G280" s="42"/>
      <c r="H280" s="42"/>
      <c r="I280" s="246"/>
      <c r="J280" s="42"/>
      <c r="K280" s="42"/>
      <c r="L280" s="46"/>
      <c r="M280" s="247"/>
      <c r="N280" s="24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253</v>
      </c>
      <c r="AU280" s="19" t="s">
        <v>87</v>
      </c>
    </row>
    <row r="281" s="14" customFormat="1">
      <c r="A281" s="14"/>
      <c r="B281" s="261"/>
      <c r="C281" s="262"/>
      <c r="D281" s="244" t="s">
        <v>255</v>
      </c>
      <c r="E281" s="263" t="s">
        <v>1</v>
      </c>
      <c r="F281" s="264" t="s">
        <v>426</v>
      </c>
      <c r="G281" s="262"/>
      <c r="H281" s="265">
        <v>96.442499999999995</v>
      </c>
      <c r="I281" s="266"/>
      <c r="J281" s="262"/>
      <c r="K281" s="262"/>
      <c r="L281" s="267"/>
      <c r="M281" s="268"/>
      <c r="N281" s="269"/>
      <c r="O281" s="269"/>
      <c r="P281" s="269"/>
      <c r="Q281" s="269"/>
      <c r="R281" s="269"/>
      <c r="S281" s="269"/>
      <c r="T281" s="270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71" t="s">
        <v>255</v>
      </c>
      <c r="AU281" s="271" t="s">
        <v>87</v>
      </c>
      <c r="AV281" s="14" t="s">
        <v>87</v>
      </c>
      <c r="AW281" s="14" t="s">
        <v>36</v>
      </c>
      <c r="AX281" s="14" t="s">
        <v>78</v>
      </c>
      <c r="AY281" s="271" t="s">
        <v>242</v>
      </c>
    </row>
    <row r="282" s="14" customFormat="1">
      <c r="A282" s="14"/>
      <c r="B282" s="261"/>
      <c r="C282" s="262"/>
      <c r="D282" s="244" t="s">
        <v>255</v>
      </c>
      <c r="E282" s="263" t="s">
        <v>1</v>
      </c>
      <c r="F282" s="264" t="s">
        <v>427</v>
      </c>
      <c r="G282" s="262"/>
      <c r="H282" s="265">
        <v>-2.9550000000000001</v>
      </c>
      <c r="I282" s="266"/>
      <c r="J282" s="262"/>
      <c r="K282" s="262"/>
      <c r="L282" s="267"/>
      <c r="M282" s="268"/>
      <c r="N282" s="269"/>
      <c r="O282" s="269"/>
      <c r="P282" s="269"/>
      <c r="Q282" s="269"/>
      <c r="R282" s="269"/>
      <c r="S282" s="269"/>
      <c r="T282" s="270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71" t="s">
        <v>255</v>
      </c>
      <c r="AU282" s="271" t="s">
        <v>87</v>
      </c>
      <c r="AV282" s="14" t="s">
        <v>87</v>
      </c>
      <c r="AW282" s="14" t="s">
        <v>36</v>
      </c>
      <c r="AX282" s="14" t="s">
        <v>78</v>
      </c>
      <c r="AY282" s="271" t="s">
        <v>242</v>
      </c>
    </row>
    <row r="283" s="14" customFormat="1">
      <c r="A283" s="14"/>
      <c r="B283" s="261"/>
      <c r="C283" s="262"/>
      <c r="D283" s="244" t="s">
        <v>255</v>
      </c>
      <c r="E283" s="263" t="s">
        <v>1</v>
      </c>
      <c r="F283" s="264" t="s">
        <v>428</v>
      </c>
      <c r="G283" s="262"/>
      <c r="H283" s="265">
        <v>111.5625</v>
      </c>
      <c r="I283" s="266"/>
      <c r="J283" s="262"/>
      <c r="K283" s="262"/>
      <c r="L283" s="267"/>
      <c r="M283" s="268"/>
      <c r="N283" s="269"/>
      <c r="O283" s="269"/>
      <c r="P283" s="269"/>
      <c r="Q283" s="269"/>
      <c r="R283" s="269"/>
      <c r="S283" s="269"/>
      <c r="T283" s="270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71" t="s">
        <v>255</v>
      </c>
      <c r="AU283" s="271" t="s">
        <v>87</v>
      </c>
      <c r="AV283" s="14" t="s">
        <v>87</v>
      </c>
      <c r="AW283" s="14" t="s">
        <v>36</v>
      </c>
      <c r="AX283" s="14" t="s">
        <v>78</v>
      </c>
      <c r="AY283" s="271" t="s">
        <v>242</v>
      </c>
    </row>
    <row r="284" s="14" customFormat="1">
      <c r="A284" s="14"/>
      <c r="B284" s="261"/>
      <c r="C284" s="262"/>
      <c r="D284" s="244" t="s">
        <v>255</v>
      </c>
      <c r="E284" s="263" t="s">
        <v>1</v>
      </c>
      <c r="F284" s="264" t="s">
        <v>429</v>
      </c>
      <c r="G284" s="262"/>
      <c r="H284" s="265">
        <v>21.175000000000001</v>
      </c>
      <c r="I284" s="266"/>
      <c r="J284" s="262"/>
      <c r="K284" s="262"/>
      <c r="L284" s="267"/>
      <c r="M284" s="268"/>
      <c r="N284" s="269"/>
      <c r="O284" s="269"/>
      <c r="P284" s="269"/>
      <c r="Q284" s="269"/>
      <c r="R284" s="269"/>
      <c r="S284" s="269"/>
      <c r="T284" s="270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71" t="s">
        <v>255</v>
      </c>
      <c r="AU284" s="271" t="s">
        <v>87</v>
      </c>
      <c r="AV284" s="14" t="s">
        <v>87</v>
      </c>
      <c r="AW284" s="14" t="s">
        <v>36</v>
      </c>
      <c r="AX284" s="14" t="s">
        <v>78</v>
      </c>
      <c r="AY284" s="271" t="s">
        <v>242</v>
      </c>
    </row>
    <row r="285" s="14" customFormat="1">
      <c r="A285" s="14"/>
      <c r="B285" s="261"/>
      <c r="C285" s="262"/>
      <c r="D285" s="244" t="s">
        <v>255</v>
      </c>
      <c r="E285" s="263" t="s">
        <v>1</v>
      </c>
      <c r="F285" s="264" t="s">
        <v>430</v>
      </c>
      <c r="G285" s="262"/>
      <c r="H285" s="265">
        <v>-3.9399999999999999</v>
      </c>
      <c r="I285" s="266"/>
      <c r="J285" s="262"/>
      <c r="K285" s="262"/>
      <c r="L285" s="267"/>
      <c r="M285" s="268"/>
      <c r="N285" s="269"/>
      <c r="O285" s="269"/>
      <c r="P285" s="269"/>
      <c r="Q285" s="269"/>
      <c r="R285" s="269"/>
      <c r="S285" s="269"/>
      <c r="T285" s="270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71" t="s">
        <v>255</v>
      </c>
      <c r="AU285" s="271" t="s">
        <v>87</v>
      </c>
      <c r="AV285" s="14" t="s">
        <v>87</v>
      </c>
      <c r="AW285" s="14" t="s">
        <v>36</v>
      </c>
      <c r="AX285" s="14" t="s">
        <v>78</v>
      </c>
      <c r="AY285" s="271" t="s">
        <v>242</v>
      </c>
    </row>
    <row r="286" s="14" customFormat="1">
      <c r="A286" s="14"/>
      <c r="B286" s="261"/>
      <c r="C286" s="262"/>
      <c r="D286" s="244" t="s">
        <v>255</v>
      </c>
      <c r="E286" s="263" t="s">
        <v>1</v>
      </c>
      <c r="F286" s="264" t="s">
        <v>431</v>
      </c>
      <c r="G286" s="262"/>
      <c r="H286" s="265">
        <v>105.96249999999999</v>
      </c>
      <c r="I286" s="266"/>
      <c r="J286" s="262"/>
      <c r="K286" s="262"/>
      <c r="L286" s="267"/>
      <c r="M286" s="268"/>
      <c r="N286" s="269"/>
      <c r="O286" s="269"/>
      <c r="P286" s="269"/>
      <c r="Q286" s="269"/>
      <c r="R286" s="269"/>
      <c r="S286" s="269"/>
      <c r="T286" s="270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71" t="s">
        <v>255</v>
      </c>
      <c r="AU286" s="271" t="s">
        <v>87</v>
      </c>
      <c r="AV286" s="14" t="s">
        <v>87</v>
      </c>
      <c r="AW286" s="14" t="s">
        <v>36</v>
      </c>
      <c r="AX286" s="14" t="s">
        <v>78</v>
      </c>
      <c r="AY286" s="271" t="s">
        <v>242</v>
      </c>
    </row>
    <row r="287" s="15" customFormat="1">
      <c r="A287" s="15"/>
      <c r="B287" s="272"/>
      <c r="C287" s="273"/>
      <c r="D287" s="244" t="s">
        <v>255</v>
      </c>
      <c r="E287" s="274" t="s">
        <v>1</v>
      </c>
      <c r="F287" s="275" t="s">
        <v>268</v>
      </c>
      <c r="G287" s="273"/>
      <c r="H287" s="276">
        <v>328.2475</v>
      </c>
      <c r="I287" s="277"/>
      <c r="J287" s="273"/>
      <c r="K287" s="273"/>
      <c r="L287" s="278"/>
      <c r="M287" s="279"/>
      <c r="N287" s="280"/>
      <c r="O287" s="280"/>
      <c r="P287" s="280"/>
      <c r="Q287" s="280"/>
      <c r="R287" s="280"/>
      <c r="S287" s="280"/>
      <c r="T287" s="281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82" t="s">
        <v>255</v>
      </c>
      <c r="AU287" s="282" t="s">
        <v>87</v>
      </c>
      <c r="AV287" s="15" t="s">
        <v>249</v>
      </c>
      <c r="AW287" s="15" t="s">
        <v>36</v>
      </c>
      <c r="AX287" s="15" t="s">
        <v>85</v>
      </c>
      <c r="AY287" s="282" t="s">
        <v>242</v>
      </c>
    </row>
    <row r="288" s="2" customFormat="1" ht="24.15" customHeight="1">
      <c r="A288" s="40"/>
      <c r="B288" s="41"/>
      <c r="C288" s="230" t="s">
        <v>432</v>
      </c>
      <c r="D288" s="230" t="s">
        <v>245</v>
      </c>
      <c r="E288" s="231" t="s">
        <v>433</v>
      </c>
      <c r="F288" s="232" t="s">
        <v>434</v>
      </c>
      <c r="G288" s="233" t="s">
        <v>248</v>
      </c>
      <c r="H288" s="234">
        <v>1028.4200000000001</v>
      </c>
      <c r="I288" s="235"/>
      <c r="J288" s="236">
        <f>ROUND(I288*H288,2)</f>
        <v>0</v>
      </c>
      <c r="K288" s="237"/>
      <c r="L288" s="46"/>
      <c r="M288" s="238" t="s">
        <v>1</v>
      </c>
      <c r="N288" s="239" t="s">
        <v>43</v>
      </c>
      <c r="O288" s="93"/>
      <c r="P288" s="240">
        <f>O288*H288</f>
        <v>0</v>
      </c>
      <c r="Q288" s="240">
        <v>0.079210000000000003</v>
      </c>
      <c r="R288" s="240">
        <f>Q288*H288</f>
        <v>81.461148200000011</v>
      </c>
      <c r="S288" s="240">
        <v>0</v>
      </c>
      <c r="T288" s="24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42" t="s">
        <v>249</v>
      </c>
      <c r="AT288" s="242" t="s">
        <v>245</v>
      </c>
      <c r="AU288" s="242" t="s">
        <v>87</v>
      </c>
      <c r="AY288" s="19" t="s">
        <v>242</v>
      </c>
      <c r="BE288" s="243">
        <f>IF(N288="základní",J288,0)</f>
        <v>0</v>
      </c>
      <c r="BF288" s="243">
        <f>IF(N288="snížená",J288,0)</f>
        <v>0</v>
      </c>
      <c r="BG288" s="243">
        <f>IF(N288="zákl. přenesená",J288,0)</f>
        <v>0</v>
      </c>
      <c r="BH288" s="243">
        <f>IF(N288="sníž. přenesená",J288,0)</f>
        <v>0</v>
      </c>
      <c r="BI288" s="243">
        <f>IF(N288="nulová",J288,0)</f>
        <v>0</v>
      </c>
      <c r="BJ288" s="19" t="s">
        <v>85</v>
      </c>
      <c r="BK288" s="243">
        <f>ROUND(I288*H288,2)</f>
        <v>0</v>
      </c>
      <c r="BL288" s="19" t="s">
        <v>249</v>
      </c>
      <c r="BM288" s="242" t="s">
        <v>435</v>
      </c>
    </row>
    <row r="289" s="2" customFormat="1">
      <c r="A289" s="40"/>
      <c r="B289" s="41"/>
      <c r="C289" s="42"/>
      <c r="D289" s="244" t="s">
        <v>251</v>
      </c>
      <c r="E289" s="42"/>
      <c r="F289" s="245" t="s">
        <v>436</v>
      </c>
      <c r="G289" s="42"/>
      <c r="H289" s="42"/>
      <c r="I289" s="246"/>
      <c r="J289" s="42"/>
      <c r="K289" s="42"/>
      <c r="L289" s="46"/>
      <c r="M289" s="247"/>
      <c r="N289" s="24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251</v>
      </c>
      <c r="AU289" s="19" t="s">
        <v>87</v>
      </c>
    </row>
    <row r="290" s="2" customFormat="1">
      <c r="A290" s="40"/>
      <c r="B290" s="41"/>
      <c r="C290" s="42"/>
      <c r="D290" s="249" t="s">
        <v>253</v>
      </c>
      <c r="E290" s="42"/>
      <c r="F290" s="250" t="s">
        <v>437</v>
      </c>
      <c r="G290" s="42"/>
      <c r="H290" s="42"/>
      <c r="I290" s="246"/>
      <c r="J290" s="42"/>
      <c r="K290" s="42"/>
      <c r="L290" s="46"/>
      <c r="M290" s="247"/>
      <c r="N290" s="24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253</v>
      </c>
      <c r="AU290" s="19" t="s">
        <v>87</v>
      </c>
    </row>
    <row r="291" s="14" customFormat="1">
      <c r="A291" s="14"/>
      <c r="B291" s="261"/>
      <c r="C291" s="262"/>
      <c r="D291" s="244" t="s">
        <v>255</v>
      </c>
      <c r="E291" s="263" t="s">
        <v>1</v>
      </c>
      <c r="F291" s="264" t="s">
        <v>438</v>
      </c>
      <c r="G291" s="262"/>
      <c r="H291" s="265">
        <v>38.103999999999999</v>
      </c>
      <c r="I291" s="266"/>
      <c r="J291" s="262"/>
      <c r="K291" s="262"/>
      <c r="L291" s="267"/>
      <c r="M291" s="268"/>
      <c r="N291" s="269"/>
      <c r="O291" s="269"/>
      <c r="P291" s="269"/>
      <c r="Q291" s="269"/>
      <c r="R291" s="269"/>
      <c r="S291" s="269"/>
      <c r="T291" s="270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71" t="s">
        <v>255</v>
      </c>
      <c r="AU291" s="271" t="s">
        <v>87</v>
      </c>
      <c r="AV291" s="14" t="s">
        <v>87</v>
      </c>
      <c r="AW291" s="14" t="s">
        <v>36</v>
      </c>
      <c r="AX291" s="14" t="s">
        <v>78</v>
      </c>
      <c r="AY291" s="271" t="s">
        <v>242</v>
      </c>
    </row>
    <row r="292" s="14" customFormat="1">
      <c r="A292" s="14"/>
      <c r="B292" s="261"/>
      <c r="C292" s="262"/>
      <c r="D292" s="244" t="s">
        <v>255</v>
      </c>
      <c r="E292" s="263" t="s">
        <v>1</v>
      </c>
      <c r="F292" s="264" t="s">
        <v>439</v>
      </c>
      <c r="G292" s="262"/>
      <c r="H292" s="265">
        <v>95.305000000000007</v>
      </c>
      <c r="I292" s="266"/>
      <c r="J292" s="262"/>
      <c r="K292" s="262"/>
      <c r="L292" s="267"/>
      <c r="M292" s="268"/>
      <c r="N292" s="269"/>
      <c r="O292" s="269"/>
      <c r="P292" s="269"/>
      <c r="Q292" s="269"/>
      <c r="R292" s="269"/>
      <c r="S292" s="269"/>
      <c r="T292" s="270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71" t="s">
        <v>255</v>
      </c>
      <c r="AU292" s="271" t="s">
        <v>87</v>
      </c>
      <c r="AV292" s="14" t="s">
        <v>87</v>
      </c>
      <c r="AW292" s="14" t="s">
        <v>36</v>
      </c>
      <c r="AX292" s="14" t="s">
        <v>78</v>
      </c>
      <c r="AY292" s="271" t="s">
        <v>242</v>
      </c>
    </row>
    <row r="293" s="14" customFormat="1">
      <c r="A293" s="14"/>
      <c r="B293" s="261"/>
      <c r="C293" s="262"/>
      <c r="D293" s="244" t="s">
        <v>255</v>
      </c>
      <c r="E293" s="263" t="s">
        <v>1</v>
      </c>
      <c r="F293" s="264" t="s">
        <v>440</v>
      </c>
      <c r="G293" s="262"/>
      <c r="H293" s="265">
        <v>-10.835000000000001</v>
      </c>
      <c r="I293" s="266"/>
      <c r="J293" s="262"/>
      <c r="K293" s="262"/>
      <c r="L293" s="267"/>
      <c r="M293" s="268"/>
      <c r="N293" s="269"/>
      <c r="O293" s="269"/>
      <c r="P293" s="269"/>
      <c r="Q293" s="269"/>
      <c r="R293" s="269"/>
      <c r="S293" s="269"/>
      <c r="T293" s="270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71" t="s">
        <v>255</v>
      </c>
      <c r="AU293" s="271" t="s">
        <v>87</v>
      </c>
      <c r="AV293" s="14" t="s">
        <v>87</v>
      </c>
      <c r="AW293" s="14" t="s">
        <v>36</v>
      </c>
      <c r="AX293" s="14" t="s">
        <v>78</v>
      </c>
      <c r="AY293" s="271" t="s">
        <v>242</v>
      </c>
    </row>
    <row r="294" s="14" customFormat="1">
      <c r="A294" s="14"/>
      <c r="B294" s="261"/>
      <c r="C294" s="262"/>
      <c r="D294" s="244" t="s">
        <v>255</v>
      </c>
      <c r="E294" s="263" t="s">
        <v>1</v>
      </c>
      <c r="F294" s="264" t="s">
        <v>441</v>
      </c>
      <c r="G294" s="262"/>
      <c r="H294" s="265">
        <v>311.53499999999997</v>
      </c>
      <c r="I294" s="266"/>
      <c r="J294" s="262"/>
      <c r="K294" s="262"/>
      <c r="L294" s="267"/>
      <c r="M294" s="268"/>
      <c r="N294" s="269"/>
      <c r="O294" s="269"/>
      <c r="P294" s="269"/>
      <c r="Q294" s="269"/>
      <c r="R294" s="269"/>
      <c r="S294" s="269"/>
      <c r="T294" s="270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71" t="s">
        <v>255</v>
      </c>
      <c r="AU294" s="271" t="s">
        <v>87</v>
      </c>
      <c r="AV294" s="14" t="s">
        <v>87</v>
      </c>
      <c r="AW294" s="14" t="s">
        <v>36</v>
      </c>
      <c r="AX294" s="14" t="s">
        <v>78</v>
      </c>
      <c r="AY294" s="271" t="s">
        <v>242</v>
      </c>
    </row>
    <row r="295" s="14" customFormat="1">
      <c r="A295" s="14"/>
      <c r="B295" s="261"/>
      <c r="C295" s="262"/>
      <c r="D295" s="244" t="s">
        <v>255</v>
      </c>
      <c r="E295" s="263" t="s">
        <v>1</v>
      </c>
      <c r="F295" s="264" t="s">
        <v>442</v>
      </c>
      <c r="G295" s="262"/>
      <c r="H295" s="265">
        <v>242.75999999999999</v>
      </c>
      <c r="I295" s="266"/>
      <c r="J295" s="262"/>
      <c r="K295" s="262"/>
      <c r="L295" s="267"/>
      <c r="M295" s="268"/>
      <c r="N295" s="269"/>
      <c r="O295" s="269"/>
      <c r="P295" s="269"/>
      <c r="Q295" s="269"/>
      <c r="R295" s="269"/>
      <c r="S295" s="269"/>
      <c r="T295" s="270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71" t="s">
        <v>255</v>
      </c>
      <c r="AU295" s="271" t="s">
        <v>87</v>
      </c>
      <c r="AV295" s="14" t="s">
        <v>87</v>
      </c>
      <c r="AW295" s="14" t="s">
        <v>36</v>
      </c>
      <c r="AX295" s="14" t="s">
        <v>78</v>
      </c>
      <c r="AY295" s="271" t="s">
        <v>242</v>
      </c>
    </row>
    <row r="296" s="14" customFormat="1">
      <c r="A296" s="14"/>
      <c r="B296" s="261"/>
      <c r="C296" s="262"/>
      <c r="D296" s="244" t="s">
        <v>255</v>
      </c>
      <c r="E296" s="263" t="s">
        <v>1</v>
      </c>
      <c r="F296" s="264" t="s">
        <v>443</v>
      </c>
      <c r="G296" s="262"/>
      <c r="H296" s="265">
        <v>-38.084000000000003</v>
      </c>
      <c r="I296" s="266"/>
      <c r="J296" s="262"/>
      <c r="K296" s="262"/>
      <c r="L296" s="267"/>
      <c r="M296" s="268"/>
      <c r="N296" s="269"/>
      <c r="O296" s="269"/>
      <c r="P296" s="269"/>
      <c r="Q296" s="269"/>
      <c r="R296" s="269"/>
      <c r="S296" s="269"/>
      <c r="T296" s="270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71" t="s">
        <v>255</v>
      </c>
      <c r="AU296" s="271" t="s">
        <v>87</v>
      </c>
      <c r="AV296" s="14" t="s">
        <v>87</v>
      </c>
      <c r="AW296" s="14" t="s">
        <v>36</v>
      </c>
      <c r="AX296" s="14" t="s">
        <v>78</v>
      </c>
      <c r="AY296" s="271" t="s">
        <v>242</v>
      </c>
    </row>
    <row r="297" s="14" customFormat="1">
      <c r="A297" s="14"/>
      <c r="B297" s="261"/>
      <c r="C297" s="262"/>
      <c r="D297" s="244" t="s">
        <v>255</v>
      </c>
      <c r="E297" s="263" t="s">
        <v>1</v>
      </c>
      <c r="F297" s="264" t="s">
        <v>444</v>
      </c>
      <c r="G297" s="262"/>
      <c r="H297" s="265">
        <v>291.11250000000001</v>
      </c>
      <c r="I297" s="266"/>
      <c r="J297" s="262"/>
      <c r="K297" s="262"/>
      <c r="L297" s="267"/>
      <c r="M297" s="268"/>
      <c r="N297" s="269"/>
      <c r="O297" s="269"/>
      <c r="P297" s="269"/>
      <c r="Q297" s="269"/>
      <c r="R297" s="269"/>
      <c r="S297" s="269"/>
      <c r="T297" s="270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71" t="s">
        <v>255</v>
      </c>
      <c r="AU297" s="271" t="s">
        <v>87</v>
      </c>
      <c r="AV297" s="14" t="s">
        <v>87</v>
      </c>
      <c r="AW297" s="14" t="s">
        <v>36</v>
      </c>
      <c r="AX297" s="14" t="s">
        <v>78</v>
      </c>
      <c r="AY297" s="271" t="s">
        <v>242</v>
      </c>
    </row>
    <row r="298" s="14" customFormat="1">
      <c r="A298" s="14"/>
      <c r="B298" s="261"/>
      <c r="C298" s="262"/>
      <c r="D298" s="244" t="s">
        <v>255</v>
      </c>
      <c r="E298" s="263" t="s">
        <v>1</v>
      </c>
      <c r="F298" s="264" t="s">
        <v>445</v>
      </c>
      <c r="G298" s="262"/>
      <c r="H298" s="265">
        <v>136.93749999999997</v>
      </c>
      <c r="I298" s="266"/>
      <c r="J298" s="262"/>
      <c r="K298" s="262"/>
      <c r="L298" s="267"/>
      <c r="M298" s="268"/>
      <c r="N298" s="269"/>
      <c r="O298" s="269"/>
      <c r="P298" s="269"/>
      <c r="Q298" s="269"/>
      <c r="R298" s="269"/>
      <c r="S298" s="269"/>
      <c r="T298" s="270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71" t="s">
        <v>255</v>
      </c>
      <c r="AU298" s="271" t="s">
        <v>87</v>
      </c>
      <c r="AV298" s="14" t="s">
        <v>87</v>
      </c>
      <c r="AW298" s="14" t="s">
        <v>36</v>
      </c>
      <c r="AX298" s="14" t="s">
        <v>78</v>
      </c>
      <c r="AY298" s="271" t="s">
        <v>242</v>
      </c>
    </row>
    <row r="299" s="14" customFormat="1">
      <c r="A299" s="14"/>
      <c r="B299" s="261"/>
      <c r="C299" s="262"/>
      <c r="D299" s="244" t="s">
        <v>255</v>
      </c>
      <c r="E299" s="263" t="s">
        <v>1</v>
      </c>
      <c r="F299" s="264" t="s">
        <v>446</v>
      </c>
      <c r="G299" s="262"/>
      <c r="H299" s="265">
        <v>-38.414999999999999</v>
      </c>
      <c r="I299" s="266"/>
      <c r="J299" s="262"/>
      <c r="K299" s="262"/>
      <c r="L299" s="267"/>
      <c r="M299" s="268"/>
      <c r="N299" s="269"/>
      <c r="O299" s="269"/>
      <c r="P299" s="269"/>
      <c r="Q299" s="269"/>
      <c r="R299" s="269"/>
      <c r="S299" s="269"/>
      <c r="T299" s="270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71" t="s">
        <v>255</v>
      </c>
      <c r="AU299" s="271" t="s">
        <v>87</v>
      </c>
      <c r="AV299" s="14" t="s">
        <v>87</v>
      </c>
      <c r="AW299" s="14" t="s">
        <v>36</v>
      </c>
      <c r="AX299" s="14" t="s">
        <v>78</v>
      </c>
      <c r="AY299" s="271" t="s">
        <v>242</v>
      </c>
    </row>
    <row r="300" s="15" customFormat="1">
      <c r="A300" s="15"/>
      <c r="B300" s="272"/>
      <c r="C300" s="273"/>
      <c r="D300" s="244" t="s">
        <v>255</v>
      </c>
      <c r="E300" s="274" t="s">
        <v>1</v>
      </c>
      <c r="F300" s="275" t="s">
        <v>268</v>
      </c>
      <c r="G300" s="273"/>
      <c r="H300" s="276">
        <v>1028.4199999999999</v>
      </c>
      <c r="I300" s="277"/>
      <c r="J300" s="273"/>
      <c r="K300" s="273"/>
      <c r="L300" s="278"/>
      <c r="M300" s="279"/>
      <c r="N300" s="280"/>
      <c r="O300" s="280"/>
      <c r="P300" s="280"/>
      <c r="Q300" s="280"/>
      <c r="R300" s="280"/>
      <c r="S300" s="280"/>
      <c r="T300" s="281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82" t="s">
        <v>255</v>
      </c>
      <c r="AU300" s="282" t="s">
        <v>87</v>
      </c>
      <c r="AV300" s="15" t="s">
        <v>249</v>
      </c>
      <c r="AW300" s="15" t="s">
        <v>36</v>
      </c>
      <c r="AX300" s="15" t="s">
        <v>85</v>
      </c>
      <c r="AY300" s="282" t="s">
        <v>242</v>
      </c>
    </row>
    <row r="301" s="12" customFormat="1" ht="22.8" customHeight="1">
      <c r="A301" s="12"/>
      <c r="B301" s="214"/>
      <c r="C301" s="215"/>
      <c r="D301" s="216" t="s">
        <v>77</v>
      </c>
      <c r="E301" s="228" t="s">
        <v>249</v>
      </c>
      <c r="F301" s="228" t="s">
        <v>447</v>
      </c>
      <c r="G301" s="215"/>
      <c r="H301" s="215"/>
      <c r="I301" s="218"/>
      <c r="J301" s="229">
        <f>BK301</f>
        <v>0</v>
      </c>
      <c r="K301" s="215"/>
      <c r="L301" s="220"/>
      <c r="M301" s="221"/>
      <c r="N301" s="222"/>
      <c r="O301" s="222"/>
      <c r="P301" s="223">
        <f>SUM(P302:P319)</f>
        <v>0</v>
      </c>
      <c r="Q301" s="222"/>
      <c r="R301" s="223">
        <f>SUM(R302:R319)</f>
        <v>6.3258286299999993</v>
      </c>
      <c r="S301" s="222"/>
      <c r="T301" s="224">
        <f>SUM(T302:T319)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25" t="s">
        <v>85</v>
      </c>
      <c r="AT301" s="226" t="s">
        <v>77</v>
      </c>
      <c r="AU301" s="226" t="s">
        <v>85</v>
      </c>
      <c r="AY301" s="225" t="s">
        <v>242</v>
      </c>
      <c r="BK301" s="227">
        <f>SUM(BK302:BK319)</f>
        <v>0</v>
      </c>
    </row>
    <row r="302" s="2" customFormat="1" ht="16.5" customHeight="1">
      <c r="A302" s="40"/>
      <c r="B302" s="41"/>
      <c r="C302" s="230" t="s">
        <v>448</v>
      </c>
      <c r="D302" s="230" t="s">
        <v>245</v>
      </c>
      <c r="E302" s="231" t="s">
        <v>449</v>
      </c>
      <c r="F302" s="232" t="s">
        <v>450</v>
      </c>
      <c r="G302" s="233" t="s">
        <v>278</v>
      </c>
      <c r="H302" s="234">
        <v>2.306</v>
      </c>
      <c r="I302" s="235"/>
      <c r="J302" s="236">
        <f>ROUND(I302*H302,2)</f>
        <v>0</v>
      </c>
      <c r="K302" s="237"/>
      <c r="L302" s="46"/>
      <c r="M302" s="238" t="s">
        <v>1</v>
      </c>
      <c r="N302" s="239" t="s">
        <v>43</v>
      </c>
      <c r="O302" s="93"/>
      <c r="P302" s="240">
        <f>O302*H302</f>
        <v>0</v>
      </c>
      <c r="Q302" s="240">
        <v>2.5020099999999998</v>
      </c>
      <c r="R302" s="240">
        <f>Q302*H302</f>
        <v>5.7696350599999997</v>
      </c>
      <c r="S302" s="240">
        <v>0</v>
      </c>
      <c r="T302" s="24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42" t="s">
        <v>249</v>
      </c>
      <c r="AT302" s="242" t="s">
        <v>245</v>
      </c>
      <c r="AU302" s="242" t="s">
        <v>87</v>
      </c>
      <c r="AY302" s="19" t="s">
        <v>242</v>
      </c>
      <c r="BE302" s="243">
        <f>IF(N302="základní",J302,0)</f>
        <v>0</v>
      </c>
      <c r="BF302" s="243">
        <f>IF(N302="snížená",J302,0)</f>
        <v>0</v>
      </c>
      <c r="BG302" s="243">
        <f>IF(N302="zákl. přenesená",J302,0)</f>
        <v>0</v>
      </c>
      <c r="BH302" s="243">
        <f>IF(N302="sníž. přenesená",J302,0)</f>
        <v>0</v>
      </c>
      <c r="BI302" s="243">
        <f>IF(N302="nulová",J302,0)</f>
        <v>0</v>
      </c>
      <c r="BJ302" s="19" t="s">
        <v>85</v>
      </c>
      <c r="BK302" s="243">
        <f>ROUND(I302*H302,2)</f>
        <v>0</v>
      </c>
      <c r="BL302" s="19" t="s">
        <v>249</v>
      </c>
      <c r="BM302" s="242" t="s">
        <v>451</v>
      </c>
    </row>
    <row r="303" s="2" customFormat="1">
      <c r="A303" s="40"/>
      <c r="B303" s="41"/>
      <c r="C303" s="42"/>
      <c r="D303" s="244" t="s">
        <v>251</v>
      </c>
      <c r="E303" s="42"/>
      <c r="F303" s="245" t="s">
        <v>452</v>
      </c>
      <c r="G303" s="42"/>
      <c r="H303" s="42"/>
      <c r="I303" s="246"/>
      <c r="J303" s="42"/>
      <c r="K303" s="42"/>
      <c r="L303" s="46"/>
      <c r="M303" s="247"/>
      <c r="N303" s="24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251</v>
      </c>
      <c r="AU303" s="19" t="s">
        <v>87</v>
      </c>
    </row>
    <row r="304" s="2" customFormat="1">
      <c r="A304" s="40"/>
      <c r="B304" s="41"/>
      <c r="C304" s="42"/>
      <c r="D304" s="249" t="s">
        <v>253</v>
      </c>
      <c r="E304" s="42"/>
      <c r="F304" s="250" t="s">
        <v>453</v>
      </c>
      <c r="G304" s="42"/>
      <c r="H304" s="42"/>
      <c r="I304" s="246"/>
      <c r="J304" s="42"/>
      <c r="K304" s="42"/>
      <c r="L304" s="46"/>
      <c r="M304" s="247"/>
      <c r="N304" s="24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253</v>
      </c>
      <c r="AU304" s="19" t="s">
        <v>87</v>
      </c>
    </row>
    <row r="305" s="14" customFormat="1">
      <c r="A305" s="14"/>
      <c r="B305" s="261"/>
      <c r="C305" s="262"/>
      <c r="D305" s="244" t="s">
        <v>255</v>
      </c>
      <c r="E305" s="263" t="s">
        <v>1</v>
      </c>
      <c r="F305" s="264" t="s">
        <v>454</v>
      </c>
      <c r="G305" s="262"/>
      <c r="H305" s="265">
        <v>2.3054999999999999</v>
      </c>
      <c r="I305" s="266"/>
      <c r="J305" s="262"/>
      <c r="K305" s="262"/>
      <c r="L305" s="267"/>
      <c r="M305" s="268"/>
      <c r="N305" s="269"/>
      <c r="O305" s="269"/>
      <c r="P305" s="269"/>
      <c r="Q305" s="269"/>
      <c r="R305" s="269"/>
      <c r="S305" s="269"/>
      <c r="T305" s="270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71" t="s">
        <v>255</v>
      </c>
      <c r="AU305" s="271" t="s">
        <v>87</v>
      </c>
      <c r="AV305" s="14" t="s">
        <v>87</v>
      </c>
      <c r="AW305" s="14" t="s">
        <v>36</v>
      </c>
      <c r="AX305" s="14" t="s">
        <v>85</v>
      </c>
      <c r="AY305" s="271" t="s">
        <v>242</v>
      </c>
    </row>
    <row r="306" s="2" customFormat="1" ht="24.15" customHeight="1">
      <c r="A306" s="40"/>
      <c r="B306" s="41"/>
      <c r="C306" s="230" t="s">
        <v>455</v>
      </c>
      <c r="D306" s="230" t="s">
        <v>245</v>
      </c>
      <c r="E306" s="231" t="s">
        <v>456</v>
      </c>
      <c r="F306" s="232" t="s">
        <v>457</v>
      </c>
      <c r="G306" s="233" t="s">
        <v>248</v>
      </c>
      <c r="H306" s="234">
        <v>15.369999999999999</v>
      </c>
      <c r="I306" s="235"/>
      <c r="J306" s="236">
        <f>ROUND(I306*H306,2)</f>
        <v>0</v>
      </c>
      <c r="K306" s="237"/>
      <c r="L306" s="46"/>
      <c r="M306" s="238" t="s">
        <v>1</v>
      </c>
      <c r="N306" s="239" t="s">
        <v>43</v>
      </c>
      <c r="O306" s="93"/>
      <c r="P306" s="240">
        <f>O306*H306</f>
        <v>0</v>
      </c>
      <c r="Q306" s="240">
        <v>0.0073699999999999998</v>
      </c>
      <c r="R306" s="240">
        <f>Q306*H306</f>
        <v>0.11327689999999999</v>
      </c>
      <c r="S306" s="240">
        <v>0</v>
      </c>
      <c r="T306" s="24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42" t="s">
        <v>249</v>
      </c>
      <c r="AT306" s="242" t="s">
        <v>245</v>
      </c>
      <c r="AU306" s="242" t="s">
        <v>87</v>
      </c>
      <c r="AY306" s="19" t="s">
        <v>242</v>
      </c>
      <c r="BE306" s="243">
        <f>IF(N306="základní",J306,0)</f>
        <v>0</v>
      </c>
      <c r="BF306" s="243">
        <f>IF(N306="snížená",J306,0)</f>
        <v>0</v>
      </c>
      <c r="BG306" s="243">
        <f>IF(N306="zákl. přenesená",J306,0)</f>
        <v>0</v>
      </c>
      <c r="BH306" s="243">
        <f>IF(N306="sníž. přenesená",J306,0)</f>
        <v>0</v>
      </c>
      <c r="BI306" s="243">
        <f>IF(N306="nulová",J306,0)</f>
        <v>0</v>
      </c>
      <c r="BJ306" s="19" t="s">
        <v>85</v>
      </c>
      <c r="BK306" s="243">
        <f>ROUND(I306*H306,2)</f>
        <v>0</v>
      </c>
      <c r="BL306" s="19" t="s">
        <v>249</v>
      </c>
      <c r="BM306" s="242" t="s">
        <v>458</v>
      </c>
    </row>
    <row r="307" s="2" customFormat="1">
      <c r="A307" s="40"/>
      <c r="B307" s="41"/>
      <c r="C307" s="42"/>
      <c r="D307" s="244" t="s">
        <v>251</v>
      </c>
      <c r="E307" s="42"/>
      <c r="F307" s="245" t="s">
        <v>459</v>
      </c>
      <c r="G307" s="42"/>
      <c r="H307" s="42"/>
      <c r="I307" s="246"/>
      <c r="J307" s="42"/>
      <c r="K307" s="42"/>
      <c r="L307" s="46"/>
      <c r="M307" s="247"/>
      <c r="N307" s="24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251</v>
      </c>
      <c r="AU307" s="19" t="s">
        <v>87</v>
      </c>
    </row>
    <row r="308" s="2" customFormat="1">
      <c r="A308" s="40"/>
      <c r="B308" s="41"/>
      <c r="C308" s="42"/>
      <c r="D308" s="249" t="s">
        <v>253</v>
      </c>
      <c r="E308" s="42"/>
      <c r="F308" s="250" t="s">
        <v>460</v>
      </c>
      <c r="G308" s="42"/>
      <c r="H308" s="42"/>
      <c r="I308" s="246"/>
      <c r="J308" s="42"/>
      <c r="K308" s="42"/>
      <c r="L308" s="46"/>
      <c r="M308" s="247"/>
      <c r="N308" s="24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253</v>
      </c>
      <c r="AU308" s="19" t="s">
        <v>87</v>
      </c>
    </row>
    <row r="309" s="14" customFormat="1">
      <c r="A309" s="14"/>
      <c r="B309" s="261"/>
      <c r="C309" s="262"/>
      <c r="D309" s="244" t="s">
        <v>255</v>
      </c>
      <c r="E309" s="263" t="s">
        <v>1</v>
      </c>
      <c r="F309" s="264" t="s">
        <v>461</v>
      </c>
      <c r="G309" s="262"/>
      <c r="H309" s="265">
        <v>15.370000000000001</v>
      </c>
      <c r="I309" s="266"/>
      <c r="J309" s="262"/>
      <c r="K309" s="262"/>
      <c r="L309" s="267"/>
      <c r="M309" s="268"/>
      <c r="N309" s="269"/>
      <c r="O309" s="269"/>
      <c r="P309" s="269"/>
      <c r="Q309" s="269"/>
      <c r="R309" s="269"/>
      <c r="S309" s="269"/>
      <c r="T309" s="270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71" t="s">
        <v>255</v>
      </c>
      <c r="AU309" s="271" t="s">
        <v>87</v>
      </c>
      <c r="AV309" s="14" t="s">
        <v>87</v>
      </c>
      <c r="AW309" s="14" t="s">
        <v>36</v>
      </c>
      <c r="AX309" s="14" t="s">
        <v>85</v>
      </c>
      <c r="AY309" s="271" t="s">
        <v>242</v>
      </c>
    </row>
    <row r="310" s="2" customFormat="1" ht="16.5" customHeight="1">
      <c r="A310" s="40"/>
      <c r="B310" s="41"/>
      <c r="C310" s="230" t="s">
        <v>462</v>
      </c>
      <c r="D310" s="230" t="s">
        <v>245</v>
      </c>
      <c r="E310" s="231" t="s">
        <v>463</v>
      </c>
      <c r="F310" s="232" t="s">
        <v>464</v>
      </c>
      <c r="G310" s="233" t="s">
        <v>298</v>
      </c>
      <c r="H310" s="234">
        <v>0.27700000000000002</v>
      </c>
      <c r="I310" s="235"/>
      <c r="J310" s="236">
        <f>ROUND(I310*H310,2)</f>
        <v>0</v>
      </c>
      <c r="K310" s="237"/>
      <c r="L310" s="46"/>
      <c r="M310" s="238" t="s">
        <v>1</v>
      </c>
      <c r="N310" s="239" t="s">
        <v>43</v>
      </c>
      <c r="O310" s="93"/>
      <c r="P310" s="240">
        <f>O310*H310</f>
        <v>0</v>
      </c>
      <c r="Q310" s="240">
        <v>1.05555</v>
      </c>
      <c r="R310" s="240">
        <f>Q310*H310</f>
        <v>0.29238735000000005</v>
      </c>
      <c r="S310" s="240">
        <v>0</v>
      </c>
      <c r="T310" s="24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42" t="s">
        <v>249</v>
      </c>
      <c r="AT310" s="242" t="s">
        <v>245</v>
      </c>
      <c r="AU310" s="242" t="s">
        <v>87</v>
      </c>
      <c r="AY310" s="19" t="s">
        <v>242</v>
      </c>
      <c r="BE310" s="243">
        <f>IF(N310="základní",J310,0)</f>
        <v>0</v>
      </c>
      <c r="BF310" s="243">
        <f>IF(N310="snížená",J310,0)</f>
        <v>0</v>
      </c>
      <c r="BG310" s="243">
        <f>IF(N310="zákl. přenesená",J310,0)</f>
        <v>0</v>
      </c>
      <c r="BH310" s="243">
        <f>IF(N310="sníž. přenesená",J310,0)</f>
        <v>0</v>
      </c>
      <c r="BI310" s="243">
        <f>IF(N310="nulová",J310,0)</f>
        <v>0</v>
      </c>
      <c r="BJ310" s="19" t="s">
        <v>85</v>
      </c>
      <c r="BK310" s="243">
        <f>ROUND(I310*H310,2)</f>
        <v>0</v>
      </c>
      <c r="BL310" s="19" t="s">
        <v>249</v>
      </c>
      <c r="BM310" s="242" t="s">
        <v>465</v>
      </c>
    </row>
    <row r="311" s="2" customFormat="1">
      <c r="A311" s="40"/>
      <c r="B311" s="41"/>
      <c r="C311" s="42"/>
      <c r="D311" s="244" t="s">
        <v>251</v>
      </c>
      <c r="E311" s="42"/>
      <c r="F311" s="245" t="s">
        <v>466</v>
      </c>
      <c r="G311" s="42"/>
      <c r="H311" s="42"/>
      <c r="I311" s="246"/>
      <c r="J311" s="42"/>
      <c r="K311" s="42"/>
      <c r="L311" s="46"/>
      <c r="M311" s="247"/>
      <c r="N311" s="24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251</v>
      </c>
      <c r="AU311" s="19" t="s">
        <v>87</v>
      </c>
    </row>
    <row r="312" s="2" customFormat="1">
      <c r="A312" s="40"/>
      <c r="B312" s="41"/>
      <c r="C312" s="42"/>
      <c r="D312" s="249" t="s">
        <v>253</v>
      </c>
      <c r="E312" s="42"/>
      <c r="F312" s="250" t="s">
        <v>467</v>
      </c>
      <c r="G312" s="42"/>
      <c r="H312" s="42"/>
      <c r="I312" s="246"/>
      <c r="J312" s="42"/>
      <c r="K312" s="42"/>
      <c r="L312" s="46"/>
      <c r="M312" s="247"/>
      <c r="N312" s="24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253</v>
      </c>
      <c r="AU312" s="19" t="s">
        <v>87</v>
      </c>
    </row>
    <row r="313" s="14" customFormat="1">
      <c r="A313" s="14"/>
      <c r="B313" s="261"/>
      <c r="C313" s="262"/>
      <c r="D313" s="244" t="s">
        <v>255</v>
      </c>
      <c r="E313" s="263" t="s">
        <v>1</v>
      </c>
      <c r="F313" s="264" t="s">
        <v>468</v>
      </c>
      <c r="G313" s="262"/>
      <c r="H313" s="265">
        <v>0.27665999999999996</v>
      </c>
      <c r="I313" s="266"/>
      <c r="J313" s="262"/>
      <c r="K313" s="262"/>
      <c r="L313" s="267"/>
      <c r="M313" s="268"/>
      <c r="N313" s="269"/>
      <c r="O313" s="269"/>
      <c r="P313" s="269"/>
      <c r="Q313" s="269"/>
      <c r="R313" s="269"/>
      <c r="S313" s="269"/>
      <c r="T313" s="270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71" t="s">
        <v>255</v>
      </c>
      <c r="AU313" s="271" t="s">
        <v>87</v>
      </c>
      <c r="AV313" s="14" t="s">
        <v>87</v>
      </c>
      <c r="AW313" s="14" t="s">
        <v>36</v>
      </c>
      <c r="AX313" s="14" t="s">
        <v>85</v>
      </c>
      <c r="AY313" s="271" t="s">
        <v>242</v>
      </c>
    </row>
    <row r="314" s="2" customFormat="1" ht="37.8" customHeight="1">
      <c r="A314" s="40"/>
      <c r="B314" s="41"/>
      <c r="C314" s="230" t="s">
        <v>469</v>
      </c>
      <c r="D314" s="230" t="s">
        <v>245</v>
      </c>
      <c r="E314" s="231" t="s">
        <v>470</v>
      </c>
      <c r="F314" s="232" t="s">
        <v>471</v>
      </c>
      <c r="G314" s="233" t="s">
        <v>298</v>
      </c>
      <c r="H314" s="234">
        <v>0.14799999999999999</v>
      </c>
      <c r="I314" s="235"/>
      <c r="J314" s="236">
        <f>ROUND(I314*H314,2)</f>
        <v>0</v>
      </c>
      <c r="K314" s="237"/>
      <c r="L314" s="46"/>
      <c r="M314" s="238" t="s">
        <v>1</v>
      </c>
      <c r="N314" s="239" t="s">
        <v>43</v>
      </c>
      <c r="O314" s="93"/>
      <c r="P314" s="240">
        <f>O314*H314</f>
        <v>0</v>
      </c>
      <c r="Q314" s="240">
        <v>0.017090000000000001</v>
      </c>
      <c r="R314" s="240">
        <f>Q314*H314</f>
        <v>0.0025293199999999998</v>
      </c>
      <c r="S314" s="240">
        <v>0</v>
      </c>
      <c r="T314" s="24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42" t="s">
        <v>249</v>
      </c>
      <c r="AT314" s="242" t="s">
        <v>245</v>
      </c>
      <c r="AU314" s="242" t="s">
        <v>87</v>
      </c>
      <c r="AY314" s="19" t="s">
        <v>242</v>
      </c>
      <c r="BE314" s="243">
        <f>IF(N314="základní",J314,0)</f>
        <v>0</v>
      </c>
      <c r="BF314" s="243">
        <f>IF(N314="snížená",J314,0)</f>
        <v>0</v>
      </c>
      <c r="BG314" s="243">
        <f>IF(N314="zákl. přenesená",J314,0)</f>
        <v>0</v>
      </c>
      <c r="BH314" s="243">
        <f>IF(N314="sníž. přenesená",J314,0)</f>
        <v>0</v>
      </c>
      <c r="BI314" s="243">
        <f>IF(N314="nulová",J314,0)</f>
        <v>0</v>
      </c>
      <c r="BJ314" s="19" t="s">
        <v>85</v>
      </c>
      <c r="BK314" s="243">
        <f>ROUND(I314*H314,2)</f>
        <v>0</v>
      </c>
      <c r="BL314" s="19" t="s">
        <v>249</v>
      </c>
      <c r="BM314" s="242" t="s">
        <v>472</v>
      </c>
    </row>
    <row r="315" s="2" customFormat="1">
      <c r="A315" s="40"/>
      <c r="B315" s="41"/>
      <c r="C315" s="42"/>
      <c r="D315" s="244" t="s">
        <v>251</v>
      </c>
      <c r="E315" s="42"/>
      <c r="F315" s="245" t="s">
        <v>473</v>
      </c>
      <c r="G315" s="42"/>
      <c r="H315" s="42"/>
      <c r="I315" s="246"/>
      <c r="J315" s="42"/>
      <c r="K315" s="42"/>
      <c r="L315" s="46"/>
      <c r="M315" s="247"/>
      <c r="N315" s="24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251</v>
      </c>
      <c r="AU315" s="19" t="s">
        <v>87</v>
      </c>
    </row>
    <row r="316" s="2" customFormat="1">
      <c r="A316" s="40"/>
      <c r="B316" s="41"/>
      <c r="C316" s="42"/>
      <c r="D316" s="249" t="s">
        <v>253</v>
      </c>
      <c r="E316" s="42"/>
      <c r="F316" s="250" t="s">
        <v>474</v>
      </c>
      <c r="G316" s="42"/>
      <c r="H316" s="42"/>
      <c r="I316" s="246"/>
      <c r="J316" s="42"/>
      <c r="K316" s="42"/>
      <c r="L316" s="46"/>
      <c r="M316" s="247"/>
      <c r="N316" s="24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253</v>
      </c>
      <c r="AU316" s="19" t="s">
        <v>87</v>
      </c>
    </row>
    <row r="317" s="14" customFormat="1">
      <c r="A317" s="14"/>
      <c r="B317" s="261"/>
      <c r="C317" s="262"/>
      <c r="D317" s="244" t="s">
        <v>255</v>
      </c>
      <c r="E317" s="263" t="s">
        <v>1</v>
      </c>
      <c r="F317" s="264" t="s">
        <v>475</v>
      </c>
      <c r="G317" s="262"/>
      <c r="H317" s="265">
        <v>0.14835000000000001</v>
      </c>
      <c r="I317" s="266"/>
      <c r="J317" s="262"/>
      <c r="K317" s="262"/>
      <c r="L317" s="267"/>
      <c r="M317" s="268"/>
      <c r="N317" s="269"/>
      <c r="O317" s="269"/>
      <c r="P317" s="269"/>
      <c r="Q317" s="269"/>
      <c r="R317" s="269"/>
      <c r="S317" s="269"/>
      <c r="T317" s="270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71" t="s">
        <v>255</v>
      </c>
      <c r="AU317" s="271" t="s">
        <v>87</v>
      </c>
      <c r="AV317" s="14" t="s">
        <v>87</v>
      </c>
      <c r="AW317" s="14" t="s">
        <v>36</v>
      </c>
      <c r="AX317" s="14" t="s">
        <v>85</v>
      </c>
      <c r="AY317" s="271" t="s">
        <v>242</v>
      </c>
    </row>
    <row r="318" s="2" customFormat="1" ht="21.75" customHeight="1">
      <c r="A318" s="40"/>
      <c r="B318" s="41"/>
      <c r="C318" s="283" t="s">
        <v>476</v>
      </c>
      <c r="D318" s="283" t="s">
        <v>477</v>
      </c>
      <c r="E318" s="284" t="s">
        <v>478</v>
      </c>
      <c r="F318" s="285" t="s">
        <v>479</v>
      </c>
      <c r="G318" s="286" t="s">
        <v>298</v>
      </c>
      <c r="H318" s="287">
        <v>0.14799999999999999</v>
      </c>
      <c r="I318" s="288"/>
      <c r="J318" s="289">
        <f>ROUND(I318*H318,2)</f>
        <v>0</v>
      </c>
      <c r="K318" s="290"/>
      <c r="L318" s="291"/>
      <c r="M318" s="292" t="s">
        <v>1</v>
      </c>
      <c r="N318" s="293" t="s">
        <v>43</v>
      </c>
      <c r="O318" s="93"/>
      <c r="P318" s="240">
        <f>O318*H318</f>
        <v>0</v>
      </c>
      <c r="Q318" s="240">
        <v>1</v>
      </c>
      <c r="R318" s="240">
        <f>Q318*H318</f>
        <v>0.14799999999999999</v>
      </c>
      <c r="S318" s="240">
        <v>0</v>
      </c>
      <c r="T318" s="241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42" t="s">
        <v>480</v>
      </c>
      <c r="AT318" s="242" t="s">
        <v>477</v>
      </c>
      <c r="AU318" s="242" t="s">
        <v>87</v>
      </c>
      <c r="AY318" s="19" t="s">
        <v>242</v>
      </c>
      <c r="BE318" s="243">
        <f>IF(N318="základní",J318,0)</f>
        <v>0</v>
      </c>
      <c r="BF318" s="243">
        <f>IF(N318="snížená",J318,0)</f>
        <v>0</v>
      </c>
      <c r="BG318" s="243">
        <f>IF(N318="zákl. přenesená",J318,0)</f>
        <v>0</v>
      </c>
      <c r="BH318" s="243">
        <f>IF(N318="sníž. přenesená",J318,0)</f>
        <v>0</v>
      </c>
      <c r="BI318" s="243">
        <f>IF(N318="nulová",J318,0)</f>
        <v>0</v>
      </c>
      <c r="BJ318" s="19" t="s">
        <v>85</v>
      </c>
      <c r="BK318" s="243">
        <f>ROUND(I318*H318,2)</f>
        <v>0</v>
      </c>
      <c r="BL318" s="19" t="s">
        <v>249</v>
      </c>
      <c r="BM318" s="242" t="s">
        <v>481</v>
      </c>
    </row>
    <row r="319" s="2" customFormat="1">
      <c r="A319" s="40"/>
      <c r="B319" s="41"/>
      <c r="C319" s="42"/>
      <c r="D319" s="244" t="s">
        <v>251</v>
      </c>
      <c r="E319" s="42"/>
      <c r="F319" s="245" t="s">
        <v>479</v>
      </c>
      <c r="G319" s="42"/>
      <c r="H319" s="42"/>
      <c r="I319" s="246"/>
      <c r="J319" s="42"/>
      <c r="K319" s="42"/>
      <c r="L319" s="46"/>
      <c r="M319" s="247"/>
      <c r="N319" s="248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251</v>
      </c>
      <c r="AU319" s="19" t="s">
        <v>87</v>
      </c>
    </row>
    <row r="320" s="12" customFormat="1" ht="22.8" customHeight="1">
      <c r="A320" s="12"/>
      <c r="B320" s="214"/>
      <c r="C320" s="215"/>
      <c r="D320" s="216" t="s">
        <v>77</v>
      </c>
      <c r="E320" s="228" t="s">
        <v>482</v>
      </c>
      <c r="F320" s="228" t="s">
        <v>483</v>
      </c>
      <c r="G320" s="215"/>
      <c r="H320" s="215"/>
      <c r="I320" s="218"/>
      <c r="J320" s="229">
        <f>BK320</f>
        <v>0</v>
      </c>
      <c r="K320" s="215"/>
      <c r="L320" s="220"/>
      <c r="M320" s="221"/>
      <c r="N320" s="222"/>
      <c r="O320" s="222"/>
      <c r="P320" s="223">
        <f>SUM(P321:P361)</f>
        <v>0</v>
      </c>
      <c r="Q320" s="222"/>
      <c r="R320" s="223">
        <f>SUM(R321:R361)</f>
        <v>121.55858559999999</v>
      </c>
      <c r="S320" s="222"/>
      <c r="T320" s="224">
        <f>SUM(T321:T361)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25" t="s">
        <v>85</v>
      </c>
      <c r="AT320" s="226" t="s">
        <v>77</v>
      </c>
      <c r="AU320" s="226" t="s">
        <v>85</v>
      </c>
      <c r="AY320" s="225" t="s">
        <v>242</v>
      </c>
      <c r="BK320" s="227">
        <f>SUM(BK321:BK361)</f>
        <v>0</v>
      </c>
    </row>
    <row r="321" s="2" customFormat="1" ht="24.15" customHeight="1">
      <c r="A321" s="40"/>
      <c r="B321" s="41"/>
      <c r="C321" s="230" t="s">
        <v>484</v>
      </c>
      <c r="D321" s="230" t="s">
        <v>245</v>
      </c>
      <c r="E321" s="231" t="s">
        <v>485</v>
      </c>
      <c r="F321" s="232" t="s">
        <v>486</v>
      </c>
      <c r="G321" s="233" t="s">
        <v>248</v>
      </c>
      <c r="H321" s="234">
        <v>812.77999999999997</v>
      </c>
      <c r="I321" s="235"/>
      <c r="J321" s="236">
        <f>ROUND(I321*H321,2)</f>
        <v>0</v>
      </c>
      <c r="K321" s="237"/>
      <c r="L321" s="46"/>
      <c r="M321" s="238" t="s">
        <v>1</v>
      </c>
      <c r="N321" s="239" t="s">
        <v>43</v>
      </c>
      <c r="O321" s="93"/>
      <c r="P321" s="240">
        <f>O321*H321</f>
        <v>0</v>
      </c>
      <c r="Q321" s="240">
        <v>0</v>
      </c>
      <c r="R321" s="240">
        <f>Q321*H321</f>
        <v>0</v>
      </c>
      <c r="S321" s="240">
        <v>0</v>
      </c>
      <c r="T321" s="24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42" t="s">
        <v>249</v>
      </c>
      <c r="AT321" s="242" t="s">
        <v>245</v>
      </c>
      <c r="AU321" s="242" t="s">
        <v>87</v>
      </c>
      <c r="AY321" s="19" t="s">
        <v>242</v>
      </c>
      <c r="BE321" s="243">
        <f>IF(N321="základní",J321,0)</f>
        <v>0</v>
      </c>
      <c r="BF321" s="243">
        <f>IF(N321="snížená",J321,0)</f>
        <v>0</v>
      </c>
      <c r="BG321" s="243">
        <f>IF(N321="zákl. přenesená",J321,0)</f>
        <v>0</v>
      </c>
      <c r="BH321" s="243">
        <f>IF(N321="sníž. přenesená",J321,0)</f>
        <v>0</v>
      </c>
      <c r="BI321" s="243">
        <f>IF(N321="nulová",J321,0)</f>
        <v>0</v>
      </c>
      <c r="BJ321" s="19" t="s">
        <v>85</v>
      </c>
      <c r="BK321" s="243">
        <f>ROUND(I321*H321,2)</f>
        <v>0</v>
      </c>
      <c r="BL321" s="19" t="s">
        <v>249</v>
      </c>
      <c r="BM321" s="242" t="s">
        <v>487</v>
      </c>
    </row>
    <row r="322" s="2" customFormat="1">
      <c r="A322" s="40"/>
      <c r="B322" s="41"/>
      <c r="C322" s="42"/>
      <c r="D322" s="244" t="s">
        <v>251</v>
      </c>
      <c r="E322" s="42"/>
      <c r="F322" s="245" t="s">
        <v>488</v>
      </c>
      <c r="G322" s="42"/>
      <c r="H322" s="42"/>
      <c r="I322" s="246"/>
      <c r="J322" s="42"/>
      <c r="K322" s="42"/>
      <c r="L322" s="46"/>
      <c r="M322" s="247"/>
      <c r="N322" s="24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251</v>
      </c>
      <c r="AU322" s="19" t="s">
        <v>87</v>
      </c>
    </row>
    <row r="323" s="2" customFormat="1">
      <c r="A323" s="40"/>
      <c r="B323" s="41"/>
      <c r="C323" s="42"/>
      <c r="D323" s="249" t="s">
        <v>253</v>
      </c>
      <c r="E323" s="42"/>
      <c r="F323" s="250" t="s">
        <v>489</v>
      </c>
      <c r="G323" s="42"/>
      <c r="H323" s="42"/>
      <c r="I323" s="246"/>
      <c r="J323" s="42"/>
      <c r="K323" s="42"/>
      <c r="L323" s="46"/>
      <c r="M323" s="247"/>
      <c r="N323" s="248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253</v>
      </c>
      <c r="AU323" s="19" t="s">
        <v>87</v>
      </c>
    </row>
    <row r="324" s="13" customFormat="1">
      <c r="A324" s="13"/>
      <c r="B324" s="251"/>
      <c r="C324" s="252"/>
      <c r="D324" s="244" t="s">
        <v>255</v>
      </c>
      <c r="E324" s="253" t="s">
        <v>1</v>
      </c>
      <c r="F324" s="254" t="s">
        <v>256</v>
      </c>
      <c r="G324" s="252"/>
      <c r="H324" s="253" t="s">
        <v>1</v>
      </c>
      <c r="I324" s="255"/>
      <c r="J324" s="252"/>
      <c r="K324" s="252"/>
      <c r="L324" s="256"/>
      <c r="M324" s="257"/>
      <c r="N324" s="258"/>
      <c r="O324" s="258"/>
      <c r="P324" s="258"/>
      <c r="Q324" s="258"/>
      <c r="R324" s="258"/>
      <c r="S324" s="258"/>
      <c r="T324" s="259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60" t="s">
        <v>255</v>
      </c>
      <c r="AU324" s="260" t="s">
        <v>87</v>
      </c>
      <c r="AV324" s="13" t="s">
        <v>85</v>
      </c>
      <c r="AW324" s="13" t="s">
        <v>36</v>
      </c>
      <c r="AX324" s="13" t="s">
        <v>78</v>
      </c>
      <c r="AY324" s="260" t="s">
        <v>242</v>
      </c>
    </row>
    <row r="325" s="14" customFormat="1">
      <c r="A325" s="14"/>
      <c r="B325" s="261"/>
      <c r="C325" s="262"/>
      <c r="D325" s="244" t="s">
        <v>255</v>
      </c>
      <c r="E325" s="263" t="s">
        <v>1</v>
      </c>
      <c r="F325" s="264" t="s">
        <v>257</v>
      </c>
      <c r="G325" s="262"/>
      <c r="H325" s="265">
        <v>597.77999999999997</v>
      </c>
      <c r="I325" s="266"/>
      <c r="J325" s="262"/>
      <c r="K325" s="262"/>
      <c r="L325" s="267"/>
      <c r="M325" s="268"/>
      <c r="N325" s="269"/>
      <c r="O325" s="269"/>
      <c r="P325" s="269"/>
      <c r="Q325" s="269"/>
      <c r="R325" s="269"/>
      <c r="S325" s="269"/>
      <c r="T325" s="270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71" t="s">
        <v>255</v>
      </c>
      <c r="AU325" s="271" t="s">
        <v>87</v>
      </c>
      <c r="AV325" s="14" t="s">
        <v>87</v>
      </c>
      <c r="AW325" s="14" t="s">
        <v>36</v>
      </c>
      <c r="AX325" s="14" t="s">
        <v>78</v>
      </c>
      <c r="AY325" s="271" t="s">
        <v>242</v>
      </c>
    </row>
    <row r="326" s="14" customFormat="1">
      <c r="A326" s="14"/>
      <c r="B326" s="261"/>
      <c r="C326" s="262"/>
      <c r="D326" s="244" t="s">
        <v>255</v>
      </c>
      <c r="E326" s="263" t="s">
        <v>1</v>
      </c>
      <c r="F326" s="264" t="s">
        <v>490</v>
      </c>
      <c r="G326" s="262"/>
      <c r="H326" s="265">
        <v>215</v>
      </c>
      <c r="I326" s="266"/>
      <c r="J326" s="262"/>
      <c r="K326" s="262"/>
      <c r="L326" s="267"/>
      <c r="M326" s="268"/>
      <c r="N326" s="269"/>
      <c r="O326" s="269"/>
      <c r="P326" s="269"/>
      <c r="Q326" s="269"/>
      <c r="R326" s="269"/>
      <c r="S326" s="269"/>
      <c r="T326" s="270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71" t="s">
        <v>255</v>
      </c>
      <c r="AU326" s="271" t="s">
        <v>87</v>
      </c>
      <c r="AV326" s="14" t="s">
        <v>87</v>
      </c>
      <c r="AW326" s="14" t="s">
        <v>36</v>
      </c>
      <c r="AX326" s="14" t="s">
        <v>78</v>
      </c>
      <c r="AY326" s="271" t="s">
        <v>242</v>
      </c>
    </row>
    <row r="327" s="15" customFormat="1">
      <c r="A327" s="15"/>
      <c r="B327" s="272"/>
      <c r="C327" s="273"/>
      <c r="D327" s="244" t="s">
        <v>255</v>
      </c>
      <c r="E327" s="274" t="s">
        <v>1</v>
      </c>
      <c r="F327" s="275" t="s">
        <v>268</v>
      </c>
      <c r="G327" s="273"/>
      <c r="H327" s="276">
        <v>812.77999999999997</v>
      </c>
      <c r="I327" s="277"/>
      <c r="J327" s="273"/>
      <c r="K327" s="273"/>
      <c r="L327" s="278"/>
      <c r="M327" s="279"/>
      <c r="N327" s="280"/>
      <c r="O327" s="280"/>
      <c r="P327" s="280"/>
      <c r="Q327" s="280"/>
      <c r="R327" s="280"/>
      <c r="S327" s="280"/>
      <c r="T327" s="281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82" t="s">
        <v>255</v>
      </c>
      <c r="AU327" s="282" t="s">
        <v>87</v>
      </c>
      <c r="AV327" s="15" t="s">
        <v>249</v>
      </c>
      <c r="AW327" s="15" t="s">
        <v>36</v>
      </c>
      <c r="AX327" s="15" t="s">
        <v>85</v>
      </c>
      <c r="AY327" s="282" t="s">
        <v>242</v>
      </c>
    </row>
    <row r="328" s="2" customFormat="1" ht="21.75" customHeight="1">
      <c r="A328" s="40"/>
      <c r="B328" s="41"/>
      <c r="C328" s="230" t="s">
        <v>491</v>
      </c>
      <c r="D328" s="230" t="s">
        <v>245</v>
      </c>
      <c r="E328" s="231" t="s">
        <v>492</v>
      </c>
      <c r="F328" s="232" t="s">
        <v>493</v>
      </c>
      <c r="G328" s="233" t="s">
        <v>248</v>
      </c>
      <c r="H328" s="234">
        <v>597.77999999999997</v>
      </c>
      <c r="I328" s="235"/>
      <c r="J328" s="236">
        <f>ROUND(I328*H328,2)</f>
        <v>0</v>
      </c>
      <c r="K328" s="237"/>
      <c r="L328" s="46"/>
      <c r="M328" s="238" t="s">
        <v>1</v>
      </c>
      <c r="N328" s="239" t="s">
        <v>43</v>
      </c>
      <c r="O328" s="93"/>
      <c r="P328" s="240">
        <f>O328*H328</f>
        <v>0</v>
      </c>
      <c r="Q328" s="240">
        <v>0</v>
      </c>
      <c r="R328" s="240">
        <f>Q328*H328</f>
        <v>0</v>
      </c>
      <c r="S328" s="240">
        <v>0</v>
      </c>
      <c r="T328" s="24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42" t="s">
        <v>249</v>
      </c>
      <c r="AT328" s="242" t="s">
        <v>245</v>
      </c>
      <c r="AU328" s="242" t="s">
        <v>87</v>
      </c>
      <c r="AY328" s="19" t="s">
        <v>242</v>
      </c>
      <c r="BE328" s="243">
        <f>IF(N328="základní",J328,0)</f>
        <v>0</v>
      </c>
      <c r="BF328" s="243">
        <f>IF(N328="snížená",J328,0)</f>
        <v>0</v>
      </c>
      <c r="BG328" s="243">
        <f>IF(N328="zákl. přenesená",J328,0)</f>
        <v>0</v>
      </c>
      <c r="BH328" s="243">
        <f>IF(N328="sníž. přenesená",J328,0)</f>
        <v>0</v>
      </c>
      <c r="BI328" s="243">
        <f>IF(N328="nulová",J328,0)</f>
        <v>0</v>
      </c>
      <c r="BJ328" s="19" t="s">
        <v>85</v>
      </c>
      <c r="BK328" s="243">
        <f>ROUND(I328*H328,2)</f>
        <v>0</v>
      </c>
      <c r="BL328" s="19" t="s">
        <v>249</v>
      </c>
      <c r="BM328" s="242" t="s">
        <v>494</v>
      </c>
    </row>
    <row r="329" s="2" customFormat="1">
      <c r="A329" s="40"/>
      <c r="B329" s="41"/>
      <c r="C329" s="42"/>
      <c r="D329" s="244" t="s">
        <v>251</v>
      </c>
      <c r="E329" s="42"/>
      <c r="F329" s="245" t="s">
        <v>495</v>
      </c>
      <c r="G329" s="42"/>
      <c r="H329" s="42"/>
      <c r="I329" s="246"/>
      <c r="J329" s="42"/>
      <c r="K329" s="42"/>
      <c r="L329" s="46"/>
      <c r="M329" s="247"/>
      <c r="N329" s="24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251</v>
      </c>
      <c r="AU329" s="19" t="s">
        <v>87</v>
      </c>
    </row>
    <row r="330" s="2" customFormat="1">
      <c r="A330" s="40"/>
      <c r="B330" s="41"/>
      <c r="C330" s="42"/>
      <c r="D330" s="249" t="s">
        <v>253</v>
      </c>
      <c r="E330" s="42"/>
      <c r="F330" s="250" t="s">
        <v>496</v>
      </c>
      <c r="G330" s="42"/>
      <c r="H330" s="42"/>
      <c r="I330" s="246"/>
      <c r="J330" s="42"/>
      <c r="K330" s="42"/>
      <c r="L330" s="46"/>
      <c r="M330" s="247"/>
      <c r="N330" s="24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253</v>
      </c>
      <c r="AU330" s="19" t="s">
        <v>87</v>
      </c>
    </row>
    <row r="331" s="13" customFormat="1">
      <c r="A331" s="13"/>
      <c r="B331" s="251"/>
      <c r="C331" s="252"/>
      <c r="D331" s="244" t="s">
        <v>255</v>
      </c>
      <c r="E331" s="253" t="s">
        <v>1</v>
      </c>
      <c r="F331" s="254" t="s">
        <v>256</v>
      </c>
      <c r="G331" s="252"/>
      <c r="H331" s="253" t="s">
        <v>1</v>
      </c>
      <c r="I331" s="255"/>
      <c r="J331" s="252"/>
      <c r="K331" s="252"/>
      <c r="L331" s="256"/>
      <c r="M331" s="257"/>
      <c r="N331" s="258"/>
      <c r="O331" s="258"/>
      <c r="P331" s="258"/>
      <c r="Q331" s="258"/>
      <c r="R331" s="258"/>
      <c r="S331" s="258"/>
      <c r="T331" s="259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60" t="s">
        <v>255</v>
      </c>
      <c r="AU331" s="260" t="s">
        <v>87</v>
      </c>
      <c r="AV331" s="13" t="s">
        <v>85</v>
      </c>
      <c r="AW331" s="13" t="s">
        <v>36</v>
      </c>
      <c r="AX331" s="13" t="s">
        <v>78</v>
      </c>
      <c r="AY331" s="260" t="s">
        <v>242</v>
      </c>
    </row>
    <row r="332" s="14" customFormat="1">
      <c r="A332" s="14"/>
      <c r="B332" s="261"/>
      <c r="C332" s="262"/>
      <c r="D332" s="244" t="s">
        <v>255</v>
      </c>
      <c r="E332" s="263" t="s">
        <v>1</v>
      </c>
      <c r="F332" s="264" t="s">
        <v>257</v>
      </c>
      <c r="G332" s="262"/>
      <c r="H332" s="265">
        <v>597.77999999999997</v>
      </c>
      <c r="I332" s="266"/>
      <c r="J332" s="262"/>
      <c r="K332" s="262"/>
      <c r="L332" s="267"/>
      <c r="M332" s="268"/>
      <c r="N332" s="269"/>
      <c r="O332" s="269"/>
      <c r="P332" s="269"/>
      <c r="Q332" s="269"/>
      <c r="R332" s="269"/>
      <c r="S332" s="269"/>
      <c r="T332" s="270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71" t="s">
        <v>255</v>
      </c>
      <c r="AU332" s="271" t="s">
        <v>87</v>
      </c>
      <c r="AV332" s="14" t="s">
        <v>87</v>
      </c>
      <c r="AW332" s="14" t="s">
        <v>36</v>
      </c>
      <c r="AX332" s="14" t="s">
        <v>85</v>
      </c>
      <c r="AY332" s="271" t="s">
        <v>242</v>
      </c>
    </row>
    <row r="333" s="2" customFormat="1" ht="24.15" customHeight="1">
      <c r="A333" s="40"/>
      <c r="B333" s="41"/>
      <c r="C333" s="230" t="s">
        <v>497</v>
      </c>
      <c r="D333" s="230" t="s">
        <v>245</v>
      </c>
      <c r="E333" s="231" t="s">
        <v>498</v>
      </c>
      <c r="F333" s="232" t="s">
        <v>499</v>
      </c>
      <c r="G333" s="233" t="s">
        <v>248</v>
      </c>
      <c r="H333" s="234">
        <v>812.77999999999997</v>
      </c>
      <c r="I333" s="235"/>
      <c r="J333" s="236">
        <f>ROUND(I333*H333,2)</f>
        <v>0</v>
      </c>
      <c r="K333" s="237"/>
      <c r="L333" s="46"/>
      <c r="M333" s="238" t="s">
        <v>1</v>
      </c>
      <c r="N333" s="239" t="s">
        <v>43</v>
      </c>
      <c r="O333" s="93"/>
      <c r="P333" s="240">
        <f>O333*H333</f>
        <v>0</v>
      </c>
      <c r="Q333" s="240">
        <v>0</v>
      </c>
      <c r="R333" s="240">
        <f>Q333*H333</f>
        <v>0</v>
      </c>
      <c r="S333" s="240">
        <v>0</v>
      </c>
      <c r="T333" s="24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42" t="s">
        <v>249</v>
      </c>
      <c r="AT333" s="242" t="s">
        <v>245</v>
      </c>
      <c r="AU333" s="242" t="s">
        <v>87</v>
      </c>
      <c r="AY333" s="19" t="s">
        <v>242</v>
      </c>
      <c r="BE333" s="243">
        <f>IF(N333="základní",J333,0)</f>
        <v>0</v>
      </c>
      <c r="BF333" s="243">
        <f>IF(N333="snížená",J333,0)</f>
        <v>0</v>
      </c>
      <c r="BG333" s="243">
        <f>IF(N333="zákl. přenesená",J333,0)</f>
        <v>0</v>
      </c>
      <c r="BH333" s="243">
        <f>IF(N333="sníž. přenesená",J333,0)</f>
        <v>0</v>
      </c>
      <c r="BI333" s="243">
        <f>IF(N333="nulová",J333,0)</f>
        <v>0</v>
      </c>
      <c r="BJ333" s="19" t="s">
        <v>85</v>
      </c>
      <c r="BK333" s="243">
        <f>ROUND(I333*H333,2)</f>
        <v>0</v>
      </c>
      <c r="BL333" s="19" t="s">
        <v>249</v>
      </c>
      <c r="BM333" s="242" t="s">
        <v>500</v>
      </c>
    </row>
    <row r="334" s="2" customFormat="1">
      <c r="A334" s="40"/>
      <c r="B334" s="41"/>
      <c r="C334" s="42"/>
      <c r="D334" s="244" t="s">
        <v>251</v>
      </c>
      <c r="E334" s="42"/>
      <c r="F334" s="245" t="s">
        <v>501</v>
      </c>
      <c r="G334" s="42"/>
      <c r="H334" s="42"/>
      <c r="I334" s="246"/>
      <c r="J334" s="42"/>
      <c r="K334" s="42"/>
      <c r="L334" s="46"/>
      <c r="M334" s="247"/>
      <c r="N334" s="24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251</v>
      </c>
      <c r="AU334" s="19" t="s">
        <v>87</v>
      </c>
    </row>
    <row r="335" s="2" customFormat="1">
      <c r="A335" s="40"/>
      <c r="B335" s="41"/>
      <c r="C335" s="42"/>
      <c r="D335" s="249" t="s">
        <v>253</v>
      </c>
      <c r="E335" s="42"/>
      <c r="F335" s="250" t="s">
        <v>502</v>
      </c>
      <c r="G335" s="42"/>
      <c r="H335" s="42"/>
      <c r="I335" s="246"/>
      <c r="J335" s="42"/>
      <c r="K335" s="42"/>
      <c r="L335" s="46"/>
      <c r="M335" s="247"/>
      <c r="N335" s="24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253</v>
      </c>
      <c r="AU335" s="19" t="s">
        <v>87</v>
      </c>
    </row>
    <row r="336" s="13" customFormat="1">
      <c r="A336" s="13"/>
      <c r="B336" s="251"/>
      <c r="C336" s="252"/>
      <c r="D336" s="244" t="s">
        <v>255</v>
      </c>
      <c r="E336" s="253" t="s">
        <v>1</v>
      </c>
      <c r="F336" s="254" t="s">
        <v>256</v>
      </c>
      <c r="G336" s="252"/>
      <c r="H336" s="253" t="s">
        <v>1</v>
      </c>
      <c r="I336" s="255"/>
      <c r="J336" s="252"/>
      <c r="K336" s="252"/>
      <c r="L336" s="256"/>
      <c r="M336" s="257"/>
      <c r="N336" s="258"/>
      <c r="O336" s="258"/>
      <c r="P336" s="258"/>
      <c r="Q336" s="258"/>
      <c r="R336" s="258"/>
      <c r="S336" s="258"/>
      <c r="T336" s="259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60" t="s">
        <v>255</v>
      </c>
      <c r="AU336" s="260" t="s">
        <v>87</v>
      </c>
      <c r="AV336" s="13" t="s">
        <v>85</v>
      </c>
      <c r="AW336" s="13" t="s">
        <v>36</v>
      </c>
      <c r="AX336" s="13" t="s">
        <v>78</v>
      </c>
      <c r="AY336" s="260" t="s">
        <v>242</v>
      </c>
    </row>
    <row r="337" s="14" customFormat="1">
      <c r="A337" s="14"/>
      <c r="B337" s="261"/>
      <c r="C337" s="262"/>
      <c r="D337" s="244" t="s">
        <v>255</v>
      </c>
      <c r="E337" s="263" t="s">
        <v>1</v>
      </c>
      <c r="F337" s="264" t="s">
        <v>257</v>
      </c>
      <c r="G337" s="262"/>
      <c r="H337" s="265">
        <v>597.77999999999997</v>
      </c>
      <c r="I337" s="266"/>
      <c r="J337" s="262"/>
      <c r="K337" s="262"/>
      <c r="L337" s="267"/>
      <c r="M337" s="268"/>
      <c r="N337" s="269"/>
      <c r="O337" s="269"/>
      <c r="P337" s="269"/>
      <c r="Q337" s="269"/>
      <c r="R337" s="269"/>
      <c r="S337" s="269"/>
      <c r="T337" s="270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71" t="s">
        <v>255</v>
      </c>
      <c r="AU337" s="271" t="s">
        <v>87</v>
      </c>
      <c r="AV337" s="14" t="s">
        <v>87</v>
      </c>
      <c r="AW337" s="14" t="s">
        <v>36</v>
      </c>
      <c r="AX337" s="14" t="s">
        <v>78</v>
      </c>
      <c r="AY337" s="271" t="s">
        <v>242</v>
      </c>
    </row>
    <row r="338" s="14" customFormat="1">
      <c r="A338" s="14"/>
      <c r="B338" s="261"/>
      <c r="C338" s="262"/>
      <c r="D338" s="244" t="s">
        <v>255</v>
      </c>
      <c r="E338" s="263" t="s">
        <v>1</v>
      </c>
      <c r="F338" s="264" t="s">
        <v>490</v>
      </c>
      <c r="G338" s="262"/>
      <c r="H338" s="265">
        <v>215</v>
      </c>
      <c r="I338" s="266"/>
      <c r="J338" s="262"/>
      <c r="K338" s="262"/>
      <c r="L338" s="267"/>
      <c r="M338" s="268"/>
      <c r="N338" s="269"/>
      <c r="O338" s="269"/>
      <c r="P338" s="269"/>
      <c r="Q338" s="269"/>
      <c r="R338" s="269"/>
      <c r="S338" s="269"/>
      <c r="T338" s="270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71" t="s">
        <v>255</v>
      </c>
      <c r="AU338" s="271" t="s">
        <v>87</v>
      </c>
      <c r="AV338" s="14" t="s">
        <v>87</v>
      </c>
      <c r="AW338" s="14" t="s">
        <v>36</v>
      </c>
      <c r="AX338" s="14" t="s">
        <v>78</v>
      </c>
      <c r="AY338" s="271" t="s">
        <v>242</v>
      </c>
    </row>
    <row r="339" s="15" customFormat="1">
      <c r="A339" s="15"/>
      <c r="B339" s="272"/>
      <c r="C339" s="273"/>
      <c r="D339" s="244" t="s">
        <v>255</v>
      </c>
      <c r="E339" s="274" t="s">
        <v>1</v>
      </c>
      <c r="F339" s="275" t="s">
        <v>268</v>
      </c>
      <c r="G339" s="273"/>
      <c r="H339" s="276">
        <v>812.77999999999997</v>
      </c>
      <c r="I339" s="277"/>
      <c r="J339" s="273"/>
      <c r="K339" s="273"/>
      <c r="L339" s="278"/>
      <c r="M339" s="279"/>
      <c r="N339" s="280"/>
      <c r="O339" s="280"/>
      <c r="P339" s="280"/>
      <c r="Q339" s="280"/>
      <c r="R339" s="280"/>
      <c r="S339" s="280"/>
      <c r="T339" s="281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82" t="s">
        <v>255</v>
      </c>
      <c r="AU339" s="282" t="s">
        <v>87</v>
      </c>
      <c r="AV339" s="15" t="s">
        <v>249</v>
      </c>
      <c r="AW339" s="15" t="s">
        <v>36</v>
      </c>
      <c r="AX339" s="15" t="s">
        <v>85</v>
      </c>
      <c r="AY339" s="282" t="s">
        <v>242</v>
      </c>
    </row>
    <row r="340" s="2" customFormat="1" ht="33" customHeight="1">
      <c r="A340" s="40"/>
      <c r="B340" s="41"/>
      <c r="C340" s="230" t="s">
        <v>503</v>
      </c>
      <c r="D340" s="230" t="s">
        <v>245</v>
      </c>
      <c r="E340" s="231" t="s">
        <v>504</v>
      </c>
      <c r="F340" s="232" t="s">
        <v>505</v>
      </c>
      <c r="G340" s="233" t="s">
        <v>248</v>
      </c>
      <c r="H340" s="234">
        <v>215</v>
      </c>
      <c r="I340" s="235"/>
      <c r="J340" s="236">
        <f>ROUND(I340*H340,2)</f>
        <v>0</v>
      </c>
      <c r="K340" s="237"/>
      <c r="L340" s="46"/>
      <c r="M340" s="238" t="s">
        <v>1</v>
      </c>
      <c r="N340" s="239" t="s">
        <v>43</v>
      </c>
      <c r="O340" s="93"/>
      <c r="P340" s="240">
        <f>O340*H340</f>
        <v>0</v>
      </c>
      <c r="Q340" s="240">
        <v>0</v>
      </c>
      <c r="R340" s="240">
        <f>Q340*H340</f>
        <v>0</v>
      </c>
      <c r="S340" s="240">
        <v>0</v>
      </c>
      <c r="T340" s="24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42" t="s">
        <v>249</v>
      </c>
      <c r="AT340" s="242" t="s">
        <v>245</v>
      </c>
      <c r="AU340" s="242" t="s">
        <v>87</v>
      </c>
      <c r="AY340" s="19" t="s">
        <v>242</v>
      </c>
      <c r="BE340" s="243">
        <f>IF(N340="základní",J340,0)</f>
        <v>0</v>
      </c>
      <c r="BF340" s="243">
        <f>IF(N340="snížená",J340,0)</f>
        <v>0</v>
      </c>
      <c r="BG340" s="243">
        <f>IF(N340="zákl. přenesená",J340,0)</f>
        <v>0</v>
      </c>
      <c r="BH340" s="243">
        <f>IF(N340="sníž. přenesená",J340,0)</f>
        <v>0</v>
      </c>
      <c r="BI340" s="243">
        <f>IF(N340="nulová",J340,0)</f>
        <v>0</v>
      </c>
      <c r="BJ340" s="19" t="s">
        <v>85</v>
      </c>
      <c r="BK340" s="243">
        <f>ROUND(I340*H340,2)</f>
        <v>0</v>
      </c>
      <c r="BL340" s="19" t="s">
        <v>249</v>
      </c>
      <c r="BM340" s="242" t="s">
        <v>506</v>
      </c>
    </row>
    <row r="341" s="2" customFormat="1">
      <c r="A341" s="40"/>
      <c r="B341" s="41"/>
      <c r="C341" s="42"/>
      <c r="D341" s="244" t="s">
        <v>251</v>
      </c>
      <c r="E341" s="42"/>
      <c r="F341" s="245" t="s">
        <v>507</v>
      </c>
      <c r="G341" s="42"/>
      <c r="H341" s="42"/>
      <c r="I341" s="246"/>
      <c r="J341" s="42"/>
      <c r="K341" s="42"/>
      <c r="L341" s="46"/>
      <c r="M341" s="247"/>
      <c r="N341" s="248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251</v>
      </c>
      <c r="AU341" s="19" t="s">
        <v>87</v>
      </c>
    </row>
    <row r="342" s="2" customFormat="1">
      <c r="A342" s="40"/>
      <c r="B342" s="41"/>
      <c r="C342" s="42"/>
      <c r="D342" s="249" t="s">
        <v>253</v>
      </c>
      <c r="E342" s="42"/>
      <c r="F342" s="250" t="s">
        <v>508</v>
      </c>
      <c r="G342" s="42"/>
      <c r="H342" s="42"/>
      <c r="I342" s="246"/>
      <c r="J342" s="42"/>
      <c r="K342" s="42"/>
      <c r="L342" s="46"/>
      <c r="M342" s="247"/>
      <c r="N342" s="24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253</v>
      </c>
      <c r="AU342" s="19" t="s">
        <v>87</v>
      </c>
    </row>
    <row r="343" s="14" customFormat="1">
      <c r="A343" s="14"/>
      <c r="B343" s="261"/>
      <c r="C343" s="262"/>
      <c r="D343" s="244" t="s">
        <v>255</v>
      </c>
      <c r="E343" s="263" t="s">
        <v>1</v>
      </c>
      <c r="F343" s="264" t="s">
        <v>490</v>
      </c>
      <c r="G343" s="262"/>
      <c r="H343" s="265">
        <v>215</v>
      </c>
      <c r="I343" s="266"/>
      <c r="J343" s="262"/>
      <c r="K343" s="262"/>
      <c r="L343" s="267"/>
      <c r="M343" s="268"/>
      <c r="N343" s="269"/>
      <c r="O343" s="269"/>
      <c r="P343" s="269"/>
      <c r="Q343" s="269"/>
      <c r="R343" s="269"/>
      <c r="S343" s="269"/>
      <c r="T343" s="270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71" t="s">
        <v>255</v>
      </c>
      <c r="AU343" s="271" t="s">
        <v>87</v>
      </c>
      <c r="AV343" s="14" t="s">
        <v>87</v>
      </c>
      <c r="AW343" s="14" t="s">
        <v>36</v>
      </c>
      <c r="AX343" s="14" t="s">
        <v>85</v>
      </c>
      <c r="AY343" s="271" t="s">
        <v>242</v>
      </c>
    </row>
    <row r="344" s="2" customFormat="1" ht="24.15" customHeight="1">
      <c r="A344" s="40"/>
      <c r="B344" s="41"/>
      <c r="C344" s="230" t="s">
        <v>509</v>
      </c>
      <c r="D344" s="230" t="s">
        <v>245</v>
      </c>
      <c r="E344" s="231" t="s">
        <v>510</v>
      </c>
      <c r="F344" s="232" t="s">
        <v>511</v>
      </c>
      <c r="G344" s="233" t="s">
        <v>248</v>
      </c>
      <c r="H344" s="234">
        <v>215</v>
      </c>
      <c r="I344" s="235"/>
      <c r="J344" s="236">
        <f>ROUND(I344*H344,2)</f>
        <v>0</v>
      </c>
      <c r="K344" s="237"/>
      <c r="L344" s="46"/>
      <c r="M344" s="238" t="s">
        <v>1</v>
      </c>
      <c r="N344" s="239" t="s">
        <v>43</v>
      </c>
      <c r="O344" s="93"/>
      <c r="P344" s="240">
        <f>O344*H344</f>
        <v>0</v>
      </c>
      <c r="Q344" s="240">
        <v>0</v>
      </c>
      <c r="R344" s="240">
        <f>Q344*H344</f>
        <v>0</v>
      </c>
      <c r="S344" s="240">
        <v>0</v>
      </c>
      <c r="T344" s="24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42" t="s">
        <v>249</v>
      </c>
      <c r="AT344" s="242" t="s">
        <v>245</v>
      </c>
      <c r="AU344" s="242" t="s">
        <v>87</v>
      </c>
      <c r="AY344" s="19" t="s">
        <v>242</v>
      </c>
      <c r="BE344" s="243">
        <f>IF(N344="základní",J344,0)</f>
        <v>0</v>
      </c>
      <c r="BF344" s="243">
        <f>IF(N344="snížená",J344,0)</f>
        <v>0</v>
      </c>
      <c r="BG344" s="243">
        <f>IF(N344="zákl. přenesená",J344,0)</f>
        <v>0</v>
      </c>
      <c r="BH344" s="243">
        <f>IF(N344="sníž. přenesená",J344,0)</f>
        <v>0</v>
      </c>
      <c r="BI344" s="243">
        <f>IF(N344="nulová",J344,0)</f>
        <v>0</v>
      </c>
      <c r="BJ344" s="19" t="s">
        <v>85</v>
      </c>
      <c r="BK344" s="243">
        <f>ROUND(I344*H344,2)</f>
        <v>0</v>
      </c>
      <c r="BL344" s="19" t="s">
        <v>249</v>
      </c>
      <c r="BM344" s="242" t="s">
        <v>512</v>
      </c>
    </row>
    <row r="345" s="2" customFormat="1">
      <c r="A345" s="40"/>
      <c r="B345" s="41"/>
      <c r="C345" s="42"/>
      <c r="D345" s="244" t="s">
        <v>251</v>
      </c>
      <c r="E345" s="42"/>
      <c r="F345" s="245" t="s">
        <v>513</v>
      </c>
      <c r="G345" s="42"/>
      <c r="H345" s="42"/>
      <c r="I345" s="246"/>
      <c r="J345" s="42"/>
      <c r="K345" s="42"/>
      <c r="L345" s="46"/>
      <c r="M345" s="247"/>
      <c r="N345" s="24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251</v>
      </c>
      <c r="AU345" s="19" t="s">
        <v>87</v>
      </c>
    </row>
    <row r="346" s="2" customFormat="1">
      <c r="A346" s="40"/>
      <c r="B346" s="41"/>
      <c r="C346" s="42"/>
      <c r="D346" s="249" t="s">
        <v>253</v>
      </c>
      <c r="E346" s="42"/>
      <c r="F346" s="250" t="s">
        <v>514</v>
      </c>
      <c r="G346" s="42"/>
      <c r="H346" s="42"/>
      <c r="I346" s="246"/>
      <c r="J346" s="42"/>
      <c r="K346" s="42"/>
      <c r="L346" s="46"/>
      <c r="M346" s="247"/>
      <c r="N346" s="24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253</v>
      </c>
      <c r="AU346" s="19" t="s">
        <v>87</v>
      </c>
    </row>
    <row r="347" s="2" customFormat="1" ht="21.75" customHeight="1">
      <c r="A347" s="40"/>
      <c r="B347" s="41"/>
      <c r="C347" s="230" t="s">
        <v>515</v>
      </c>
      <c r="D347" s="230" t="s">
        <v>245</v>
      </c>
      <c r="E347" s="231" t="s">
        <v>516</v>
      </c>
      <c r="F347" s="232" t="s">
        <v>517</v>
      </c>
      <c r="G347" s="233" t="s">
        <v>248</v>
      </c>
      <c r="H347" s="234">
        <v>215</v>
      </c>
      <c r="I347" s="235"/>
      <c r="J347" s="236">
        <f>ROUND(I347*H347,2)</f>
        <v>0</v>
      </c>
      <c r="K347" s="237"/>
      <c r="L347" s="46"/>
      <c r="M347" s="238" t="s">
        <v>1</v>
      </c>
      <c r="N347" s="239" t="s">
        <v>43</v>
      </c>
      <c r="O347" s="93"/>
      <c r="P347" s="240">
        <f>O347*H347</f>
        <v>0</v>
      </c>
      <c r="Q347" s="240">
        <v>0</v>
      </c>
      <c r="R347" s="240">
        <f>Q347*H347</f>
        <v>0</v>
      </c>
      <c r="S347" s="240">
        <v>0</v>
      </c>
      <c r="T347" s="24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42" t="s">
        <v>249</v>
      </c>
      <c r="AT347" s="242" t="s">
        <v>245</v>
      </c>
      <c r="AU347" s="242" t="s">
        <v>87</v>
      </c>
      <c r="AY347" s="19" t="s">
        <v>242</v>
      </c>
      <c r="BE347" s="243">
        <f>IF(N347="základní",J347,0)</f>
        <v>0</v>
      </c>
      <c r="BF347" s="243">
        <f>IF(N347="snížená",J347,0)</f>
        <v>0</v>
      </c>
      <c r="BG347" s="243">
        <f>IF(N347="zákl. přenesená",J347,0)</f>
        <v>0</v>
      </c>
      <c r="BH347" s="243">
        <f>IF(N347="sníž. přenesená",J347,0)</f>
        <v>0</v>
      </c>
      <c r="BI347" s="243">
        <f>IF(N347="nulová",J347,0)</f>
        <v>0</v>
      </c>
      <c r="BJ347" s="19" t="s">
        <v>85</v>
      </c>
      <c r="BK347" s="243">
        <f>ROUND(I347*H347,2)</f>
        <v>0</v>
      </c>
      <c r="BL347" s="19" t="s">
        <v>249</v>
      </c>
      <c r="BM347" s="242" t="s">
        <v>518</v>
      </c>
    </row>
    <row r="348" s="2" customFormat="1">
      <c r="A348" s="40"/>
      <c r="B348" s="41"/>
      <c r="C348" s="42"/>
      <c r="D348" s="244" t="s">
        <v>251</v>
      </c>
      <c r="E348" s="42"/>
      <c r="F348" s="245" t="s">
        <v>519</v>
      </c>
      <c r="G348" s="42"/>
      <c r="H348" s="42"/>
      <c r="I348" s="246"/>
      <c r="J348" s="42"/>
      <c r="K348" s="42"/>
      <c r="L348" s="46"/>
      <c r="M348" s="247"/>
      <c r="N348" s="248"/>
      <c r="O348" s="93"/>
      <c r="P348" s="93"/>
      <c r="Q348" s="93"/>
      <c r="R348" s="93"/>
      <c r="S348" s="93"/>
      <c r="T348" s="94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251</v>
      </c>
      <c r="AU348" s="19" t="s">
        <v>87</v>
      </c>
    </row>
    <row r="349" s="2" customFormat="1">
      <c r="A349" s="40"/>
      <c r="B349" s="41"/>
      <c r="C349" s="42"/>
      <c r="D349" s="249" t="s">
        <v>253</v>
      </c>
      <c r="E349" s="42"/>
      <c r="F349" s="250" t="s">
        <v>520</v>
      </c>
      <c r="G349" s="42"/>
      <c r="H349" s="42"/>
      <c r="I349" s="246"/>
      <c r="J349" s="42"/>
      <c r="K349" s="42"/>
      <c r="L349" s="46"/>
      <c r="M349" s="247"/>
      <c r="N349" s="24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253</v>
      </c>
      <c r="AU349" s="19" t="s">
        <v>87</v>
      </c>
    </row>
    <row r="350" s="2" customFormat="1" ht="33" customHeight="1">
      <c r="A350" s="40"/>
      <c r="B350" s="41"/>
      <c r="C350" s="230" t="s">
        <v>521</v>
      </c>
      <c r="D350" s="230" t="s">
        <v>245</v>
      </c>
      <c r="E350" s="231" t="s">
        <v>522</v>
      </c>
      <c r="F350" s="232" t="s">
        <v>523</v>
      </c>
      <c r="G350" s="233" t="s">
        <v>248</v>
      </c>
      <c r="H350" s="234">
        <v>215</v>
      </c>
      <c r="I350" s="235"/>
      <c r="J350" s="236">
        <f>ROUND(I350*H350,2)</f>
        <v>0</v>
      </c>
      <c r="K350" s="237"/>
      <c r="L350" s="46"/>
      <c r="M350" s="238" t="s">
        <v>1</v>
      </c>
      <c r="N350" s="239" t="s">
        <v>43</v>
      </c>
      <c r="O350" s="93"/>
      <c r="P350" s="240">
        <f>O350*H350</f>
        <v>0</v>
      </c>
      <c r="Q350" s="240">
        <v>0</v>
      </c>
      <c r="R350" s="240">
        <f>Q350*H350</f>
        <v>0</v>
      </c>
      <c r="S350" s="240">
        <v>0</v>
      </c>
      <c r="T350" s="24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42" t="s">
        <v>249</v>
      </c>
      <c r="AT350" s="242" t="s">
        <v>245</v>
      </c>
      <c r="AU350" s="242" t="s">
        <v>87</v>
      </c>
      <c r="AY350" s="19" t="s">
        <v>242</v>
      </c>
      <c r="BE350" s="243">
        <f>IF(N350="základní",J350,0)</f>
        <v>0</v>
      </c>
      <c r="BF350" s="243">
        <f>IF(N350="snížená",J350,0)</f>
        <v>0</v>
      </c>
      <c r="BG350" s="243">
        <f>IF(N350="zákl. přenesená",J350,0)</f>
        <v>0</v>
      </c>
      <c r="BH350" s="243">
        <f>IF(N350="sníž. přenesená",J350,0)</f>
        <v>0</v>
      </c>
      <c r="BI350" s="243">
        <f>IF(N350="nulová",J350,0)</f>
        <v>0</v>
      </c>
      <c r="BJ350" s="19" t="s">
        <v>85</v>
      </c>
      <c r="BK350" s="243">
        <f>ROUND(I350*H350,2)</f>
        <v>0</v>
      </c>
      <c r="BL350" s="19" t="s">
        <v>249</v>
      </c>
      <c r="BM350" s="242" t="s">
        <v>524</v>
      </c>
    </row>
    <row r="351" s="2" customFormat="1">
      <c r="A351" s="40"/>
      <c r="B351" s="41"/>
      <c r="C351" s="42"/>
      <c r="D351" s="244" t="s">
        <v>251</v>
      </c>
      <c r="E351" s="42"/>
      <c r="F351" s="245" t="s">
        <v>525</v>
      </c>
      <c r="G351" s="42"/>
      <c r="H351" s="42"/>
      <c r="I351" s="246"/>
      <c r="J351" s="42"/>
      <c r="K351" s="42"/>
      <c r="L351" s="46"/>
      <c r="M351" s="247"/>
      <c r="N351" s="24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251</v>
      </c>
      <c r="AU351" s="19" t="s">
        <v>87</v>
      </c>
    </row>
    <row r="352" s="2" customFormat="1">
      <c r="A352" s="40"/>
      <c r="B352" s="41"/>
      <c r="C352" s="42"/>
      <c r="D352" s="249" t="s">
        <v>253</v>
      </c>
      <c r="E352" s="42"/>
      <c r="F352" s="250" t="s">
        <v>526</v>
      </c>
      <c r="G352" s="42"/>
      <c r="H352" s="42"/>
      <c r="I352" s="246"/>
      <c r="J352" s="42"/>
      <c r="K352" s="42"/>
      <c r="L352" s="46"/>
      <c r="M352" s="247"/>
      <c r="N352" s="24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253</v>
      </c>
      <c r="AU352" s="19" t="s">
        <v>87</v>
      </c>
    </row>
    <row r="353" s="14" customFormat="1">
      <c r="A353" s="14"/>
      <c r="B353" s="261"/>
      <c r="C353" s="262"/>
      <c r="D353" s="244" t="s">
        <v>255</v>
      </c>
      <c r="E353" s="263" t="s">
        <v>1</v>
      </c>
      <c r="F353" s="264" t="s">
        <v>490</v>
      </c>
      <c r="G353" s="262"/>
      <c r="H353" s="265">
        <v>215</v>
      </c>
      <c r="I353" s="266"/>
      <c r="J353" s="262"/>
      <c r="K353" s="262"/>
      <c r="L353" s="267"/>
      <c r="M353" s="268"/>
      <c r="N353" s="269"/>
      <c r="O353" s="269"/>
      <c r="P353" s="269"/>
      <c r="Q353" s="269"/>
      <c r="R353" s="269"/>
      <c r="S353" s="269"/>
      <c r="T353" s="270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71" t="s">
        <v>255</v>
      </c>
      <c r="AU353" s="271" t="s">
        <v>87</v>
      </c>
      <c r="AV353" s="14" t="s">
        <v>87</v>
      </c>
      <c r="AW353" s="14" t="s">
        <v>36</v>
      </c>
      <c r="AX353" s="14" t="s">
        <v>85</v>
      </c>
      <c r="AY353" s="271" t="s">
        <v>242</v>
      </c>
    </row>
    <row r="354" s="2" customFormat="1" ht="24.15" customHeight="1">
      <c r="A354" s="40"/>
      <c r="B354" s="41"/>
      <c r="C354" s="230" t="s">
        <v>527</v>
      </c>
      <c r="D354" s="230" t="s">
        <v>245</v>
      </c>
      <c r="E354" s="231" t="s">
        <v>528</v>
      </c>
      <c r="F354" s="232" t="s">
        <v>529</v>
      </c>
      <c r="G354" s="233" t="s">
        <v>248</v>
      </c>
      <c r="H354" s="234">
        <v>597.77999999999997</v>
      </c>
      <c r="I354" s="235"/>
      <c r="J354" s="236">
        <f>ROUND(I354*H354,2)</f>
        <v>0</v>
      </c>
      <c r="K354" s="237"/>
      <c r="L354" s="46"/>
      <c r="M354" s="238" t="s">
        <v>1</v>
      </c>
      <c r="N354" s="239" t="s">
        <v>43</v>
      </c>
      <c r="O354" s="93"/>
      <c r="P354" s="240">
        <f>O354*H354</f>
        <v>0</v>
      </c>
      <c r="Q354" s="240">
        <v>0.089219999999999994</v>
      </c>
      <c r="R354" s="240">
        <f>Q354*H354</f>
        <v>53.333931599999993</v>
      </c>
      <c r="S354" s="240">
        <v>0</v>
      </c>
      <c r="T354" s="24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42" t="s">
        <v>249</v>
      </c>
      <c r="AT354" s="242" t="s">
        <v>245</v>
      </c>
      <c r="AU354" s="242" t="s">
        <v>87</v>
      </c>
      <c r="AY354" s="19" t="s">
        <v>242</v>
      </c>
      <c r="BE354" s="243">
        <f>IF(N354="základní",J354,0)</f>
        <v>0</v>
      </c>
      <c r="BF354" s="243">
        <f>IF(N354="snížená",J354,0)</f>
        <v>0</v>
      </c>
      <c r="BG354" s="243">
        <f>IF(N354="zákl. přenesená",J354,0)</f>
        <v>0</v>
      </c>
      <c r="BH354" s="243">
        <f>IF(N354="sníž. přenesená",J354,0)</f>
        <v>0</v>
      </c>
      <c r="BI354" s="243">
        <f>IF(N354="nulová",J354,0)</f>
        <v>0</v>
      </c>
      <c r="BJ354" s="19" t="s">
        <v>85</v>
      </c>
      <c r="BK354" s="243">
        <f>ROUND(I354*H354,2)</f>
        <v>0</v>
      </c>
      <c r="BL354" s="19" t="s">
        <v>249</v>
      </c>
      <c r="BM354" s="242" t="s">
        <v>530</v>
      </c>
    </row>
    <row r="355" s="2" customFormat="1">
      <c r="A355" s="40"/>
      <c r="B355" s="41"/>
      <c r="C355" s="42"/>
      <c r="D355" s="244" t="s">
        <v>251</v>
      </c>
      <c r="E355" s="42"/>
      <c r="F355" s="245" t="s">
        <v>531</v>
      </c>
      <c r="G355" s="42"/>
      <c r="H355" s="42"/>
      <c r="I355" s="246"/>
      <c r="J355" s="42"/>
      <c r="K355" s="42"/>
      <c r="L355" s="46"/>
      <c r="M355" s="247"/>
      <c r="N355" s="24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251</v>
      </c>
      <c r="AU355" s="19" t="s">
        <v>87</v>
      </c>
    </row>
    <row r="356" s="2" customFormat="1">
      <c r="A356" s="40"/>
      <c r="B356" s="41"/>
      <c r="C356" s="42"/>
      <c r="D356" s="249" t="s">
        <v>253</v>
      </c>
      <c r="E356" s="42"/>
      <c r="F356" s="250" t="s">
        <v>532</v>
      </c>
      <c r="G356" s="42"/>
      <c r="H356" s="42"/>
      <c r="I356" s="246"/>
      <c r="J356" s="42"/>
      <c r="K356" s="42"/>
      <c r="L356" s="46"/>
      <c r="M356" s="247"/>
      <c r="N356" s="24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253</v>
      </c>
      <c r="AU356" s="19" t="s">
        <v>87</v>
      </c>
    </row>
    <row r="357" s="13" customFormat="1">
      <c r="A357" s="13"/>
      <c r="B357" s="251"/>
      <c r="C357" s="252"/>
      <c r="D357" s="244" t="s">
        <v>255</v>
      </c>
      <c r="E357" s="253" t="s">
        <v>1</v>
      </c>
      <c r="F357" s="254" t="s">
        <v>256</v>
      </c>
      <c r="G357" s="252"/>
      <c r="H357" s="253" t="s">
        <v>1</v>
      </c>
      <c r="I357" s="255"/>
      <c r="J357" s="252"/>
      <c r="K357" s="252"/>
      <c r="L357" s="256"/>
      <c r="M357" s="257"/>
      <c r="N357" s="258"/>
      <c r="O357" s="258"/>
      <c r="P357" s="258"/>
      <c r="Q357" s="258"/>
      <c r="R357" s="258"/>
      <c r="S357" s="258"/>
      <c r="T357" s="259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60" t="s">
        <v>255</v>
      </c>
      <c r="AU357" s="260" t="s">
        <v>87</v>
      </c>
      <c r="AV357" s="13" t="s">
        <v>85</v>
      </c>
      <c r="AW357" s="13" t="s">
        <v>36</v>
      </c>
      <c r="AX357" s="13" t="s">
        <v>78</v>
      </c>
      <c r="AY357" s="260" t="s">
        <v>242</v>
      </c>
    </row>
    <row r="358" s="14" customFormat="1">
      <c r="A358" s="14"/>
      <c r="B358" s="261"/>
      <c r="C358" s="262"/>
      <c r="D358" s="244" t="s">
        <v>255</v>
      </c>
      <c r="E358" s="263" t="s">
        <v>1</v>
      </c>
      <c r="F358" s="264" t="s">
        <v>257</v>
      </c>
      <c r="G358" s="262"/>
      <c r="H358" s="265">
        <v>597.77999999999997</v>
      </c>
      <c r="I358" s="266"/>
      <c r="J358" s="262"/>
      <c r="K358" s="262"/>
      <c r="L358" s="267"/>
      <c r="M358" s="268"/>
      <c r="N358" s="269"/>
      <c r="O358" s="269"/>
      <c r="P358" s="269"/>
      <c r="Q358" s="269"/>
      <c r="R358" s="269"/>
      <c r="S358" s="269"/>
      <c r="T358" s="270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71" t="s">
        <v>255</v>
      </c>
      <c r="AU358" s="271" t="s">
        <v>87</v>
      </c>
      <c r="AV358" s="14" t="s">
        <v>87</v>
      </c>
      <c r="AW358" s="14" t="s">
        <v>36</v>
      </c>
      <c r="AX358" s="14" t="s">
        <v>85</v>
      </c>
      <c r="AY358" s="271" t="s">
        <v>242</v>
      </c>
    </row>
    <row r="359" s="2" customFormat="1" ht="24.15" customHeight="1">
      <c r="A359" s="40"/>
      <c r="B359" s="41"/>
      <c r="C359" s="283" t="s">
        <v>533</v>
      </c>
      <c r="D359" s="283" t="s">
        <v>477</v>
      </c>
      <c r="E359" s="284" t="s">
        <v>534</v>
      </c>
      <c r="F359" s="285" t="s">
        <v>535</v>
      </c>
      <c r="G359" s="286" t="s">
        <v>248</v>
      </c>
      <c r="H359" s="287">
        <v>603.75800000000004</v>
      </c>
      <c r="I359" s="288"/>
      <c r="J359" s="289">
        <f>ROUND(I359*H359,2)</f>
        <v>0</v>
      </c>
      <c r="K359" s="290"/>
      <c r="L359" s="291"/>
      <c r="M359" s="292" t="s">
        <v>1</v>
      </c>
      <c r="N359" s="293" t="s">
        <v>43</v>
      </c>
      <c r="O359" s="93"/>
      <c r="P359" s="240">
        <f>O359*H359</f>
        <v>0</v>
      </c>
      <c r="Q359" s="240">
        <v>0.113</v>
      </c>
      <c r="R359" s="240">
        <f>Q359*H359</f>
        <v>68.224654000000001</v>
      </c>
      <c r="S359" s="240">
        <v>0</v>
      </c>
      <c r="T359" s="24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42" t="s">
        <v>480</v>
      </c>
      <c r="AT359" s="242" t="s">
        <v>477</v>
      </c>
      <c r="AU359" s="242" t="s">
        <v>87</v>
      </c>
      <c r="AY359" s="19" t="s">
        <v>242</v>
      </c>
      <c r="BE359" s="243">
        <f>IF(N359="základní",J359,0)</f>
        <v>0</v>
      </c>
      <c r="BF359" s="243">
        <f>IF(N359="snížená",J359,0)</f>
        <v>0</v>
      </c>
      <c r="BG359" s="243">
        <f>IF(N359="zákl. přenesená",J359,0)</f>
        <v>0</v>
      </c>
      <c r="BH359" s="243">
        <f>IF(N359="sníž. přenesená",J359,0)</f>
        <v>0</v>
      </c>
      <c r="BI359" s="243">
        <f>IF(N359="nulová",J359,0)</f>
        <v>0</v>
      </c>
      <c r="BJ359" s="19" t="s">
        <v>85</v>
      </c>
      <c r="BK359" s="243">
        <f>ROUND(I359*H359,2)</f>
        <v>0</v>
      </c>
      <c r="BL359" s="19" t="s">
        <v>249</v>
      </c>
      <c r="BM359" s="242" t="s">
        <v>536</v>
      </c>
    </row>
    <row r="360" s="2" customFormat="1">
      <c r="A360" s="40"/>
      <c r="B360" s="41"/>
      <c r="C360" s="42"/>
      <c r="D360" s="244" t="s">
        <v>251</v>
      </c>
      <c r="E360" s="42"/>
      <c r="F360" s="245" t="s">
        <v>535</v>
      </c>
      <c r="G360" s="42"/>
      <c r="H360" s="42"/>
      <c r="I360" s="246"/>
      <c r="J360" s="42"/>
      <c r="K360" s="42"/>
      <c r="L360" s="46"/>
      <c r="M360" s="247"/>
      <c r="N360" s="24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251</v>
      </c>
      <c r="AU360" s="19" t="s">
        <v>87</v>
      </c>
    </row>
    <row r="361" s="14" customFormat="1">
      <c r="A361" s="14"/>
      <c r="B361" s="261"/>
      <c r="C361" s="262"/>
      <c r="D361" s="244" t="s">
        <v>255</v>
      </c>
      <c r="E361" s="262"/>
      <c r="F361" s="264" t="s">
        <v>537</v>
      </c>
      <c r="G361" s="262"/>
      <c r="H361" s="265">
        <v>603.75800000000004</v>
      </c>
      <c r="I361" s="266"/>
      <c r="J361" s="262"/>
      <c r="K361" s="262"/>
      <c r="L361" s="267"/>
      <c r="M361" s="268"/>
      <c r="N361" s="269"/>
      <c r="O361" s="269"/>
      <c r="P361" s="269"/>
      <c r="Q361" s="269"/>
      <c r="R361" s="269"/>
      <c r="S361" s="269"/>
      <c r="T361" s="270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71" t="s">
        <v>255</v>
      </c>
      <c r="AU361" s="271" t="s">
        <v>87</v>
      </c>
      <c r="AV361" s="14" t="s">
        <v>87</v>
      </c>
      <c r="AW361" s="14" t="s">
        <v>4</v>
      </c>
      <c r="AX361" s="14" t="s">
        <v>85</v>
      </c>
      <c r="AY361" s="271" t="s">
        <v>242</v>
      </c>
    </row>
    <row r="362" s="12" customFormat="1" ht="22.8" customHeight="1">
      <c r="A362" s="12"/>
      <c r="B362" s="214"/>
      <c r="C362" s="215"/>
      <c r="D362" s="216" t="s">
        <v>77</v>
      </c>
      <c r="E362" s="228" t="s">
        <v>538</v>
      </c>
      <c r="F362" s="228" t="s">
        <v>539</v>
      </c>
      <c r="G362" s="215"/>
      <c r="H362" s="215"/>
      <c r="I362" s="218"/>
      <c r="J362" s="229">
        <f>BK362</f>
        <v>0</v>
      </c>
      <c r="K362" s="215"/>
      <c r="L362" s="220"/>
      <c r="M362" s="221"/>
      <c r="N362" s="222"/>
      <c r="O362" s="222"/>
      <c r="P362" s="223">
        <f>SUM(P363:P605)</f>
        <v>0</v>
      </c>
      <c r="Q362" s="222"/>
      <c r="R362" s="223">
        <f>SUM(R363:R605)</f>
        <v>674.14549806000014</v>
      </c>
      <c r="S362" s="222"/>
      <c r="T362" s="224">
        <f>SUM(T363:T605)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225" t="s">
        <v>85</v>
      </c>
      <c r="AT362" s="226" t="s">
        <v>77</v>
      </c>
      <c r="AU362" s="226" t="s">
        <v>85</v>
      </c>
      <c r="AY362" s="225" t="s">
        <v>242</v>
      </c>
      <c r="BK362" s="227">
        <f>SUM(BK363:BK605)</f>
        <v>0</v>
      </c>
    </row>
    <row r="363" s="2" customFormat="1" ht="24.15" customHeight="1">
      <c r="A363" s="40"/>
      <c r="B363" s="41"/>
      <c r="C363" s="230" t="s">
        <v>540</v>
      </c>
      <c r="D363" s="230" t="s">
        <v>245</v>
      </c>
      <c r="E363" s="231" t="s">
        <v>541</v>
      </c>
      <c r="F363" s="232" t="s">
        <v>542</v>
      </c>
      <c r="G363" s="233" t="s">
        <v>248</v>
      </c>
      <c r="H363" s="234">
        <v>728.89999999999998</v>
      </c>
      <c r="I363" s="235"/>
      <c r="J363" s="236">
        <f>ROUND(I363*H363,2)</f>
        <v>0</v>
      </c>
      <c r="K363" s="237"/>
      <c r="L363" s="46"/>
      <c r="M363" s="238" t="s">
        <v>1</v>
      </c>
      <c r="N363" s="239" t="s">
        <v>43</v>
      </c>
      <c r="O363" s="93"/>
      <c r="P363" s="240">
        <f>O363*H363</f>
        <v>0</v>
      </c>
      <c r="Q363" s="240">
        <v>0.00025999999999999998</v>
      </c>
      <c r="R363" s="240">
        <f>Q363*H363</f>
        <v>0.18951399999999999</v>
      </c>
      <c r="S363" s="240">
        <v>0</v>
      </c>
      <c r="T363" s="241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42" t="s">
        <v>249</v>
      </c>
      <c r="AT363" s="242" t="s">
        <v>245</v>
      </c>
      <c r="AU363" s="242" t="s">
        <v>87</v>
      </c>
      <c r="AY363" s="19" t="s">
        <v>242</v>
      </c>
      <c r="BE363" s="243">
        <f>IF(N363="základní",J363,0)</f>
        <v>0</v>
      </c>
      <c r="BF363" s="243">
        <f>IF(N363="snížená",J363,0)</f>
        <v>0</v>
      </c>
      <c r="BG363" s="243">
        <f>IF(N363="zákl. přenesená",J363,0)</f>
        <v>0</v>
      </c>
      <c r="BH363" s="243">
        <f>IF(N363="sníž. přenesená",J363,0)</f>
        <v>0</v>
      </c>
      <c r="BI363" s="243">
        <f>IF(N363="nulová",J363,0)</f>
        <v>0</v>
      </c>
      <c r="BJ363" s="19" t="s">
        <v>85</v>
      </c>
      <c r="BK363" s="243">
        <f>ROUND(I363*H363,2)</f>
        <v>0</v>
      </c>
      <c r="BL363" s="19" t="s">
        <v>249</v>
      </c>
      <c r="BM363" s="242" t="s">
        <v>543</v>
      </c>
    </row>
    <row r="364" s="2" customFormat="1">
      <c r="A364" s="40"/>
      <c r="B364" s="41"/>
      <c r="C364" s="42"/>
      <c r="D364" s="244" t="s">
        <v>251</v>
      </c>
      <c r="E364" s="42"/>
      <c r="F364" s="245" t="s">
        <v>544</v>
      </c>
      <c r="G364" s="42"/>
      <c r="H364" s="42"/>
      <c r="I364" s="246"/>
      <c r="J364" s="42"/>
      <c r="K364" s="42"/>
      <c r="L364" s="46"/>
      <c r="M364" s="247"/>
      <c r="N364" s="248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251</v>
      </c>
      <c r="AU364" s="19" t="s">
        <v>87</v>
      </c>
    </row>
    <row r="365" s="2" customFormat="1">
      <c r="A365" s="40"/>
      <c r="B365" s="41"/>
      <c r="C365" s="42"/>
      <c r="D365" s="249" t="s">
        <v>253</v>
      </c>
      <c r="E365" s="42"/>
      <c r="F365" s="250" t="s">
        <v>545</v>
      </c>
      <c r="G365" s="42"/>
      <c r="H365" s="42"/>
      <c r="I365" s="246"/>
      <c r="J365" s="42"/>
      <c r="K365" s="42"/>
      <c r="L365" s="46"/>
      <c r="M365" s="247"/>
      <c r="N365" s="248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253</v>
      </c>
      <c r="AU365" s="19" t="s">
        <v>87</v>
      </c>
    </row>
    <row r="366" s="13" customFormat="1">
      <c r="A366" s="13"/>
      <c r="B366" s="251"/>
      <c r="C366" s="252"/>
      <c r="D366" s="244" t="s">
        <v>255</v>
      </c>
      <c r="E366" s="253" t="s">
        <v>1</v>
      </c>
      <c r="F366" s="254" t="s">
        <v>546</v>
      </c>
      <c r="G366" s="252"/>
      <c r="H366" s="253" t="s">
        <v>1</v>
      </c>
      <c r="I366" s="255"/>
      <c r="J366" s="252"/>
      <c r="K366" s="252"/>
      <c r="L366" s="256"/>
      <c r="M366" s="257"/>
      <c r="N366" s="258"/>
      <c r="O366" s="258"/>
      <c r="P366" s="258"/>
      <c r="Q366" s="258"/>
      <c r="R366" s="258"/>
      <c r="S366" s="258"/>
      <c r="T366" s="259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60" t="s">
        <v>255</v>
      </c>
      <c r="AU366" s="260" t="s">
        <v>87</v>
      </c>
      <c r="AV366" s="13" t="s">
        <v>85</v>
      </c>
      <c r="AW366" s="13" t="s">
        <v>36</v>
      </c>
      <c r="AX366" s="13" t="s">
        <v>78</v>
      </c>
      <c r="AY366" s="260" t="s">
        <v>242</v>
      </c>
    </row>
    <row r="367" s="14" customFormat="1">
      <c r="A367" s="14"/>
      <c r="B367" s="261"/>
      <c r="C367" s="262"/>
      <c r="D367" s="244" t="s">
        <v>255</v>
      </c>
      <c r="E367" s="263" t="s">
        <v>1</v>
      </c>
      <c r="F367" s="264" t="s">
        <v>547</v>
      </c>
      <c r="G367" s="262"/>
      <c r="H367" s="265">
        <v>72.439999999999998</v>
      </c>
      <c r="I367" s="266"/>
      <c r="J367" s="262"/>
      <c r="K367" s="262"/>
      <c r="L367" s="267"/>
      <c r="M367" s="268"/>
      <c r="N367" s="269"/>
      <c r="O367" s="269"/>
      <c r="P367" s="269"/>
      <c r="Q367" s="269"/>
      <c r="R367" s="269"/>
      <c r="S367" s="269"/>
      <c r="T367" s="270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71" t="s">
        <v>255</v>
      </c>
      <c r="AU367" s="271" t="s">
        <v>87</v>
      </c>
      <c r="AV367" s="14" t="s">
        <v>87</v>
      </c>
      <c r="AW367" s="14" t="s">
        <v>36</v>
      </c>
      <c r="AX367" s="14" t="s">
        <v>78</v>
      </c>
      <c r="AY367" s="271" t="s">
        <v>242</v>
      </c>
    </row>
    <row r="368" s="14" customFormat="1">
      <c r="A368" s="14"/>
      <c r="B368" s="261"/>
      <c r="C368" s="262"/>
      <c r="D368" s="244" t="s">
        <v>255</v>
      </c>
      <c r="E368" s="263" t="s">
        <v>1</v>
      </c>
      <c r="F368" s="264" t="s">
        <v>548</v>
      </c>
      <c r="G368" s="262"/>
      <c r="H368" s="265">
        <v>578.70000000000005</v>
      </c>
      <c r="I368" s="266"/>
      <c r="J368" s="262"/>
      <c r="K368" s="262"/>
      <c r="L368" s="267"/>
      <c r="M368" s="268"/>
      <c r="N368" s="269"/>
      <c r="O368" s="269"/>
      <c r="P368" s="269"/>
      <c r="Q368" s="269"/>
      <c r="R368" s="269"/>
      <c r="S368" s="269"/>
      <c r="T368" s="270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71" t="s">
        <v>255</v>
      </c>
      <c r="AU368" s="271" t="s">
        <v>87</v>
      </c>
      <c r="AV368" s="14" t="s">
        <v>87</v>
      </c>
      <c r="AW368" s="14" t="s">
        <v>36</v>
      </c>
      <c r="AX368" s="14" t="s">
        <v>78</v>
      </c>
      <c r="AY368" s="271" t="s">
        <v>242</v>
      </c>
    </row>
    <row r="369" s="14" customFormat="1">
      <c r="A369" s="14"/>
      <c r="B369" s="261"/>
      <c r="C369" s="262"/>
      <c r="D369" s="244" t="s">
        <v>255</v>
      </c>
      <c r="E369" s="263" t="s">
        <v>1</v>
      </c>
      <c r="F369" s="264" t="s">
        <v>549</v>
      </c>
      <c r="G369" s="262"/>
      <c r="H369" s="265">
        <v>38.959999999999994</v>
      </c>
      <c r="I369" s="266"/>
      <c r="J369" s="262"/>
      <c r="K369" s="262"/>
      <c r="L369" s="267"/>
      <c r="M369" s="268"/>
      <c r="N369" s="269"/>
      <c r="O369" s="269"/>
      <c r="P369" s="269"/>
      <c r="Q369" s="269"/>
      <c r="R369" s="269"/>
      <c r="S369" s="269"/>
      <c r="T369" s="270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71" t="s">
        <v>255</v>
      </c>
      <c r="AU369" s="271" t="s">
        <v>87</v>
      </c>
      <c r="AV369" s="14" t="s">
        <v>87</v>
      </c>
      <c r="AW369" s="14" t="s">
        <v>36</v>
      </c>
      <c r="AX369" s="14" t="s">
        <v>78</v>
      </c>
      <c r="AY369" s="271" t="s">
        <v>242</v>
      </c>
    </row>
    <row r="370" s="14" customFormat="1">
      <c r="A370" s="14"/>
      <c r="B370" s="261"/>
      <c r="C370" s="262"/>
      <c r="D370" s="244" t="s">
        <v>255</v>
      </c>
      <c r="E370" s="263" t="s">
        <v>1</v>
      </c>
      <c r="F370" s="264" t="s">
        <v>550</v>
      </c>
      <c r="G370" s="262"/>
      <c r="H370" s="265">
        <v>38.799999999999997</v>
      </c>
      <c r="I370" s="266"/>
      <c r="J370" s="262"/>
      <c r="K370" s="262"/>
      <c r="L370" s="267"/>
      <c r="M370" s="268"/>
      <c r="N370" s="269"/>
      <c r="O370" s="269"/>
      <c r="P370" s="269"/>
      <c r="Q370" s="269"/>
      <c r="R370" s="269"/>
      <c r="S370" s="269"/>
      <c r="T370" s="270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71" t="s">
        <v>255</v>
      </c>
      <c r="AU370" s="271" t="s">
        <v>87</v>
      </c>
      <c r="AV370" s="14" t="s">
        <v>87</v>
      </c>
      <c r="AW370" s="14" t="s">
        <v>36</v>
      </c>
      <c r="AX370" s="14" t="s">
        <v>78</v>
      </c>
      <c r="AY370" s="271" t="s">
        <v>242</v>
      </c>
    </row>
    <row r="371" s="15" customFormat="1">
      <c r="A371" s="15"/>
      <c r="B371" s="272"/>
      <c r="C371" s="273"/>
      <c r="D371" s="244" t="s">
        <v>255</v>
      </c>
      <c r="E371" s="274" t="s">
        <v>1</v>
      </c>
      <c r="F371" s="275" t="s">
        <v>268</v>
      </c>
      <c r="G371" s="273"/>
      <c r="H371" s="276">
        <v>728.90000000000009</v>
      </c>
      <c r="I371" s="277"/>
      <c r="J371" s="273"/>
      <c r="K371" s="273"/>
      <c r="L371" s="278"/>
      <c r="M371" s="279"/>
      <c r="N371" s="280"/>
      <c r="O371" s="280"/>
      <c r="P371" s="280"/>
      <c r="Q371" s="280"/>
      <c r="R371" s="280"/>
      <c r="S371" s="280"/>
      <c r="T371" s="281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82" t="s">
        <v>255</v>
      </c>
      <c r="AU371" s="282" t="s">
        <v>87</v>
      </c>
      <c r="AV371" s="15" t="s">
        <v>249</v>
      </c>
      <c r="AW371" s="15" t="s">
        <v>36</v>
      </c>
      <c r="AX371" s="15" t="s">
        <v>85</v>
      </c>
      <c r="AY371" s="282" t="s">
        <v>242</v>
      </c>
    </row>
    <row r="372" s="2" customFormat="1" ht="24.15" customHeight="1">
      <c r="A372" s="40"/>
      <c r="B372" s="41"/>
      <c r="C372" s="230" t="s">
        <v>551</v>
      </c>
      <c r="D372" s="230" t="s">
        <v>245</v>
      </c>
      <c r="E372" s="231" t="s">
        <v>552</v>
      </c>
      <c r="F372" s="232" t="s">
        <v>553</v>
      </c>
      <c r="G372" s="233" t="s">
        <v>248</v>
      </c>
      <c r="H372" s="234">
        <v>728.89999999999998</v>
      </c>
      <c r="I372" s="235"/>
      <c r="J372" s="236">
        <f>ROUND(I372*H372,2)</f>
        <v>0</v>
      </c>
      <c r="K372" s="237"/>
      <c r="L372" s="46"/>
      <c r="M372" s="238" t="s">
        <v>1</v>
      </c>
      <c r="N372" s="239" t="s">
        <v>43</v>
      </c>
      <c r="O372" s="93"/>
      <c r="P372" s="240">
        <f>O372*H372</f>
        <v>0</v>
      </c>
      <c r="Q372" s="240">
        <v>0.021000000000000001</v>
      </c>
      <c r="R372" s="240">
        <f>Q372*H372</f>
        <v>15.306900000000001</v>
      </c>
      <c r="S372" s="240">
        <v>0</v>
      </c>
      <c r="T372" s="24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42" t="s">
        <v>249</v>
      </c>
      <c r="AT372" s="242" t="s">
        <v>245</v>
      </c>
      <c r="AU372" s="242" t="s">
        <v>87</v>
      </c>
      <c r="AY372" s="19" t="s">
        <v>242</v>
      </c>
      <c r="BE372" s="243">
        <f>IF(N372="základní",J372,0)</f>
        <v>0</v>
      </c>
      <c r="BF372" s="243">
        <f>IF(N372="snížená",J372,0)</f>
        <v>0</v>
      </c>
      <c r="BG372" s="243">
        <f>IF(N372="zákl. přenesená",J372,0)</f>
        <v>0</v>
      </c>
      <c r="BH372" s="243">
        <f>IF(N372="sníž. přenesená",J372,0)</f>
        <v>0</v>
      </c>
      <c r="BI372" s="243">
        <f>IF(N372="nulová",J372,0)</f>
        <v>0</v>
      </c>
      <c r="BJ372" s="19" t="s">
        <v>85</v>
      </c>
      <c r="BK372" s="243">
        <f>ROUND(I372*H372,2)</f>
        <v>0</v>
      </c>
      <c r="BL372" s="19" t="s">
        <v>249</v>
      </c>
      <c r="BM372" s="242" t="s">
        <v>554</v>
      </c>
    </row>
    <row r="373" s="2" customFormat="1">
      <c r="A373" s="40"/>
      <c r="B373" s="41"/>
      <c r="C373" s="42"/>
      <c r="D373" s="244" t="s">
        <v>251</v>
      </c>
      <c r="E373" s="42"/>
      <c r="F373" s="245" t="s">
        <v>555</v>
      </c>
      <c r="G373" s="42"/>
      <c r="H373" s="42"/>
      <c r="I373" s="246"/>
      <c r="J373" s="42"/>
      <c r="K373" s="42"/>
      <c r="L373" s="46"/>
      <c r="M373" s="247"/>
      <c r="N373" s="248"/>
      <c r="O373" s="93"/>
      <c r="P373" s="93"/>
      <c r="Q373" s="93"/>
      <c r="R373" s="93"/>
      <c r="S373" s="93"/>
      <c r="T373" s="94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251</v>
      </c>
      <c r="AU373" s="19" t="s">
        <v>87</v>
      </c>
    </row>
    <row r="374" s="2" customFormat="1">
      <c r="A374" s="40"/>
      <c r="B374" s="41"/>
      <c r="C374" s="42"/>
      <c r="D374" s="249" t="s">
        <v>253</v>
      </c>
      <c r="E374" s="42"/>
      <c r="F374" s="250" t="s">
        <v>556</v>
      </c>
      <c r="G374" s="42"/>
      <c r="H374" s="42"/>
      <c r="I374" s="246"/>
      <c r="J374" s="42"/>
      <c r="K374" s="42"/>
      <c r="L374" s="46"/>
      <c r="M374" s="247"/>
      <c r="N374" s="248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253</v>
      </c>
      <c r="AU374" s="19" t="s">
        <v>87</v>
      </c>
    </row>
    <row r="375" s="13" customFormat="1">
      <c r="A375" s="13"/>
      <c r="B375" s="251"/>
      <c r="C375" s="252"/>
      <c r="D375" s="244" t="s">
        <v>255</v>
      </c>
      <c r="E375" s="253" t="s">
        <v>1</v>
      </c>
      <c r="F375" s="254" t="s">
        <v>557</v>
      </c>
      <c r="G375" s="252"/>
      <c r="H375" s="253" t="s">
        <v>1</v>
      </c>
      <c r="I375" s="255"/>
      <c r="J375" s="252"/>
      <c r="K375" s="252"/>
      <c r="L375" s="256"/>
      <c r="M375" s="257"/>
      <c r="N375" s="258"/>
      <c r="O375" s="258"/>
      <c r="P375" s="258"/>
      <c r="Q375" s="258"/>
      <c r="R375" s="258"/>
      <c r="S375" s="258"/>
      <c r="T375" s="259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60" t="s">
        <v>255</v>
      </c>
      <c r="AU375" s="260" t="s">
        <v>87</v>
      </c>
      <c r="AV375" s="13" t="s">
        <v>85</v>
      </c>
      <c r="AW375" s="13" t="s">
        <v>36</v>
      </c>
      <c r="AX375" s="13" t="s">
        <v>78</v>
      </c>
      <c r="AY375" s="260" t="s">
        <v>242</v>
      </c>
    </row>
    <row r="376" s="14" customFormat="1">
      <c r="A376" s="14"/>
      <c r="B376" s="261"/>
      <c r="C376" s="262"/>
      <c r="D376" s="244" t="s">
        <v>255</v>
      </c>
      <c r="E376" s="263" t="s">
        <v>1</v>
      </c>
      <c r="F376" s="264" t="s">
        <v>547</v>
      </c>
      <c r="G376" s="262"/>
      <c r="H376" s="265">
        <v>72.439999999999998</v>
      </c>
      <c r="I376" s="266"/>
      <c r="J376" s="262"/>
      <c r="K376" s="262"/>
      <c r="L376" s="267"/>
      <c r="M376" s="268"/>
      <c r="N376" s="269"/>
      <c r="O376" s="269"/>
      <c r="P376" s="269"/>
      <c r="Q376" s="269"/>
      <c r="R376" s="269"/>
      <c r="S376" s="269"/>
      <c r="T376" s="270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71" t="s">
        <v>255</v>
      </c>
      <c r="AU376" s="271" t="s">
        <v>87</v>
      </c>
      <c r="AV376" s="14" t="s">
        <v>87</v>
      </c>
      <c r="AW376" s="14" t="s">
        <v>36</v>
      </c>
      <c r="AX376" s="14" t="s">
        <v>78</v>
      </c>
      <c r="AY376" s="271" t="s">
        <v>242</v>
      </c>
    </row>
    <row r="377" s="14" customFormat="1">
      <c r="A377" s="14"/>
      <c r="B377" s="261"/>
      <c r="C377" s="262"/>
      <c r="D377" s="244" t="s">
        <v>255</v>
      </c>
      <c r="E377" s="263" t="s">
        <v>1</v>
      </c>
      <c r="F377" s="264" t="s">
        <v>548</v>
      </c>
      <c r="G377" s="262"/>
      <c r="H377" s="265">
        <v>578.70000000000005</v>
      </c>
      <c r="I377" s="266"/>
      <c r="J377" s="262"/>
      <c r="K377" s="262"/>
      <c r="L377" s="267"/>
      <c r="M377" s="268"/>
      <c r="N377" s="269"/>
      <c r="O377" s="269"/>
      <c r="P377" s="269"/>
      <c r="Q377" s="269"/>
      <c r="R377" s="269"/>
      <c r="S377" s="269"/>
      <c r="T377" s="270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71" t="s">
        <v>255</v>
      </c>
      <c r="AU377" s="271" t="s">
        <v>87</v>
      </c>
      <c r="AV377" s="14" t="s">
        <v>87</v>
      </c>
      <c r="AW377" s="14" t="s">
        <v>36</v>
      </c>
      <c r="AX377" s="14" t="s">
        <v>78</v>
      </c>
      <c r="AY377" s="271" t="s">
        <v>242</v>
      </c>
    </row>
    <row r="378" s="14" customFormat="1">
      <c r="A378" s="14"/>
      <c r="B378" s="261"/>
      <c r="C378" s="262"/>
      <c r="D378" s="244" t="s">
        <v>255</v>
      </c>
      <c r="E378" s="263" t="s">
        <v>1</v>
      </c>
      <c r="F378" s="264" t="s">
        <v>549</v>
      </c>
      <c r="G378" s="262"/>
      <c r="H378" s="265">
        <v>38.959999999999994</v>
      </c>
      <c r="I378" s="266"/>
      <c r="J378" s="262"/>
      <c r="K378" s="262"/>
      <c r="L378" s="267"/>
      <c r="M378" s="268"/>
      <c r="N378" s="269"/>
      <c r="O378" s="269"/>
      <c r="P378" s="269"/>
      <c r="Q378" s="269"/>
      <c r="R378" s="269"/>
      <c r="S378" s="269"/>
      <c r="T378" s="270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71" t="s">
        <v>255</v>
      </c>
      <c r="AU378" s="271" t="s">
        <v>87</v>
      </c>
      <c r="AV378" s="14" t="s">
        <v>87</v>
      </c>
      <c r="AW378" s="14" t="s">
        <v>36</v>
      </c>
      <c r="AX378" s="14" t="s">
        <v>78</v>
      </c>
      <c r="AY378" s="271" t="s">
        <v>242</v>
      </c>
    </row>
    <row r="379" s="14" customFormat="1">
      <c r="A379" s="14"/>
      <c r="B379" s="261"/>
      <c r="C379" s="262"/>
      <c r="D379" s="244" t="s">
        <v>255</v>
      </c>
      <c r="E379" s="263" t="s">
        <v>1</v>
      </c>
      <c r="F379" s="264" t="s">
        <v>550</v>
      </c>
      <c r="G379" s="262"/>
      <c r="H379" s="265">
        <v>38.799999999999997</v>
      </c>
      <c r="I379" s="266"/>
      <c r="J379" s="262"/>
      <c r="K379" s="262"/>
      <c r="L379" s="267"/>
      <c r="M379" s="268"/>
      <c r="N379" s="269"/>
      <c r="O379" s="269"/>
      <c r="P379" s="269"/>
      <c r="Q379" s="269"/>
      <c r="R379" s="269"/>
      <c r="S379" s="269"/>
      <c r="T379" s="270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71" t="s">
        <v>255</v>
      </c>
      <c r="AU379" s="271" t="s">
        <v>87</v>
      </c>
      <c r="AV379" s="14" t="s">
        <v>87</v>
      </c>
      <c r="AW379" s="14" t="s">
        <v>36</v>
      </c>
      <c r="AX379" s="14" t="s">
        <v>78</v>
      </c>
      <c r="AY379" s="271" t="s">
        <v>242</v>
      </c>
    </row>
    <row r="380" s="15" customFormat="1">
      <c r="A380" s="15"/>
      <c r="B380" s="272"/>
      <c r="C380" s="273"/>
      <c r="D380" s="244" t="s">
        <v>255</v>
      </c>
      <c r="E380" s="274" t="s">
        <v>1</v>
      </c>
      <c r="F380" s="275" t="s">
        <v>268</v>
      </c>
      <c r="G380" s="273"/>
      <c r="H380" s="276">
        <v>728.90000000000009</v>
      </c>
      <c r="I380" s="277"/>
      <c r="J380" s="273"/>
      <c r="K380" s="273"/>
      <c r="L380" s="278"/>
      <c r="M380" s="279"/>
      <c r="N380" s="280"/>
      <c r="O380" s="280"/>
      <c r="P380" s="280"/>
      <c r="Q380" s="280"/>
      <c r="R380" s="280"/>
      <c r="S380" s="280"/>
      <c r="T380" s="281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82" t="s">
        <v>255</v>
      </c>
      <c r="AU380" s="282" t="s">
        <v>87</v>
      </c>
      <c r="AV380" s="15" t="s">
        <v>249</v>
      </c>
      <c r="AW380" s="15" t="s">
        <v>36</v>
      </c>
      <c r="AX380" s="15" t="s">
        <v>85</v>
      </c>
      <c r="AY380" s="282" t="s">
        <v>242</v>
      </c>
    </row>
    <row r="381" s="2" customFormat="1" ht="24.15" customHeight="1">
      <c r="A381" s="40"/>
      <c r="B381" s="41"/>
      <c r="C381" s="230" t="s">
        <v>558</v>
      </c>
      <c r="D381" s="230" t="s">
        <v>245</v>
      </c>
      <c r="E381" s="231" t="s">
        <v>559</v>
      </c>
      <c r="F381" s="232" t="s">
        <v>560</v>
      </c>
      <c r="G381" s="233" t="s">
        <v>248</v>
      </c>
      <c r="H381" s="234">
        <v>1457.8</v>
      </c>
      <c r="I381" s="235"/>
      <c r="J381" s="236">
        <f>ROUND(I381*H381,2)</f>
        <v>0</v>
      </c>
      <c r="K381" s="237"/>
      <c r="L381" s="46"/>
      <c r="M381" s="238" t="s">
        <v>1</v>
      </c>
      <c r="N381" s="239" t="s">
        <v>43</v>
      </c>
      <c r="O381" s="93"/>
      <c r="P381" s="240">
        <f>O381*H381</f>
        <v>0</v>
      </c>
      <c r="Q381" s="240">
        <v>0.010500000000000001</v>
      </c>
      <c r="R381" s="240">
        <f>Q381*H381</f>
        <v>15.306900000000001</v>
      </c>
      <c r="S381" s="240">
        <v>0</v>
      </c>
      <c r="T381" s="241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42" t="s">
        <v>249</v>
      </c>
      <c r="AT381" s="242" t="s">
        <v>245</v>
      </c>
      <c r="AU381" s="242" t="s">
        <v>87</v>
      </c>
      <c r="AY381" s="19" t="s">
        <v>242</v>
      </c>
      <c r="BE381" s="243">
        <f>IF(N381="základní",J381,0)</f>
        <v>0</v>
      </c>
      <c r="BF381" s="243">
        <f>IF(N381="snížená",J381,0)</f>
        <v>0</v>
      </c>
      <c r="BG381" s="243">
        <f>IF(N381="zákl. přenesená",J381,0)</f>
        <v>0</v>
      </c>
      <c r="BH381" s="243">
        <f>IF(N381="sníž. přenesená",J381,0)</f>
        <v>0</v>
      </c>
      <c r="BI381" s="243">
        <f>IF(N381="nulová",J381,0)</f>
        <v>0</v>
      </c>
      <c r="BJ381" s="19" t="s">
        <v>85</v>
      </c>
      <c r="BK381" s="243">
        <f>ROUND(I381*H381,2)</f>
        <v>0</v>
      </c>
      <c r="BL381" s="19" t="s">
        <v>249</v>
      </c>
      <c r="BM381" s="242" t="s">
        <v>561</v>
      </c>
    </row>
    <row r="382" s="2" customFormat="1">
      <c r="A382" s="40"/>
      <c r="B382" s="41"/>
      <c r="C382" s="42"/>
      <c r="D382" s="244" t="s">
        <v>251</v>
      </c>
      <c r="E382" s="42"/>
      <c r="F382" s="245" t="s">
        <v>562</v>
      </c>
      <c r="G382" s="42"/>
      <c r="H382" s="42"/>
      <c r="I382" s="246"/>
      <c r="J382" s="42"/>
      <c r="K382" s="42"/>
      <c r="L382" s="46"/>
      <c r="M382" s="247"/>
      <c r="N382" s="248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251</v>
      </c>
      <c r="AU382" s="19" t="s">
        <v>87</v>
      </c>
    </row>
    <row r="383" s="2" customFormat="1">
      <c r="A383" s="40"/>
      <c r="B383" s="41"/>
      <c r="C383" s="42"/>
      <c r="D383" s="249" t="s">
        <v>253</v>
      </c>
      <c r="E383" s="42"/>
      <c r="F383" s="250" t="s">
        <v>563</v>
      </c>
      <c r="G383" s="42"/>
      <c r="H383" s="42"/>
      <c r="I383" s="246"/>
      <c r="J383" s="42"/>
      <c r="K383" s="42"/>
      <c r="L383" s="46"/>
      <c r="M383" s="247"/>
      <c r="N383" s="248"/>
      <c r="O383" s="93"/>
      <c r="P383" s="93"/>
      <c r="Q383" s="93"/>
      <c r="R383" s="93"/>
      <c r="S383" s="93"/>
      <c r="T383" s="94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253</v>
      </c>
      <c r="AU383" s="19" t="s">
        <v>87</v>
      </c>
    </row>
    <row r="384" s="13" customFormat="1">
      <c r="A384" s="13"/>
      <c r="B384" s="251"/>
      <c r="C384" s="252"/>
      <c r="D384" s="244" t="s">
        <v>255</v>
      </c>
      <c r="E384" s="253" t="s">
        <v>1</v>
      </c>
      <c r="F384" s="254" t="s">
        <v>564</v>
      </c>
      <c r="G384" s="252"/>
      <c r="H384" s="253" t="s">
        <v>1</v>
      </c>
      <c r="I384" s="255"/>
      <c r="J384" s="252"/>
      <c r="K384" s="252"/>
      <c r="L384" s="256"/>
      <c r="M384" s="257"/>
      <c r="N384" s="258"/>
      <c r="O384" s="258"/>
      <c r="P384" s="258"/>
      <c r="Q384" s="258"/>
      <c r="R384" s="258"/>
      <c r="S384" s="258"/>
      <c r="T384" s="259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60" t="s">
        <v>255</v>
      </c>
      <c r="AU384" s="260" t="s">
        <v>87</v>
      </c>
      <c r="AV384" s="13" t="s">
        <v>85</v>
      </c>
      <c r="AW384" s="13" t="s">
        <v>36</v>
      </c>
      <c r="AX384" s="13" t="s">
        <v>78</v>
      </c>
      <c r="AY384" s="260" t="s">
        <v>242</v>
      </c>
    </row>
    <row r="385" s="14" customFormat="1">
      <c r="A385" s="14"/>
      <c r="B385" s="261"/>
      <c r="C385" s="262"/>
      <c r="D385" s="244" t="s">
        <v>255</v>
      </c>
      <c r="E385" s="263" t="s">
        <v>1</v>
      </c>
      <c r="F385" s="264" t="s">
        <v>565</v>
      </c>
      <c r="G385" s="262"/>
      <c r="H385" s="265">
        <v>144.88</v>
      </c>
      <c r="I385" s="266"/>
      <c r="J385" s="262"/>
      <c r="K385" s="262"/>
      <c r="L385" s="267"/>
      <c r="M385" s="268"/>
      <c r="N385" s="269"/>
      <c r="O385" s="269"/>
      <c r="P385" s="269"/>
      <c r="Q385" s="269"/>
      <c r="R385" s="269"/>
      <c r="S385" s="269"/>
      <c r="T385" s="270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71" t="s">
        <v>255</v>
      </c>
      <c r="AU385" s="271" t="s">
        <v>87</v>
      </c>
      <c r="AV385" s="14" t="s">
        <v>87</v>
      </c>
      <c r="AW385" s="14" t="s">
        <v>36</v>
      </c>
      <c r="AX385" s="14" t="s">
        <v>78</v>
      </c>
      <c r="AY385" s="271" t="s">
        <v>242</v>
      </c>
    </row>
    <row r="386" s="14" customFormat="1">
      <c r="A386" s="14"/>
      <c r="B386" s="261"/>
      <c r="C386" s="262"/>
      <c r="D386" s="244" t="s">
        <v>255</v>
      </c>
      <c r="E386" s="263" t="s">
        <v>1</v>
      </c>
      <c r="F386" s="264" t="s">
        <v>566</v>
      </c>
      <c r="G386" s="262"/>
      <c r="H386" s="265">
        <v>1157.4000000000001</v>
      </c>
      <c r="I386" s="266"/>
      <c r="J386" s="262"/>
      <c r="K386" s="262"/>
      <c r="L386" s="267"/>
      <c r="M386" s="268"/>
      <c r="N386" s="269"/>
      <c r="O386" s="269"/>
      <c r="P386" s="269"/>
      <c r="Q386" s="269"/>
      <c r="R386" s="269"/>
      <c r="S386" s="269"/>
      <c r="T386" s="270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71" t="s">
        <v>255</v>
      </c>
      <c r="AU386" s="271" t="s">
        <v>87</v>
      </c>
      <c r="AV386" s="14" t="s">
        <v>87</v>
      </c>
      <c r="AW386" s="14" t="s">
        <v>36</v>
      </c>
      <c r="AX386" s="14" t="s">
        <v>78</v>
      </c>
      <c r="AY386" s="271" t="s">
        <v>242</v>
      </c>
    </row>
    <row r="387" s="14" customFormat="1">
      <c r="A387" s="14"/>
      <c r="B387" s="261"/>
      <c r="C387" s="262"/>
      <c r="D387" s="244" t="s">
        <v>255</v>
      </c>
      <c r="E387" s="263" t="s">
        <v>1</v>
      </c>
      <c r="F387" s="264" t="s">
        <v>567</v>
      </c>
      <c r="G387" s="262"/>
      <c r="H387" s="265">
        <v>77.919999999999987</v>
      </c>
      <c r="I387" s="266"/>
      <c r="J387" s="262"/>
      <c r="K387" s="262"/>
      <c r="L387" s="267"/>
      <c r="M387" s="268"/>
      <c r="N387" s="269"/>
      <c r="O387" s="269"/>
      <c r="P387" s="269"/>
      <c r="Q387" s="269"/>
      <c r="R387" s="269"/>
      <c r="S387" s="269"/>
      <c r="T387" s="270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71" t="s">
        <v>255</v>
      </c>
      <c r="AU387" s="271" t="s">
        <v>87</v>
      </c>
      <c r="AV387" s="14" t="s">
        <v>87</v>
      </c>
      <c r="AW387" s="14" t="s">
        <v>36</v>
      </c>
      <c r="AX387" s="14" t="s">
        <v>78</v>
      </c>
      <c r="AY387" s="271" t="s">
        <v>242</v>
      </c>
    </row>
    <row r="388" s="14" customFormat="1">
      <c r="A388" s="14"/>
      <c r="B388" s="261"/>
      <c r="C388" s="262"/>
      <c r="D388" s="244" t="s">
        <v>255</v>
      </c>
      <c r="E388" s="263" t="s">
        <v>1</v>
      </c>
      <c r="F388" s="264" t="s">
        <v>568</v>
      </c>
      <c r="G388" s="262"/>
      <c r="H388" s="265">
        <v>77.599999999999994</v>
      </c>
      <c r="I388" s="266"/>
      <c r="J388" s="262"/>
      <c r="K388" s="262"/>
      <c r="L388" s="267"/>
      <c r="M388" s="268"/>
      <c r="N388" s="269"/>
      <c r="O388" s="269"/>
      <c r="P388" s="269"/>
      <c r="Q388" s="269"/>
      <c r="R388" s="269"/>
      <c r="S388" s="269"/>
      <c r="T388" s="270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71" t="s">
        <v>255</v>
      </c>
      <c r="AU388" s="271" t="s">
        <v>87</v>
      </c>
      <c r="AV388" s="14" t="s">
        <v>87</v>
      </c>
      <c r="AW388" s="14" t="s">
        <v>36</v>
      </c>
      <c r="AX388" s="14" t="s">
        <v>78</v>
      </c>
      <c r="AY388" s="271" t="s">
        <v>242</v>
      </c>
    </row>
    <row r="389" s="15" customFormat="1">
      <c r="A389" s="15"/>
      <c r="B389" s="272"/>
      <c r="C389" s="273"/>
      <c r="D389" s="244" t="s">
        <v>255</v>
      </c>
      <c r="E389" s="274" t="s">
        <v>1</v>
      </c>
      <c r="F389" s="275" t="s">
        <v>268</v>
      </c>
      <c r="G389" s="273"/>
      <c r="H389" s="276">
        <v>1457.8000000000002</v>
      </c>
      <c r="I389" s="277"/>
      <c r="J389" s="273"/>
      <c r="K389" s="273"/>
      <c r="L389" s="278"/>
      <c r="M389" s="279"/>
      <c r="N389" s="280"/>
      <c r="O389" s="280"/>
      <c r="P389" s="280"/>
      <c r="Q389" s="280"/>
      <c r="R389" s="280"/>
      <c r="S389" s="280"/>
      <c r="T389" s="281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82" t="s">
        <v>255</v>
      </c>
      <c r="AU389" s="282" t="s">
        <v>87</v>
      </c>
      <c r="AV389" s="15" t="s">
        <v>249</v>
      </c>
      <c r="AW389" s="15" t="s">
        <v>36</v>
      </c>
      <c r="AX389" s="15" t="s">
        <v>85</v>
      </c>
      <c r="AY389" s="282" t="s">
        <v>242</v>
      </c>
    </row>
    <row r="390" s="2" customFormat="1" ht="24.15" customHeight="1">
      <c r="A390" s="40"/>
      <c r="B390" s="41"/>
      <c r="C390" s="230" t="s">
        <v>569</v>
      </c>
      <c r="D390" s="230" t="s">
        <v>245</v>
      </c>
      <c r="E390" s="231" t="s">
        <v>570</v>
      </c>
      <c r="F390" s="232" t="s">
        <v>571</v>
      </c>
      <c r="G390" s="233" t="s">
        <v>248</v>
      </c>
      <c r="H390" s="234">
        <v>840</v>
      </c>
      <c r="I390" s="235"/>
      <c r="J390" s="236">
        <f>ROUND(I390*H390,2)</f>
        <v>0</v>
      </c>
      <c r="K390" s="237"/>
      <c r="L390" s="46"/>
      <c r="M390" s="238" t="s">
        <v>1</v>
      </c>
      <c r="N390" s="239" t="s">
        <v>43</v>
      </c>
      <c r="O390" s="93"/>
      <c r="P390" s="240">
        <f>O390*H390</f>
        <v>0</v>
      </c>
      <c r="Q390" s="240">
        <v>0.0020999999999999999</v>
      </c>
      <c r="R390" s="240">
        <f>Q390*H390</f>
        <v>1.7639999999999998</v>
      </c>
      <c r="S390" s="240">
        <v>0</v>
      </c>
      <c r="T390" s="241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42" t="s">
        <v>249</v>
      </c>
      <c r="AT390" s="242" t="s">
        <v>245</v>
      </c>
      <c r="AU390" s="242" t="s">
        <v>87</v>
      </c>
      <c r="AY390" s="19" t="s">
        <v>242</v>
      </c>
      <c r="BE390" s="243">
        <f>IF(N390="základní",J390,0)</f>
        <v>0</v>
      </c>
      <c r="BF390" s="243">
        <f>IF(N390="snížená",J390,0)</f>
        <v>0</v>
      </c>
      <c r="BG390" s="243">
        <f>IF(N390="zákl. přenesená",J390,0)</f>
        <v>0</v>
      </c>
      <c r="BH390" s="243">
        <f>IF(N390="sníž. přenesená",J390,0)</f>
        <v>0</v>
      </c>
      <c r="BI390" s="243">
        <f>IF(N390="nulová",J390,0)</f>
        <v>0</v>
      </c>
      <c r="BJ390" s="19" t="s">
        <v>85</v>
      </c>
      <c r="BK390" s="243">
        <f>ROUND(I390*H390,2)</f>
        <v>0</v>
      </c>
      <c r="BL390" s="19" t="s">
        <v>249</v>
      </c>
      <c r="BM390" s="242" t="s">
        <v>572</v>
      </c>
    </row>
    <row r="391" s="2" customFormat="1">
      <c r="A391" s="40"/>
      <c r="B391" s="41"/>
      <c r="C391" s="42"/>
      <c r="D391" s="244" t="s">
        <v>251</v>
      </c>
      <c r="E391" s="42"/>
      <c r="F391" s="245" t="s">
        <v>573</v>
      </c>
      <c r="G391" s="42"/>
      <c r="H391" s="42"/>
      <c r="I391" s="246"/>
      <c r="J391" s="42"/>
      <c r="K391" s="42"/>
      <c r="L391" s="46"/>
      <c r="M391" s="247"/>
      <c r="N391" s="24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251</v>
      </c>
      <c r="AU391" s="19" t="s">
        <v>87</v>
      </c>
    </row>
    <row r="392" s="2" customFormat="1">
      <c r="A392" s="40"/>
      <c r="B392" s="41"/>
      <c r="C392" s="42"/>
      <c r="D392" s="249" t="s">
        <v>253</v>
      </c>
      <c r="E392" s="42"/>
      <c r="F392" s="250" t="s">
        <v>574</v>
      </c>
      <c r="G392" s="42"/>
      <c r="H392" s="42"/>
      <c r="I392" s="246"/>
      <c r="J392" s="42"/>
      <c r="K392" s="42"/>
      <c r="L392" s="46"/>
      <c r="M392" s="247"/>
      <c r="N392" s="248"/>
      <c r="O392" s="93"/>
      <c r="P392" s="93"/>
      <c r="Q392" s="93"/>
      <c r="R392" s="93"/>
      <c r="S392" s="93"/>
      <c r="T392" s="94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253</v>
      </c>
      <c r="AU392" s="19" t="s">
        <v>87</v>
      </c>
    </row>
    <row r="393" s="14" customFormat="1">
      <c r="A393" s="14"/>
      <c r="B393" s="261"/>
      <c r="C393" s="262"/>
      <c r="D393" s="244" t="s">
        <v>255</v>
      </c>
      <c r="E393" s="263" t="s">
        <v>1</v>
      </c>
      <c r="F393" s="264" t="s">
        <v>575</v>
      </c>
      <c r="G393" s="262"/>
      <c r="H393" s="265">
        <v>840</v>
      </c>
      <c r="I393" s="266"/>
      <c r="J393" s="262"/>
      <c r="K393" s="262"/>
      <c r="L393" s="267"/>
      <c r="M393" s="268"/>
      <c r="N393" s="269"/>
      <c r="O393" s="269"/>
      <c r="P393" s="269"/>
      <c r="Q393" s="269"/>
      <c r="R393" s="269"/>
      <c r="S393" s="269"/>
      <c r="T393" s="270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71" t="s">
        <v>255</v>
      </c>
      <c r="AU393" s="271" t="s">
        <v>87</v>
      </c>
      <c r="AV393" s="14" t="s">
        <v>87</v>
      </c>
      <c r="AW393" s="14" t="s">
        <v>36</v>
      </c>
      <c r="AX393" s="14" t="s">
        <v>85</v>
      </c>
      <c r="AY393" s="271" t="s">
        <v>242</v>
      </c>
    </row>
    <row r="394" s="2" customFormat="1" ht="21.75" customHeight="1">
      <c r="A394" s="40"/>
      <c r="B394" s="41"/>
      <c r="C394" s="230" t="s">
        <v>576</v>
      </c>
      <c r="D394" s="230" t="s">
        <v>245</v>
      </c>
      <c r="E394" s="231" t="s">
        <v>577</v>
      </c>
      <c r="F394" s="232" t="s">
        <v>578</v>
      </c>
      <c r="G394" s="233" t="s">
        <v>248</v>
      </c>
      <c r="H394" s="234">
        <v>5057.7820000000002</v>
      </c>
      <c r="I394" s="235"/>
      <c r="J394" s="236">
        <f>ROUND(I394*H394,2)</f>
        <v>0</v>
      </c>
      <c r="K394" s="237"/>
      <c r="L394" s="46"/>
      <c r="M394" s="238" t="s">
        <v>1</v>
      </c>
      <c r="N394" s="239" t="s">
        <v>43</v>
      </c>
      <c r="O394" s="93"/>
      <c r="P394" s="240">
        <f>O394*H394</f>
        <v>0</v>
      </c>
      <c r="Q394" s="240">
        <v>0.0043800000000000002</v>
      </c>
      <c r="R394" s="240">
        <f>Q394*H394</f>
        <v>22.153085160000003</v>
      </c>
      <c r="S394" s="240">
        <v>0</v>
      </c>
      <c r="T394" s="24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42" t="s">
        <v>249</v>
      </c>
      <c r="AT394" s="242" t="s">
        <v>245</v>
      </c>
      <c r="AU394" s="242" t="s">
        <v>87</v>
      </c>
      <c r="AY394" s="19" t="s">
        <v>242</v>
      </c>
      <c r="BE394" s="243">
        <f>IF(N394="základní",J394,0)</f>
        <v>0</v>
      </c>
      <c r="BF394" s="243">
        <f>IF(N394="snížená",J394,0)</f>
        <v>0</v>
      </c>
      <c r="BG394" s="243">
        <f>IF(N394="zákl. přenesená",J394,0)</f>
        <v>0</v>
      </c>
      <c r="BH394" s="243">
        <f>IF(N394="sníž. přenesená",J394,0)</f>
        <v>0</v>
      </c>
      <c r="BI394" s="243">
        <f>IF(N394="nulová",J394,0)</f>
        <v>0</v>
      </c>
      <c r="BJ394" s="19" t="s">
        <v>85</v>
      </c>
      <c r="BK394" s="243">
        <f>ROUND(I394*H394,2)</f>
        <v>0</v>
      </c>
      <c r="BL394" s="19" t="s">
        <v>249</v>
      </c>
      <c r="BM394" s="242" t="s">
        <v>579</v>
      </c>
    </row>
    <row r="395" s="2" customFormat="1">
      <c r="A395" s="40"/>
      <c r="B395" s="41"/>
      <c r="C395" s="42"/>
      <c r="D395" s="244" t="s">
        <v>251</v>
      </c>
      <c r="E395" s="42"/>
      <c r="F395" s="245" t="s">
        <v>580</v>
      </c>
      <c r="G395" s="42"/>
      <c r="H395" s="42"/>
      <c r="I395" s="246"/>
      <c r="J395" s="42"/>
      <c r="K395" s="42"/>
      <c r="L395" s="46"/>
      <c r="M395" s="247"/>
      <c r="N395" s="248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251</v>
      </c>
      <c r="AU395" s="19" t="s">
        <v>87</v>
      </c>
    </row>
    <row r="396" s="2" customFormat="1">
      <c r="A396" s="40"/>
      <c r="B396" s="41"/>
      <c r="C396" s="42"/>
      <c r="D396" s="249" t="s">
        <v>253</v>
      </c>
      <c r="E396" s="42"/>
      <c r="F396" s="250" t="s">
        <v>581</v>
      </c>
      <c r="G396" s="42"/>
      <c r="H396" s="42"/>
      <c r="I396" s="246"/>
      <c r="J396" s="42"/>
      <c r="K396" s="42"/>
      <c r="L396" s="46"/>
      <c r="M396" s="247"/>
      <c r="N396" s="248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253</v>
      </c>
      <c r="AU396" s="19" t="s">
        <v>87</v>
      </c>
    </row>
    <row r="397" s="14" customFormat="1">
      <c r="A397" s="14"/>
      <c r="B397" s="261"/>
      <c r="C397" s="262"/>
      <c r="D397" s="244" t="s">
        <v>255</v>
      </c>
      <c r="E397" s="263" t="s">
        <v>1</v>
      </c>
      <c r="F397" s="264" t="s">
        <v>582</v>
      </c>
      <c r="G397" s="262"/>
      <c r="H397" s="265">
        <v>840</v>
      </c>
      <c r="I397" s="266"/>
      <c r="J397" s="262"/>
      <c r="K397" s="262"/>
      <c r="L397" s="267"/>
      <c r="M397" s="268"/>
      <c r="N397" s="269"/>
      <c r="O397" s="269"/>
      <c r="P397" s="269"/>
      <c r="Q397" s="269"/>
      <c r="R397" s="269"/>
      <c r="S397" s="269"/>
      <c r="T397" s="270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71" t="s">
        <v>255</v>
      </c>
      <c r="AU397" s="271" t="s">
        <v>87</v>
      </c>
      <c r="AV397" s="14" t="s">
        <v>87</v>
      </c>
      <c r="AW397" s="14" t="s">
        <v>36</v>
      </c>
      <c r="AX397" s="14" t="s">
        <v>78</v>
      </c>
      <c r="AY397" s="271" t="s">
        <v>242</v>
      </c>
    </row>
    <row r="398" s="14" customFormat="1">
      <c r="A398" s="14"/>
      <c r="B398" s="261"/>
      <c r="C398" s="262"/>
      <c r="D398" s="244" t="s">
        <v>255</v>
      </c>
      <c r="E398" s="263" t="s">
        <v>1</v>
      </c>
      <c r="F398" s="264" t="s">
        <v>583</v>
      </c>
      <c r="G398" s="262"/>
      <c r="H398" s="265">
        <v>656.49599999999998</v>
      </c>
      <c r="I398" s="266"/>
      <c r="J398" s="262"/>
      <c r="K398" s="262"/>
      <c r="L398" s="267"/>
      <c r="M398" s="268"/>
      <c r="N398" s="269"/>
      <c r="O398" s="269"/>
      <c r="P398" s="269"/>
      <c r="Q398" s="269"/>
      <c r="R398" s="269"/>
      <c r="S398" s="269"/>
      <c r="T398" s="270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71" t="s">
        <v>255</v>
      </c>
      <c r="AU398" s="271" t="s">
        <v>87</v>
      </c>
      <c r="AV398" s="14" t="s">
        <v>87</v>
      </c>
      <c r="AW398" s="14" t="s">
        <v>36</v>
      </c>
      <c r="AX398" s="14" t="s">
        <v>78</v>
      </c>
      <c r="AY398" s="271" t="s">
        <v>242</v>
      </c>
    </row>
    <row r="399" s="14" customFormat="1">
      <c r="A399" s="14"/>
      <c r="B399" s="261"/>
      <c r="C399" s="262"/>
      <c r="D399" s="244" t="s">
        <v>255</v>
      </c>
      <c r="E399" s="263" t="s">
        <v>1</v>
      </c>
      <c r="F399" s="264" t="s">
        <v>584</v>
      </c>
      <c r="G399" s="262"/>
      <c r="H399" s="265">
        <v>2056.8400000000001</v>
      </c>
      <c r="I399" s="266"/>
      <c r="J399" s="262"/>
      <c r="K399" s="262"/>
      <c r="L399" s="267"/>
      <c r="M399" s="268"/>
      <c r="N399" s="269"/>
      <c r="O399" s="269"/>
      <c r="P399" s="269"/>
      <c r="Q399" s="269"/>
      <c r="R399" s="269"/>
      <c r="S399" s="269"/>
      <c r="T399" s="270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71" t="s">
        <v>255</v>
      </c>
      <c r="AU399" s="271" t="s">
        <v>87</v>
      </c>
      <c r="AV399" s="14" t="s">
        <v>87</v>
      </c>
      <c r="AW399" s="14" t="s">
        <v>36</v>
      </c>
      <c r="AX399" s="14" t="s">
        <v>78</v>
      </c>
      <c r="AY399" s="271" t="s">
        <v>242</v>
      </c>
    </row>
    <row r="400" s="14" customFormat="1">
      <c r="A400" s="14"/>
      <c r="B400" s="261"/>
      <c r="C400" s="262"/>
      <c r="D400" s="244" t="s">
        <v>255</v>
      </c>
      <c r="E400" s="263" t="s">
        <v>1</v>
      </c>
      <c r="F400" s="264" t="s">
        <v>585</v>
      </c>
      <c r="G400" s="262"/>
      <c r="H400" s="265">
        <v>532.35199999999998</v>
      </c>
      <c r="I400" s="266"/>
      <c r="J400" s="262"/>
      <c r="K400" s="262"/>
      <c r="L400" s="267"/>
      <c r="M400" s="268"/>
      <c r="N400" s="269"/>
      <c r="O400" s="269"/>
      <c r="P400" s="269"/>
      <c r="Q400" s="269"/>
      <c r="R400" s="269"/>
      <c r="S400" s="269"/>
      <c r="T400" s="270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71" t="s">
        <v>255</v>
      </c>
      <c r="AU400" s="271" t="s">
        <v>87</v>
      </c>
      <c r="AV400" s="14" t="s">
        <v>87</v>
      </c>
      <c r="AW400" s="14" t="s">
        <v>36</v>
      </c>
      <c r="AX400" s="14" t="s">
        <v>78</v>
      </c>
      <c r="AY400" s="271" t="s">
        <v>242</v>
      </c>
    </row>
    <row r="401" s="14" customFormat="1">
      <c r="A401" s="14"/>
      <c r="B401" s="261"/>
      <c r="C401" s="262"/>
      <c r="D401" s="244" t="s">
        <v>255</v>
      </c>
      <c r="E401" s="263" t="s">
        <v>1</v>
      </c>
      <c r="F401" s="264" t="s">
        <v>586</v>
      </c>
      <c r="G401" s="262"/>
      <c r="H401" s="265">
        <v>947.85400000000004</v>
      </c>
      <c r="I401" s="266"/>
      <c r="J401" s="262"/>
      <c r="K401" s="262"/>
      <c r="L401" s="267"/>
      <c r="M401" s="268"/>
      <c r="N401" s="269"/>
      <c r="O401" s="269"/>
      <c r="P401" s="269"/>
      <c r="Q401" s="269"/>
      <c r="R401" s="269"/>
      <c r="S401" s="269"/>
      <c r="T401" s="270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71" t="s">
        <v>255</v>
      </c>
      <c r="AU401" s="271" t="s">
        <v>87</v>
      </c>
      <c r="AV401" s="14" t="s">
        <v>87</v>
      </c>
      <c r="AW401" s="14" t="s">
        <v>36</v>
      </c>
      <c r="AX401" s="14" t="s">
        <v>78</v>
      </c>
      <c r="AY401" s="271" t="s">
        <v>242</v>
      </c>
    </row>
    <row r="402" s="14" customFormat="1">
      <c r="A402" s="14"/>
      <c r="B402" s="261"/>
      <c r="C402" s="262"/>
      <c r="D402" s="244" t="s">
        <v>255</v>
      </c>
      <c r="E402" s="263" t="s">
        <v>1</v>
      </c>
      <c r="F402" s="264" t="s">
        <v>587</v>
      </c>
      <c r="G402" s="262"/>
      <c r="H402" s="265">
        <v>24.239999999999998</v>
      </c>
      <c r="I402" s="266"/>
      <c r="J402" s="262"/>
      <c r="K402" s="262"/>
      <c r="L402" s="267"/>
      <c r="M402" s="268"/>
      <c r="N402" s="269"/>
      <c r="O402" s="269"/>
      <c r="P402" s="269"/>
      <c r="Q402" s="269"/>
      <c r="R402" s="269"/>
      <c r="S402" s="269"/>
      <c r="T402" s="270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71" t="s">
        <v>255</v>
      </c>
      <c r="AU402" s="271" t="s">
        <v>87</v>
      </c>
      <c r="AV402" s="14" t="s">
        <v>87</v>
      </c>
      <c r="AW402" s="14" t="s">
        <v>36</v>
      </c>
      <c r="AX402" s="14" t="s">
        <v>78</v>
      </c>
      <c r="AY402" s="271" t="s">
        <v>242</v>
      </c>
    </row>
    <row r="403" s="15" customFormat="1">
      <c r="A403" s="15"/>
      <c r="B403" s="272"/>
      <c r="C403" s="273"/>
      <c r="D403" s="244" t="s">
        <v>255</v>
      </c>
      <c r="E403" s="274" t="s">
        <v>1</v>
      </c>
      <c r="F403" s="275" t="s">
        <v>268</v>
      </c>
      <c r="G403" s="273"/>
      <c r="H403" s="276">
        <v>5057.7820000000002</v>
      </c>
      <c r="I403" s="277"/>
      <c r="J403" s="273"/>
      <c r="K403" s="273"/>
      <c r="L403" s="278"/>
      <c r="M403" s="279"/>
      <c r="N403" s="280"/>
      <c r="O403" s="280"/>
      <c r="P403" s="280"/>
      <c r="Q403" s="280"/>
      <c r="R403" s="280"/>
      <c r="S403" s="280"/>
      <c r="T403" s="281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82" t="s">
        <v>255</v>
      </c>
      <c r="AU403" s="282" t="s">
        <v>87</v>
      </c>
      <c r="AV403" s="15" t="s">
        <v>249</v>
      </c>
      <c r="AW403" s="15" t="s">
        <v>36</v>
      </c>
      <c r="AX403" s="15" t="s">
        <v>85</v>
      </c>
      <c r="AY403" s="282" t="s">
        <v>242</v>
      </c>
    </row>
    <row r="404" s="2" customFormat="1" ht="24.15" customHeight="1">
      <c r="A404" s="40"/>
      <c r="B404" s="41"/>
      <c r="C404" s="230" t="s">
        <v>588</v>
      </c>
      <c r="D404" s="230" t="s">
        <v>245</v>
      </c>
      <c r="E404" s="231" t="s">
        <v>589</v>
      </c>
      <c r="F404" s="232" t="s">
        <v>590</v>
      </c>
      <c r="G404" s="233" t="s">
        <v>248</v>
      </c>
      <c r="H404" s="234">
        <v>5057.7820000000002</v>
      </c>
      <c r="I404" s="235"/>
      <c r="J404" s="236">
        <f>ROUND(I404*H404,2)</f>
        <v>0</v>
      </c>
      <c r="K404" s="237"/>
      <c r="L404" s="46"/>
      <c r="M404" s="238" t="s">
        <v>1</v>
      </c>
      <c r="N404" s="239" t="s">
        <v>43</v>
      </c>
      <c r="O404" s="93"/>
      <c r="P404" s="240">
        <f>O404*H404</f>
        <v>0</v>
      </c>
      <c r="Q404" s="240">
        <v>0.015400000000000001</v>
      </c>
      <c r="R404" s="240">
        <f>Q404*H404</f>
        <v>77.889842800000011</v>
      </c>
      <c r="S404" s="240">
        <v>0</v>
      </c>
      <c r="T404" s="241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42" t="s">
        <v>249</v>
      </c>
      <c r="AT404" s="242" t="s">
        <v>245</v>
      </c>
      <c r="AU404" s="242" t="s">
        <v>87</v>
      </c>
      <c r="AY404" s="19" t="s">
        <v>242</v>
      </c>
      <c r="BE404" s="243">
        <f>IF(N404="základní",J404,0)</f>
        <v>0</v>
      </c>
      <c r="BF404" s="243">
        <f>IF(N404="snížená",J404,0)</f>
        <v>0</v>
      </c>
      <c r="BG404" s="243">
        <f>IF(N404="zákl. přenesená",J404,0)</f>
        <v>0</v>
      </c>
      <c r="BH404" s="243">
        <f>IF(N404="sníž. přenesená",J404,0)</f>
        <v>0</v>
      </c>
      <c r="BI404" s="243">
        <f>IF(N404="nulová",J404,0)</f>
        <v>0</v>
      </c>
      <c r="BJ404" s="19" t="s">
        <v>85</v>
      </c>
      <c r="BK404" s="243">
        <f>ROUND(I404*H404,2)</f>
        <v>0</v>
      </c>
      <c r="BL404" s="19" t="s">
        <v>249</v>
      </c>
      <c r="BM404" s="242" t="s">
        <v>591</v>
      </c>
    </row>
    <row r="405" s="2" customFormat="1">
      <c r="A405" s="40"/>
      <c r="B405" s="41"/>
      <c r="C405" s="42"/>
      <c r="D405" s="244" t="s">
        <v>251</v>
      </c>
      <c r="E405" s="42"/>
      <c r="F405" s="245" t="s">
        <v>592</v>
      </c>
      <c r="G405" s="42"/>
      <c r="H405" s="42"/>
      <c r="I405" s="246"/>
      <c r="J405" s="42"/>
      <c r="K405" s="42"/>
      <c r="L405" s="46"/>
      <c r="M405" s="247"/>
      <c r="N405" s="248"/>
      <c r="O405" s="93"/>
      <c r="P405" s="93"/>
      <c r="Q405" s="93"/>
      <c r="R405" s="93"/>
      <c r="S405" s="93"/>
      <c r="T405" s="94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251</v>
      </c>
      <c r="AU405" s="19" t="s">
        <v>87</v>
      </c>
    </row>
    <row r="406" s="2" customFormat="1">
      <c r="A406" s="40"/>
      <c r="B406" s="41"/>
      <c r="C406" s="42"/>
      <c r="D406" s="249" t="s">
        <v>253</v>
      </c>
      <c r="E406" s="42"/>
      <c r="F406" s="250" t="s">
        <v>593</v>
      </c>
      <c r="G406" s="42"/>
      <c r="H406" s="42"/>
      <c r="I406" s="246"/>
      <c r="J406" s="42"/>
      <c r="K406" s="42"/>
      <c r="L406" s="46"/>
      <c r="M406" s="247"/>
      <c r="N406" s="24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253</v>
      </c>
      <c r="AU406" s="19" t="s">
        <v>87</v>
      </c>
    </row>
    <row r="407" s="14" customFormat="1">
      <c r="A407" s="14"/>
      <c r="B407" s="261"/>
      <c r="C407" s="262"/>
      <c r="D407" s="244" t="s">
        <v>255</v>
      </c>
      <c r="E407" s="263" t="s">
        <v>1</v>
      </c>
      <c r="F407" s="264" t="s">
        <v>582</v>
      </c>
      <c r="G407" s="262"/>
      <c r="H407" s="265">
        <v>840</v>
      </c>
      <c r="I407" s="266"/>
      <c r="J407" s="262"/>
      <c r="K407" s="262"/>
      <c r="L407" s="267"/>
      <c r="M407" s="268"/>
      <c r="N407" s="269"/>
      <c r="O407" s="269"/>
      <c r="P407" s="269"/>
      <c r="Q407" s="269"/>
      <c r="R407" s="269"/>
      <c r="S407" s="269"/>
      <c r="T407" s="270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71" t="s">
        <v>255</v>
      </c>
      <c r="AU407" s="271" t="s">
        <v>87</v>
      </c>
      <c r="AV407" s="14" t="s">
        <v>87</v>
      </c>
      <c r="AW407" s="14" t="s">
        <v>36</v>
      </c>
      <c r="AX407" s="14" t="s">
        <v>78</v>
      </c>
      <c r="AY407" s="271" t="s">
        <v>242</v>
      </c>
    </row>
    <row r="408" s="14" customFormat="1">
      <c r="A408" s="14"/>
      <c r="B408" s="261"/>
      <c r="C408" s="262"/>
      <c r="D408" s="244" t="s">
        <v>255</v>
      </c>
      <c r="E408" s="263" t="s">
        <v>1</v>
      </c>
      <c r="F408" s="264" t="s">
        <v>583</v>
      </c>
      <c r="G408" s="262"/>
      <c r="H408" s="265">
        <v>656.49599999999998</v>
      </c>
      <c r="I408" s="266"/>
      <c r="J408" s="262"/>
      <c r="K408" s="262"/>
      <c r="L408" s="267"/>
      <c r="M408" s="268"/>
      <c r="N408" s="269"/>
      <c r="O408" s="269"/>
      <c r="P408" s="269"/>
      <c r="Q408" s="269"/>
      <c r="R408" s="269"/>
      <c r="S408" s="269"/>
      <c r="T408" s="270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71" t="s">
        <v>255</v>
      </c>
      <c r="AU408" s="271" t="s">
        <v>87</v>
      </c>
      <c r="AV408" s="14" t="s">
        <v>87</v>
      </c>
      <c r="AW408" s="14" t="s">
        <v>36</v>
      </c>
      <c r="AX408" s="14" t="s">
        <v>78</v>
      </c>
      <c r="AY408" s="271" t="s">
        <v>242</v>
      </c>
    </row>
    <row r="409" s="14" customFormat="1">
      <c r="A409" s="14"/>
      <c r="B409" s="261"/>
      <c r="C409" s="262"/>
      <c r="D409" s="244" t="s">
        <v>255</v>
      </c>
      <c r="E409" s="263" t="s">
        <v>1</v>
      </c>
      <c r="F409" s="264" t="s">
        <v>584</v>
      </c>
      <c r="G409" s="262"/>
      <c r="H409" s="265">
        <v>2056.8400000000001</v>
      </c>
      <c r="I409" s="266"/>
      <c r="J409" s="262"/>
      <c r="K409" s="262"/>
      <c r="L409" s="267"/>
      <c r="M409" s="268"/>
      <c r="N409" s="269"/>
      <c r="O409" s="269"/>
      <c r="P409" s="269"/>
      <c r="Q409" s="269"/>
      <c r="R409" s="269"/>
      <c r="S409" s="269"/>
      <c r="T409" s="270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71" t="s">
        <v>255</v>
      </c>
      <c r="AU409" s="271" t="s">
        <v>87</v>
      </c>
      <c r="AV409" s="14" t="s">
        <v>87</v>
      </c>
      <c r="AW409" s="14" t="s">
        <v>36</v>
      </c>
      <c r="AX409" s="14" t="s">
        <v>78</v>
      </c>
      <c r="AY409" s="271" t="s">
        <v>242</v>
      </c>
    </row>
    <row r="410" s="14" customFormat="1">
      <c r="A410" s="14"/>
      <c r="B410" s="261"/>
      <c r="C410" s="262"/>
      <c r="D410" s="244" t="s">
        <v>255</v>
      </c>
      <c r="E410" s="263" t="s">
        <v>1</v>
      </c>
      <c r="F410" s="264" t="s">
        <v>585</v>
      </c>
      <c r="G410" s="262"/>
      <c r="H410" s="265">
        <v>532.35199999999998</v>
      </c>
      <c r="I410" s="266"/>
      <c r="J410" s="262"/>
      <c r="K410" s="262"/>
      <c r="L410" s="267"/>
      <c r="M410" s="268"/>
      <c r="N410" s="269"/>
      <c r="O410" s="269"/>
      <c r="P410" s="269"/>
      <c r="Q410" s="269"/>
      <c r="R410" s="269"/>
      <c r="S410" s="269"/>
      <c r="T410" s="270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71" t="s">
        <v>255</v>
      </c>
      <c r="AU410" s="271" t="s">
        <v>87</v>
      </c>
      <c r="AV410" s="14" t="s">
        <v>87</v>
      </c>
      <c r="AW410" s="14" t="s">
        <v>36</v>
      </c>
      <c r="AX410" s="14" t="s">
        <v>78</v>
      </c>
      <c r="AY410" s="271" t="s">
        <v>242</v>
      </c>
    </row>
    <row r="411" s="14" customFormat="1">
      <c r="A411" s="14"/>
      <c r="B411" s="261"/>
      <c r="C411" s="262"/>
      <c r="D411" s="244" t="s">
        <v>255</v>
      </c>
      <c r="E411" s="263" t="s">
        <v>1</v>
      </c>
      <c r="F411" s="264" t="s">
        <v>586</v>
      </c>
      <c r="G411" s="262"/>
      <c r="H411" s="265">
        <v>947.85400000000004</v>
      </c>
      <c r="I411" s="266"/>
      <c r="J411" s="262"/>
      <c r="K411" s="262"/>
      <c r="L411" s="267"/>
      <c r="M411" s="268"/>
      <c r="N411" s="269"/>
      <c r="O411" s="269"/>
      <c r="P411" s="269"/>
      <c r="Q411" s="269"/>
      <c r="R411" s="269"/>
      <c r="S411" s="269"/>
      <c r="T411" s="270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71" t="s">
        <v>255</v>
      </c>
      <c r="AU411" s="271" t="s">
        <v>87</v>
      </c>
      <c r="AV411" s="14" t="s">
        <v>87</v>
      </c>
      <c r="AW411" s="14" t="s">
        <v>36</v>
      </c>
      <c r="AX411" s="14" t="s">
        <v>78</v>
      </c>
      <c r="AY411" s="271" t="s">
        <v>242</v>
      </c>
    </row>
    <row r="412" s="14" customFormat="1">
      <c r="A412" s="14"/>
      <c r="B412" s="261"/>
      <c r="C412" s="262"/>
      <c r="D412" s="244" t="s">
        <v>255</v>
      </c>
      <c r="E412" s="263" t="s">
        <v>1</v>
      </c>
      <c r="F412" s="264" t="s">
        <v>587</v>
      </c>
      <c r="G412" s="262"/>
      <c r="H412" s="265">
        <v>24.239999999999998</v>
      </c>
      <c r="I412" s="266"/>
      <c r="J412" s="262"/>
      <c r="K412" s="262"/>
      <c r="L412" s="267"/>
      <c r="M412" s="268"/>
      <c r="N412" s="269"/>
      <c r="O412" s="269"/>
      <c r="P412" s="269"/>
      <c r="Q412" s="269"/>
      <c r="R412" s="269"/>
      <c r="S412" s="269"/>
      <c r="T412" s="270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71" t="s">
        <v>255</v>
      </c>
      <c r="AU412" s="271" t="s">
        <v>87</v>
      </c>
      <c r="AV412" s="14" t="s">
        <v>87</v>
      </c>
      <c r="AW412" s="14" t="s">
        <v>36</v>
      </c>
      <c r="AX412" s="14" t="s">
        <v>78</v>
      </c>
      <c r="AY412" s="271" t="s">
        <v>242</v>
      </c>
    </row>
    <row r="413" s="15" customFormat="1">
      <c r="A413" s="15"/>
      <c r="B413" s="272"/>
      <c r="C413" s="273"/>
      <c r="D413" s="244" t="s">
        <v>255</v>
      </c>
      <c r="E413" s="274" t="s">
        <v>1</v>
      </c>
      <c r="F413" s="275" t="s">
        <v>268</v>
      </c>
      <c r="G413" s="273"/>
      <c r="H413" s="276">
        <v>5057.7820000000002</v>
      </c>
      <c r="I413" s="277"/>
      <c r="J413" s="273"/>
      <c r="K413" s="273"/>
      <c r="L413" s="278"/>
      <c r="M413" s="279"/>
      <c r="N413" s="280"/>
      <c r="O413" s="280"/>
      <c r="P413" s="280"/>
      <c r="Q413" s="280"/>
      <c r="R413" s="280"/>
      <c r="S413" s="280"/>
      <c r="T413" s="281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82" t="s">
        <v>255</v>
      </c>
      <c r="AU413" s="282" t="s">
        <v>87</v>
      </c>
      <c r="AV413" s="15" t="s">
        <v>249</v>
      </c>
      <c r="AW413" s="15" t="s">
        <v>36</v>
      </c>
      <c r="AX413" s="15" t="s">
        <v>85</v>
      </c>
      <c r="AY413" s="282" t="s">
        <v>242</v>
      </c>
    </row>
    <row r="414" s="2" customFormat="1" ht="16.5" customHeight="1">
      <c r="A414" s="40"/>
      <c r="B414" s="41"/>
      <c r="C414" s="230" t="s">
        <v>594</v>
      </c>
      <c r="D414" s="230" t="s">
        <v>245</v>
      </c>
      <c r="E414" s="231" t="s">
        <v>595</v>
      </c>
      <c r="F414" s="232" t="s">
        <v>596</v>
      </c>
      <c r="G414" s="233" t="s">
        <v>248</v>
      </c>
      <c r="H414" s="234">
        <v>5056.7820000000002</v>
      </c>
      <c r="I414" s="235"/>
      <c r="J414" s="236">
        <f>ROUND(I414*H414,2)</f>
        <v>0</v>
      </c>
      <c r="K414" s="237"/>
      <c r="L414" s="46"/>
      <c r="M414" s="238" t="s">
        <v>1</v>
      </c>
      <c r="N414" s="239" t="s">
        <v>43</v>
      </c>
      <c r="O414" s="93"/>
      <c r="P414" s="240">
        <f>O414*H414</f>
        <v>0</v>
      </c>
      <c r="Q414" s="240">
        <v>0.0040000000000000001</v>
      </c>
      <c r="R414" s="240">
        <f>Q414*H414</f>
        <v>20.227128</v>
      </c>
      <c r="S414" s="240">
        <v>0</v>
      </c>
      <c r="T414" s="241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42" t="s">
        <v>249</v>
      </c>
      <c r="AT414" s="242" t="s">
        <v>245</v>
      </c>
      <c r="AU414" s="242" t="s">
        <v>87</v>
      </c>
      <c r="AY414" s="19" t="s">
        <v>242</v>
      </c>
      <c r="BE414" s="243">
        <f>IF(N414="základní",J414,0)</f>
        <v>0</v>
      </c>
      <c r="BF414" s="243">
        <f>IF(N414="snížená",J414,0)</f>
        <v>0</v>
      </c>
      <c r="BG414" s="243">
        <f>IF(N414="zákl. přenesená",J414,0)</f>
        <v>0</v>
      </c>
      <c r="BH414" s="243">
        <f>IF(N414="sníž. přenesená",J414,0)</f>
        <v>0</v>
      </c>
      <c r="BI414" s="243">
        <f>IF(N414="nulová",J414,0)</f>
        <v>0</v>
      </c>
      <c r="BJ414" s="19" t="s">
        <v>85</v>
      </c>
      <c r="BK414" s="243">
        <f>ROUND(I414*H414,2)</f>
        <v>0</v>
      </c>
      <c r="BL414" s="19" t="s">
        <v>249</v>
      </c>
      <c r="BM414" s="242" t="s">
        <v>597</v>
      </c>
    </row>
    <row r="415" s="2" customFormat="1">
      <c r="A415" s="40"/>
      <c r="B415" s="41"/>
      <c r="C415" s="42"/>
      <c r="D415" s="244" t="s">
        <v>251</v>
      </c>
      <c r="E415" s="42"/>
      <c r="F415" s="245" t="s">
        <v>598</v>
      </c>
      <c r="G415" s="42"/>
      <c r="H415" s="42"/>
      <c r="I415" s="246"/>
      <c r="J415" s="42"/>
      <c r="K415" s="42"/>
      <c r="L415" s="46"/>
      <c r="M415" s="247"/>
      <c r="N415" s="248"/>
      <c r="O415" s="93"/>
      <c r="P415" s="93"/>
      <c r="Q415" s="93"/>
      <c r="R415" s="93"/>
      <c r="S415" s="93"/>
      <c r="T415" s="94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251</v>
      </c>
      <c r="AU415" s="19" t="s">
        <v>87</v>
      </c>
    </row>
    <row r="416" s="2" customFormat="1">
      <c r="A416" s="40"/>
      <c r="B416" s="41"/>
      <c r="C416" s="42"/>
      <c r="D416" s="249" t="s">
        <v>253</v>
      </c>
      <c r="E416" s="42"/>
      <c r="F416" s="250" t="s">
        <v>599</v>
      </c>
      <c r="G416" s="42"/>
      <c r="H416" s="42"/>
      <c r="I416" s="246"/>
      <c r="J416" s="42"/>
      <c r="K416" s="42"/>
      <c r="L416" s="46"/>
      <c r="M416" s="247"/>
      <c r="N416" s="248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253</v>
      </c>
      <c r="AU416" s="19" t="s">
        <v>87</v>
      </c>
    </row>
    <row r="417" s="14" customFormat="1">
      <c r="A417" s="14"/>
      <c r="B417" s="261"/>
      <c r="C417" s="262"/>
      <c r="D417" s="244" t="s">
        <v>255</v>
      </c>
      <c r="E417" s="263" t="s">
        <v>1</v>
      </c>
      <c r="F417" s="264" t="s">
        <v>582</v>
      </c>
      <c r="G417" s="262"/>
      <c r="H417" s="265">
        <v>840</v>
      </c>
      <c r="I417" s="266"/>
      <c r="J417" s="262"/>
      <c r="K417" s="262"/>
      <c r="L417" s="267"/>
      <c r="M417" s="268"/>
      <c r="N417" s="269"/>
      <c r="O417" s="269"/>
      <c r="P417" s="269"/>
      <c r="Q417" s="269"/>
      <c r="R417" s="269"/>
      <c r="S417" s="269"/>
      <c r="T417" s="270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71" t="s">
        <v>255</v>
      </c>
      <c r="AU417" s="271" t="s">
        <v>87</v>
      </c>
      <c r="AV417" s="14" t="s">
        <v>87</v>
      </c>
      <c r="AW417" s="14" t="s">
        <v>36</v>
      </c>
      <c r="AX417" s="14" t="s">
        <v>78</v>
      </c>
      <c r="AY417" s="271" t="s">
        <v>242</v>
      </c>
    </row>
    <row r="418" s="14" customFormat="1">
      <c r="A418" s="14"/>
      <c r="B418" s="261"/>
      <c r="C418" s="262"/>
      <c r="D418" s="244" t="s">
        <v>255</v>
      </c>
      <c r="E418" s="263" t="s">
        <v>1</v>
      </c>
      <c r="F418" s="264" t="s">
        <v>583</v>
      </c>
      <c r="G418" s="262"/>
      <c r="H418" s="265">
        <v>656.49599999999998</v>
      </c>
      <c r="I418" s="266"/>
      <c r="J418" s="262"/>
      <c r="K418" s="262"/>
      <c r="L418" s="267"/>
      <c r="M418" s="268"/>
      <c r="N418" s="269"/>
      <c r="O418" s="269"/>
      <c r="P418" s="269"/>
      <c r="Q418" s="269"/>
      <c r="R418" s="269"/>
      <c r="S418" s="269"/>
      <c r="T418" s="270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71" t="s">
        <v>255</v>
      </c>
      <c r="AU418" s="271" t="s">
        <v>87</v>
      </c>
      <c r="AV418" s="14" t="s">
        <v>87</v>
      </c>
      <c r="AW418" s="14" t="s">
        <v>36</v>
      </c>
      <c r="AX418" s="14" t="s">
        <v>78</v>
      </c>
      <c r="AY418" s="271" t="s">
        <v>242</v>
      </c>
    </row>
    <row r="419" s="14" customFormat="1">
      <c r="A419" s="14"/>
      <c r="B419" s="261"/>
      <c r="C419" s="262"/>
      <c r="D419" s="244" t="s">
        <v>255</v>
      </c>
      <c r="E419" s="263" t="s">
        <v>1</v>
      </c>
      <c r="F419" s="264" t="s">
        <v>584</v>
      </c>
      <c r="G419" s="262"/>
      <c r="H419" s="265">
        <v>2056.8400000000001</v>
      </c>
      <c r="I419" s="266"/>
      <c r="J419" s="262"/>
      <c r="K419" s="262"/>
      <c r="L419" s="267"/>
      <c r="M419" s="268"/>
      <c r="N419" s="269"/>
      <c r="O419" s="269"/>
      <c r="P419" s="269"/>
      <c r="Q419" s="269"/>
      <c r="R419" s="269"/>
      <c r="S419" s="269"/>
      <c r="T419" s="270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71" t="s">
        <v>255</v>
      </c>
      <c r="AU419" s="271" t="s">
        <v>87</v>
      </c>
      <c r="AV419" s="14" t="s">
        <v>87</v>
      </c>
      <c r="AW419" s="14" t="s">
        <v>36</v>
      </c>
      <c r="AX419" s="14" t="s">
        <v>78</v>
      </c>
      <c r="AY419" s="271" t="s">
        <v>242</v>
      </c>
    </row>
    <row r="420" s="14" customFormat="1">
      <c r="A420" s="14"/>
      <c r="B420" s="261"/>
      <c r="C420" s="262"/>
      <c r="D420" s="244" t="s">
        <v>255</v>
      </c>
      <c r="E420" s="263" t="s">
        <v>1</v>
      </c>
      <c r="F420" s="264" t="s">
        <v>585</v>
      </c>
      <c r="G420" s="262"/>
      <c r="H420" s="265">
        <v>532.35199999999998</v>
      </c>
      <c r="I420" s="266"/>
      <c r="J420" s="262"/>
      <c r="K420" s="262"/>
      <c r="L420" s="267"/>
      <c r="M420" s="268"/>
      <c r="N420" s="269"/>
      <c r="O420" s="269"/>
      <c r="P420" s="269"/>
      <c r="Q420" s="269"/>
      <c r="R420" s="269"/>
      <c r="S420" s="269"/>
      <c r="T420" s="270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71" t="s">
        <v>255</v>
      </c>
      <c r="AU420" s="271" t="s">
        <v>87</v>
      </c>
      <c r="AV420" s="14" t="s">
        <v>87</v>
      </c>
      <c r="AW420" s="14" t="s">
        <v>36</v>
      </c>
      <c r="AX420" s="14" t="s">
        <v>78</v>
      </c>
      <c r="AY420" s="271" t="s">
        <v>242</v>
      </c>
    </row>
    <row r="421" s="14" customFormat="1">
      <c r="A421" s="14"/>
      <c r="B421" s="261"/>
      <c r="C421" s="262"/>
      <c r="D421" s="244" t="s">
        <v>255</v>
      </c>
      <c r="E421" s="263" t="s">
        <v>1</v>
      </c>
      <c r="F421" s="264" t="s">
        <v>586</v>
      </c>
      <c r="G421" s="262"/>
      <c r="H421" s="265">
        <v>947.85400000000004</v>
      </c>
      <c r="I421" s="266"/>
      <c r="J421" s="262"/>
      <c r="K421" s="262"/>
      <c r="L421" s="267"/>
      <c r="M421" s="268"/>
      <c r="N421" s="269"/>
      <c r="O421" s="269"/>
      <c r="P421" s="269"/>
      <c r="Q421" s="269"/>
      <c r="R421" s="269"/>
      <c r="S421" s="269"/>
      <c r="T421" s="270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71" t="s">
        <v>255</v>
      </c>
      <c r="AU421" s="271" t="s">
        <v>87</v>
      </c>
      <c r="AV421" s="14" t="s">
        <v>87</v>
      </c>
      <c r="AW421" s="14" t="s">
        <v>36</v>
      </c>
      <c r="AX421" s="14" t="s">
        <v>78</v>
      </c>
      <c r="AY421" s="271" t="s">
        <v>242</v>
      </c>
    </row>
    <row r="422" s="14" customFormat="1">
      <c r="A422" s="14"/>
      <c r="B422" s="261"/>
      <c r="C422" s="262"/>
      <c r="D422" s="244" t="s">
        <v>255</v>
      </c>
      <c r="E422" s="263" t="s">
        <v>1</v>
      </c>
      <c r="F422" s="264" t="s">
        <v>600</v>
      </c>
      <c r="G422" s="262"/>
      <c r="H422" s="265">
        <v>-1</v>
      </c>
      <c r="I422" s="266"/>
      <c r="J422" s="262"/>
      <c r="K422" s="262"/>
      <c r="L422" s="267"/>
      <c r="M422" s="268"/>
      <c r="N422" s="269"/>
      <c r="O422" s="269"/>
      <c r="P422" s="269"/>
      <c r="Q422" s="269"/>
      <c r="R422" s="269"/>
      <c r="S422" s="269"/>
      <c r="T422" s="270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71" t="s">
        <v>255</v>
      </c>
      <c r="AU422" s="271" t="s">
        <v>87</v>
      </c>
      <c r="AV422" s="14" t="s">
        <v>87</v>
      </c>
      <c r="AW422" s="14" t="s">
        <v>36</v>
      </c>
      <c r="AX422" s="14" t="s">
        <v>78</v>
      </c>
      <c r="AY422" s="271" t="s">
        <v>242</v>
      </c>
    </row>
    <row r="423" s="14" customFormat="1">
      <c r="A423" s="14"/>
      <c r="B423" s="261"/>
      <c r="C423" s="262"/>
      <c r="D423" s="244" t="s">
        <v>255</v>
      </c>
      <c r="E423" s="263" t="s">
        <v>1</v>
      </c>
      <c r="F423" s="264" t="s">
        <v>587</v>
      </c>
      <c r="G423" s="262"/>
      <c r="H423" s="265">
        <v>24.239999999999998</v>
      </c>
      <c r="I423" s="266"/>
      <c r="J423" s="262"/>
      <c r="K423" s="262"/>
      <c r="L423" s="267"/>
      <c r="M423" s="268"/>
      <c r="N423" s="269"/>
      <c r="O423" s="269"/>
      <c r="P423" s="269"/>
      <c r="Q423" s="269"/>
      <c r="R423" s="269"/>
      <c r="S423" s="269"/>
      <c r="T423" s="270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71" t="s">
        <v>255</v>
      </c>
      <c r="AU423" s="271" t="s">
        <v>87</v>
      </c>
      <c r="AV423" s="14" t="s">
        <v>87</v>
      </c>
      <c r="AW423" s="14" t="s">
        <v>36</v>
      </c>
      <c r="AX423" s="14" t="s">
        <v>78</v>
      </c>
      <c r="AY423" s="271" t="s">
        <v>242</v>
      </c>
    </row>
    <row r="424" s="15" customFormat="1">
      <c r="A424" s="15"/>
      <c r="B424" s="272"/>
      <c r="C424" s="273"/>
      <c r="D424" s="244" t="s">
        <v>255</v>
      </c>
      <c r="E424" s="274" t="s">
        <v>1</v>
      </c>
      <c r="F424" s="275" t="s">
        <v>268</v>
      </c>
      <c r="G424" s="273"/>
      <c r="H424" s="276">
        <v>5056.7820000000002</v>
      </c>
      <c r="I424" s="277"/>
      <c r="J424" s="273"/>
      <c r="K424" s="273"/>
      <c r="L424" s="278"/>
      <c r="M424" s="279"/>
      <c r="N424" s="280"/>
      <c r="O424" s="280"/>
      <c r="P424" s="280"/>
      <c r="Q424" s="280"/>
      <c r="R424" s="280"/>
      <c r="S424" s="280"/>
      <c r="T424" s="281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82" t="s">
        <v>255</v>
      </c>
      <c r="AU424" s="282" t="s">
        <v>87</v>
      </c>
      <c r="AV424" s="15" t="s">
        <v>249</v>
      </c>
      <c r="AW424" s="15" t="s">
        <v>36</v>
      </c>
      <c r="AX424" s="15" t="s">
        <v>85</v>
      </c>
      <c r="AY424" s="282" t="s">
        <v>242</v>
      </c>
    </row>
    <row r="425" s="2" customFormat="1" ht="33" customHeight="1">
      <c r="A425" s="40"/>
      <c r="B425" s="41"/>
      <c r="C425" s="230" t="s">
        <v>601</v>
      </c>
      <c r="D425" s="230" t="s">
        <v>245</v>
      </c>
      <c r="E425" s="231" t="s">
        <v>602</v>
      </c>
      <c r="F425" s="232" t="s">
        <v>603</v>
      </c>
      <c r="G425" s="233" t="s">
        <v>248</v>
      </c>
      <c r="H425" s="234">
        <v>1328</v>
      </c>
      <c r="I425" s="235"/>
      <c r="J425" s="236">
        <f>ROUND(I425*H425,2)</f>
        <v>0</v>
      </c>
      <c r="K425" s="237"/>
      <c r="L425" s="46"/>
      <c r="M425" s="238" t="s">
        <v>1</v>
      </c>
      <c r="N425" s="239" t="s">
        <v>43</v>
      </c>
      <c r="O425" s="93"/>
      <c r="P425" s="240">
        <f>O425*H425</f>
        <v>0</v>
      </c>
      <c r="Q425" s="240">
        <v>0.0020999999999999999</v>
      </c>
      <c r="R425" s="240">
        <f>Q425*H425</f>
        <v>2.7887999999999997</v>
      </c>
      <c r="S425" s="240">
        <v>0</v>
      </c>
      <c r="T425" s="241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42" t="s">
        <v>249</v>
      </c>
      <c r="AT425" s="242" t="s">
        <v>245</v>
      </c>
      <c r="AU425" s="242" t="s">
        <v>87</v>
      </c>
      <c r="AY425" s="19" t="s">
        <v>242</v>
      </c>
      <c r="BE425" s="243">
        <f>IF(N425="základní",J425,0)</f>
        <v>0</v>
      </c>
      <c r="BF425" s="243">
        <f>IF(N425="snížená",J425,0)</f>
        <v>0</v>
      </c>
      <c r="BG425" s="243">
        <f>IF(N425="zákl. přenesená",J425,0)</f>
        <v>0</v>
      </c>
      <c r="BH425" s="243">
        <f>IF(N425="sníž. přenesená",J425,0)</f>
        <v>0</v>
      </c>
      <c r="BI425" s="243">
        <f>IF(N425="nulová",J425,0)</f>
        <v>0</v>
      </c>
      <c r="BJ425" s="19" t="s">
        <v>85</v>
      </c>
      <c r="BK425" s="243">
        <f>ROUND(I425*H425,2)</f>
        <v>0</v>
      </c>
      <c r="BL425" s="19" t="s">
        <v>249</v>
      </c>
      <c r="BM425" s="242" t="s">
        <v>604</v>
      </c>
    </row>
    <row r="426" s="2" customFormat="1">
      <c r="A426" s="40"/>
      <c r="B426" s="41"/>
      <c r="C426" s="42"/>
      <c r="D426" s="244" t="s">
        <v>251</v>
      </c>
      <c r="E426" s="42"/>
      <c r="F426" s="245" t="s">
        <v>605</v>
      </c>
      <c r="G426" s="42"/>
      <c r="H426" s="42"/>
      <c r="I426" s="246"/>
      <c r="J426" s="42"/>
      <c r="K426" s="42"/>
      <c r="L426" s="46"/>
      <c r="M426" s="247"/>
      <c r="N426" s="248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251</v>
      </c>
      <c r="AU426" s="19" t="s">
        <v>87</v>
      </c>
    </row>
    <row r="427" s="2" customFormat="1">
      <c r="A427" s="40"/>
      <c r="B427" s="41"/>
      <c r="C427" s="42"/>
      <c r="D427" s="249" t="s">
        <v>253</v>
      </c>
      <c r="E427" s="42"/>
      <c r="F427" s="250" t="s">
        <v>606</v>
      </c>
      <c r="G427" s="42"/>
      <c r="H427" s="42"/>
      <c r="I427" s="246"/>
      <c r="J427" s="42"/>
      <c r="K427" s="42"/>
      <c r="L427" s="46"/>
      <c r="M427" s="247"/>
      <c r="N427" s="248"/>
      <c r="O427" s="93"/>
      <c r="P427" s="93"/>
      <c r="Q427" s="93"/>
      <c r="R427" s="93"/>
      <c r="S427" s="93"/>
      <c r="T427" s="94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253</v>
      </c>
      <c r="AU427" s="19" t="s">
        <v>87</v>
      </c>
    </row>
    <row r="428" s="14" customFormat="1">
      <c r="A428" s="14"/>
      <c r="B428" s="261"/>
      <c r="C428" s="262"/>
      <c r="D428" s="244" t="s">
        <v>255</v>
      </c>
      <c r="E428" s="263" t="s">
        <v>1</v>
      </c>
      <c r="F428" s="264" t="s">
        <v>607</v>
      </c>
      <c r="G428" s="262"/>
      <c r="H428" s="265">
        <v>1328</v>
      </c>
      <c r="I428" s="266"/>
      <c r="J428" s="262"/>
      <c r="K428" s="262"/>
      <c r="L428" s="267"/>
      <c r="M428" s="268"/>
      <c r="N428" s="269"/>
      <c r="O428" s="269"/>
      <c r="P428" s="269"/>
      <c r="Q428" s="269"/>
      <c r="R428" s="269"/>
      <c r="S428" s="269"/>
      <c r="T428" s="270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71" t="s">
        <v>255</v>
      </c>
      <c r="AU428" s="271" t="s">
        <v>87</v>
      </c>
      <c r="AV428" s="14" t="s">
        <v>87</v>
      </c>
      <c r="AW428" s="14" t="s">
        <v>36</v>
      </c>
      <c r="AX428" s="14" t="s">
        <v>85</v>
      </c>
      <c r="AY428" s="271" t="s">
        <v>242</v>
      </c>
    </row>
    <row r="429" s="2" customFormat="1" ht="24.15" customHeight="1">
      <c r="A429" s="40"/>
      <c r="B429" s="41"/>
      <c r="C429" s="230" t="s">
        <v>608</v>
      </c>
      <c r="D429" s="230" t="s">
        <v>245</v>
      </c>
      <c r="E429" s="231" t="s">
        <v>609</v>
      </c>
      <c r="F429" s="232" t="s">
        <v>610</v>
      </c>
      <c r="G429" s="233" t="s">
        <v>248</v>
      </c>
      <c r="H429" s="234">
        <v>1328</v>
      </c>
      <c r="I429" s="235"/>
      <c r="J429" s="236">
        <f>ROUND(I429*H429,2)</f>
        <v>0</v>
      </c>
      <c r="K429" s="237"/>
      <c r="L429" s="46"/>
      <c r="M429" s="238" t="s">
        <v>1</v>
      </c>
      <c r="N429" s="239" t="s">
        <v>43</v>
      </c>
      <c r="O429" s="93"/>
      <c r="P429" s="240">
        <f>O429*H429</f>
        <v>0</v>
      </c>
      <c r="Q429" s="240">
        <v>0.0044099999999999999</v>
      </c>
      <c r="R429" s="240">
        <f>Q429*H429</f>
        <v>5.8564799999999995</v>
      </c>
      <c r="S429" s="240">
        <v>0</v>
      </c>
      <c r="T429" s="241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42" t="s">
        <v>249</v>
      </c>
      <c r="AT429" s="242" t="s">
        <v>245</v>
      </c>
      <c r="AU429" s="242" t="s">
        <v>87</v>
      </c>
      <c r="AY429" s="19" t="s">
        <v>242</v>
      </c>
      <c r="BE429" s="243">
        <f>IF(N429="základní",J429,0)</f>
        <v>0</v>
      </c>
      <c r="BF429" s="243">
        <f>IF(N429="snížená",J429,0)</f>
        <v>0</v>
      </c>
      <c r="BG429" s="243">
        <f>IF(N429="zákl. přenesená",J429,0)</f>
        <v>0</v>
      </c>
      <c r="BH429" s="243">
        <f>IF(N429="sníž. přenesená",J429,0)</f>
        <v>0</v>
      </c>
      <c r="BI429" s="243">
        <f>IF(N429="nulová",J429,0)</f>
        <v>0</v>
      </c>
      <c r="BJ429" s="19" t="s">
        <v>85</v>
      </c>
      <c r="BK429" s="243">
        <f>ROUND(I429*H429,2)</f>
        <v>0</v>
      </c>
      <c r="BL429" s="19" t="s">
        <v>249</v>
      </c>
      <c r="BM429" s="242" t="s">
        <v>611</v>
      </c>
    </row>
    <row r="430" s="2" customFormat="1">
      <c r="A430" s="40"/>
      <c r="B430" s="41"/>
      <c r="C430" s="42"/>
      <c r="D430" s="244" t="s">
        <v>251</v>
      </c>
      <c r="E430" s="42"/>
      <c r="F430" s="245" t="s">
        <v>612</v>
      </c>
      <c r="G430" s="42"/>
      <c r="H430" s="42"/>
      <c r="I430" s="246"/>
      <c r="J430" s="42"/>
      <c r="K430" s="42"/>
      <c r="L430" s="46"/>
      <c r="M430" s="247"/>
      <c r="N430" s="248"/>
      <c r="O430" s="93"/>
      <c r="P430" s="93"/>
      <c r="Q430" s="93"/>
      <c r="R430" s="93"/>
      <c r="S430" s="93"/>
      <c r="T430" s="94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251</v>
      </c>
      <c r="AU430" s="19" t="s">
        <v>87</v>
      </c>
    </row>
    <row r="431" s="2" customFormat="1">
      <c r="A431" s="40"/>
      <c r="B431" s="41"/>
      <c r="C431" s="42"/>
      <c r="D431" s="249" t="s">
        <v>253</v>
      </c>
      <c r="E431" s="42"/>
      <c r="F431" s="250" t="s">
        <v>613</v>
      </c>
      <c r="G431" s="42"/>
      <c r="H431" s="42"/>
      <c r="I431" s="246"/>
      <c r="J431" s="42"/>
      <c r="K431" s="42"/>
      <c r="L431" s="46"/>
      <c r="M431" s="247"/>
      <c r="N431" s="248"/>
      <c r="O431" s="93"/>
      <c r="P431" s="93"/>
      <c r="Q431" s="93"/>
      <c r="R431" s="93"/>
      <c r="S431" s="93"/>
      <c r="T431" s="94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253</v>
      </c>
      <c r="AU431" s="19" t="s">
        <v>87</v>
      </c>
    </row>
    <row r="432" s="2" customFormat="1" ht="24.15" customHeight="1">
      <c r="A432" s="40"/>
      <c r="B432" s="41"/>
      <c r="C432" s="230" t="s">
        <v>614</v>
      </c>
      <c r="D432" s="230" t="s">
        <v>245</v>
      </c>
      <c r="E432" s="231" t="s">
        <v>615</v>
      </c>
      <c r="F432" s="232" t="s">
        <v>616</v>
      </c>
      <c r="G432" s="233" t="s">
        <v>248</v>
      </c>
      <c r="H432" s="234">
        <v>1328</v>
      </c>
      <c r="I432" s="235"/>
      <c r="J432" s="236">
        <f>ROUND(I432*H432,2)</f>
        <v>0</v>
      </c>
      <c r="K432" s="237"/>
      <c r="L432" s="46"/>
      <c r="M432" s="238" t="s">
        <v>1</v>
      </c>
      <c r="N432" s="239" t="s">
        <v>43</v>
      </c>
      <c r="O432" s="93"/>
      <c r="P432" s="240">
        <f>O432*H432</f>
        <v>0</v>
      </c>
      <c r="Q432" s="240">
        <v>0.0040000000000000001</v>
      </c>
      <c r="R432" s="240">
        <f>Q432*H432</f>
        <v>5.3120000000000003</v>
      </c>
      <c r="S432" s="240">
        <v>0</v>
      </c>
      <c r="T432" s="241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42" t="s">
        <v>249</v>
      </c>
      <c r="AT432" s="242" t="s">
        <v>245</v>
      </c>
      <c r="AU432" s="242" t="s">
        <v>87</v>
      </c>
      <c r="AY432" s="19" t="s">
        <v>242</v>
      </c>
      <c r="BE432" s="243">
        <f>IF(N432="základní",J432,0)</f>
        <v>0</v>
      </c>
      <c r="BF432" s="243">
        <f>IF(N432="snížená",J432,0)</f>
        <v>0</v>
      </c>
      <c r="BG432" s="243">
        <f>IF(N432="zákl. přenesená",J432,0)</f>
        <v>0</v>
      </c>
      <c r="BH432" s="243">
        <f>IF(N432="sníž. přenesená",J432,0)</f>
        <v>0</v>
      </c>
      <c r="BI432" s="243">
        <f>IF(N432="nulová",J432,0)</f>
        <v>0</v>
      </c>
      <c r="BJ432" s="19" t="s">
        <v>85</v>
      </c>
      <c r="BK432" s="243">
        <f>ROUND(I432*H432,2)</f>
        <v>0</v>
      </c>
      <c r="BL432" s="19" t="s">
        <v>249</v>
      </c>
      <c r="BM432" s="242" t="s">
        <v>617</v>
      </c>
    </row>
    <row r="433" s="2" customFormat="1">
      <c r="A433" s="40"/>
      <c r="B433" s="41"/>
      <c r="C433" s="42"/>
      <c r="D433" s="244" t="s">
        <v>251</v>
      </c>
      <c r="E433" s="42"/>
      <c r="F433" s="245" t="s">
        <v>618</v>
      </c>
      <c r="G433" s="42"/>
      <c r="H433" s="42"/>
      <c r="I433" s="246"/>
      <c r="J433" s="42"/>
      <c r="K433" s="42"/>
      <c r="L433" s="46"/>
      <c r="M433" s="247"/>
      <c r="N433" s="248"/>
      <c r="O433" s="93"/>
      <c r="P433" s="93"/>
      <c r="Q433" s="93"/>
      <c r="R433" s="93"/>
      <c r="S433" s="93"/>
      <c r="T433" s="94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251</v>
      </c>
      <c r="AU433" s="19" t="s">
        <v>87</v>
      </c>
    </row>
    <row r="434" s="2" customFormat="1">
      <c r="A434" s="40"/>
      <c r="B434" s="41"/>
      <c r="C434" s="42"/>
      <c r="D434" s="249" t="s">
        <v>253</v>
      </c>
      <c r="E434" s="42"/>
      <c r="F434" s="250" t="s">
        <v>619</v>
      </c>
      <c r="G434" s="42"/>
      <c r="H434" s="42"/>
      <c r="I434" s="246"/>
      <c r="J434" s="42"/>
      <c r="K434" s="42"/>
      <c r="L434" s="46"/>
      <c r="M434" s="247"/>
      <c r="N434" s="248"/>
      <c r="O434" s="93"/>
      <c r="P434" s="93"/>
      <c r="Q434" s="93"/>
      <c r="R434" s="93"/>
      <c r="S434" s="93"/>
      <c r="T434" s="94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253</v>
      </c>
      <c r="AU434" s="19" t="s">
        <v>87</v>
      </c>
    </row>
    <row r="435" s="2" customFormat="1" ht="24.15" customHeight="1">
      <c r="A435" s="40"/>
      <c r="B435" s="41"/>
      <c r="C435" s="230" t="s">
        <v>620</v>
      </c>
      <c r="D435" s="230" t="s">
        <v>245</v>
      </c>
      <c r="E435" s="231" t="s">
        <v>621</v>
      </c>
      <c r="F435" s="232" t="s">
        <v>622</v>
      </c>
      <c r="G435" s="233" t="s">
        <v>248</v>
      </c>
      <c r="H435" s="234">
        <v>1328</v>
      </c>
      <c r="I435" s="235"/>
      <c r="J435" s="236">
        <f>ROUND(I435*H435,2)</f>
        <v>0</v>
      </c>
      <c r="K435" s="237"/>
      <c r="L435" s="46"/>
      <c r="M435" s="238" t="s">
        <v>1</v>
      </c>
      <c r="N435" s="239" t="s">
        <v>43</v>
      </c>
      <c r="O435" s="93"/>
      <c r="P435" s="240">
        <f>O435*H435</f>
        <v>0</v>
      </c>
      <c r="Q435" s="240">
        <v>0.015400000000000001</v>
      </c>
      <c r="R435" s="240">
        <f>Q435*H435</f>
        <v>20.4512</v>
      </c>
      <c r="S435" s="240">
        <v>0</v>
      </c>
      <c r="T435" s="241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42" t="s">
        <v>249</v>
      </c>
      <c r="AT435" s="242" t="s">
        <v>245</v>
      </c>
      <c r="AU435" s="242" t="s">
        <v>87</v>
      </c>
      <c r="AY435" s="19" t="s">
        <v>242</v>
      </c>
      <c r="BE435" s="243">
        <f>IF(N435="základní",J435,0)</f>
        <v>0</v>
      </c>
      <c r="BF435" s="243">
        <f>IF(N435="snížená",J435,0)</f>
        <v>0</v>
      </c>
      <c r="BG435" s="243">
        <f>IF(N435="zákl. přenesená",J435,0)</f>
        <v>0</v>
      </c>
      <c r="BH435" s="243">
        <f>IF(N435="sníž. přenesená",J435,0)</f>
        <v>0</v>
      </c>
      <c r="BI435" s="243">
        <f>IF(N435="nulová",J435,0)</f>
        <v>0</v>
      </c>
      <c r="BJ435" s="19" t="s">
        <v>85</v>
      </c>
      <c r="BK435" s="243">
        <f>ROUND(I435*H435,2)</f>
        <v>0</v>
      </c>
      <c r="BL435" s="19" t="s">
        <v>249</v>
      </c>
      <c r="BM435" s="242" t="s">
        <v>623</v>
      </c>
    </row>
    <row r="436" s="2" customFormat="1">
      <c r="A436" s="40"/>
      <c r="B436" s="41"/>
      <c r="C436" s="42"/>
      <c r="D436" s="244" t="s">
        <v>251</v>
      </c>
      <c r="E436" s="42"/>
      <c r="F436" s="245" t="s">
        <v>624</v>
      </c>
      <c r="G436" s="42"/>
      <c r="H436" s="42"/>
      <c r="I436" s="246"/>
      <c r="J436" s="42"/>
      <c r="K436" s="42"/>
      <c r="L436" s="46"/>
      <c r="M436" s="247"/>
      <c r="N436" s="248"/>
      <c r="O436" s="93"/>
      <c r="P436" s="93"/>
      <c r="Q436" s="93"/>
      <c r="R436" s="93"/>
      <c r="S436" s="93"/>
      <c r="T436" s="94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251</v>
      </c>
      <c r="AU436" s="19" t="s">
        <v>87</v>
      </c>
    </row>
    <row r="437" s="2" customFormat="1">
      <c r="A437" s="40"/>
      <c r="B437" s="41"/>
      <c r="C437" s="42"/>
      <c r="D437" s="249" t="s">
        <v>253</v>
      </c>
      <c r="E437" s="42"/>
      <c r="F437" s="250" t="s">
        <v>625</v>
      </c>
      <c r="G437" s="42"/>
      <c r="H437" s="42"/>
      <c r="I437" s="246"/>
      <c r="J437" s="42"/>
      <c r="K437" s="42"/>
      <c r="L437" s="46"/>
      <c r="M437" s="247"/>
      <c r="N437" s="248"/>
      <c r="O437" s="93"/>
      <c r="P437" s="93"/>
      <c r="Q437" s="93"/>
      <c r="R437" s="93"/>
      <c r="S437" s="93"/>
      <c r="T437" s="94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253</v>
      </c>
      <c r="AU437" s="19" t="s">
        <v>87</v>
      </c>
    </row>
    <row r="438" s="2" customFormat="1" ht="44.25" customHeight="1">
      <c r="A438" s="40"/>
      <c r="B438" s="41"/>
      <c r="C438" s="230" t="s">
        <v>626</v>
      </c>
      <c r="D438" s="230" t="s">
        <v>245</v>
      </c>
      <c r="E438" s="231" t="s">
        <v>627</v>
      </c>
      <c r="F438" s="232" t="s">
        <v>628</v>
      </c>
      <c r="G438" s="233" t="s">
        <v>248</v>
      </c>
      <c r="H438" s="234">
        <v>168</v>
      </c>
      <c r="I438" s="235"/>
      <c r="J438" s="236">
        <f>ROUND(I438*H438,2)</f>
        <v>0</v>
      </c>
      <c r="K438" s="237"/>
      <c r="L438" s="46"/>
      <c r="M438" s="238" t="s">
        <v>1</v>
      </c>
      <c r="N438" s="239" t="s">
        <v>43</v>
      </c>
      <c r="O438" s="93"/>
      <c r="P438" s="240">
        <f>O438*H438</f>
        <v>0</v>
      </c>
      <c r="Q438" s="240">
        <v>0.0083899999999999999</v>
      </c>
      <c r="R438" s="240">
        <f>Q438*H438</f>
        <v>1.4095199999999999</v>
      </c>
      <c r="S438" s="240">
        <v>0</v>
      </c>
      <c r="T438" s="241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42" t="s">
        <v>249</v>
      </c>
      <c r="AT438" s="242" t="s">
        <v>245</v>
      </c>
      <c r="AU438" s="242" t="s">
        <v>87</v>
      </c>
      <c r="AY438" s="19" t="s">
        <v>242</v>
      </c>
      <c r="BE438" s="243">
        <f>IF(N438="základní",J438,0)</f>
        <v>0</v>
      </c>
      <c r="BF438" s="243">
        <f>IF(N438="snížená",J438,0)</f>
        <v>0</v>
      </c>
      <c r="BG438" s="243">
        <f>IF(N438="zákl. přenesená",J438,0)</f>
        <v>0</v>
      </c>
      <c r="BH438" s="243">
        <f>IF(N438="sníž. přenesená",J438,0)</f>
        <v>0</v>
      </c>
      <c r="BI438" s="243">
        <f>IF(N438="nulová",J438,0)</f>
        <v>0</v>
      </c>
      <c r="BJ438" s="19" t="s">
        <v>85</v>
      </c>
      <c r="BK438" s="243">
        <f>ROUND(I438*H438,2)</f>
        <v>0</v>
      </c>
      <c r="BL438" s="19" t="s">
        <v>249</v>
      </c>
      <c r="BM438" s="242" t="s">
        <v>629</v>
      </c>
    </row>
    <row r="439" s="2" customFormat="1">
      <c r="A439" s="40"/>
      <c r="B439" s="41"/>
      <c r="C439" s="42"/>
      <c r="D439" s="244" t="s">
        <v>251</v>
      </c>
      <c r="E439" s="42"/>
      <c r="F439" s="245" t="s">
        <v>630</v>
      </c>
      <c r="G439" s="42"/>
      <c r="H439" s="42"/>
      <c r="I439" s="246"/>
      <c r="J439" s="42"/>
      <c r="K439" s="42"/>
      <c r="L439" s="46"/>
      <c r="M439" s="247"/>
      <c r="N439" s="24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251</v>
      </c>
      <c r="AU439" s="19" t="s">
        <v>87</v>
      </c>
    </row>
    <row r="440" s="2" customFormat="1">
      <c r="A440" s="40"/>
      <c r="B440" s="41"/>
      <c r="C440" s="42"/>
      <c r="D440" s="249" t="s">
        <v>253</v>
      </c>
      <c r="E440" s="42"/>
      <c r="F440" s="250" t="s">
        <v>631</v>
      </c>
      <c r="G440" s="42"/>
      <c r="H440" s="42"/>
      <c r="I440" s="246"/>
      <c r="J440" s="42"/>
      <c r="K440" s="42"/>
      <c r="L440" s="46"/>
      <c r="M440" s="247"/>
      <c r="N440" s="248"/>
      <c r="O440" s="93"/>
      <c r="P440" s="93"/>
      <c r="Q440" s="93"/>
      <c r="R440" s="93"/>
      <c r="S440" s="93"/>
      <c r="T440" s="94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253</v>
      </c>
      <c r="AU440" s="19" t="s">
        <v>87</v>
      </c>
    </row>
    <row r="441" s="14" customFormat="1">
      <c r="A441" s="14"/>
      <c r="B441" s="261"/>
      <c r="C441" s="262"/>
      <c r="D441" s="244" t="s">
        <v>255</v>
      </c>
      <c r="E441" s="263" t="s">
        <v>1</v>
      </c>
      <c r="F441" s="264" t="s">
        <v>632</v>
      </c>
      <c r="G441" s="262"/>
      <c r="H441" s="265">
        <v>168</v>
      </c>
      <c r="I441" s="266"/>
      <c r="J441" s="262"/>
      <c r="K441" s="262"/>
      <c r="L441" s="267"/>
      <c r="M441" s="268"/>
      <c r="N441" s="269"/>
      <c r="O441" s="269"/>
      <c r="P441" s="269"/>
      <c r="Q441" s="269"/>
      <c r="R441" s="269"/>
      <c r="S441" s="269"/>
      <c r="T441" s="270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71" t="s">
        <v>255</v>
      </c>
      <c r="AU441" s="271" t="s">
        <v>87</v>
      </c>
      <c r="AV441" s="14" t="s">
        <v>87</v>
      </c>
      <c r="AW441" s="14" t="s">
        <v>36</v>
      </c>
      <c r="AX441" s="14" t="s">
        <v>85</v>
      </c>
      <c r="AY441" s="271" t="s">
        <v>242</v>
      </c>
    </row>
    <row r="442" s="2" customFormat="1" ht="24.15" customHeight="1">
      <c r="A442" s="40"/>
      <c r="B442" s="41"/>
      <c r="C442" s="283" t="s">
        <v>633</v>
      </c>
      <c r="D442" s="283" t="s">
        <v>477</v>
      </c>
      <c r="E442" s="284" t="s">
        <v>634</v>
      </c>
      <c r="F442" s="285" t="s">
        <v>635</v>
      </c>
      <c r="G442" s="286" t="s">
        <v>248</v>
      </c>
      <c r="H442" s="287">
        <v>50.399999999999999</v>
      </c>
      <c r="I442" s="288"/>
      <c r="J442" s="289">
        <f>ROUND(I442*H442,2)</f>
        <v>0</v>
      </c>
      <c r="K442" s="290"/>
      <c r="L442" s="291"/>
      <c r="M442" s="292" t="s">
        <v>1</v>
      </c>
      <c r="N442" s="293" t="s">
        <v>43</v>
      </c>
      <c r="O442" s="93"/>
      <c r="P442" s="240">
        <f>O442*H442</f>
        <v>0</v>
      </c>
      <c r="Q442" s="240">
        <v>0.0015</v>
      </c>
      <c r="R442" s="240">
        <f>Q442*H442</f>
        <v>0.075600000000000001</v>
      </c>
      <c r="S442" s="240">
        <v>0</v>
      </c>
      <c r="T442" s="241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42" t="s">
        <v>480</v>
      </c>
      <c r="AT442" s="242" t="s">
        <v>477</v>
      </c>
      <c r="AU442" s="242" t="s">
        <v>87</v>
      </c>
      <c r="AY442" s="19" t="s">
        <v>242</v>
      </c>
      <c r="BE442" s="243">
        <f>IF(N442="základní",J442,0)</f>
        <v>0</v>
      </c>
      <c r="BF442" s="243">
        <f>IF(N442="snížená",J442,0)</f>
        <v>0</v>
      </c>
      <c r="BG442" s="243">
        <f>IF(N442="zákl. přenesená",J442,0)</f>
        <v>0</v>
      </c>
      <c r="BH442" s="243">
        <f>IF(N442="sníž. přenesená",J442,0)</f>
        <v>0</v>
      </c>
      <c r="BI442" s="243">
        <f>IF(N442="nulová",J442,0)</f>
        <v>0</v>
      </c>
      <c r="BJ442" s="19" t="s">
        <v>85</v>
      </c>
      <c r="BK442" s="243">
        <f>ROUND(I442*H442,2)</f>
        <v>0</v>
      </c>
      <c r="BL442" s="19" t="s">
        <v>249</v>
      </c>
      <c r="BM442" s="242" t="s">
        <v>636</v>
      </c>
    </row>
    <row r="443" s="2" customFormat="1">
      <c r="A443" s="40"/>
      <c r="B443" s="41"/>
      <c r="C443" s="42"/>
      <c r="D443" s="244" t="s">
        <v>251</v>
      </c>
      <c r="E443" s="42"/>
      <c r="F443" s="245" t="s">
        <v>635</v>
      </c>
      <c r="G443" s="42"/>
      <c r="H443" s="42"/>
      <c r="I443" s="246"/>
      <c r="J443" s="42"/>
      <c r="K443" s="42"/>
      <c r="L443" s="46"/>
      <c r="M443" s="247"/>
      <c r="N443" s="24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251</v>
      </c>
      <c r="AU443" s="19" t="s">
        <v>87</v>
      </c>
    </row>
    <row r="444" s="14" customFormat="1">
      <c r="A444" s="14"/>
      <c r="B444" s="261"/>
      <c r="C444" s="262"/>
      <c r="D444" s="244" t="s">
        <v>255</v>
      </c>
      <c r="E444" s="262"/>
      <c r="F444" s="264" t="s">
        <v>637</v>
      </c>
      <c r="G444" s="262"/>
      <c r="H444" s="265">
        <v>50.399999999999999</v>
      </c>
      <c r="I444" s="266"/>
      <c r="J444" s="262"/>
      <c r="K444" s="262"/>
      <c r="L444" s="267"/>
      <c r="M444" s="268"/>
      <c r="N444" s="269"/>
      <c r="O444" s="269"/>
      <c r="P444" s="269"/>
      <c r="Q444" s="269"/>
      <c r="R444" s="269"/>
      <c r="S444" s="269"/>
      <c r="T444" s="270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71" t="s">
        <v>255</v>
      </c>
      <c r="AU444" s="271" t="s">
        <v>87</v>
      </c>
      <c r="AV444" s="14" t="s">
        <v>87</v>
      </c>
      <c r="AW444" s="14" t="s">
        <v>4</v>
      </c>
      <c r="AX444" s="14" t="s">
        <v>85</v>
      </c>
      <c r="AY444" s="271" t="s">
        <v>242</v>
      </c>
    </row>
    <row r="445" s="2" customFormat="1" ht="24.15" customHeight="1">
      <c r="A445" s="40"/>
      <c r="B445" s="41"/>
      <c r="C445" s="283" t="s">
        <v>638</v>
      </c>
      <c r="D445" s="283" t="s">
        <v>477</v>
      </c>
      <c r="E445" s="284" t="s">
        <v>639</v>
      </c>
      <c r="F445" s="285" t="s">
        <v>640</v>
      </c>
      <c r="G445" s="286" t="s">
        <v>248</v>
      </c>
      <c r="H445" s="287">
        <v>126</v>
      </c>
      <c r="I445" s="288"/>
      <c r="J445" s="289">
        <f>ROUND(I445*H445,2)</f>
        <v>0</v>
      </c>
      <c r="K445" s="290"/>
      <c r="L445" s="291"/>
      <c r="M445" s="292" t="s">
        <v>1</v>
      </c>
      <c r="N445" s="293" t="s">
        <v>43</v>
      </c>
      <c r="O445" s="93"/>
      <c r="P445" s="240">
        <f>O445*H445</f>
        <v>0</v>
      </c>
      <c r="Q445" s="240">
        <v>0.0020999999999999999</v>
      </c>
      <c r="R445" s="240">
        <f>Q445*H445</f>
        <v>0.2646</v>
      </c>
      <c r="S445" s="240">
        <v>0</v>
      </c>
      <c r="T445" s="241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42" t="s">
        <v>480</v>
      </c>
      <c r="AT445" s="242" t="s">
        <v>477</v>
      </c>
      <c r="AU445" s="242" t="s">
        <v>87</v>
      </c>
      <c r="AY445" s="19" t="s">
        <v>242</v>
      </c>
      <c r="BE445" s="243">
        <f>IF(N445="základní",J445,0)</f>
        <v>0</v>
      </c>
      <c r="BF445" s="243">
        <f>IF(N445="snížená",J445,0)</f>
        <v>0</v>
      </c>
      <c r="BG445" s="243">
        <f>IF(N445="zákl. přenesená",J445,0)</f>
        <v>0</v>
      </c>
      <c r="BH445" s="243">
        <f>IF(N445="sníž. přenesená",J445,0)</f>
        <v>0</v>
      </c>
      <c r="BI445" s="243">
        <f>IF(N445="nulová",J445,0)</f>
        <v>0</v>
      </c>
      <c r="BJ445" s="19" t="s">
        <v>85</v>
      </c>
      <c r="BK445" s="243">
        <f>ROUND(I445*H445,2)</f>
        <v>0</v>
      </c>
      <c r="BL445" s="19" t="s">
        <v>249</v>
      </c>
      <c r="BM445" s="242" t="s">
        <v>641</v>
      </c>
    </row>
    <row r="446" s="2" customFormat="1">
      <c r="A446" s="40"/>
      <c r="B446" s="41"/>
      <c r="C446" s="42"/>
      <c r="D446" s="244" t="s">
        <v>251</v>
      </c>
      <c r="E446" s="42"/>
      <c r="F446" s="245" t="s">
        <v>640</v>
      </c>
      <c r="G446" s="42"/>
      <c r="H446" s="42"/>
      <c r="I446" s="246"/>
      <c r="J446" s="42"/>
      <c r="K446" s="42"/>
      <c r="L446" s="46"/>
      <c r="M446" s="247"/>
      <c r="N446" s="248"/>
      <c r="O446" s="93"/>
      <c r="P446" s="93"/>
      <c r="Q446" s="93"/>
      <c r="R446" s="93"/>
      <c r="S446" s="93"/>
      <c r="T446" s="94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251</v>
      </c>
      <c r="AU446" s="19" t="s">
        <v>87</v>
      </c>
    </row>
    <row r="447" s="14" customFormat="1">
      <c r="A447" s="14"/>
      <c r="B447" s="261"/>
      <c r="C447" s="262"/>
      <c r="D447" s="244" t="s">
        <v>255</v>
      </c>
      <c r="E447" s="262"/>
      <c r="F447" s="264" t="s">
        <v>642</v>
      </c>
      <c r="G447" s="262"/>
      <c r="H447" s="265">
        <v>126</v>
      </c>
      <c r="I447" s="266"/>
      <c r="J447" s="262"/>
      <c r="K447" s="262"/>
      <c r="L447" s="267"/>
      <c r="M447" s="268"/>
      <c r="N447" s="269"/>
      <c r="O447" s="269"/>
      <c r="P447" s="269"/>
      <c r="Q447" s="269"/>
      <c r="R447" s="269"/>
      <c r="S447" s="269"/>
      <c r="T447" s="270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71" t="s">
        <v>255</v>
      </c>
      <c r="AU447" s="271" t="s">
        <v>87</v>
      </c>
      <c r="AV447" s="14" t="s">
        <v>87</v>
      </c>
      <c r="AW447" s="14" t="s">
        <v>4</v>
      </c>
      <c r="AX447" s="14" t="s">
        <v>85</v>
      </c>
      <c r="AY447" s="271" t="s">
        <v>242</v>
      </c>
    </row>
    <row r="448" s="2" customFormat="1" ht="24.15" customHeight="1">
      <c r="A448" s="40"/>
      <c r="B448" s="41"/>
      <c r="C448" s="230" t="s">
        <v>643</v>
      </c>
      <c r="D448" s="230" t="s">
        <v>245</v>
      </c>
      <c r="E448" s="231" t="s">
        <v>644</v>
      </c>
      <c r="F448" s="232" t="s">
        <v>645</v>
      </c>
      <c r="G448" s="233" t="s">
        <v>261</v>
      </c>
      <c r="H448" s="234">
        <v>456.60000000000002</v>
      </c>
      <c r="I448" s="235"/>
      <c r="J448" s="236">
        <f>ROUND(I448*H448,2)</f>
        <v>0</v>
      </c>
      <c r="K448" s="237"/>
      <c r="L448" s="46"/>
      <c r="M448" s="238" t="s">
        <v>1</v>
      </c>
      <c r="N448" s="239" t="s">
        <v>43</v>
      </c>
      <c r="O448" s="93"/>
      <c r="P448" s="240">
        <f>O448*H448</f>
        <v>0</v>
      </c>
      <c r="Q448" s="240">
        <v>0</v>
      </c>
      <c r="R448" s="240">
        <f>Q448*H448</f>
        <v>0</v>
      </c>
      <c r="S448" s="240">
        <v>0</v>
      </c>
      <c r="T448" s="241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42" t="s">
        <v>249</v>
      </c>
      <c r="AT448" s="242" t="s">
        <v>245</v>
      </c>
      <c r="AU448" s="242" t="s">
        <v>87</v>
      </c>
      <c r="AY448" s="19" t="s">
        <v>242</v>
      </c>
      <c r="BE448" s="243">
        <f>IF(N448="základní",J448,0)</f>
        <v>0</v>
      </c>
      <c r="BF448" s="243">
        <f>IF(N448="snížená",J448,0)</f>
        <v>0</v>
      </c>
      <c r="BG448" s="243">
        <f>IF(N448="zákl. přenesená",J448,0)</f>
        <v>0</v>
      </c>
      <c r="BH448" s="243">
        <f>IF(N448="sníž. přenesená",J448,0)</f>
        <v>0</v>
      </c>
      <c r="BI448" s="243">
        <f>IF(N448="nulová",J448,0)</f>
        <v>0</v>
      </c>
      <c r="BJ448" s="19" t="s">
        <v>85</v>
      </c>
      <c r="BK448" s="243">
        <f>ROUND(I448*H448,2)</f>
        <v>0</v>
      </c>
      <c r="BL448" s="19" t="s">
        <v>249</v>
      </c>
      <c r="BM448" s="242" t="s">
        <v>646</v>
      </c>
    </row>
    <row r="449" s="2" customFormat="1">
      <c r="A449" s="40"/>
      <c r="B449" s="41"/>
      <c r="C449" s="42"/>
      <c r="D449" s="244" t="s">
        <v>251</v>
      </c>
      <c r="E449" s="42"/>
      <c r="F449" s="245" t="s">
        <v>647</v>
      </c>
      <c r="G449" s="42"/>
      <c r="H449" s="42"/>
      <c r="I449" s="246"/>
      <c r="J449" s="42"/>
      <c r="K449" s="42"/>
      <c r="L449" s="46"/>
      <c r="M449" s="247"/>
      <c r="N449" s="248"/>
      <c r="O449" s="93"/>
      <c r="P449" s="93"/>
      <c r="Q449" s="93"/>
      <c r="R449" s="93"/>
      <c r="S449" s="93"/>
      <c r="T449" s="94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251</v>
      </c>
      <c r="AU449" s="19" t="s">
        <v>87</v>
      </c>
    </row>
    <row r="450" s="2" customFormat="1">
      <c r="A450" s="40"/>
      <c r="B450" s="41"/>
      <c r="C450" s="42"/>
      <c r="D450" s="249" t="s">
        <v>253</v>
      </c>
      <c r="E450" s="42"/>
      <c r="F450" s="250" t="s">
        <v>648</v>
      </c>
      <c r="G450" s="42"/>
      <c r="H450" s="42"/>
      <c r="I450" s="246"/>
      <c r="J450" s="42"/>
      <c r="K450" s="42"/>
      <c r="L450" s="46"/>
      <c r="M450" s="247"/>
      <c r="N450" s="248"/>
      <c r="O450" s="93"/>
      <c r="P450" s="93"/>
      <c r="Q450" s="93"/>
      <c r="R450" s="93"/>
      <c r="S450" s="93"/>
      <c r="T450" s="94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253</v>
      </c>
      <c r="AU450" s="19" t="s">
        <v>87</v>
      </c>
    </row>
    <row r="451" s="14" customFormat="1">
      <c r="A451" s="14"/>
      <c r="B451" s="261"/>
      <c r="C451" s="262"/>
      <c r="D451" s="244" t="s">
        <v>255</v>
      </c>
      <c r="E451" s="263" t="s">
        <v>1</v>
      </c>
      <c r="F451" s="264" t="s">
        <v>649</v>
      </c>
      <c r="G451" s="262"/>
      <c r="H451" s="265">
        <v>456.60000000000002</v>
      </c>
      <c r="I451" s="266"/>
      <c r="J451" s="262"/>
      <c r="K451" s="262"/>
      <c r="L451" s="267"/>
      <c r="M451" s="268"/>
      <c r="N451" s="269"/>
      <c r="O451" s="269"/>
      <c r="P451" s="269"/>
      <c r="Q451" s="269"/>
      <c r="R451" s="269"/>
      <c r="S451" s="269"/>
      <c r="T451" s="270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71" t="s">
        <v>255</v>
      </c>
      <c r="AU451" s="271" t="s">
        <v>87</v>
      </c>
      <c r="AV451" s="14" t="s">
        <v>87</v>
      </c>
      <c r="AW451" s="14" t="s">
        <v>36</v>
      </c>
      <c r="AX451" s="14" t="s">
        <v>85</v>
      </c>
      <c r="AY451" s="271" t="s">
        <v>242</v>
      </c>
    </row>
    <row r="452" s="2" customFormat="1" ht="16.5" customHeight="1">
      <c r="A452" s="40"/>
      <c r="B452" s="41"/>
      <c r="C452" s="283" t="s">
        <v>650</v>
      </c>
      <c r="D452" s="283" t="s">
        <v>477</v>
      </c>
      <c r="E452" s="284" t="s">
        <v>651</v>
      </c>
      <c r="F452" s="285" t="s">
        <v>652</v>
      </c>
      <c r="G452" s="286" t="s">
        <v>261</v>
      </c>
      <c r="H452" s="287">
        <v>479.43000000000001</v>
      </c>
      <c r="I452" s="288"/>
      <c r="J452" s="289">
        <f>ROUND(I452*H452,2)</f>
        <v>0</v>
      </c>
      <c r="K452" s="290"/>
      <c r="L452" s="291"/>
      <c r="M452" s="292" t="s">
        <v>1</v>
      </c>
      <c r="N452" s="293" t="s">
        <v>43</v>
      </c>
      <c r="O452" s="93"/>
      <c r="P452" s="240">
        <f>O452*H452</f>
        <v>0</v>
      </c>
      <c r="Q452" s="240">
        <v>0.00010000000000000001</v>
      </c>
      <c r="R452" s="240">
        <f>Q452*H452</f>
        <v>0.047943000000000006</v>
      </c>
      <c r="S452" s="240">
        <v>0</v>
      </c>
      <c r="T452" s="241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42" t="s">
        <v>480</v>
      </c>
      <c r="AT452" s="242" t="s">
        <v>477</v>
      </c>
      <c r="AU452" s="242" t="s">
        <v>87</v>
      </c>
      <c r="AY452" s="19" t="s">
        <v>242</v>
      </c>
      <c r="BE452" s="243">
        <f>IF(N452="základní",J452,0)</f>
        <v>0</v>
      </c>
      <c r="BF452" s="243">
        <f>IF(N452="snížená",J452,0)</f>
        <v>0</v>
      </c>
      <c r="BG452" s="243">
        <f>IF(N452="zákl. přenesená",J452,0)</f>
        <v>0</v>
      </c>
      <c r="BH452" s="243">
        <f>IF(N452="sníž. přenesená",J452,0)</f>
        <v>0</v>
      </c>
      <c r="BI452" s="243">
        <f>IF(N452="nulová",J452,0)</f>
        <v>0</v>
      </c>
      <c r="BJ452" s="19" t="s">
        <v>85</v>
      </c>
      <c r="BK452" s="243">
        <f>ROUND(I452*H452,2)</f>
        <v>0</v>
      </c>
      <c r="BL452" s="19" t="s">
        <v>249</v>
      </c>
      <c r="BM452" s="242" t="s">
        <v>653</v>
      </c>
    </row>
    <row r="453" s="2" customFormat="1">
      <c r="A453" s="40"/>
      <c r="B453" s="41"/>
      <c r="C453" s="42"/>
      <c r="D453" s="244" t="s">
        <v>251</v>
      </c>
      <c r="E453" s="42"/>
      <c r="F453" s="245" t="s">
        <v>652</v>
      </c>
      <c r="G453" s="42"/>
      <c r="H453" s="42"/>
      <c r="I453" s="246"/>
      <c r="J453" s="42"/>
      <c r="K453" s="42"/>
      <c r="L453" s="46"/>
      <c r="M453" s="247"/>
      <c r="N453" s="248"/>
      <c r="O453" s="93"/>
      <c r="P453" s="93"/>
      <c r="Q453" s="93"/>
      <c r="R453" s="93"/>
      <c r="S453" s="93"/>
      <c r="T453" s="94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251</v>
      </c>
      <c r="AU453" s="19" t="s">
        <v>87</v>
      </c>
    </row>
    <row r="454" s="14" customFormat="1">
      <c r="A454" s="14"/>
      <c r="B454" s="261"/>
      <c r="C454" s="262"/>
      <c r="D454" s="244" t="s">
        <v>255</v>
      </c>
      <c r="E454" s="262"/>
      <c r="F454" s="264" t="s">
        <v>654</v>
      </c>
      <c r="G454" s="262"/>
      <c r="H454" s="265">
        <v>479.43000000000001</v>
      </c>
      <c r="I454" s="266"/>
      <c r="J454" s="262"/>
      <c r="K454" s="262"/>
      <c r="L454" s="267"/>
      <c r="M454" s="268"/>
      <c r="N454" s="269"/>
      <c r="O454" s="269"/>
      <c r="P454" s="269"/>
      <c r="Q454" s="269"/>
      <c r="R454" s="269"/>
      <c r="S454" s="269"/>
      <c r="T454" s="270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71" t="s">
        <v>255</v>
      </c>
      <c r="AU454" s="271" t="s">
        <v>87</v>
      </c>
      <c r="AV454" s="14" t="s">
        <v>87</v>
      </c>
      <c r="AW454" s="14" t="s">
        <v>4</v>
      </c>
      <c r="AX454" s="14" t="s">
        <v>85</v>
      </c>
      <c r="AY454" s="271" t="s">
        <v>242</v>
      </c>
    </row>
    <row r="455" s="2" customFormat="1" ht="24.15" customHeight="1">
      <c r="A455" s="40"/>
      <c r="B455" s="41"/>
      <c r="C455" s="230" t="s">
        <v>655</v>
      </c>
      <c r="D455" s="230" t="s">
        <v>245</v>
      </c>
      <c r="E455" s="231" t="s">
        <v>656</v>
      </c>
      <c r="F455" s="232" t="s">
        <v>657</v>
      </c>
      <c r="G455" s="233" t="s">
        <v>261</v>
      </c>
      <c r="H455" s="234">
        <v>1238.4000000000001</v>
      </c>
      <c r="I455" s="235"/>
      <c r="J455" s="236">
        <f>ROUND(I455*H455,2)</f>
        <v>0</v>
      </c>
      <c r="K455" s="237"/>
      <c r="L455" s="46"/>
      <c r="M455" s="238" t="s">
        <v>1</v>
      </c>
      <c r="N455" s="239" t="s">
        <v>43</v>
      </c>
      <c r="O455" s="93"/>
      <c r="P455" s="240">
        <f>O455*H455</f>
        <v>0</v>
      </c>
      <c r="Q455" s="240">
        <v>0</v>
      </c>
      <c r="R455" s="240">
        <f>Q455*H455</f>
        <v>0</v>
      </c>
      <c r="S455" s="240">
        <v>0</v>
      </c>
      <c r="T455" s="241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42" t="s">
        <v>249</v>
      </c>
      <c r="AT455" s="242" t="s">
        <v>245</v>
      </c>
      <c r="AU455" s="242" t="s">
        <v>87</v>
      </c>
      <c r="AY455" s="19" t="s">
        <v>242</v>
      </c>
      <c r="BE455" s="243">
        <f>IF(N455="základní",J455,0)</f>
        <v>0</v>
      </c>
      <c r="BF455" s="243">
        <f>IF(N455="snížená",J455,0)</f>
        <v>0</v>
      </c>
      <c r="BG455" s="243">
        <f>IF(N455="zákl. přenesená",J455,0)</f>
        <v>0</v>
      </c>
      <c r="BH455" s="243">
        <f>IF(N455="sníž. přenesená",J455,0)</f>
        <v>0</v>
      </c>
      <c r="BI455" s="243">
        <f>IF(N455="nulová",J455,0)</f>
        <v>0</v>
      </c>
      <c r="BJ455" s="19" t="s">
        <v>85</v>
      </c>
      <c r="BK455" s="243">
        <f>ROUND(I455*H455,2)</f>
        <v>0</v>
      </c>
      <c r="BL455" s="19" t="s">
        <v>249</v>
      </c>
      <c r="BM455" s="242" t="s">
        <v>658</v>
      </c>
    </row>
    <row r="456" s="2" customFormat="1">
      <c r="A456" s="40"/>
      <c r="B456" s="41"/>
      <c r="C456" s="42"/>
      <c r="D456" s="244" t="s">
        <v>251</v>
      </c>
      <c r="E456" s="42"/>
      <c r="F456" s="245" t="s">
        <v>659</v>
      </c>
      <c r="G456" s="42"/>
      <c r="H456" s="42"/>
      <c r="I456" s="246"/>
      <c r="J456" s="42"/>
      <c r="K456" s="42"/>
      <c r="L456" s="46"/>
      <c r="M456" s="247"/>
      <c r="N456" s="248"/>
      <c r="O456" s="93"/>
      <c r="P456" s="93"/>
      <c r="Q456" s="93"/>
      <c r="R456" s="93"/>
      <c r="S456" s="93"/>
      <c r="T456" s="94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251</v>
      </c>
      <c r="AU456" s="19" t="s">
        <v>87</v>
      </c>
    </row>
    <row r="457" s="2" customFormat="1">
      <c r="A457" s="40"/>
      <c r="B457" s="41"/>
      <c r="C457" s="42"/>
      <c r="D457" s="249" t="s">
        <v>253</v>
      </c>
      <c r="E457" s="42"/>
      <c r="F457" s="250" t="s">
        <v>660</v>
      </c>
      <c r="G457" s="42"/>
      <c r="H457" s="42"/>
      <c r="I457" s="246"/>
      <c r="J457" s="42"/>
      <c r="K457" s="42"/>
      <c r="L457" s="46"/>
      <c r="M457" s="247"/>
      <c r="N457" s="248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253</v>
      </c>
      <c r="AU457" s="19" t="s">
        <v>87</v>
      </c>
    </row>
    <row r="458" s="14" customFormat="1">
      <c r="A458" s="14"/>
      <c r="B458" s="261"/>
      <c r="C458" s="262"/>
      <c r="D458" s="244" t="s">
        <v>255</v>
      </c>
      <c r="E458" s="263" t="s">
        <v>1</v>
      </c>
      <c r="F458" s="264" t="s">
        <v>661</v>
      </c>
      <c r="G458" s="262"/>
      <c r="H458" s="265">
        <v>1238.4000000000001</v>
      </c>
      <c r="I458" s="266"/>
      <c r="J458" s="262"/>
      <c r="K458" s="262"/>
      <c r="L458" s="267"/>
      <c r="M458" s="268"/>
      <c r="N458" s="269"/>
      <c r="O458" s="269"/>
      <c r="P458" s="269"/>
      <c r="Q458" s="269"/>
      <c r="R458" s="269"/>
      <c r="S458" s="269"/>
      <c r="T458" s="270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71" t="s">
        <v>255</v>
      </c>
      <c r="AU458" s="271" t="s">
        <v>87</v>
      </c>
      <c r="AV458" s="14" t="s">
        <v>87</v>
      </c>
      <c r="AW458" s="14" t="s">
        <v>36</v>
      </c>
      <c r="AX458" s="14" t="s">
        <v>85</v>
      </c>
      <c r="AY458" s="271" t="s">
        <v>242</v>
      </c>
    </row>
    <row r="459" s="2" customFormat="1" ht="24.15" customHeight="1">
      <c r="A459" s="40"/>
      <c r="B459" s="41"/>
      <c r="C459" s="283" t="s">
        <v>662</v>
      </c>
      <c r="D459" s="283" t="s">
        <v>477</v>
      </c>
      <c r="E459" s="284" t="s">
        <v>663</v>
      </c>
      <c r="F459" s="285" t="s">
        <v>664</v>
      </c>
      <c r="G459" s="286" t="s">
        <v>261</v>
      </c>
      <c r="H459" s="287">
        <v>325.07999999999998</v>
      </c>
      <c r="I459" s="288"/>
      <c r="J459" s="289">
        <f>ROUND(I459*H459,2)</f>
        <v>0</v>
      </c>
      <c r="K459" s="290"/>
      <c r="L459" s="291"/>
      <c r="M459" s="292" t="s">
        <v>1</v>
      </c>
      <c r="N459" s="293" t="s">
        <v>43</v>
      </c>
      <c r="O459" s="93"/>
      <c r="P459" s="240">
        <f>O459*H459</f>
        <v>0</v>
      </c>
      <c r="Q459" s="240">
        <v>0.00029999999999999997</v>
      </c>
      <c r="R459" s="240">
        <f>Q459*H459</f>
        <v>0.097523999999999986</v>
      </c>
      <c r="S459" s="240">
        <v>0</v>
      </c>
      <c r="T459" s="241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42" t="s">
        <v>480</v>
      </c>
      <c r="AT459" s="242" t="s">
        <v>477</v>
      </c>
      <c r="AU459" s="242" t="s">
        <v>87</v>
      </c>
      <c r="AY459" s="19" t="s">
        <v>242</v>
      </c>
      <c r="BE459" s="243">
        <f>IF(N459="základní",J459,0)</f>
        <v>0</v>
      </c>
      <c r="BF459" s="243">
        <f>IF(N459="snížená",J459,0)</f>
        <v>0</v>
      </c>
      <c r="BG459" s="243">
        <f>IF(N459="zákl. přenesená",J459,0)</f>
        <v>0</v>
      </c>
      <c r="BH459" s="243">
        <f>IF(N459="sníž. přenesená",J459,0)</f>
        <v>0</v>
      </c>
      <c r="BI459" s="243">
        <f>IF(N459="nulová",J459,0)</f>
        <v>0</v>
      </c>
      <c r="BJ459" s="19" t="s">
        <v>85</v>
      </c>
      <c r="BK459" s="243">
        <f>ROUND(I459*H459,2)</f>
        <v>0</v>
      </c>
      <c r="BL459" s="19" t="s">
        <v>249</v>
      </c>
      <c r="BM459" s="242" t="s">
        <v>665</v>
      </c>
    </row>
    <row r="460" s="2" customFormat="1">
      <c r="A460" s="40"/>
      <c r="B460" s="41"/>
      <c r="C460" s="42"/>
      <c r="D460" s="244" t="s">
        <v>251</v>
      </c>
      <c r="E460" s="42"/>
      <c r="F460" s="245" t="s">
        <v>664</v>
      </c>
      <c r="G460" s="42"/>
      <c r="H460" s="42"/>
      <c r="I460" s="246"/>
      <c r="J460" s="42"/>
      <c r="K460" s="42"/>
      <c r="L460" s="46"/>
      <c r="M460" s="247"/>
      <c r="N460" s="248"/>
      <c r="O460" s="93"/>
      <c r="P460" s="93"/>
      <c r="Q460" s="93"/>
      <c r="R460" s="93"/>
      <c r="S460" s="93"/>
      <c r="T460" s="94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251</v>
      </c>
      <c r="AU460" s="19" t="s">
        <v>87</v>
      </c>
    </row>
    <row r="461" s="14" customFormat="1">
      <c r="A461" s="14"/>
      <c r="B461" s="261"/>
      <c r="C461" s="262"/>
      <c r="D461" s="244" t="s">
        <v>255</v>
      </c>
      <c r="E461" s="262"/>
      <c r="F461" s="264" t="s">
        <v>666</v>
      </c>
      <c r="G461" s="262"/>
      <c r="H461" s="265">
        <v>325.07999999999998</v>
      </c>
      <c r="I461" s="266"/>
      <c r="J461" s="262"/>
      <c r="K461" s="262"/>
      <c r="L461" s="267"/>
      <c r="M461" s="268"/>
      <c r="N461" s="269"/>
      <c r="O461" s="269"/>
      <c r="P461" s="269"/>
      <c r="Q461" s="269"/>
      <c r="R461" s="269"/>
      <c r="S461" s="269"/>
      <c r="T461" s="270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71" t="s">
        <v>255</v>
      </c>
      <c r="AU461" s="271" t="s">
        <v>87</v>
      </c>
      <c r="AV461" s="14" t="s">
        <v>87</v>
      </c>
      <c r="AW461" s="14" t="s">
        <v>4</v>
      </c>
      <c r="AX461" s="14" t="s">
        <v>85</v>
      </c>
      <c r="AY461" s="271" t="s">
        <v>242</v>
      </c>
    </row>
    <row r="462" s="2" customFormat="1" ht="24.15" customHeight="1">
      <c r="A462" s="40"/>
      <c r="B462" s="41"/>
      <c r="C462" s="283" t="s">
        <v>667</v>
      </c>
      <c r="D462" s="283" t="s">
        <v>477</v>
      </c>
      <c r="E462" s="284" t="s">
        <v>668</v>
      </c>
      <c r="F462" s="285" t="s">
        <v>669</v>
      </c>
      <c r="G462" s="286" t="s">
        <v>261</v>
      </c>
      <c r="H462" s="287">
        <v>975.24000000000001</v>
      </c>
      <c r="I462" s="288"/>
      <c r="J462" s="289">
        <f>ROUND(I462*H462,2)</f>
        <v>0</v>
      </c>
      <c r="K462" s="290"/>
      <c r="L462" s="291"/>
      <c r="M462" s="292" t="s">
        <v>1</v>
      </c>
      <c r="N462" s="293" t="s">
        <v>43</v>
      </c>
      <c r="O462" s="93"/>
      <c r="P462" s="240">
        <f>O462*H462</f>
        <v>0</v>
      </c>
      <c r="Q462" s="240">
        <v>4.0000000000000003E-05</v>
      </c>
      <c r="R462" s="240">
        <f>Q462*H462</f>
        <v>0.039009600000000005</v>
      </c>
      <c r="S462" s="240">
        <v>0</v>
      </c>
      <c r="T462" s="24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42" t="s">
        <v>480</v>
      </c>
      <c r="AT462" s="242" t="s">
        <v>477</v>
      </c>
      <c r="AU462" s="242" t="s">
        <v>87</v>
      </c>
      <c r="AY462" s="19" t="s">
        <v>242</v>
      </c>
      <c r="BE462" s="243">
        <f>IF(N462="základní",J462,0)</f>
        <v>0</v>
      </c>
      <c r="BF462" s="243">
        <f>IF(N462="snížená",J462,0)</f>
        <v>0</v>
      </c>
      <c r="BG462" s="243">
        <f>IF(N462="zákl. přenesená",J462,0)</f>
        <v>0</v>
      </c>
      <c r="BH462" s="243">
        <f>IF(N462="sníž. přenesená",J462,0)</f>
        <v>0</v>
      </c>
      <c r="BI462" s="243">
        <f>IF(N462="nulová",J462,0)</f>
        <v>0</v>
      </c>
      <c r="BJ462" s="19" t="s">
        <v>85</v>
      </c>
      <c r="BK462" s="243">
        <f>ROUND(I462*H462,2)</f>
        <v>0</v>
      </c>
      <c r="BL462" s="19" t="s">
        <v>249</v>
      </c>
      <c r="BM462" s="242" t="s">
        <v>670</v>
      </c>
    </row>
    <row r="463" s="2" customFormat="1">
      <c r="A463" s="40"/>
      <c r="B463" s="41"/>
      <c r="C463" s="42"/>
      <c r="D463" s="244" t="s">
        <v>251</v>
      </c>
      <c r="E463" s="42"/>
      <c r="F463" s="245" t="s">
        <v>669</v>
      </c>
      <c r="G463" s="42"/>
      <c r="H463" s="42"/>
      <c r="I463" s="246"/>
      <c r="J463" s="42"/>
      <c r="K463" s="42"/>
      <c r="L463" s="46"/>
      <c r="M463" s="247"/>
      <c r="N463" s="248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251</v>
      </c>
      <c r="AU463" s="19" t="s">
        <v>87</v>
      </c>
    </row>
    <row r="464" s="14" customFormat="1">
      <c r="A464" s="14"/>
      <c r="B464" s="261"/>
      <c r="C464" s="262"/>
      <c r="D464" s="244" t="s">
        <v>255</v>
      </c>
      <c r="E464" s="262"/>
      <c r="F464" s="264" t="s">
        <v>671</v>
      </c>
      <c r="G464" s="262"/>
      <c r="H464" s="265">
        <v>975.24000000000001</v>
      </c>
      <c r="I464" s="266"/>
      <c r="J464" s="262"/>
      <c r="K464" s="262"/>
      <c r="L464" s="267"/>
      <c r="M464" s="268"/>
      <c r="N464" s="269"/>
      <c r="O464" s="269"/>
      <c r="P464" s="269"/>
      <c r="Q464" s="269"/>
      <c r="R464" s="269"/>
      <c r="S464" s="269"/>
      <c r="T464" s="270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71" t="s">
        <v>255</v>
      </c>
      <c r="AU464" s="271" t="s">
        <v>87</v>
      </c>
      <c r="AV464" s="14" t="s">
        <v>87</v>
      </c>
      <c r="AW464" s="14" t="s">
        <v>4</v>
      </c>
      <c r="AX464" s="14" t="s">
        <v>85</v>
      </c>
      <c r="AY464" s="271" t="s">
        <v>242</v>
      </c>
    </row>
    <row r="465" s="2" customFormat="1" ht="44.25" customHeight="1">
      <c r="A465" s="40"/>
      <c r="B465" s="41"/>
      <c r="C465" s="230" t="s">
        <v>672</v>
      </c>
      <c r="D465" s="230" t="s">
        <v>245</v>
      </c>
      <c r="E465" s="231" t="s">
        <v>673</v>
      </c>
      <c r="F465" s="232" t="s">
        <v>674</v>
      </c>
      <c r="G465" s="233" t="s">
        <v>248</v>
      </c>
      <c r="H465" s="234">
        <v>39.5</v>
      </c>
      <c r="I465" s="235"/>
      <c r="J465" s="236">
        <f>ROUND(I465*H465,2)</f>
        <v>0</v>
      </c>
      <c r="K465" s="237"/>
      <c r="L465" s="46"/>
      <c r="M465" s="238" t="s">
        <v>1</v>
      </c>
      <c r="N465" s="239" t="s">
        <v>43</v>
      </c>
      <c r="O465" s="93"/>
      <c r="P465" s="240">
        <f>O465*H465</f>
        <v>0</v>
      </c>
      <c r="Q465" s="240">
        <v>0.011350000000000001</v>
      </c>
      <c r="R465" s="240">
        <f>Q465*H465</f>
        <v>0.44832500000000003</v>
      </c>
      <c r="S465" s="240">
        <v>0</v>
      </c>
      <c r="T465" s="241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42" t="s">
        <v>249</v>
      </c>
      <c r="AT465" s="242" t="s">
        <v>245</v>
      </c>
      <c r="AU465" s="242" t="s">
        <v>87</v>
      </c>
      <c r="AY465" s="19" t="s">
        <v>242</v>
      </c>
      <c r="BE465" s="243">
        <f>IF(N465="základní",J465,0)</f>
        <v>0</v>
      </c>
      <c r="BF465" s="243">
        <f>IF(N465="snížená",J465,0)</f>
        <v>0</v>
      </c>
      <c r="BG465" s="243">
        <f>IF(N465="zákl. přenesená",J465,0)</f>
        <v>0</v>
      </c>
      <c r="BH465" s="243">
        <f>IF(N465="sníž. přenesená",J465,0)</f>
        <v>0</v>
      </c>
      <c r="BI465" s="243">
        <f>IF(N465="nulová",J465,0)</f>
        <v>0</v>
      </c>
      <c r="BJ465" s="19" t="s">
        <v>85</v>
      </c>
      <c r="BK465" s="243">
        <f>ROUND(I465*H465,2)</f>
        <v>0</v>
      </c>
      <c r="BL465" s="19" t="s">
        <v>249</v>
      </c>
      <c r="BM465" s="242" t="s">
        <v>675</v>
      </c>
    </row>
    <row r="466" s="2" customFormat="1">
      <c r="A466" s="40"/>
      <c r="B466" s="41"/>
      <c r="C466" s="42"/>
      <c r="D466" s="244" t="s">
        <v>251</v>
      </c>
      <c r="E466" s="42"/>
      <c r="F466" s="245" t="s">
        <v>676</v>
      </c>
      <c r="G466" s="42"/>
      <c r="H466" s="42"/>
      <c r="I466" s="246"/>
      <c r="J466" s="42"/>
      <c r="K466" s="42"/>
      <c r="L466" s="46"/>
      <c r="M466" s="247"/>
      <c r="N466" s="248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251</v>
      </c>
      <c r="AU466" s="19" t="s">
        <v>87</v>
      </c>
    </row>
    <row r="467" s="2" customFormat="1">
      <c r="A467" s="40"/>
      <c r="B467" s="41"/>
      <c r="C467" s="42"/>
      <c r="D467" s="249" t="s">
        <v>253</v>
      </c>
      <c r="E467" s="42"/>
      <c r="F467" s="250" t="s">
        <v>677</v>
      </c>
      <c r="G467" s="42"/>
      <c r="H467" s="42"/>
      <c r="I467" s="246"/>
      <c r="J467" s="42"/>
      <c r="K467" s="42"/>
      <c r="L467" s="46"/>
      <c r="M467" s="247"/>
      <c r="N467" s="248"/>
      <c r="O467" s="93"/>
      <c r="P467" s="93"/>
      <c r="Q467" s="93"/>
      <c r="R467" s="93"/>
      <c r="S467" s="93"/>
      <c r="T467" s="94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253</v>
      </c>
      <c r="AU467" s="19" t="s">
        <v>87</v>
      </c>
    </row>
    <row r="468" s="14" customFormat="1">
      <c r="A468" s="14"/>
      <c r="B468" s="261"/>
      <c r="C468" s="262"/>
      <c r="D468" s="244" t="s">
        <v>255</v>
      </c>
      <c r="E468" s="263" t="s">
        <v>1</v>
      </c>
      <c r="F468" s="264" t="s">
        <v>678</v>
      </c>
      <c r="G468" s="262"/>
      <c r="H468" s="265">
        <v>39.5</v>
      </c>
      <c r="I468" s="266"/>
      <c r="J468" s="262"/>
      <c r="K468" s="262"/>
      <c r="L468" s="267"/>
      <c r="M468" s="268"/>
      <c r="N468" s="269"/>
      <c r="O468" s="269"/>
      <c r="P468" s="269"/>
      <c r="Q468" s="269"/>
      <c r="R468" s="269"/>
      <c r="S468" s="269"/>
      <c r="T468" s="270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71" t="s">
        <v>255</v>
      </c>
      <c r="AU468" s="271" t="s">
        <v>87</v>
      </c>
      <c r="AV468" s="14" t="s">
        <v>87</v>
      </c>
      <c r="AW468" s="14" t="s">
        <v>36</v>
      </c>
      <c r="AX468" s="14" t="s">
        <v>85</v>
      </c>
      <c r="AY468" s="271" t="s">
        <v>242</v>
      </c>
    </row>
    <row r="469" s="2" customFormat="1" ht="24.15" customHeight="1">
      <c r="A469" s="40"/>
      <c r="B469" s="41"/>
      <c r="C469" s="283" t="s">
        <v>679</v>
      </c>
      <c r="D469" s="283" t="s">
        <v>477</v>
      </c>
      <c r="E469" s="284" t="s">
        <v>680</v>
      </c>
      <c r="F469" s="285" t="s">
        <v>681</v>
      </c>
      <c r="G469" s="286" t="s">
        <v>248</v>
      </c>
      <c r="H469" s="287">
        <v>41.475000000000001</v>
      </c>
      <c r="I469" s="288"/>
      <c r="J469" s="289">
        <f>ROUND(I469*H469,2)</f>
        <v>0</v>
      </c>
      <c r="K469" s="290"/>
      <c r="L469" s="291"/>
      <c r="M469" s="292" t="s">
        <v>1</v>
      </c>
      <c r="N469" s="293" t="s">
        <v>43</v>
      </c>
      <c r="O469" s="93"/>
      <c r="P469" s="240">
        <f>O469*H469</f>
        <v>0</v>
      </c>
      <c r="Q469" s="240">
        <v>0.0077499999999999999</v>
      </c>
      <c r="R469" s="240">
        <f>Q469*H469</f>
        <v>0.32143125</v>
      </c>
      <c r="S469" s="240">
        <v>0</v>
      </c>
      <c r="T469" s="241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42" t="s">
        <v>480</v>
      </c>
      <c r="AT469" s="242" t="s">
        <v>477</v>
      </c>
      <c r="AU469" s="242" t="s">
        <v>87</v>
      </c>
      <c r="AY469" s="19" t="s">
        <v>242</v>
      </c>
      <c r="BE469" s="243">
        <f>IF(N469="základní",J469,0)</f>
        <v>0</v>
      </c>
      <c r="BF469" s="243">
        <f>IF(N469="snížená",J469,0)</f>
        <v>0</v>
      </c>
      <c r="BG469" s="243">
        <f>IF(N469="zákl. přenesená",J469,0)</f>
        <v>0</v>
      </c>
      <c r="BH469" s="243">
        <f>IF(N469="sníž. přenesená",J469,0)</f>
        <v>0</v>
      </c>
      <c r="BI469" s="243">
        <f>IF(N469="nulová",J469,0)</f>
        <v>0</v>
      </c>
      <c r="BJ469" s="19" t="s">
        <v>85</v>
      </c>
      <c r="BK469" s="243">
        <f>ROUND(I469*H469,2)</f>
        <v>0</v>
      </c>
      <c r="BL469" s="19" t="s">
        <v>249</v>
      </c>
      <c r="BM469" s="242" t="s">
        <v>682</v>
      </c>
    </row>
    <row r="470" s="2" customFormat="1">
      <c r="A470" s="40"/>
      <c r="B470" s="41"/>
      <c r="C470" s="42"/>
      <c r="D470" s="244" t="s">
        <v>251</v>
      </c>
      <c r="E470" s="42"/>
      <c r="F470" s="245" t="s">
        <v>681</v>
      </c>
      <c r="G470" s="42"/>
      <c r="H470" s="42"/>
      <c r="I470" s="246"/>
      <c r="J470" s="42"/>
      <c r="K470" s="42"/>
      <c r="L470" s="46"/>
      <c r="M470" s="247"/>
      <c r="N470" s="248"/>
      <c r="O470" s="93"/>
      <c r="P470" s="93"/>
      <c r="Q470" s="93"/>
      <c r="R470" s="93"/>
      <c r="S470" s="93"/>
      <c r="T470" s="94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251</v>
      </c>
      <c r="AU470" s="19" t="s">
        <v>87</v>
      </c>
    </row>
    <row r="471" s="14" customFormat="1">
      <c r="A471" s="14"/>
      <c r="B471" s="261"/>
      <c r="C471" s="262"/>
      <c r="D471" s="244" t="s">
        <v>255</v>
      </c>
      <c r="E471" s="262"/>
      <c r="F471" s="264" t="s">
        <v>683</v>
      </c>
      <c r="G471" s="262"/>
      <c r="H471" s="265">
        <v>41.475000000000001</v>
      </c>
      <c r="I471" s="266"/>
      <c r="J471" s="262"/>
      <c r="K471" s="262"/>
      <c r="L471" s="267"/>
      <c r="M471" s="268"/>
      <c r="N471" s="269"/>
      <c r="O471" s="269"/>
      <c r="P471" s="269"/>
      <c r="Q471" s="269"/>
      <c r="R471" s="269"/>
      <c r="S471" s="269"/>
      <c r="T471" s="270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71" t="s">
        <v>255</v>
      </c>
      <c r="AU471" s="271" t="s">
        <v>87</v>
      </c>
      <c r="AV471" s="14" t="s">
        <v>87</v>
      </c>
      <c r="AW471" s="14" t="s">
        <v>4</v>
      </c>
      <c r="AX471" s="14" t="s">
        <v>85</v>
      </c>
      <c r="AY471" s="271" t="s">
        <v>242</v>
      </c>
    </row>
    <row r="472" s="2" customFormat="1" ht="44.25" customHeight="1">
      <c r="A472" s="40"/>
      <c r="B472" s="41"/>
      <c r="C472" s="230" t="s">
        <v>684</v>
      </c>
      <c r="D472" s="230" t="s">
        <v>245</v>
      </c>
      <c r="E472" s="231" t="s">
        <v>685</v>
      </c>
      <c r="F472" s="232" t="s">
        <v>686</v>
      </c>
      <c r="G472" s="233" t="s">
        <v>248</v>
      </c>
      <c r="H472" s="234">
        <v>42</v>
      </c>
      <c r="I472" s="235"/>
      <c r="J472" s="236">
        <f>ROUND(I472*H472,2)</f>
        <v>0</v>
      </c>
      <c r="K472" s="237"/>
      <c r="L472" s="46"/>
      <c r="M472" s="238" t="s">
        <v>1</v>
      </c>
      <c r="N472" s="239" t="s">
        <v>43</v>
      </c>
      <c r="O472" s="93"/>
      <c r="P472" s="240">
        <f>O472*H472</f>
        <v>0</v>
      </c>
      <c r="Q472" s="240">
        <v>0.011520000000000001</v>
      </c>
      <c r="R472" s="240">
        <f>Q472*H472</f>
        <v>0.48384000000000005</v>
      </c>
      <c r="S472" s="240">
        <v>0</v>
      </c>
      <c r="T472" s="241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42" t="s">
        <v>249</v>
      </c>
      <c r="AT472" s="242" t="s">
        <v>245</v>
      </c>
      <c r="AU472" s="242" t="s">
        <v>87</v>
      </c>
      <c r="AY472" s="19" t="s">
        <v>242</v>
      </c>
      <c r="BE472" s="243">
        <f>IF(N472="základní",J472,0)</f>
        <v>0</v>
      </c>
      <c r="BF472" s="243">
        <f>IF(N472="snížená",J472,0)</f>
        <v>0</v>
      </c>
      <c r="BG472" s="243">
        <f>IF(N472="zákl. přenesená",J472,0)</f>
        <v>0</v>
      </c>
      <c r="BH472" s="243">
        <f>IF(N472="sníž. přenesená",J472,0)</f>
        <v>0</v>
      </c>
      <c r="BI472" s="243">
        <f>IF(N472="nulová",J472,0)</f>
        <v>0</v>
      </c>
      <c r="BJ472" s="19" t="s">
        <v>85</v>
      </c>
      <c r="BK472" s="243">
        <f>ROUND(I472*H472,2)</f>
        <v>0</v>
      </c>
      <c r="BL472" s="19" t="s">
        <v>249</v>
      </c>
      <c r="BM472" s="242" t="s">
        <v>687</v>
      </c>
    </row>
    <row r="473" s="2" customFormat="1">
      <c r="A473" s="40"/>
      <c r="B473" s="41"/>
      <c r="C473" s="42"/>
      <c r="D473" s="244" t="s">
        <v>251</v>
      </c>
      <c r="E473" s="42"/>
      <c r="F473" s="245" t="s">
        <v>688</v>
      </c>
      <c r="G473" s="42"/>
      <c r="H473" s="42"/>
      <c r="I473" s="246"/>
      <c r="J473" s="42"/>
      <c r="K473" s="42"/>
      <c r="L473" s="46"/>
      <c r="M473" s="247"/>
      <c r="N473" s="248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251</v>
      </c>
      <c r="AU473" s="19" t="s">
        <v>87</v>
      </c>
    </row>
    <row r="474" s="2" customFormat="1">
      <c r="A474" s="40"/>
      <c r="B474" s="41"/>
      <c r="C474" s="42"/>
      <c r="D474" s="249" t="s">
        <v>253</v>
      </c>
      <c r="E474" s="42"/>
      <c r="F474" s="250" t="s">
        <v>689</v>
      </c>
      <c r="G474" s="42"/>
      <c r="H474" s="42"/>
      <c r="I474" s="246"/>
      <c r="J474" s="42"/>
      <c r="K474" s="42"/>
      <c r="L474" s="46"/>
      <c r="M474" s="247"/>
      <c r="N474" s="24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253</v>
      </c>
      <c r="AU474" s="19" t="s">
        <v>87</v>
      </c>
    </row>
    <row r="475" s="14" customFormat="1">
      <c r="A475" s="14"/>
      <c r="B475" s="261"/>
      <c r="C475" s="262"/>
      <c r="D475" s="244" t="s">
        <v>255</v>
      </c>
      <c r="E475" s="263" t="s">
        <v>1</v>
      </c>
      <c r="F475" s="264" t="s">
        <v>690</v>
      </c>
      <c r="G475" s="262"/>
      <c r="H475" s="265">
        <v>42</v>
      </c>
      <c r="I475" s="266"/>
      <c r="J475" s="262"/>
      <c r="K475" s="262"/>
      <c r="L475" s="267"/>
      <c r="M475" s="268"/>
      <c r="N475" s="269"/>
      <c r="O475" s="269"/>
      <c r="P475" s="269"/>
      <c r="Q475" s="269"/>
      <c r="R475" s="269"/>
      <c r="S475" s="269"/>
      <c r="T475" s="270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71" t="s">
        <v>255</v>
      </c>
      <c r="AU475" s="271" t="s">
        <v>87</v>
      </c>
      <c r="AV475" s="14" t="s">
        <v>87</v>
      </c>
      <c r="AW475" s="14" t="s">
        <v>36</v>
      </c>
      <c r="AX475" s="14" t="s">
        <v>85</v>
      </c>
      <c r="AY475" s="271" t="s">
        <v>242</v>
      </c>
    </row>
    <row r="476" s="2" customFormat="1" ht="24.15" customHeight="1">
      <c r="A476" s="40"/>
      <c r="B476" s="41"/>
      <c r="C476" s="283" t="s">
        <v>691</v>
      </c>
      <c r="D476" s="283" t="s">
        <v>477</v>
      </c>
      <c r="E476" s="284" t="s">
        <v>692</v>
      </c>
      <c r="F476" s="285" t="s">
        <v>693</v>
      </c>
      <c r="G476" s="286" t="s">
        <v>248</v>
      </c>
      <c r="H476" s="287">
        <v>44.100000000000001</v>
      </c>
      <c r="I476" s="288"/>
      <c r="J476" s="289">
        <f>ROUND(I476*H476,2)</f>
        <v>0</v>
      </c>
      <c r="K476" s="290"/>
      <c r="L476" s="291"/>
      <c r="M476" s="292" t="s">
        <v>1</v>
      </c>
      <c r="N476" s="293" t="s">
        <v>43</v>
      </c>
      <c r="O476" s="93"/>
      <c r="P476" s="240">
        <f>O476*H476</f>
        <v>0</v>
      </c>
      <c r="Q476" s="240">
        <v>0.0155</v>
      </c>
      <c r="R476" s="240">
        <f>Q476*H476</f>
        <v>0.68354999999999999</v>
      </c>
      <c r="S476" s="240">
        <v>0</v>
      </c>
      <c r="T476" s="241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42" t="s">
        <v>480</v>
      </c>
      <c r="AT476" s="242" t="s">
        <v>477</v>
      </c>
      <c r="AU476" s="242" t="s">
        <v>87</v>
      </c>
      <c r="AY476" s="19" t="s">
        <v>242</v>
      </c>
      <c r="BE476" s="243">
        <f>IF(N476="základní",J476,0)</f>
        <v>0</v>
      </c>
      <c r="BF476" s="243">
        <f>IF(N476="snížená",J476,0)</f>
        <v>0</v>
      </c>
      <c r="BG476" s="243">
        <f>IF(N476="zákl. přenesená",J476,0)</f>
        <v>0</v>
      </c>
      <c r="BH476" s="243">
        <f>IF(N476="sníž. přenesená",J476,0)</f>
        <v>0</v>
      </c>
      <c r="BI476" s="243">
        <f>IF(N476="nulová",J476,0)</f>
        <v>0</v>
      </c>
      <c r="BJ476" s="19" t="s">
        <v>85</v>
      </c>
      <c r="BK476" s="243">
        <f>ROUND(I476*H476,2)</f>
        <v>0</v>
      </c>
      <c r="BL476" s="19" t="s">
        <v>249</v>
      </c>
      <c r="BM476" s="242" t="s">
        <v>694</v>
      </c>
    </row>
    <row r="477" s="2" customFormat="1">
      <c r="A477" s="40"/>
      <c r="B477" s="41"/>
      <c r="C477" s="42"/>
      <c r="D477" s="244" t="s">
        <v>251</v>
      </c>
      <c r="E477" s="42"/>
      <c r="F477" s="245" t="s">
        <v>693</v>
      </c>
      <c r="G477" s="42"/>
      <c r="H477" s="42"/>
      <c r="I477" s="246"/>
      <c r="J477" s="42"/>
      <c r="K477" s="42"/>
      <c r="L477" s="46"/>
      <c r="M477" s="247"/>
      <c r="N477" s="248"/>
      <c r="O477" s="93"/>
      <c r="P477" s="93"/>
      <c r="Q477" s="93"/>
      <c r="R477" s="93"/>
      <c r="S477" s="93"/>
      <c r="T477" s="94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251</v>
      </c>
      <c r="AU477" s="19" t="s">
        <v>87</v>
      </c>
    </row>
    <row r="478" s="14" customFormat="1">
      <c r="A478" s="14"/>
      <c r="B478" s="261"/>
      <c r="C478" s="262"/>
      <c r="D478" s="244" t="s">
        <v>255</v>
      </c>
      <c r="E478" s="262"/>
      <c r="F478" s="264" t="s">
        <v>695</v>
      </c>
      <c r="G478" s="262"/>
      <c r="H478" s="265">
        <v>44.100000000000001</v>
      </c>
      <c r="I478" s="266"/>
      <c r="J478" s="262"/>
      <c r="K478" s="262"/>
      <c r="L478" s="267"/>
      <c r="M478" s="268"/>
      <c r="N478" s="269"/>
      <c r="O478" s="269"/>
      <c r="P478" s="269"/>
      <c r="Q478" s="269"/>
      <c r="R478" s="269"/>
      <c r="S478" s="269"/>
      <c r="T478" s="270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71" t="s">
        <v>255</v>
      </c>
      <c r="AU478" s="271" t="s">
        <v>87</v>
      </c>
      <c r="AV478" s="14" t="s">
        <v>87</v>
      </c>
      <c r="AW478" s="14" t="s">
        <v>4</v>
      </c>
      <c r="AX478" s="14" t="s">
        <v>85</v>
      </c>
      <c r="AY478" s="271" t="s">
        <v>242</v>
      </c>
    </row>
    <row r="479" s="2" customFormat="1" ht="44.25" customHeight="1">
      <c r="A479" s="40"/>
      <c r="B479" s="41"/>
      <c r="C479" s="230" t="s">
        <v>696</v>
      </c>
      <c r="D479" s="230" t="s">
        <v>245</v>
      </c>
      <c r="E479" s="231" t="s">
        <v>697</v>
      </c>
      <c r="F479" s="232" t="s">
        <v>698</v>
      </c>
      <c r="G479" s="233" t="s">
        <v>248</v>
      </c>
      <c r="H479" s="234">
        <v>1588</v>
      </c>
      <c r="I479" s="235"/>
      <c r="J479" s="236">
        <f>ROUND(I479*H479,2)</f>
        <v>0</v>
      </c>
      <c r="K479" s="237"/>
      <c r="L479" s="46"/>
      <c r="M479" s="238" t="s">
        <v>1</v>
      </c>
      <c r="N479" s="239" t="s">
        <v>43</v>
      </c>
      <c r="O479" s="93"/>
      <c r="P479" s="240">
        <f>O479*H479</f>
        <v>0</v>
      </c>
      <c r="Q479" s="240">
        <v>0.011599999999999999</v>
      </c>
      <c r="R479" s="240">
        <f>Q479*H479</f>
        <v>18.4208</v>
      </c>
      <c r="S479" s="240">
        <v>0</v>
      </c>
      <c r="T479" s="241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42" t="s">
        <v>249</v>
      </c>
      <c r="AT479" s="242" t="s">
        <v>245</v>
      </c>
      <c r="AU479" s="242" t="s">
        <v>87</v>
      </c>
      <c r="AY479" s="19" t="s">
        <v>242</v>
      </c>
      <c r="BE479" s="243">
        <f>IF(N479="základní",J479,0)</f>
        <v>0</v>
      </c>
      <c r="BF479" s="243">
        <f>IF(N479="snížená",J479,0)</f>
        <v>0</v>
      </c>
      <c r="BG479" s="243">
        <f>IF(N479="zákl. přenesená",J479,0)</f>
        <v>0</v>
      </c>
      <c r="BH479" s="243">
        <f>IF(N479="sníž. přenesená",J479,0)</f>
        <v>0</v>
      </c>
      <c r="BI479" s="243">
        <f>IF(N479="nulová",J479,0)</f>
        <v>0</v>
      </c>
      <c r="BJ479" s="19" t="s">
        <v>85</v>
      </c>
      <c r="BK479" s="243">
        <f>ROUND(I479*H479,2)</f>
        <v>0</v>
      </c>
      <c r="BL479" s="19" t="s">
        <v>249</v>
      </c>
      <c r="BM479" s="242" t="s">
        <v>699</v>
      </c>
    </row>
    <row r="480" s="2" customFormat="1">
      <c r="A480" s="40"/>
      <c r="B480" s="41"/>
      <c r="C480" s="42"/>
      <c r="D480" s="244" t="s">
        <v>251</v>
      </c>
      <c r="E480" s="42"/>
      <c r="F480" s="245" t="s">
        <v>700</v>
      </c>
      <c r="G480" s="42"/>
      <c r="H480" s="42"/>
      <c r="I480" s="246"/>
      <c r="J480" s="42"/>
      <c r="K480" s="42"/>
      <c r="L480" s="46"/>
      <c r="M480" s="247"/>
      <c r="N480" s="248"/>
      <c r="O480" s="93"/>
      <c r="P480" s="93"/>
      <c r="Q480" s="93"/>
      <c r="R480" s="93"/>
      <c r="S480" s="93"/>
      <c r="T480" s="94"/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T480" s="19" t="s">
        <v>251</v>
      </c>
      <c r="AU480" s="19" t="s">
        <v>87</v>
      </c>
    </row>
    <row r="481" s="2" customFormat="1">
      <c r="A481" s="40"/>
      <c r="B481" s="41"/>
      <c r="C481" s="42"/>
      <c r="D481" s="249" t="s">
        <v>253</v>
      </c>
      <c r="E481" s="42"/>
      <c r="F481" s="250" t="s">
        <v>701</v>
      </c>
      <c r="G481" s="42"/>
      <c r="H481" s="42"/>
      <c r="I481" s="246"/>
      <c r="J481" s="42"/>
      <c r="K481" s="42"/>
      <c r="L481" s="46"/>
      <c r="M481" s="247"/>
      <c r="N481" s="248"/>
      <c r="O481" s="93"/>
      <c r="P481" s="93"/>
      <c r="Q481" s="93"/>
      <c r="R481" s="93"/>
      <c r="S481" s="93"/>
      <c r="T481" s="94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253</v>
      </c>
      <c r="AU481" s="19" t="s">
        <v>87</v>
      </c>
    </row>
    <row r="482" s="14" customFormat="1">
      <c r="A482" s="14"/>
      <c r="B482" s="261"/>
      <c r="C482" s="262"/>
      <c r="D482" s="244" t="s">
        <v>255</v>
      </c>
      <c r="E482" s="263" t="s">
        <v>1</v>
      </c>
      <c r="F482" s="264" t="s">
        <v>702</v>
      </c>
      <c r="G482" s="262"/>
      <c r="H482" s="265">
        <v>871</v>
      </c>
      <c r="I482" s="266"/>
      <c r="J482" s="262"/>
      <c r="K482" s="262"/>
      <c r="L482" s="267"/>
      <c r="M482" s="268"/>
      <c r="N482" s="269"/>
      <c r="O482" s="269"/>
      <c r="P482" s="269"/>
      <c r="Q482" s="269"/>
      <c r="R482" s="269"/>
      <c r="S482" s="269"/>
      <c r="T482" s="270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71" t="s">
        <v>255</v>
      </c>
      <c r="AU482" s="271" t="s">
        <v>87</v>
      </c>
      <c r="AV482" s="14" t="s">
        <v>87</v>
      </c>
      <c r="AW482" s="14" t="s">
        <v>36</v>
      </c>
      <c r="AX482" s="14" t="s">
        <v>78</v>
      </c>
      <c r="AY482" s="271" t="s">
        <v>242</v>
      </c>
    </row>
    <row r="483" s="14" customFormat="1">
      <c r="A483" s="14"/>
      <c r="B483" s="261"/>
      <c r="C483" s="262"/>
      <c r="D483" s="244" t="s">
        <v>255</v>
      </c>
      <c r="E483" s="263" t="s">
        <v>1</v>
      </c>
      <c r="F483" s="264" t="s">
        <v>703</v>
      </c>
      <c r="G483" s="262"/>
      <c r="H483" s="265">
        <v>717</v>
      </c>
      <c r="I483" s="266"/>
      <c r="J483" s="262"/>
      <c r="K483" s="262"/>
      <c r="L483" s="267"/>
      <c r="M483" s="268"/>
      <c r="N483" s="269"/>
      <c r="O483" s="269"/>
      <c r="P483" s="269"/>
      <c r="Q483" s="269"/>
      <c r="R483" s="269"/>
      <c r="S483" s="269"/>
      <c r="T483" s="270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71" t="s">
        <v>255</v>
      </c>
      <c r="AU483" s="271" t="s">
        <v>87</v>
      </c>
      <c r="AV483" s="14" t="s">
        <v>87</v>
      </c>
      <c r="AW483" s="14" t="s">
        <v>36</v>
      </c>
      <c r="AX483" s="14" t="s">
        <v>78</v>
      </c>
      <c r="AY483" s="271" t="s">
        <v>242</v>
      </c>
    </row>
    <row r="484" s="15" customFormat="1">
      <c r="A484" s="15"/>
      <c r="B484" s="272"/>
      <c r="C484" s="273"/>
      <c r="D484" s="244" t="s">
        <v>255</v>
      </c>
      <c r="E484" s="274" t="s">
        <v>1</v>
      </c>
      <c r="F484" s="275" t="s">
        <v>268</v>
      </c>
      <c r="G484" s="273"/>
      <c r="H484" s="276">
        <v>1588</v>
      </c>
      <c r="I484" s="277"/>
      <c r="J484" s="273"/>
      <c r="K484" s="273"/>
      <c r="L484" s="278"/>
      <c r="M484" s="279"/>
      <c r="N484" s="280"/>
      <c r="O484" s="280"/>
      <c r="P484" s="280"/>
      <c r="Q484" s="280"/>
      <c r="R484" s="280"/>
      <c r="S484" s="280"/>
      <c r="T484" s="281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82" t="s">
        <v>255</v>
      </c>
      <c r="AU484" s="282" t="s">
        <v>87</v>
      </c>
      <c r="AV484" s="15" t="s">
        <v>249</v>
      </c>
      <c r="AW484" s="15" t="s">
        <v>36</v>
      </c>
      <c r="AX484" s="15" t="s">
        <v>85</v>
      </c>
      <c r="AY484" s="282" t="s">
        <v>242</v>
      </c>
    </row>
    <row r="485" s="2" customFormat="1" ht="24.15" customHeight="1">
      <c r="A485" s="40"/>
      <c r="B485" s="41"/>
      <c r="C485" s="283" t="s">
        <v>704</v>
      </c>
      <c r="D485" s="283" t="s">
        <v>477</v>
      </c>
      <c r="E485" s="284" t="s">
        <v>705</v>
      </c>
      <c r="F485" s="285" t="s">
        <v>706</v>
      </c>
      <c r="G485" s="286" t="s">
        <v>248</v>
      </c>
      <c r="H485" s="287">
        <v>1667.4000000000001</v>
      </c>
      <c r="I485" s="288"/>
      <c r="J485" s="289">
        <f>ROUND(I485*H485,2)</f>
        <v>0</v>
      </c>
      <c r="K485" s="290"/>
      <c r="L485" s="291"/>
      <c r="M485" s="292" t="s">
        <v>1</v>
      </c>
      <c r="N485" s="293" t="s">
        <v>43</v>
      </c>
      <c r="O485" s="93"/>
      <c r="P485" s="240">
        <f>O485*H485</f>
        <v>0</v>
      </c>
      <c r="Q485" s="240">
        <v>0.0067999999999999996</v>
      </c>
      <c r="R485" s="240">
        <f>Q485*H485</f>
        <v>11.33832</v>
      </c>
      <c r="S485" s="240">
        <v>0</v>
      </c>
      <c r="T485" s="241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42" t="s">
        <v>480</v>
      </c>
      <c r="AT485" s="242" t="s">
        <v>477</v>
      </c>
      <c r="AU485" s="242" t="s">
        <v>87</v>
      </c>
      <c r="AY485" s="19" t="s">
        <v>242</v>
      </c>
      <c r="BE485" s="243">
        <f>IF(N485="základní",J485,0)</f>
        <v>0</v>
      </c>
      <c r="BF485" s="243">
        <f>IF(N485="snížená",J485,0)</f>
        <v>0</v>
      </c>
      <c r="BG485" s="243">
        <f>IF(N485="zákl. přenesená",J485,0)</f>
        <v>0</v>
      </c>
      <c r="BH485" s="243">
        <f>IF(N485="sníž. přenesená",J485,0)</f>
        <v>0</v>
      </c>
      <c r="BI485" s="243">
        <f>IF(N485="nulová",J485,0)</f>
        <v>0</v>
      </c>
      <c r="BJ485" s="19" t="s">
        <v>85</v>
      </c>
      <c r="BK485" s="243">
        <f>ROUND(I485*H485,2)</f>
        <v>0</v>
      </c>
      <c r="BL485" s="19" t="s">
        <v>249</v>
      </c>
      <c r="BM485" s="242" t="s">
        <v>707</v>
      </c>
    </row>
    <row r="486" s="2" customFormat="1">
      <c r="A486" s="40"/>
      <c r="B486" s="41"/>
      <c r="C486" s="42"/>
      <c r="D486" s="244" t="s">
        <v>251</v>
      </c>
      <c r="E486" s="42"/>
      <c r="F486" s="245" t="s">
        <v>706</v>
      </c>
      <c r="G486" s="42"/>
      <c r="H486" s="42"/>
      <c r="I486" s="246"/>
      <c r="J486" s="42"/>
      <c r="K486" s="42"/>
      <c r="L486" s="46"/>
      <c r="M486" s="247"/>
      <c r="N486" s="248"/>
      <c r="O486" s="93"/>
      <c r="P486" s="93"/>
      <c r="Q486" s="93"/>
      <c r="R486" s="93"/>
      <c r="S486" s="93"/>
      <c r="T486" s="94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251</v>
      </c>
      <c r="AU486" s="19" t="s">
        <v>87</v>
      </c>
    </row>
    <row r="487" s="14" customFormat="1">
      <c r="A487" s="14"/>
      <c r="B487" s="261"/>
      <c r="C487" s="262"/>
      <c r="D487" s="244" t="s">
        <v>255</v>
      </c>
      <c r="E487" s="262"/>
      <c r="F487" s="264" t="s">
        <v>708</v>
      </c>
      <c r="G487" s="262"/>
      <c r="H487" s="265">
        <v>1667.4000000000001</v>
      </c>
      <c r="I487" s="266"/>
      <c r="J487" s="262"/>
      <c r="K487" s="262"/>
      <c r="L487" s="267"/>
      <c r="M487" s="268"/>
      <c r="N487" s="269"/>
      <c r="O487" s="269"/>
      <c r="P487" s="269"/>
      <c r="Q487" s="269"/>
      <c r="R487" s="269"/>
      <c r="S487" s="269"/>
      <c r="T487" s="270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71" t="s">
        <v>255</v>
      </c>
      <c r="AU487" s="271" t="s">
        <v>87</v>
      </c>
      <c r="AV487" s="14" t="s">
        <v>87</v>
      </c>
      <c r="AW487" s="14" t="s">
        <v>4</v>
      </c>
      <c r="AX487" s="14" t="s">
        <v>85</v>
      </c>
      <c r="AY487" s="271" t="s">
        <v>242</v>
      </c>
    </row>
    <row r="488" s="2" customFormat="1" ht="24.15" customHeight="1">
      <c r="A488" s="40"/>
      <c r="B488" s="41"/>
      <c r="C488" s="230" t="s">
        <v>709</v>
      </c>
      <c r="D488" s="230" t="s">
        <v>245</v>
      </c>
      <c r="E488" s="231" t="s">
        <v>710</v>
      </c>
      <c r="F488" s="232" t="s">
        <v>711</v>
      </c>
      <c r="G488" s="233" t="s">
        <v>248</v>
      </c>
      <c r="H488" s="234">
        <v>513.14999999999998</v>
      </c>
      <c r="I488" s="235"/>
      <c r="J488" s="236">
        <f>ROUND(I488*H488,2)</f>
        <v>0</v>
      </c>
      <c r="K488" s="237"/>
      <c r="L488" s="46"/>
      <c r="M488" s="238" t="s">
        <v>1</v>
      </c>
      <c r="N488" s="239" t="s">
        <v>43</v>
      </c>
      <c r="O488" s="93"/>
      <c r="P488" s="240">
        <f>O488*H488</f>
        <v>0</v>
      </c>
      <c r="Q488" s="240">
        <v>0.0063</v>
      </c>
      <c r="R488" s="240">
        <f>Q488*H488</f>
        <v>3.2328449999999997</v>
      </c>
      <c r="S488" s="240">
        <v>0</v>
      </c>
      <c r="T488" s="241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42" t="s">
        <v>249</v>
      </c>
      <c r="AT488" s="242" t="s">
        <v>245</v>
      </c>
      <c r="AU488" s="242" t="s">
        <v>87</v>
      </c>
      <c r="AY488" s="19" t="s">
        <v>242</v>
      </c>
      <c r="BE488" s="243">
        <f>IF(N488="základní",J488,0)</f>
        <v>0</v>
      </c>
      <c r="BF488" s="243">
        <f>IF(N488="snížená",J488,0)</f>
        <v>0</v>
      </c>
      <c r="BG488" s="243">
        <f>IF(N488="zákl. přenesená",J488,0)</f>
        <v>0</v>
      </c>
      <c r="BH488" s="243">
        <f>IF(N488="sníž. přenesená",J488,0)</f>
        <v>0</v>
      </c>
      <c r="BI488" s="243">
        <f>IF(N488="nulová",J488,0)</f>
        <v>0</v>
      </c>
      <c r="BJ488" s="19" t="s">
        <v>85</v>
      </c>
      <c r="BK488" s="243">
        <f>ROUND(I488*H488,2)</f>
        <v>0</v>
      </c>
      <c r="BL488" s="19" t="s">
        <v>249</v>
      </c>
      <c r="BM488" s="242" t="s">
        <v>712</v>
      </c>
    </row>
    <row r="489" s="2" customFormat="1">
      <c r="A489" s="40"/>
      <c r="B489" s="41"/>
      <c r="C489" s="42"/>
      <c r="D489" s="244" t="s">
        <v>251</v>
      </c>
      <c r="E489" s="42"/>
      <c r="F489" s="245" t="s">
        <v>713</v>
      </c>
      <c r="G489" s="42"/>
      <c r="H489" s="42"/>
      <c r="I489" s="246"/>
      <c r="J489" s="42"/>
      <c r="K489" s="42"/>
      <c r="L489" s="46"/>
      <c r="M489" s="247"/>
      <c r="N489" s="248"/>
      <c r="O489" s="93"/>
      <c r="P489" s="93"/>
      <c r="Q489" s="93"/>
      <c r="R489" s="93"/>
      <c r="S489" s="93"/>
      <c r="T489" s="94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251</v>
      </c>
      <c r="AU489" s="19" t="s">
        <v>87</v>
      </c>
    </row>
    <row r="490" s="2" customFormat="1">
      <c r="A490" s="40"/>
      <c r="B490" s="41"/>
      <c r="C490" s="42"/>
      <c r="D490" s="249" t="s">
        <v>253</v>
      </c>
      <c r="E490" s="42"/>
      <c r="F490" s="250" t="s">
        <v>714</v>
      </c>
      <c r="G490" s="42"/>
      <c r="H490" s="42"/>
      <c r="I490" s="246"/>
      <c r="J490" s="42"/>
      <c r="K490" s="42"/>
      <c r="L490" s="46"/>
      <c r="M490" s="247"/>
      <c r="N490" s="248"/>
      <c r="O490" s="93"/>
      <c r="P490" s="93"/>
      <c r="Q490" s="93"/>
      <c r="R490" s="93"/>
      <c r="S490" s="93"/>
      <c r="T490" s="94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253</v>
      </c>
      <c r="AU490" s="19" t="s">
        <v>87</v>
      </c>
    </row>
    <row r="491" s="14" customFormat="1">
      <c r="A491" s="14"/>
      <c r="B491" s="261"/>
      <c r="C491" s="262"/>
      <c r="D491" s="244" t="s">
        <v>255</v>
      </c>
      <c r="E491" s="263" t="s">
        <v>1</v>
      </c>
      <c r="F491" s="264" t="s">
        <v>715</v>
      </c>
      <c r="G491" s="262"/>
      <c r="H491" s="265">
        <v>513.14999999999998</v>
      </c>
      <c r="I491" s="266"/>
      <c r="J491" s="262"/>
      <c r="K491" s="262"/>
      <c r="L491" s="267"/>
      <c r="M491" s="268"/>
      <c r="N491" s="269"/>
      <c r="O491" s="269"/>
      <c r="P491" s="269"/>
      <c r="Q491" s="269"/>
      <c r="R491" s="269"/>
      <c r="S491" s="269"/>
      <c r="T491" s="270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71" t="s">
        <v>255</v>
      </c>
      <c r="AU491" s="271" t="s">
        <v>87</v>
      </c>
      <c r="AV491" s="14" t="s">
        <v>87</v>
      </c>
      <c r="AW491" s="14" t="s">
        <v>36</v>
      </c>
      <c r="AX491" s="14" t="s">
        <v>85</v>
      </c>
      <c r="AY491" s="271" t="s">
        <v>242</v>
      </c>
    </row>
    <row r="492" s="2" customFormat="1" ht="16.5" customHeight="1">
      <c r="A492" s="40"/>
      <c r="B492" s="41"/>
      <c r="C492" s="230" t="s">
        <v>716</v>
      </c>
      <c r="D492" s="230" t="s">
        <v>245</v>
      </c>
      <c r="E492" s="231" t="s">
        <v>717</v>
      </c>
      <c r="F492" s="232" t="s">
        <v>718</v>
      </c>
      <c r="G492" s="233" t="s">
        <v>248</v>
      </c>
      <c r="H492" s="234">
        <v>2296.1500000000001</v>
      </c>
      <c r="I492" s="235"/>
      <c r="J492" s="236">
        <f>ROUND(I492*H492,2)</f>
        <v>0</v>
      </c>
      <c r="K492" s="237"/>
      <c r="L492" s="46"/>
      <c r="M492" s="238" t="s">
        <v>1</v>
      </c>
      <c r="N492" s="239" t="s">
        <v>43</v>
      </c>
      <c r="O492" s="93"/>
      <c r="P492" s="240">
        <f>O492*H492</f>
        <v>0</v>
      </c>
      <c r="Q492" s="240">
        <v>0.00025999999999999998</v>
      </c>
      <c r="R492" s="240">
        <f>Q492*H492</f>
        <v>0.59699899999999995</v>
      </c>
      <c r="S492" s="240">
        <v>0</v>
      </c>
      <c r="T492" s="24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42" t="s">
        <v>249</v>
      </c>
      <c r="AT492" s="242" t="s">
        <v>245</v>
      </c>
      <c r="AU492" s="242" t="s">
        <v>87</v>
      </c>
      <c r="AY492" s="19" t="s">
        <v>242</v>
      </c>
      <c r="BE492" s="243">
        <f>IF(N492="základní",J492,0)</f>
        <v>0</v>
      </c>
      <c r="BF492" s="243">
        <f>IF(N492="snížená",J492,0)</f>
        <v>0</v>
      </c>
      <c r="BG492" s="243">
        <f>IF(N492="zákl. přenesená",J492,0)</f>
        <v>0</v>
      </c>
      <c r="BH492" s="243">
        <f>IF(N492="sníž. přenesená",J492,0)</f>
        <v>0</v>
      </c>
      <c r="BI492" s="243">
        <f>IF(N492="nulová",J492,0)</f>
        <v>0</v>
      </c>
      <c r="BJ492" s="19" t="s">
        <v>85</v>
      </c>
      <c r="BK492" s="243">
        <f>ROUND(I492*H492,2)</f>
        <v>0</v>
      </c>
      <c r="BL492" s="19" t="s">
        <v>249</v>
      </c>
      <c r="BM492" s="242" t="s">
        <v>719</v>
      </c>
    </row>
    <row r="493" s="2" customFormat="1">
      <c r="A493" s="40"/>
      <c r="B493" s="41"/>
      <c r="C493" s="42"/>
      <c r="D493" s="244" t="s">
        <v>251</v>
      </c>
      <c r="E493" s="42"/>
      <c r="F493" s="245" t="s">
        <v>720</v>
      </c>
      <c r="G493" s="42"/>
      <c r="H493" s="42"/>
      <c r="I493" s="246"/>
      <c r="J493" s="42"/>
      <c r="K493" s="42"/>
      <c r="L493" s="46"/>
      <c r="M493" s="247"/>
      <c r="N493" s="24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251</v>
      </c>
      <c r="AU493" s="19" t="s">
        <v>87</v>
      </c>
    </row>
    <row r="494" s="2" customFormat="1">
      <c r="A494" s="40"/>
      <c r="B494" s="41"/>
      <c r="C494" s="42"/>
      <c r="D494" s="249" t="s">
        <v>253</v>
      </c>
      <c r="E494" s="42"/>
      <c r="F494" s="250" t="s">
        <v>721</v>
      </c>
      <c r="G494" s="42"/>
      <c r="H494" s="42"/>
      <c r="I494" s="246"/>
      <c r="J494" s="42"/>
      <c r="K494" s="42"/>
      <c r="L494" s="46"/>
      <c r="M494" s="247"/>
      <c r="N494" s="248"/>
      <c r="O494" s="93"/>
      <c r="P494" s="93"/>
      <c r="Q494" s="93"/>
      <c r="R494" s="93"/>
      <c r="S494" s="93"/>
      <c r="T494" s="94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253</v>
      </c>
      <c r="AU494" s="19" t="s">
        <v>87</v>
      </c>
    </row>
    <row r="495" s="14" customFormat="1">
      <c r="A495" s="14"/>
      <c r="B495" s="261"/>
      <c r="C495" s="262"/>
      <c r="D495" s="244" t="s">
        <v>255</v>
      </c>
      <c r="E495" s="263" t="s">
        <v>1</v>
      </c>
      <c r="F495" s="264" t="s">
        <v>722</v>
      </c>
      <c r="G495" s="262"/>
      <c r="H495" s="265">
        <v>513.14999999999998</v>
      </c>
      <c r="I495" s="266"/>
      <c r="J495" s="262"/>
      <c r="K495" s="262"/>
      <c r="L495" s="267"/>
      <c r="M495" s="268"/>
      <c r="N495" s="269"/>
      <c r="O495" s="269"/>
      <c r="P495" s="269"/>
      <c r="Q495" s="269"/>
      <c r="R495" s="269"/>
      <c r="S495" s="269"/>
      <c r="T495" s="270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71" t="s">
        <v>255</v>
      </c>
      <c r="AU495" s="271" t="s">
        <v>87</v>
      </c>
      <c r="AV495" s="14" t="s">
        <v>87</v>
      </c>
      <c r="AW495" s="14" t="s">
        <v>36</v>
      </c>
      <c r="AX495" s="14" t="s">
        <v>78</v>
      </c>
      <c r="AY495" s="271" t="s">
        <v>242</v>
      </c>
    </row>
    <row r="496" s="14" customFormat="1">
      <c r="A496" s="14"/>
      <c r="B496" s="261"/>
      <c r="C496" s="262"/>
      <c r="D496" s="244" t="s">
        <v>255</v>
      </c>
      <c r="E496" s="263" t="s">
        <v>1</v>
      </c>
      <c r="F496" s="264" t="s">
        <v>723</v>
      </c>
      <c r="G496" s="262"/>
      <c r="H496" s="265">
        <v>1783</v>
      </c>
      <c r="I496" s="266"/>
      <c r="J496" s="262"/>
      <c r="K496" s="262"/>
      <c r="L496" s="267"/>
      <c r="M496" s="268"/>
      <c r="N496" s="269"/>
      <c r="O496" s="269"/>
      <c r="P496" s="269"/>
      <c r="Q496" s="269"/>
      <c r="R496" s="269"/>
      <c r="S496" s="269"/>
      <c r="T496" s="270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71" t="s">
        <v>255</v>
      </c>
      <c r="AU496" s="271" t="s">
        <v>87</v>
      </c>
      <c r="AV496" s="14" t="s">
        <v>87</v>
      </c>
      <c r="AW496" s="14" t="s">
        <v>36</v>
      </c>
      <c r="AX496" s="14" t="s">
        <v>78</v>
      </c>
      <c r="AY496" s="271" t="s">
        <v>242</v>
      </c>
    </row>
    <row r="497" s="15" customFormat="1">
      <c r="A497" s="15"/>
      <c r="B497" s="272"/>
      <c r="C497" s="273"/>
      <c r="D497" s="244" t="s">
        <v>255</v>
      </c>
      <c r="E497" s="274" t="s">
        <v>1</v>
      </c>
      <c r="F497" s="275" t="s">
        <v>268</v>
      </c>
      <c r="G497" s="273"/>
      <c r="H497" s="276">
        <v>2296.1500000000001</v>
      </c>
      <c r="I497" s="277"/>
      <c r="J497" s="273"/>
      <c r="K497" s="273"/>
      <c r="L497" s="278"/>
      <c r="M497" s="279"/>
      <c r="N497" s="280"/>
      <c r="O497" s="280"/>
      <c r="P497" s="280"/>
      <c r="Q497" s="280"/>
      <c r="R497" s="280"/>
      <c r="S497" s="280"/>
      <c r="T497" s="281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82" t="s">
        <v>255</v>
      </c>
      <c r="AU497" s="282" t="s">
        <v>87</v>
      </c>
      <c r="AV497" s="15" t="s">
        <v>249</v>
      </c>
      <c r="AW497" s="15" t="s">
        <v>36</v>
      </c>
      <c r="AX497" s="15" t="s">
        <v>85</v>
      </c>
      <c r="AY497" s="282" t="s">
        <v>242</v>
      </c>
    </row>
    <row r="498" s="2" customFormat="1" ht="24.15" customHeight="1">
      <c r="A498" s="40"/>
      <c r="B498" s="41"/>
      <c r="C498" s="230" t="s">
        <v>724</v>
      </c>
      <c r="D498" s="230" t="s">
        <v>245</v>
      </c>
      <c r="E498" s="231" t="s">
        <v>725</v>
      </c>
      <c r="F498" s="232" t="s">
        <v>726</v>
      </c>
      <c r="G498" s="233" t="s">
        <v>248</v>
      </c>
      <c r="H498" s="234">
        <v>717</v>
      </c>
      <c r="I498" s="235"/>
      <c r="J498" s="236">
        <f>ROUND(I498*H498,2)</f>
        <v>0</v>
      </c>
      <c r="K498" s="237"/>
      <c r="L498" s="46"/>
      <c r="M498" s="238" t="s">
        <v>1</v>
      </c>
      <c r="N498" s="239" t="s">
        <v>43</v>
      </c>
      <c r="O498" s="93"/>
      <c r="P498" s="240">
        <f>O498*H498</f>
        <v>0</v>
      </c>
      <c r="Q498" s="240">
        <v>0.00013999999999999999</v>
      </c>
      <c r="R498" s="240">
        <f>Q498*H498</f>
        <v>0.10038</v>
      </c>
      <c r="S498" s="240">
        <v>0</v>
      </c>
      <c r="T498" s="241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42" t="s">
        <v>249</v>
      </c>
      <c r="AT498" s="242" t="s">
        <v>245</v>
      </c>
      <c r="AU498" s="242" t="s">
        <v>87</v>
      </c>
      <c r="AY498" s="19" t="s">
        <v>242</v>
      </c>
      <c r="BE498" s="243">
        <f>IF(N498="základní",J498,0)</f>
        <v>0</v>
      </c>
      <c r="BF498" s="243">
        <f>IF(N498="snížená",J498,0)</f>
        <v>0</v>
      </c>
      <c r="BG498" s="243">
        <f>IF(N498="zákl. přenesená",J498,0)</f>
        <v>0</v>
      </c>
      <c r="BH498" s="243">
        <f>IF(N498="sníž. přenesená",J498,0)</f>
        <v>0</v>
      </c>
      <c r="BI498" s="243">
        <f>IF(N498="nulová",J498,0)</f>
        <v>0</v>
      </c>
      <c r="BJ498" s="19" t="s">
        <v>85</v>
      </c>
      <c r="BK498" s="243">
        <f>ROUND(I498*H498,2)</f>
        <v>0</v>
      </c>
      <c r="BL498" s="19" t="s">
        <v>249</v>
      </c>
      <c r="BM498" s="242" t="s">
        <v>727</v>
      </c>
    </row>
    <row r="499" s="2" customFormat="1">
      <c r="A499" s="40"/>
      <c r="B499" s="41"/>
      <c r="C499" s="42"/>
      <c r="D499" s="244" t="s">
        <v>251</v>
      </c>
      <c r="E499" s="42"/>
      <c r="F499" s="245" t="s">
        <v>728</v>
      </c>
      <c r="G499" s="42"/>
      <c r="H499" s="42"/>
      <c r="I499" s="246"/>
      <c r="J499" s="42"/>
      <c r="K499" s="42"/>
      <c r="L499" s="46"/>
      <c r="M499" s="247"/>
      <c r="N499" s="248"/>
      <c r="O499" s="93"/>
      <c r="P499" s="93"/>
      <c r="Q499" s="93"/>
      <c r="R499" s="93"/>
      <c r="S499" s="93"/>
      <c r="T499" s="94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251</v>
      </c>
      <c r="AU499" s="19" t="s">
        <v>87</v>
      </c>
    </row>
    <row r="500" s="2" customFormat="1">
      <c r="A500" s="40"/>
      <c r="B500" s="41"/>
      <c r="C500" s="42"/>
      <c r="D500" s="249" t="s">
        <v>253</v>
      </c>
      <c r="E500" s="42"/>
      <c r="F500" s="250" t="s">
        <v>729</v>
      </c>
      <c r="G500" s="42"/>
      <c r="H500" s="42"/>
      <c r="I500" s="246"/>
      <c r="J500" s="42"/>
      <c r="K500" s="42"/>
      <c r="L500" s="46"/>
      <c r="M500" s="247"/>
      <c r="N500" s="248"/>
      <c r="O500" s="93"/>
      <c r="P500" s="93"/>
      <c r="Q500" s="93"/>
      <c r="R500" s="93"/>
      <c r="S500" s="93"/>
      <c r="T500" s="94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253</v>
      </c>
      <c r="AU500" s="19" t="s">
        <v>87</v>
      </c>
    </row>
    <row r="501" s="14" customFormat="1">
      <c r="A501" s="14"/>
      <c r="B501" s="261"/>
      <c r="C501" s="262"/>
      <c r="D501" s="244" t="s">
        <v>255</v>
      </c>
      <c r="E501" s="263" t="s">
        <v>1</v>
      </c>
      <c r="F501" s="264" t="s">
        <v>703</v>
      </c>
      <c r="G501" s="262"/>
      <c r="H501" s="265">
        <v>717</v>
      </c>
      <c r="I501" s="266"/>
      <c r="J501" s="262"/>
      <c r="K501" s="262"/>
      <c r="L501" s="267"/>
      <c r="M501" s="268"/>
      <c r="N501" s="269"/>
      <c r="O501" s="269"/>
      <c r="P501" s="269"/>
      <c r="Q501" s="269"/>
      <c r="R501" s="269"/>
      <c r="S501" s="269"/>
      <c r="T501" s="270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71" t="s">
        <v>255</v>
      </c>
      <c r="AU501" s="271" t="s">
        <v>87</v>
      </c>
      <c r="AV501" s="14" t="s">
        <v>87</v>
      </c>
      <c r="AW501" s="14" t="s">
        <v>36</v>
      </c>
      <c r="AX501" s="14" t="s">
        <v>85</v>
      </c>
      <c r="AY501" s="271" t="s">
        <v>242</v>
      </c>
    </row>
    <row r="502" s="2" customFormat="1" ht="24.15" customHeight="1">
      <c r="A502" s="40"/>
      <c r="B502" s="41"/>
      <c r="C502" s="230" t="s">
        <v>730</v>
      </c>
      <c r="D502" s="230" t="s">
        <v>245</v>
      </c>
      <c r="E502" s="231" t="s">
        <v>731</v>
      </c>
      <c r="F502" s="232" t="s">
        <v>732</v>
      </c>
      <c r="G502" s="233" t="s">
        <v>261</v>
      </c>
      <c r="H502" s="234">
        <v>158</v>
      </c>
      <c r="I502" s="235"/>
      <c r="J502" s="236">
        <f>ROUND(I502*H502,2)</f>
        <v>0</v>
      </c>
      <c r="K502" s="237"/>
      <c r="L502" s="46"/>
      <c r="M502" s="238" t="s">
        <v>1</v>
      </c>
      <c r="N502" s="239" t="s">
        <v>43</v>
      </c>
      <c r="O502" s="93"/>
      <c r="P502" s="240">
        <f>O502*H502</f>
        <v>0</v>
      </c>
      <c r="Q502" s="240">
        <v>0.00010000000000000001</v>
      </c>
      <c r="R502" s="240">
        <f>Q502*H502</f>
        <v>0.015800000000000002</v>
      </c>
      <c r="S502" s="240">
        <v>0</v>
      </c>
      <c r="T502" s="24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42" t="s">
        <v>249</v>
      </c>
      <c r="AT502" s="242" t="s">
        <v>245</v>
      </c>
      <c r="AU502" s="242" t="s">
        <v>87</v>
      </c>
      <c r="AY502" s="19" t="s">
        <v>242</v>
      </c>
      <c r="BE502" s="243">
        <f>IF(N502="základní",J502,0)</f>
        <v>0</v>
      </c>
      <c r="BF502" s="243">
        <f>IF(N502="snížená",J502,0)</f>
        <v>0</v>
      </c>
      <c r="BG502" s="243">
        <f>IF(N502="zákl. přenesená",J502,0)</f>
        <v>0</v>
      </c>
      <c r="BH502" s="243">
        <f>IF(N502="sníž. přenesená",J502,0)</f>
        <v>0</v>
      </c>
      <c r="BI502" s="243">
        <f>IF(N502="nulová",J502,0)</f>
        <v>0</v>
      </c>
      <c r="BJ502" s="19" t="s">
        <v>85</v>
      </c>
      <c r="BK502" s="243">
        <f>ROUND(I502*H502,2)</f>
        <v>0</v>
      </c>
      <c r="BL502" s="19" t="s">
        <v>249</v>
      </c>
      <c r="BM502" s="242" t="s">
        <v>733</v>
      </c>
    </row>
    <row r="503" s="2" customFormat="1">
      <c r="A503" s="40"/>
      <c r="B503" s="41"/>
      <c r="C503" s="42"/>
      <c r="D503" s="244" t="s">
        <v>251</v>
      </c>
      <c r="E503" s="42"/>
      <c r="F503" s="245" t="s">
        <v>734</v>
      </c>
      <c r="G503" s="42"/>
      <c r="H503" s="42"/>
      <c r="I503" s="246"/>
      <c r="J503" s="42"/>
      <c r="K503" s="42"/>
      <c r="L503" s="46"/>
      <c r="M503" s="247"/>
      <c r="N503" s="24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251</v>
      </c>
      <c r="AU503" s="19" t="s">
        <v>87</v>
      </c>
    </row>
    <row r="504" s="2" customFormat="1">
      <c r="A504" s="40"/>
      <c r="B504" s="41"/>
      <c r="C504" s="42"/>
      <c r="D504" s="249" t="s">
        <v>253</v>
      </c>
      <c r="E504" s="42"/>
      <c r="F504" s="250" t="s">
        <v>735</v>
      </c>
      <c r="G504" s="42"/>
      <c r="H504" s="42"/>
      <c r="I504" s="246"/>
      <c r="J504" s="42"/>
      <c r="K504" s="42"/>
      <c r="L504" s="46"/>
      <c r="M504" s="247"/>
      <c r="N504" s="248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253</v>
      </c>
      <c r="AU504" s="19" t="s">
        <v>87</v>
      </c>
    </row>
    <row r="505" s="14" customFormat="1">
      <c r="A505" s="14"/>
      <c r="B505" s="261"/>
      <c r="C505" s="262"/>
      <c r="D505" s="244" t="s">
        <v>255</v>
      </c>
      <c r="E505" s="263" t="s">
        <v>1</v>
      </c>
      <c r="F505" s="264" t="s">
        <v>736</v>
      </c>
      <c r="G505" s="262"/>
      <c r="H505" s="265">
        <v>158</v>
      </c>
      <c r="I505" s="266"/>
      <c r="J505" s="262"/>
      <c r="K505" s="262"/>
      <c r="L505" s="267"/>
      <c r="M505" s="268"/>
      <c r="N505" s="269"/>
      <c r="O505" s="269"/>
      <c r="P505" s="269"/>
      <c r="Q505" s="269"/>
      <c r="R505" s="269"/>
      <c r="S505" s="269"/>
      <c r="T505" s="270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71" t="s">
        <v>255</v>
      </c>
      <c r="AU505" s="271" t="s">
        <v>87</v>
      </c>
      <c r="AV505" s="14" t="s">
        <v>87</v>
      </c>
      <c r="AW505" s="14" t="s">
        <v>36</v>
      </c>
      <c r="AX505" s="14" t="s">
        <v>85</v>
      </c>
      <c r="AY505" s="271" t="s">
        <v>242</v>
      </c>
    </row>
    <row r="506" s="2" customFormat="1" ht="24.15" customHeight="1">
      <c r="A506" s="40"/>
      <c r="B506" s="41"/>
      <c r="C506" s="283" t="s">
        <v>737</v>
      </c>
      <c r="D506" s="283" t="s">
        <v>477</v>
      </c>
      <c r="E506" s="284" t="s">
        <v>738</v>
      </c>
      <c r="F506" s="285" t="s">
        <v>739</v>
      </c>
      <c r="G506" s="286" t="s">
        <v>261</v>
      </c>
      <c r="H506" s="287">
        <v>165.90000000000001</v>
      </c>
      <c r="I506" s="288"/>
      <c r="J506" s="289">
        <f>ROUND(I506*H506,2)</f>
        <v>0</v>
      </c>
      <c r="K506" s="290"/>
      <c r="L506" s="291"/>
      <c r="M506" s="292" t="s">
        <v>1</v>
      </c>
      <c r="N506" s="293" t="s">
        <v>43</v>
      </c>
      <c r="O506" s="93"/>
      <c r="P506" s="240">
        <f>O506*H506</f>
        <v>0</v>
      </c>
      <c r="Q506" s="240">
        <v>0.00055999999999999995</v>
      </c>
      <c r="R506" s="240">
        <f>Q506*H506</f>
        <v>0.092904</v>
      </c>
      <c r="S506" s="240">
        <v>0</v>
      </c>
      <c r="T506" s="241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42" t="s">
        <v>480</v>
      </c>
      <c r="AT506" s="242" t="s">
        <v>477</v>
      </c>
      <c r="AU506" s="242" t="s">
        <v>87</v>
      </c>
      <c r="AY506" s="19" t="s">
        <v>242</v>
      </c>
      <c r="BE506" s="243">
        <f>IF(N506="základní",J506,0)</f>
        <v>0</v>
      </c>
      <c r="BF506" s="243">
        <f>IF(N506="snížená",J506,0)</f>
        <v>0</v>
      </c>
      <c r="BG506" s="243">
        <f>IF(N506="zákl. přenesená",J506,0)</f>
        <v>0</v>
      </c>
      <c r="BH506" s="243">
        <f>IF(N506="sníž. přenesená",J506,0)</f>
        <v>0</v>
      </c>
      <c r="BI506" s="243">
        <f>IF(N506="nulová",J506,0)</f>
        <v>0</v>
      </c>
      <c r="BJ506" s="19" t="s">
        <v>85</v>
      </c>
      <c r="BK506" s="243">
        <f>ROUND(I506*H506,2)</f>
        <v>0</v>
      </c>
      <c r="BL506" s="19" t="s">
        <v>249</v>
      </c>
      <c r="BM506" s="242" t="s">
        <v>740</v>
      </c>
    </row>
    <row r="507" s="2" customFormat="1">
      <c r="A507" s="40"/>
      <c r="B507" s="41"/>
      <c r="C507" s="42"/>
      <c r="D507" s="244" t="s">
        <v>251</v>
      </c>
      <c r="E507" s="42"/>
      <c r="F507" s="245" t="s">
        <v>739</v>
      </c>
      <c r="G507" s="42"/>
      <c r="H507" s="42"/>
      <c r="I507" s="246"/>
      <c r="J507" s="42"/>
      <c r="K507" s="42"/>
      <c r="L507" s="46"/>
      <c r="M507" s="247"/>
      <c r="N507" s="248"/>
      <c r="O507" s="93"/>
      <c r="P507" s="93"/>
      <c r="Q507" s="93"/>
      <c r="R507" s="93"/>
      <c r="S507" s="93"/>
      <c r="T507" s="94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251</v>
      </c>
      <c r="AU507" s="19" t="s">
        <v>87</v>
      </c>
    </row>
    <row r="508" s="14" customFormat="1">
      <c r="A508" s="14"/>
      <c r="B508" s="261"/>
      <c r="C508" s="262"/>
      <c r="D508" s="244" t="s">
        <v>255</v>
      </c>
      <c r="E508" s="262"/>
      <c r="F508" s="264" t="s">
        <v>741</v>
      </c>
      <c r="G508" s="262"/>
      <c r="H508" s="265">
        <v>165.90000000000001</v>
      </c>
      <c r="I508" s="266"/>
      <c r="J508" s="262"/>
      <c r="K508" s="262"/>
      <c r="L508" s="267"/>
      <c r="M508" s="268"/>
      <c r="N508" s="269"/>
      <c r="O508" s="269"/>
      <c r="P508" s="269"/>
      <c r="Q508" s="269"/>
      <c r="R508" s="269"/>
      <c r="S508" s="269"/>
      <c r="T508" s="270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71" t="s">
        <v>255</v>
      </c>
      <c r="AU508" s="271" t="s">
        <v>87</v>
      </c>
      <c r="AV508" s="14" t="s">
        <v>87</v>
      </c>
      <c r="AW508" s="14" t="s">
        <v>4</v>
      </c>
      <c r="AX508" s="14" t="s">
        <v>85</v>
      </c>
      <c r="AY508" s="271" t="s">
        <v>242</v>
      </c>
    </row>
    <row r="509" s="2" customFormat="1" ht="24.15" customHeight="1">
      <c r="A509" s="40"/>
      <c r="B509" s="41"/>
      <c r="C509" s="230" t="s">
        <v>742</v>
      </c>
      <c r="D509" s="230" t="s">
        <v>245</v>
      </c>
      <c r="E509" s="231" t="s">
        <v>743</v>
      </c>
      <c r="F509" s="232" t="s">
        <v>744</v>
      </c>
      <c r="G509" s="233" t="s">
        <v>248</v>
      </c>
      <c r="H509" s="234">
        <v>379.80500000000001</v>
      </c>
      <c r="I509" s="235"/>
      <c r="J509" s="236">
        <f>ROUND(I509*H509,2)</f>
        <v>0</v>
      </c>
      <c r="K509" s="237"/>
      <c r="L509" s="46"/>
      <c r="M509" s="238" t="s">
        <v>1</v>
      </c>
      <c r="N509" s="239" t="s">
        <v>43</v>
      </c>
      <c r="O509" s="93"/>
      <c r="P509" s="240">
        <f>O509*H509</f>
        <v>0</v>
      </c>
      <c r="Q509" s="240">
        <v>0.023099999999999999</v>
      </c>
      <c r="R509" s="240">
        <f>Q509*H509</f>
        <v>8.7734954999999992</v>
      </c>
      <c r="S509" s="240">
        <v>0</v>
      </c>
      <c r="T509" s="241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42" t="s">
        <v>249</v>
      </c>
      <c r="AT509" s="242" t="s">
        <v>245</v>
      </c>
      <c r="AU509" s="242" t="s">
        <v>87</v>
      </c>
      <c r="AY509" s="19" t="s">
        <v>242</v>
      </c>
      <c r="BE509" s="243">
        <f>IF(N509="základní",J509,0)</f>
        <v>0</v>
      </c>
      <c r="BF509" s="243">
        <f>IF(N509="snížená",J509,0)</f>
        <v>0</v>
      </c>
      <c r="BG509" s="243">
        <f>IF(N509="zákl. přenesená",J509,0)</f>
        <v>0</v>
      </c>
      <c r="BH509" s="243">
        <f>IF(N509="sníž. přenesená",J509,0)</f>
        <v>0</v>
      </c>
      <c r="BI509" s="243">
        <f>IF(N509="nulová",J509,0)</f>
        <v>0</v>
      </c>
      <c r="BJ509" s="19" t="s">
        <v>85</v>
      </c>
      <c r="BK509" s="243">
        <f>ROUND(I509*H509,2)</f>
        <v>0</v>
      </c>
      <c r="BL509" s="19" t="s">
        <v>249</v>
      </c>
      <c r="BM509" s="242" t="s">
        <v>745</v>
      </c>
    </row>
    <row r="510" s="2" customFormat="1">
      <c r="A510" s="40"/>
      <c r="B510" s="41"/>
      <c r="C510" s="42"/>
      <c r="D510" s="244" t="s">
        <v>251</v>
      </c>
      <c r="E510" s="42"/>
      <c r="F510" s="245" t="s">
        <v>746</v>
      </c>
      <c r="G510" s="42"/>
      <c r="H510" s="42"/>
      <c r="I510" s="246"/>
      <c r="J510" s="42"/>
      <c r="K510" s="42"/>
      <c r="L510" s="46"/>
      <c r="M510" s="247"/>
      <c r="N510" s="248"/>
      <c r="O510" s="93"/>
      <c r="P510" s="93"/>
      <c r="Q510" s="93"/>
      <c r="R510" s="93"/>
      <c r="S510" s="93"/>
      <c r="T510" s="94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251</v>
      </c>
      <c r="AU510" s="19" t="s">
        <v>87</v>
      </c>
    </row>
    <row r="511" s="2" customFormat="1">
      <c r="A511" s="40"/>
      <c r="B511" s="41"/>
      <c r="C511" s="42"/>
      <c r="D511" s="249" t="s">
        <v>253</v>
      </c>
      <c r="E511" s="42"/>
      <c r="F511" s="250" t="s">
        <v>747</v>
      </c>
      <c r="G511" s="42"/>
      <c r="H511" s="42"/>
      <c r="I511" s="246"/>
      <c r="J511" s="42"/>
      <c r="K511" s="42"/>
      <c r="L511" s="46"/>
      <c r="M511" s="247"/>
      <c r="N511" s="248"/>
      <c r="O511" s="93"/>
      <c r="P511" s="93"/>
      <c r="Q511" s="93"/>
      <c r="R511" s="93"/>
      <c r="S511" s="93"/>
      <c r="T511" s="94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253</v>
      </c>
      <c r="AU511" s="19" t="s">
        <v>87</v>
      </c>
    </row>
    <row r="512" s="13" customFormat="1">
      <c r="A512" s="13"/>
      <c r="B512" s="251"/>
      <c r="C512" s="252"/>
      <c r="D512" s="244" t="s">
        <v>255</v>
      </c>
      <c r="E512" s="253" t="s">
        <v>1</v>
      </c>
      <c r="F512" s="254" t="s">
        <v>748</v>
      </c>
      <c r="G512" s="252"/>
      <c r="H512" s="253" t="s">
        <v>1</v>
      </c>
      <c r="I512" s="255"/>
      <c r="J512" s="252"/>
      <c r="K512" s="252"/>
      <c r="L512" s="256"/>
      <c r="M512" s="257"/>
      <c r="N512" s="258"/>
      <c r="O512" s="258"/>
      <c r="P512" s="258"/>
      <c r="Q512" s="258"/>
      <c r="R512" s="258"/>
      <c r="S512" s="258"/>
      <c r="T512" s="259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60" t="s">
        <v>255</v>
      </c>
      <c r="AU512" s="260" t="s">
        <v>87</v>
      </c>
      <c r="AV512" s="13" t="s">
        <v>85</v>
      </c>
      <c r="AW512" s="13" t="s">
        <v>36</v>
      </c>
      <c r="AX512" s="13" t="s">
        <v>78</v>
      </c>
      <c r="AY512" s="260" t="s">
        <v>242</v>
      </c>
    </row>
    <row r="513" s="14" customFormat="1">
      <c r="A513" s="14"/>
      <c r="B513" s="261"/>
      <c r="C513" s="262"/>
      <c r="D513" s="244" t="s">
        <v>255</v>
      </c>
      <c r="E513" s="263" t="s">
        <v>1</v>
      </c>
      <c r="F513" s="264" t="s">
        <v>749</v>
      </c>
      <c r="G513" s="262"/>
      <c r="H513" s="265">
        <v>379.80500000000001</v>
      </c>
      <c r="I513" s="266"/>
      <c r="J513" s="262"/>
      <c r="K513" s="262"/>
      <c r="L513" s="267"/>
      <c r="M513" s="268"/>
      <c r="N513" s="269"/>
      <c r="O513" s="269"/>
      <c r="P513" s="269"/>
      <c r="Q513" s="269"/>
      <c r="R513" s="269"/>
      <c r="S513" s="269"/>
      <c r="T513" s="270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71" t="s">
        <v>255</v>
      </c>
      <c r="AU513" s="271" t="s">
        <v>87</v>
      </c>
      <c r="AV513" s="14" t="s">
        <v>87</v>
      </c>
      <c r="AW513" s="14" t="s">
        <v>36</v>
      </c>
      <c r="AX513" s="14" t="s">
        <v>85</v>
      </c>
      <c r="AY513" s="271" t="s">
        <v>242</v>
      </c>
    </row>
    <row r="514" s="2" customFormat="1" ht="24.15" customHeight="1">
      <c r="A514" s="40"/>
      <c r="B514" s="41"/>
      <c r="C514" s="230" t="s">
        <v>750</v>
      </c>
      <c r="D514" s="230" t="s">
        <v>245</v>
      </c>
      <c r="E514" s="231" t="s">
        <v>751</v>
      </c>
      <c r="F514" s="232" t="s">
        <v>752</v>
      </c>
      <c r="G514" s="233" t="s">
        <v>248</v>
      </c>
      <c r="H514" s="234">
        <v>717</v>
      </c>
      <c r="I514" s="235"/>
      <c r="J514" s="236">
        <f>ROUND(I514*H514,2)</f>
        <v>0</v>
      </c>
      <c r="K514" s="237"/>
      <c r="L514" s="46"/>
      <c r="M514" s="238" t="s">
        <v>1</v>
      </c>
      <c r="N514" s="239" t="s">
        <v>43</v>
      </c>
      <c r="O514" s="93"/>
      <c r="P514" s="240">
        <f>O514*H514</f>
        <v>0</v>
      </c>
      <c r="Q514" s="240">
        <v>0.0028500000000000001</v>
      </c>
      <c r="R514" s="240">
        <f>Q514*H514</f>
        <v>2.04345</v>
      </c>
      <c r="S514" s="240">
        <v>0</v>
      </c>
      <c r="T514" s="241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42" t="s">
        <v>249</v>
      </c>
      <c r="AT514" s="242" t="s">
        <v>245</v>
      </c>
      <c r="AU514" s="242" t="s">
        <v>87</v>
      </c>
      <c r="AY514" s="19" t="s">
        <v>242</v>
      </c>
      <c r="BE514" s="243">
        <f>IF(N514="základní",J514,0)</f>
        <v>0</v>
      </c>
      <c r="BF514" s="243">
        <f>IF(N514="snížená",J514,0)</f>
        <v>0</v>
      </c>
      <c r="BG514" s="243">
        <f>IF(N514="zákl. přenesená",J514,0)</f>
        <v>0</v>
      </c>
      <c r="BH514" s="243">
        <f>IF(N514="sníž. přenesená",J514,0)</f>
        <v>0</v>
      </c>
      <c r="BI514" s="243">
        <f>IF(N514="nulová",J514,0)</f>
        <v>0</v>
      </c>
      <c r="BJ514" s="19" t="s">
        <v>85</v>
      </c>
      <c r="BK514" s="243">
        <f>ROUND(I514*H514,2)</f>
        <v>0</v>
      </c>
      <c r="BL514" s="19" t="s">
        <v>249</v>
      </c>
      <c r="BM514" s="242" t="s">
        <v>753</v>
      </c>
    </row>
    <row r="515" s="2" customFormat="1">
      <c r="A515" s="40"/>
      <c r="B515" s="41"/>
      <c r="C515" s="42"/>
      <c r="D515" s="244" t="s">
        <v>251</v>
      </c>
      <c r="E515" s="42"/>
      <c r="F515" s="245" t="s">
        <v>754</v>
      </c>
      <c r="G515" s="42"/>
      <c r="H515" s="42"/>
      <c r="I515" s="246"/>
      <c r="J515" s="42"/>
      <c r="K515" s="42"/>
      <c r="L515" s="46"/>
      <c r="M515" s="247"/>
      <c r="N515" s="248"/>
      <c r="O515" s="93"/>
      <c r="P515" s="93"/>
      <c r="Q515" s="93"/>
      <c r="R515" s="93"/>
      <c r="S515" s="93"/>
      <c r="T515" s="94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251</v>
      </c>
      <c r="AU515" s="19" t="s">
        <v>87</v>
      </c>
    </row>
    <row r="516" s="2" customFormat="1">
      <c r="A516" s="40"/>
      <c r="B516" s="41"/>
      <c r="C516" s="42"/>
      <c r="D516" s="249" t="s">
        <v>253</v>
      </c>
      <c r="E516" s="42"/>
      <c r="F516" s="250" t="s">
        <v>755</v>
      </c>
      <c r="G516" s="42"/>
      <c r="H516" s="42"/>
      <c r="I516" s="246"/>
      <c r="J516" s="42"/>
      <c r="K516" s="42"/>
      <c r="L516" s="46"/>
      <c r="M516" s="247"/>
      <c r="N516" s="248"/>
      <c r="O516" s="93"/>
      <c r="P516" s="93"/>
      <c r="Q516" s="93"/>
      <c r="R516" s="93"/>
      <c r="S516" s="93"/>
      <c r="T516" s="94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253</v>
      </c>
      <c r="AU516" s="19" t="s">
        <v>87</v>
      </c>
    </row>
    <row r="517" s="14" customFormat="1">
      <c r="A517" s="14"/>
      <c r="B517" s="261"/>
      <c r="C517" s="262"/>
      <c r="D517" s="244" t="s">
        <v>255</v>
      </c>
      <c r="E517" s="263" t="s">
        <v>1</v>
      </c>
      <c r="F517" s="264" t="s">
        <v>703</v>
      </c>
      <c r="G517" s="262"/>
      <c r="H517" s="265">
        <v>717</v>
      </c>
      <c r="I517" s="266"/>
      <c r="J517" s="262"/>
      <c r="K517" s="262"/>
      <c r="L517" s="267"/>
      <c r="M517" s="268"/>
      <c r="N517" s="269"/>
      <c r="O517" s="269"/>
      <c r="P517" s="269"/>
      <c r="Q517" s="269"/>
      <c r="R517" s="269"/>
      <c r="S517" s="269"/>
      <c r="T517" s="270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71" t="s">
        <v>255</v>
      </c>
      <c r="AU517" s="271" t="s">
        <v>87</v>
      </c>
      <c r="AV517" s="14" t="s">
        <v>87</v>
      </c>
      <c r="AW517" s="14" t="s">
        <v>36</v>
      </c>
      <c r="AX517" s="14" t="s">
        <v>85</v>
      </c>
      <c r="AY517" s="271" t="s">
        <v>242</v>
      </c>
    </row>
    <row r="518" s="2" customFormat="1" ht="16.5" customHeight="1">
      <c r="A518" s="40"/>
      <c r="B518" s="41"/>
      <c r="C518" s="230" t="s">
        <v>756</v>
      </c>
      <c r="D518" s="230" t="s">
        <v>245</v>
      </c>
      <c r="E518" s="231" t="s">
        <v>757</v>
      </c>
      <c r="F518" s="232" t="s">
        <v>758</v>
      </c>
      <c r="G518" s="233" t="s">
        <v>248</v>
      </c>
      <c r="H518" s="234">
        <v>5536.54</v>
      </c>
      <c r="I518" s="235"/>
      <c r="J518" s="236">
        <f>ROUND(I518*H518,2)</f>
        <v>0</v>
      </c>
      <c r="K518" s="237"/>
      <c r="L518" s="46"/>
      <c r="M518" s="238" t="s">
        <v>1</v>
      </c>
      <c r="N518" s="239" t="s">
        <v>43</v>
      </c>
      <c r="O518" s="93"/>
      <c r="P518" s="240">
        <f>O518*H518</f>
        <v>0</v>
      </c>
      <c r="Q518" s="240">
        <v>0</v>
      </c>
      <c r="R518" s="240">
        <f>Q518*H518</f>
        <v>0</v>
      </c>
      <c r="S518" s="240">
        <v>0</v>
      </c>
      <c r="T518" s="241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42" t="s">
        <v>249</v>
      </c>
      <c r="AT518" s="242" t="s">
        <v>245</v>
      </c>
      <c r="AU518" s="242" t="s">
        <v>87</v>
      </c>
      <c r="AY518" s="19" t="s">
        <v>242</v>
      </c>
      <c r="BE518" s="243">
        <f>IF(N518="základní",J518,0)</f>
        <v>0</v>
      </c>
      <c r="BF518" s="243">
        <f>IF(N518="snížená",J518,0)</f>
        <v>0</v>
      </c>
      <c r="BG518" s="243">
        <f>IF(N518="zákl. přenesená",J518,0)</f>
        <v>0</v>
      </c>
      <c r="BH518" s="243">
        <f>IF(N518="sníž. přenesená",J518,0)</f>
        <v>0</v>
      </c>
      <c r="BI518" s="243">
        <f>IF(N518="nulová",J518,0)</f>
        <v>0</v>
      </c>
      <c r="BJ518" s="19" t="s">
        <v>85</v>
      </c>
      <c r="BK518" s="243">
        <f>ROUND(I518*H518,2)</f>
        <v>0</v>
      </c>
      <c r="BL518" s="19" t="s">
        <v>249</v>
      </c>
      <c r="BM518" s="242" t="s">
        <v>759</v>
      </c>
    </row>
    <row r="519" s="2" customFormat="1">
      <c r="A519" s="40"/>
      <c r="B519" s="41"/>
      <c r="C519" s="42"/>
      <c r="D519" s="244" t="s">
        <v>251</v>
      </c>
      <c r="E519" s="42"/>
      <c r="F519" s="245" t="s">
        <v>760</v>
      </c>
      <c r="G519" s="42"/>
      <c r="H519" s="42"/>
      <c r="I519" s="246"/>
      <c r="J519" s="42"/>
      <c r="K519" s="42"/>
      <c r="L519" s="46"/>
      <c r="M519" s="247"/>
      <c r="N519" s="248"/>
      <c r="O519" s="93"/>
      <c r="P519" s="93"/>
      <c r="Q519" s="93"/>
      <c r="R519" s="93"/>
      <c r="S519" s="93"/>
      <c r="T519" s="94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251</v>
      </c>
      <c r="AU519" s="19" t="s">
        <v>87</v>
      </c>
    </row>
    <row r="520" s="2" customFormat="1">
      <c r="A520" s="40"/>
      <c r="B520" s="41"/>
      <c r="C520" s="42"/>
      <c r="D520" s="249" t="s">
        <v>253</v>
      </c>
      <c r="E520" s="42"/>
      <c r="F520" s="250" t="s">
        <v>761</v>
      </c>
      <c r="G520" s="42"/>
      <c r="H520" s="42"/>
      <c r="I520" s="246"/>
      <c r="J520" s="42"/>
      <c r="K520" s="42"/>
      <c r="L520" s="46"/>
      <c r="M520" s="247"/>
      <c r="N520" s="248"/>
      <c r="O520" s="93"/>
      <c r="P520" s="93"/>
      <c r="Q520" s="93"/>
      <c r="R520" s="93"/>
      <c r="S520" s="93"/>
      <c r="T520" s="94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253</v>
      </c>
      <c r="AU520" s="19" t="s">
        <v>87</v>
      </c>
    </row>
    <row r="521" s="14" customFormat="1">
      <c r="A521" s="14"/>
      <c r="B521" s="261"/>
      <c r="C521" s="262"/>
      <c r="D521" s="244" t="s">
        <v>255</v>
      </c>
      <c r="E521" s="263" t="s">
        <v>1</v>
      </c>
      <c r="F521" s="264" t="s">
        <v>762</v>
      </c>
      <c r="G521" s="262"/>
      <c r="H521" s="265">
        <v>804.53999999999996</v>
      </c>
      <c r="I521" s="266"/>
      <c r="J521" s="262"/>
      <c r="K521" s="262"/>
      <c r="L521" s="267"/>
      <c r="M521" s="268"/>
      <c r="N521" s="269"/>
      <c r="O521" s="269"/>
      <c r="P521" s="269"/>
      <c r="Q521" s="269"/>
      <c r="R521" s="269"/>
      <c r="S521" s="269"/>
      <c r="T521" s="270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71" t="s">
        <v>255</v>
      </c>
      <c r="AU521" s="271" t="s">
        <v>87</v>
      </c>
      <c r="AV521" s="14" t="s">
        <v>87</v>
      </c>
      <c r="AW521" s="14" t="s">
        <v>36</v>
      </c>
      <c r="AX521" s="14" t="s">
        <v>78</v>
      </c>
      <c r="AY521" s="271" t="s">
        <v>242</v>
      </c>
    </row>
    <row r="522" s="14" customFormat="1">
      <c r="A522" s="14"/>
      <c r="B522" s="261"/>
      <c r="C522" s="262"/>
      <c r="D522" s="244" t="s">
        <v>255</v>
      </c>
      <c r="E522" s="263" t="s">
        <v>1</v>
      </c>
      <c r="F522" s="264" t="s">
        <v>763</v>
      </c>
      <c r="G522" s="262"/>
      <c r="H522" s="265">
        <v>2854</v>
      </c>
      <c r="I522" s="266"/>
      <c r="J522" s="262"/>
      <c r="K522" s="262"/>
      <c r="L522" s="267"/>
      <c r="M522" s="268"/>
      <c r="N522" s="269"/>
      <c r="O522" s="269"/>
      <c r="P522" s="269"/>
      <c r="Q522" s="269"/>
      <c r="R522" s="269"/>
      <c r="S522" s="269"/>
      <c r="T522" s="270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71" t="s">
        <v>255</v>
      </c>
      <c r="AU522" s="271" t="s">
        <v>87</v>
      </c>
      <c r="AV522" s="14" t="s">
        <v>87</v>
      </c>
      <c r="AW522" s="14" t="s">
        <v>36</v>
      </c>
      <c r="AX522" s="14" t="s">
        <v>78</v>
      </c>
      <c r="AY522" s="271" t="s">
        <v>242</v>
      </c>
    </row>
    <row r="523" s="14" customFormat="1">
      <c r="A523" s="14"/>
      <c r="B523" s="261"/>
      <c r="C523" s="262"/>
      <c r="D523" s="244" t="s">
        <v>255</v>
      </c>
      <c r="E523" s="263" t="s">
        <v>1</v>
      </c>
      <c r="F523" s="264" t="s">
        <v>764</v>
      </c>
      <c r="G523" s="262"/>
      <c r="H523" s="265">
        <v>1878</v>
      </c>
      <c r="I523" s="266"/>
      <c r="J523" s="262"/>
      <c r="K523" s="262"/>
      <c r="L523" s="267"/>
      <c r="M523" s="268"/>
      <c r="N523" s="269"/>
      <c r="O523" s="269"/>
      <c r="P523" s="269"/>
      <c r="Q523" s="269"/>
      <c r="R523" s="269"/>
      <c r="S523" s="269"/>
      <c r="T523" s="270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71" t="s">
        <v>255</v>
      </c>
      <c r="AU523" s="271" t="s">
        <v>87</v>
      </c>
      <c r="AV523" s="14" t="s">
        <v>87</v>
      </c>
      <c r="AW523" s="14" t="s">
        <v>36</v>
      </c>
      <c r="AX523" s="14" t="s">
        <v>78</v>
      </c>
      <c r="AY523" s="271" t="s">
        <v>242</v>
      </c>
    </row>
    <row r="524" s="15" customFormat="1">
      <c r="A524" s="15"/>
      <c r="B524" s="272"/>
      <c r="C524" s="273"/>
      <c r="D524" s="244" t="s">
        <v>255</v>
      </c>
      <c r="E524" s="274" t="s">
        <v>1</v>
      </c>
      <c r="F524" s="275" t="s">
        <v>268</v>
      </c>
      <c r="G524" s="273"/>
      <c r="H524" s="276">
        <v>5536.54</v>
      </c>
      <c r="I524" s="277"/>
      <c r="J524" s="273"/>
      <c r="K524" s="273"/>
      <c r="L524" s="278"/>
      <c r="M524" s="279"/>
      <c r="N524" s="280"/>
      <c r="O524" s="280"/>
      <c r="P524" s="280"/>
      <c r="Q524" s="280"/>
      <c r="R524" s="280"/>
      <c r="S524" s="280"/>
      <c r="T524" s="281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82" t="s">
        <v>255</v>
      </c>
      <c r="AU524" s="282" t="s">
        <v>87</v>
      </c>
      <c r="AV524" s="15" t="s">
        <v>249</v>
      </c>
      <c r="AW524" s="15" t="s">
        <v>36</v>
      </c>
      <c r="AX524" s="15" t="s">
        <v>85</v>
      </c>
      <c r="AY524" s="282" t="s">
        <v>242</v>
      </c>
    </row>
    <row r="525" s="2" customFormat="1" ht="33" customHeight="1">
      <c r="A525" s="40"/>
      <c r="B525" s="41"/>
      <c r="C525" s="230" t="s">
        <v>482</v>
      </c>
      <c r="D525" s="230" t="s">
        <v>245</v>
      </c>
      <c r="E525" s="231" t="s">
        <v>765</v>
      </c>
      <c r="F525" s="232" t="s">
        <v>766</v>
      </c>
      <c r="G525" s="233" t="s">
        <v>278</v>
      </c>
      <c r="H525" s="234">
        <v>94.795000000000002</v>
      </c>
      <c r="I525" s="235"/>
      <c r="J525" s="236">
        <f>ROUND(I525*H525,2)</f>
        <v>0</v>
      </c>
      <c r="K525" s="237"/>
      <c r="L525" s="46"/>
      <c r="M525" s="238" t="s">
        <v>1</v>
      </c>
      <c r="N525" s="239" t="s">
        <v>43</v>
      </c>
      <c r="O525" s="93"/>
      <c r="P525" s="240">
        <f>O525*H525</f>
        <v>0</v>
      </c>
      <c r="Q525" s="240">
        <v>2.5018699999999998</v>
      </c>
      <c r="R525" s="240">
        <f>Q525*H525</f>
        <v>237.16476664999999</v>
      </c>
      <c r="S525" s="240">
        <v>0</v>
      </c>
      <c r="T525" s="241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42" t="s">
        <v>249</v>
      </c>
      <c r="AT525" s="242" t="s">
        <v>245</v>
      </c>
      <c r="AU525" s="242" t="s">
        <v>87</v>
      </c>
      <c r="AY525" s="19" t="s">
        <v>242</v>
      </c>
      <c r="BE525" s="243">
        <f>IF(N525="základní",J525,0)</f>
        <v>0</v>
      </c>
      <c r="BF525" s="243">
        <f>IF(N525="snížená",J525,0)</f>
        <v>0</v>
      </c>
      <c r="BG525" s="243">
        <f>IF(N525="zákl. přenesená",J525,0)</f>
        <v>0</v>
      </c>
      <c r="BH525" s="243">
        <f>IF(N525="sníž. přenesená",J525,0)</f>
        <v>0</v>
      </c>
      <c r="BI525" s="243">
        <f>IF(N525="nulová",J525,0)</f>
        <v>0</v>
      </c>
      <c r="BJ525" s="19" t="s">
        <v>85</v>
      </c>
      <c r="BK525" s="243">
        <f>ROUND(I525*H525,2)</f>
        <v>0</v>
      </c>
      <c r="BL525" s="19" t="s">
        <v>249</v>
      </c>
      <c r="BM525" s="242" t="s">
        <v>767</v>
      </c>
    </row>
    <row r="526" s="2" customFormat="1">
      <c r="A526" s="40"/>
      <c r="B526" s="41"/>
      <c r="C526" s="42"/>
      <c r="D526" s="244" t="s">
        <v>251</v>
      </c>
      <c r="E526" s="42"/>
      <c r="F526" s="245" t="s">
        <v>768</v>
      </c>
      <c r="G526" s="42"/>
      <c r="H526" s="42"/>
      <c r="I526" s="246"/>
      <c r="J526" s="42"/>
      <c r="K526" s="42"/>
      <c r="L526" s="46"/>
      <c r="M526" s="247"/>
      <c r="N526" s="248"/>
      <c r="O526" s="93"/>
      <c r="P526" s="93"/>
      <c r="Q526" s="93"/>
      <c r="R526" s="93"/>
      <c r="S526" s="93"/>
      <c r="T526" s="94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T526" s="19" t="s">
        <v>251</v>
      </c>
      <c r="AU526" s="19" t="s">
        <v>87</v>
      </c>
    </row>
    <row r="527" s="2" customFormat="1">
      <c r="A527" s="40"/>
      <c r="B527" s="41"/>
      <c r="C527" s="42"/>
      <c r="D527" s="249" t="s">
        <v>253</v>
      </c>
      <c r="E527" s="42"/>
      <c r="F527" s="250" t="s">
        <v>769</v>
      </c>
      <c r="G527" s="42"/>
      <c r="H527" s="42"/>
      <c r="I527" s="246"/>
      <c r="J527" s="42"/>
      <c r="K527" s="42"/>
      <c r="L527" s="46"/>
      <c r="M527" s="247"/>
      <c r="N527" s="248"/>
      <c r="O527" s="93"/>
      <c r="P527" s="93"/>
      <c r="Q527" s="93"/>
      <c r="R527" s="93"/>
      <c r="S527" s="93"/>
      <c r="T527" s="94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253</v>
      </c>
      <c r="AU527" s="19" t="s">
        <v>87</v>
      </c>
    </row>
    <row r="528" s="14" customFormat="1">
      <c r="A528" s="14"/>
      <c r="B528" s="261"/>
      <c r="C528" s="262"/>
      <c r="D528" s="244" t="s">
        <v>255</v>
      </c>
      <c r="E528" s="263" t="s">
        <v>1</v>
      </c>
      <c r="F528" s="264" t="s">
        <v>770</v>
      </c>
      <c r="G528" s="262"/>
      <c r="H528" s="265">
        <v>15.651</v>
      </c>
      <c r="I528" s="266"/>
      <c r="J528" s="262"/>
      <c r="K528" s="262"/>
      <c r="L528" s="267"/>
      <c r="M528" s="268"/>
      <c r="N528" s="269"/>
      <c r="O528" s="269"/>
      <c r="P528" s="269"/>
      <c r="Q528" s="269"/>
      <c r="R528" s="269"/>
      <c r="S528" s="269"/>
      <c r="T528" s="270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71" t="s">
        <v>255</v>
      </c>
      <c r="AU528" s="271" t="s">
        <v>87</v>
      </c>
      <c r="AV528" s="14" t="s">
        <v>87</v>
      </c>
      <c r="AW528" s="14" t="s">
        <v>36</v>
      </c>
      <c r="AX528" s="14" t="s">
        <v>78</v>
      </c>
      <c r="AY528" s="271" t="s">
        <v>242</v>
      </c>
    </row>
    <row r="529" s="14" customFormat="1">
      <c r="A529" s="14"/>
      <c r="B529" s="261"/>
      <c r="C529" s="262"/>
      <c r="D529" s="244" t="s">
        <v>255</v>
      </c>
      <c r="E529" s="263" t="s">
        <v>1</v>
      </c>
      <c r="F529" s="264" t="s">
        <v>771</v>
      </c>
      <c r="G529" s="262"/>
      <c r="H529" s="265">
        <v>15.619999999999999</v>
      </c>
      <c r="I529" s="266"/>
      <c r="J529" s="262"/>
      <c r="K529" s="262"/>
      <c r="L529" s="267"/>
      <c r="M529" s="268"/>
      <c r="N529" s="269"/>
      <c r="O529" s="269"/>
      <c r="P529" s="269"/>
      <c r="Q529" s="269"/>
      <c r="R529" s="269"/>
      <c r="S529" s="269"/>
      <c r="T529" s="270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71" t="s">
        <v>255</v>
      </c>
      <c r="AU529" s="271" t="s">
        <v>87</v>
      </c>
      <c r="AV529" s="14" t="s">
        <v>87</v>
      </c>
      <c r="AW529" s="14" t="s">
        <v>36</v>
      </c>
      <c r="AX529" s="14" t="s">
        <v>78</v>
      </c>
      <c r="AY529" s="271" t="s">
        <v>242</v>
      </c>
    </row>
    <row r="530" s="14" customFormat="1">
      <c r="A530" s="14"/>
      <c r="B530" s="261"/>
      <c r="C530" s="262"/>
      <c r="D530" s="244" t="s">
        <v>255</v>
      </c>
      <c r="E530" s="263" t="s">
        <v>1</v>
      </c>
      <c r="F530" s="264" t="s">
        <v>772</v>
      </c>
      <c r="G530" s="262"/>
      <c r="H530" s="265">
        <v>3.1035000000000004</v>
      </c>
      <c r="I530" s="266"/>
      <c r="J530" s="262"/>
      <c r="K530" s="262"/>
      <c r="L530" s="267"/>
      <c r="M530" s="268"/>
      <c r="N530" s="269"/>
      <c r="O530" s="269"/>
      <c r="P530" s="269"/>
      <c r="Q530" s="269"/>
      <c r="R530" s="269"/>
      <c r="S530" s="269"/>
      <c r="T530" s="270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71" t="s">
        <v>255</v>
      </c>
      <c r="AU530" s="271" t="s">
        <v>87</v>
      </c>
      <c r="AV530" s="14" t="s">
        <v>87</v>
      </c>
      <c r="AW530" s="14" t="s">
        <v>36</v>
      </c>
      <c r="AX530" s="14" t="s">
        <v>78</v>
      </c>
      <c r="AY530" s="271" t="s">
        <v>242</v>
      </c>
    </row>
    <row r="531" s="14" customFormat="1">
      <c r="A531" s="14"/>
      <c r="B531" s="261"/>
      <c r="C531" s="262"/>
      <c r="D531" s="244" t="s">
        <v>255</v>
      </c>
      <c r="E531" s="263" t="s">
        <v>1</v>
      </c>
      <c r="F531" s="264" t="s">
        <v>773</v>
      </c>
      <c r="G531" s="262"/>
      <c r="H531" s="265">
        <v>21.417000000000002</v>
      </c>
      <c r="I531" s="266"/>
      <c r="J531" s="262"/>
      <c r="K531" s="262"/>
      <c r="L531" s="267"/>
      <c r="M531" s="268"/>
      <c r="N531" s="269"/>
      <c r="O531" s="269"/>
      <c r="P531" s="269"/>
      <c r="Q531" s="269"/>
      <c r="R531" s="269"/>
      <c r="S531" s="269"/>
      <c r="T531" s="270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71" t="s">
        <v>255</v>
      </c>
      <c r="AU531" s="271" t="s">
        <v>87</v>
      </c>
      <c r="AV531" s="14" t="s">
        <v>87</v>
      </c>
      <c r="AW531" s="14" t="s">
        <v>36</v>
      </c>
      <c r="AX531" s="14" t="s">
        <v>78</v>
      </c>
      <c r="AY531" s="271" t="s">
        <v>242</v>
      </c>
    </row>
    <row r="532" s="14" customFormat="1">
      <c r="A532" s="14"/>
      <c r="B532" s="261"/>
      <c r="C532" s="262"/>
      <c r="D532" s="244" t="s">
        <v>255</v>
      </c>
      <c r="E532" s="263" t="s">
        <v>1</v>
      </c>
      <c r="F532" s="264" t="s">
        <v>774</v>
      </c>
      <c r="G532" s="262"/>
      <c r="H532" s="265">
        <v>2.6099999999999999</v>
      </c>
      <c r="I532" s="266"/>
      <c r="J532" s="262"/>
      <c r="K532" s="262"/>
      <c r="L532" s="267"/>
      <c r="M532" s="268"/>
      <c r="N532" s="269"/>
      <c r="O532" s="269"/>
      <c r="P532" s="269"/>
      <c r="Q532" s="269"/>
      <c r="R532" s="269"/>
      <c r="S532" s="269"/>
      <c r="T532" s="270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71" t="s">
        <v>255</v>
      </c>
      <c r="AU532" s="271" t="s">
        <v>87</v>
      </c>
      <c r="AV532" s="14" t="s">
        <v>87</v>
      </c>
      <c r="AW532" s="14" t="s">
        <v>36</v>
      </c>
      <c r="AX532" s="14" t="s">
        <v>78</v>
      </c>
      <c r="AY532" s="271" t="s">
        <v>242</v>
      </c>
    </row>
    <row r="533" s="14" customFormat="1">
      <c r="A533" s="14"/>
      <c r="B533" s="261"/>
      <c r="C533" s="262"/>
      <c r="D533" s="244" t="s">
        <v>255</v>
      </c>
      <c r="E533" s="263" t="s">
        <v>1</v>
      </c>
      <c r="F533" s="264" t="s">
        <v>775</v>
      </c>
      <c r="G533" s="262"/>
      <c r="H533" s="265">
        <v>36.393700000000003</v>
      </c>
      <c r="I533" s="266"/>
      <c r="J533" s="262"/>
      <c r="K533" s="262"/>
      <c r="L533" s="267"/>
      <c r="M533" s="268"/>
      <c r="N533" s="269"/>
      <c r="O533" s="269"/>
      <c r="P533" s="269"/>
      <c r="Q533" s="269"/>
      <c r="R533" s="269"/>
      <c r="S533" s="269"/>
      <c r="T533" s="270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71" t="s">
        <v>255</v>
      </c>
      <c r="AU533" s="271" t="s">
        <v>87</v>
      </c>
      <c r="AV533" s="14" t="s">
        <v>87</v>
      </c>
      <c r="AW533" s="14" t="s">
        <v>36</v>
      </c>
      <c r="AX533" s="14" t="s">
        <v>78</v>
      </c>
      <c r="AY533" s="271" t="s">
        <v>242</v>
      </c>
    </row>
    <row r="534" s="15" customFormat="1">
      <c r="A534" s="15"/>
      <c r="B534" s="272"/>
      <c r="C534" s="273"/>
      <c r="D534" s="244" t="s">
        <v>255</v>
      </c>
      <c r="E534" s="274" t="s">
        <v>1</v>
      </c>
      <c r="F534" s="275" t="s">
        <v>268</v>
      </c>
      <c r="G534" s="273"/>
      <c r="H534" s="276">
        <v>94.795199999999994</v>
      </c>
      <c r="I534" s="277"/>
      <c r="J534" s="273"/>
      <c r="K534" s="273"/>
      <c r="L534" s="278"/>
      <c r="M534" s="279"/>
      <c r="N534" s="280"/>
      <c r="O534" s="280"/>
      <c r="P534" s="280"/>
      <c r="Q534" s="280"/>
      <c r="R534" s="280"/>
      <c r="S534" s="280"/>
      <c r="T534" s="281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82" t="s">
        <v>255</v>
      </c>
      <c r="AU534" s="282" t="s">
        <v>87</v>
      </c>
      <c r="AV534" s="15" t="s">
        <v>249</v>
      </c>
      <c r="AW534" s="15" t="s">
        <v>36</v>
      </c>
      <c r="AX534" s="15" t="s">
        <v>85</v>
      </c>
      <c r="AY534" s="282" t="s">
        <v>242</v>
      </c>
    </row>
    <row r="535" s="2" customFormat="1" ht="33" customHeight="1">
      <c r="A535" s="40"/>
      <c r="B535" s="41"/>
      <c r="C535" s="230" t="s">
        <v>776</v>
      </c>
      <c r="D535" s="230" t="s">
        <v>245</v>
      </c>
      <c r="E535" s="231" t="s">
        <v>777</v>
      </c>
      <c r="F535" s="232" t="s">
        <v>778</v>
      </c>
      <c r="G535" s="233" t="s">
        <v>278</v>
      </c>
      <c r="H535" s="234">
        <v>38.545999999999999</v>
      </c>
      <c r="I535" s="235"/>
      <c r="J535" s="236">
        <f>ROUND(I535*H535,2)</f>
        <v>0</v>
      </c>
      <c r="K535" s="237"/>
      <c r="L535" s="46"/>
      <c r="M535" s="238" t="s">
        <v>1</v>
      </c>
      <c r="N535" s="239" t="s">
        <v>43</v>
      </c>
      <c r="O535" s="93"/>
      <c r="P535" s="240">
        <f>O535*H535</f>
        <v>0</v>
      </c>
      <c r="Q535" s="240">
        <v>2.5018699999999998</v>
      </c>
      <c r="R535" s="240">
        <f>Q535*H535</f>
        <v>96.437081019999994</v>
      </c>
      <c r="S535" s="240">
        <v>0</v>
      </c>
      <c r="T535" s="241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42" t="s">
        <v>249</v>
      </c>
      <c r="AT535" s="242" t="s">
        <v>245</v>
      </c>
      <c r="AU535" s="242" t="s">
        <v>87</v>
      </c>
      <c r="AY535" s="19" t="s">
        <v>242</v>
      </c>
      <c r="BE535" s="243">
        <f>IF(N535="základní",J535,0)</f>
        <v>0</v>
      </c>
      <c r="BF535" s="243">
        <f>IF(N535="snížená",J535,0)</f>
        <v>0</v>
      </c>
      <c r="BG535" s="243">
        <f>IF(N535="zákl. přenesená",J535,0)</f>
        <v>0</v>
      </c>
      <c r="BH535" s="243">
        <f>IF(N535="sníž. přenesená",J535,0)</f>
        <v>0</v>
      </c>
      <c r="BI535" s="243">
        <f>IF(N535="nulová",J535,0)</f>
        <v>0</v>
      </c>
      <c r="BJ535" s="19" t="s">
        <v>85</v>
      </c>
      <c r="BK535" s="243">
        <f>ROUND(I535*H535,2)</f>
        <v>0</v>
      </c>
      <c r="BL535" s="19" t="s">
        <v>249</v>
      </c>
      <c r="BM535" s="242" t="s">
        <v>779</v>
      </c>
    </row>
    <row r="536" s="2" customFormat="1">
      <c r="A536" s="40"/>
      <c r="B536" s="41"/>
      <c r="C536" s="42"/>
      <c r="D536" s="244" t="s">
        <v>251</v>
      </c>
      <c r="E536" s="42"/>
      <c r="F536" s="245" t="s">
        <v>780</v>
      </c>
      <c r="G536" s="42"/>
      <c r="H536" s="42"/>
      <c r="I536" s="246"/>
      <c r="J536" s="42"/>
      <c r="K536" s="42"/>
      <c r="L536" s="46"/>
      <c r="M536" s="247"/>
      <c r="N536" s="248"/>
      <c r="O536" s="93"/>
      <c r="P536" s="93"/>
      <c r="Q536" s="93"/>
      <c r="R536" s="93"/>
      <c r="S536" s="93"/>
      <c r="T536" s="94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251</v>
      </c>
      <c r="AU536" s="19" t="s">
        <v>87</v>
      </c>
    </row>
    <row r="537" s="2" customFormat="1">
      <c r="A537" s="40"/>
      <c r="B537" s="41"/>
      <c r="C537" s="42"/>
      <c r="D537" s="249" t="s">
        <v>253</v>
      </c>
      <c r="E537" s="42"/>
      <c r="F537" s="250" t="s">
        <v>781</v>
      </c>
      <c r="G537" s="42"/>
      <c r="H537" s="42"/>
      <c r="I537" s="246"/>
      <c r="J537" s="42"/>
      <c r="K537" s="42"/>
      <c r="L537" s="46"/>
      <c r="M537" s="247"/>
      <c r="N537" s="248"/>
      <c r="O537" s="93"/>
      <c r="P537" s="93"/>
      <c r="Q537" s="93"/>
      <c r="R537" s="93"/>
      <c r="S537" s="93"/>
      <c r="T537" s="94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253</v>
      </c>
      <c r="AU537" s="19" t="s">
        <v>87</v>
      </c>
    </row>
    <row r="538" s="14" customFormat="1">
      <c r="A538" s="14"/>
      <c r="B538" s="261"/>
      <c r="C538" s="262"/>
      <c r="D538" s="244" t="s">
        <v>255</v>
      </c>
      <c r="E538" s="263" t="s">
        <v>1</v>
      </c>
      <c r="F538" s="264" t="s">
        <v>782</v>
      </c>
      <c r="G538" s="262"/>
      <c r="H538" s="265">
        <v>7.2439999999999998</v>
      </c>
      <c r="I538" s="266"/>
      <c r="J538" s="262"/>
      <c r="K538" s="262"/>
      <c r="L538" s="267"/>
      <c r="M538" s="268"/>
      <c r="N538" s="269"/>
      <c r="O538" s="269"/>
      <c r="P538" s="269"/>
      <c r="Q538" s="269"/>
      <c r="R538" s="269"/>
      <c r="S538" s="269"/>
      <c r="T538" s="270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71" t="s">
        <v>255</v>
      </c>
      <c r="AU538" s="271" t="s">
        <v>87</v>
      </c>
      <c r="AV538" s="14" t="s">
        <v>87</v>
      </c>
      <c r="AW538" s="14" t="s">
        <v>36</v>
      </c>
      <c r="AX538" s="14" t="s">
        <v>78</v>
      </c>
      <c r="AY538" s="271" t="s">
        <v>242</v>
      </c>
    </row>
    <row r="539" s="14" customFormat="1">
      <c r="A539" s="14"/>
      <c r="B539" s="261"/>
      <c r="C539" s="262"/>
      <c r="D539" s="244" t="s">
        <v>255</v>
      </c>
      <c r="E539" s="263" t="s">
        <v>1</v>
      </c>
      <c r="F539" s="264" t="s">
        <v>783</v>
      </c>
      <c r="G539" s="262"/>
      <c r="H539" s="265">
        <v>31.302</v>
      </c>
      <c r="I539" s="266"/>
      <c r="J539" s="262"/>
      <c r="K539" s="262"/>
      <c r="L539" s="267"/>
      <c r="M539" s="268"/>
      <c r="N539" s="269"/>
      <c r="O539" s="269"/>
      <c r="P539" s="269"/>
      <c r="Q539" s="269"/>
      <c r="R539" s="269"/>
      <c r="S539" s="269"/>
      <c r="T539" s="270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71" t="s">
        <v>255</v>
      </c>
      <c r="AU539" s="271" t="s">
        <v>87</v>
      </c>
      <c r="AV539" s="14" t="s">
        <v>87</v>
      </c>
      <c r="AW539" s="14" t="s">
        <v>36</v>
      </c>
      <c r="AX539" s="14" t="s">
        <v>78</v>
      </c>
      <c r="AY539" s="271" t="s">
        <v>242</v>
      </c>
    </row>
    <row r="540" s="15" customFormat="1">
      <c r="A540" s="15"/>
      <c r="B540" s="272"/>
      <c r="C540" s="273"/>
      <c r="D540" s="244" t="s">
        <v>255</v>
      </c>
      <c r="E540" s="274" t="s">
        <v>1</v>
      </c>
      <c r="F540" s="275" t="s">
        <v>268</v>
      </c>
      <c r="G540" s="273"/>
      <c r="H540" s="276">
        <v>38.545999999999999</v>
      </c>
      <c r="I540" s="277"/>
      <c r="J540" s="273"/>
      <c r="K540" s="273"/>
      <c r="L540" s="278"/>
      <c r="M540" s="279"/>
      <c r="N540" s="280"/>
      <c r="O540" s="280"/>
      <c r="P540" s="280"/>
      <c r="Q540" s="280"/>
      <c r="R540" s="280"/>
      <c r="S540" s="280"/>
      <c r="T540" s="281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82" t="s">
        <v>255</v>
      </c>
      <c r="AU540" s="282" t="s">
        <v>87</v>
      </c>
      <c r="AV540" s="15" t="s">
        <v>249</v>
      </c>
      <c r="AW540" s="15" t="s">
        <v>36</v>
      </c>
      <c r="AX540" s="15" t="s">
        <v>85</v>
      </c>
      <c r="AY540" s="282" t="s">
        <v>242</v>
      </c>
    </row>
    <row r="541" s="2" customFormat="1" ht="16.5" customHeight="1">
      <c r="A541" s="40"/>
      <c r="B541" s="41"/>
      <c r="C541" s="230" t="s">
        <v>538</v>
      </c>
      <c r="D541" s="230" t="s">
        <v>245</v>
      </c>
      <c r="E541" s="231" t="s">
        <v>784</v>
      </c>
      <c r="F541" s="232" t="s">
        <v>785</v>
      </c>
      <c r="G541" s="233" t="s">
        <v>298</v>
      </c>
      <c r="H541" s="234">
        <v>10.071</v>
      </c>
      <c r="I541" s="235"/>
      <c r="J541" s="236">
        <f>ROUND(I541*H541,2)</f>
        <v>0</v>
      </c>
      <c r="K541" s="237"/>
      <c r="L541" s="46"/>
      <c r="M541" s="238" t="s">
        <v>1</v>
      </c>
      <c r="N541" s="239" t="s">
        <v>43</v>
      </c>
      <c r="O541" s="93"/>
      <c r="P541" s="240">
        <f>O541*H541</f>
        <v>0</v>
      </c>
      <c r="Q541" s="240">
        <v>1.06277</v>
      </c>
      <c r="R541" s="240">
        <f>Q541*H541</f>
        <v>10.70315667</v>
      </c>
      <c r="S541" s="240">
        <v>0</v>
      </c>
      <c r="T541" s="241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42" t="s">
        <v>249</v>
      </c>
      <c r="AT541" s="242" t="s">
        <v>245</v>
      </c>
      <c r="AU541" s="242" t="s">
        <v>87</v>
      </c>
      <c r="AY541" s="19" t="s">
        <v>242</v>
      </c>
      <c r="BE541" s="243">
        <f>IF(N541="základní",J541,0)</f>
        <v>0</v>
      </c>
      <c r="BF541" s="243">
        <f>IF(N541="snížená",J541,0)</f>
        <v>0</v>
      </c>
      <c r="BG541" s="243">
        <f>IF(N541="zákl. přenesená",J541,0)</f>
        <v>0</v>
      </c>
      <c r="BH541" s="243">
        <f>IF(N541="sníž. přenesená",J541,0)</f>
        <v>0</v>
      </c>
      <c r="BI541" s="243">
        <f>IF(N541="nulová",J541,0)</f>
        <v>0</v>
      </c>
      <c r="BJ541" s="19" t="s">
        <v>85</v>
      </c>
      <c r="BK541" s="243">
        <f>ROUND(I541*H541,2)</f>
        <v>0</v>
      </c>
      <c r="BL541" s="19" t="s">
        <v>249</v>
      </c>
      <c r="BM541" s="242" t="s">
        <v>786</v>
      </c>
    </row>
    <row r="542" s="2" customFormat="1">
      <c r="A542" s="40"/>
      <c r="B542" s="41"/>
      <c r="C542" s="42"/>
      <c r="D542" s="244" t="s">
        <v>251</v>
      </c>
      <c r="E542" s="42"/>
      <c r="F542" s="245" t="s">
        <v>787</v>
      </c>
      <c r="G542" s="42"/>
      <c r="H542" s="42"/>
      <c r="I542" s="246"/>
      <c r="J542" s="42"/>
      <c r="K542" s="42"/>
      <c r="L542" s="46"/>
      <c r="M542" s="247"/>
      <c r="N542" s="248"/>
      <c r="O542" s="93"/>
      <c r="P542" s="93"/>
      <c r="Q542" s="93"/>
      <c r="R542" s="93"/>
      <c r="S542" s="93"/>
      <c r="T542" s="94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251</v>
      </c>
      <c r="AU542" s="19" t="s">
        <v>87</v>
      </c>
    </row>
    <row r="543" s="2" customFormat="1">
      <c r="A543" s="40"/>
      <c r="B543" s="41"/>
      <c r="C543" s="42"/>
      <c r="D543" s="249" t="s">
        <v>253</v>
      </c>
      <c r="E543" s="42"/>
      <c r="F543" s="250" t="s">
        <v>788</v>
      </c>
      <c r="G543" s="42"/>
      <c r="H543" s="42"/>
      <c r="I543" s="246"/>
      <c r="J543" s="42"/>
      <c r="K543" s="42"/>
      <c r="L543" s="46"/>
      <c r="M543" s="247"/>
      <c r="N543" s="248"/>
      <c r="O543" s="93"/>
      <c r="P543" s="93"/>
      <c r="Q543" s="93"/>
      <c r="R543" s="93"/>
      <c r="S543" s="93"/>
      <c r="T543" s="94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253</v>
      </c>
      <c r="AU543" s="19" t="s">
        <v>87</v>
      </c>
    </row>
    <row r="544" s="14" customFormat="1">
      <c r="A544" s="14"/>
      <c r="B544" s="261"/>
      <c r="C544" s="262"/>
      <c r="D544" s="244" t="s">
        <v>255</v>
      </c>
      <c r="E544" s="263" t="s">
        <v>1</v>
      </c>
      <c r="F544" s="264" t="s">
        <v>302</v>
      </c>
      <c r="G544" s="262"/>
      <c r="H544" s="265">
        <v>0.52730524799999989</v>
      </c>
      <c r="I544" s="266"/>
      <c r="J544" s="262"/>
      <c r="K544" s="262"/>
      <c r="L544" s="267"/>
      <c r="M544" s="268"/>
      <c r="N544" s="269"/>
      <c r="O544" s="269"/>
      <c r="P544" s="269"/>
      <c r="Q544" s="269"/>
      <c r="R544" s="269"/>
      <c r="S544" s="269"/>
      <c r="T544" s="270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71" t="s">
        <v>255</v>
      </c>
      <c r="AU544" s="271" t="s">
        <v>87</v>
      </c>
      <c r="AV544" s="14" t="s">
        <v>87</v>
      </c>
      <c r="AW544" s="14" t="s">
        <v>36</v>
      </c>
      <c r="AX544" s="14" t="s">
        <v>78</v>
      </c>
      <c r="AY544" s="271" t="s">
        <v>242</v>
      </c>
    </row>
    <row r="545" s="14" customFormat="1">
      <c r="A545" s="14"/>
      <c r="B545" s="261"/>
      <c r="C545" s="262"/>
      <c r="D545" s="244" t="s">
        <v>255</v>
      </c>
      <c r="E545" s="263" t="s">
        <v>1</v>
      </c>
      <c r="F545" s="264" t="s">
        <v>789</v>
      </c>
      <c r="G545" s="262"/>
      <c r="H545" s="265">
        <v>2.2785351839999999</v>
      </c>
      <c r="I545" s="266"/>
      <c r="J545" s="262"/>
      <c r="K545" s="262"/>
      <c r="L545" s="267"/>
      <c r="M545" s="268"/>
      <c r="N545" s="269"/>
      <c r="O545" s="269"/>
      <c r="P545" s="269"/>
      <c r="Q545" s="269"/>
      <c r="R545" s="269"/>
      <c r="S545" s="269"/>
      <c r="T545" s="270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71" t="s">
        <v>255</v>
      </c>
      <c r="AU545" s="271" t="s">
        <v>87</v>
      </c>
      <c r="AV545" s="14" t="s">
        <v>87</v>
      </c>
      <c r="AW545" s="14" t="s">
        <v>36</v>
      </c>
      <c r="AX545" s="14" t="s">
        <v>78</v>
      </c>
      <c r="AY545" s="271" t="s">
        <v>242</v>
      </c>
    </row>
    <row r="546" s="14" customFormat="1">
      <c r="A546" s="14"/>
      <c r="B546" s="261"/>
      <c r="C546" s="262"/>
      <c r="D546" s="244" t="s">
        <v>255</v>
      </c>
      <c r="E546" s="263" t="s">
        <v>1</v>
      </c>
      <c r="F546" s="264" t="s">
        <v>790</v>
      </c>
      <c r="G546" s="262"/>
      <c r="H546" s="265">
        <v>1.1392675919999999</v>
      </c>
      <c r="I546" s="266"/>
      <c r="J546" s="262"/>
      <c r="K546" s="262"/>
      <c r="L546" s="267"/>
      <c r="M546" s="268"/>
      <c r="N546" s="269"/>
      <c r="O546" s="269"/>
      <c r="P546" s="269"/>
      <c r="Q546" s="269"/>
      <c r="R546" s="269"/>
      <c r="S546" s="269"/>
      <c r="T546" s="270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71" t="s">
        <v>255</v>
      </c>
      <c r="AU546" s="271" t="s">
        <v>87</v>
      </c>
      <c r="AV546" s="14" t="s">
        <v>87</v>
      </c>
      <c r="AW546" s="14" t="s">
        <v>36</v>
      </c>
      <c r="AX546" s="14" t="s">
        <v>78</v>
      </c>
      <c r="AY546" s="271" t="s">
        <v>242</v>
      </c>
    </row>
    <row r="547" s="14" customFormat="1">
      <c r="A547" s="14"/>
      <c r="B547" s="261"/>
      <c r="C547" s="262"/>
      <c r="D547" s="244" t="s">
        <v>255</v>
      </c>
      <c r="E547" s="263" t="s">
        <v>1</v>
      </c>
      <c r="F547" s="264" t="s">
        <v>791</v>
      </c>
      <c r="G547" s="262"/>
      <c r="H547" s="265">
        <v>2.2740220799999999</v>
      </c>
      <c r="I547" s="266"/>
      <c r="J547" s="262"/>
      <c r="K547" s="262"/>
      <c r="L547" s="267"/>
      <c r="M547" s="268"/>
      <c r="N547" s="269"/>
      <c r="O547" s="269"/>
      <c r="P547" s="269"/>
      <c r="Q547" s="269"/>
      <c r="R547" s="269"/>
      <c r="S547" s="269"/>
      <c r="T547" s="270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71" t="s">
        <v>255</v>
      </c>
      <c r="AU547" s="271" t="s">
        <v>87</v>
      </c>
      <c r="AV547" s="14" t="s">
        <v>87</v>
      </c>
      <c r="AW547" s="14" t="s">
        <v>36</v>
      </c>
      <c r="AX547" s="14" t="s">
        <v>78</v>
      </c>
      <c r="AY547" s="271" t="s">
        <v>242</v>
      </c>
    </row>
    <row r="548" s="14" customFormat="1">
      <c r="A548" s="14"/>
      <c r="B548" s="261"/>
      <c r="C548" s="262"/>
      <c r="D548" s="244" t="s">
        <v>255</v>
      </c>
      <c r="E548" s="263" t="s">
        <v>1</v>
      </c>
      <c r="F548" s="264" t="s">
        <v>792</v>
      </c>
      <c r="G548" s="262"/>
      <c r="H548" s="265">
        <v>0.22590997199999999</v>
      </c>
      <c r="I548" s="266"/>
      <c r="J548" s="262"/>
      <c r="K548" s="262"/>
      <c r="L548" s="267"/>
      <c r="M548" s="268"/>
      <c r="N548" s="269"/>
      <c r="O548" s="269"/>
      <c r="P548" s="269"/>
      <c r="Q548" s="269"/>
      <c r="R548" s="269"/>
      <c r="S548" s="269"/>
      <c r="T548" s="270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71" t="s">
        <v>255</v>
      </c>
      <c r="AU548" s="271" t="s">
        <v>87</v>
      </c>
      <c r="AV548" s="14" t="s">
        <v>87</v>
      </c>
      <c r="AW548" s="14" t="s">
        <v>36</v>
      </c>
      <c r="AX548" s="14" t="s">
        <v>78</v>
      </c>
      <c r="AY548" s="271" t="s">
        <v>242</v>
      </c>
    </row>
    <row r="549" s="14" customFormat="1">
      <c r="A549" s="14"/>
      <c r="B549" s="261"/>
      <c r="C549" s="262"/>
      <c r="D549" s="244" t="s">
        <v>255</v>
      </c>
      <c r="E549" s="263" t="s">
        <v>1</v>
      </c>
      <c r="F549" s="264" t="s">
        <v>793</v>
      </c>
      <c r="G549" s="262"/>
      <c r="H549" s="265">
        <v>1.543566024</v>
      </c>
      <c r="I549" s="266"/>
      <c r="J549" s="262"/>
      <c r="K549" s="262"/>
      <c r="L549" s="267"/>
      <c r="M549" s="268"/>
      <c r="N549" s="269"/>
      <c r="O549" s="269"/>
      <c r="P549" s="269"/>
      <c r="Q549" s="269"/>
      <c r="R549" s="269"/>
      <c r="S549" s="269"/>
      <c r="T549" s="270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71" t="s">
        <v>255</v>
      </c>
      <c r="AU549" s="271" t="s">
        <v>87</v>
      </c>
      <c r="AV549" s="14" t="s">
        <v>87</v>
      </c>
      <c r="AW549" s="14" t="s">
        <v>36</v>
      </c>
      <c r="AX549" s="14" t="s">
        <v>78</v>
      </c>
      <c r="AY549" s="271" t="s">
        <v>242</v>
      </c>
    </row>
    <row r="550" s="14" customFormat="1">
      <c r="A550" s="14"/>
      <c r="B550" s="261"/>
      <c r="C550" s="262"/>
      <c r="D550" s="244" t="s">
        <v>255</v>
      </c>
      <c r="E550" s="263" t="s">
        <v>1</v>
      </c>
      <c r="F550" s="264" t="s">
        <v>794</v>
      </c>
      <c r="G550" s="262"/>
      <c r="H550" s="265">
        <v>0.18998711999999998</v>
      </c>
      <c r="I550" s="266"/>
      <c r="J550" s="262"/>
      <c r="K550" s="262"/>
      <c r="L550" s="267"/>
      <c r="M550" s="268"/>
      <c r="N550" s="269"/>
      <c r="O550" s="269"/>
      <c r="P550" s="269"/>
      <c r="Q550" s="269"/>
      <c r="R550" s="269"/>
      <c r="S550" s="269"/>
      <c r="T550" s="270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71" t="s">
        <v>255</v>
      </c>
      <c r="AU550" s="271" t="s">
        <v>87</v>
      </c>
      <c r="AV550" s="14" t="s">
        <v>87</v>
      </c>
      <c r="AW550" s="14" t="s">
        <v>36</v>
      </c>
      <c r="AX550" s="14" t="s">
        <v>78</v>
      </c>
      <c r="AY550" s="271" t="s">
        <v>242</v>
      </c>
    </row>
    <row r="551" s="14" customFormat="1">
      <c r="A551" s="14"/>
      <c r="B551" s="261"/>
      <c r="C551" s="262"/>
      <c r="D551" s="244" t="s">
        <v>255</v>
      </c>
      <c r="E551" s="263" t="s">
        <v>1</v>
      </c>
      <c r="F551" s="264" t="s">
        <v>795</v>
      </c>
      <c r="G551" s="262"/>
      <c r="H551" s="265">
        <v>1.8922644359999998</v>
      </c>
      <c r="I551" s="266"/>
      <c r="J551" s="262"/>
      <c r="K551" s="262"/>
      <c r="L551" s="267"/>
      <c r="M551" s="268"/>
      <c r="N551" s="269"/>
      <c r="O551" s="269"/>
      <c r="P551" s="269"/>
      <c r="Q551" s="269"/>
      <c r="R551" s="269"/>
      <c r="S551" s="269"/>
      <c r="T551" s="270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71" t="s">
        <v>255</v>
      </c>
      <c r="AU551" s="271" t="s">
        <v>87</v>
      </c>
      <c r="AV551" s="14" t="s">
        <v>87</v>
      </c>
      <c r="AW551" s="14" t="s">
        <v>36</v>
      </c>
      <c r="AX551" s="14" t="s">
        <v>78</v>
      </c>
      <c r="AY551" s="271" t="s">
        <v>242</v>
      </c>
    </row>
    <row r="552" s="15" customFormat="1">
      <c r="A552" s="15"/>
      <c r="B552" s="272"/>
      <c r="C552" s="273"/>
      <c r="D552" s="244" t="s">
        <v>255</v>
      </c>
      <c r="E552" s="274" t="s">
        <v>1</v>
      </c>
      <c r="F552" s="275" t="s">
        <v>268</v>
      </c>
      <c r="G552" s="273"/>
      <c r="H552" s="276">
        <v>10.070857655999999</v>
      </c>
      <c r="I552" s="277"/>
      <c r="J552" s="273"/>
      <c r="K552" s="273"/>
      <c r="L552" s="278"/>
      <c r="M552" s="279"/>
      <c r="N552" s="280"/>
      <c r="O552" s="280"/>
      <c r="P552" s="280"/>
      <c r="Q552" s="280"/>
      <c r="R552" s="280"/>
      <c r="S552" s="280"/>
      <c r="T552" s="281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82" t="s">
        <v>255</v>
      </c>
      <c r="AU552" s="282" t="s">
        <v>87</v>
      </c>
      <c r="AV552" s="15" t="s">
        <v>249</v>
      </c>
      <c r="AW552" s="15" t="s">
        <v>36</v>
      </c>
      <c r="AX552" s="15" t="s">
        <v>85</v>
      </c>
      <c r="AY552" s="282" t="s">
        <v>242</v>
      </c>
    </row>
    <row r="553" s="2" customFormat="1" ht="24.15" customHeight="1">
      <c r="A553" s="40"/>
      <c r="B553" s="41"/>
      <c r="C553" s="230" t="s">
        <v>796</v>
      </c>
      <c r="D553" s="230" t="s">
        <v>245</v>
      </c>
      <c r="E553" s="231" t="s">
        <v>797</v>
      </c>
      <c r="F553" s="232" t="s">
        <v>798</v>
      </c>
      <c r="G553" s="233" t="s">
        <v>248</v>
      </c>
      <c r="H553" s="234">
        <v>986.85000000000002</v>
      </c>
      <c r="I553" s="235"/>
      <c r="J553" s="236">
        <f>ROUND(I553*H553,2)</f>
        <v>0</v>
      </c>
      <c r="K553" s="237"/>
      <c r="L553" s="46"/>
      <c r="M553" s="238" t="s">
        <v>1</v>
      </c>
      <c r="N553" s="239" t="s">
        <v>43</v>
      </c>
      <c r="O553" s="93"/>
      <c r="P553" s="240">
        <f>O553*H553</f>
        <v>0</v>
      </c>
      <c r="Q553" s="240">
        <v>0.074260000000000007</v>
      </c>
      <c r="R553" s="240">
        <f>Q553*H553</f>
        <v>73.283481000000009</v>
      </c>
      <c r="S553" s="240">
        <v>0</v>
      </c>
      <c r="T553" s="241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42" t="s">
        <v>249</v>
      </c>
      <c r="AT553" s="242" t="s">
        <v>245</v>
      </c>
      <c r="AU553" s="242" t="s">
        <v>87</v>
      </c>
      <c r="AY553" s="19" t="s">
        <v>242</v>
      </c>
      <c r="BE553" s="243">
        <f>IF(N553="základní",J553,0)</f>
        <v>0</v>
      </c>
      <c r="BF553" s="243">
        <f>IF(N553="snížená",J553,0)</f>
        <v>0</v>
      </c>
      <c r="BG553" s="243">
        <f>IF(N553="zákl. přenesená",J553,0)</f>
        <v>0</v>
      </c>
      <c r="BH553" s="243">
        <f>IF(N553="sníž. přenesená",J553,0)</f>
        <v>0</v>
      </c>
      <c r="BI553" s="243">
        <f>IF(N553="nulová",J553,0)</f>
        <v>0</v>
      </c>
      <c r="BJ553" s="19" t="s">
        <v>85</v>
      </c>
      <c r="BK553" s="243">
        <f>ROUND(I553*H553,2)</f>
        <v>0</v>
      </c>
      <c r="BL553" s="19" t="s">
        <v>249</v>
      </c>
      <c r="BM553" s="242" t="s">
        <v>799</v>
      </c>
    </row>
    <row r="554" s="2" customFormat="1">
      <c r="A554" s="40"/>
      <c r="B554" s="41"/>
      <c r="C554" s="42"/>
      <c r="D554" s="244" t="s">
        <v>251</v>
      </c>
      <c r="E554" s="42"/>
      <c r="F554" s="245" t="s">
        <v>800</v>
      </c>
      <c r="G554" s="42"/>
      <c r="H554" s="42"/>
      <c r="I554" s="246"/>
      <c r="J554" s="42"/>
      <c r="K554" s="42"/>
      <c r="L554" s="46"/>
      <c r="M554" s="247"/>
      <c r="N554" s="248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251</v>
      </c>
      <c r="AU554" s="19" t="s">
        <v>87</v>
      </c>
    </row>
    <row r="555" s="2" customFormat="1">
      <c r="A555" s="40"/>
      <c r="B555" s="41"/>
      <c r="C555" s="42"/>
      <c r="D555" s="249" t="s">
        <v>253</v>
      </c>
      <c r="E555" s="42"/>
      <c r="F555" s="250" t="s">
        <v>801</v>
      </c>
      <c r="G555" s="42"/>
      <c r="H555" s="42"/>
      <c r="I555" s="246"/>
      <c r="J555" s="42"/>
      <c r="K555" s="42"/>
      <c r="L555" s="46"/>
      <c r="M555" s="247"/>
      <c r="N555" s="248"/>
      <c r="O555" s="93"/>
      <c r="P555" s="93"/>
      <c r="Q555" s="93"/>
      <c r="R555" s="93"/>
      <c r="S555" s="93"/>
      <c r="T555" s="94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253</v>
      </c>
      <c r="AU555" s="19" t="s">
        <v>87</v>
      </c>
    </row>
    <row r="556" s="14" customFormat="1">
      <c r="A556" s="14"/>
      <c r="B556" s="261"/>
      <c r="C556" s="262"/>
      <c r="D556" s="244" t="s">
        <v>255</v>
      </c>
      <c r="E556" s="263" t="s">
        <v>1</v>
      </c>
      <c r="F556" s="264" t="s">
        <v>802</v>
      </c>
      <c r="G556" s="262"/>
      <c r="H556" s="265">
        <v>62.07</v>
      </c>
      <c r="I556" s="266"/>
      <c r="J556" s="262"/>
      <c r="K556" s="262"/>
      <c r="L556" s="267"/>
      <c r="M556" s="268"/>
      <c r="N556" s="269"/>
      <c r="O556" s="269"/>
      <c r="P556" s="269"/>
      <c r="Q556" s="269"/>
      <c r="R556" s="269"/>
      <c r="S556" s="269"/>
      <c r="T556" s="270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71" t="s">
        <v>255</v>
      </c>
      <c r="AU556" s="271" t="s">
        <v>87</v>
      </c>
      <c r="AV556" s="14" t="s">
        <v>87</v>
      </c>
      <c r="AW556" s="14" t="s">
        <v>36</v>
      </c>
      <c r="AX556" s="14" t="s">
        <v>78</v>
      </c>
      <c r="AY556" s="271" t="s">
        <v>242</v>
      </c>
    </row>
    <row r="557" s="14" customFormat="1">
      <c r="A557" s="14"/>
      <c r="B557" s="261"/>
      <c r="C557" s="262"/>
      <c r="D557" s="244" t="s">
        <v>255</v>
      </c>
      <c r="E557" s="263" t="s">
        <v>1</v>
      </c>
      <c r="F557" s="264" t="s">
        <v>803</v>
      </c>
      <c r="G557" s="262"/>
      <c r="H557" s="265">
        <v>428.33999999999998</v>
      </c>
      <c r="I557" s="266"/>
      <c r="J557" s="262"/>
      <c r="K557" s="262"/>
      <c r="L557" s="267"/>
      <c r="M557" s="268"/>
      <c r="N557" s="269"/>
      <c r="O557" s="269"/>
      <c r="P557" s="269"/>
      <c r="Q557" s="269"/>
      <c r="R557" s="269"/>
      <c r="S557" s="269"/>
      <c r="T557" s="270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71" t="s">
        <v>255</v>
      </c>
      <c r="AU557" s="271" t="s">
        <v>87</v>
      </c>
      <c r="AV557" s="14" t="s">
        <v>87</v>
      </c>
      <c r="AW557" s="14" t="s">
        <v>36</v>
      </c>
      <c r="AX557" s="14" t="s">
        <v>78</v>
      </c>
      <c r="AY557" s="271" t="s">
        <v>242</v>
      </c>
    </row>
    <row r="558" s="14" customFormat="1">
      <c r="A558" s="14"/>
      <c r="B558" s="261"/>
      <c r="C558" s="262"/>
      <c r="D558" s="244" t="s">
        <v>255</v>
      </c>
      <c r="E558" s="263" t="s">
        <v>1</v>
      </c>
      <c r="F558" s="264" t="s">
        <v>804</v>
      </c>
      <c r="G558" s="262"/>
      <c r="H558" s="265">
        <v>52.199999999999996</v>
      </c>
      <c r="I558" s="266"/>
      <c r="J558" s="262"/>
      <c r="K558" s="262"/>
      <c r="L558" s="267"/>
      <c r="M558" s="268"/>
      <c r="N558" s="269"/>
      <c r="O558" s="269"/>
      <c r="P558" s="269"/>
      <c r="Q558" s="269"/>
      <c r="R558" s="269"/>
      <c r="S558" s="269"/>
      <c r="T558" s="270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71" t="s">
        <v>255</v>
      </c>
      <c r="AU558" s="271" t="s">
        <v>87</v>
      </c>
      <c r="AV558" s="14" t="s">
        <v>87</v>
      </c>
      <c r="AW558" s="14" t="s">
        <v>36</v>
      </c>
      <c r="AX558" s="14" t="s">
        <v>78</v>
      </c>
      <c r="AY558" s="271" t="s">
        <v>242</v>
      </c>
    </row>
    <row r="559" s="14" customFormat="1">
      <c r="A559" s="14"/>
      <c r="B559" s="261"/>
      <c r="C559" s="262"/>
      <c r="D559" s="244" t="s">
        <v>255</v>
      </c>
      <c r="E559" s="263" t="s">
        <v>1</v>
      </c>
      <c r="F559" s="264" t="s">
        <v>805</v>
      </c>
      <c r="G559" s="262"/>
      <c r="H559" s="265">
        <v>444.24000000000001</v>
      </c>
      <c r="I559" s="266"/>
      <c r="J559" s="262"/>
      <c r="K559" s="262"/>
      <c r="L559" s="267"/>
      <c r="M559" s="268"/>
      <c r="N559" s="269"/>
      <c r="O559" s="269"/>
      <c r="P559" s="269"/>
      <c r="Q559" s="269"/>
      <c r="R559" s="269"/>
      <c r="S559" s="269"/>
      <c r="T559" s="270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71" t="s">
        <v>255</v>
      </c>
      <c r="AU559" s="271" t="s">
        <v>87</v>
      </c>
      <c r="AV559" s="14" t="s">
        <v>87</v>
      </c>
      <c r="AW559" s="14" t="s">
        <v>36</v>
      </c>
      <c r="AX559" s="14" t="s">
        <v>78</v>
      </c>
      <c r="AY559" s="271" t="s">
        <v>242</v>
      </c>
    </row>
    <row r="560" s="15" customFormat="1">
      <c r="A560" s="15"/>
      <c r="B560" s="272"/>
      <c r="C560" s="273"/>
      <c r="D560" s="244" t="s">
        <v>255</v>
      </c>
      <c r="E560" s="274" t="s">
        <v>1</v>
      </c>
      <c r="F560" s="275" t="s">
        <v>268</v>
      </c>
      <c r="G560" s="273"/>
      <c r="H560" s="276">
        <v>986.85000000000002</v>
      </c>
      <c r="I560" s="277"/>
      <c r="J560" s="273"/>
      <c r="K560" s="273"/>
      <c r="L560" s="278"/>
      <c r="M560" s="279"/>
      <c r="N560" s="280"/>
      <c r="O560" s="280"/>
      <c r="P560" s="280"/>
      <c r="Q560" s="280"/>
      <c r="R560" s="280"/>
      <c r="S560" s="280"/>
      <c r="T560" s="281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82" t="s">
        <v>255</v>
      </c>
      <c r="AU560" s="282" t="s">
        <v>87</v>
      </c>
      <c r="AV560" s="15" t="s">
        <v>249</v>
      </c>
      <c r="AW560" s="15" t="s">
        <v>36</v>
      </c>
      <c r="AX560" s="15" t="s">
        <v>85</v>
      </c>
      <c r="AY560" s="282" t="s">
        <v>242</v>
      </c>
    </row>
    <row r="561" s="2" customFormat="1" ht="24.15" customHeight="1">
      <c r="A561" s="40"/>
      <c r="B561" s="41"/>
      <c r="C561" s="230" t="s">
        <v>806</v>
      </c>
      <c r="D561" s="230" t="s">
        <v>245</v>
      </c>
      <c r="E561" s="231" t="s">
        <v>807</v>
      </c>
      <c r="F561" s="232" t="s">
        <v>808</v>
      </c>
      <c r="G561" s="233" t="s">
        <v>248</v>
      </c>
      <c r="H561" s="234">
        <v>585.19000000000005</v>
      </c>
      <c r="I561" s="235"/>
      <c r="J561" s="236">
        <f>ROUND(I561*H561,2)</f>
        <v>0</v>
      </c>
      <c r="K561" s="237"/>
      <c r="L561" s="46"/>
      <c r="M561" s="238" t="s">
        <v>1</v>
      </c>
      <c r="N561" s="239" t="s">
        <v>43</v>
      </c>
      <c r="O561" s="93"/>
      <c r="P561" s="240">
        <f>O561*H561</f>
        <v>0</v>
      </c>
      <c r="Q561" s="240">
        <v>0.020400000000000001</v>
      </c>
      <c r="R561" s="240">
        <f>Q561*H561</f>
        <v>11.937876000000003</v>
      </c>
      <c r="S561" s="240">
        <v>0</v>
      </c>
      <c r="T561" s="241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42" t="s">
        <v>249</v>
      </c>
      <c r="AT561" s="242" t="s">
        <v>245</v>
      </c>
      <c r="AU561" s="242" t="s">
        <v>87</v>
      </c>
      <c r="AY561" s="19" t="s">
        <v>242</v>
      </c>
      <c r="BE561" s="243">
        <f>IF(N561="základní",J561,0)</f>
        <v>0</v>
      </c>
      <c r="BF561" s="243">
        <f>IF(N561="snížená",J561,0)</f>
        <v>0</v>
      </c>
      <c r="BG561" s="243">
        <f>IF(N561="zákl. přenesená",J561,0)</f>
        <v>0</v>
      </c>
      <c r="BH561" s="243">
        <f>IF(N561="sníž. přenesená",J561,0)</f>
        <v>0</v>
      </c>
      <c r="BI561" s="243">
        <f>IF(N561="nulová",J561,0)</f>
        <v>0</v>
      </c>
      <c r="BJ561" s="19" t="s">
        <v>85</v>
      </c>
      <c r="BK561" s="243">
        <f>ROUND(I561*H561,2)</f>
        <v>0</v>
      </c>
      <c r="BL561" s="19" t="s">
        <v>249</v>
      </c>
      <c r="BM561" s="242" t="s">
        <v>809</v>
      </c>
    </row>
    <row r="562" s="2" customFormat="1">
      <c r="A562" s="40"/>
      <c r="B562" s="41"/>
      <c r="C562" s="42"/>
      <c r="D562" s="244" t="s">
        <v>251</v>
      </c>
      <c r="E562" s="42"/>
      <c r="F562" s="245" t="s">
        <v>810</v>
      </c>
      <c r="G562" s="42"/>
      <c r="H562" s="42"/>
      <c r="I562" s="246"/>
      <c r="J562" s="42"/>
      <c r="K562" s="42"/>
      <c r="L562" s="46"/>
      <c r="M562" s="247"/>
      <c r="N562" s="248"/>
      <c r="O562" s="93"/>
      <c r="P562" s="93"/>
      <c r="Q562" s="93"/>
      <c r="R562" s="93"/>
      <c r="S562" s="93"/>
      <c r="T562" s="94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251</v>
      </c>
      <c r="AU562" s="19" t="s">
        <v>87</v>
      </c>
    </row>
    <row r="563" s="2" customFormat="1">
      <c r="A563" s="40"/>
      <c r="B563" s="41"/>
      <c r="C563" s="42"/>
      <c r="D563" s="249" t="s">
        <v>253</v>
      </c>
      <c r="E563" s="42"/>
      <c r="F563" s="250" t="s">
        <v>811</v>
      </c>
      <c r="G563" s="42"/>
      <c r="H563" s="42"/>
      <c r="I563" s="246"/>
      <c r="J563" s="42"/>
      <c r="K563" s="42"/>
      <c r="L563" s="46"/>
      <c r="M563" s="247"/>
      <c r="N563" s="248"/>
      <c r="O563" s="93"/>
      <c r="P563" s="93"/>
      <c r="Q563" s="93"/>
      <c r="R563" s="93"/>
      <c r="S563" s="93"/>
      <c r="T563" s="94"/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T563" s="19" t="s">
        <v>253</v>
      </c>
      <c r="AU563" s="19" t="s">
        <v>87</v>
      </c>
    </row>
    <row r="564" s="14" customFormat="1">
      <c r="A564" s="14"/>
      <c r="B564" s="261"/>
      <c r="C564" s="262"/>
      <c r="D564" s="244" t="s">
        <v>255</v>
      </c>
      <c r="E564" s="263" t="s">
        <v>1</v>
      </c>
      <c r="F564" s="264" t="s">
        <v>812</v>
      </c>
      <c r="G564" s="262"/>
      <c r="H564" s="265">
        <v>297.12</v>
      </c>
      <c r="I564" s="266"/>
      <c r="J564" s="262"/>
      <c r="K564" s="262"/>
      <c r="L564" s="267"/>
      <c r="M564" s="268"/>
      <c r="N564" s="269"/>
      <c r="O564" s="269"/>
      <c r="P564" s="269"/>
      <c r="Q564" s="269"/>
      <c r="R564" s="269"/>
      <c r="S564" s="269"/>
      <c r="T564" s="270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71" t="s">
        <v>255</v>
      </c>
      <c r="AU564" s="271" t="s">
        <v>87</v>
      </c>
      <c r="AV564" s="14" t="s">
        <v>87</v>
      </c>
      <c r="AW564" s="14" t="s">
        <v>36</v>
      </c>
      <c r="AX564" s="14" t="s">
        <v>78</v>
      </c>
      <c r="AY564" s="271" t="s">
        <v>242</v>
      </c>
    </row>
    <row r="565" s="14" customFormat="1">
      <c r="A565" s="14"/>
      <c r="B565" s="261"/>
      <c r="C565" s="262"/>
      <c r="D565" s="244" t="s">
        <v>255</v>
      </c>
      <c r="E565" s="263" t="s">
        <v>1</v>
      </c>
      <c r="F565" s="264" t="s">
        <v>813</v>
      </c>
      <c r="G565" s="262"/>
      <c r="H565" s="265">
        <v>288.06999999999999</v>
      </c>
      <c r="I565" s="266"/>
      <c r="J565" s="262"/>
      <c r="K565" s="262"/>
      <c r="L565" s="267"/>
      <c r="M565" s="268"/>
      <c r="N565" s="269"/>
      <c r="O565" s="269"/>
      <c r="P565" s="269"/>
      <c r="Q565" s="269"/>
      <c r="R565" s="269"/>
      <c r="S565" s="269"/>
      <c r="T565" s="270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71" t="s">
        <v>255</v>
      </c>
      <c r="AU565" s="271" t="s">
        <v>87</v>
      </c>
      <c r="AV565" s="14" t="s">
        <v>87</v>
      </c>
      <c r="AW565" s="14" t="s">
        <v>36</v>
      </c>
      <c r="AX565" s="14" t="s">
        <v>78</v>
      </c>
      <c r="AY565" s="271" t="s">
        <v>242</v>
      </c>
    </row>
    <row r="566" s="15" customFormat="1">
      <c r="A566" s="15"/>
      <c r="B566" s="272"/>
      <c r="C566" s="273"/>
      <c r="D566" s="244" t="s">
        <v>255</v>
      </c>
      <c r="E566" s="274" t="s">
        <v>1</v>
      </c>
      <c r="F566" s="275" t="s">
        <v>268</v>
      </c>
      <c r="G566" s="273"/>
      <c r="H566" s="276">
        <v>585.19000000000005</v>
      </c>
      <c r="I566" s="277"/>
      <c r="J566" s="273"/>
      <c r="K566" s="273"/>
      <c r="L566" s="278"/>
      <c r="M566" s="279"/>
      <c r="N566" s="280"/>
      <c r="O566" s="280"/>
      <c r="P566" s="280"/>
      <c r="Q566" s="280"/>
      <c r="R566" s="280"/>
      <c r="S566" s="280"/>
      <c r="T566" s="281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82" t="s">
        <v>255</v>
      </c>
      <c r="AU566" s="282" t="s">
        <v>87</v>
      </c>
      <c r="AV566" s="15" t="s">
        <v>249</v>
      </c>
      <c r="AW566" s="15" t="s">
        <v>36</v>
      </c>
      <c r="AX566" s="15" t="s">
        <v>85</v>
      </c>
      <c r="AY566" s="282" t="s">
        <v>242</v>
      </c>
    </row>
    <row r="567" s="2" customFormat="1" ht="24.15" customHeight="1">
      <c r="A567" s="40"/>
      <c r="B567" s="41"/>
      <c r="C567" s="230" t="s">
        <v>814</v>
      </c>
      <c r="D567" s="230" t="s">
        <v>245</v>
      </c>
      <c r="E567" s="231" t="s">
        <v>815</v>
      </c>
      <c r="F567" s="232" t="s">
        <v>816</v>
      </c>
      <c r="G567" s="233" t="s">
        <v>248</v>
      </c>
      <c r="H567" s="234">
        <v>10.212999999999999</v>
      </c>
      <c r="I567" s="235"/>
      <c r="J567" s="236">
        <f>ROUND(I567*H567,2)</f>
        <v>0</v>
      </c>
      <c r="K567" s="237"/>
      <c r="L567" s="46"/>
      <c r="M567" s="238" t="s">
        <v>1</v>
      </c>
      <c r="N567" s="239" t="s">
        <v>43</v>
      </c>
      <c r="O567" s="93"/>
      <c r="P567" s="240">
        <f>O567*H567</f>
        <v>0</v>
      </c>
      <c r="Q567" s="240">
        <v>0.30357000000000001</v>
      </c>
      <c r="R567" s="240">
        <f>Q567*H567</f>
        <v>3.10036041</v>
      </c>
      <c r="S567" s="240">
        <v>0</v>
      </c>
      <c r="T567" s="241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42" t="s">
        <v>249</v>
      </c>
      <c r="AT567" s="242" t="s">
        <v>245</v>
      </c>
      <c r="AU567" s="242" t="s">
        <v>87</v>
      </c>
      <c r="AY567" s="19" t="s">
        <v>242</v>
      </c>
      <c r="BE567" s="243">
        <f>IF(N567="základní",J567,0)</f>
        <v>0</v>
      </c>
      <c r="BF567" s="243">
        <f>IF(N567="snížená",J567,0)</f>
        <v>0</v>
      </c>
      <c r="BG567" s="243">
        <f>IF(N567="zákl. přenesená",J567,0)</f>
        <v>0</v>
      </c>
      <c r="BH567" s="243">
        <f>IF(N567="sníž. přenesená",J567,0)</f>
        <v>0</v>
      </c>
      <c r="BI567" s="243">
        <f>IF(N567="nulová",J567,0)</f>
        <v>0</v>
      </c>
      <c r="BJ567" s="19" t="s">
        <v>85</v>
      </c>
      <c r="BK567" s="243">
        <f>ROUND(I567*H567,2)</f>
        <v>0</v>
      </c>
      <c r="BL567" s="19" t="s">
        <v>249</v>
      </c>
      <c r="BM567" s="242" t="s">
        <v>817</v>
      </c>
    </row>
    <row r="568" s="2" customFormat="1">
      <c r="A568" s="40"/>
      <c r="B568" s="41"/>
      <c r="C568" s="42"/>
      <c r="D568" s="244" t="s">
        <v>251</v>
      </c>
      <c r="E568" s="42"/>
      <c r="F568" s="245" t="s">
        <v>818</v>
      </c>
      <c r="G568" s="42"/>
      <c r="H568" s="42"/>
      <c r="I568" s="246"/>
      <c r="J568" s="42"/>
      <c r="K568" s="42"/>
      <c r="L568" s="46"/>
      <c r="M568" s="247"/>
      <c r="N568" s="248"/>
      <c r="O568" s="93"/>
      <c r="P568" s="93"/>
      <c r="Q568" s="93"/>
      <c r="R568" s="93"/>
      <c r="S568" s="93"/>
      <c r="T568" s="94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251</v>
      </c>
      <c r="AU568" s="19" t="s">
        <v>87</v>
      </c>
    </row>
    <row r="569" s="2" customFormat="1">
      <c r="A569" s="40"/>
      <c r="B569" s="41"/>
      <c r="C569" s="42"/>
      <c r="D569" s="249" t="s">
        <v>253</v>
      </c>
      <c r="E569" s="42"/>
      <c r="F569" s="250" t="s">
        <v>819</v>
      </c>
      <c r="G569" s="42"/>
      <c r="H569" s="42"/>
      <c r="I569" s="246"/>
      <c r="J569" s="42"/>
      <c r="K569" s="42"/>
      <c r="L569" s="46"/>
      <c r="M569" s="247"/>
      <c r="N569" s="248"/>
      <c r="O569" s="93"/>
      <c r="P569" s="93"/>
      <c r="Q569" s="93"/>
      <c r="R569" s="93"/>
      <c r="S569" s="93"/>
      <c r="T569" s="94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253</v>
      </c>
      <c r="AU569" s="19" t="s">
        <v>87</v>
      </c>
    </row>
    <row r="570" s="14" customFormat="1">
      <c r="A570" s="14"/>
      <c r="B570" s="261"/>
      <c r="C570" s="262"/>
      <c r="D570" s="244" t="s">
        <v>255</v>
      </c>
      <c r="E570" s="263" t="s">
        <v>1</v>
      </c>
      <c r="F570" s="264" t="s">
        <v>820</v>
      </c>
      <c r="G570" s="262"/>
      <c r="H570" s="265">
        <v>10.2125</v>
      </c>
      <c r="I570" s="266"/>
      <c r="J570" s="262"/>
      <c r="K570" s="262"/>
      <c r="L570" s="267"/>
      <c r="M570" s="268"/>
      <c r="N570" s="269"/>
      <c r="O570" s="269"/>
      <c r="P570" s="269"/>
      <c r="Q570" s="269"/>
      <c r="R570" s="269"/>
      <c r="S570" s="269"/>
      <c r="T570" s="270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71" t="s">
        <v>255</v>
      </c>
      <c r="AU570" s="271" t="s">
        <v>87</v>
      </c>
      <c r="AV570" s="14" t="s">
        <v>87</v>
      </c>
      <c r="AW570" s="14" t="s">
        <v>36</v>
      </c>
      <c r="AX570" s="14" t="s">
        <v>85</v>
      </c>
      <c r="AY570" s="271" t="s">
        <v>242</v>
      </c>
    </row>
    <row r="571" s="2" customFormat="1" ht="24.15" customHeight="1">
      <c r="A571" s="40"/>
      <c r="B571" s="41"/>
      <c r="C571" s="230" t="s">
        <v>821</v>
      </c>
      <c r="D571" s="230" t="s">
        <v>245</v>
      </c>
      <c r="E571" s="231" t="s">
        <v>822</v>
      </c>
      <c r="F571" s="232" t="s">
        <v>823</v>
      </c>
      <c r="G571" s="233" t="s">
        <v>359</v>
      </c>
      <c r="H571" s="234">
        <v>111</v>
      </c>
      <c r="I571" s="235"/>
      <c r="J571" s="236">
        <f>ROUND(I571*H571,2)</f>
        <v>0</v>
      </c>
      <c r="K571" s="237"/>
      <c r="L571" s="46"/>
      <c r="M571" s="238" t="s">
        <v>1</v>
      </c>
      <c r="N571" s="239" t="s">
        <v>43</v>
      </c>
      <c r="O571" s="93"/>
      <c r="P571" s="240">
        <f>O571*H571</f>
        <v>0</v>
      </c>
      <c r="Q571" s="240">
        <v>0.00048000000000000001</v>
      </c>
      <c r="R571" s="240">
        <f>Q571*H571</f>
        <v>0.053280000000000001</v>
      </c>
      <c r="S571" s="240">
        <v>0</v>
      </c>
      <c r="T571" s="241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42" t="s">
        <v>249</v>
      </c>
      <c r="AT571" s="242" t="s">
        <v>245</v>
      </c>
      <c r="AU571" s="242" t="s">
        <v>87</v>
      </c>
      <c r="AY571" s="19" t="s">
        <v>242</v>
      </c>
      <c r="BE571" s="243">
        <f>IF(N571="základní",J571,0)</f>
        <v>0</v>
      </c>
      <c r="BF571" s="243">
        <f>IF(N571="snížená",J571,0)</f>
        <v>0</v>
      </c>
      <c r="BG571" s="243">
        <f>IF(N571="zákl. přenesená",J571,0)</f>
        <v>0</v>
      </c>
      <c r="BH571" s="243">
        <f>IF(N571="sníž. přenesená",J571,0)</f>
        <v>0</v>
      </c>
      <c r="BI571" s="243">
        <f>IF(N571="nulová",J571,0)</f>
        <v>0</v>
      </c>
      <c r="BJ571" s="19" t="s">
        <v>85</v>
      </c>
      <c r="BK571" s="243">
        <f>ROUND(I571*H571,2)</f>
        <v>0</v>
      </c>
      <c r="BL571" s="19" t="s">
        <v>249</v>
      </c>
      <c r="BM571" s="242" t="s">
        <v>824</v>
      </c>
    </row>
    <row r="572" s="2" customFormat="1">
      <c r="A572" s="40"/>
      <c r="B572" s="41"/>
      <c r="C572" s="42"/>
      <c r="D572" s="244" t="s">
        <v>251</v>
      </c>
      <c r="E572" s="42"/>
      <c r="F572" s="245" t="s">
        <v>825</v>
      </c>
      <c r="G572" s="42"/>
      <c r="H572" s="42"/>
      <c r="I572" s="246"/>
      <c r="J572" s="42"/>
      <c r="K572" s="42"/>
      <c r="L572" s="46"/>
      <c r="M572" s="247"/>
      <c r="N572" s="248"/>
      <c r="O572" s="93"/>
      <c r="P572" s="93"/>
      <c r="Q572" s="93"/>
      <c r="R572" s="93"/>
      <c r="S572" s="93"/>
      <c r="T572" s="94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251</v>
      </c>
      <c r="AU572" s="19" t="s">
        <v>87</v>
      </c>
    </row>
    <row r="573" s="2" customFormat="1">
      <c r="A573" s="40"/>
      <c r="B573" s="41"/>
      <c r="C573" s="42"/>
      <c r="D573" s="249" t="s">
        <v>253</v>
      </c>
      <c r="E573" s="42"/>
      <c r="F573" s="250" t="s">
        <v>826</v>
      </c>
      <c r="G573" s="42"/>
      <c r="H573" s="42"/>
      <c r="I573" s="246"/>
      <c r="J573" s="42"/>
      <c r="K573" s="42"/>
      <c r="L573" s="46"/>
      <c r="M573" s="247"/>
      <c r="N573" s="248"/>
      <c r="O573" s="93"/>
      <c r="P573" s="93"/>
      <c r="Q573" s="93"/>
      <c r="R573" s="93"/>
      <c r="S573" s="93"/>
      <c r="T573" s="94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253</v>
      </c>
      <c r="AU573" s="19" t="s">
        <v>87</v>
      </c>
    </row>
    <row r="574" s="2" customFormat="1" ht="24.15" customHeight="1">
      <c r="A574" s="40"/>
      <c r="B574" s="41"/>
      <c r="C574" s="283" t="s">
        <v>827</v>
      </c>
      <c r="D574" s="283" t="s">
        <v>477</v>
      </c>
      <c r="E574" s="284" t="s">
        <v>828</v>
      </c>
      <c r="F574" s="285" t="s">
        <v>829</v>
      </c>
      <c r="G574" s="286" t="s">
        <v>359</v>
      </c>
      <c r="H574" s="287">
        <v>16</v>
      </c>
      <c r="I574" s="288"/>
      <c r="J574" s="289">
        <f>ROUND(I574*H574,2)</f>
        <v>0</v>
      </c>
      <c r="K574" s="290"/>
      <c r="L574" s="291"/>
      <c r="M574" s="292" t="s">
        <v>1</v>
      </c>
      <c r="N574" s="293" t="s">
        <v>43</v>
      </c>
      <c r="O574" s="93"/>
      <c r="P574" s="240">
        <f>O574*H574</f>
        <v>0</v>
      </c>
      <c r="Q574" s="240">
        <v>0.01201</v>
      </c>
      <c r="R574" s="240">
        <f>Q574*H574</f>
        <v>0.19216</v>
      </c>
      <c r="S574" s="240">
        <v>0</v>
      </c>
      <c r="T574" s="241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42" t="s">
        <v>480</v>
      </c>
      <c r="AT574" s="242" t="s">
        <v>477</v>
      </c>
      <c r="AU574" s="242" t="s">
        <v>87</v>
      </c>
      <c r="AY574" s="19" t="s">
        <v>242</v>
      </c>
      <c r="BE574" s="243">
        <f>IF(N574="základní",J574,0)</f>
        <v>0</v>
      </c>
      <c r="BF574" s="243">
        <f>IF(N574="snížená",J574,0)</f>
        <v>0</v>
      </c>
      <c r="BG574" s="243">
        <f>IF(N574="zákl. přenesená",J574,0)</f>
        <v>0</v>
      </c>
      <c r="BH574" s="243">
        <f>IF(N574="sníž. přenesená",J574,0)</f>
        <v>0</v>
      </c>
      <c r="BI574" s="243">
        <f>IF(N574="nulová",J574,0)</f>
        <v>0</v>
      </c>
      <c r="BJ574" s="19" t="s">
        <v>85</v>
      </c>
      <c r="BK574" s="243">
        <f>ROUND(I574*H574,2)</f>
        <v>0</v>
      </c>
      <c r="BL574" s="19" t="s">
        <v>249</v>
      </c>
      <c r="BM574" s="242" t="s">
        <v>830</v>
      </c>
    </row>
    <row r="575" s="2" customFormat="1">
      <c r="A575" s="40"/>
      <c r="B575" s="41"/>
      <c r="C575" s="42"/>
      <c r="D575" s="244" t="s">
        <v>251</v>
      </c>
      <c r="E575" s="42"/>
      <c r="F575" s="245" t="s">
        <v>829</v>
      </c>
      <c r="G575" s="42"/>
      <c r="H575" s="42"/>
      <c r="I575" s="246"/>
      <c r="J575" s="42"/>
      <c r="K575" s="42"/>
      <c r="L575" s="46"/>
      <c r="M575" s="247"/>
      <c r="N575" s="248"/>
      <c r="O575" s="93"/>
      <c r="P575" s="93"/>
      <c r="Q575" s="93"/>
      <c r="R575" s="93"/>
      <c r="S575" s="93"/>
      <c r="T575" s="94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251</v>
      </c>
      <c r="AU575" s="19" t="s">
        <v>87</v>
      </c>
    </row>
    <row r="576" s="14" customFormat="1">
      <c r="A576" s="14"/>
      <c r="B576" s="261"/>
      <c r="C576" s="262"/>
      <c r="D576" s="244" t="s">
        <v>255</v>
      </c>
      <c r="E576" s="263" t="s">
        <v>1</v>
      </c>
      <c r="F576" s="264" t="s">
        <v>831</v>
      </c>
      <c r="G576" s="262"/>
      <c r="H576" s="265">
        <v>16</v>
      </c>
      <c r="I576" s="266"/>
      <c r="J576" s="262"/>
      <c r="K576" s="262"/>
      <c r="L576" s="267"/>
      <c r="M576" s="268"/>
      <c r="N576" s="269"/>
      <c r="O576" s="269"/>
      <c r="P576" s="269"/>
      <c r="Q576" s="269"/>
      <c r="R576" s="269"/>
      <c r="S576" s="269"/>
      <c r="T576" s="270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71" t="s">
        <v>255</v>
      </c>
      <c r="AU576" s="271" t="s">
        <v>87</v>
      </c>
      <c r="AV576" s="14" t="s">
        <v>87</v>
      </c>
      <c r="AW576" s="14" t="s">
        <v>36</v>
      </c>
      <c r="AX576" s="14" t="s">
        <v>85</v>
      </c>
      <c r="AY576" s="271" t="s">
        <v>242</v>
      </c>
    </row>
    <row r="577" s="2" customFormat="1" ht="24.15" customHeight="1">
      <c r="A577" s="40"/>
      <c r="B577" s="41"/>
      <c r="C577" s="283" t="s">
        <v>832</v>
      </c>
      <c r="D577" s="283" t="s">
        <v>477</v>
      </c>
      <c r="E577" s="284" t="s">
        <v>833</v>
      </c>
      <c r="F577" s="285" t="s">
        <v>834</v>
      </c>
      <c r="G577" s="286" t="s">
        <v>359</v>
      </c>
      <c r="H577" s="287">
        <v>22</v>
      </c>
      <c r="I577" s="288"/>
      <c r="J577" s="289">
        <f>ROUND(I577*H577,2)</f>
        <v>0</v>
      </c>
      <c r="K577" s="290"/>
      <c r="L577" s="291"/>
      <c r="M577" s="292" t="s">
        <v>1</v>
      </c>
      <c r="N577" s="293" t="s">
        <v>43</v>
      </c>
      <c r="O577" s="93"/>
      <c r="P577" s="240">
        <f>O577*H577</f>
        <v>0</v>
      </c>
      <c r="Q577" s="240">
        <v>0.012250000000000001</v>
      </c>
      <c r="R577" s="240">
        <f>Q577*H577</f>
        <v>0.26950000000000002</v>
      </c>
      <c r="S577" s="240">
        <v>0</v>
      </c>
      <c r="T577" s="241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42" t="s">
        <v>480</v>
      </c>
      <c r="AT577" s="242" t="s">
        <v>477</v>
      </c>
      <c r="AU577" s="242" t="s">
        <v>87</v>
      </c>
      <c r="AY577" s="19" t="s">
        <v>242</v>
      </c>
      <c r="BE577" s="243">
        <f>IF(N577="základní",J577,0)</f>
        <v>0</v>
      </c>
      <c r="BF577" s="243">
        <f>IF(N577="snížená",J577,0)</f>
        <v>0</v>
      </c>
      <c r="BG577" s="243">
        <f>IF(N577="zákl. přenesená",J577,0)</f>
        <v>0</v>
      </c>
      <c r="BH577" s="243">
        <f>IF(N577="sníž. přenesená",J577,0)</f>
        <v>0</v>
      </c>
      <c r="BI577" s="243">
        <f>IF(N577="nulová",J577,0)</f>
        <v>0</v>
      </c>
      <c r="BJ577" s="19" t="s">
        <v>85</v>
      </c>
      <c r="BK577" s="243">
        <f>ROUND(I577*H577,2)</f>
        <v>0</v>
      </c>
      <c r="BL577" s="19" t="s">
        <v>249</v>
      </c>
      <c r="BM577" s="242" t="s">
        <v>835</v>
      </c>
    </row>
    <row r="578" s="2" customFormat="1">
      <c r="A578" s="40"/>
      <c r="B578" s="41"/>
      <c r="C578" s="42"/>
      <c r="D578" s="244" t="s">
        <v>251</v>
      </c>
      <c r="E578" s="42"/>
      <c r="F578" s="245" t="s">
        <v>834</v>
      </c>
      <c r="G578" s="42"/>
      <c r="H578" s="42"/>
      <c r="I578" s="246"/>
      <c r="J578" s="42"/>
      <c r="K578" s="42"/>
      <c r="L578" s="46"/>
      <c r="M578" s="247"/>
      <c r="N578" s="248"/>
      <c r="O578" s="93"/>
      <c r="P578" s="93"/>
      <c r="Q578" s="93"/>
      <c r="R578" s="93"/>
      <c r="S578" s="93"/>
      <c r="T578" s="94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251</v>
      </c>
      <c r="AU578" s="19" t="s">
        <v>87</v>
      </c>
    </row>
    <row r="579" s="14" customFormat="1">
      <c r="A579" s="14"/>
      <c r="B579" s="261"/>
      <c r="C579" s="262"/>
      <c r="D579" s="244" t="s">
        <v>255</v>
      </c>
      <c r="E579" s="263" t="s">
        <v>1</v>
      </c>
      <c r="F579" s="264" t="s">
        <v>836</v>
      </c>
      <c r="G579" s="262"/>
      <c r="H579" s="265">
        <v>22</v>
      </c>
      <c r="I579" s="266"/>
      <c r="J579" s="262"/>
      <c r="K579" s="262"/>
      <c r="L579" s="267"/>
      <c r="M579" s="268"/>
      <c r="N579" s="269"/>
      <c r="O579" s="269"/>
      <c r="P579" s="269"/>
      <c r="Q579" s="269"/>
      <c r="R579" s="269"/>
      <c r="S579" s="269"/>
      <c r="T579" s="270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71" t="s">
        <v>255</v>
      </c>
      <c r="AU579" s="271" t="s">
        <v>87</v>
      </c>
      <c r="AV579" s="14" t="s">
        <v>87</v>
      </c>
      <c r="AW579" s="14" t="s">
        <v>36</v>
      </c>
      <c r="AX579" s="14" t="s">
        <v>85</v>
      </c>
      <c r="AY579" s="271" t="s">
        <v>242</v>
      </c>
    </row>
    <row r="580" s="2" customFormat="1" ht="24.15" customHeight="1">
      <c r="A580" s="40"/>
      <c r="B580" s="41"/>
      <c r="C580" s="283" t="s">
        <v>837</v>
      </c>
      <c r="D580" s="283" t="s">
        <v>477</v>
      </c>
      <c r="E580" s="284" t="s">
        <v>838</v>
      </c>
      <c r="F580" s="285" t="s">
        <v>839</v>
      </c>
      <c r="G580" s="286" t="s">
        <v>359</v>
      </c>
      <c r="H580" s="287">
        <v>70</v>
      </c>
      <c r="I580" s="288"/>
      <c r="J580" s="289">
        <f>ROUND(I580*H580,2)</f>
        <v>0</v>
      </c>
      <c r="K580" s="290"/>
      <c r="L580" s="291"/>
      <c r="M580" s="292" t="s">
        <v>1</v>
      </c>
      <c r="N580" s="293" t="s">
        <v>43</v>
      </c>
      <c r="O580" s="93"/>
      <c r="P580" s="240">
        <f>O580*H580</f>
        <v>0</v>
      </c>
      <c r="Q580" s="240">
        <v>0.012489999999999999</v>
      </c>
      <c r="R580" s="240">
        <f>Q580*H580</f>
        <v>0.87429999999999997</v>
      </c>
      <c r="S580" s="240">
        <v>0</v>
      </c>
      <c r="T580" s="241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42" t="s">
        <v>480</v>
      </c>
      <c r="AT580" s="242" t="s">
        <v>477</v>
      </c>
      <c r="AU580" s="242" t="s">
        <v>87</v>
      </c>
      <c r="AY580" s="19" t="s">
        <v>242</v>
      </c>
      <c r="BE580" s="243">
        <f>IF(N580="základní",J580,0)</f>
        <v>0</v>
      </c>
      <c r="BF580" s="243">
        <f>IF(N580="snížená",J580,0)</f>
        <v>0</v>
      </c>
      <c r="BG580" s="243">
        <f>IF(N580="zákl. přenesená",J580,0)</f>
        <v>0</v>
      </c>
      <c r="BH580" s="243">
        <f>IF(N580="sníž. přenesená",J580,0)</f>
        <v>0</v>
      </c>
      <c r="BI580" s="243">
        <f>IF(N580="nulová",J580,0)</f>
        <v>0</v>
      </c>
      <c r="BJ580" s="19" t="s">
        <v>85</v>
      </c>
      <c r="BK580" s="243">
        <f>ROUND(I580*H580,2)</f>
        <v>0</v>
      </c>
      <c r="BL580" s="19" t="s">
        <v>249</v>
      </c>
      <c r="BM580" s="242" t="s">
        <v>840</v>
      </c>
    </row>
    <row r="581" s="2" customFormat="1">
      <c r="A581" s="40"/>
      <c r="B581" s="41"/>
      <c r="C581" s="42"/>
      <c r="D581" s="244" t="s">
        <v>251</v>
      </c>
      <c r="E581" s="42"/>
      <c r="F581" s="245" t="s">
        <v>839</v>
      </c>
      <c r="G581" s="42"/>
      <c r="H581" s="42"/>
      <c r="I581" s="246"/>
      <c r="J581" s="42"/>
      <c r="K581" s="42"/>
      <c r="L581" s="46"/>
      <c r="M581" s="247"/>
      <c r="N581" s="248"/>
      <c r="O581" s="93"/>
      <c r="P581" s="93"/>
      <c r="Q581" s="93"/>
      <c r="R581" s="93"/>
      <c r="S581" s="93"/>
      <c r="T581" s="94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251</v>
      </c>
      <c r="AU581" s="19" t="s">
        <v>87</v>
      </c>
    </row>
    <row r="582" s="14" customFormat="1">
      <c r="A582" s="14"/>
      <c r="B582" s="261"/>
      <c r="C582" s="262"/>
      <c r="D582" s="244" t="s">
        <v>255</v>
      </c>
      <c r="E582" s="263" t="s">
        <v>1</v>
      </c>
      <c r="F582" s="264" t="s">
        <v>841</v>
      </c>
      <c r="G582" s="262"/>
      <c r="H582" s="265">
        <v>70</v>
      </c>
      <c r="I582" s="266"/>
      <c r="J582" s="262"/>
      <c r="K582" s="262"/>
      <c r="L582" s="267"/>
      <c r="M582" s="268"/>
      <c r="N582" s="269"/>
      <c r="O582" s="269"/>
      <c r="P582" s="269"/>
      <c r="Q582" s="269"/>
      <c r="R582" s="269"/>
      <c r="S582" s="269"/>
      <c r="T582" s="270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71" t="s">
        <v>255</v>
      </c>
      <c r="AU582" s="271" t="s">
        <v>87</v>
      </c>
      <c r="AV582" s="14" t="s">
        <v>87</v>
      </c>
      <c r="AW582" s="14" t="s">
        <v>36</v>
      </c>
      <c r="AX582" s="14" t="s">
        <v>85</v>
      </c>
      <c r="AY582" s="271" t="s">
        <v>242</v>
      </c>
    </row>
    <row r="583" s="2" customFormat="1" ht="24.15" customHeight="1">
      <c r="A583" s="40"/>
      <c r="B583" s="41"/>
      <c r="C583" s="283" t="s">
        <v>842</v>
      </c>
      <c r="D583" s="283" t="s">
        <v>477</v>
      </c>
      <c r="E583" s="284" t="s">
        <v>843</v>
      </c>
      <c r="F583" s="285" t="s">
        <v>844</v>
      </c>
      <c r="G583" s="286" t="s">
        <v>359</v>
      </c>
      <c r="H583" s="287">
        <v>3</v>
      </c>
      <c r="I583" s="288"/>
      <c r="J583" s="289">
        <f>ROUND(I583*H583,2)</f>
        <v>0</v>
      </c>
      <c r="K583" s="290"/>
      <c r="L583" s="291"/>
      <c r="M583" s="292" t="s">
        <v>1</v>
      </c>
      <c r="N583" s="293" t="s">
        <v>43</v>
      </c>
      <c r="O583" s="93"/>
      <c r="P583" s="240">
        <f>O583*H583</f>
        <v>0</v>
      </c>
      <c r="Q583" s="240">
        <v>0.01272</v>
      </c>
      <c r="R583" s="240">
        <f>Q583*H583</f>
        <v>0.038159999999999999</v>
      </c>
      <c r="S583" s="240">
        <v>0</v>
      </c>
      <c r="T583" s="241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42" t="s">
        <v>480</v>
      </c>
      <c r="AT583" s="242" t="s">
        <v>477</v>
      </c>
      <c r="AU583" s="242" t="s">
        <v>87</v>
      </c>
      <c r="AY583" s="19" t="s">
        <v>242</v>
      </c>
      <c r="BE583" s="243">
        <f>IF(N583="základní",J583,0)</f>
        <v>0</v>
      </c>
      <c r="BF583" s="243">
        <f>IF(N583="snížená",J583,0)</f>
        <v>0</v>
      </c>
      <c r="BG583" s="243">
        <f>IF(N583="zákl. přenesená",J583,0)</f>
        <v>0</v>
      </c>
      <c r="BH583" s="243">
        <f>IF(N583="sníž. přenesená",J583,0)</f>
        <v>0</v>
      </c>
      <c r="BI583" s="243">
        <f>IF(N583="nulová",J583,0)</f>
        <v>0</v>
      </c>
      <c r="BJ583" s="19" t="s">
        <v>85</v>
      </c>
      <c r="BK583" s="243">
        <f>ROUND(I583*H583,2)</f>
        <v>0</v>
      </c>
      <c r="BL583" s="19" t="s">
        <v>249</v>
      </c>
      <c r="BM583" s="242" t="s">
        <v>845</v>
      </c>
    </row>
    <row r="584" s="2" customFormat="1">
      <c r="A584" s="40"/>
      <c r="B584" s="41"/>
      <c r="C584" s="42"/>
      <c r="D584" s="244" t="s">
        <v>251</v>
      </c>
      <c r="E584" s="42"/>
      <c r="F584" s="245" t="s">
        <v>844</v>
      </c>
      <c r="G584" s="42"/>
      <c r="H584" s="42"/>
      <c r="I584" s="246"/>
      <c r="J584" s="42"/>
      <c r="K584" s="42"/>
      <c r="L584" s="46"/>
      <c r="M584" s="247"/>
      <c r="N584" s="248"/>
      <c r="O584" s="93"/>
      <c r="P584" s="93"/>
      <c r="Q584" s="93"/>
      <c r="R584" s="93"/>
      <c r="S584" s="93"/>
      <c r="T584" s="94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251</v>
      </c>
      <c r="AU584" s="19" t="s">
        <v>87</v>
      </c>
    </row>
    <row r="585" s="14" customFormat="1">
      <c r="A585" s="14"/>
      <c r="B585" s="261"/>
      <c r="C585" s="262"/>
      <c r="D585" s="244" t="s">
        <v>255</v>
      </c>
      <c r="E585" s="263" t="s">
        <v>1</v>
      </c>
      <c r="F585" s="264" t="s">
        <v>846</v>
      </c>
      <c r="G585" s="262"/>
      <c r="H585" s="265">
        <v>3</v>
      </c>
      <c r="I585" s="266"/>
      <c r="J585" s="262"/>
      <c r="K585" s="262"/>
      <c r="L585" s="267"/>
      <c r="M585" s="268"/>
      <c r="N585" s="269"/>
      <c r="O585" s="269"/>
      <c r="P585" s="269"/>
      <c r="Q585" s="269"/>
      <c r="R585" s="269"/>
      <c r="S585" s="269"/>
      <c r="T585" s="270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71" t="s">
        <v>255</v>
      </c>
      <c r="AU585" s="271" t="s">
        <v>87</v>
      </c>
      <c r="AV585" s="14" t="s">
        <v>87</v>
      </c>
      <c r="AW585" s="14" t="s">
        <v>36</v>
      </c>
      <c r="AX585" s="14" t="s">
        <v>85</v>
      </c>
      <c r="AY585" s="271" t="s">
        <v>242</v>
      </c>
    </row>
    <row r="586" s="2" customFormat="1" ht="24.15" customHeight="1">
      <c r="A586" s="40"/>
      <c r="B586" s="41"/>
      <c r="C586" s="230" t="s">
        <v>847</v>
      </c>
      <c r="D586" s="230" t="s">
        <v>245</v>
      </c>
      <c r="E586" s="231" t="s">
        <v>848</v>
      </c>
      <c r="F586" s="232" t="s">
        <v>849</v>
      </c>
      <c r="G586" s="233" t="s">
        <v>359</v>
      </c>
      <c r="H586" s="234">
        <v>1</v>
      </c>
      <c r="I586" s="235"/>
      <c r="J586" s="236">
        <f>ROUND(I586*H586,2)</f>
        <v>0</v>
      </c>
      <c r="K586" s="237"/>
      <c r="L586" s="46"/>
      <c r="M586" s="238" t="s">
        <v>1</v>
      </c>
      <c r="N586" s="239" t="s">
        <v>43</v>
      </c>
      <c r="O586" s="93"/>
      <c r="P586" s="240">
        <f>O586*H586</f>
        <v>0</v>
      </c>
      <c r="Q586" s="240">
        <v>0.00096000000000000002</v>
      </c>
      <c r="R586" s="240">
        <f>Q586*H586</f>
        <v>0.00096000000000000002</v>
      </c>
      <c r="S586" s="240">
        <v>0</v>
      </c>
      <c r="T586" s="241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42" t="s">
        <v>249</v>
      </c>
      <c r="AT586" s="242" t="s">
        <v>245</v>
      </c>
      <c r="AU586" s="242" t="s">
        <v>87</v>
      </c>
      <c r="AY586" s="19" t="s">
        <v>242</v>
      </c>
      <c r="BE586" s="243">
        <f>IF(N586="základní",J586,0)</f>
        <v>0</v>
      </c>
      <c r="BF586" s="243">
        <f>IF(N586="snížená",J586,0)</f>
        <v>0</v>
      </c>
      <c r="BG586" s="243">
        <f>IF(N586="zákl. přenesená",J586,0)</f>
        <v>0</v>
      </c>
      <c r="BH586" s="243">
        <f>IF(N586="sníž. přenesená",J586,0)</f>
        <v>0</v>
      </c>
      <c r="BI586" s="243">
        <f>IF(N586="nulová",J586,0)</f>
        <v>0</v>
      </c>
      <c r="BJ586" s="19" t="s">
        <v>85</v>
      </c>
      <c r="BK586" s="243">
        <f>ROUND(I586*H586,2)</f>
        <v>0</v>
      </c>
      <c r="BL586" s="19" t="s">
        <v>249</v>
      </c>
      <c r="BM586" s="242" t="s">
        <v>850</v>
      </c>
    </row>
    <row r="587" s="2" customFormat="1">
      <c r="A587" s="40"/>
      <c r="B587" s="41"/>
      <c r="C587" s="42"/>
      <c r="D587" s="244" t="s">
        <v>251</v>
      </c>
      <c r="E587" s="42"/>
      <c r="F587" s="245" t="s">
        <v>851</v>
      </c>
      <c r="G587" s="42"/>
      <c r="H587" s="42"/>
      <c r="I587" s="246"/>
      <c r="J587" s="42"/>
      <c r="K587" s="42"/>
      <c r="L587" s="46"/>
      <c r="M587" s="247"/>
      <c r="N587" s="248"/>
      <c r="O587" s="93"/>
      <c r="P587" s="93"/>
      <c r="Q587" s="93"/>
      <c r="R587" s="93"/>
      <c r="S587" s="93"/>
      <c r="T587" s="94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251</v>
      </c>
      <c r="AU587" s="19" t="s">
        <v>87</v>
      </c>
    </row>
    <row r="588" s="2" customFormat="1">
      <c r="A588" s="40"/>
      <c r="B588" s="41"/>
      <c r="C588" s="42"/>
      <c r="D588" s="249" t="s">
        <v>253</v>
      </c>
      <c r="E588" s="42"/>
      <c r="F588" s="250" t="s">
        <v>852</v>
      </c>
      <c r="G588" s="42"/>
      <c r="H588" s="42"/>
      <c r="I588" s="246"/>
      <c r="J588" s="42"/>
      <c r="K588" s="42"/>
      <c r="L588" s="46"/>
      <c r="M588" s="247"/>
      <c r="N588" s="248"/>
      <c r="O588" s="93"/>
      <c r="P588" s="93"/>
      <c r="Q588" s="93"/>
      <c r="R588" s="93"/>
      <c r="S588" s="93"/>
      <c r="T588" s="94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253</v>
      </c>
      <c r="AU588" s="19" t="s">
        <v>87</v>
      </c>
    </row>
    <row r="589" s="2" customFormat="1" ht="24.15" customHeight="1">
      <c r="A589" s="40"/>
      <c r="B589" s="41"/>
      <c r="C589" s="283" t="s">
        <v>853</v>
      </c>
      <c r="D589" s="283" t="s">
        <v>477</v>
      </c>
      <c r="E589" s="284" t="s">
        <v>854</v>
      </c>
      <c r="F589" s="285" t="s">
        <v>855</v>
      </c>
      <c r="G589" s="286" t="s">
        <v>359</v>
      </c>
      <c r="H589" s="287">
        <v>1</v>
      </c>
      <c r="I589" s="288"/>
      <c r="J589" s="289">
        <f>ROUND(I589*H589,2)</f>
        <v>0</v>
      </c>
      <c r="K589" s="290"/>
      <c r="L589" s="291"/>
      <c r="M589" s="292" t="s">
        <v>1</v>
      </c>
      <c r="N589" s="293" t="s">
        <v>43</v>
      </c>
      <c r="O589" s="93"/>
      <c r="P589" s="240">
        <f>O589*H589</f>
        <v>0</v>
      </c>
      <c r="Q589" s="240">
        <v>0.0195</v>
      </c>
      <c r="R589" s="240">
        <f>Q589*H589</f>
        <v>0.0195</v>
      </c>
      <c r="S589" s="240">
        <v>0</v>
      </c>
      <c r="T589" s="241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42" t="s">
        <v>480</v>
      </c>
      <c r="AT589" s="242" t="s">
        <v>477</v>
      </c>
      <c r="AU589" s="242" t="s">
        <v>87</v>
      </c>
      <c r="AY589" s="19" t="s">
        <v>242</v>
      </c>
      <c r="BE589" s="243">
        <f>IF(N589="základní",J589,0)</f>
        <v>0</v>
      </c>
      <c r="BF589" s="243">
        <f>IF(N589="snížená",J589,0)</f>
        <v>0</v>
      </c>
      <c r="BG589" s="243">
        <f>IF(N589="zákl. přenesená",J589,0)</f>
        <v>0</v>
      </c>
      <c r="BH589" s="243">
        <f>IF(N589="sníž. přenesená",J589,0)</f>
        <v>0</v>
      </c>
      <c r="BI589" s="243">
        <f>IF(N589="nulová",J589,0)</f>
        <v>0</v>
      </c>
      <c r="BJ589" s="19" t="s">
        <v>85</v>
      </c>
      <c r="BK589" s="243">
        <f>ROUND(I589*H589,2)</f>
        <v>0</v>
      </c>
      <c r="BL589" s="19" t="s">
        <v>249</v>
      </c>
      <c r="BM589" s="242" t="s">
        <v>856</v>
      </c>
    </row>
    <row r="590" s="2" customFormat="1">
      <c r="A590" s="40"/>
      <c r="B590" s="41"/>
      <c r="C590" s="42"/>
      <c r="D590" s="244" t="s">
        <v>251</v>
      </c>
      <c r="E590" s="42"/>
      <c r="F590" s="245" t="s">
        <v>855</v>
      </c>
      <c r="G590" s="42"/>
      <c r="H590" s="42"/>
      <c r="I590" s="246"/>
      <c r="J590" s="42"/>
      <c r="K590" s="42"/>
      <c r="L590" s="46"/>
      <c r="M590" s="247"/>
      <c r="N590" s="248"/>
      <c r="O590" s="93"/>
      <c r="P590" s="93"/>
      <c r="Q590" s="93"/>
      <c r="R590" s="93"/>
      <c r="S590" s="93"/>
      <c r="T590" s="94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251</v>
      </c>
      <c r="AU590" s="19" t="s">
        <v>87</v>
      </c>
    </row>
    <row r="591" s="2" customFormat="1" ht="24.15" customHeight="1">
      <c r="A591" s="40"/>
      <c r="B591" s="41"/>
      <c r="C591" s="230" t="s">
        <v>857</v>
      </c>
      <c r="D591" s="230" t="s">
        <v>245</v>
      </c>
      <c r="E591" s="231" t="s">
        <v>858</v>
      </c>
      <c r="F591" s="232" t="s">
        <v>859</v>
      </c>
      <c r="G591" s="233" t="s">
        <v>359</v>
      </c>
      <c r="H591" s="234">
        <v>10</v>
      </c>
      <c r="I591" s="235"/>
      <c r="J591" s="236">
        <f>ROUND(I591*H591,2)</f>
        <v>0</v>
      </c>
      <c r="K591" s="237"/>
      <c r="L591" s="46"/>
      <c r="M591" s="238" t="s">
        <v>1</v>
      </c>
      <c r="N591" s="239" t="s">
        <v>43</v>
      </c>
      <c r="O591" s="93"/>
      <c r="P591" s="240">
        <f>O591*H591</f>
        <v>0</v>
      </c>
      <c r="Q591" s="240">
        <v>0.42153000000000002</v>
      </c>
      <c r="R591" s="240">
        <f>Q591*H591</f>
        <v>4.2153</v>
      </c>
      <c r="S591" s="240">
        <v>0</v>
      </c>
      <c r="T591" s="241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42" t="s">
        <v>249</v>
      </c>
      <c r="AT591" s="242" t="s">
        <v>245</v>
      </c>
      <c r="AU591" s="242" t="s">
        <v>87</v>
      </c>
      <c r="AY591" s="19" t="s">
        <v>242</v>
      </c>
      <c r="BE591" s="243">
        <f>IF(N591="základní",J591,0)</f>
        <v>0</v>
      </c>
      <c r="BF591" s="243">
        <f>IF(N591="snížená",J591,0)</f>
        <v>0</v>
      </c>
      <c r="BG591" s="243">
        <f>IF(N591="zákl. přenesená",J591,0)</f>
        <v>0</v>
      </c>
      <c r="BH591" s="243">
        <f>IF(N591="sníž. přenesená",J591,0)</f>
        <v>0</v>
      </c>
      <c r="BI591" s="243">
        <f>IF(N591="nulová",J591,0)</f>
        <v>0</v>
      </c>
      <c r="BJ591" s="19" t="s">
        <v>85</v>
      </c>
      <c r="BK591" s="243">
        <f>ROUND(I591*H591,2)</f>
        <v>0</v>
      </c>
      <c r="BL591" s="19" t="s">
        <v>249</v>
      </c>
      <c r="BM591" s="242" t="s">
        <v>860</v>
      </c>
    </row>
    <row r="592" s="2" customFormat="1">
      <c r="A592" s="40"/>
      <c r="B592" s="41"/>
      <c r="C592" s="42"/>
      <c r="D592" s="244" t="s">
        <v>251</v>
      </c>
      <c r="E592" s="42"/>
      <c r="F592" s="245" t="s">
        <v>861</v>
      </c>
      <c r="G592" s="42"/>
      <c r="H592" s="42"/>
      <c r="I592" s="246"/>
      <c r="J592" s="42"/>
      <c r="K592" s="42"/>
      <c r="L592" s="46"/>
      <c r="M592" s="247"/>
      <c r="N592" s="248"/>
      <c r="O592" s="93"/>
      <c r="P592" s="93"/>
      <c r="Q592" s="93"/>
      <c r="R592" s="93"/>
      <c r="S592" s="93"/>
      <c r="T592" s="94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251</v>
      </c>
      <c r="AU592" s="19" t="s">
        <v>87</v>
      </c>
    </row>
    <row r="593" s="2" customFormat="1">
      <c r="A593" s="40"/>
      <c r="B593" s="41"/>
      <c r="C593" s="42"/>
      <c r="D593" s="249" t="s">
        <v>253</v>
      </c>
      <c r="E593" s="42"/>
      <c r="F593" s="250" t="s">
        <v>862</v>
      </c>
      <c r="G593" s="42"/>
      <c r="H593" s="42"/>
      <c r="I593" s="246"/>
      <c r="J593" s="42"/>
      <c r="K593" s="42"/>
      <c r="L593" s="46"/>
      <c r="M593" s="247"/>
      <c r="N593" s="248"/>
      <c r="O593" s="93"/>
      <c r="P593" s="93"/>
      <c r="Q593" s="93"/>
      <c r="R593" s="93"/>
      <c r="S593" s="93"/>
      <c r="T593" s="94"/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T593" s="19" t="s">
        <v>253</v>
      </c>
      <c r="AU593" s="19" t="s">
        <v>87</v>
      </c>
    </row>
    <row r="594" s="2" customFormat="1" ht="37.8" customHeight="1">
      <c r="A594" s="40"/>
      <c r="B594" s="41"/>
      <c r="C594" s="283" t="s">
        <v>863</v>
      </c>
      <c r="D594" s="283" t="s">
        <v>477</v>
      </c>
      <c r="E594" s="284" t="s">
        <v>864</v>
      </c>
      <c r="F594" s="285" t="s">
        <v>865</v>
      </c>
      <c r="G594" s="286" t="s">
        <v>359</v>
      </c>
      <c r="H594" s="287">
        <v>2</v>
      </c>
      <c r="I594" s="288"/>
      <c r="J594" s="289">
        <f>ROUND(I594*H594,2)</f>
        <v>0</v>
      </c>
      <c r="K594" s="290"/>
      <c r="L594" s="291"/>
      <c r="M594" s="292" t="s">
        <v>1</v>
      </c>
      <c r="N594" s="293" t="s">
        <v>43</v>
      </c>
      <c r="O594" s="93"/>
      <c r="P594" s="240">
        <f>O594*H594</f>
        <v>0</v>
      </c>
      <c r="Q594" s="240">
        <v>0.012489999999999999</v>
      </c>
      <c r="R594" s="240">
        <f>Q594*H594</f>
        <v>0.024979999999999999</v>
      </c>
      <c r="S594" s="240">
        <v>0</v>
      </c>
      <c r="T594" s="241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42" t="s">
        <v>480</v>
      </c>
      <c r="AT594" s="242" t="s">
        <v>477</v>
      </c>
      <c r="AU594" s="242" t="s">
        <v>87</v>
      </c>
      <c r="AY594" s="19" t="s">
        <v>242</v>
      </c>
      <c r="BE594" s="243">
        <f>IF(N594="základní",J594,0)</f>
        <v>0</v>
      </c>
      <c r="BF594" s="243">
        <f>IF(N594="snížená",J594,0)</f>
        <v>0</v>
      </c>
      <c r="BG594" s="243">
        <f>IF(N594="zákl. přenesená",J594,0)</f>
        <v>0</v>
      </c>
      <c r="BH594" s="243">
        <f>IF(N594="sníž. přenesená",J594,0)</f>
        <v>0</v>
      </c>
      <c r="BI594" s="243">
        <f>IF(N594="nulová",J594,0)</f>
        <v>0</v>
      </c>
      <c r="BJ594" s="19" t="s">
        <v>85</v>
      </c>
      <c r="BK594" s="243">
        <f>ROUND(I594*H594,2)</f>
        <v>0</v>
      </c>
      <c r="BL594" s="19" t="s">
        <v>249</v>
      </c>
      <c r="BM594" s="242" t="s">
        <v>866</v>
      </c>
    </row>
    <row r="595" s="2" customFormat="1">
      <c r="A595" s="40"/>
      <c r="B595" s="41"/>
      <c r="C595" s="42"/>
      <c r="D595" s="244" t="s">
        <v>251</v>
      </c>
      <c r="E595" s="42"/>
      <c r="F595" s="245" t="s">
        <v>865</v>
      </c>
      <c r="G595" s="42"/>
      <c r="H595" s="42"/>
      <c r="I595" s="246"/>
      <c r="J595" s="42"/>
      <c r="K595" s="42"/>
      <c r="L595" s="46"/>
      <c r="M595" s="247"/>
      <c r="N595" s="248"/>
      <c r="O595" s="93"/>
      <c r="P595" s="93"/>
      <c r="Q595" s="93"/>
      <c r="R595" s="93"/>
      <c r="S595" s="93"/>
      <c r="T595" s="94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251</v>
      </c>
      <c r="AU595" s="19" t="s">
        <v>87</v>
      </c>
    </row>
    <row r="596" s="14" customFormat="1">
      <c r="A596" s="14"/>
      <c r="B596" s="261"/>
      <c r="C596" s="262"/>
      <c r="D596" s="244" t="s">
        <v>255</v>
      </c>
      <c r="E596" s="263" t="s">
        <v>1</v>
      </c>
      <c r="F596" s="264" t="s">
        <v>87</v>
      </c>
      <c r="G596" s="262"/>
      <c r="H596" s="265">
        <v>2</v>
      </c>
      <c r="I596" s="266"/>
      <c r="J596" s="262"/>
      <c r="K596" s="262"/>
      <c r="L596" s="267"/>
      <c r="M596" s="268"/>
      <c r="N596" s="269"/>
      <c r="O596" s="269"/>
      <c r="P596" s="269"/>
      <c r="Q596" s="269"/>
      <c r="R596" s="269"/>
      <c r="S596" s="269"/>
      <c r="T596" s="270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71" t="s">
        <v>255</v>
      </c>
      <c r="AU596" s="271" t="s">
        <v>87</v>
      </c>
      <c r="AV596" s="14" t="s">
        <v>87</v>
      </c>
      <c r="AW596" s="14" t="s">
        <v>36</v>
      </c>
      <c r="AX596" s="14" t="s">
        <v>85</v>
      </c>
      <c r="AY596" s="271" t="s">
        <v>242</v>
      </c>
    </row>
    <row r="597" s="2" customFormat="1" ht="37.8" customHeight="1">
      <c r="A597" s="40"/>
      <c r="B597" s="41"/>
      <c r="C597" s="283" t="s">
        <v>867</v>
      </c>
      <c r="D597" s="283" t="s">
        <v>477</v>
      </c>
      <c r="E597" s="284" t="s">
        <v>868</v>
      </c>
      <c r="F597" s="285" t="s">
        <v>869</v>
      </c>
      <c r="G597" s="286" t="s">
        <v>359</v>
      </c>
      <c r="H597" s="287">
        <v>3</v>
      </c>
      <c r="I597" s="288"/>
      <c r="J597" s="289">
        <f>ROUND(I597*H597,2)</f>
        <v>0</v>
      </c>
      <c r="K597" s="290"/>
      <c r="L597" s="291"/>
      <c r="M597" s="292" t="s">
        <v>1</v>
      </c>
      <c r="N597" s="293" t="s">
        <v>43</v>
      </c>
      <c r="O597" s="93"/>
      <c r="P597" s="240">
        <f>O597*H597</f>
        <v>0</v>
      </c>
      <c r="Q597" s="240">
        <v>0.01272</v>
      </c>
      <c r="R597" s="240">
        <f>Q597*H597</f>
        <v>0.038159999999999999</v>
      </c>
      <c r="S597" s="240">
        <v>0</v>
      </c>
      <c r="T597" s="241">
        <f>S597*H597</f>
        <v>0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42" t="s">
        <v>480</v>
      </c>
      <c r="AT597" s="242" t="s">
        <v>477</v>
      </c>
      <c r="AU597" s="242" t="s">
        <v>87</v>
      </c>
      <c r="AY597" s="19" t="s">
        <v>242</v>
      </c>
      <c r="BE597" s="243">
        <f>IF(N597="základní",J597,0)</f>
        <v>0</v>
      </c>
      <c r="BF597" s="243">
        <f>IF(N597="snížená",J597,0)</f>
        <v>0</v>
      </c>
      <c r="BG597" s="243">
        <f>IF(N597="zákl. přenesená",J597,0)</f>
        <v>0</v>
      </c>
      <c r="BH597" s="243">
        <f>IF(N597="sníž. přenesená",J597,0)</f>
        <v>0</v>
      </c>
      <c r="BI597" s="243">
        <f>IF(N597="nulová",J597,0)</f>
        <v>0</v>
      </c>
      <c r="BJ597" s="19" t="s">
        <v>85</v>
      </c>
      <c r="BK597" s="243">
        <f>ROUND(I597*H597,2)</f>
        <v>0</v>
      </c>
      <c r="BL597" s="19" t="s">
        <v>249</v>
      </c>
      <c r="BM597" s="242" t="s">
        <v>870</v>
      </c>
    </row>
    <row r="598" s="2" customFormat="1">
      <c r="A598" s="40"/>
      <c r="B598" s="41"/>
      <c r="C598" s="42"/>
      <c r="D598" s="244" t="s">
        <v>251</v>
      </c>
      <c r="E598" s="42"/>
      <c r="F598" s="245" t="s">
        <v>869</v>
      </c>
      <c r="G598" s="42"/>
      <c r="H598" s="42"/>
      <c r="I598" s="246"/>
      <c r="J598" s="42"/>
      <c r="K598" s="42"/>
      <c r="L598" s="46"/>
      <c r="M598" s="247"/>
      <c r="N598" s="248"/>
      <c r="O598" s="93"/>
      <c r="P598" s="93"/>
      <c r="Q598" s="93"/>
      <c r="R598" s="93"/>
      <c r="S598" s="93"/>
      <c r="T598" s="94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251</v>
      </c>
      <c r="AU598" s="19" t="s">
        <v>87</v>
      </c>
    </row>
    <row r="599" s="14" customFormat="1">
      <c r="A599" s="14"/>
      <c r="B599" s="261"/>
      <c r="C599" s="262"/>
      <c r="D599" s="244" t="s">
        <v>255</v>
      </c>
      <c r="E599" s="263" t="s">
        <v>1</v>
      </c>
      <c r="F599" s="264" t="s">
        <v>110</v>
      </c>
      <c r="G599" s="262"/>
      <c r="H599" s="265">
        <v>3</v>
      </c>
      <c r="I599" s="266"/>
      <c r="J599" s="262"/>
      <c r="K599" s="262"/>
      <c r="L599" s="267"/>
      <c r="M599" s="268"/>
      <c r="N599" s="269"/>
      <c r="O599" s="269"/>
      <c r="P599" s="269"/>
      <c r="Q599" s="269"/>
      <c r="R599" s="269"/>
      <c r="S599" s="269"/>
      <c r="T599" s="270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71" t="s">
        <v>255</v>
      </c>
      <c r="AU599" s="271" t="s">
        <v>87</v>
      </c>
      <c r="AV599" s="14" t="s">
        <v>87</v>
      </c>
      <c r="AW599" s="14" t="s">
        <v>36</v>
      </c>
      <c r="AX599" s="14" t="s">
        <v>85</v>
      </c>
      <c r="AY599" s="271" t="s">
        <v>242</v>
      </c>
    </row>
    <row r="600" s="2" customFormat="1" ht="37.8" customHeight="1">
      <c r="A600" s="40"/>
      <c r="B600" s="41"/>
      <c r="C600" s="283" t="s">
        <v>871</v>
      </c>
      <c r="D600" s="283" t="s">
        <v>477</v>
      </c>
      <c r="E600" s="284" t="s">
        <v>872</v>
      </c>
      <c r="F600" s="285" t="s">
        <v>873</v>
      </c>
      <c r="G600" s="286" t="s">
        <v>359</v>
      </c>
      <c r="H600" s="287">
        <v>4</v>
      </c>
      <c r="I600" s="288"/>
      <c r="J600" s="289">
        <f>ROUND(I600*H600,2)</f>
        <v>0</v>
      </c>
      <c r="K600" s="290"/>
      <c r="L600" s="291"/>
      <c r="M600" s="292" t="s">
        <v>1</v>
      </c>
      <c r="N600" s="293" t="s">
        <v>43</v>
      </c>
      <c r="O600" s="93"/>
      <c r="P600" s="240">
        <f>O600*H600</f>
        <v>0</v>
      </c>
      <c r="Q600" s="240">
        <v>0.01201</v>
      </c>
      <c r="R600" s="240">
        <f>Q600*H600</f>
        <v>0.048039999999999999</v>
      </c>
      <c r="S600" s="240">
        <v>0</v>
      </c>
      <c r="T600" s="241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42" t="s">
        <v>480</v>
      </c>
      <c r="AT600" s="242" t="s">
        <v>477</v>
      </c>
      <c r="AU600" s="242" t="s">
        <v>87</v>
      </c>
      <c r="AY600" s="19" t="s">
        <v>242</v>
      </c>
      <c r="BE600" s="243">
        <f>IF(N600="základní",J600,0)</f>
        <v>0</v>
      </c>
      <c r="BF600" s="243">
        <f>IF(N600="snížená",J600,0)</f>
        <v>0</v>
      </c>
      <c r="BG600" s="243">
        <f>IF(N600="zákl. přenesená",J600,0)</f>
        <v>0</v>
      </c>
      <c r="BH600" s="243">
        <f>IF(N600="sníž. přenesená",J600,0)</f>
        <v>0</v>
      </c>
      <c r="BI600" s="243">
        <f>IF(N600="nulová",J600,0)</f>
        <v>0</v>
      </c>
      <c r="BJ600" s="19" t="s">
        <v>85</v>
      </c>
      <c r="BK600" s="243">
        <f>ROUND(I600*H600,2)</f>
        <v>0</v>
      </c>
      <c r="BL600" s="19" t="s">
        <v>249</v>
      </c>
      <c r="BM600" s="242" t="s">
        <v>874</v>
      </c>
    </row>
    <row r="601" s="2" customFormat="1">
      <c r="A601" s="40"/>
      <c r="B601" s="41"/>
      <c r="C601" s="42"/>
      <c r="D601" s="244" t="s">
        <v>251</v>
      </c>
      <c r="E601" s="42"/>
      <c r="F601" s="245" t="s">
        <v>873</v>
      </c>
      <c r="G601" s="42"/>
      <c r="H601" s="42"/>
      <c r="I601" s="246"/>
      <c r="J601" s="42"/>
      <c r="K601" s="42"/>
      <c r="L601" s="46"/>
      <c r="M601" s="247"/>
      <c r="N601" s="248"/>
      <c r="O601" s="93"/>
      <c r="P601" s="93"/>
      <c r="Q601" s="93"/>
      <c r="R601" s="93"/>
      <c r="S601" s="93"/>
      <c r="T601" s="94"/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T601" s="19" t="s">
        <v>251</v>
      </c>
      <c r="AU601" s="19" t="s">
        <v>87</v>
      </c>
    </row>
    <row r="602" s="14" customFormat="1">
      <c r="A602" s="14"/>
      <c r="B602" s="261"/>
      <c r="C602" s="262"/>
      <c r="D602" s="244" t="s">
        <v>255</v>
      </c>
      <c r="E602" s="263" t="s">
        <v>1</v>
      </c>
      <c r="F602" s="264" t="s">
        <v>249</v>
      </c>
      <c r="G602" s="262"/>
      <c r="H602" s="265">
        <v>4</v>
      </c>
      <c r="I602" s="266"/>
      <c r="J602" s="262"/>
      <c r="K602" s="262"/>
      <c r="L602" s="267"/>
      <c r="M602" s="268"/>
      <c r="N602" s="269"/>
      <c r="O602" s="269"/>
      <c r="P602" s="269"/>
      <c r="Q602" s="269"/>
      <c r="R602" s="269"/>
      <c r="S602" s="269"/>
      <c r="T602" s="270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71" t="s">
        <v>255</v>
      </c>
      <c r="AU602" s="271" t="s">
        <v>87</v>
      </c>
      <c r="AV602" s="14" t="s">
        <v>87</v>
      </c>
      <c r="AW602" s="14" t="s">
        <v>36</v>
      </c>
      <c r="AX602" s="14" t="s">
        <v>85</v>
      </c>
      <c r="AY602" s="271" t="s">
        <v>242</v>
      </c>
    </row>
    <row r="603" s="2" customFormat="1" ht="37.8" customHeight="1">
      <c r="A603" s="40"/>
      <c r="B603" s="41"/>
      <c r="C603" s="283" t="s">
        <v>875</v>
      </c>
      <c r="D603" s="283" t="s">
        <v>477</v>
      </c>
      <c r="E603" s="284" t="s">
        <v>876</v>
      </c>
      <c r="F603" s="285" t="s">
        <v>877</v>
      </c>
      <c r="G603" s="286" t="s">
        <v>359</v>
      </c>
      <c r="H603" s="287">
        <v>1</v>
      </c>
      <c r="I603" s="288"/>
      <c r="J603" s="289">
        <f>ROUND(I603*H603,2)</f>
        <v>0</v>
      </c>
      <c r="K603" s="290"/>
      <c r="L603" s="291"/>
      <c r="M603" s="292" t="s">
        <v>1</v>
      </c>
      <c r="N603" s="293" t="s">
        <v>43</v>
      </c>
      <c r="O603" s="93"/>
      <c r="P603" s="240">
        <f>O603*H603</f>
        <v>0</v>
      </c>
      <c r="Q603" s="240">
        <v>0.012250000000000001</v>
      </c>
      <c r="R603" s="240">
        <f>Q603*H603</f>
        <v>0.012250000000000001</v>
      </c>
      <c r="S603" s="240">
        <v>0</v>
      </c>
      <c r="T603" s="241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42" t="s">
        <v>480</v>
      </c>
      <c r="AT603" s="242" t="s">
        <v>477</v>
      </c>
      <c r="AU603" s="242" t="s">
        <v>87</v>
      </c>
      <c r="AY603" s="19" t="s">
        <v>242</v>
      </c>
      <c r="BE603" s="243">
        <f>IF(N603="základní",J603,0)</f>
        <v>0</v>
      </c>
      <c r="BF603" s="243">
        <f>IF(N603="snížená",J603,0)</f>
        <v>0</v>
      </c>
      <c r="BG603" s="243">
        <f>IF(N603="zákl. přenesená",J603,0)</f>
        <v>0</v>
      </c>
      <c r="BH603" s="243">
        <f>IF(N603="sníž. přenesená",J603,0)</f>
        <v>0</v>
      </c>
      <c r="BI603" s="243">
        <f>IF(N603="nulová",J603,0)</f>
        <v>0</v>
      </c>
      <c r="BJ603" s="19" t="s">
        <v>85</v>
      </c>
      <c r="BK603" s="243">
        <f>ROUND(I603*H603,2)</f>
        <v>0</v>
      </c>
      <c r="BL603" s="19" t="s">
        <v>249</v>
      </c>
      <c r="BM603" s="242" t="s">
        <v>878</v>
      </c>
    </row>
    <row r="604" s="2" customFormat="1">
      <c r="A604" s="40"/>
      <c r="B604" s="41"/>
      <c r="C604" s="42"/>
      <c r="D604" s="244" t="s">
        <v>251</v>
      </c>
      <c r="E604" s="42"/>
      <c r="F604" s="245" t="s">
        <v>877</v>
      </c>
      <c r="G604" s="42"/>
      <c r="H604" s="42"/>
      <c r="I604" s="246"/>
      <c r="J604" s="42"/>
      <c r="K604" s="42"/>
      <c r="L604" s="46"/>
      <c r="M604" s="247"/>
      <c r="N604" s="248"/>
      <c r="O604" s="93"/>
      <c r="P604" s="93"/>
      <c r="Q604" s="93"/>
      <c r="R604" s="93"/>
      <c r="S604" s="93"/>
      <c r="T604" s="94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251</v>
      </c>
      <c r="AU604" s="19" t="s">
        <v>87</v>
      </c>
    </row>
    <row r="605" s="14" customFormat="1">
      <c r="A605" s="14"/>
      <c r="B605" s="261"/>
      <c r="C605" s="262"/>
      <c r="D605" s="244" t="s">
        <v>255</v>
      </c>
      <c r="E605" s="263" t="s">
        <v>1</v>
      </c>
      <c r="F605" s="264" t="s">
        <v>85</v>
      </c>
      <c r="G605" s="262"/>
      <c r="H605" s="265">
        <v>1</v>
      </c>
      <c r="I605" s="266"/>
      <c r="J605" s="262"/>
      <c r="K605" s="262"/>
      <c r="L605" s="267"/>
      <c r="M605" s="268"/>
      <c r="N605" s="269"/>
      <c r="O605" s="269"/>
      <c r="P605" s="269"/>
      <c r="Q605" s="269"/>
      <c r="R605" s="269"/>
      <c r="S605" s="269"/>
      <c r="T605" s="270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71" t="s">
        <v>255</v>
      </c>
      <c r="AU605" s="271" t="s">
        <v>87</v>
      </c>
      <c r="AV605" s="14" t="s">
        <v>87</v>
      </c>
      <c r="AW605" s="14" t="s">
        <v>36</v>
      </c>
      <c r="AX605" s="14" t="s">
        <v>85</v>
      </c>
      <c r="AY605" s="271" t="s">
        <v>242</v>
      </c>
    </row>
    <row r="606" s="12" customFormat="1" ht="22.8" customHeight="1">
      <c r="A606" s="12"/>
      <c r="B606" s="214"/>
      <c r="C606" s="215"/>
      <c r="D606" s="216" t="s">
        <v>77</v>
      </c>
      <c r="E606" s="228" t="s">
        <v>480</v>
      </c>
      <c r="F606" s="228" t="s">
        <v>879</v>
      </c>
      <c r="G606" s="215"/>
      <c r="H606" s="215"/>
      <c r="I606" s="218"/>
      <c r="J606" s="229">
        <f>BK606</f>
        <v>0</v>
      </c>
      <c r="K606" s="215"/>
      <c r="L606" s="220"/>
      <c r="M606" s="221"/>
      <c r="N606" s="222"/>
      <c r="O606" s="222"/>
      <c r="P606" s="223">
        <f>SUM(P607:P624)</f>
        <v>0</v>
      </c>
      <c r="Q606" s="222"/>
      <c r="R606" s="223">
        <f>SUM(R607:R624)</f>
        <v>0.80679401999999989</v>
      </c>
      <c r="S606" s="222"/>
      <c r="T606" s="224">
        <f>SUM(T607:T624)</f>
        <v>0</v>
      </c>
      <c r="U606" s="12"/>
      <c r="V606" s="12"/>
      <c r="W606" s="12"/>
      <c r="X606" s="12"/>
      <c r="Y606" s="12"/>
      <c r="Z606" s="12"/>
      <c r="AA606" s="12"/>
      <c r="AB606" s="12"/>
      <c r="AC606" s="12"/>
      <c r="AD606" s="12"/>
      <c r="AE606" s="12"/>
      <c r="AR606" s="225" t="s">
        <v>85</v>
      </c>
      <c r="AT606" s="226" t="s">
        <v>77</v>
      </c>
      <c r="AU606" s="226" t="s">
        <v>85</v>
      </c>
      <c r="AY606" s="225" t="s">
        <v>242</v>
      </c>
      <c r="BK606" s="227">
        <f>SUM(BK607:BK624)</f>
        <v>0</v>
      </c>
    </row>
    <row r="607" s="2" customFormat="1" ht="24.15" customHeight="1">
      <c r="A607" s="40"/>
      <c r="B607" s="41"/>
      <c r="C607" s="230" t="s">
        <v>880</v>
      </c>
      <c r="D607" s="230" t="s">
        <v>245</v>
      </c>
      <c r="E607" s="231" t="s">
        <v>881</v>
      </c>
      <c r="F607" s="232" t="s">
        <v>882</v>
      </c>
      <c r="G607" s="233" t="s">
        <v>278</v>
      </c>
      <c r="H607" s="234">
        <v>4.8490000000000002</v>
      </c>
      <c r="I607" s="235"/>
      <c r="J607" s="236">
        <f>ROUND(I607*H607,2)</f>
        <v>0</v>
      </c>
      <c r="K607" s="237"/>
      <c r="L607" s="46"/>
      <c r="M607" s="238" t="s">
        <v>1</v>
      </c>
      <c r="N607" s="239" t="s">
        <v>43</v>
      </c>
      <c r="O607" s="93"/>
      <c r="P607" s="240">
        <f>O607*H607</f>
        <v>0</v>
      </c>
      <c r="Q607" s="240">
        <v>0</v>
      </c>
      <c r="R607" s="240">
        <f>Q607*H607</f>
        <v>0</v>
      </c>
      <c r="S607" s="240">
        <v>0</v>
      </c>
      <c r="T607" s="241">
        <f>S607*H607</f>
        <v>0</v>
      </c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R607" s="242" t="s">
        <v>249</v>
      </c>
      <c r="AT607" s="242" t="s">
        <v>245</v>
      </c>
      <c r="AU607" s="242" t="s">
        <v>87</v>
      </c>
      <c r="AY607" s="19" t="s">
        <v>242</v>
      </c>
      <c r="BE607" s="243">
        <f>IF(N607="základní",J607,0)</f>
        <v>0</v>
      </c>
      <c r="BF607" s="243">
        <f>IF(N607="snížená",J607,0)</f>
        <v>0</v>
      </c>
      <c r="BG607" s="243">
        <f>IF(N607="zákl. přenesená",J607,0)</f>
        <v>0</v>
      </c>
      <c r="BH607" s="243">
        <f>IF(N607="sníž. přenesená",J607,0)</f>
        <v>0</v>
      </c>
      <c r="BI607" s="243">
        <f>IF(N607="nulová",J607,0)</f>
        <v>0</v>
      </c>
      <c r="BJ607" s="19" t="s">
        <v>85</v>
      </c>
      <c r="BK607" s="243">
        <f>ROUND(I607*H607,2)</f>
        <v>0</v>
      </c>
      <c r="BL607" s="19" t="s">
        <v>249</v>
      </c>
      <c r="BM607" s="242" t="s">
        <v>883</v>
      </c>
    </row>
    <row r="608" s="2" customFormat="1">
      <c r="A608" s="40"/>
      <c r="B608" s="41"/>
      <c r="C608" s="42"/>
      <c r="D608" s="244" t="s">
        <v>251</v>
      </c>
      <c r="E608" s="42"/>
      <c r="F608" s="245" t="s">
        <v>884</v>
      </c>
      <c r="G608" s="42"/>
      <c r="H608" s="42"/>
      <c r="I608" s="246"/>
      <c r="J608" s="42"/>
      <c r="K608" s="42"/>
      <c r="L608" s="46"/>
      <c r="M608" s="247"/>
      <c r="N608" s="248"/>
      <c r="O608" s="93"/>
      <c r="P608" s="93"/>
      <c r="Q608" s="93"/>
      <c r="R608" s="93"/>
      <c r="S608" s="93"/>
      <c r="T608" s="94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251</v>
      </c>
      <c r="AU608" s="19" t="s">
        <v>87</v>
      </c>
    </row>
    <row r="609" s="2" customFormat="1">
      <c r="A609" s="40"/>
      <c r="B609" s="41"/>
      <c r="C609" s="42"/>
      <c r="D609" s="249" t="s">
        <v>253</v>
      </c>
      <c r="E609" s="42"/>
      <c r="F609" s="250" t="s">
        <v>885</v>
      </c>
      <c r="G609" s="42"/>
      <c r="H609" s="42"/>
      <c r="I609" s="246"/>
      <c r="J609" s="42"/>
      <c r="K609" s="42"/>
      <c r="L609" s="46"/>
      <c r="M609" s="247"/>
      <c r="N609" s="248"/>
      <c r="O609" s="93"/>
      <c r="P609" s="93"/>
      <c r="Q609" s="93"/>
      <c r="R609" s="93"/>
      <c r="S609" s="93"/>
      <c r="T609" s="94"/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T609" s="19" t="s">
        <v>253</v>
      </c>
      <c r="AU609" s="19" t="s">
        <v>87</v>
      </c>
    </row>
    <row r="610" s="13" customFormat="1">
      <c r="A610" s="13"/>
      <c r="B610" s="251"/>
      <c r="C610" s="252"/>
      <c r="D610" s="244" t="s">
        <v>255</v>
      </c>
      <c r="E610" s="253" t="s">
        <v>1</v>
      </c>
      <c r="F610" s="254" t="s">
        <v>886</v>
      </c>
      <c r="G610" s="252"/>
      <c r="H610" s="253" t="s">
        <v>1</v>
      </c>
      <c r="I610" s="255"/>
      <c r="J610" s="252"/>
      <c r="K610" s="252"/>
      <c r="L610" s="256"/>
      <c r="M610" s="257"/>
      <c r="N610" s="258"/>
      <c r="O610" s="258"/>
      <c r="P610" s="258"/>
      <c r="Q610" s="258"/>
      <c r="R610" s="258"/>
      <c r="S610" s="258"/>
      <c r="T610" s="259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60" t="s">
        <v>255</v>
      </c>
      <c r="AU610" s="260" t="s">
        <v>87</v>
      </c>
      <c r="AV610" s="13" t="s">
        <v>85</v>
      </c>
      <c r="AW610" s="13" t="s">
        <v>36</v>
      </c>
      <c r="AX610" s="13" t="s">
        <v>78</v>
      </c>
      <c r="AY610" s="260" t="s">
        <v>242</v>
      </c>
    </row>
    <row r="611" s="14" customFormat="1">
      <c r="A611" s="14"/>
      <c r="B611" s="261"/>
      <c r="C611" s="262"/>
      <c r="D611" s="244" t="s">
        <v>255</v>
      </c>
      <c r="E611" s="263" t="s">
        <v>1</v>
      </c>
      <c r="F611" s="264" t="s">
        <v>887</v>
      </c>
      <c r="G611" s="262"/>
      <c r="H611" s="265">
        <v>4.8487499999999999</v>
      </c>
      <c r="I611" s="266"/>
      <c r="J611" s="262"/>
      <c r="K611" s="262"/>
      <c r="L611" s="267"/>
      <c r="M611" s="268"/>
      <c r="N611" s="269"/>
      <c r="O611" s="269"/>
      <c r="P611" s="269"/>
      <c r="Q611" s="269"/>
      <c r="R611" s="269"/>
      <c r="S611" s="269"/>
      <c r="T611" s="270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71" t="s">
        <v>255</v>
      </c>
      <c r="AU611" s="271" t="s">
        <v>87</v>
      </c>
      <c r="AV611" s="14" t="s">
        <v>87</v>
      </c>
      <c r="AW611" s="14" t="s">
        <v>36</v>
      </c>
      <c r="AX611" s="14" t="s">
        <v>85</v>
      </c>
      <c r="AY611" s="271" t="s">
        <v>242</v>
      </c>
    </row>
    <row r="612" s="2" customFormat="1" ht="24.15" customHeight="1">
      <c r="A612" s="40"/>
      <c r="B612" s="41"/>
      <c r="C612" s="230" t="s">
        <v>888</v>
      </c>
      <c r="D612" s="230" t="s">
        <v>245</v>
      </c>
      <c r="E612" s="231" t="s">
        <v>889</v>
      </c>
      <c r="F612" s="232" t="s">
        <v>890</v>
      </c>
      <c r="G612" s="233" t="s">
        <v>248</v>
      </c>
      <c r="H612" s="234">
        <v>64.650000000000006</v>
      </c>
      <c r="I612" s="235"/>
      <c r="J612" s="236">
        <f>ROUND(I612*H612,2)</f>
        <v>0</v>
      </c>
      <c r="K612" s="237"/>
      <c r="L612" s="46"/>
      <c r="M612" s="238" t="s">
        <v>1</v>
      </c>
      <c r="N612" s="239" t="s">
        <v>43</v>
      </c>
      <c r="O612" s="93"/>
      <c r="P612" s="240">
        <f>O612*H612</f>
        <v>0</v>
      </c>
      <c r="Q612" s="240">
        <v>0.00545</v>
      </c>
      <c r="R612" s="240">
        <f>Q612*H612</f>
        <v>0.3523425</v>
      </c>
      <c r="S612" s="240">
        <v>0</v>
      </c>
      <c r="T612" s="241">
        <f>S612*H612</f>
        <v>0</v>
      </c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R612" s="242" t="s">
        <v>249</v>
      </c>
      <c r="AT612" s="242" t="s">
        <v>245</v>
      </c>
      <c r="AU612" s="242" t="s">
        <v>87</v>
      </c>
      <c r="AY612" s="19" t="s">
        <v>242</v>
      </c>
      <c r="BE612" s="243">
        <f>IF(N612="základní",J612,0)</f>
        <v>0</v>
      </c>
      <c r="BF612" s="243">
        <f>IF(N612="snížená",J612,0)</f>
        <v>0</v>
      </c>
      <c r="BG612" s="243">
        <f>IF(N612="zákl. přenesená",J612,0)</f>
        <v>0</v>
      </c>
      <c r="BH612" s="243">
        <f>IF(N612="sníž. přenesená",J612,0)</f>
        <v>0</v>
      </c>
      <c r="BI612" s="243">
        <f>IF(N612="nulová",J612,0)</f>
        <v>0</v>
      </c>
      <c r="BJ612" s="19" t="s">
        <v>85</v>
      </c>
      <c r="BK612" s="243">
        <f>ROUND(I612*H612,2)</f>
        <v>0</v>
      </c>
      <c r="BL612" s="19" t="s">
        <v>249</v>
      </c>
      <c r="BM612" s="242" t="s">
        <v>891</v>
      </c>
    </row>
    <row r="613" s="2" customFormat="1">
      <c r="A613" s="40"/>
      <c r="B613" s="41"/>
      <c r="C613" s="42"/>
      <c r="D613" s="244" t="s">
        <v>251</v>
      </c>
      <c r="E613" s="42"/>
      <c r="F613" s="245" t="s">
        <v>892</v>
      </c>
      <c r="G613" s="42"/>
      <c r="H613" s="42"/>
      <c r="I613" s="246"/>
      <c r="J613" s="42"/>
      <c r="K613" s="42"/>
      <c r="L613" s="46"/>
      <c r="M613" s="247"/>
      <c r="N613" s="248"/>
      <c r="O613" s="93"/>
      <c r="P613" s="93"/>
      <c r="Q613" s="93"/>
      <c r="R613" s="93"/>
      <c r="S613" s="93"/>
      <c r="T613" s="94"/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T613" s="19" t="s">
        <v>251</v>
      </c>
      <c r="AU613" s="19" t="s">
        <v>87</v>
      </c>
    </row>
    <row r="614" s="2" customFormat="1">
      <c r="A614" s="40"/>
      <c r="B614" s="41"/>
      <c r="C614" s="42"/>
      <c r="D614" s="249" t="s">
        <v>253</v>
      </c>
      <c r="E614" s="42"/>
      <c r="F614" s="250" t="s">
        <v>893</v>
      </c>
      <c r="G614" s="42"/>
      <c r="H614" s="42"/>
      <c r="I614" s="246"/>
      <c r="J614" s="42"/>
      <c r="K614" s="42"/>
      <c r="L614" s="46"/>
      <c r="M614" s="247"/>
      <c r="N614" s="248"/>
      <c r="O614" s="93"/>
      <c r="P614" s="93"/>
      <c r="Q614" s="93"/>
      <c r="R614" s="93"/>
      <c r="S614" s="93"/>
      <c r="T614" s="94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253</v>
      </c>
      <c r="AU614" s="19" t="s">
        <v>87</v>
      </c>
    </row>
    <row r="615" s="14" customFormat="1">
      <c r="A615" s="14"/>
      <c r="B615" s="261"/>
      <c r="C615" s="262"/>
      <c r="D615" s="244" t="s">
        <v>255</v>
      </c>
      <c r="E615" s="263" t="s">
        <v>1</v>
      </c>
      <c r="F615" s="264" t="s">
        <v>894</v>
      </c>
      <c r="G615" s="262"/>
      <c r="H615" s="265">
        <v>64.650000000000006</v>
      </c>
      <c r="I615" s="266"/>
      <c r="J615" s="262"/>
      <c r="K615" s="262"/>
      <c r="L615" s="267"/>
      <c r="M615" s="268"/>
      <c r="N615" s="269"/>
      <c r="O615" s="269"/>
      <c r="P615" s="269"/>
      <c r="Q615" s="269"/>
      <c r="R615" s="269"/>
      <c r="S615" s="269"/>
      <c r="T615" s="270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71" t="s">
        <v>255</v>
      </c>
      <c r="AU615" s="271" t="s">
        <v>87</v>
      </c>
      <c r="AV615" s="14" t="s">
        <v>87</v>
      </c>
      <c r="AW615" s="14" t="s">
        <v>36</v>
      </c>
      <c r="AX615" s="14" t="s">
        <v>85</v>
      </c>
      <c r="AY615" s="271" t="s">
        <v>242</v>
      </c>
    </row>
    <row r="616" s="2" customFormat="1" ht="24.15" customHeight="1">
      <c r="A616" s="40"/>
      <c r="B616" s="41"/>
      <c r="C616" s="230" t="s">
        <v>895</v>
      </c>
      <c r="D616" s="230" t="s">
        <v>245</v>
      </c>
      <c r="E616" s="231" t="s">
        <v>896</v>
      </c>
      <c r="F616" s="232" t="s">
        <v>897</v>
      </c>
      <c r="G616" s="233" t="s">
        <v>248</v>
      </c>
      <c r="H616" s="234">
        <v>64.650000000000006</v>
      </c>
      <c r="I616" s="235"/>
      <c r="J616" s="236">
        <f>ROUND(I616*H616,2)</f>
        <v>0</v>
      </c>
      <c r="K616" s="237"/>
      <c r="L616" s="46"/>
      <c r="M616" s="238" t="s">
        <v>1</v>
      </c>
      <c r="N616" s="239" t="s">
        <v>43</v>
      </c>
      <c r="O616" s="93"/>
      <c r="P616" s="240">
        <f>O616*H616</f>
        <v>0</v>
      </c>
      <c r="Q616" s="240">
        <v>0</v>
      </c>
      <c r="R616" s="240">
        <f>Q616*H616</f>
        <v>0</v>
      </c>
      <c r="S616" s="240">
        <v>0</v>
      </c>
      <c r="T616" s="241">
        <f>S616*H616</f>
        <v>0</v>
      </c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R616" s="242" t="s">
        <v>249</v>
      </c>
      <c r="AT616" s="242" t="s">
        <v>245</v>
      </c>
      <c r="AU616" s="242" t="s">
        <v>87</v>
      </c>
      <c r="AY616" s="19" t="s">
        <v>242</v>
      </c>
      <c r="BE616" s="243">
        <f>IF(N616="základní",J616,0)</f>
        <v>0</v>
      </c>
      <c r="BF616" s="243">
        <f>IF(N616="snížená",J616,0)</f>
        <v>0</v>
      </c>
      <c r="BG616" s="243">
        <f>IF(N616="zákl. přenesená",J616,0)</f>
        <v>0</v>
      </c>
      <c r="BH616" s="243">
        <f>IF(N616="sníž. přenesená",J616,0)</f>
        <v>0</v>
      </c>
      <c r="BI616" s="243">
        <f>IF(N616="nulová",J616,0)</f>
        <v>0</v>
      </c>
      <c r="BJ616" s="19" t="s">
        <v>85</v>
      </c>
      <c r="BK616" s="243">
        <f>ROUND(I616*H616,2)</f>
        <v>0</v>
      </c>
      <c r="BL616" s="19" t="s">
        <v>249</v>
      </c>
      <c r="BM616" s="242" t="s">
        <v>898</v>
      </c>
    </row>
    <row r="617" s="2" customFormat="1">
      <c r="A617" s="40"/>
      <c r="B617" s="41"/>
      <c r="C617" s="42"/>
      <c r="D617" s="244" t="s">
        <v>251</v>
      </c>
      <c r="E617" s="42"/>
      <c r="F617" s="245" t="s">
        <v>899</v>
      </c>
      <c r="G617" s="42"/>
      <c r="H617" s="42"/>
      <c r="I617" s="246"/>
      <c r="J617" s="42"/>
      <c r="K617" s="42"/>
      <c r="L617" s="46"/>
      <c r="M617" s="247"/>
      <c r="N617" s="248"/>
      <c r="O617" s="93"/>
      <c r="P617" s="93"/>
      <c r="Q617" s="93"/>
      <c r="R617" s="93"/>
      <c r="S617" s="93"/>
      <c r="T617" s="94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251</v>
      </c>
      <c r="AU617" s="19" t="s">
        <v>87</v>
      </c>
    </row>
    <row r="618" s="2" customFormat="1">
      <c r="A618" s="40"/>
      <c r="B618" s="41"/>
      <c r="C618" s="42"/>
      <c r="D618" s="249" t="s">
        <v>253</v>
      </c>
      <c r="E618" s="42"/>
      <c r="F618" s="250" t="s">
        <v>900</v>
      </c>
      <c r="G618" s="42"/>
      <c r="H618" s="42"/>
      <c r="I618" s="246"/>
      <c r="J618" s="42"/>
      <c r="K618" s="42"/>
      <c r="L618" s="46"/>
      <c r="M618" s="247"/>
      <c r="N618" s="248"/>
      <c r="O618" s="93"/>
      <c r="P618" s="93"/>
      <c r="Q618" s="93"/>
      <c r="R618" s="93"/>
      <c r="S618" s="93"/>
      <c r="T618" s="94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253</v>
      </c>
      <c r="AU618" s="19" t="s">
        <v>87</v>
      </c>
    </row>
    <row r="619" s="14" customFormat="1">
      <c r="A619" s="14"/>
      <c r="B619" s="261"/>
      <c r="C619" s="262"/>
      <c r="D619" s="244" t="s">
        <v>255</v>
      </c>
      <c r="E619" s="263" t="s">
        <v>1</v>
      </c>
      <c r="F619" s="264" t="s">
        <v>894</v>
      </c>
      <c r="G619" s="262"/>
      <c r="H619" s="265">
        <v>64.650000000000006</v>
      </c>
      <c r="I619" s="266"/>
      <c r="J619" s="262"/>
      <c r="K619" s="262"/>
      <c r="L619" s="267"/>
      <c r="M619" s="268"/>
      <c r="N619" s="269"/>
      <c r="O619" s="269"/>
      <c r="P619" s="269"/>
      <c r="Q619" s="269"/>
      <c r="R619" s="269"/>
      <c r="S619" s="269"/>
      <c r="T619" s="270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71" t="s">
        <v>255</v>
      </c>
      <c r="AU619" s="271" t="s">
        <v>87</v>
      </c>
      <c r="AV619" s="14" t="s">
        <v>87</v>
      </c>
      <c r="AW619" s="14" t="s">
        <v>36</v>
      </c>
      <c r="AX619" s="14" t="s">
        <v>85</v>
      </c>
      <c r="AY619" s="271" t="s">
        <v>242</v>
      </c>
    </row>
    <row r="620" s="2" customFormat="1" ht="16.5" customHeight="1">
      <c r="A620" s="40"/>
      <c r="B620" s="41"/>
      <c r="C620" s="230" t="s">
        <v>901</v>
      </c>
      <c r="D620" s="230" t="s">
        <v>245</v>
      </c>
      <c r="E620" s="231" t="s">
        <v>902</v>
      </c>
      <c r="F620" s="232" t="s">
        <v>903</v>
      </c>
      <c r="G620" s="233" t="s">
        <v>298</v>
      </c>
      <c r="H620" s="234">
        <v>0.436</v>
      </c>
      <c r="I620" s="235"/>
      <c r="J620" s="236">
        <f>ROUND(I620*H620,2)</f>
        <v>0</v>
      </c>
      <c r="K620" s="237"/>
      <c r="L620" s="46"/>
      <c r="M620" s="238" t="s">
        <v>1</v>
      </c>
      <c r="N620" s="239" t="s">
        <v>43</v>
      </c>
      <c r="O620" s="93"/>
      <c r="P620" s="240">
        <f>O620*H620</f>
        <v>0</v>
      </c>
      <c r="Q620" s="240">
        <v>1.0423199999999999</v>
      </c>
      <c r="R620" s="240">
        <f>Q620*H620</f>
        <v>0.45445151999999994</v>
      </c>
      <c r="S620" s="240">
        <v>0</v>
      </c>
      <c r="T620" s="241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42" t="s">
        <v>249</v>
      </c>
      <c r="AT620" s="242" t="s">
        <v>245</v>
      </c>
      <c r="AU620" s="242" t="s">
        <v>87</v>
      </c>
      <c r="AY620" s="19" t="s">
        <v>242</v>
      </c>
      <c r="BE620" s="243">
        <f>IF(N620="základní",J620,0)</f>
        <v>0</v>
      </c>
      <c r="BF620" s="243">
        <f>IF(N620="snížená",J620,0)</f>
        <v>0</v>
      </c>
      <c r="BG620" s="243">
        <f>IF(N620="zákl. přenesená",J620,0)</f>
        <v>0</v>
      </c>
      <c r="BH620" s="243">
        <f>IF(N620="sníž. přenesená",J620,0)</f>
        <v>0</v>
      </c>
      <c r="BI620" s="243">
        <f>IF(N620="nulová",J620,0)</f>
        <v>0</v>
      </c>
      <c r="BJ620" s="19" t="s">
        <v>85</v>
      </c>
      <c r="BK620" s="243">
        <f>ROUND(I620*H620,2)</f>
        <v>0</v>
      </c>
      <c r="BL620" s="19" t="s">
        <v>249</v>
      </c>
      <c r="BM620" s="242" t="s">
        <v>904</v>
      </c>
    </row>
    <row r="621" s="2" customFormat="1">
      <c r="A621" s="40"/>
      <c r="B621" s="41"/>
      <c r="C621" s="42"/>
      <c r="D621" s="244" t="s">
        <v>251</v>
      </c>
      <c r="E621" s="42"/>
      <c r="F621" s="245" t="s">
        <v>905</v>
      </c>
      <c r="G621" s="42"/>
      <c r="H621" s="42"/>
      <c r="I621" s="246"/>
      <c r="J621" s="42"/>
      <c r="K621" s="42"/>
      <c r="L621" s="46"/>
      <c r="M621" s="247"/>
      <c r="N621" s="248"/>
      <c r="O621" s="93"/>
      <c r="P621" s="93"/>
      <c r="Q621" s="93"/>
      <c r="R621" s="93"/>
      <c r="S621" s="93"/>
      <c r="T621" s="94"/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T621" s="19" t="s">
        <v>251</v>
      </c>
      <c r="AU621" s="19" t="s">
        <v>87</v>
      </c>
    </row>
    <row r="622" s="2" customFormat="1">
      <c r="A622" s="40"/>
      <c r="B622" s="41"/>
      <c r="C622" s="42"/>
      <c r="D622" s="249" t="s">
        <v>253</v>
      </c>
      <c r="E622" s="42"/>
      <c r="F622" s="250" t="s">
        <v>906</v>
      </c>
      <c r="G622" s="42"/>
      <c r="H622" s="42"/>
      <c r="I622" s="246"/>
      <c r="J622" s="42"/>
      <c r="K622" s="42"/>
      <c r="L622" s="46"/>
      <c r="M622" s="247"/>
      <c r="N622" s="248"/>
      <c r="O622" s="93"/>
      <c r="P622" s="93"/>
      <c r="Q622" s="93"/>
      <c r="R622" s="93"/>
      <c r="S622" s="93"/>
      <c r="T622" s="94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253</v>
      </c>
      <c r="AU622" s="19" t="s">
        <v>87</v>
      </c>
    </row>
    <row r="623" s="13" customFormat="1">
      <c r="A623" s="13"/>
      <c r="B623" s="251"/>
      <c r="C623" s="252"/>
      <c r="D623" s="244" t="s">
        <v>255</v>
      </c>
      <c r="E623" s="253" t="s">
        <v>1</v>
      </c>
      <c r="F623" s="254" t="s">
        <v>886</v>
      </c>
      <c r="G623" s="252"/>
      <c r="H623" s="253" t="s">
        <v>1</v>
      </c>
      <c r="I623" s="255"/>
      <c r="J623" s="252"/>
      <c r="K623" s="252"/>
      <c r="L623" s="256"/>
      <c r="M623" s="257"/>
      <c r="N623" s="258"/>
      <c r="O623" s="258"/>
      <c r="P623" s="258"/>
      <c r="Q623" s="258"/>
      <c r="R623" s="258"/>
      <c r="S623" s="258"/>
      <c r="T623" s="259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60" t="s">
        <v>255</v>
      </c>
      <c r="AU623" s="260" t="s">
        <v>87</v>
      </c>
      <c r="AV623" s="13" t="s">
        <v>85</v>
      </c>
      <c r="AW623" s="13" t="s">
        <v>36</v>
      </c>
      <c r="AX623" s="13" t="s">
        <v>78</v>
      </c>
      <c r="AY623" s="260" t="s">
        <v>242</v>
      </c>
    </row>
    <row r="624" s="14" customFormat="1">
      <c r="A624" s="14"/>
      <c r="B624" s="261"/>
      <c r="C624" s="262"/>
      <c r="D624" s="244" t="s">
        <v>255</v>
      </c>
      <c r="E624" s="263" t="s">
        <v>1</v>
      </c>
      <c r="F624" s="264" t="s">
        <v>907</v>
      </c>
      <c r="G624" s="262"/>
      <c r="H624" s="265">
        <v>0.43638749999999998</v>
      </c>
      <c r="I624" s="266"/>
      <c r="J624" s="262"/>
      <c r="K624" s="262"/>
      <c r="L624" s="267"/>
      <c r="M624" s="268"/>
      <c r="N624" s="269"/>
      <c r="O624" s="269"/>
      <c r="P624" s="269"/>
      <c r="Q624" s="269"/>
      <c r="R624" s="269"/>
      <c r="S624" s="269"/>
      <c r="T624" s="270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71" t="s">
        <v>255</v>
      </c>
      <c r="AU624" s="271" t="s">
        <v>87</v>
      </c>
      <c r="AV624" s="14" t="s">
        <v>87</v>
      </c>
      <c r="AW624" s="14" t="s">
        <v>36</v>
      </c>
      <c r="AX624" s="14" t="s">
        <v>85</v>
      </c>
      <c r="AY624" s="271" t="s">
        <v>242</v>
      </c>
    </row>
    <row r="625" s="12" customFormat="1" ht="22.8" customHeight="1">
      <c r="A625" s="12"/>
      <c r="B625" s="214"/>
      <c r="C625" s="215"/>
      <c r="D625" s="216" t="s">
        <v>77</v>
      </c>
      <c r="E625" s="228" t="s">
        <v>908</v>
      </c>
      <c r="F625" s="228" t="s">
        <v>909</v>
      </c>
      <c r="G625" s="215"/>
      <c r="H625" s="215"/>
      <c r="I625" s="218"/>
      <c r="J625" s="229">
        <f>BK625</f>
        <v>0</v>
      </c>
      <c r="K625" s="215"/>
      <c r="L625" s="220"/>
      <c r="M625" s="221"/>
      <c r="N625" s="222"/>
      <c r="O625" s="222"/>
      <c r="P625" s="223">
        <f>SUM(P626:P725)</f>
        <v>0</v>
      </c>
      <c r="Q625" s="222"/>
      <c r="R625" s="223">
        <f>SUM(R626:R725)</f>
        <v>50.28971168999999</v>
      </c>
      <c r="S625" s="222"/>
      <c r="T625" s="224">
        <f>SUM(T626:T725)</f>
        <v>0.16529999999999998</v>
      </c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R625" s="225" t="s">
        <v>85</v>
      </c>
      <c r="AT625" s="226" t="s">
        <v>77</v>
      </c>
      <c r="AU625" s="226" t="s">
        <v>85</v>
      </c>
      <c r="AY625" s="225" t="s">
        <v>242</v>
      </c>
      <c r="BK625" s="227">
        <f>SUM(BK626:BK725)</f>
        <v>0</v>
      </c>
    </row>
    <row r="626" s="2" customFormat="1" ht="33" customHeight="1">
      <c r="A626" s="40"/>
      <c r="B626" s="41"/>
      <c r="C626" s="230" t="s">
        <v>910</v>
      </c>
      <c r="D626" s="230" t="s">
        <v>245</v>
      </c>
      <c r="E626" s="231" t="s">
        <v>911</v>
      </c>
      <c r="F626" s="232" t="s">
        <v>912</v>
      </c>
      <c r="G626" s="233" t="s">
        <v>261</v>
      </c>
      <c r="H626" s="234">
        <v>149.44499999999999</v>
      </c>
      <c r="I626" s="235"/>
      <c r="J626" s="236">
        <f>ROUND(I626*H626,2)</f>
        <v>0</v>
      </c>
      <c r="K626" s="237"/>
      <c r="L626" s="46"/>
      <c r="M626" s="238" t="s">
        <v>1</v>
      </c>
      <c r="N626" s="239" t="s">
        <v>43</v>
      </c>
      <c r="O626" s="93"/>
      <c r="P626" s="240">
        <f>O626*H626</f>
        <v>0</v>
      </c>
      <c r="Q626" s="240">
        <v>0.14041999999999999</v>
      </c>
      <c r="R626" s="240">
        <f>Q626*H626</f>
        <v>20.985066899999996</v>
      </c>
      <c r="S626" s="240">
        <v>0</v>
      </c>
      <c r="T626" s="241">
        <f>S626*H626</f>
        <v>0</v>
      </c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R626" s="242" t="s">
        <v>249</v>
      </c>
      <c r="AT626" s="242" t="s">
        <v>245</v>
      </c>
      <c r="AU626" s="242" t="s">
        <v>87</v>
      </c>
      <c r="AY626" s="19" t="s">
        <v>242</v>
      </c>
      <c r="BE626" s="243">
        <f>IF(N626="základní",J626,0)</f>
        <v>0</v>
      </c>
      <c r="BF626" s="243">
        <f>IF(N626="snížená",J626,0)</f>
        <v>0</v>
      </c>
      <c r="BG626" s="243">
        <f>IF(N626="zákl. přenesená",J626,0)</f>
        <v>0</v>
      </c>
      <c r="BH626" s="243">
        <f>IF(N626="sníž. přenesená",J626,0)</f>
        <v>0</v>
      </c>
      <c r="BI626" s="243">
        <f>IF(N626="nulová",J626,0)</f>
        <v>0</v>
      </c>
      <c r="BJ626" s="19" t="s">
        <v>85</v>
      </c>
      <c r="BK626" s="243">
        <f>ROUND(I626*H626,2)</f>
        <v>0</v>
      </c>
      <c r="BL626" s="19" t="s">
        <v>249</v>
      </c>
      <c r="BM626" s="242" t="s">
        <v>913</v>
      </c>
    </row>
    <row r="627" s="2" customFormat="1">
      <c r="A627" s="40"/>
      <c r="B627" s="41"/>
      <c r="C627" s="42"/>
      <c r="D627" s="244" t="s">
        <v>251</v>
      </c>
      <c r="E627" s="42"/>
      <c r="F627" s="245" t="s">
        <v>914</v>
      </c>
      <c r="G627" s="42"/>
      <c r="H627" s="42"/>
      <c r="I627" s="246"/>
      <c r="J627" s="42"/>
      <c r="K627" s="42"/>
      <c r="L627" s="46"/>
      <c r="M627" s="247"/>
      <c r="N627" s="248"/>
      <c r="O627" s="93"/>
      <c r="P627" s="93"/>
      <c r="Q627" s="93"/>
      <c r="R627" s="93"/>
      <c r="S627" s="93"/>
      <c r="T627" s="94"/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T627" s="19" t="s">
        <v>251</v>
      </c>
      <c r="AU627" s="19" t="s">
        <v>87</v>
      </c>
    </row>
    <row r="628" s="2" customFormat="1">
      <c r="A628" s="40"/>
      <c r="B628" s="41"/>
      <c r="C628" s="42"/>
      <c r="D628" s="249" t="s">
        <v>253</v>
      </c>
      <c r="E628" s="42"/>
      <c r="F628" s="250" t="s">
        <v>915</v>
      </c>
      <c r="G628" s="42"/>
      <c r="H628" s="42"/>
      <c r="I628" s="246"/>
      <c r="J628" s="42"/>
      <c r="K628" s="42"/>
      <c r="L628" s="46"/>
      <c r="M628" s="247"/>
      <c r="N628" s="248"/>
      <c r="O628" s="93"/>
      <c r="P628" s="93"/>
      <c r="Q628" s="93"/>
      <c r="R628" s="93"/>
      <c r="S628" s="93"/>
      <c r="T628" s="94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253</v>
      </c>
      <c r="AU628" s="19" t="s">
        <v>87</v>
      </c>
    </row>
    <row r="629" s="13" customFormat="1">
      <c r="A629" s="13"/>
      <c r="B629" s="251"/>
      <c r="C629" s="252"/>
      <c r="D629" s="244" t="s">
        <v>255</v>
      </c>
      <c r="E629" s="253" t="s">
        <v>1</v>
      </c>
      <c r="F629" s="254" t="s">
        <v>256</v>
      </c>
      <c r="G629" s="252"/>
      <c r="H629" s="253" t="s">
        <v>1</v>
      </c>
      <c r="I629" s="255"/>
      <c r="J629" s="252"/>
      <c r="K629" s="252"/>
      <c r="L629" s="256"/>
      <c r="M629" s="257"/>
      <c r="N629" s="258"/>
      <c r="O629" s="258"/>
      <c r="P629" s="258"/>
      <c r="Q629" s="258"/>
      <c r="R629" s="258"/>
      <c r="S629" s="258"/>
      <c r="T629" s="259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60" t="s">
        <v>255</v>
      </c>
      <c r="AU629" s="260" t="s">
        <v>87</v>
      </c>
      <c r="AV629" s="13" t="s">
        <v>85</v>
      </c>
      <c r="AW629" s="13" t="s">
        <v>36</v>
      </c>
      <c r="AX629" s="13" t="s">
        <v>78</v>
      </c>
      <c r="AY629" s="260" t="s">
        <v>242</v>
      </c>
    </row>
    <row r="630" s="14" customFormat="1">
      <c r="A630" s="14"/>
      <c r="B630" s="261"/>
      <c r="C630" s="262"/>
      <c r="D630" s="244" t="s">
        <v>255</v>
      </c>
      <c r="E630" s="263" t="s">
        <v>1</v>
      </c>
      <c r="F630" s="264" t="s">
        <v>916</v>
      </c>
      <c r="G630" s="262"/>
      <c r="H630" s="265">
        <v>149.44499999999999</v>
      </c>
      <c r="I630" s="266"/>
      <c r="J630" s="262"/>
      <c r="K630" s="262"/>
      <c r="L630" s="267"/>
      <c r="M630" s="268"/>
      <c r="N630" s="269"/>
      <c r="O630" s="269"/>
      <c r="P630" s="269"/>
      <c r="Q630" s="269"/>
      <c r="R630" s="269"/>
      <c r="S630" s="269"/>
      <c r="T630" s="270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71" t="s">
        <v>255</v>
      </c>
      <c r="AU630" s="271" t="s">
        <v>87</v>
      </c>
      <c r="AV630" s="14" t="s">
        <v>87</v>
      </c>
      <c r="AW630" s="14" t="s">
        <v>36</v>
      </c>
      <c r="AX630" s="14" t="s">
        <v>85</v>
      </c>
      <c r="AY630" s="271" t="s">
        <v>242</v>
      </c>
    </row>
    <row r="631" s="2" customFormat="1" ht="16.5" customHeight="1">
      <c r="A631" s="40"/>
      <c r="B631" s="41"/>
      <c r="C631" s="283" t="s">
        <v>917</v>
      </c>
      <c r="D631" s="283" t="s">
        <v>477</v>
      </c>
      <c r="E631" s="284" t="s">
        <v>918</v>
      </c>
      <c r="F631" s="285" t="s">
        <v>919</v>
      </c>
      <c r="G631" s="286" t="s">
        <v>261</v>
      </c>
      <c r="H631" s="287">
        <v>152.434</v>
      </c>
      <c r="I631" s="288"/>
      <c r="J631" s="289">
        <f>ROUND(I631*H631,2)</f>
        <v>0</v>
      </c>
      <c r="K631" s="290"/>
      <c r="L631" s="291"/>
      <c r="M631" s="292" t="s">
        <v>1</v>
      </c>
      <c r="N631" s="293" t="s">
        <v>43</v>
      </c>
      <c r="O631" s="93"/>
      <c r="P631" s="240">
        <f>O631*H631</f>
        <v>0</v>
      </c>
      <c r="Q631" s="240">
        <v>0.056120000000000003</v>
      </c>
      <c r="R631" s="240">
        <f>Q631*H631</f>
        <v>8.5545960799999996</v>
      </c>
      <c r="S631" s="240">
        <v>0</v>
      </c>
      <c r="T631" s="241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42" t="s">
        <v>480</v>
      </c>
      <c r="AT631" s="242" t="s">
        <v>477</v>
      </c>
      <c r="AU631" s="242" t="s">
        <v>87</v>
      </c>
      <c r="AY631" s="19" t="s">
        <v>242</v>
      </c>
      <c r="BE631" s="243">
        <f>IF(N631="základní",J631,0)</f>
        <v>0</v>
      </c>
      <c r="BF631" s="243">
        <f>IF(N631="snížená",J631,0)</f>
        <v>0</v>
      </c>
      <c r="BG631" s="243">
        <f>IF(N631="zákl. přenesená",J631,0)</f>
        <v>0</v>
      </c>
      <c r="BH631" s="243">
        <f>IF(N631="sníž. přenesená",J631,0)</f>
        <v>0</v>
      </c>
      <c r="BI631" s="243">
        <f>IF(N631="nulová",J631,0)</f>
        <v>0</v>
      </c>
      <c r="BJ631" s="19" t="s">
        <v>85</v>
      </c>
      <c r="BK631" s="243">
        <f>ROUND(I631*H631,2)</f>
        <v>0</v>
      </c>
      <c r="BL631" s="19" t="s">
        <v>249</v>
      </c>
      <c r="BM631" s="242" t="s">
        <v>920</v>
      </c>
    </row>
    <row r="632" s="2" customFormat="1">
      <c r="A632" s="40"/>
      <c r="B632" s="41"/>
      <c r="C632" s="42"/>
      <c r="D632" s="244" t="s">
        <v>251</v>
      </c>
      <c r="E632" s="42"/>
      <c r="F632" s="245" t="s">
        <v>919</v>
      </c>
      <c r="G632" s="42"/>
      <c r="H632" s="42"/>
      <c r="I632" s="246"/>
      <c r="J632" s="42"/>
      <c r="K632" s="42"/>
      <c r="L632" s="46"/>
      <c r="M632" s="247"/>
      <c r="N632" s="248"/>
      <c r="O632" s="93"/>
      <c r="P632" s="93"/>
      <c r="Q632" s="93"/>
      <c r="R632" s="93"/>
      <c r="S632" s="93"/>
      <c r="T632" s="94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251</v>
      </c>
      <c r="AU632" s="19" t="s">
        <v>87</v>
      </c>
    </row>
    <row r="633" s="14" customFormat="1">
      <c r="A633" s="14"/>
      <c r="B633" s="261"/>
      <c r="C633" s="262"/>
      <c r="D633" s="244" t="s">
        <v>255</v>
      </c>
      <c r="E633" s="262"/>
      <c r="F633" s="264" t="s">
        <v>921</v>
      </c>
      <c r="G633" s="262"/>
      <c r="H633" s="265">
        <v>152.434</v>
      </c>
      <c r="I633" s="266"/>
      <c r="J633" s="262"/>
      <c r="K633" s="262"/>
      <c r="L633" s="267"/>
      <c r="M633" s="268"/>
      <c r="N633" s="269"/>
      <c r="O633" s="269"/>
      <c r="P633" s="269"/>
      <c r="Q633" s="269"/>
      <c r="R633" s="269"/>
      <c r="S633" s="269"/>
      <c r="T633" s="270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71" t="s">
        <v>255</v>
      </c>
      <c r="AU633" s="271" t="s">
        <v>87</v>
      </c>
      <c r="AV633" s="14" t="s">
        <v>87</v>
      </c>
      <c r="AW633" s="14" t="s">
        <v>4</v>
      </c>
      <c r="AX633" s="14" t="s">
        <v>85</v>
      </c>
      <c r="AY633" s="271" t="s">
        <v>242</v>
      </c>
    </row>
    <row r="634" s="2" customFormat="1" ht="24.15" customHeight="1">
      <c r="A634" s="40"/>
      <c r="B634" s="41"/>
      <c r="C634" s="230" t="s">
        <v>922</v>
      </c>
      <c r="D634" s="230" t="s">
        <v>245</v>
      </c>
      <c r="E634" s="231" t="s">
        <v>923</v>
      </c>
      <c r="F634" s="232" t="s">
        <v>924</v>
      </c>
      <c r="G634" s="233" t="s">
        <v>278</v>
      </c>
      <c r="H634" s="234">
        <v>8.9670000000000005</v>
      </c>
      <c r="I634" s="235"/>
      <c r="J634" s="236">
        <f>ROUND(I634*H634,2)</f>
        <v>0</v>
      </c>
      <c r="K634" s="237"/>
      <c r="L634" s="46"/>
      <c r="M634" s="238" t="s">
        <v>1</v>
      </c>
      <c r="N634" s="239" t="s">
        <v>43</v>
      </c>
      <c r="O634" s="93"/>
      <c r="P634" s="240">
        <f>O634*H634</f>
        <v>0</v>
      </c>
      <c r="Q634" s="240">
        <v>2.2563399999999998</v>
      </c>
      <c r="R634" s="240">
        <f>Q634*H634</f>
        <v>20.232600779999999</v>
      </c>
      <c r="S634" s="240">
        <v>0</v>
      </c>
      <c r="T634" s="241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42" t="s">
        <v>249</v>
      </c>
      <c r="AT634" s="242" t="s">
        <v>245</v>
      </c>
      <c r="AU634" s="242" t="s">
        <v>87</v>
      </c>
      <c r="AY634" s="19" t="s">
        <v>242</v>
      </c>
      <c r="BE634" s="243">
        <f>IF(N634="základní",J634,0)</f>
        <v>0</v>
      </c>
      <c r="BF634" s="243">
        <f>IF(N634="snížená",J634,0)</f>
        <v>0</v>
      </c>
      <c r="BG634" s="243">
        <f>IF(N634="zákl. přenesená",J634,0)</f>
        <v>0</v>
      </c>
      <c r="BH634" s="243">
        <f>IF(N634="sníž. přenesená",J634,0)</f>
        <v>0</v>
      </c>
      <c r="BI634" s="243">
        <f>IF(N634="nulová",J634,0)</f>
        <v>0</v>
      </c>
      <c r="BJ634" s="19" t="s">
        <v>85</v>
      </c>
      <c r="BK634" s="243">
        <f>ROUND(I634*H634,2)</f>
        <v>0</v>
      </c>
      <c r="BL634" s="19" t="s">
        <v>249</v>
      </c>
      <c r="BM634" s="242" t="s">
        <v>925</v>
      </c>
    </row>
    <row r="635" s="2" customFormat="1">
      <c r="A635" s="40"/>
      <c r="B635" s="41"/>
      <c r="C635" s="42"/>
      <c r="D635" s="244" t="s">
        <v>251</v>
      </c>
      <c r="E635" s="42"/>
      <c r="F635" s="245" t="s">
        <v>924</v>
      </c>
      <c r="G635" s="42"/>
      <c r="H635" s="42"/>
      <c r="I635" s="246"/>
      <c r="J635" s="42"/>
      <c r="K635" s="42"/>
      <c r="L635" s="46"/>
      <c r="M635" s="247"/>
      <c r="N635" s="248"/>
      <c r="O635" s="93"/>
      <c r="P635" s="93"/>
      <c r="Q635" s="93"/>
      <c r="R635" s="93"/>
      <c r="S635" s="93"/>
      <c r="T635" s="94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251</v>
      </c>
      <c r="AU635" s="19" t="s">
        <v>87</v>
      </c>
    </row>
    <row r="636" s="2" customFormat="1">
      <c r="A636" s="40"/>
      <c r="B636" s="41"/>
      <c r="C636" s="42"/>
      <c r="D636" s="249" t="s">
        <v>253</v>
      </c>
      <c r="E636" s="42"/>
      <c r="F636" s="250" t="s">
        <v>926</v>
      </c>
      <c r="G636" s="42"/>
      <c r="H636" s="42"/>
      <c r="I636" s="246"/>
      <c r="J636" s="42"/>
      <c r="K636" s="42"/>
      <c r="L636" s="46"/>
      <c r="M636" s="247"/>
      <c r="N636" s="248"/>
      <c r="O636" s="93"/>
      <c r="P636" s="93"/>
      <c r="Q636" s="93"/>
      <c r="R636" s="93"/>
      <c r="S636" s="93"/>
      <c r="T636" s="94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253</v>
      </c>
      <c r="AU636" s="19" t="s">
        <v>87</v>
      </c>
    </row>
    <row r="637" s="14" customFormat="1">
      <c r="A637" s="14"/>
      <c r="B637" s="261"/>
      <c r="C637" s="262"/>
      <c r="D637" s="244" t="s">
        <v>255</v>
      </c>
      <c r="E637" s="263" t="s">
        <v>1</v>
      </c>
      <c r="F637" s="264" t="s">
        <v>927</v>
      </c>
      <c r="G637" s="262"/>
      <c r="H637" s="265">
        <v>8.9666999999999994</v>
      </c>
      <c r="I637" s="266"/>
      <c r="J637" s="262"/>
      <c r="K637" s="262"/>
      <c r="L637" s="267"/>
      <c r="M637" s="268"/>
      <c r="N637" s="269"/>
      <c r="O637" s="269"/>
      <c r="P637" s="269"/>
      <c r="Q637" s="269"/>
      <c r="R637" s="269"/>
      <c r="S637" s="269"/>
      <c r="T637" s="270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71" t="s">
        <v>255</v>
      </c>
      <c r="AU637" s="271" t="s">
        <v>87</v>
      </c>
      <c r="AV637" s="14" t="s">
        <v>87</v>
      </c>
      <c r="AW637" s="14" t="s">
        <v>36</v>
      </c>
      <c r="AX637" s="14" t="s">
        <v>85</v>
      </c>
      <c r="AY637" s="271" t="s">
        <v>242</v>
      </c>
    </row>
    <row r="638" s="2" customFormat="1" ht="37.8" customHeight="1">
      <c r="A638" s="40"/>
      <c r="B638" s="41"/>
      <c r="C638" s="230" t="s">
        <v>928</v>
      </c>
      <c r="D638" s="230" t="s">
        <v>245</v>
      </c>
      <c r="E638" s="231" t="s">
        <v>929</v>
      </c>
      <c r="F638" s="232" t="s">
        <v>930</v>
      </c>
      <c r="G638" s="233" t="s">
        <v>248</v>
      </c>
      <c r="H638" s="234">
        <v>2838.085</v>
      </c>
      <c r="I638" s="235"/>
      <c r="J638" s="236">
        <f>ROUND(I638*H638,2)</f>
        <v>0</v>
      </c>
      <c r="K638" s="237"/>
      <c r="L638" s="46"/>
      <c r="M638" s="238" t="s">
        <v>1</v>
      </c>
      <c r="N638" s="239" t="s">
        <v>43</v>
      </c>
      <c r="O638" s="93"/>
      <c r="P638" s="240">
        <f>O638*H638</f>
        <v>0</v>
      </c>
      <c r="Q638" s="240">
        <v>0</v>
      </c>
      <c r="R638" s="240">
        <f>Q638*H638</f>
        <v>0</v>
      </c>
      <c r="S638" s="240">
        <v>0</v>
      </c>
      <c r="T638" s="241">
        <f>S638*H638</f>
        <v>0</v>
      </c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R638" s="242" t="s">
        <v>249</v>
      </c>
      <c r="AT638" s="242" t="s">
        <v>245</v>
      </c>
      <c r="AU638" s="242" t="s">
        <v>87</v>
      </c>
      <c r="AY638" s="19" t="s">
        <v>242</v>
      </c>
      <c r="BE638" s="243">
        <f>IF(N638="základní",J638,0)</f>
        <v>0</v>
      </c>
      <c r="BF638" s="243">
        <f>IF(N638="snížená",J638,0)</f>
        <v>0</v>
      </c>
      <c r="BG638" s="243">
        <f>IF(N638="zákl. přenesená",J638,0)</f>
        <v>0</v>
      </c>
      <c r="BH638" s="243">
        <f>IF(N638="sníž. přenesená",J638,0)</f>
        <v>0</v>
      </c>
      <c r="BI638" s="243">
        <f>IF(N638="nulová",J638,0)</f>
        <v>0</v>
      </c>
      <c r="BJ638" s="19" t="s">
        <v>85</v>
      </c>
      <c r="BK638" s="243">
        <f>ROUND(I638*H638,2)</f>
        <v>0</v>
      </c>
      <c r="BL638" s="19" t="s">
        <v>249</v>
      </c>
      <c r="BM638" s="242" t="s">
        <v>931</v>
      </c>
    </row>
    <row r="639" s="2" customFormat="1">
      <c r="A639" s="40"/>
      <c r="B639" s="41"/>
      <c r="C639" s="42"/>
      <c r="D639" s="244" t="s">
        <v>251</v>
      </c>
      <c r="E639" s="42"/>
      <c r="F639" s="245" t="s">
        <v>932</v>
      </c>
      <c r="G639" s="42"/>
      <c r="H639" s="42"/>
      <c r="I639" s="246"/>
      <c r="J639" s="42"/>
      <c r="K639" s="42"/>
      <c r="L639" s="46"/>
      <c r="M639" s="247"/>
      <c r="N639" s="248"/>
      <c r="O639" s="93"/>
      <c r="P639" s="93"/>
      <c r="Q639" s="93"/>
      <c r="R639" s="93"/>
      <c r="S639" s="93"/>
      <c r="T639" s="94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251</v>
      </c>
      <c r="AU639" s="19" t="s">
        <v>87</v>
      </c>
    </row>
    <row r="640" s="2" customFormat="1">
      <c r="A640" s="40"/>
      <c r="B640" s="41"/>
      <c r="C640" s="42"/>
      <c r="D640" s="249" t="s">
        <v>253</v>
      </c>
      <c r="E640" s="42"/>
      <c r="F640" s="250" t="s">
        <v>933</v>
      </c>
      <c r="G640" s="42"/>
      <c r="H640" s="42"/>
      <c r="I640" s="246"/>
      <c r="J640" s="42"/>
      <c r="K640" s="42"/>
      <c r="L640" s="46"/>
      <c r="M640" s="247"/>
      <c r="N640" s="248"/>
      <c r="O640" s="93"/>
      <c r="P640" s="93"/>
      <c r="Q640" s="93"/>
      <c r="R640" s="93"/>
      <c r="S640" s="93"/>
      <c r="T640" s="94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253</v>
      </c>
      <c r="AU640" s="19" t="s">
        <v>87</v>
      </c>
    </row>
    <row r="641" s="14" customFormat="1">
      <c r="A641" s="14"/>
      <c r="B641" s="261"/>
      <c r="C641" s="262"/>
      <c r="D641" s="244" t="s">
        <v>255</v>
      </c>
      <c r="E641" s="263" t="s">
        <v>1</v>
      </c>
      <c r="F641" s="264" t="s">
        <v>934</v>
      </c>
      <c r="G641" s="262"/>
      <c r="H641" s="265">
        <v>1315.3750000000002</v>
      </c>
      <c r="I641" s="266"/>
      <c r="J641" s="262"/>
      <c r="K641" s="262"/>
      <c r="L641" s="267"/>
      <c r="M641" s="268"/>
      <c r="N641" s="269"/>
      <c r="O641" s="269"/>
      <c r="P641" s="269"/>
      <c r="Q641" s="269"/>
      <c r="R641" s="269"/>
      <c r="S641" s="269"/>
      <c r="T641" s="270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71" t="s">
        <v>255</v>
      </c>
      <c r="AU641" s="271" t="s">
        <v>87</v>
      </c>
      <c r="AV641" s="14" t="s">
        <v>87</v>
      </c>
      <c r="AW641" s="14" t="s">
        <v>36</v>
      </c>
      <c r="AX641" s="14" t="s">
        <v>78</v>
      </c>
      <c r="AY641" s="271" t="s">
        <v>242</v>
      </c>
    </row>
    <row r="642" s="14" customFormat="1">
      <c r="A642" s="14"/>
      <c r="B642" s="261"/>
      <c r="C642" s="262"/>
      <c r="D642" s="244" t="s">
        <v>255</v>
      </c>
      <c r="E642" s="263" t="s">
        <v>1</v>
      </c>
      <c r="F642" s="264" t="s">
        <v>935</v>
      </c>
      <c r="G642" s="262"/>
      <c r="H642" s="265">
        <v>956.55000000000007</v>
      </c>
      <c r="I642" s="266"/>
      <c r="J642" s="262"/>
      <c r="K642" s="262"/>
      <c r="L642" s="267"/>
      <c r="M642" s="268"/>
      <c r="N642" s="269"/>
      <c r="O642" s="269"/>
      <c r="P642" s="269"/>
      <c r="Q642" s="269"/>
      <c r="R642" s="269"/>
      <c r="S642" s="269"/>
      <c r="T642" s="270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71" t="s">
        <v>255</v>
      </c>
      <c r="AU642" s="271" t="s">
        <v>87</v>
      </c>
      <c r="AV642" s="14" t="s">
        <v>87</v>
      </c>
      <c r="AW642" s="14" t="s">
        <v>36</v>
      </c>
      <c r="AX642" s="14" t="s">
        <v>78</v>
      </c>
      <c r="AY642" s="271" t="s">
        <v>242</v>
      </c>
    </row>
    <row r="643" s="14" customFormat="1">
      <c r="A643" s="14"/>
      <c r="B643" s="261"/>
      <c r="C643" s="262"/>
      <c r="D643" s="244" t="s">
        <v>255</v>
      </c>
      <c r="E643" s="263" t="s">
        <v>1</v>
      </c>
      <c r="F643" s="264" t="s">
        <v>936</v>
      </c>
      <c r="G643" s="262"/>
      <c r="H643" s="265">
        <v>229.20000000000002</v>
      </c>
      <c r="I643" s="266"/>
      <c r="J643" s="262"/>
      <c r="K643" s="262"/>
      <c r="L643" s="267"/>
      <c r="M643" s="268"/>
      <c r="N643" s="269"/>
      <c r="O643" s="269"/>
      <c r="P643" s="269"/>
      <c r="Q643" s="269"/>
      <c r="R643" s="269"/>
      <c r="S643" s="269"/>
      <c r="T643" s="270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71" t="s">
        <v>255</v>
      </c>
      <c r="AU643" s="271" t="s">
        <v>87</v>
      </c>
      <c r="AV643" s="14" t="s">
        <v>87</v>
      </c>
      <c r="AW643" s="14" t="s">
        <v>36</v>
      </c>
      <c r="AX643" s="14" t="s">
        <v>78</v>
      </c>
      <c r="AY643" s="271" t="s">
        <v>242</v>
      </c>
    </row>
    <row r="644" s="14" customFormat="1">
      <c r="A644" s="14"/>
      <c r="B644" s="261"/>
      <c r="C644" s="262"/>
      <c r="D644" s="244" t="s">
        <v>255</v>
      </c>
      <c r="E644" s="263" t="s">
        <v>1</v>
      </c>
      <c r="F644" s="264" t="s">
        <v>937</v>
      </c>
      <c r="G644" s="262"/>
      <c r="H644" s="265">
        <v>336.95999999999998</v>
      </c>
      <c r="I644" s="266"/>
      <c r="J644" s="262"/>
      <c r="K644" s="262"/>
      <c r="L644" s="267"/>
      <c r="M644" s="268"/>
      <c r="N644" s="269"/>
      <c r="O644" s="269"/>
      <c r="P644" s="269"/>
      <c r="Q644" s="269"/>
      <c r="R644" s="269"/>
      <c r="S644" s="269"/>
      <c r="T644" s="270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71" t="s">
        <v>255</v>
      </c>
      <c r="AU644" s="271" t="s">
        <v>87</v>
      </c>
      <c r="AV644" s="14" t="s">
        <v>87</v>
      </c>
      <c r="AW644" s="14" t="s">
        <v>36</v>
      </c>
      <c r="AX644" s="14" t="s">
        <v>78</v>
      </c>
      <c r="AY644" s="271" t="s">
        <v>242</v>
      </c>
    </row>
    <row r="645" s="15" customFormat="1">
      <c r="A645" s="15"/>
      <c r="B645" s="272"/>
      <c r="C645" s="273"/>
      <c r="D645" s="244" t="s">
        <v>255</v>
      </c>
      <c r="E645" s="274" t="s">
        <v>1</v>
      </c>
      <c r="F645" s="275" t="s">
        <v>268</v>
      </c>
      <c r="G645" s="273"/>
      <c r="H645" s="276">
        <v>2838.085</v>
      </c>
      <c r="I645" s="277"/>
      <c r="J645" s="273"/>
      <c r="K645" s="273"/>
      <c r="L645" s="278"/>
      <c r="M645" s="279"/>
      <c r="N645" s="280"/>
      <c r="O645" s="280"/>
      <c r="P645" s="280"/>
      <c r="Q645" s="280"/>
      <c r="R645" s="280"/>
      <c r="S645" s="280"/>
      <c r="T645" s="281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82" t="s">
        <v>255</v>
      </c>
      <c r="AU645" s="282" t="s">
        <v>87</v>
      </c>
      <c r="AV645" s="15" t="s">
        <v>249</v>
      </c>
      <c r="AW645" s="15" t="s">
        <v>36</v>
      </c>
      <c r="AX645" s="15" t="s">
        <v>85</v>
      </c>
      <c r="AY645" s="282" t="s">
        <v>242</v>
      </c>
    </row>
    <row r="646" s="2" customFormat="1" ht="37.8" customHeight="1">
      <c r="A646" s="40"/>
      <c r="B646" s="41"/>
      <c r="C646" s="230" t="s">
        <v>938</v>
      </c>
      <c r="D646" s="230" t="s">
        <v>245</v>
      </c>
      <c r="E646" s="231" t="s">
        <v>939</v>
      </c>
      <c r="F646" s="232" t="s">
        <v>940</v>
      </c>
      <c r="G646" s="233" t="s">
        <v>248</v>
      </c>
      <c r="H646" s="234">
        <v>340570.20000000001</v>
      </c>
      <c r="I646" s="235"/>
      <c r="J646" s="236">
        <f>ROUND(I646*H646,2)</f>
        <v>0</v>
      </c>
      <c r="K646" s="237"/>
      <c r="L646" s="46"/>
      <c r="M646" s="238" t="s">
        <v>1</v>
      </c>
      <c r="N646" s="239" t="s">
        <v>43</v>
      </c>
      <c r="O646" s="93"/>
      <c r="P646" s="240">
        <f>O646*H646</f>
        <v>0</v>
      </c>
      <c r="Q646" s="240">
        <v>0</v>
      </c>
      <c r="R646" s="240">
        <f>Q646*H646</f>
        <v>0</v>
      </c>
      <c r="S646" s="240">
        <v>0</v>
      </c>
      <c r="T646" s="241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42" t="s">
        <v>249</v>
      </c>
      <c r="AT646" s="242" t="s">
        <v>245</v>
      </c>
      <c r="AU646" s="242" t="s">
        <v>87</v>
      </c>
      <c r="AY646" s="19" t="s">
        <v>242</v>
      </c>
      <c r="BE646" s="243">
        <f>IF(N646="základní",J646,0)</f>
        <v>0</v>
      </c>
      <c r="BF646" s="243">
        <f>IF(N646="snížená",J646,0)</f>
        <v>0</v>
      </c>
      <c r="BG646" s="243">
        <f>IF(N646="zákl. přenesená",J646,0)</f>
        <v>0</v>
      </c>
      <c r="BH646" s="243">
        <f>IF(N646="sníž. přenesená",J646,0)</f>
        <v>0</v>
      </c>
      <c r="BI646" s="243">
        <f>IF(N646="nulová",J646,0)</f>
        <v>0</v>
      </c>
      <c r="BJ646" s="19" t="s">
        <v>85</v>
      </c>
      <c r="BK646" s="243">
        <f>ROUND(I646*H646,2)</f>
        <v>0</v>
      </c>
      <c r="BL646" s="19" t="s">
        <v>249</v>
      </c>
      <c r="BM646" s="242" t="s">
        <v>941</v>
      </c>
    </row>
    <row r="647" s="2" customFormat="1">
      <c r="A647" s="40"/>
      <c r="B647" s="41"/>
      <c r="C647" s="42"/>
      <c r="D647" s="244" t="s">
        <v>251</v>
      </c>
      <c r="E647" s="42"/>
      <c r="F647" s="245" t="s">
        <v>942</v>
      </c>
      <c r="G647" s="42"/>
      <c r="H647" s="42"/>
      <c r="I647" s="246"/>
      <c r="J647" s="42"/>
      <c r="K647" s="42"/>
      <c r="L647" s="46"/>
      <c r="M647" s="247"/>
      <c r="N647" s="248"/>
      <c r="O647" s="93"/>
      <c r="P647" s="93"/>
      <c r="Q647" s="93"/>
      <c r="R647" s="93"/>
      <c r="S647" s="93"/>
      <c r="T647" s="94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251</v>
      </c>
      <c r="AU647" s="19" t="s">
        <v>87</v>
      </c>
    </row>
    <row r="648" s="2" customFormat="1">
      <c r="A648" s="40"/>
      <c r="B648" s="41"/>
      <c r="C648" s="42"/>
      <c r="D648" s="249" t="s">
        <v>253</v>
      </c>
      <c r="E648" s="42"/>
      <c r="F648" s="250" t="s">
        <v>943</v>
      </c>
      <c r="G648" s="42"/>
      <c r="H648" s="42"/>
      <c r="I648" s="246"/>
      <c r="J648" s="42"/>
      <c r="K648" s="42"/>
      <c r="L648" s="46"/>
      <c r="M648" s="247"/>
      <c r="N648" s="248"/>
      <c r="O648" s="93"/>
      <c r="P648" s="93"/>
      <c r="Q648" s="93"/>
      <c r="R648" s="93"/>
      <c r="S648" s="93"/>
      <c r="T648" s="94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253</v>
      </c>
      <c r="AU648" s="19" t="s">
        <v>87</v>
      </c>
    </row>
    <row r="649" s="13" customFormat="1">
      <c r="A649" s="13"/>
      <c r="B649" s="251"/>
      <c r="C649" s="252"/>
      <c r="D649" s="244" t="s">
        <v>255</v>
      </c>
      <c r="E649" s="253" t="s">
        <v>1</v>
      </c>
      <c r="F649" s="254" t="s">
        <v>944</v>
      </c>
      <c r="G649" s="252"/>
      <c r="H649" s="253" t="s">
        <v>1</v>
      </c>
      <c r="I649" s="255"/>
      <c r="J649" s="252"/>
      <c r="K649" s="252"/>
      <c r="L649" s="256"/>
      <c r="M649" s="257"/>
      <c r="N649" s="258"/>
      <c r="O649" s="258"/>
      <c r="P649" s="258"/>
      <c r="Q649" s="258"/>
      <c r="R649" s="258"/>
      <c r="S649" s="258"/>
      <c r="T649" s="259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60" t="s">
        <v>255</v>
      </c>
      <c r="AU649" s="260" t="s">
        <v>87</v>
      </c>
      <c r="AV649" s="13" t="s">
        <v>85</v>
      </c>
      <c r="AW649" s="13" t="s">
        <v>36</v>
      </c>
      <c r="AX649" s="13" t="s">
        <v>78</v>
      </c>
      <c r="AY649" s="260" t="s">
        <v>242</v>
      </c>
    </row>
    <row r="650" s="14" customFormat="1">
      <c r="A650" s="14"/>
      <c r="B650" s="261"/>
      <c r="C650" s="262"/>
      <c r="D650" s="244" t="s">
        <v>255</v>
      </c>
      <c r="E650" s="263" t="s">
        <v>1</v>
      </c>
      <c r="F650" s="264" t="s">
        <v>945</v>
      </c>
      <c r="G650" s="262"/>
      <c r="H650" s="265">
        <v>340570.20000000001</v>
      </c>
      <c r="I650" s="266"/>
      <c r="J650" s="262"/>
      <c r="K650" s="262"/>
      <c r="L650" s="267"/>
      <c r="M650" s="268"/>
      <c r="N650" s="269"/>
      <c r="O650" s="269"/>
      <c r="P650" s="269"/>
      <c r="Q650" s="269"/>
      <c r="R650" s="269"/>
      <c r="S650" s="269"/>
      <c r="T650" s="270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71" t="s">
        <v>255</v>
      </c>
      <c r="AU650" s="271" t="s">
        <v>87</v>
      </c>
      <c r="AV650" s="14" t="s">
        <v>87</v>
      </c>
      <c r="AW650" s="14" t="s">
        <v>36</v>
      </c>
      <c r="AX650" s="14" t="s">
        <v>85</v>
      </c>
      <c r="AY650" s="271" t="s">
        <v>242</v>
      </c>
    </row>
    <row r="651" s="2" customFormat="1" ht="49.05" customHeight="1">
      <c r="A651" s="40"/>
      <c r="B651" s="41"/>
      <c r="C651" s="230" t="s">
        <v>946</v>
      </c>
      <c r="D651" s="230" t="s">
        <v>245</v>
      </c>
      <c r="E651" s="231" t="s">
        <v>947</v>
      </c>
      <c r="F651" s="232" t="s">
        <v>948</v>
      </c>
      <c r="G651" s="233" t="s">
        <v>359</v>
      </c>
      <c r="H651" s="234">
        <v>1</v>
      </c>
      <c r="I651" s="235"/>
      <c r="J651" s="236">
        <f>ROUND(I651*H651,2)</f>
        <v>0</v>
      </c>
      <c r="K651" s="237"/>
      <c r="L651" s="46"/>
      <c r="M651" s="238" t="s">
        <v>1</v>
      </c>
      <c r="N651" s="239" t="s">
        <v>43</v>
      </c>
      <c r="O651" s="93"/>
      <c r="P651" s="240">
        <f>O651*H651</f>
        <v>0</v>
      </c>
      <c r="Q651" s="240">
        <v>0</v>
      </c>
      <c r="R651" s="240">
        <f>Q651*H651</f>
        <v>0</v>
      </c>
      <c r="S651" s="240">
        <v>0</v>
      </c>
      <c r="T651" s="241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42" t="s">
        <v>249</v>
      </c>
      <c r="AT651" s="242" t="s">
        <v>245</v>
      </c>
      <c r="AU651" s="242" t="s">
        <v>87</v>
      </c>
      <c r="AY651" s="19" t="s">
        <v>242</v>
      </c>
      <c r="BE651" s="243">
        <f>IF(N651="základní",J651,0)</f>
        <v>0</v>
      </c>
      <c r="BF651" s="243">
        <f>IF(N651="snížená",J651,0)</f>
        <v>0</v>
      </c>
      <c r="BG651" s="243">
        <f>IF(N651="zákl. přenesená",J651,0)</f>
        <v>0</v>
      </c>
      <c r="BH651" s="243">
        <f>IF(N651="sníž. přenesená",J651,0)</f>
        <v>0</v>
      </c>
      <c r="BI651" s="243">
        <f>IF(N651="nulová",J651,0)</f>
        <v>0</v>
      </c>
      <c r="BJ651" s="19" t="s">
        <v>85</v>
      </c>
      <c r="BK651" s="243">
        <f>ROUND(I651*H651,2)</f>
        <v>0</v>
      </c>
      <c r="BL651" s="19" t="s">
        <v>249</v>
      </c>
      <c r="BM651" s="242" t="s">
        <v>949</v>
      </c>
    </row>
    <row r="652" s="2" customFormat="1">
      <c r="A652" s="40"/>
      <c r="B652" s="41"/>
      <c r="C652" s="42"/>
      <c r="D652" s="244" t="s">
        <v>251</v>
      </c>
      <c r="E652" s="42"/>
      <c r="F652" s="245" t="s">
        <v>950</v>
      </c>
      <c r="G652" s="42"/>
      <c r="H652" s="42"/>
      <c r="I652" s="246"/>
      <c r="J652" s="42"/>
      <c r="K652" s="42"/>
      <c r="L652" s="46"/>
      <c r="M652" s="247"/>
      <c r="N652" s="248"/>
      <c r="O652" s="93"/>
      <c r="P652" s="93"/>
      <c r="Q652" s="93"/>
      <c r="R652" s="93"/>
      <c r="S652" s="93"/>
      <c r="T652" s="94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251</v>
      </c>
      <c r="AU652" s="19" t="s">
        <v>87</v>
      </c>
    </row>
    <row r="653" s="2" customFormat="1">
      <c r="A653" s="40"/>
      <c r="B653" s="41"/>
      <c r="C653" s="42"/>
      <c r="D653" s="249" t="s">
        <v>253</v>
      </c>
      <c r="E653" s="42"/>
      <c r="F653" s="250" t="s">
        <v>951</v>
      </c>
      <c r="G653" s="42"/>
      <c r="H653" s="42"/>
      <c r="I653" s="246"/>
      <c r="J653" s="42"/>
      <c r="K653" s="42"/>
      <c r="L653" s="46"/>
      <c r="M653" s="247"/>
      <c r="N653" s="248"/>
      <c r="O653" s="93"/>
      <c r="P653" s="93"/>
      <c r="Q653" s="93"/>
      <c r="R653" s="93"/>
      <c r="S653" s="93"/>
      <c r="T653" s="94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253</v>
      </c>
      <c r="AU653" s="19" t="s">
        <v>87</v>
      </c>
    </row>
    <row r="654" s="2" customFormat="1" ht="37.8" customHeight="1">
      <c r="A654" s="40"/>
      <c r="B654" s="41"/>
      <c r="C654" s="230" t="s">
        <v>952</v>
      </c>
      <c r="D654" s="230" t="s">
        <v>245</v>
      </c>
      <c r="E654" s="231" t="s">
        <v>953</v>
      </c>
      <c r="F654" s="232" t="s">
        <v>954</v>
      </c>
      <c r="G654" s="233" t="s">
        <v>248</v>
      </c>
      <c r="H654" s="234">
        <v>2838.085</v>
      </c>
      <c r="I654" s="235"/>
      <c r="J654" s="236">
        <f>ROUND(I654*H654,2)</f>
        <v>0</v>
      </c>
      <c r="K654" s="237"/>
      <c r="L654" s="46"/>
      <c r="M654" s="238" t="s">
        <v>1</v>
      </c>
      <c r="N654" s="239" t="s">
        <v>43</v>
      </c>
      <c r="O654" s="93"/>
      <c r="P654" s="240">
        <f>O654*H654</f>
        <v>0</v>
      </c>
      <c r="Q654" s="240">
        <v>0</v>
      </c>
      <c r="R654" s="240">
        <f>Q654*H654</f>
        <v>0</v>
      </c>
      <c r="S654" s="240">
        <v>0</v>
      </c>
      <c r="T654" s="241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42" t="s">
        <v>249</v>
      </c>
      <c r="AT654" s="242" t="s">
        <v>245</v>
      </c>
      <c r="AU654" s="242" t="s">
        <v>87</v>
      </c>
      <c r="AY654" s="19" t="s">
        <v>242</v>
      </c>
      <c r="BE654" s="243">
        <f>IF(N654="základní",J654,0)</f>
        <v>0</v>
      </c>
      <c r="BF654" s="243">
        <f>IF(N654="snížená",J654,0)</f>
        <v>0</v>
      </c>
      <c r="BG654" s="243">
        <f>IF(N654="zákl. přenesená",J654,0)</f>
        <v>0</v>
      </c>
      <c r="BH654" s="243">
        <f>IF(N654="sníž. přenesená",J654,0)</f>
        <v>0</v>
      </c>
      <c r="BI654" s="243">
        <f>IF(N654="nulová",J654,0)</f>
        <v>0</v>
      </c>
      <c r="BJ654" s="19" t="s">
        <v>85</v>
      </c>
      <c r="BK654" s="243">
        <f>ROUND(I654*H654,2)</f>
        <v>0</v>
      </c>
      <c r="BL654" s="19" t="s">
        <v>249</v>
      </c>
      <c r="BM654" s="242" t="s">
        <v>955</v>
      </c>
    </row>
    <row r="655" s="2" customFormat="1">
      <c r="A655" s="40"/>
      <c r="B655" s="41"/>
      <c r="C655" s="42"/>
      <c r="D655" s="244" t="s">
        <v>251</v>
      </c>
      <c r="E655" s="42"/>
      <c r="F655" s="245" t="s">
        <v>956</v>
      </c>
      <c r="G655" s="42"/>
      <c r="H655" s="42"/>
      <c r="I655" s="246"/>
      <c r="J655" s="42"/>
      <c r="K655" s="42"/>
      <c r="L655" s="46"/>
      <c r="M655" s="247"/>
      <c r="N655" s="248"/>
      <c r="O655" s="93"/>
      <c r="P655" s="93"/>
      <c r="Q655" s="93"/>
      <c r="R655" s="93"/>
      <c r="S655" s="93"/>
      <c r="T655" s="94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251</v>
      </c>
      <c r="AU655" s="19" t="s">
        <v>87</v>
      </c>
    </row>
    <row r="656" s="2" customFormat="1">
      <c r="A656" s="40"/>
      <c r="B656" s="41"/>
      <c r="C656" s="42"/>
      <c r="D656" s="249" t="s">
        <v>253</v>
      </c>
      <c r="E656" s="42"/>
      <c r="F656" s="250" t="s">
        <v>957</v>
      </c>
      <c r="G656" s="42"/>
      <c r="H656" s="42"/>
      <c r="I656" s="246"/>
      <c r="J656" s="42"/>
      <c r="K656" s="42"/>
      <c r="L656" s="46"/>
      <c r="M656" s="247"/>
      <c r="N656" s="248"/>
      <c r="O656" s="93"/>
      <c r="P656" s="93"/>
      <c r="Q656" s="93"/>
      <c r="R656" s="93"/>
      <c r="S656" s="93"/>
      <c r="T656" s="94"/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T656" s="19" t="s">
        <v>253</v>
      </c>
      <c r="AU656" s="19" t="s">
        <v>87</v>
      </c>
    </row>
    <row r="657" s="2" customFormat="1" ht="33" customHeight="1">
      <c r="A657" s="40"/>
      <c r="B657" s="41"/>
      <c r="C657" s="230" t="s">
        <v>958</v>
      </c>
      <c r="D657" s="230" t="s">
        <v>245</v>
      </c>
      <c r="E657" s="231" t="s">
        <v>959</v>
      </c>
      <c r="F657" s="232" t="s">
        <v>960</v>
      </c>
      <c r="G657" s="233" t="s">
        <v>278</v>
      </c>
      <c r="H657" s="234">
        <v>322.76299999999998</v>
      </c>
      <c r="I657" s="235"/>
      <c r="J657" s="236">
        <f>ROUND(I657*H657,2)</f>
        <v>0</v>
      </c>
      <c r="K657" s="237"/>
      <c r="L657" s="46"/>
      <c r="M657" s="238" t="s">
        <v>1</v>
      </c>
      <c r="N657" s="239" t="s">
        <v>43</v>
      </c>
      <c r="O657" s="93"/>
      <c r="P657" s="240">
        <f>O657*H657</f>
        <v>0</v>
      </c>
      <c r="Q657" s="240">
        <v>0</v>
      </c>
      <c r="R657" s="240">
        <f>Q657*H657</f>
        <v>0</v>
      </c>
      <c r="S657" s="240">
        <v>0</v>
      </c>
      <c r="T657" s="241">
        <f>S657*H657</f>
        <v>0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42" t="s">
        <v>249</v>
      </c>
      <c r="AT657" s="242" t="s">
        <v>245</v>
      </c>
      <c r="AU657" s="242" t="s">
        <v>87</v>
      </c>
      <c r="AY657" s="19" t="s">
        <v>242</v>
      </c>
      <c r="BE657" s="243">
        <f>IF(N657="základní",J657,0)</f>
        <v>0</v>
      </c>
      <c r="BF657" s="243">
        <f>IF(N657="snížená",J657,0)</f>
        <v>0</v>
      </c>
      <c r="BG657" s="243">
        <f>IF(N657="zákl. přenesená",J657,0)</f>
        <v>0</v>
      </c>
      <c r="BH657" s="243">
        <f>IF(N657="sníž. přenesená",J657,0)</f>
        <v>0</v>
      </c>
      <c r="BI657" s="243">
        <f>IF(N657="nulová",J657,0)</f>
        <v>0</v>
      </c>
      <c r="BJ657" s="19" t="s">
        <v>85</v>
      </c>
      <c r="BK657" s="243">
        <f>ROUND(I657*H657,2)</f>
        <v>0</v>
      </c>
      <c r="BL657" s="19" t="s">
        <v>249</v>
      </c>
      <c r="BM657" s="242" t="s">
        <v>961</v>
      </c>
    </row>
    <row r="658" s="2" customFormat="1">
      <c r="A658" s="40"/>
      <c r="B658" s="41"/>
      <c r="C658" s="42"/>
      <c r="D658" s="244" t="s">
        <v>251</v>
      </c>
      <c r="E658" s="42"/>
      <c r="F658" s="245" t="s">
        <v>962</v>
      </c>
      <c r="G658" s="42"/>
      <c r="H658" s="42"/>
      <c r="I658" s="246"/>
      <c r="J658" s="42"/>
      <c r="K658" s="42"/>
      <c r="L658" s="46"/>
      <c r="M658" s="247"/>
      <c r="N658" s="248"/>
      <c r="O658" s="93"/>
      <c r="P658" s="93"/>
      <c r="Q658" s="93"/>
      <c r="R658" s="93"/>
      <c r="S658" s="93"/>
      <c r="T658" s="94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251</v>
      </c>
      <c r="AU658" s="19" t="s">
        <v>87</v>
      </c>
    </row>
    <row r="659" s="2" customFormat="1">
      <c r="A659" s="40"/>
      <c r="B659" s="41"/>
      <c r="C659" s="42"/>
      <c r="D659" s="249" t="s">
        <v>253</v>
      </c>
      <c r="E659" s="42"/>
      <c r="F659" s="250" t="s">
        <v>963</v>
      </c>
      <c r="G659" s="42"/>
      <c r="H659" s="42"/>
      <c r="I659" s="246"/>
      <c r="J659" s="42"/>
      <c r="K659" s="42"/>
      <c r="L659" s="46"/>
      <c r="M659" s="247"/>
      <c r="N659" s="248"/>
      <c r="O659" s="93"/>
      <c r="P659" s="93"/>
      <c r="Q659" s="93"/>
      <c r="R659" s="93"/>
      <c r="S659" s="93"/>
      <c r="T659" s="94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T659" s="19" t="s">
        <v>253</v>
      </c>
      <c r="AU659" s="19" t="s">
        <v>87</v>
      </c>
    </row>
    <row r="660" s="14" customFormat="1">
      <c r="A660" s="14"/>
      <c r="B660" s="261"/>
      <c r="C660" s="262"/>
      <c r="D660" s="244" t="s">
        <v>255</v>
      </c>
      <c r="E660" s="263" t="s">
        <v>1</v>
      </c>
      <c r="F660" s="264" t="s">
        <v>964</v>
      </c>
      <c r="G660" s="262"/>
      <c r="H660" s="265">
        <v>322.76249999999999</v>
      </c>
      <c r="I660" s="266"/>
      <c r="J660" s="262"/>
      <c r="K660" s="262"/>
      <c r="L660" s="267"/>
      <c r="M660" s="268"/>
      <c r="N660" s="269"/>
      <c r="O660" s="269"/>
      <c r="P660" s="269"/>
      <c r="Q660" s="269"/>
      <c r="R660" s="269"/>
      <c r="S660" s="269"/>
      <c r="T660" s="270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71" t="s">
        <v>255</v>
      </c>
      <c r="AU660" s="271" t="s">
        <v>87</v>
      </c>
      <c r="AV660" s="14" t="s">
        <v>87</v>
      </c>
      <c r="AW660" s="14" t="s">
        <v>36</v>
      </c>
      <c r="AX660" s="14" t="s">
        <v>85</v>
      </c>
      <c r="AY660" s="271" t="s">
        <v>242</v>
      </c>
    </row>
    <row r="661" s="2" customFormat="1" ht="37.8" customHeight="1">
      <c r="A661" s="40"/>
      <c r="B661" s="41"/>
      <c r="C661" s="230" t="s">
        <v>965</v>
      </c>
      <c r="D661" s="230" t="s">
        <v>245</v>
      </c>
      <c r="E661" s="231" t="s">
        <v>966</v>
      </c>
      <c r="F661" s="232" t="s">
        <v>967</v>
      </c>
      <c r="G661" s="233" t="s">
        <v>278</v>
      </c>
      <c r="H661" s="234">
        <v>19365.779999999999</v>
      </c>
      <c r="I661" s="235"/>
      <c r="J661" s="236">
        <f>ROUND(I661*H661,2)</f>
        <v>0</v>
      </c>
      <c r="K661" s="237"/>
      <c r="L661" s="46"/>
      <c r="M661" s="238" t="s">
        <v>1</v>
      </c>
      <c r="N661" s="239" t="s">
        <v>43</v>
      </c>
      <c r="O661" s="93"/>
      <c r="P661" s="240">
        <f>O661*H661</f>
        <v>0</v>
      </c>
      <c r="Q661" s="240">
        <v>0</v>
      </c>
      <c r="R661" s="240">
        <f>Q661*H661</f>
        <v>0</v>
      </c>
      <c r="S661" s="240">
        <v>0</v>
      </c>
      <c r="T661" s="241">
        <f>S661*H661</f>
        <v>0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42" t="s">
        <v>249</v>
      </c>
      <c r="AT661" s="242" t="s">
        <v>245</v>
      </c>
      <c r="AU661" s="242" t="s">
        <v>87</v>
      </c>
      <c r="AY661" s="19" t="s">
        <v>242</v>
      </c>
      <c r="BE661" s="243">
        <f>IF(N661="základní",J661,0)</f>
        <v>0</v>
      </c>
      <c r="BF661" s="243">
        <f>IF(N661="snížená",J661,0)</f>
        <v>0</v>
      </c>
      <c r="BG661" s="243">
        <f>IF(N661="zákl. přenesená",J661,0)</f>
        <v>0</v>
      </c>
      <c r="BH661" s="243">
        <f>IF(N661="sníž. přenesená",J661,0)</f>
        <v>0</v>
      </c>
      <c r="BI661" s="243">
        <f>IF(N661="nulová",J661,0)</f>
        <v>0</v>
      </c>
      <c r="BJ661" s="19" t="s">
        <v>85</v>
      </c>
      <c r="BK661" s="243">
        <f>ROUND(I661*H661,2)</f>
        <v>0</v>
      </c>
      <c r="BL661" s="19" t="s">
        <v>249</v>
      </c>
      <c r="BM661" s="242" t="s">
        <v>968</v>
      </c>
    </row>
    <row r="662" s="2" customFormat="1">
      <c r="A662" s="40"/>
      <c r="B662" s="41"/>
      <c r="C662" s="42"/>
      <c r="D662" s="244" t="s">
        <v>251</v>
      </c>
      <c r="E662" s="42"/>
      <c r="F662" s="245" t="s">
        <v>969</v>
      </c>
      <c r="G662" s="42"/>
      <c r="H662" s="42"/>
      <c r="I662" s="246"/>
      <c r="J662" s="42"/>
      <c r="K662" s="42"/>
      <c r="L662" s="46"/>
      <c r="M662" s="247"/>
      <c r="N662" s="248"/>
      <c r="O662" s="93"/>
      <c r="P662" s="93"/>
      <c r="Q662" s="93"/>
      <c r="R662" s="93"/>
      <c r="S662" s="93"/>
      <c r="T662" s="94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T662" s="19" t="s">
        <v>251</v>
      </c>
      <c r="AU662" s="19" t="s">
        <v>87</v>
      </c>
    </row>
    <row r="663" s="2" customFormat="1">
      <c r="A663" s="40"/>
      <c r="B663" s="41"/>
      <c r="C663" s="42"/>
      <c r="D663" s="249" t="s">
        <v>253</v>
      </c>
      <c r="E663" s="42"/>
      <c r="F663" s="250" t="s">
        <v>970</v>
      </c>
      <c r="G663" s="42"/>
      <c r="H663" s="42"/>
      <c r="I663" s="246"/>
      <c r="J663" s="42"/>
      <c r="K663" s="42"/>
      <c r="L663" s="46"/>
      <c r="M663" s="247"/>
      <c r="N663" s="248"/>
      <c r="O663" s="93"/>
      <c r="P663" s="93"/>
      <c r="Q663" s="93"/>
      <c r="R663" s="93"/>
      <c r="S663" s="93"/>
      <c r="T663" s="94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253</v>
      </c>
      <c r="AU663" s="19" t="s">
        <v>87</v>
      </c>
    </row>
    <row r="664" s="14" customFormat="1">
      <c r="A664" s="14"/>
      <c r="B664" s="261"/>
      <c r="C664" s="262"/>
      <c r="D664" s="244" t="s">
        <v>255</v>
      </c>
      <c r="E664" s="263" t="s">
        <v>1</v>
      </c>
      <c r="F664" s="264" t="s">
        <v>971</v>
      </c>
      <c r="G664" s="262"/>
      <c r="H664" s="265">
        <v>19365.779999999999</v>
      </c>
      <c r="I664" s="266"/>
      <c r="J664" s="262"/>
      <c r="K664" s="262"/>
      <c r="L664" s="267"/>
      <c r="M664" s="268"/>
      <c r="N664" s="269"/>
      <c r="O664" s="269"/>
      <c r="P664" s="269"/>
      <c r="Q664" s="269"/>
      <c r="R664" s="269"/>
      <c r="S664" s="269"/>
      <c r="T664" s="270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71" t="s">
        <v>255</v>
      </c>
      <c r="AU664" s="271" t="s">
        <v>87</v>
      </c>
      <c r="AV664" s="14" t="s">
        <v>87</v>
      </c>
      <c r="AW664" s="14" t="s">
        <v>36</v>
      </c>
      <c r="AX664" s="14" t="s">
        <v>85</v>
      </c>
      <c r="AY664" s="271" t="s">
        <v>242</v>
      </c>
    </row>
    <row r="665" s="2" customFormat="1" ht="33" customHeight="1">
      <c r="A665" s="40"/>
      <c r="B665" s="41"/>
      <c r="C665" s="230" t="s">
        <v>972</v>
      </c>
      <c r="D665" s="230" t="s">
        <v>245</v>
      </c>
      <c r="E665" s="231" t="s">
        <v>973</v>
      </c>
      <c r="F665" s="232" t="s">
        <v>974</v>
      </c>
      <c r="G665" s="233" t="s">
        <v>278</v>
      </c>
      <c r="H665" s="234">
        <v>322.76299999999998</v>
      </c>
      <c r="I665" s="235"/>
      <c r="J665" s="236">
        <f>ROUND(I665*H665,2)</f>
        <v>0</v>
      </c>
      <c r="K665" s="237"/>
      <c r="L665" s="46"/>
      <c r="M665" s="238" t="s">
        <v>1</v>
      </c>
      <c r="N665" s="239" t="s">
        <v>43</v>
      </c>
      <c r="O665" s="93"/>
      <c r="P665" s="240">
        <f>O665*H665</f>
        <v>0</v>
      </c>
      <c r="Q665" s="240">
        <v>0</v>
      </c>
      <c r="R665" s="240">
        <f>Q665*H665</f>
        <v>0</v>
      </c>
      <c r="S665" s="240">
        <v>0</v>
      </c>
      <c r="T665" s="241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42" t="s">
        <v>249</v>
      </c>
      <c r="AT665" s="242" t="s">
        <v>245</v>
      </c>
      <c r="AU665" s="242" t="s">
        <v>87</v>
      </c>
      <c r="AY665" s="19" t="s">
        <v>242</v>
      </c>
      <c r="BE665" s="243">
        <f>IF(N665="základní",J665,0)</f>
        <v>0</v>
      </c>
      <c r="BF665" s="243">
        <f>IF(N665="snížená",J665,0)</f>
        <v>0</v>
      </c>
      <c r="BG665" s="243">
        <f>IF(N665="zákl. přenesená",J665,0)</f>
        <v>0</v>
      </c>
      <c r="BH665" s="243">
        <f>IF(N665="sníž. přenesená",J665,0)</f>
        <v>0</v>
      </c>
      <c r="BI665" s="243">
        <f>IF(N665="nulová",J665,0)</f>
        <v>0</v>
      </c>
      <c r="BJ665" s="19" t="s">
        <v>85</v>
      </c>
      <c r="BK665" s="243">
        <f>ROUND(I665*H665,2)</f>
        <v>0</v>
      </c>
      <c r="BL665" s="19" t="s">
        <v>249</v>
      </c>
      <c r="BM665" s="242" t="s">
        <v>975</v>
      </c>
    </row>
    <row r="666" s="2" customFormat="1">
      <c r="A666" s="40"/>
      <c r="B666" s="41"/>
      <c r="C666" s="42"/>
      <c r="D666" s="244" t="s">
        <v>251</v>
      </c>
      <c r="E666" s="42"/>
      <c r="F666" s="245" t="s">
        <v>976</v>
      </c>
      <c r="G666" s="42"/>
      <c r="H666" s="42"/>
      <c r="I666" s="246"/>
      <c r="J666" s="42"/>
      <c r="K666" s="42"/>
      <c r="L666" s="46"/>
      <c r="M666" s="247"/>
      <c r="N666" s="248"/>
      <c r="O666" s="93"/>
      <c r="P666" s="93"/>
      <c r="Q666" s="93"/>
      <c r="R666" s="93"/>
      <c r="S666" s="93"/>
      <c r="T666" s="94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251</v>
      </c>
      <c r="AU666" s="19" t="s">
        <v>87</v>
      </c>
    </row>
    <row r="667" s="2" customFormat="1">
      <c r="A667" s="40"/>
      <c r="B667" s="41"/>
      <c r="C667" s="42"/>
      <c r="D667" s="249" t="s">
        <v>253</v>
      </c>
      <c r="E667" s="42"/>
      <c r="F667" s="250" t="s">
        <v>977</v>
      </c>
      <c r="G667" s="42"/>
      <c r="H667" s="42"/>
      <c r="I667" s="246"/>
      <c r="J667" s="42"/>
      <c r="K667" s="42"/>
      <c r="L667" s="46"/>
      <c r="M667" s="247"/>
      <c r="N667" s="248"/>
      <c r="O667" s="93"/>
      <c r="P667" s="93"/>
      <c r="Q667" s="93"/>
      <c r="R667" s="93"/>
      <c r="S667" s="93"/>
      <c r="T667" s="94"/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T667" s="19" t="s">
        <v>253</v>
      </c>
      <c r="AU667" s="19" t="s">
        <v>87</v>
      </c>
    </row>
    <row r="668" s="2" customFormat="1" ht="16.5" customHeight="1">
      <c r="A668" s="40"/>
      <c r="B668" s="41"/>
      <c r="C668" s="230" t="s">
        <v>978</v>
      </c>
      <c r="D668" s="230" t="s">
        <v>245</v>
      </c>
      <c r="E668" s="231" t="s">
        <v>979</v>
      </c>
      <c r="F668" s="232" t="s">
        <v>980</v>
      </c>
      <c r="G668" s="233" t="s">
        <v>248</v>
      </c>
      <c r="H668" s="234">
        <v>2838.085</v>
      </c>
      <c r="I668" s="235"/>
      <c r="J668" s="236">
        <f>ROUND(I668*H668,2)</f>
        <v>0</v>
      </c>
      <c r="K668" s="237"/>
      <c r="L668" s="46"/>
      <c r="M668" s="238" t="s">
        <v>1</v>
      </c>
      <c r="N668" s="239" t="s">
        <v>43</v>
      </c>
      <c r="O668" s="93"/>
      <c r="P668" s="240">
        <f>O668*H668</f>
        <v>0</v>
      </c>
      <c r="Q668" s="240">
        <v>0</v>
      </c>
      <c r="R668" s="240">
        <f>Q668*H668</f>
        <v>0</v>
      </c>
      <c r="S668" s="240">
        <v>0</v>
      </c>
      <c r="T668" s="241">
        <f>S668*H668</f>
        <v>0</v>
      </c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R668" s="242" t="s">
        <v>249</v>
      </c>
      <c r="AT668" s="242" t="s">
        <v>245</v>
      </c>
      <c r="AU668" s="242" t="s">
        <v>87</v>
      </c>
      <c r="AY668" s="19" t="s">
        <v>242</v>
      </c>
      <c r="BE668" s="243">
        <f>IF(N668="základní",J668,0)</f>
        <v>0</v>
      </c>
      <c r="BF668" s="243">
        <f>IF(N668="snížená",J668,0)</f>
        <v>0</v>
      </c>
      <c r="BG668" s="243">
        <f>IF(N668="zákl. přenesená",J668,0)</f>
        <v>0</v>
      </c>
      <c r="BH668" s="243">
        <f>IF(N668="sníž. přenesená",J668,0)</f>
        <v>0</v>
      </c>
      <c r="BI668" s="243">
        <f>IF(N668="nulová",J668,0)</f>
        <v>0</v>
      </c>
      <c r="BJ668" s="19" t="s">
        <v>85</v>
      </c>
      <c r="BK668" s="243">
        <f>ROUND(I668*H668,2)</f>
        <v>0</v>
      </c>
      <c r="BL668" s="19" t="s">
        <v>249</v>
      </c>
      <c r="BM668" s="242" t="s">
        <v>981</v>
      </c>
    </row>
    <row r="669" s="2" customFormat="1">
      <c r="A669" s="40"/>
      <c r="B669" s="41"/>
      <c r="C669" s="42"/>
      <c r="D669" s="244" t="s">
        <v>251</v>
      </c>
      <c r="E669" s="42"/>
      <c r="F669" s="245" t="s">
        <v>982</v>
      </c>
      <c r="G669" s="42"/>
      <c r="H669" s="42"/>
      <c r="I669" s="246"/>
      <c r="J669" s="42"/>
      <c r="K669" s="42"/>
      <c r="L669" s="46"/>
      <c r="M669" s="247"/>
      <c r="N669" s="248"/>
      <c r="O669" s="93"/>
      <c r="P669" s="93"/>
      <c r="Q669" s="93"/>
      <c r="R669" s="93"/>
      <c r="S669" s="93"/>
      <c r="T669" s="94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251</v>
      </c>
      <c r="AU669" s="19" t="s">
        <v>87</v>
      </c>
    </row>
    <row r="670" s="2" customFormat="1">
      <c r="A670" s="40"/>
      <c r="B670" s="41"/>
      <c r="C670" s="42"/>
      <c r="D670" s="249" t="s">
        <v>253</v>
      </c>
      <c r="E670" s="42"/>
      <c r="F670" s="250" t="s">
        <v>983</v>
      </c>
      <c r="G670" s="42"/>
      <c r="H670" s="42"/>
      <c r="I670" s="246"/>
      <c r="J670" s="42"/>
      <c r="K670" s="42"/>
      <c r="L670" s="46"/>
      <c r="M670" s="247"/>
      <c r="N670" s="248"/>
      <c r="O670" s="93"/>
      <c r="P670" s="93"/>
      <c r="Q670" s="93"/>
      <c r="R670" s="93"/>
      <c r="S670" s="93"/>
      <c r="T670" s="94"/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T670" s="19" t="s">
        <v>253</v>
      </c>
      <c r="AU670" s="19" t="s">
        <v>87</v>
      </c>
    </row>
    <row r="671" s="2" customFormat="1" ht="16.5" customHeight="1">
      <c r="A671" s="40"/>
      <c r="B671" s="41"/>
      <c r="C671" s="230" t="s">
        <v>984</v>
      </c>
      <c r="D671" s="230" t="s">
        <v>245</v>
      </c>
      <c r="E671" s="231" t="s">
        <v>985</v>
      </c>
      <c r="F671" s="232" t="s">
        <v>986</v>
      </c>
      <c r="G671" s="233" t="s">
        <v>248</v>
      </c>
      <c r="H671" s="234">
        <v>340570.20000000001</v>
      </c>
      <c r="I671" s="235"/>
      <c r="J671" s="236">
        <f>ROUND(I671*H671,2)</f>
        <v>0</v>
      </c>
      <c r="K671" s="237"/>
      <c r="L671" s="46"/>
      <c r="M671" s="238" t="s">
        <v>1</v>
      </c>
      <c r="N671" s="239" t="s">
        <v>43</v>
      </c>
      <c r="O671" s="93"/>
      <c r="P671" s="240">
        <f>O671*H671</f>
        <v>0</v>
      </c>
      <c r="Q671" s="240">
        <v>0</v>
      </c>
      <c r="R671" s="240">
        <f>Q671*H671</f>
        <v>0</v>
      </c>
      <c r="S671" s="240">
        <v>0</v>
      </c>
      <c r="T671" s="241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42" t="s">
        <v>249</v>
      </c>
      <c r="AT671" s="242" t="s">
        <v>245</v>
      </c>
      <c r="AU671" s="242" t="s">
        <v>87</v>
      </c>
      <c r="AY671" s="19" t="s">
        <v>242</v>
      </c>
      <c r="BE671" s="243">
        <f>IF(N671="základní",J671,0)</f>
        <v>0</v>
      </c>
      <c r="BF671" s="243">
        <f>IF(N671="snížená",J671,0)</f>
        <v>0</v>
      </c>
      <c r="BG671" s="243">
        <f>IF(N671="zákl. přenesená",J671,0)</f>
        <v>0</v>
      </c>
      <c r="BH671" s="243">
        <f>IF(N671="sníž. přenesená",J671,0)</f>
        <v>0</v>
      </c>
      <c r="BI671" s="243">
        <f>IF(N671="nulová",J671,0)</f>
        <v>0</v>
      </c>
      <c r="BJ671" s="19" t="s">
        <v>85</v>
      </c>
      <c r="BK671" s="243">
        <f>ROUND(I671*H671,2)</f>
        <v>0</v>
      </c>
      <c r="BL671" s="19" t="s">
        <v>249</v>
      </c>
      <c r="BM671" s="242" t="s">
        <v>987</v>
      </c>
    </row>
    <row r="672" s="2" customFormat="1">
      <c r="A672" s="40"/>
      <c r="B672" s="41"/>
      <c r="C672" s="42"/>
      <c r="D672" s="244" t="s">
        <v>251</v>
      </c>
      <c r="E672" s="42"/>
      <c r="F672" s="245" t="s">
        <v>988</v>
      </c>
      <c r="G672" s="42"/>
      <c r="H672" s="42"/>
      <c r="I672" s="246"/>
      <c r="J672" s="42"/>
      <c r="K672" s="42"/>
      <c r="L672" s="46"/>
      <c r="M672" s="247"/>
      <c r="N672" s="248"/>
      <c r="O672" s="93"/>
      <c r="P672" s="93"/>
      <c r="Q672" s="93"/>
      <c r="R672" s="93"/>
      <c r="S672" s="93"/>
      <c r="T672" s="94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251</v>
      </c>
      <c r="AU672" s="19" t="s">
        <v>87</v>
      </c>
    </row>
    <row r="673" s="2" customFormat="1">
      <c r="A673" s="40"/>
      <c r="B673" s="41"/>
      <c r="C673" s="42"/>
      <c r="D673" s="249" t="s">
        <v>253</v>
      </c>
      <c r="E673" s="42"/>
      <c r="F673" s="250" t="s">
        <v>989</v>
      </c>
      <c r="G673" s="42"/>
      <c r="H673" s="42"/>
      <c r="I673" s="246"/>
      <c r="J673" s="42"/>
      <c r="K673" s="42"/>
      <c r="L673" s="46"/>
      <c r="M673" s="247"/>
      <c r="N673" s="248"/>
      <c r="O673" s="93"/>
      <c r="P673" s="93"/>
      <c r="Q673" s="93"/>
      <c r="R673" s="93"/>
      <c r="S673" s="93"/>
      <c r="T673" s="94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253</v>
      </c>
      <c r="AU673" s="19" t="s">
        <v>87</v>
      </c>
    </row>
    <row r="674" s="2" customFormat="1" ht="21.75" customHeight="1">
      <c r="A674" s="40"/>
      <c r="B674" s="41"/>
      <c r="C674" s="230" t="s">
        <v>990</v>
      </c>
      <c r="D674" s="230" t="s">
        <v>245</v>
      </c>
      <c r="E674" s="231" t="s">
        <v>991</v>
      </c>
      <c r="F674" s="232" t="s">
        <v>992</v>
      </c>
      <c r="G674" s="233" t="s">
        <v>248</v>
      </c>
      <c r="H674" s="234">
        <v>2838.085</v>
      </c>
      <c r="I674" s="235"/>
      <c r="J674" s="236">
        <f>ROUND(I674*H674,2)</f>
        <v>0</v>
      </c>
      <c r="K674" s="237"/>
      <c r="L674" s="46"/>
      <c r="M674" s="238" t="s">
        <v>1</v>
      </c>
      <c r="N674" s="239" t="s">
        <v>43</v>
      </c>
      <c r="O674" s="93"/>
      <c r="P674" s="240">
        <f>O674*H674</f>
        <v>0</v>
      </c>
      <c r="Q674" s="240">
        <v>0</v>
      </c>
      <c r="R674" s="240">
        <f>Q674*H674</f>
        <v>0</v>
      </c>
      <c r="S674" s="240">
        <v>0</v>
      </c>
      <c r="T674" s="241">
        <f>S674*H674</f>
        <v>0</v>
      </c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R674" s="242" t="s">
        <v>249</v>
      </c>
      <c r="AT674" s="242" t="s">
        <v>245</v>
      </c>
      <c r="AU674" s="242" t="s">
        <v>87</v>
      </c>
      <c r="AY674" s="19" t="s">
        <v>242</v>
      </c>
      <c r="BE674" s="243">
        <f>IF(N674="základní",J674,0)</f>
        <v>0</v>
      </c>
      <c r="BF674" s="243">
        <f>IF(N674="snížená",J674,0)</f>
        <v>0</v>
      </c>
      <c r="BG674" s="243">
        <f>IF(N674="zákl. přenesená",J674,0)</f>
        <v>0</v>
      </c>
      <c r="BH674" s="243">
        <f>IF(N674="sníž. přenesená",J674,0)</f>
        <v>0</v>
      </c>
      <c r="BI674" s="243">
        <f>IF(N674="nulová",J674,0)</f>
        <v>0</v>
      </c>
      <c r="BJ674" s="19" t="s">
        <v>85</v>
      </c>
      <c r="BK674" s="243">
        <f>ROUND(I674*H674,2)</f>
        <v>0</v>
      </c>
      <c r="BL674" s="19" t="s">
        <v>249</v>
      </c>
      <c r="BM674" s="242" t="s">
        <v>993</v>
      </c>
    </row>
    <row r="675" s="2" customFormat="1">
      <c r="A675" s="40"/>
      <c r="B675" s="41"/>
      <c r="C675" s="42"/>
      <c r="D675" s="244" t="s">
        <v>251</v>
      </c>
      <c r="E675" s="42"/>
      <c r="F675" s="245" t="s">
        <v>994</v>
      </c>
      <c r="G675" s="42"/>
      <c r="H675" s="42"/>
      <c r="I675" s="246"/>
      <c r="J675" s="42"/>
      <c r="K675" s="42"/>
      <c r="L675" s="46"/>
      <c r="M675" s="247"/>
      <c r="N675" s="248"/>
      <c r="O675" s="93"/>
      <c r="P675" s="93"/>
      <c r="Q675" s="93"/>
      <c r="R675" s="93"/>
      <c r="S675" s="93"/>
      <c r="T675" s="94"/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T675" s="19" t="s">
        <v>251</v>
      </c>
      <c r="AU675" s="19" t="s">
        <v>87</v>
      </c>
    </row>
    <row r="676" s="2" customFormat="1">
      <c r="A676" s="40"/>
      <c r="B676" s="41"/>
      <c r="C676" s="42"/>
      <c r="D676" s="249" t="s">
        <v>253</v>
      </c>
      <c r="E676" s="42"/>
      <c r="F676" s="250" t="s">
        <v>995</v>
      </c>
      <c r="G676" s="42"/>
      <c r="H676" s="42"/>
      <c r="I676" s="246"/>
      <c r="J676" s="42"/>
      <c r="K676" s="42"/>
      <c r="L676" s="46"/>
      <c r="M676" s="247"/>
      <c r="N676" s="248"/>
      <c r="O676" s="93"/>
      <c r="P676" s="93"/>
      <c r="Q676" s="93"/>
      <c r="R676" s="93"/>
      <c r="S676" s="93"/>
      <c r="T676" s="94"/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T676" s="19" t="s">
        <v>253</v>
      </c>
      <c r="AU676" s="19" t="s">
        <v>87</v>
      </c>
    </row>
    <row r="677" s="2" customFormat="1" ht="16.5" customHeight="1">
      <c r="A677" s="40"/>
      <c r="B677" s="41"/>
      <c r="C677" s="230" t="s">
        <v>996</v>
      </c>
      <c r="D677" s="230" t="s">
        <v>245</v>
      </c>
      <c r="E677" s="231" t="s">
        <v>997</v>
      </c>
      <c r="F677" s="232" t="s">
        <v>998</v>
      </c>
      <c r="G677" s="233" t="s">
        <v>261</v>
      </c>
      <c r="H677" s="234">
        <v>20</v>
      </c>
      <c r="I677" s="235"/>
      <c r="J677" s="236">
        <f>ROUND(I677*H677,2)</f>
        <v>0</v>
      </c>
      <c r="K677" s="237"/>
      <c r="L677" s="46"/>
      <c r="M677" s="238" t="s">
        <v>1</v>
      </c>
      <c r="N677" s="239" t="s">
        <v>43</v>
      </c>
      <c r="O677" s="93"/>
      <c r="P677" s="240">
        <f>O677*H677</f>
        <v>0</v>
      </c>
      <c r="Q677" s="240">
        <v>0</v>
      </c>
      <c r="R677" s="240">
        <f>Q677*H677</f>
        <v>0</v>
      </c>
      <c r="S677" s="240">
        <v>0</v>
      </c>
      <c r="T677" s="241">
        <f>S677*H677</f>
        <v>0</v>
      </c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R677" s="242" t="s">
        <v>249</v>
      </c>
      <c r="AT677" s="242" t="s">
        <v>245</v>
      </c>
      <c r="AU677" s="242" t="s">
        <v>87</v>
      </c>
      <c r="AY677" s="19" t="s">
        <v>242</v>
      </c>
      <c r="BE677" s="243">
        <f>IF(N677="základní",J677,0)</f>
        <v>0</v>
      </c>
      <c r="BF677" s="243">
        <f>IF(N677="snížená",J677,0)</f>
        <v>0</v>
      </c>
      <c r="BG677" s="243">
        <f>IF(N677="zákl. přenesená",J677,0)</f>
        <v>0</v>
      </c>
      <c r="BH677" s="243">
        <f>IF(N677="sníž. přenesená",J677,0)</f>
        <v>0</v>
      </c>
      <c r="BI677" s="243">
        <f>IF(N677="nulová",J677,0)</f>
        <v>0</v>
      </c>
      <c r="BJ677" s="19" t="s">
        <v>85</v>
      </c>
      <c r="BK677" s="243">
        <f>ROUND(I677*H677,2)</f>
        <v>0</v>
      </c>
      <c r="BL677" s="19" t="s">
        <v>249</v>
      </c>
      <c r="BM677" s="242" t="s">
        <v>999</v>
      </c>
    </row>
    <row r="678" s="2" customFormat="1">
      <c r="A678" s="40"/>
      <c r="B678" s="41"/>
      <c r="C678" s="42"/>
      <c r="D678" s="244" t="s">
        <v>251</v>
      </c>
      <c r="E678" s="42"/>
      <c r="F678" s="245" t="s">
        <v>1000</v>
      </c>
      <c r="G678" s="42"/>
      <c r="H678" s="42"/>
      <c r="I678" s="246"/>
      <c r="J678" s="42"/>
      <c r="K678" s="42"/>
      <c r="L678" s="46"/>
      <c r="M678" s="247"/>
      <c r="N678" s="248"/>
      <c r="O678" s="93"/>
      <c r="P678" s="93"/>
      <c r="Q678" s="93"/>
      <c r="R678" s="93"/>
      <c r="S678" s="93"/>
      <c r="T678" s="94"/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T678" s="19" t="s">
        <v>251</v>
      </c>
      <c r="AU678" s="19" t="s">
        <v>87</v>
      </c>
    </row>
    <row r="679" s="2" customFormat="1">
      <c r="A679" s="40"/>
      <c r="B679" s="41"/>
      <c r="C679" s="42"/>
      <c r="D679" s="249" t="s">
        <v>253</v>
      </c>
      <c r="E679" s="42"/>
      <c r="F679" s="250" t="s">
        <v>1001</v>
      </c>
      <c r="G679" s="42"/>
      <c r="H679" s="42"/>
      <c r="I679" s="246"/>
      <c r="J679" s="42"/>
      <c r="K679" s="42"/>
      <c r="L679" s="46"/>
      <c r="M679" s="247"/>
      <c r="N679" s="248"/>
      <c r="O679" s="93"/>
      <c r="P679" s="93"/>
      <c r="Q679" s="93"/>
      <c r="R679" s="93"/>
      <c r="S679" s="93"/>
      <c r="T679" s="94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253</v>
      </c>
      <c r="AU679" s="19" t="s">
        <v>87</v>
      </c>
    </row>
    <row r="680" s="2" customFormat="1" ht="24.15" customHeight="1">
      <c r="A680" s="40"/>
      <c r="B680" s="41"/>
      <c r="C680" s="230" t="s">
        <v>1002</v>
      </c>
      <c r="D680" s="230" t="s">
        <v>245</v>
      </c>
      <c r="E680" s="231" t="s">
        <v>1003</v>
      </c>
      <c r="F680" s="232" t="s">
        <v>1004</v>
      </c>
      <c r="G680" s="233" t="s">
        <v>261</v>
      </c>
      <c r="H680" s="234">
        <v>2400</v>
      </c>
      <c r="I680" s="235"/>
      <c r="J680" s="236">
        <f>ROUND(I680*H680,2)</f>
        <v>0</v>
      </c>
      <c r="K680" s="237"/>
      <c r="L680" s="46"/>
      <c r="M680" s="238" t="s">
        <v>1</v>
      </c>
      <c r="N680" s="239" t="s">
        <v>43</v>
      </c>
      <c r="O680" s="93"/>
      <c r="P680" s="240">
        <f>O680*H680</f>
        <v>0</v>
      </c>
      <c r="Q680" s="240">
        <v>0</v>
      </c>
      <c r="R680" s="240">
        <f>Q680*H680</f>
        <v>0</v>
      </c>
      <c r="S680" s="240">
        <v>0</v>
      </c>
      <c r="T680" s="241">
        <f>S680*H680</f>
        <v>0</v>
      </c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R680" s="242" t="s">
        <v>249</v>
      </c>
      <c r="AT680" s="242" t="s">
        <v>245</v>
      </c>
      <c r="AU680" s="242" t="s">
        <v>87</v>
      </c>
      <c r="AY680" s="19" t="s">
        <v>242</v>
      </c>
      <c r="BE680" s="243">
        <f>IF(N680="základní",J680,0)</f>
        <v>0</v>
      </c>
      <c r="BF680" s="243">
        <f>IF(N680="snížená",J680,0)</f>
        <v>0</v>
      </c>
      <c r="BG680" s="243">
        <f>IF(N680="zákl. přenesená",J680,0)</f>
        <v>0</v>
      </c>
      <c r="BH680" s="243">
        <f>IF(N680="sníž. přenesená",J680,0)</f>
        <v>0</v>
      </c>
      <c r="BI680" s="243">
        <f>IF(N680="nulová",J680,0)</f>
        <v>0</v>
      </c>
      <c r="BJ680" s="19" t="s">
        <v>85</v>
      </c>
      <c r="BK680" s="243">
        <f>ROUND(I680*H680,2)</f>
        <v>0</v>
      </c>
      <c r="BL680" s="19" t="s">
        <v>249</v>
      </c>
      <c r="BM680" s="242" t="s">
        <v>1005</v>
      </c>
    </row>
    <row r="681" s="2" customFormat="1">
      <c r="A681" s="40"/>
      <c r="B681" s="41"/>
      <c r="C681" s="42"/>
      <c r="D681" s="244" t="s">
        <v>251</v>
      </c>
      <c r="E681" s="42"/>
      <c r="F681" s="245" t="s">
        <v>1006</v>
      </c>
      <c r="G681" s="42"/>
      <c r="H681" s="42"/>
      <c r="I681" s="246"/>
      <c r="J681" s="42"/>
      <c r="K681" s="42"/>
      <c r="L681" s="46"/>
      <c r="M681" s="247"/>
      <c r="N681" s="248"/>
      <c r="O681" s="93"/>
      <c r="P681" s="93"/>
      <c r="Q681" s="93"/>
      <c r="R681" s="93"/>
      <c r="S681" s="93"/>
      <c r="T681" s="94"/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T681" s="19" t="s">
        <v>251</v>
      </c>
      <c r="AU681" s="19" t="s">
        <v>87</v>
      </c>
    </row>
    <row r="682" s="2" customFormat="1">
      <c r="A682" s="40"/>
      <c r="B682" s="41"/>
      <c r="C682" s="42"/>
      <c r="D682" s="249" t="s">
        <v>253</v>
      </c>
      <c r="E682" s="42"/>
      <c r="F682" s="250" t="s">
        <v>1007</v>
      </c>
      <c r="G682" s="42"/>
      <c r="H682" s="42"/>
      <c r="I682" s="246"/>
      <c r="J682" s="42"/>
      <c r="K682" s="42"/>
      <c r="L682" s="46"/>
      <c r="M682" s="247"/>
      <c r="N682" s="248"/>
      <c r="O682" s="93"/>
      <c r="P682" s="93"/>
      <c r="Q682" s="93"/>
      <c r="R682" s="93"/>
      <c r="S682" s="93"/>
      <c r="T682" s="94"/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T682" s="19" t="s">
        <v>253</v>
      </c>
      <c r="AU682" s="19" t="s">
        <v>87</v>
      </c>
    </row>
    <row r="683" s="14" customFormat="1">
      <c r="A683" s="14"/>
      <c r="B683" s="261"/>
      <c r="C683" s="262"/>
      <c r="D683" s="244" t="s">
        <v>255</v>
      </c>
      <c r="E683" s="263" t="s">
        <v>1</v>
      </c>
      <c r="F683" s="264" t="s">
        <v>1008</v>
      </c>
      <c r="G683" s="262"/>
      <c r="H683" s="265">
        <v>2400</v>
      </c>
      <c r="I683" s="266"/>
      <c r="J683" s="262"/>
      <c r="K683" s="262"/>
      <c r="L683" s="267"/>
      <c r="M683" s="268"/>
      <c r="N683" s="269"/>
      <c r="O683" s="269"/>
      <c r="P683" s="269"/>
      <c r="Q683" s="269"/>
      <c r="R683" s="269"/>
      <c r="S683" s="269"/>
      <c r="T683" s="270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71" t="s">
        <v>255</v>
      </c>
      <c r="AU683" s="271" t="s">
        <v>87</v>
      </c>
      <c r="AV683" s="14" t="s">
        <v>87</v>
      </c>
      <c r="AW683" s="14" t="s">
        <v>36</v>
      </c>
      <c r="AX683" s="14" t="s">
        <v>85</v>
      </c>
      <c r="AY683" s="271" t="s">
        <v>242</v>
      </c>
    </row>
    <row r="684" s="2" customFormat="1" ht="16.5" customHeight="1">
      <c r="A684" s="40"/>
      <c r="B684" s="41"/>
      <c r="C684" s="230" t="s">
        <v>1009</v>
      </c>
      <c r="D684" s="230" t="s">
        <v>245</v>
      </c>
      <c r="E684" s="231" t="s">
        <v>1010</v>
      </c>
      <c r="F684" s="232" t="s">
        <v>1011</v>
      </c>
      <c r="G684" s="233" t="s">
        <v>261</v>
      </c>
      <c r="H684" s="234">
        <v>20</v>
      </c>
      <c r="I684" s="235"/>
      <c r="J684" s="236">
        <f>ROUND(I684*H684,2)</f>
        <v>0</v>
      </c>
      <c r="K684" s="237"/>
      <c r="L684" s="46"/>
      <c r="M684" s="238" t="s">
        <v>1</v>
      </c>
      <c r="N684" s="239" t="s">
        <v>43</v>
      </c>
      <c r="O684" s="93"/>
      <c r="P684" s="240">
        <f>O684*H684</f>
        <v>0</v>
      </c>
      <c r="Q684" s="240">
        <v>0</v>
      </c>
      <c r="R684" s="240">
        <f>Q684*H684</f>
        <v>0</v>
      </c>
      <c r="S684" s="240">
        <v>0</v>
      </c>
      <c r="T684" s="241">
        <f>S684*H684</f>
        <v>0</v>
      </c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R684" s="242" t="s">
        <v>249</v>
      </c>
      <c r="AT684" s="242" t="s">
        <v>245</v>
      </c>
      <c r="AU684" s="242" t="s">
        <v>87</v>
      </c>
      <c r="AY684" s="19" t="s">
        <v>242</v>
      </c>
      <c r="BE684" s="243">
        <f>IF(N684="základní",J684,0)</f>
        <v>0</v>
      </c>
      <c r="BF684" s="243">
        <f>IF(N684="snížená",J684,0)</f>
        <v>0</v>
      </c>
      <c r="BG684" s="243">
        <f>IF(N684="zákl. přenesená",J684,0)</f>
        <v>0</v>
      </c>
      <c r="BH684" s="243">
        <f>IF(N684="sníž. přenesená",J684,0)</f>
        <v>0</v>
      </c>
      <c r="BI684" s="243">
        <f>IF(N684="nulová",J684,0)</f>
        <v>0</v>
      </c>
      <c r="BJ684" s="19" t="s">
        <v>85</v>
      </c>
      <c r="BK684" s="243">
        <f>ROUND(I684*H684,2)</f>
        <v>0</v>
      </c>
      <c r="BL684" s="19" t="s">
        <v>249</v>
      </c>
      <c r="BM684" s="242" t="s">
        <v>1012</v>
      </c>
    </row>
    <row r="685" s="2" customFormat="1">
      <c r="A685" s="40"/>
      <c r="B685" s="41"/>
      <c r="C685" s="42"/>
      <c r="D685" s="244" t="s">
        <v>251</v>
      </c>
      <c r="E685" s="42"/>
      <c r="F685" s="245" t="s">
        <v>1013</v>
      </c>
      <c r="G685" s="42"/>
      <c r="H685" s="42"/>
      <c r="I685" s="246"/>
      <c r="J685" s="42"/>
      <c r="K685" s="42"/>
      <c r="L685" s="46"/>
      <c r="M685" s="247"/>
      <c r="N685" s="248"/>
      <c r="O685" s="93"/>
      <c r="P685" s="93"/>
      <c r="Q685" s="93"/>
      <c r="R685" s="93"/>
      <c r="S685" s="93"/>
      <c r="T685" s="94"/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T685" s="19" t="s">
        <v>251</v>
      </c>
      <c r="AU685" s="19" t="s">
        <v>87</v>
      </c>
    </row>
    <row r="686" s="2" customFormat="1">
      <c r="A686" s="40"/>
      <c r="B686" s="41"/>
      <c r="C686" s="42"/>
      <c r="D686" s="249" t="s">
        <v>253</v>
      </c>
      <c r="E686" s="42"/>
      <c r="F686" s="250" t="s">
        <v>1014</v>
      </c>
      <c r="G686" s="42"/>
      <c r="H686" s="42"/>
      <c r="I686" s="246"/>
      <c r="J686" s="42"/>
      <c r="K686" s="42"/>
      <c r="L686" s="46"/>
      <c r="M686" s="247"/>
      <c r="N686" s="248"/>
      <c r="O686" s="93"/>
      <c r="P686" s="93"/>
      <c r="Q686" s="93"/>
      <c r="R686" s="93"/>
      <c r="S686" s="93"/>
      <c r="T686" s="94"/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T686" s="19" t="s">
        <v>253</v>
      </c>
      <c r="AU686" s="19" t="s">
        <v>87</v>
      </c>
    </row>
    <row r="687" s="2" customFormat="1" ht="33" customHeight="1">
      <c r="A687" s="40"/>
      <c r="B687" s="41"/>
      <c r="C687" s="230" t="s">
        <v>1015</v>
      </c>
      <c r="D687" s="230" t="s">
        <v>245</v>
      </c>
      <c r="E687" s="231" t="s">
        <v>1016</v>
      </c>
      <c r="F687" s="232" t="s">
        <v>1017</v>
      </c>
      <c r="G687" s="233" t="s">
        <v>248</v>
      </c>
      <c r="H687" s="234">
        <v>2618</v>
      </c>
      <c r="I687" s="235"/>
      <c r="J687" s="236">
        <f>ROUND(I687*H687,2)</f>
        <v>0</v>
      </c>
      <c r="K687" s="237"/>
      <c r="L687" s="46"/>
      <c r="M687" s="238" t="s">
        <v>1</v>
      </c>
      <c r="N687" s="239" t="s">
        <v>43</v>
      </c>
      <c r="O687" s="93"/>
      <c r="P687" s="240">
        <f>O687*H687</f>
        <v>0</v>
      </c>
      <c r="Q687" s="240">
        <v>0</v>
      </c>
      <c r="R687" s="240">
        <f>Q687*H687</f>
        <v>0</v>
      </c>
      <c r="S687" s="240">
        <v>0</v>
      </c>
      <c r="T687" s="241">
        <f>S687*H687</f>
        <v>0</v>
      </c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R687" s="242" t="s">
        <v>249</v>
      </c>
      <c r="AT687" s="242" t="s">
        <v>245</v>
      </c>
      <c r="AU687" s="242" t="s">
        <v>87</v>
      </c>
      <c r="AY687" s="19" t="s">
        <v>242</v>
      </c>
      <c r="BE687" s="243">
        <f>IF(N687="základní",J687,0)</f>
        <v>0</v>
      </c>
      <c r="BF687" s="243">
        <f>IF(N687="snížená",J687,0)</f>
        <v>0</v>
      </c>
      <c r="BG687" s="243">
        <f>IF(N687="zákl. přenesená",J687,0)</f>
        <v>0</v>
      </c>
      <c r="BH687" s="243">
        <f>IF(N687="sníž. přenesená",J687,0)</f>
        <v>0</v>
      </c>
      <c r="BI687" s="243">
        <f>IF(N687="nulová",J687,0)</f>
        <v>0</v>
      </c>
      <c r="BJ687" s="19" t="s">
        <v>85</v>
      </c>
      <c r="BK687" s="243">
        <f>ROUND(I687*H687,2)</f>
        <v>0</v>
      </c>
      <c r="BL687" s="19" t="s">
        <v>249</v>
      </c>
      <c r="BM687" s="242" t="s">
        <v>1018</v>
      </c>
    </row>
    <row r="688" s="2" customFormat="1">
      <c r="A688" s="40"/>
      <c r="B688" s="41"/>
      <c r="C688" s="42"/>
      <c r="D688" s="244" t="s">
        <v>251</v>
      </c>
      <c r="E688" s="42"/>
      <c r="F688" s="245" t="s">
        <v>1019</v>
      </c>
      <c r="G688" s="42"/>
      <c r="H688" s="42"/>
      <c r="I688" s="246"/>
      <c r="J688" s="42"/>
      <c r="K688" s="42"/>
      <c r="L688" s="46"/>
      <c r="M688" s="247"/>
      <c r="N688" s="248"/>
      <c r="O688" s="93"/>
      <c r="P688" s="93"/>
      <c r="Q688" s="93"/>
      <c r="R688" s="93"/>
      <c r="S688" s="93"/>
      <c r="T688" s="94"/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T688" s="19" t="s">
        <v>251</v>
      </c>
      <c r="AU688" s="19" t="s">
        <v>87</v>
      </c>
    </row>
    <row r="689" s="2" customFormat="1">
      <c r="A689" s="40"/>
      <c r="B689" s="41"/>
      <c r="C689" s="42"/>
      <c r="D689" s="249" t="s">
        <v>253</v>
      </c>
      <c r="E689" s="42"/>
      <c r="F689" s="250" t="s">
        <v>1020</v>
      </c>
      <c r="G689" s="42"/>
      <c r="H689" s="42"/>
      <c r="I689" s="246"/>
      <c r="J689" s="42"/>
      <c r="K689" s="42"/>
      <c r="L689" s="46"/>
      <c r="M689" s="247"/>
      <c r="N689" s="248"/>
      <c r="O689" s="93"/>
      <c r="P689" s="93"/>
      <c r="Q689" s="93"/>
      <c r="R689" s="93"/>
      <c r="S689" s="93"/>
      <c r="T689" s="94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253</v>
      </c>
      <c r="AU689" s="19" t="s">
        <v>87</v>
      </c>
    </row>
    <row r="690" s="2" customFormat="1" ht="21.75" customHeight="1">
      <c r="A690" s="40"/>
      <c r="B690" s="41"/>
      <c r="C690" s="230" t="s">
        <v>1021</v>
      </c>
      <c r="D690" s="230" t="s">
        <v>245</v>
      </c>
      <c r="E690" s="231" t="s">
        <v>1022</v>
      </c>
      <c r="F690" s="232" t="s">
        <v>1023</v>
      </c>
      <c r="G690" s="233" t="s">
        <v>261</v>
      </c>
      <c r="H690" s="234">
        <v>20</v>
      </c>
      <c r="I690" s="235"/>
      <c r="J690" s="236">
        <f>ROUND(I690*H690,2)</f>
        <v>0</v>
      </c>
      <c r="K690" s="237"/>
      <c r="L690" s="46"/>
      <c r="M690" s="238" t="s">
        <v>1</v>
      </c>
      <c r="N690" s="239" t="s">
        <v>43</v>
      </c>
      <c r="O690" s="93"/>
      <c r="P690" s="240">
        <f>O690*H690</f>
        <v>0</v>
      </c>
      <c r="Q690" s="240">
        <v>0</v>
      </c>
      <c r="R690" s="240">
        <f>Q690*H690</f>
        <v>0</v>
      </c>
      <c r="S690" s="240">
        <v>0</v>
      </c>
      <c r="T690" s="241">
        <f>S690*H690</f>
        <v>0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42" t="s">
        <v>249</v>
      </c>
      <c r="AT690" s="242" t="s">
        <v>245</v>
      </c>
      <c r="AU690" s="242" t="s">
        <v>87</v>
      </c>
      <c r="AY690" s="19" t="s">
        <v>242</v>
      </c>
      <c r="BE690" s="243">
        <f>IF(N690="základní",J690,0)</f>
        <v>0</v>
      </c>
      <c r="BF690" s="243">
        <f>IF(N690="snížená",J690,0)</f>
        <v>0</v>
      </c>
      <c r="BG690" s="243">
        <f>IF(N690="zákl. přenesená",J690,0)</f>
        <v>0</v>
      </c>
      <c r="BH690" s="243">
        <f>IF(N690="sníž. přenesená",J690,0)</f>
        <v>0</v>
      </c>
      <c r="BI690" s="243">
        <f>IF(N690="nulová",J690,0)</f>
        <v>0</v>
      </c>
      <c r="BJ690" s="19" t="s">
        <v>85</v>
      </c>
      <c r="BK690" s="243">
        <f>ROUND(I690*H690,2)</f>
        <v>0</v>
      </c>
      <c r="BL690" s="19" t="s">
        <v>249</v>
      </c>
      <c r="BM690" s="242" t="s">
        <v>1024</v>
      </c>
    </row>
    <row r="691" s="2" customFormat="1">
      <c r="A691" s="40"/>
      <c r="B691" s="41"/>
      <c r="C691" s="42"/>
      <c r="D691" s="244" t="s">
        <v>251</v>
      </c>
      <c r="E691" s="42"/>
      <c r="F691" s="245" t="s">
        <v>1025</v>
      </c>
      <c r="G691" s="42"/>
      <c r="H691" s="42"/>
      <c r="I691" s="246"/>
      <c r="J691" s="42"/>
      <c r="K691" s="42"/>
      <c r="L691" s="46"/>
      <c r="M691" s="247"/>
      <c r="N691" s="248"/>
      <c r="O691" s="93"/>
      <c r="P691" s="93"/>
      <c r="Q691" s="93"/>
      <c r="R691" s="93"/>
      <c r="S691" s="93"/>
      <c r="T691" s="94"/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T691" s="19" t="s">
        <v>251</v>
      </c>
      <c r="AU691" s="19" t="s">
        <v>87</v>
      </c>
    </row>
    <row r="692" s="2" customFormat="1">
      <c r="A692" s="40"/>
      <c r="B692" s="41"/>
      <c r="C692" s="42"/>
      <c r="D692" s="249" t="s">
        <v>253</v>
      </c>
      <c r="E692" s="42"/>
      <c r="F692" s="250" t="s">
        <v>1026</v>
      </c>
      <c r="G692" s="42"/>
      <c r="H692" s="42"/>
      <c r="I692" s="246"/>
      <c r="J692" s="42"/>
      <c r="K692" s="42"/>
      <c r="L692" s="46"/>
      <c r="M692" s="247"/>
      <c r="N692" s="248"/>
      <c r="O692" s="93"/>
      <c r="P692" s="93"/>
      <c r="Q692" s="93"/>
      <c r="R692" s="93"/>
      <c r="S692" s="93"/>
      <c r="T692" s="94"/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T692" s="19" t="s">
        <v>253</v>
      </c>
      <c r="AU692" s="19" t="s">
        <v>87</v>
      </c>
    </row>
    <row r="693" s="2" customFormat="1" ht="24.15" customHeight="1">
      <c r="A693" s="40"/>
      <c r="B693" s="41"/>
      <c r="C693" s="230" t="s">
        <v>1027</v>
      </c>
      <c r="D693" s="230" t="s">
        <v>245</v>
      </c>
      <c r="E693" s="231" t="s">
        <v>1028</v>
      </c>
      <c r="F693" s="232" t="s">
        <v>1029</v>
      </c>
      <c r="G693" s="233" t="s">
        <v>261</v>
      </c>
      <c r="H693" s="234">
        <v>2400</v>
      </c>
      <c r="I693" s="235"/>
      <c r="J693" s="236">
        <f>ROUND(I693*H693,2)</f>
        <v>0</v>
      </c>
      <c r="K693" s="237"/>
      <c r="L693" s="46"/>
      <c r="M693" s="238" t="s">
        <v>1</v>
      </c>
      <c r="N693" s="239" t="s">
        <v>43</v>
      </c>
      <c r="O693" s="93"/>
      <c r="P693" s="240">
        <f>O693*H693</f>
        <v>0</v>
      </c>
      <c r="Q693" s="240">
        <v>0</v>
      </c>
      <c r="R693" s="240">
        <f>Q693*H693</f>
        <v>0</v>
      </c>
      <c r="S693" s="240">
        <v>0</v>
      </c>
      <c r="T693" s="241">
        <f>S693*H693</f>
        <v>0</v>
      </c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R693" s="242" t="s">
        <v>249</v>
      </c>
      <c r="AT693" s="242" t="s">
        <v>245</v>
      </c>
      <c r="AU693" s="242" t="s">
        <v>87</v>
      </c>
      <c r="AY693" s="19" t="s">
        <v>242</v>
      </c>
      <c r="BE693" s="243">
        <f>IF(N693="základní",J693,0)</f>
        <v>0</v>
      </c>
      <c r="BF693" s="243">
        <f>IF(N693="snížená",J693,0)</f>
        <v>0</v>
      </c>
      <c r="BG693" s="243">
        <f>IF(N693="zákl. přenesená",J693,0)</f>
        <v>0</v>
      </c>
      <c r="BH693" s="243">
        <f>IF(N693="sníž. přenesená",J693,0)</f>
        <v>0</v>
      </c>
      <c r="BI693" s="243">
        <f>IF(N693="nulová",J693,0)</f>
        <v>0</v>
      </c>
      <c r="BJ693" s="19" t="s">
        <v>85</v>
      </c>
      <c r="BK693" s="243">
        <f>ROUND(I693*H693,2)</f>
        <v>0</v>
      </c>
      <c r="BL693" s="19" t="s">
        <v>249</v>
      </c>
      <c r="BM693" s="242" t="s">
        <v>1030</v>
      </c>
    </row>
    <row r="694" s="2" customFormat="1">
      <c r="A694" s="40"/>
      <c r="B694" s="41"/>
      <c r="C694" s="42"/>
      <c r="D694" s="244" t="s">
        <v>251</v>
      </c>
      <c r="E694" s="42"/>
      <c r="F694" s="245" t="s">
        <v>1031</v>
      </c>
      <c r="G694" s="42"/>
      <c r="H694" s="42"/>
      <c r="I694" s="246"/>
      <c r="J694" s="42"/>
      <c r="K694" s="42"/>
      <c r="L694" s="46"/>
      <c r="M694" s="247"/>
      <c r="N694" s="248"/>
      <c r="O694" s="93"/>
      <c r="P694" s="93"/>
      <c r="Q694" s="93"/>
      <c r="R694" s="93"/>
      <c r="S694" s="93"/>
      <c r="T694" s="94"/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T694" s="19" t="s">
        <v>251</v>
      </c>
      <c r="AU694" s="19" t="s">
        <v>87</v>
      </c>
    </row>
    <row r="695" s="2" customFormat="1">
      <c r="A695" s="40"/>
      <c r="B695" s="41"/>
      <c r="C695" s="42"/>
      <c r="D695" s="249" t="s">
        <v>253</v>
      </c>
      <c r="E695" s="42"/>
      <c r="F695" s="250" t="s">
        <v>1032</v>
      </c>
      <c r="G695" s="42"/>
      <c r="H695" s="42"/>
      <c r="I695" s="246"/>
      <c r="J695" s="42"/>
      <c r="K695" s="42"/>
      <c r="L695" s="46"/>
      <c r="M695" s="247"/>
      <c r="N695" s="248"/>
      <c r="O695" s="93"/>
      <c r="P695" s="93"/>
      <c r="Q695" s="93"/>
      <c r="R695" s="93"/>
      <c r="S695" s="93"/>
      <c r="T695" s="94"/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T695" s="19" t="s">
        <v>253</v>
      </c>
      <c r="AU695" s="19" t="s">
        <v>87</v>
      </c>
    </row>
    <row r="696" s="2" customFormat="1" ht="24.15" customHeight="1">
      <c r="A696" s="40"/>
      <c r="B696" s="41"/>
      <c r="C696" s="230" t="s">
        <v>1033</v>
      </c>
      <c r="D696" s="230" t="s">
        <v>245</v>
      </c>
      <c r="E696" s="231" t="s">
        <v>1034</v>
      </c>
      <c r="F696" s="232" t="s">
        <v>1035</v>
      </c>
      <c r="G696" s="233" t="s">
        <v>261</v>
      </c>
      <c r="H696" s="234">
        <v>20</v>
      </c>
      <c r="I696" s="235"/>
      <c r="J696" s="236">
        <f>ROUND(I696*H696,2)</f>
        <v>0</v>
      </c>
      <c r="K696" s="237"/>
      <c r="L696" s="46"/>
      <c r="M696" s="238" t="s">
        <v>1</v>
      </c>
      <c r="N696" s="239" t="s">
        <v>43</v>
      </c>
      <c r="O696" s="93"/>
      <c r="P696" s="240">
        <f>O696*H696</f>
        <v>0</v>
      </c>
      <c r="Q696" s="240">
        <v>0</v>
      </c>
      <c r="R696" s="240">
        <f>Q696*H696</f>
        <v>0</v>
      </c>
      <c r="S696" s="240">
        <v>0</v>
      </c>
      <c r="T696" s="241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42" t="s">
        <v>249</v>
      </c>
      <c r="AT696" s="242" t="s">
        <v>245</v>
      </c>
      <c r="AU696" s="242" t="s">
        <v>87</v>
      </c>
      <c r="AY696" s="19" t="s">
        <v>242</v>
      </c>
      <c r="BE696" s="243">
        <f>IF(N696="základní",J696,0)</f>
        <v>0</v>
      </c>
      <c r="BF696" s="243">
        <f>IF(N696="snížená",J696,0)</f>
        <v>0</v>
      </c>
      <c r="BG696" s="243">
        <f>IF(N696="zákl. přenesená",J696,0)</f>
        <v>0</v>
      </c>
      <c r="BH696" s="243">
        <f>IF(N696="sníž. přenesená",J696,0)</f>
        <v>0</v>
      </c>
      <c r="BI696" s="243">
        <f>IF(N696="nulová",J696,0)</f>
        <v>0</v>
      </c>
      <c r="BJ696" s="19" t="s">
        <v>85</v>
      </c>
      <c r="BK696" s="243">
        <f>ROUND(I696*H696,2)</f>
        <v>0</v>
      </c>
      <c r="BL696" s="19" t="s">
        <v>249</v>
      </c>
      <c r="BM696" s="242" t="s">
        <v>1036</v>
      </c>
    </row>
    <row r="697" s="2" customFormat="1">
      <c r="A697" s="40"/>
      <c r="B697" s="41"/>
      <c r="C697" s="42"/>
      <c r="D697" s="244" t="s">
        <v>251</v>
      </c>
      <c r="E697" s="42"/>
      <c r="F697" s="245" t="s">
        <v>1037</v>
      </c>
      <c r="G697" s="42"/>
      <c r="H697" s="42"/>
      <c r="I697" s="246"/>
      <c r="J697" s="42"/>
      <c r="K697" s="42"/>
      <c r="L697" s="46"/>
      <c r="M697" s="247"/>
      <c r="N697" s="248"/>
      <c r="O697" s="93"/>
      <c r="P697" s="93"/>
      <c r="Q697" s="93"/>
      <c r="R697" s="93"/>
      <c r="S697" s="93"/>
      <c r="T697" s="94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251</v>
      </c>
      <c r="AU697" s="19" t="s">
        <v>87</v>
      </c>
    </row>
    <row r="698" s="2" customFormat="1">
      <c r="A698" s="40"/>
      <c r="B698" s="41"/>
      <c r="C698" s="42"/>
      <c r="D698" s="249" t="s">
        <v>253</v>
      </c>
      <c r="E698" s="42"/>
      <c r="F698" s="250" t="s">
        <v>1038</v>
      </c>
      <c r="G698" s="42"/>
      <c r="H698" s="42"/>
      <c r="I698" s="246"/>
      <c r="J698" s="42"/>
      <c r="K698" s="42"/>
      <c r="L698" s="46"/>
      <c r="M698" s="247"/>
      <c r="N698" s="248"/>
      <c r="O698" s="93"/>
      <c r="P698" s="93"/>
      <c r="Q698" s="93"/>
      <c r="R698" s="93"/>
      <c r="S698" s="93"/>
      <c r="T698" s="94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T698" s="19" t="s">
        <v>253</v>
      </c>
      <c r="AU698" s="19" t="s">
        <v>87</v>
      </c>
    </row>
    <row r="699" s="2" customFormat="1" ht="24.15" customHeight="1">
      <c r="A699" s="40"/>
      <c r="B699" s="41"/>
      <c r="C699" s="230" t="s">
        <v>1039</v>
      </c>
      <c r="D699" s="230" t="s">
        <v>245</v>
      </c>
      <c r="E699" s="231" t="s">
        <v>1040</v>
      </c>
      <c r="F699" s="232" t="s">
        <v>1041</v>
      </c>
      <c r="G699" s="233" t="s">
        <v>359</v>
      </c>
      <c r="H699" s="234">
        <v>1</v>
      </c>
      <c r="I699" s="235"/>
      <c r="J699" s="236">
        <f>ROUND(I699*H699,2)</f>
        <v>0</v>
      </c>
      <c r="K699" s="237"/>
      <c r="L699" s="46"/>
      <c r="M699" s="238" t="s">
        <v>1</v>
      </c>
      <c r="N699" s="239" t="s">
        <v>43</v>
      </c>
      <c r="O699" s="93"/>
      <c r="P699" s="240">
        <f>O699*H699</f>
        <v>0</v>
      </c>
      <c r="Q699" s="240">
        <v>0.0068799999999999998</v>
      </c>
      <c r="R699" s="240">
        <f>Q699*H699</f>
        <v>0.0068799999999999998</v>
      </c>
      <c r="S699" s="240">
        <v>0</v>
      </c>
      <c r="T699" s="241">
        <f>S699*H699</f>
        <v>0</v>
      </c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R699" s="242" t="s">
        <v>249</v>
      </c>
      <c r="AT699" s="242" t="s">
        <v>245</v>
      </c>
      <c r="AU699" s="242" t="s">
        <v>87</v>
      </c>
      <c r="AY699" s="19" t="s">
        <v>242</v>
      </c>
      <c r="BE699" s="243">
        <f>IF(N699="základní",J699,0)</f>
        <v>0</v>
      </c>
      <c r="BF699" s="243">
        <f>IF(N699="snížená",J699,0)</f>
        <v>0</v>
      </c>
      <c r="BG699" s="243">
        <f>IF(N699="zákl. přenesená",J699,0)</f>
        <v>0</v>
      </c>
      <c r="BH699" s="243">
        <f>IF(N699="sníž. přenesená",J699,0)</f>
        <v>0</v>
      </c>
      <c r="BI699" s="243">
        <f>IF(N699="nulová",J699,0)</f>
        <v>0</v>
      </c>
      <c r="BJ699" s="19" t="s">
        <v>85</v>
      </c>
      <c r="BK699" s="243">
        <f>ROUND(I699*H699,2)</f>
        <v>0</v>
      </c>
      <c r="BL699" s="19" t="s">
        <v>249</v>
      </c>
      <c r="BM699" s="242" t="s">
        <v>1042</v>
      </c>
    </row>
    <row r="700" s="2" customFormat="1">
      <c r="A700" s="40"/>
      <c r="B700" s="41"/>
      <c r="C700" s="42"/>
      <c r="D700" s="244" t="s">
        <v>251</v>
      </c>
      <c r="E700" s="42"/>
      <c r="F700" s="245" t="s">
        <v>1043</v>
      </c>
      <c r="G700" s="42"/>
      <c r="H700" s="42"/>
      <c r="I700" s="246"/>
      <c r="J700" s="42"/>
      <c r="K700" s="42"/>
      <c r="L700" s="46"/>
      <c r="M700" s="247"/>
      <c r="N700" s="248"/>
      <c r="O700" s="93"/>
      <c r="P700" s="93"/>
      <c r="Q700" s="93"/>
      <c r="R700" s="93"/>
      <c r="S700" s="93"/>
      <c r="T700" s="94"/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T700" s="19" t="s">
        <v>251</v>
      </c>
      <c r="AU700" s="19" t="s">
        <v>87</v>
      </c>
    </row>
    <row r="701" s="2" customFormat="1">
      <c r="A701" s="40"/>
      <c r="B701" s="41"/>
      <c r="C701" s="42"/>
      <c r="D701" s="249" t="s">
        <v>253</v>
      </c>
      <c r="E701" s="42"/>
      <c r="F701" s="250" t="s">
        <v>1044</v>
      </c>
      <c r="G701" s="42"/>
      <c r="H701" s="42"/>
      <c r="I701" s="246"/>
      <c r="J701" s="42"/>
      <c r="K701" s="42"/>
      <c r="L701" s="46"/>
      <c r="M701" s="247"/>
      <c r="N701" s="248"/>
      <c r="O701" s="93"/>
      <c r="P701" s="93"/>
      <c r="Q701" s="93"/>
      <c r="R701" s="93"/>
      <c r="S701" s="93"/>
      <c r="T701" s="94"/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T701" s="19" t="s">
        <v>253</v>
      </c>
      <c r="AU701" s="19" t="s">
        <v>87</v>
      </c>
    </row>
    <row r="702" s="14" customFormat="1">
      <c r="A702" s="14"/>
      <c r="B702" s="261"/>
      <c r="C702" s="262"/>
      <c r="D702" s="244" t="s">
        <v>255</v>
      </c>
      <c r="E702" s="263" t="s">
        <v>1</v>
      </c>
      <c r="F702" s="264" t="s">
        <v>1045</v>
      </c>
      <c r="G702" s="262"/>
      <c r="H702" s="265">
        <v>1</v>
      </c>
      <c r="I702" s="266"/>
      <c r="J702" s="262"/>
      <c r="K702" s="262"/>
      <c r="L702" s="267"/>
      <c r="M702" s="268"/>
      <c r="N702" s="269"/>
      <c r="O702" s="269"/>
      <c r="P702" s="269"/>
      <c r="Q702" s="269"/>
      <c r="R702" s="269"/>
      <c r="S702" s="269"/>
      <c r="T702" s="270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71" t="s">
        <v>255</v>
      </c>
      <c r="AU702" s="271" t="s">
        <v>87</v>
      </c>
      <c r="AV702" s="14" t="s">
        <v>87</v>
      </c>
      <c r="AW702" s="14" t="s">
        <v>36</v>
      </c>
      <c r="AX702" s="14" t="s">
        <v>85</v>
      </c>
      <c r="AY702" s="271" t="s">
        <v>242</v>
      </c>
    </row>
    <row r="703" s="2" customFormat="1" ht="24.15" customHeight="1">
      <c r="A703" s="40"/>
      <c r="B703" s="41"/>
      <c r="C703" s="283" t="s">
        <v>480</v>
      </c>
      <c r="D703" s="283" t="s">
        <v>477</v>
      </c>
      <c r="E703" s="284" t="s">
        <v>1046</v>
      </c>
      <c r="F703" s="285" t="s">
        <v>1047</v>
      </c>
      <c r="G703" s="286" t="s">
        <v>359</v>
      </c>
      <c r="H703" s="287">
        <v>1</v>
      </c>
      <c r="I703" s="288"/>
      <c r="J703" s="289">
        <f>ROUND(I703*H703,2)</f>
        <v>0</v>
      </c>
      <c r="K703" s="290"/>
      <c r="L703" s="291"/>
      <c r="M703" s="292" t="s">
        <v>1</v>
      </c>
      <c r="N703" s="293" t="s">
        <v>43</v>
      </c>
      <c r="O703" s="93"/>
      <c r="P703" s="240">
        <f>O703*H703</f>
        <v>0</v>
      </c>
      <c r="Q703" s="240">
        <v>0.065000000000000002</v>
      </c>
      <c r="R703" s="240">
        <f>Q703*H703</f>
        <v>0.065000000000000002</v>
      </c>
      <c r="S703" s="240">
        <v>0</v>
      </c>
      <c r="T703" s="241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42" t="s">
        <v>480</v>
      </c>
      <c r="AT703" s="242" t="s">
        <v>477</v>
      </c>
      <c r="AU703" s="242" t="s">
        <v>87</v>
      </c>
      <c r="AY703" s="19" t="s">
        <v>242</v>
      </c>
      <c r="BE703" s="243">
        <f>IF(N703="základní",J703,0)</f>
        <v>0</v>
      </c>
      <c r="BF703" s="243">
        <f>IF(N703="snížená",J703,0)</f>
        <v>0</v>
      </c>
      <c r="BG703" s="243">
        <f>IF(N703="zákl. přenesená",J703,0)</f>
        <v>0</v>
      </c>
      <c r="BH703" s="243">
        <f>IF(N703="sníž. přenesená",J703,0)</f>
        <v>0</v>
      </c>
      <c r="BI703" s="243">
        <f>IF(N703="nulová",J703,0)</f>
        <v>0</v>
      </c>
      <c r="BJ703" s="19" t="s">
        <v>85</v>
      </c>
      <c r="BK703" s="243">
        <f>ROUND(I703*H703,2)</f>
        <v>0</v>
      </c>
      <c r="BL703" s="19" t="s">
        <v>249</v>
      </c>
      <c r="BM703" s="242" t="s">
        <v>1048</v>
      </c>
    </row>
    <row r="704" s="2" customFormat="1">
      <c r="A704" s="40"/>
      <c r="B704" s="41"/>
      <c r="C704" s="42"/>
      <c r="D704" s="244" t="s">
        <v>251</v>
      </c>
      <c r="E704" s="42"/>
      <c r="F704" s="245" t="s">
        <v>1047</v>
      </c>
      <c r="G704" s="42"/>
      <c r="H704" s="42"/>
      <c r="I704" s="246"/>
      <c r="J704" s="42"/>
      <c r="K704" s="42"/>
      <c r="L704" s="46"/>
      <c r="M704" s="247"/>
      <c r="N704" s="248"/>
      <c r="O704" s="93"/>
      <c r="P704" s="93"/>
      <c r="Q704" s="93"/>
      <c r="R704" s="93"/>
      <c r="S704" s="93"/>
      <c r="T704" s="94"/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T704" s="19" t="s">
        <v>251</v>
      </c>
      <c r="AU704" s="19" t="s">
        <v>87</v>
      </c>
    </row>
    <row r="705" s="2" customFormat="1">
      <c r="A705" s="40"/>
      <c r="B705" s="41"/>
      <c r="C705" s="42"/>
      <c r="D705" s="244" t="s">
        <v>1049</v>
      </c>
      <c r="E705" s="42"/>
      <c r="F705" s="294" t="s">
        <v>1050</v>
      </c>
      <c r="G705" s="42"/>
      <c r="H705" s="42"/>
      <c r="I705" s="246"/>
      <c r="J705" s="42"/>
      <c r="K705" s="42"/>
      <c r="L705" s="46"/>
      <c r="M705" s="247"/>
      <c r="N705" s="248"/>
      <c r="O705" s="93"/>
      <c r="P705" s="93"/>
      <c r="Q705" s="93"/>
      <c r="R705" s="93"/>
      <c r="S705" s="93"/>
      <c r="T705" s="94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1049</v>
      </c>
      <c r="AU705" s="19" t="s">
        <v>87</v>
      </c>
    </row>
    <row r="706" s="2" customFormat="1" ht="16.5" customHeight="1">
      <c r="A706" s="40"/>
      <c r="B706" s="41"/>
      <c r="C706" s="230" t="s">
        <v>1051</v>
      </c>
      <c r="D706" s="230" t="s">
        <v>245</v>
      </c>
      <c r="E706" s="231" t="s">
        <v>1052</v>
      </c>
      <c r="F706" s="232" t="s">
        <v>1053</v>
      </c>
      <c r="G706" s="233" t="s">
        <v>359</v>
      </c>
      <c r="H706" s="234">
        <v>27</v>
      </c>
      <c r="I706" s="235"/>
      <c r="J706" s="236">
        <f>ROUND(I706*H706,2)</f>
        <v>0</v>
      </c>
      <c r="K706" s="237"/>
      <c r="L706" s="46"/>
      <c r="M706" s="238" t="s">
        <v>1</v>
      </c>
      <c r="N706" s="239" t="s">
        <v>43</v>
      </c>
      <c r="O706" s="93"/>
      <c r="P706" s="240">
        <f>O706*H706</f>
        <v>0</v>
      </c>
      <c r="Q706" s="240">
        <v>0.00011</v>
      </c>
      <c r="R706" s="240">
        <f>Q706*H706</f>
        <v>0.00297</v>
      </c>
      <c r="S706" s="240">
        <v>0</v>
      </c>
      <c r="T706" s="241">
        <f>S706*H706</f>
        <v>0</v>
      </c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R706" s="242" t="s">
        <v>249</v>
      </c>
      <c r="AT706" s="242" t="s">
        <v>245</v>
      </c>
      <c r="AU706" s="242" t="s">
        <v>87</v>
      </c>
      <c r="AY706" s="19" t="s">
        <v>242</v>
      </c>
      <c r="BE706" s="243">
        <f>IF(N706="základní",J706,0)</f>
        <v>0</v>
      </c>
      <c r="BF706" s="243">
        <f>IF(N706="snížená",J706,0)</f>
        <v>0</v>
      </c>
      <c r="BG706" s="243">
        <f>IF(N706="zákl. přenesená",J706,0)</f>
        <v>0</v>
      </c>
      <c r="BH706" s="243">
        <f>IF(N706="sníž. přenesená",J706,0)</f>
        <v>0</v>
      </c>
      <c r="BI706" s="243">
        <f>IF(N706="nulová",J706,0)</f>
        <v>0</v>
      </c>
      <c r="BJ706" s="19" t="s">
        <v>85</v>
      </c>
      <c r="BK706" s="243">
        <f>ROUND(I706*H706,2)</f>
        <v>0</v>
      </c>
      <c r="BL706" s="19" t="s">
        <v>249</v>
      </c>
      <c r="BM706" s="242" t="s">
        <v>1054</v>
      </c>
    </row>
    <row r="707" s="2" customFormat="1">
      <c r="A707" s="40"/>
      <c r="B707" s="41"/>
      <c r="C707" s="42"/>
      <c r="D707" s="244" t="s">
        <v>251</v>
      </c>
      <c r="E707" s="42"/>
      <c r="F707" s="245" t="s">
        <v>1055</v>
      </c>
      <c r="G707" s="42"/>
      <c r="H707" s="42"/>
      <c r="I707" s="246"/>
      <c r="J707" s="42"/>
      <c r="K707" s="42"/>
      <c r="L707" s="46"/>
      <c r="M707" s="247"/>
      <c r="N707" s="248"/>
      <c r="O707" s="93"/>
      <c r="P707" s="93"/>
      <c r="Q707" s="93"/>
      <c r="R707" s="93"/>
      <c r="S707" s="93"/>
      <c r="T707" s="94"/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T707" s="19" t="s">
        <v>251</v>
      </c>
      <c r="AU707" s="19" t="s">
        <v>87</v>
      </c>
    </row>
    <row r="708" s="2" customFormat="1">
      <c r="A708" s="40"/>
      <c r="B708" s="41"/>
      <c r="C708" s="42"/>
      <c r="D708" s="249" t="s">
        <v>253</v>
      </c>
      <c r="E708" s="42"/>
      <c r="F708" s="250" t="s">
        <v>1056</v>
      </c>
      <c r="G708" s="42"/>
      <c r="H708" s="42"/>
      <c r="I708" s="246"/>
      <c r="J708" s="42"/>
      <c r="K708" s="42"/>
      <c r="L708" s="46"/>
      <c r="M708" s="247"/>
      <c r="N708" s="248"/>
      <c r="O708" s="93"/>
      <c r="P708" s="93"/>
      <c r="Q708" s="93"/>
      <c r="R708" s="93"/>
      <c r="S708" s="93"/>
      <c r="T708" s="94"/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T708" s="19" t="s">
        <v>253</v>
      </c>
      <c r="AU708" s="19" t="s">
        <v>87</v>
      </c>
    </row>
    <row r="709" s="2" customFormat="1" ht="16.5" customHeight="1">
      <c r="A709" s="40"/>
      <c r="B709" s="41"/>
      <c r="C709" s="283" t="s">
        <v>1057</v>
      </c>
      <c r="D709" s="283" t="s">
        <v>477</v>
      </c>
      <c r="E709" s="284" t="s">
        <v>1058</v>
      </c>
      <c r="F709" s="285" t="s">
        <v>1059</v>
      </c>
      <c r="G709" s="286" t="s">
        <v>359</v>
      </c>
      <c r="H709" s="287">
        <v>2</v>
      </c>
      <c r="I709" s="288"/>
      <c r="J709" s="289">
        <f>ROUND(I709*H709,2)</f>
        <v>0</v>
      </c>
      <c r="K709" s="290"/>
      <c r="L709" s="291"/>
      <c r="M709" s="292" t="s">
        <v>1</v>
      </c>
      <c r="N709" s="293" t="s">
        <v>43</v>
      </c>
      <c r="O709" s="93"/>
      <c r="P709" s="240">
        <f>O709*H709</f>
        <v>0</v>
      </c>
      <c r="Q709" s="240">
        <v>0.0089999999999999993</v>
      </c>
      <c r="R709" s="240">
        <f>Q709*H709</f>
        <v>0.017999999999999999</v>
      </c>
      <c r="S709" s="240">
        <v>0</v>
      </c>
      <c r="T709" s="241">
        <f>S709*H709</f>
        <v>0</v>
      </c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R709" s="242" t="s">
        <v>480</v>
      </c>
      <c r="AT709" s="242" t="s">
        <v>477</v>
      </c>
      <c r="AU709" s="242" t="s">
        <v>87</v>
      </c>
      <c r="AY709" s="19" t="s">
        <v>242</v>
      </c>
      <c r="BE709" s="243">
        <f>IF(N709="základní",J709,0)</f>
        <v>0</v>
      </c>
      <c r="BF709" s="243">
        <f>IF(N709="snížená",J709,0)</f>
        <v>0</v>
      </c>
      <c r="BG709" s="243">
        <f>IF(N709="zákl. přenesená",J709,0)</f>
        <v>0</v>
      </c>
      <c r="BH709" s="243">
        <f>IF(N709="sníž. přenesená",J709,0)</f>
        <v>0</v>
      </c>
      <c r="BI709" s="243">
        <f>IF(N709="nulová",J709,0)</f>
        <v>0</v>
      </c>
      <c r="BJ709" s="19" t="s">
        <v>85</v>
      </c>
      <c r="BK709" s="243">
        <f>ROUND(I709*H709,2)</f>
        <v>0</v>
      </c>
      <c r="BL709" s="19" t="s">
        <v>249</v>
      </c>
      <c r="BM709" s="242" t="s">
        <v>1060</v>
      </c>
    </row>
    <row r="710" s="2" customFormat="1">
      <c r="A710" s="40"/>
      <c r="B710" s="41"/>
      <c r="C710" s="42"/>
      <c r="D710" s="244" t="s">
        <v>251</v>
      </c>
      <c r="E710" s="42"/>
      <c r="F710" s="245" t="s">
        <v>1059</v>
      </c>
      <c r="G710" s="42"/>
      <c r="H710" s="42"/>
      <c r="I710" s="246"/>
      <c r="J710" s="42"/>
      <c r="K710" s="42"/>
      <c r="L710" s="46"/>
      <c r="M710" s="247"/>
      <c r="N710" s="248"/>
      <c r="O710" s="93"/>
      <c r="P710" s="93"/>
      <c r="Q710" s="93"/>
      <c r="R710" s="93"/>
      <c r="S710" s="93"/>
      <c r="T710" s="94"/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T710" s="19" t="s">
        <v>251</v>
      </c>
      <c r="AU710" s="19" t="s">
        <v>87</v>
      </c>
    </row>
    <row r="711" s="2" customFormat="1" ht="16.5" customHeight="1">
      <c r="A711" s="40"/>
      <c r="B711" s="41"/>
      <c r="C711" s="283" t="s">
        <v>1061</v>
      </c>
      <c r="D711" s="283" t="s">
        <v>477</v>
      </c>
      <c r="E711" s="284" t="s">
        <v>1062</v>
      </c>
      <c r="F711" s="285" t="s">
        <v>1063</v>
      </c>
      <c r="G711" s="286" t="s">
        <v>359</v>
      </c>
      <c r="H711" s="287">
        <v>25</v>
      </c>
      <c r="I711" s="288"/>
      <c r="J711" s="289">
        <f>ROUND(I711*H711,2)</f>
        <v>0</v>
      </c>
      <c r="K711" s="290"/>
      <c r="L711" s="291"/>
      <c r="M711" s="292" t="s">
        <v>1</v>
      </c>
      <c r="N711" s="293" t="s">
        <v>43</v>
      </c>
      <c r="O711" s="93"/>
      <c r="P711" s="240">
        <f>O711*H711</f>
        <v>0</v>
      </c>
      <c r="Q711" s="240">
        <v>0.012</v>
      </c>
      <c r="R711" s="240">
        <f>Q711*H711</f>
        <v>0.29999999999999999</v>
      </c>
      <c r="S711" s="240">
        <v>0</v>
      </c>
      <c r="T711" s="241">
        <f>S711*H711</f>
        <v>0</v>
      </c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R711" s="242" t="s">
        <v>480</v>
      </c>
      <c r="AT711" s="242" t="s">
        <v>477</v>
      </c>
      <c r="AU711" s="242" t="s">
        <v>87</v>
      </c>
      <c r="AY711" s="19" t="s">
        <v>242</v>
      </c>
      <c r="BE711" s="243">
        <f>IF(N711="základní",J711,0)</f>
        <v>0</v>
      </c>
      <c r="BF711" s="243">
        <f>IF(N711="snížená",J711,0)</f>
        <v>0</v>
      </c>
      <c r="BG711" s="243">
        <f>IF(N711="zákl. přenesená",J711,0)</f>
        <v>0</v>
      </c>
      <c r="BH711" s="243">
        <f>IF(N711="sníž. přenesená",J711,0)</f>
        <v>0</v>
      </c>
      <c r="BI711" s="243">
        <f>IF(N711="nulová",J711,0)</f>
        <v>0</v>
      </c>
      <c r="BJ711" s="19" t="s">
        <v>85</v>
      </c>
      <c r="BK711" s="243">
        <f>ROUND(I711*H711,2)</f>
        <v>0</v>
      </c>
      <c r="BL711" s="19" t="s">
        <v>249</v>
      </c>
      <c r="BM711" s="242" t="s">
        <v>1064</v>
      </c>
    </row>
    <row r="712" s="2" customFormat="1">
      <c r="A712" s="40"/>
      <c r="B712" s="41"/>
      <c r="C712" s="42"/>
      <c r="D712" s="244" t="s">
        <v>251</v>
      </c>
      <c r="E712" s="42"/>
      <c r="F712" s="245" t="s">
        <v>1063</v>
      </c>
      <c r="G712" s="42"/>
      <c r="H712" s="42"/>
      <c r="I712" s="246"/>
      <c r="J712" s="42"/>
      <c r="K712" s="42"/>
      <c r="L712" s="46"/>
      <c r="M712" s="247"/>
      <c r="N712" s="248"/>
      <c r="O712" s="93"/>
      <c r="P712" s="93"/>
      <c r="Q712" s="93"/>
      <c r="R712" s="93"/>
      <c r="S712" s="93"/>
      <c r="T712" s="94"/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T712" s="19" t="s">
        <v>251</v>
      </c>
      <c r="AU712" s="19" t="s">
        <v>87</v>
      </c>
    </row>
    <row r="713" s="14" customFormat="1">
      <c r="A713" s="14"/>
      <c r="B713" s="261"/>
      <c r="C713" s="262"/>
      <c r="D713" s="244" t="s">
        <v>255</v>
      </c>
      <c r="E713" s="263" t="s">
        <v>1</v>
      </c>
      <c r="F713" s="264" t="s">
        <v>1065</v>
      </c>
      <c r="G713" s="262"/>
      <c r="H713" s="265">
        <v>8</v>
      </c>
      <c r="I713" s="266"/>
      <c r="J713" s="262"/>
      <c r="K713" s="262"/>
      <c r="L713" s="267"/>
      <c r="M713" s="268"/>
      <c r="N713" s="269"/>
      <c r="O713" s="269"/>
      <c r="P713" s="269"/>
      <c r="Q713" s="269"/>
      <c r="R713" s="269"/>
      <c r="S713" s="269"/>
      <c r="T713" s="270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71" t="s">
        <v>255</v>
      </c>
      <c r="AU713" s="271" t="s">
        <v>87</v>
      </c>
      <c r="AV713" s="14" t="s">
        <v>87</v>
      </c>
      <c r="AW713" s="14" t="s">
        <v>36</v>
      </c>
      <c r="AX713" s="14" t="s">
        <v>78</v>
      </c>
      <c r="AY713" s="271" t="s">
        <v>242</v>
      </c>
    </row>
    <row r="714" s="14" customFormat="1">
      <c r="A714" s="14"/>
      <c r="B714" s="261"/>
      <c r="C714" s="262"/>
      <c r="D714" s="244" t="s">
        <v>255</v>
      </c>
      <c r="E714" s="263" t="s">
        <v>1</v>
      </c>
      <c r="F714" s="264" t="s">
        <v>1066</v>
      </c>
      <c r="G714" s="262"/>
      <c r="H714" s="265">
        <v>17</v>
      </c>
      <c r="I714" s="266"/>
      <c r="J714" s="262"/>
      <c r="K714" s="262"/>
      <c r="L714" s="267"/>
      <c r="M714" s="268"/>
      <c r="N714" s="269"/>
      <c r="O714" s="269"/>
      <c r="P714" s="269"/>
      <c r="Q714" s="269"/>
      <c r="R714" s="269"/>
      <c r="S714" s="269"/>
      <c r="T714" s="270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71" t="s">
        <v>255</v>
      </c>
      <c r="AU714" s="271" t="s">
        <v>87</v>
      </c>
      <c r="AV714" s="14" t="s">
        <v>87</v>
      </c>
      <c r="AW714" s="14" t="s">
        <v>36</v>
      </c>
      <c r="AX714" s="14" t="s">
        <v>78</v>
      </c>
      <c r="AY714" s="271" t="s">
        <v>242</v>
      </c>
    </row>
    <row r="715" s="15" customFormat="1">
      <c r="A715" s="15"/>
      <c r="B715" s="272"/>
      <c r="C715" s="273"/>
      <c r="D715" s="244" t="s">
        <v>255</v>
      </c>
      <c r="E715" s="274" t="s">
        <v>1</v>
      </c>
      <c r="F715" s="275" t="s">
        <v>268</v>
      </c>
      <c r="G715" s="273"/>
      <c r="H715" s="276">
        <v>25</v>
      </c>
      <c r="I715" s="277"/>
      <c r="J715" s="273"/>
      <c r="K715" s="273"/>
      <c r="L715" s="278"/>
      <c r="M715" s="279"/>
      <c r="N715" s="280"/>
      <c r="O715" s="280"/>
      <c r="P715" s="280"/>
      <c r="Q715" s="280"/>
      <c r="R715" s="280"/>
      <c r="S715" s="280"/>
      <c r="T715" s="281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82" t="s">
        <v>255</v>
      </c>
      <c r="AU715" s="282" t="s">
        <v>87</v>
      </c>
      <c r="AV715" s="15" t="s">
        <v>249</v>
      </c>
      <c r="AW715" s="15" t="s">
        <v>36</v>
      </c>
      <c r="AX715" s="15" t="s">
        <v>85</v>
      </c>
      <c r="AY715" s="282" t="s">
        <v>242</v>
      </c>
    </row>
    <row r="716" s="2" customFormat="1" ht="24.15" customHeight="1">
      <c r="A716" s="40"/>
      <c r="B716" s="41"/>
      <c r="C716" s="230" t="s">
        <v>1067</v>
      </c>
      <c r="D716" s="230" t="s">
        <v>245</v>
      </c>
      <c r="E716" s="231" t="s">
        <v>1068</v>
      </c>
      <c r="F716" s="232" t="s">
        <v>1069</v>
      </c>
      <c r="G716" s="233" t="s">
        <v>261</v>
      </c>
      <c r="H716" s="234">
        <v>1.8999999999999999</v>
      </c>
      <c r="I716" s="235"/>
      <c r="J716" s="236">
        <f>ROUND(I716*H716,2)</f>
        <v>0</v>
      </c>
      <c r="K716" s="237"/>
      <c r="L716" s="46"/>
      <c r="M716" s="238" t="s">
        <v>1</v>
      </c>
      <c r="N716" s="239" t="s">
        <v>43</v>
      </c>
      <c r="O716" s="93"/>
      <c r="P716" s="240">
        <f>O716*H716</f>
        <v>0</v>
      </c>
      <c r="Q716" s="240">
        <v>0.0030999999999999999</v>
      </c>
      <c r="R716" s="240">
        <f>Q716*H716</f>
        <v>0.0058899999999999994</v>
      </c>
      <c r="S716" s="240">
        <v>0.086999999999999994</v>
      </c>
      <c r="T716" s="241">
        <f>S716*H716</f>
        <v>0.16529999999999998</v>
      </c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R716" s="242" t="s">
        <v>249</v>
      </c>
      <c r="AT716" s="242" t="s">
        <v>245</v>
      </c>
      <c r="AU716" s="242" t="s">
        <v>87</v>
      </c>
      <c r="AY716" s="19" t="s">
        <v>242</v>
      </c>
      <c r="BE716" s="243">
        <f>IF(N716="základní",J716,0)</f>
        <v>0</v>
      </c>
      <c r="BF716" s="243">
        <f>IF(N716="snížená",J716,0)</f>
        <v>0</v>
      </c>
      <c r="BG716" s="243">
        <f>IF(N716="zákl. přenesená",J716,0)</f>
        <v>0</v>
      </c>
      <c r="BH716" s="243">
        <f>IF(N716="sníž. přenesená",J716,0)</f>
        <v>0</v>
      </c>
      <c r="BI716" s="243">
        <f>IF(N716="nulová",J716,0)</f>
        <v>0</v>
      </c>
      <c r="BJ716" s="19" t="s">
        <v>85</v>
      </c>
      <c r="BK716" s="243">
        <f>ROUND(I716*H716,2)</f>
        <v>0</v>
      </c>
      <c r="BL716" s="19" t="s">
        <v>249</v>
      </c>
      <c r="BM716" s="242" t="s">
        <v>1070</v>
      </c>
    </row>
    <row r="717" s="2" customFormat="1">
      <c r="A717" s="40"/>
      <c r="B717" s="41"/>
      <c r="C717" s="42"/>
      <c r="D717" s="244" t="s">
        <v>251</v>
      </c>
      <c r="E717" s="42"/>
      <c r="F717" s="245" t="s">
        <v>1071</v>
      </c>
      <c r="G717" s="42"/>
      <c r="H717" s="42"/>
      <c r="I717" s="246"/>
      <c r="J717" s="42"/>
      <c r="K717" s="42"/>
      <c r="L717" s="46"/>
      <c r="M717" s="247"/>
      <c r="N717" s="248"/>
      <c r="O717" s="93"/>
      <c r="P717" s="93"/>
      <c r="Q717" s="93"/>
      <c r="R717" s="93"/>
      <c r="S717" s="93"/>
      <c r="T717" s="94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251</v>
      </c>
      <c r="AU717" s="19" t="s">
        <v>87</v>
      </c>
    </row>
    <row r="718" s="2" customFormat="1">
      <c r="A718" s="40"/>
      <c r="B718" s="41"/>
      <c r="C718" s="42"/>
      <c r="D718" s="249" t="s">
        <v>253</v>
      </c>
      <c r="E718" s="42"/>
      <c r="F718" s="250" t="s">
        <v>1072</v>
      </c>
      <c r="G718" s="42"/>
      <c r="H718" s="42"/>
      <c r="I718" s="246"/>
      <c r="J718" s="42"/>
      <c r="K718" s="42"/>
      <c r="L718" s="46"/>
      <c r="M718" s="247"/>
      <c r="N718" s="248"/>
      <c r="O718" s="93"/>
      <c r="P718" s="93"/>
      <c r="Q718" s="93"/>
      <c r="R718" s="93"/>
      <c r="S718" s="93"/>
      <c r="T718" s="94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253</v>
      </c>
      <c r="AU718" s="19" t="s">
        <v>87</v>
      </c>
    </row>
    <row r="719" s="14" customFormat="1">
      <c r="A719" s="14"/>
      <c r="B719" s="261"/>
      <c r="C719" s="262"/>
      <c r="D719" s="244" t="s">
        <v>255</v>
      </c>
      <c r="E719" s="263" t="s">
        <v>1</v>
      </c>
      <c r="F719" s="264" t="s">
        <v>1073</v>
      </c>
      <c r="G719" s="262"/>
      <c r="H719" s="265">
        <v>1</v>
      </c>
      <c r="I719" s="266"/>
      <c r="J719" s="262"/>
      <c r="K719" s="262"/>
      <c r="L719" s="267"/>
      <c r="M719" s="268"/>
      <c r="N719" s="269"/>
      <c r="O719" s="269"/>
      <c r="P719" s="269"/>
      <c r="Q719" s="269"/>
      <c r="R719" s="269"/>
      <c r="S719" s="269"/>
      <c r="T719" s="270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71" t="s">
        <v>255</v>
      </c>
      <c r="AU719" s="271" t="s">
        <v>87</v>
      </c>
      <c r="AV719" s="14" t="s">
        <v>87</v>
      </c>
      <c r="AW719" s="14" t="s">
        <v>36</v>
      </c>
      <c r="AX719" s="14" t="s">
        <v>78</v>
      </c>
      <c r="AY719" s="271" t="s">
        <v>242</v>
      </c>
    </row>
    <row r="720" s="14" customFormat="1">
      <c r="A720" s="14"/>
      <c r="B720" s="261"/>
      <c r="C720" s="262"/>
      <c r="D720" s="244" t="s">
        <v>255</v>
      </c>
      <c r="E720" s="263" t="s">
        <v>1</v>
      </c>
      <c r="F720" s="264" t="s">
        <v>1074</v>
      </c>
      <c r="G720" s="262"/>
      <c r="H720" s="265">
        <v>0.90000000000000002</v>
      </c>
      <c r="I720" s="266"/>
      <c r="J720" s="262"/>
      <c r="K720" s="262"/>
      <c r="L720" s="267"/>
      <c r="M720" s="268"/>
      <c r="N720" s="269"/>
      <c r="O720" s="269"/>
      <c r="P720" s="269"/>
      <c r="Q720" s="269"/>
      <c r="R720" s="269"/>
      <c r="S720" s="269"/>
      <c r="T720" s="270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71" t="s">
        <v>255</v>
      </c>
      <c r="AU720" s="271" t="s">
        <v>87</v>
      </c>
      <c r="AV720" s="14" t="s">
        <v>87</v>
      </c>
      <c r="AW720" s="14" t="s">
        <v>36</v>
      </c>
      <c r="AX720" s="14" t="s">
        <v>78</v>
      </c>
      <c r="AY720" s="271" t="s">
        <v>242</v>
      </c>
    </row>
    <row r="721" s="15" customFormat="1">
      <c r="A721" s="15"/>
      <c r="B721" s="272"/>
      <c r="C721" s="273"/>
      <c r="D721" s="244" t="s">
        <v>255</v>
      </c>
      <c r="E721" s="274" t="s">
        <v>1</v>
      </c>
      <c r="F721" s="275" t="s">
        <v>268</v>
      </c>
      <c r="G721" s="273"/>
      <c r="H721" s="276">
        <v>1.8999999999999999</v>
      </c>
      <c r="I721" s="277"/>
      <c r="J721" s="273"/>
      <c r="K721" s="273"/>
      <c r="L721" s="278"/>
      <c r="M721" s="279"/>
      <c r="N721" s="280"/>
      <c r="O721" s="280"/>
      <c r="P721" s="280"/>
      <c r="Q721" s="280"/>
      <c r="R721" s="280"/>
      <c r="S721" s="280"/>
      <c r="T721" s="281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82" t="s">
        <v>255</v>
      </c>
      <c r="AU721" s="282" t="s">
        <v>87</v>
      </c>
      <c r="AV721" s="15" t="s">
        <v>249</v>
      </c>
      <c r="AW721" s="15" t="s">
        <v>36</v>
      </c>
      <c r="AX721" s="15" t="s">
        <v>85</v>
      </c>
      <c r="AY721" s="282" t="s">
        <v>242</v>
      </c>
    </row>
    <row r="722" s="2" customFormat="1" ht="24.15" customHeight="1">
      <c r="A722" s="40"/>
      <c r="B722" s="41"/>
      <c r="C722" s="230" t="s">
        <v>1075</v>
      </c>
      <c r="D722" s="230" t="s">
        <v>245</v>
      </c>
      <c r="E722" s="231" t="s">
        <v>1076</v>
      </c>
      <c r="F722" s="232" t="s">
        <v>1077</v>
      </c>
      <c r="G722" s="233" t="s">
        <v>248</v>
      </c>
      <c r="H722" s="234">
        <v>13.323</v>
      </c>
      <c r="I722" s="235"/>
      <c r="J722" s="236">
        <f>ROUND(I722*H722,2)</f>
        <v>0</v>
      </c>
      <c r="K722" s="237"/>
      <c r="L722" s="46"/>
      <c r="M722" s="238" t="s">
        <v>1</v>
      </c>
      <c r="N722" s="239" t="s">
        <v>43</v>
      </c>
      <c r="O722" s="93"/>
      <c r="P722" s="240">
        <f>O722*H722</f>
        <v>0</v>
      </c>
      <c r="Q722" s="240">
        <v>0.0089099999999999995</v>
      </c>
      <c r="R722" s="240">
        <f>Q722*H722</f>
        <v>0.11870793</v>
      </c>
      <c r="S722" s="240">
        <v>0</v>
      </c>
      <c r="T722" s="241">
        <f>S722*H722</f>
        <v>0</v>
      </c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R722" s="242" t="s">
        <v>249</v>
      </c>
      <c r="AT722" s="242" t="s">
        <v>245</v>
      </c>
      <c r="AU722" s="242" t="s">
        <v>87</v>
      </c>
      <c r="AY722" s="19" t="s">
        <v>242</v>
      </c>
      <c r="BE722" s="243">
        <f>IF(N722="základní",J722,0)</f>
        <v>0</v>
      </c>
      <c r="BF722" s="243">
        <f>IF(N722="snížená",J722,0)</f>
        <v>0</v>
      </c>
      <c r="BG722" s="243">
        <f>IF(N722="zákl. přenesená",J722,0)</f>
        <v>0</v>
      </c>
      <c r="BH722" s="243">
        <f>IF(N722="sníž. přenesená",J722,0)</f>
        <v>0</v>
      </c>
      <c r="BI722" s="243">
        <f>IF(N722="nulová",J722,0)</f>
        <v>0</v>
      </c>
      <c r="BJ722" s="19" t="s">
        <v>85</v>
      </c>
      <c r="BK722" s="243">
        <f>ROUND(I722*H722,2)</f>
        <v>0</v>
      </c>
      <c r="BL722" s="19" t="s">
        <v>249</v>
      </c>
      <c r="BM722" s="242" t="s">
        <v>1078</v>
      </c>
    </row>
    <row r="723" s="2" customFormat="1">
      <c r="A723" s="40"/>
      <c r="B723" s="41"/>
      <c r="C723" s="42"/>
      <c r="D723" s="244" t="s">
        <v>251</v>
      </c>
      <c r="E723" s="42"/>
      <c r="F723" s="245" t="s">
        <v>1079</v>
      </c>
      <c r="G723" s="42"/>
      <c r="H723" s="42"/>
      <c r="I723" s="246"/>
      <c r="J723" s="42"/>
      <c r="K723" s="42"/>
      <c r="L723" s="46"/>
      <c r="M723" s="247"/>
      <c r="N723" s="248"/>
      <c r="O723" s="93"/>
      <c r="P723" s="93"/>
      <c r="Q723" s="93"/>
      <c r="R723" s="93"/>
      <c r="S723" s="93"/>
      <c r="T723" s="94"/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T723" s="19" t="s">
        <v>251</v>
      </c>
      <c r="AU723" s="19" t="s">
        <v>87</v>
      </c>
    </row>
    <row r="724" s="2" customFormat="1">
      <c r="A724" s="40"/>
      <c r="B724" s="41"/>
      <c r="C724" s="42"/>
      <c r="D724" s="249" t="s">
        <v>253</v>
      </c>
      <c r="E724" s="42"/>
      <c r="F724" s="250" t="s">
        <v>1080</v>
      </c>
      <c r="G724" s="42"/>
      <c r="H724" s="42"/>
      <c r="I724" s="246"/>
      <c r="J724" s="42"/>
      <c r="K724" s="42"/>
      <c r="L724" s="46"/>
      <c r="M724" s="247"/>
      <c r="N724" s="248"/>
      <c r="O724" s="93"/>
      <c r="P724" s="93"/>
      <c r="Q724" s="93"/>
      <c r="R724" s="93"/>
      <c r="S724" s="93"/>
      <c r="T724" s="94"/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T724" s="19" t="s">
        <v>253</v>
      </c>
      <c r="AU724" s="19" t="s">
        <v>87</v>
      </c>
    </row>
    <row r="725" s="14" customFormat="1">
      <c r="A725" s="14"/>
      <c r="B725" s="261"/>
      <c r="C725" s="262"/>
      <c r="D725" s="244" t="s">
        <v>255</v>
      </c>
      <c r="E725" s="263" t="s">
        <v>1</v>
      </c>
      <c r="F725" s="264" t="s">
        <v>1081</v>
      </c>
      <c r="G725" s="262"/>
      <c r="H725" s="265">
        <v>13.322499999999998</v>
      </c>
      <c r="I725" s="266"/>
      <c r="J725" s="262"/>
      <c r="K725" s="262"/>
      <c r="L725" s="267"/>
      <c r="M725" s="268"/>
      <c r="N725" s="269"/>
      <c r="O725" s="269"/>
      <c r="P725" s="269"/>
      <c r="Q725" s="269"/>
      <c r="R725" s="269"/>
      <c r="S725" s="269"/>
      <c r="T725" s="270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71" t="s">
        <v>255</v>
      </c>
      <c r="AU725" s="271" t="s">
        <v>87</v>
      </c>
      <c r="AV725" s="14" t="s">
        <v>87</v>
      </c>
      <c r="AW725" s="14" t="s">
        <v>36</v>
      </c>
      <c r="AX725" s="14" t="s">
        <v>85</v>
      </c>
      <c r="AY725" s="271" t="s">
        <v>242</v>
      </c>
    </row>
    <row r="726" s="12" customFormat="1" ht="22.8" customHeight="1">
      <c r="A726" s="12"/>
      <c r="B726" s="214"/>
      <c r="C726" s="215"/>
      <c r="D726" s="216" t="s">
        <v>77</v>
      </c>
      <c r="E726" s="228" t="s">
        <v>1082</v>
      </c>
      <c r="F726" s="228" t="s">
        <v>1083</v>
      </c>
      <c r="G726" s="215"/>
      <c r="H726" s="215"/>
      <c r="I726" s="218"/>
      <c r="J726" s="229">
        <f>BK726</f>
        <v>0</v>
      </c>
      <c r="K726" s="215"/>
      <c r="L726" s="220"/>
      <c r="M726" s="221"/>
      <c r="N726" s="222"/>
      <c r="O726" s="222"/>
      <c r="P726" s="223">
        <f>SUM(P727:P729)</f>
        <v>0</v>
      </c>
      <c r="Q726" s="222"/>
      <c r="R726" s="223">
        <f>SUM(R727:R729)</f>
        <v>0</v>
      </c>
      <c r="S726" s="222"/>
      <c r="T726" s="224">
        <f>SUM(T727:T729)</f>
        <v>0</v>
      </c>
      <c r="U726" s="12"/>
      <c r="V726" s="12"/>
      <c r="W726" s="12"/>
      <c r="X726" s="12"/>
      <c r="Y726" s="12"/>
      <c r="Z726" s="12"/>
      <c r="AA726" s="12"/>
      <c r="AB726" s="12"/>
      <c r="AC726" s="12"/>
      <c r="AD726" s="12"/>
      <c r="AE726" s="12"/>
      <c r="AR726" s="225" t="s">
        <v>85</v>
      </c>
      <c r="AT726" s="226" t="s">
        <v>77</v>
      </c>
      <c r="AU726" s="226" t="s">
        <v>85</v>
      </c>
      <c r="AY726" s="225" t="s">
        <v>242</v>
      </c>
      <c r="BK726" s="227">
        <f>SUM(BK727:BK729)</f>
        <v>0</v>
      </c>
    </row>
    <row r="727" s="2" customFormat="1" ht="33" customHeight="1">
      <c r="A727" s="40"/>
      <c r="B727" s="41"/>
      <c r="C727" s="230" t="s">
        <v>1084</v>
      </c>
      <c r="D727" s="230" t="s">
        <v>245</v>
      </c>
      <c r="E727" s="231" t="s">
        <v>1085</v>
      </c>
      <c r="F727" s="232" t="s">
        <v>1086</v>
      </c>
      <c r="G727" s="233" t="s">
        <v>298</v>
      </c>
      <c r="H727" s="234">
        <v>1772.125</v>
      </c>
      <c r="I727" s="235"/>
      <c r="J727" s="236">
        <f>ROUND(I727*H727,2)</f>
        <v>0</v>
      </c>
      <c r="K727" s="237"/>
      <c r="L727" s="46"/>
      <c r="M727" s="238" t="s">
        <v>1</v>
      </c>
      <c r="N727" s="239" t="s">
        <v>43</v>
      </c>
      <c r="O727" s="93"/>
      <c r="P727" s="240">
        <f>O727*H727</f>
        <v>0</v>
      </c>
      <c r="Q727" s="240">
        <v>0</v>
      </c>
      <c r="R727" s="240">
        <f>Q727*H727</f>
        <v>0</v>
      </c>
      <c r="S727" s="240">
        <v>0</v>
      </c>
      <c r="T727" s="241">
        <f>S727*H727</f>
        <v>0</v>
      </c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R727" s="242" t="s">
        <v>249</v>
      </c>
      <c r="AT727" s="242" t="s">
        <v>245</v>
      </c>
      <c r="AU727" s="242" t="s">
        <v>87</v>
      </c>
      <c r="AY727" s="19" t="s">
        <v>242</v>
      </c>
      <c r="BE727" s="243">
        <f>IF(N727="základní",J727,0)</f>
        <v>0</v>
      </c>
      <c r="BF727" s="243">
        <f>IF(N727="snížená",J727,0)</f>
        <v>0</v>
      </c>
      <c r="BG727" s="243">
        <f>IF(N727="zákl. přenesená",J727,0)</f>
        <v>0</v>
      </c>
      <c r="BH727" s="243">
        <f>IF(N727="sníž. přenesená",J727,0)</f>
        <v>0</v>
      </c>
      <c r="BI727" s="243">
        <f>IF(N727="nulová",J727,0)</f>
        <v>0</v>
      </c>
      <c r="BJ727" s="19" t="s">
        <v>85</v>
      </c>
      <c r="BK727" s="243">
        <f>ROUND(I727*H727,2)</f>
        <v>0</v>
      </c>
      <c r="BL727" s="19" t="s">
        <v>249</v>
      </c>
      <c r="BM727" s="242" t="s">
        <v>1087</v>
      </c>
    </row>
    <row r="728" s="2" customFormat="1">
      <c r="A728" s="40"/>
      <c r="B728" s="41"/>
      <c r="C728" s="42"/>
      <c r="D728" s="244" t="s">
        <v>251</v>
      </c>
      <c r="E728" s="42"/>
      <c r="F728" s="245" t="s">
        <v>1088</v>
      </c>
      <c r="G728" s="42"/>
      <c r="H728" s="42"/>
      <c r="I728" s="246"/>
      <c r="J728" s="42"/>
      <c r="K728" s="42"/>
      <c r="L728" s="46"/>
      <c r="M728" s="247"/>
      <c r="N728" s="248"/>
      <c r="O728" s="93"/>
      <c r="P728" s="93"/>
      <c r="Q728" s="93"/>
      <c r="R728" s="93"/>
      <c r="S728" s="93"/>
      <c r="T728" s="94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251</v>
      </c>
      <c r="AU728" s="19" t="s">
        <v>87</v>
      </c>
    </row>
    <row r="729" s="2" customFormat="1">
      <c r="A729" s="40"/>
      <c r="B729" s="41"/>
      <c r="C729" s="42"/>
      <c r="D729" s="249" t="s">
        <v>253</v>
      </c>
      <c r="E729" s="42"/>
      <c r="F729" s="250" t="s">
        <v>1089</v>
      </c>
      <c r="G729" s="42"/>
      <c r="H729" s="42"/>
      <c r="I729" s="246"/>
      <c r="J729" s="42"/>
      <c r="K729" s="42"/>
      <c r="L729" s="46"/>
      <c r="M729" s="247"/>
      <c r="N729" s="248"/>
      <c r="O729" s="93"/>
      <c r="P729" s="93"/>
      <c r="Q729" s="93"/>
      <c r="R729" s="93"/>
      <c r="S729" s="93"/>
      <c r="T729" s="94"/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T729" s="19" t="s">
        <v>253</v>
      </c>
      <c r="AU729" s="19" t="s">
        <v>87</v>
      </c>
    </row>
    <row r="730" s="12" customFormat="1" ht="25.92" customHeight="1">
      <c r="A730" s="12"/>
      <c r="B730" s="214"/>
      <c r="C730" s="215"/>
      <c r="D730" s="216" t="s">
        <v>77</v>
      </c>
      <c r="E730" s="217" t="s">
        <v>1090</v>
      </c>
      <c r="F730" s="217" t="s">
        <v>1091</v>
      </c>
      <c r="G730" s="215"/>
      <c r="H730" s="215"/>
      <c r="I730" s="218"/>
      <c r="J730" s="219">
        <f>BK730</f>
        <v>0</v>
      </c>
      <c r="K730" s="215"/>
      <c r="L730" s="220"/>
      <c r="M730" s="221"/>
      <c r="N730" s="222"/>
      <c r="O730" s="222"/>
      <c r="P730" s="223">
        <f>P731+P796+P857+P868+P879+P890+P898+P954+P966+P1157+P1393+P1431+P1499+P1589+P1646+P1677</f>
        <v>0</v>
      </c>
      <c r="Q730" s="222"/>
      <c r="R730" s="223">
        <f>R731+R796+R857+R868+R879+R890+R898+R954+R966+R1157+R1393+R1431+R1499+R1589+R1646+R1677</f>
        <v>201.06267259999999</v>
      </c>
      <c r="S730" s="222"/>
      <c r="T730" s="224">
        <f>T731+T796+T857+T868+T879+T890+T898+T954+T966+T1157+T1393+T1431+T1499+T1589+T1646+T1677</f>
        <v>0</v>
      </c>
      <c r="U730" s="12"/>
      <c r="V730" s="12"/>
      <c r="W730" s="12"/>
      <c r="X730" s="12"/>
      <c r="Y730" s="12"/>
      <c r="Z730" s="12"/>
      <c r="AA730" s="12"/>
      <c r="AB730" s="12"/>
      <c r="AC730" s="12"/>
      <c r="AD730" s="12"/>
      <c r="AE730" s="12"/>
      <c r="AR730" s="225" t="s">
        <v>87</v>
      </c>
      <c r="AT730" s="226" t="s">
        <v>77</v>
      </c>
      <c r="AU730" s="226" t="s">
        <v>78</v>
      </c>
      <c r="AY730" s="225" t="s">
        <v>242</v>
      </c>
      <c r="BK730" s="227">
        <f>BK731+BK796+BK857+BK868+BK879+BK890+BK898+BK954+BK966+BK1157+BK1393+BK1431+BK1499+BK1589+BK1646+BK1677</f>
        <v>0</v>
      </c>
    </row>
    <row r="731" s="12" customFormat="1" ht="22.8" customHeight="1">
      <c r="A731" s="12"/>
      <c r="B731" s="214"/>
      <c r="C731" s="215"/>
      <c r="D731" s="216" t="s">
        <v>77</v>
      </c>
      <c r="E731" s="228" t="s">
        <v>1092</v>
      </c>
      <c r="F731" s="228" t="s">
        <v>1093</v>
      </c>
      <c r="G731" s="215"/>
      <c r="H731" s="215"/>
      <c r="I731" s="218"/>
      <c r="J731" s="229">
        <f>BK731</f>
        <v>0</v>
      </c>
      <c r="K731" s="215"/>
      <c r="L731" s="220"/>
      <c r="M731" s="221"/>
      <c r="N731" s="222"/>
      <c r="O731" s="222"/>
      <c r="P731" s="223">
        <f>SUM(P732:P795)</f>
        <v>0</v>
      </c>
      <c r="Q731" s="222"/>
      <c r="R731" s="223">
        <f>SUM(R732:R795)</f>
        <v>13.439223</v>
      </c>
      <c r="S731" s="222"/>
      <c r="T731" s="224">
        <f>SUM(T732:T795)</f>
        <v>0</v>
      </c>
      <c r="U731" s="12"/>
      <c r="V731" s="12"/>
      <c r="W731" s="12"/>
      <c r="X731" s="12"/>
      <c r="Y731" s="12"/>
      <c r="Z731" s="12"/>
      <c r="AA731" s="12"/>
      <c r="AB731" s="12"/>
      <c r="AC731" s="12"/>
      <c r="AD731" s="12"/>
      <c r="AE731" s="12"/>
      <c r="AR731" s="225" t="s">
        <v>87</v>
      </c>
      <c r="AT731" s="226" t="s">
        <v>77</v>
      </c>
      <c r="AU731" s="226" t="s">
        <v>85</v>
      </c>
      <c r="AY731" s="225" t="s">
        <v>242</v>
      </c>
      <c r="BK731" s="227">
        <f>SUM(BK732:BK795)</f>
        <v>0</v>
      </c>
    </row>
    <row r="732" s="2" customFormat="1" ht="24.15" customHeight="1">
      <c r="A732" s="40"/>
      <c r="B732" s="41"/>
      <c r="C732" s="230" t="s">
        <v>908</v>
      </c>
      <c r="D732" s="230" t="s">
        <v>245</v>
      </c>
      <c r="E732" s="231" t="s">
        <v>1094</v>
      </c>
      <c r="F732" s="232" t="s">
        <v>1095</v>
      </c>
      <c r="G732" s="233" t="s">
        <v>248</v>
      </c>
      <c r="H732" s="234">
        <v>1163.26</v>
      </c>
      <c r="I732" s="235"/>
      <c r="J732" s="236">
        <f>ROUND(I732*H732,2)</f>
        <v>0</v>
      </c>
      <c r="K732" s="237"/>
      <c r="L732" s="46"/>
      <c r="M732" s="238" t="s">
        <v>1</v>
      </c>
      <c r="N732" s="239" t="s">
        <v>43</v>
      </c>
      <c r="O732" s="93"/>
      <c r="P732" s="240">
        <f>O732*H732</f>
        <v>0</v>
      </c>
      <c r="Q732" s="240">
        <v>0</v>
      </c>
      <c r="R732" s="240">
        <f>Q732*H732</f>
        <v>0</v>
      </c>
      <c r="S732" s="240">
        <v>0</v>
      </c>
      <c r="T732" s="241">
        <f>S732*H732</f>
        <v>0</v>
      </c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R732" s="242" t="s">
        <v>1096</v>
      </c>
      <c r="AT732" s="242" t="s">
        <v>245</v>
      </c>
      <c r="AU732" s="242" t="s">
        <v>87</v>
      </c>
      <c r="AY732" s="19" t="s">
        <v>242</v>
      </c>
      <c r="BE732" s="243">
        <f>IF(N732="základní",J732,0)</f>
        <v>0</v>
      </c>
      <c r="BF732" s="243">
        <f>IF(N732="snížená",J732,0)</f>
        <v>0</v>
      </c>
      <c r="BG732" s="243">
        <f>IF(N732="zákl. přenesená",J732,0)</f>
        <v>0</v>
      </c>
      <c r="BH732" s="243">
        <f>IF(N732="sníž. přenesená",J732,0)</f>
        <v>0</v>
      </c>
      <c r="BI732" s="243">
        <f>IF(N732="nulová",J732,0)</f>
        <v>0</v>
      </c>
      <c r="BJ732" s="19" t="s">
        <v>85</v>
      </c>
      <c r="BK732" s="243">
        <f>ROUND(I732*H732,2)</f>
        <v>0</v>
      </c>
      <c r="BL732" s="19" t="s">
        <v>1096</v>
      </c>
      <c r="BM732" s="242" t="s">
        <v>1097</v>
      </c>
    </row>
    <row r="733" s="2" customFormat="1">
      <c r="A733" s="40"/>
      <c r="B733" s="41"/>
      <c r="C733" s="42"/>
      <c r="D733" s="244" t="s">
        <v>251</v>
      </c>
      <c r="E733" s="42"/>
      <c r="F733" s="245" t="s">
        <v>1098</v>
      </c>
      <c r="G733" s="42"/>
      <c r="H733" s="42"/>
      <c r="I733" s="246"/>
      <c r="J733" s="42"/>
      <c r="K733" s="42"/>
      <c r="L733" s="46"/>
      <c r="M733" s="247"/>
      <c r="N733" s="248"/>
      <c r="O733" s="93"/>
      <c r="P733" s="93"/>
      <c r="Q733" s="93"/>
      <c r="R733" s="93"/>
      <c r="S733" s="93"/>
      <c r="T733" s="94"/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T733" s="19" t="s">
        <v>251</v>
      </c>
      <c r="AU733" s="19" t="s">
        <v>87</v>
      </c>
    </row>
    <row r="734" s="2" customFormat="1">
      <c r="A734" s="40"/>
      <c r="B734" s="41"/>
      <c r="C734" s="42"/>
      <c r="D734" s="249" t="s">
        <v>253</v>
      </c>
      <c r="E734" s="42"/>
      <c r="F734" s="250" t="s">
        <v>1099</v>
      </c>
      <c r="G734" s="42"/>
      <c r="H734" s="42"/>
      <c r="I734" s="246"/>
      <c r="J734" s="42"/>
      <c r="K734" s="42"/>
      <c r="L734" s="46"/>
      <c r="M734" s="247"/>
      <c r="N734" s="248"/>
      <c r="O734" s="93"/>
      <c r="P734" s="93"/>
      <c r="Q734" s="93"/>
      <c r="R734" s="93"/>
      <c r="S734" s="93"/>
      <c r="T734" s="94"/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T734" s="19" t="s">
        <v>253</v>
      </c>
      <c r="AU734" s="19" t="s">
        <v>87</v>
      </c>
    </row>
    <row r="735" s="14" customFormat="1">
      <c r="A735" s="14"/>
      <c r="B735" s="261"/>
      <c r="C735" s="262"/>
      <c r="D735" s="244" t="s">
        <v>255</v>
      </c>
      <c r="E735" s="263" t="s">
        <v>1</v>
      </c>
      <c r="F735" s="264" t="s">
        <v>1100</v>
      </c>
      <c r="G735" s="262"/>
      <c r="H735" s="265">
        <v>144.88</v>
      </c>
      <c r="I735" s="266"/>
      <c r="J735" s="262"/>
      <c r="K735" s="262"/>
      <c r="L735" s="267"/>
      <c r="M735" s="268"/>
      <c r="N735" s="269"/>
      <c r="O735" s="269"/>
      <c r="P735" s="269"/>
      <c r="Q735" s="269"/>
      <c r="R735" s="269"/>
      <c r="S735" s="269"/>
      <c r="T735" s="270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71" t="s">
        <v>255</v>
      </c>
      <c r="AU735" s="271" t="s">
        <v>87</v>
      </c>
      <c r="AV735" s="14" t="s">
        <v>87</v>
      </c>
      <c r="AW735" s="14" t="s">
        <v>36</v>
      </c>
      <c r="AX735" s="14" t="s">
        <v>78</v>
      </c>
      <c r="AY735" s="271" t="s">
        <v>242</v>
      </c>
    </row>
    <row r="736" s="14" customFormat="1">
      <c r="A736" s="14"/>
      <c r="B736" s="261"/>
      <c r="C736" s="262"/>
      <c r="D736" s="244" t="s">
        <v>255</v>
      </c>
      <c r="E736" s="263" t="s">
        <v>1</v>
      </c>
      <c r="F736" s="264" t="s">
        <v>1101</v>
      </c>
      <c r="G736" s="262"/>
      <c r="H736" s="265">
        <v>1018.3799999999999</v>
      </c>
      <c r="I736" s="266"/>
      <c r="J736" s="262"/>
      <c r="K736" s="262"/>
      <c r="L736" s="267"/>
      <c r="M736" s="268"/>
      <c r="N736" s="269"/>
      <c r="O736" s="269"/>
      <c r="P736" s="269"/>
      <c r="Q736" s="269"/>
      <c r="R736" s="269"/>
      <c r="S736" s="269"/>
      <c r="T736" s="270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71" t="s">
        <v>255</v>
      </c>
      <c r="AU736" s="271" t="s">
        <v>87</v>
      </c>
      <c r="AV736" s="14" t="s">
        <v>87</v>
      </c>
      <c r="AW736" s="14" t="s">
        <v>36</v>
      </c>
      <c r="AX736" s="14" t="s">
        <v>78</v>
      </c>
      <c r="AY736" s="271" t="s">
        <v>242</v>
      </c>
    </row>
    <row r="737" s="15" customFormat="1">
      <c r="A737" s="15"/>
      <c r="B737" s="272"/>
      <c r="C737" s="273"/>
      <c r="D737" s="244" t="s">
        <v>255</v>
      </c>
      <c r="E737" s="274" t="s">
        <v>1</v>
      </c>
      <c r="F737" s="275" t="s">
        <v>268</v>
      </c>
      <c r="G737" s="273"/>
      <c r="H737" s="276">
        <v>1163.2599999999998</v>
      </c>
      <c r="I737" s="277"/>
      <c r="J737" s="273"/>
      <c r="K737" s="273"/>
      <c r="L737" s="278"/>
      <c r="M737" s="279"/>
      <c r="N737" s="280"/>
      <c r="O737" s="280"/>
      <c r="P737" s="280"/>
      <c r="Q737" s="280"/>
      <c r="R737" s="280"/>
      <c r="S737" s="280"/>
      <c r="T737" s="281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82" t="s">
        <v>255</v>
      </c>
      <c r="AU737" s="282" t="s">
        <v>87</v>
      </c>
      <c r="AV737" s="15" t="s">
        <v>249</v>
      </c>
      <c r="AW737" s="15" t="s">
        <v>36</v>
      </c>
      <c r="AX737" s="15" t="s">
        <v>85</v>
      </c>
      <c r="AY737" s="282" t="s">
        <v>242</v>
      </c>
    </row>
    <row r="738" s="2" customFormat="1" ht="16.5" customHeight="1">
      <c r="A738" s="40"/>
      <c r="B738" s="41"/>
      <c r="C738" s="283" t="s">
        <v>1102</v>
      </c>
      <c r="D738" s="283" t="s">
        <v>477</v>
      </c>
      <c r="E738" s="284" t="s">
        <v>1103</v>
      </c>
      <c r="F738" s="285" t="s">
        <v>1104</v>
      </c>
      <c r="G738" s="286" t="s">
        <v>298</v>
      </c>
      <c r="H738" s="287">
        <v>0.45400000000000001</v>
      </c>
      <c r="I738" s="288"/>
      <c r="J738" s="289">
        <f>ROUND(I738*H738,2)</f>
        <v>0</v>
      </c>
      <c r="K738" s="290"/>
      <c r="L738" s="291"/>
      <c r="M738" s="292" t="s">
        <v>1</v>
      </c>
      <c r="N738" s="293" t="s">
        <v>43</v>
      </c>
      <c r="O738" s="93"/>
      <c r="P738" s="240">
        <f>O738*H738</f>
        <v>0</v>
      </c>
      <c r="Q738" s="240">
        <v>1</v>
      </c>
      <c r="R738" s="240">
        <f>Q738*H738</f>
        <v>0.45400000000000001</v>
      </c>
      <c r="S738" s="240">
        <v>0</v>
      </c>
      <c r="T738" s="241">
        <f>S738*H738</f>
        <v>0</v>
      </c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R738" s="242" t="s">
        <v>895</v>
      </c>
      <c r="AT738" s="242" t="s">
        <v>477</v>
      </c>
      <c r="AU738" s="242" t="s">
        <v>87</v>
      </c>
      <c r="AY738" s="19" t="s">
        <v>242</v>
      </c>
      <c r="BE738" s="243">
        <f>IF(N738="základní",J738,0)</f>
        <v>0</v>
      </c>
      <c r="BF738" s="243">
        <f>IF(N738="snížená",J738,0)</f>
        <v>0</v>
      </c>
      <c r="BG738" s="243">
        <f>IF(N738="zákl. přenesená",J738,0)</f>
        <v>0</v>
      </c>
      <c r="BH738" s="243">
        <f>IF(N738="sníž. přenesená",J738,0)</f>
        <v>0</v>
      </c>
      <c r="BI738" s="243">
        <f>IF(N738="nulová",J738,0)</f>
        <v>0</v>
      </c>
      <c r="BJ738" s="19" t="s">
        <v>85</v>
      </c>
      <c r="BK738" s="243">
        <f>ROUND(I738*H738,2)</f>
        <v>0</v>
      </c>
      <c r="BL738" s="19" t="s">
        <v>1096</v>
      </c>
      <c r="BM738" s="242" t="s">
        <v>1105</v>
      </c>
    </row>
    <row r="739" s="2" customFormat="1">
      <c r="A739" s="40"/>
      <c r="B739" s="41"/>
      <c r="C739" s="42"/>
      <c r="D739" s="244" t="s">
        <v>251</v>
      </c>
      <c r="E739" s="42"/>
      <c r="F739" s="245" t="s">
        <v>1104</v>
      </c>
      <c r="G739" s="42"/>
      <c r="H739" s="42"/>
      <c r="I739" s="246"/>
      <c r="J739" s="42"/>
      <c r="K739" s="42"/>
      <c r="L739" s="46"/>
      <c r="M739" s="247"/>
      <c r="N739" s="248"/>
      <c r="O739" s="93"/>
      <c r="P739" s="93"/>
      <c r="Q739" s="93"/>
      <c r="R739" s="93"/>
      <c r="S739" s="93"/>
      <c r="T739" s="94"/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T739" s="19" t="s">
        <v>251</v>
      </c>
      <c r="AU739" s="19" t="s">
        <v>87</v>
      </c>
    </row>
    <row r="740" s="14" customFormat="1">
      <c r="A740" s="14"/>
      <c r="B740" s="261"/>
      <c r="C740" s="262"/>
      <c r="D740" s="244" t="s">
        <v>255</v>
      </c>
      <c r="E740" s="262"/>
      <c r="F740" s="264" t="s">
        <v>1106</v>
      </c>
      <c r="G740" s="262"/>
      <c r="H740" s="265">
        <v>0.45400000000000001</v>
      </c>
      <c r="I740" s="266"/>
      <c r="J740" s="262"/>
      <c r="K740" s="262"/>
      <c r="L740" s="267"/>
      <c r="M740" s="268"/>
      <c r="N740" s="269"/>
      <c r="O740" s="269"/>
      <c r="P740" s="269"/>
      <c r="Q740" s="269"/>
      <c r="R740" s="269"/>
      <c r="S740" s="269"/>
      <c r="T740" s="270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71" t="s">
        <v>255</v>
      </c>
      <c r="AU740" s="271" t="s">
        <v>87</v>
      </c>
      <c r="AV740" s="14" t="s">
        <v>87</v>
      </c>
      <c r="AW740" s="14" t="s">
        <v>4</v>
      </c>
      <c r="AX740" s="14" t="s">
        <v>85</v>
      </c>
      <c r="AY740" s="271" t="s">
        <v>242</v>
      </c>
    </row>
    <row r="741" s="2" customFormat="1" ht="24.15" customHeight="1">
      <c r="A741" s="40"/>
      <c r="B741" s="41"/>
      <c r="C741" s="230" t="s">
        <v>1107</v>
      </c>
      <c r="D741" s="230" t="s">
        <v>245</v>
      </c>
      <c r="E741" s="231" t="s">
        <v>1108</v>
      </c>
      <c r="F741" s="232" t="s">
        <v>1109</v>
      </c>
      <c r="G741" s="233" t="s">
        <v>248</v>
      </c>
      <c r="H741" s="234">
        <v>531.14999999999998</v>
      </c>
      <c r="I741" s="235"/>
      <c r="J741" s="236">
        <f>ROUND(I741*H741,2)</f>
        <v>0</v>
      </c>
      <c r="K741" s="237"/>
      <c r="L741" s="46"/>
      <c r="M741" s="238" t="s">
        <v>1</v>
      </c>
      <c r="N741" s="239" t="s">
        <v>43</v>
      </c>
      <c r="O741" s="93"/>
      <c r="P741" s="240">
        <f>O741*H741</f>
        <v>0</v>
      </c>
      <c r="Q741" s="240">
        <v>0</v>
      </c>
      <c r="R741" s="240">
        <f>Q741*H741</f>
        <v>0</v>
      </c>
      <c r="S741" s="240">
        <v>0</v>
      </c>
      <c r="T741" s="241">
        <f>S741*H741</f>
        <v>0</v>
      </c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R741" s="242" t="s">
        <v>1096</v>
      </c>
      <c r="AT741" s="242" t="s">
        <v>245</v>
      </c>
      <c r="AU741" s="242" t="s">
        <v>87</v>
      </c>
      <c r="AY741" s="19" t="s">
        <v>242</v>
      </c>
      <c r="BE741" s="243">
        <f>IF(N741="základní",J741,0)</f>
        <v>0</v>
      </c>
      <c r="BF741" s="243">
        <f>IF(N741="snížená",J741,0)</f>
        <v>0</v>
      </c>
      <c r="BG741" s="243">
        <f>IF(N741="zákl. přenesená",J741,0)</f>
        <v>0</v>
      </c>
      <c r="BH741" s="243">
        <f>IF(N741="sníž. přenesená",J741,0)</f>
        <v>0</v>
      </c>
      <c r="BI741" s="243">
        <f>IF(N741="nulová",J741,0)</f>
        <v>0</v>
      </c>
      <c r="BJ741" s="19" t="s">
        <v>85</v>
      </c>
      <c r="BK741" s="243">
        <f>ROUND(I741*H741,2)</f>
        <v>0</v>
      </c>
      <c r="BL741" s="19" t="s">
        <v>1096</v>
      </c>
      <c r="BM741" s="242" t="s">
        <v>1110</v>
      </c>
    </row>
    <row r="742" s="2" customFormat="1">
      <c r="A742" s="40"/>
      <c r="B742" s="41"/>
      <c r="C742" s="42"/>
      <c r="D742" s="244" t="s">
        <v>251</v>
      </c>
      <c r="E742" s="42"/>
      <c r="F742" s="245" t="s">
        <v>1111</v>
      </c>
      <c r="G742" s="42"/>
      <c r="H742" s="42"/>
      <c r="I742" s="246"/>
      <c r="J742" s="42"/>
      <c r="K742" s="42"/>
      <c r="L742" s="46"/>
      <c r="M742" s="247"/>
      <c r="N742" s="248"/>
      <c r="O742" s="93"/>
      <c r="P742" s="93"/>
      <c r="Q742" s="93"/>
      <c r="R742" s="93"/>
      <c r="S742" s="93"/>
      <c r="T742" s="94"/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T742" s="19" t="s">
        <v>251</v>
      </c>
      <c r="AU742" s="19" t="s">
        <v>87</v>
      </c>
    </row>
    <row r="743" s="2" customFormat="1">
      <c r="A743" s="40"/>
      <c r="B743" s="41"/>
      <c r="C743" s="42"/>
      <c r="D743" s="249" t="s">
        <v>253</v>
      </c>
      <c r="E743" s="42"/>
      <c r="F743" s="250" t="s">
        <v>1112</v>
      </c>
      <c r="G743" s="42"/>
      <c r="H743" s="42"/>
      <c r="I743" s="246"/>
      <c r="J743" s="42"/>
      <c r="K743" s="42"/>
      <c r="L743" s="46"/>
      <c r="M743" s="247"/>
      <c r="N743" s="248"/>
      <c r="O743" s="93"/>
      <c r="P743" s="93"/>
      <c r="Q743" s="93"/>
      <c r="R743" s="93"/>
      <c r="S743" s="93"/>
      <c r="T743" s="94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253</v>
      </c>
      <c r="AU743" s="19" t="s">
        <v>87</v>
      </c>
    </row>
    <row r="744" s="14" customFormat="1">
      <c r="A744" s="14"/>
      <c r="B744" s="261"/>
      <c r="C744" s="262"/>
      <c r="D744" s="244" t="s">
        <v>255</v>
      </c>
      <c r="E744" s="263" t="s">
        <v>1</v>
      </c>
      <c r="F744" s="264" t="s">
        <v>1113</v>
      </c>
      <c r="G744" s="262"/>
      <c r="H744" s="265">
        <v>531.14999999999998</v>
      </c>
      <c r="I744" s="266"/>
      <c r="J744" s="262"/>
      <c r="K744" s="262"/>
      <c r="L744" s="267"/>
      <c r="M744" s="268"/>
      <c r="N744" s="269"/>
      <c r="O744" s="269"/>
      <c r="P744" s="269"/>
      <c r="Q744" s="269"/>
      <c r="R744" s="269"/>
      <c r="S744" s="269"/>
      <c r="T744" s="270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71" t="s">
        <v>255</v>
      </c>
      <c r="AU744" s="271" t="s">
        <v>87</v>
      </c>
      <c r="AV744" s="14" t="s">
        <v>87</v>
      </c>
      <c r="AW744" s="14" t="s">
        <v>36</v>
      </c>
      <c r="AX744" s="14" t="s">
        <v>85</v>
      </c>
      <c r="AY744" s="271" t="s">
        <v>242</v>
      </c>
    </row>
    <row r="745" s="2" customFormat="1" ht="16.5" customHeight="1">
      <c r="A745" s="40"/>
      <c r="B745" s="41"/>
      <c r="C745" s="283" t="s">
        <v>1114</v>
      </c>
      <c r="D745" s="283" t="s">
        <v>477</v>
      </c>
      <c r="E745" s="284" t="s">
        <v>1115</v>
      </c>
      <c r="F745" s="285" t="s">
        <v>1116</v>
      </c>
      <c r="G745" s="286" t="s">
        <v>298</v>
      </c>
      <c r="H745" s="287">
        <v>0.18099999999999999</v>
      </c>
      <c r="I745" s="288"/>
      <c r="J745" s="289">
        <f>ROUND(I745*H745,2)</f>
        <v>0</v>
      </c>
      <c r="K745" s="290"/>
      <c r="L745" s="291"/>
      <c r="M745" s="292" t="s">
        <v>1</v>
      </c>
      <c r="N745" s="293" t="s">
        <v>43</v>
      </c>
      <c r="O745" s="93"/>
      <c r="P745" s="240">
        <f>O745*H745</f>
        <v>0</v>
      </c>
      <c r="Q745" s="240">
        <v>1</v>
      </c>
      <c r="R745" s="240">
        <f>Q745*H745</f>
        <v>0.18099999999999999</v>
      </c>
      <c r="S745" s="240">
        <v>0</v>
      </c>
      <c r="T745" s="241">
        <f>S745*H745</f>
        <v>0</v>
      </c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R745" s="242" t="s">
        <v>895</v>
      </c>
      <c r="AT745" s="242" t="s">
        <v>477</v>
      </c>
      <c r="AU745" s="242" t="s">
        <v>87</v>
      </c>
      <c r="AY745" s="19" t="s">
        <v>242</v>
      </c>
      <c r="BE745" s="243">
        <f>IF(N745="základní",J745,0)</f>
        <v>0</v>
      </c>
      <c r="BF745" s="243">
        <f>IF(N745="snížená",J745,0)</f>
        <v>0</v>
      </c>
      <c r="BG745" s="243">
        <f>IF(N745="zákl. přenesená",J745,0)</f>
        <v>0</v>
      </c>
      <c r="BH745" s="243">
        <f>IF(N745="sníž. přenesená",J745,0)</f>
        <v>0</v>
      </c>
      <c r="BI745" s="243">
        <f>IF(N745="nulová",J745,0)</f>
        <v>0</v>
      </c>
      <c r="BJ745" s="19" t="s">
        <v>85</v>
      </c>
      <c r="BK745" s="243">
        <f>ROUND(I745*H745,2)</f>
        <v>0</v>
      </c>
      <c r="BL745" s="19" t="s">
        <v>1096</v>
      </c>
      <c r="BM745" s="242" t="s">
        <v>1117</v>
      </c>
    </row>
    <row r="746" s="2" customFormat="1">
      <c r="A746" s="40"/>
      <c r="B746" s="41"/>
      <c r="C746" s="42"/>
      <c r="D746" s="244" t="s">
        <v>251</v>
      </c>
      <c r="E746" s="42"/>
      <c r="F746" s="245" t="s">
        <v>1116</v>
      </c>
      <c r="G746" s="42"/>
      <c r="H746" s="42"/>
      <c r="I746" s="246"/>
      <c r="J746" s="42"/>
      <c r="K746" s="42"/>
      <c r="L746" s="46"/>
      <c r="M746" s="247"/>
      <c r="N746" s="248"/>
      <c r="O746" s="93"/>
      <c r="P746" s="93"/>
      <c r="Q746" s="93"/>
      <c r="R746" s="93"/>
      <c r="S746" s="93"/>
      <c r="T746" s="94"/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T746" s="19" t="s">
        <v>251</v>
      </c>
      <c r="AU746" s="19" t="s">
        <v>87</v>
      </c>
    </row>
    <row r="747" s="14" customFormat="1">
      <c r="A747" s="14"/>
      <c r="B747" s="261"/>
      <c r="C747" s="262"/>
      <c r="D747" s="244" t="s">
        <v>255</v>
      </c>
      <c r="E747" s="262"/>
      <c r="F747" s="264" t="s">
        <v>1118</v>
      </c>
      <c r="G747" s="262"/>
      <c r="H747" s="265">
        <v>0.18099999999999999</v>
      </c>
      <c r="I747" s="266"/>
      <c r="J747" s="262"/>
      <c r="K747" s="262"/>
      <c r="L747" s="267"/>
      <c r="M747" s="268"/>
      <c r="N747" s="269"/>
      <c r="O747" s="269"/>
      <c r="P747" s="269"/>
      <c r="Q747" s="269"/>
      <c r="R747" s="269"/>
      <c r="S747" s="269"/>
      <c r="T747" s="270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71" t="s">
        <v>255</v>
      </c>
      <c r="AU747" s="271" t="s">
        <v>87</v>
      </c>
      <c r="AV747" s="14" t="s">
        <v>87</v>
      </c>
      <c r="AW747" s="14" t="s">
        <v>4</v>
      </c>
      <c r="AX747" s="14" t="s">
        <v>85</v>
      </c>
      <c r="AY747" s="271" t="s">
        <v>242</v>
      </c>
    </row>
    <row r="748" s="2" customFormat="1" ht="24.15" customHeight="1">
      <c r="A748" s="40"/>
      <c r="B748" s="41"/>
      <c r="C748" s="230" t="s">
        <v>1119</v>
      </c>
      <c r="D748" s="230" t="s">
        <v>245</v>
      </c>
      <c r="E748" s="231" t="s">
        <v>1120</v>
      </c>
      <c r="F748" s="232" t="s">
        <v>1121</v>
      </c>
      <c r="G748" s="233" t="s">
        <v>248</v>
      </c>
      <c r="H748" s="234">
        <v>581.63</v>
      </c>
      <c r="I748" s="235"/>
      <c r="J748" s="236">
        <f>ROUND(I748*H748,2)</f>
        <v>0</v>
      </c>
      <c r="K748" s="237"/>
      <c r="L748" s="46"/>
      <c r="M748" s="238" t="s">
        <v>1</v>
      </c>
      <c r="N748" s="239" t="s">
        <v>43</v>
      </c>
      <c r="O748" s="93"/>
      <c r="P748" s="240">
        <f>O748*H748</f>
        <v>0</v>
      </c>
      <c r="Q748" s="240">
        <v>0.00040000000000000002</v>
      </c>
      <c r="R748" s="240">
        <f>Q748*H748</f>
        <v>0.232652</v>
      </c>
      <c r="S748" s="240">
        <v>0</v>
      </c>
      <c r="T748" s="241">
        <f>S748*H748</f>
        <v>0</v>
      </c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R748" s="242" t="s">
        <v>1096</v>
      </c>
      <c r="AT748" s="242" t="s">
        <v>245</v>
      </c>
      <c r="AU748" s="242" t="s">
        <v>87</v>
      </c>
      <c r="AY748" s="19" t="s">
        <v>242</v>
      </c>
      <c r="BE748" s="243">
        <f>IF(N748="základní",J748,0)</f>
        <v>0</v>
      </c>
      <c r="BF748" s="243">
        <f>IF(N748="snížená",J748,0)</f>
        <v>0</v>
      </c>
      <c r="BG748" s="243">
        <f>IF(N748="zákl. přenesená",J748,0)</f>
        <v>0</v>
      </c>
      <c r="BH748" s="243">
        <f>IF(N748="sníž. přenesená",J748,0)</f>
        <v>0</v>
      </c>
      <c r="BI748" s="243">
        <f>IF(N748="nulová",J748,0)</f>
        <v>0</v>
      </c>
      <c r="BJ748" s="19" t="s">
        <v>85</v>
      </c>
      <c r="BK748" s="243">
        <f>ROUND(I748*H748,2)</f>
        <v>0</v>
      </c>
      <c r="BL748" s="19" t="s">
        <v>1096</v>
      </c>
      <c r="BM748" s="242" t="s">
        <v>1122</v>
      </c>
    </row>
    <row r="749" s="2" customFormat="1">
      <c r="A749" s="40"/>
      <c r="B749" s="41"/>
      <c r="C749" s="42"/>
      <c r="D749" s="244" t="s">
        <v>251</v>
      </c>
      <c r="E749" s="42"/>
      <c r="F749" s="245" t="s">
        <v>1123</v>
      </c>
      <c r="G749" s="42"/>
      <c r="H749" s="42"/>
      <c r="I749" s="246"/>
      <c r="J749" s="42"/>
      <c r="K749" s="42"/>
      <c r="L749" s="46"/>
      <c r="M749" s="247"/>
      <c r="N749" s="248"/>
      <c r="O749" s="93"/>
      <c r="P749" s="93"/>
      <c r="Q749" s="93"/>
      <c r="R749" s="93"/>
      <c r="S749" s="93"/>
      <c r="T749" s="94"/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T749" s="19" t="s">
        <v>251</v>
      </c>
      <c r="AU749" s="19" t="s">
        <v>87</v>
      </c>
    </row>
    <row r="750" s="2" customFormat="1">
      <c r="A750" s="40"/>
      <c r="B750" s="41"/>
      <c r="C750" s="42"/>
      <c r="D750" s="249" t="s">
        <v>253</v>
      </c>
      <c r="E750" s="42"/>
      <c r="F750" s="250" t="s">
        <v>1124</v>
      </c>
      <c r="G750" s="42"/>
      <c r="H750" s="42"/>
      <c r="I750" s="246"/>
      <c r="J750" s="42"/>
      <c r="K750" s="42"/>
      <c r="L750" s="46"/>
      <c r="M750" s="247"/>
      <c r="N750" s="248"/>
      <c r="O750" s="93"/>
      <c r="P750" s="93"/>
      <c r="Q750" s="93"/>
      <c r="R750" s="93"/>
      <c r="S750" s="93"/>
      <c r="T750" s="94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253</v>
      </c>
      <c r="AU750" s="19" t="s">
        <v>87</v>
      </c>
    </row>
    <row r="751" s="14" customFormat="1">
      <c r="A751" s="14"/>
      <c r="B751" s="261"/>
      <c r="C751" s="262"/>
      <c r="D751" s="244" t="s">
        <v>255</v>
      </c>
      <c r="E751" s="263" t="s">
        <v>1</v>
      </c>
      <c r="F751" s="264" t="s">
        <v>1125</v>
      </c>
      <c r="G751" s="262"/>
      <c r="H751" s="265">
        <v>72.439999999999998</v>
      </c>
      <c r="I751" s="266"/>
      <c r="J751" s="262"/>
      <c r="K751" s="262"/>
      <c r="L751" s="267"/>
      <c r="M751" s="268"/>
      <c r="N751" s="269"/>
      <c r="O751" s="269"/>
      <c r="P751" s="269"/>
      <c r="Q751" s="269"/>
      <c r="R751" s="269"/>
      <c r="S751" s="269"/>
      <c r="T751" s="270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71" t="s">
        <v>255</v>
      </c>
      <c r="AU751" s="271" t="s">
        <v>87</v>
      </c>
      <c r="AV751" s="14" t="s">
        <v>87</v>
      </c>
      <c r="AW751" s="14" t="s">
        <v>36</v>
      </c>
      <c r="AX751" s="14" t="s">
        <v>78</v>
      </c>
      <c r="AY751" s="271" t="s">
        <v>242</v>
      </c>
    </row>
    <row r="752" s="14" customFormat="1">
      <c r="A752" s="14"/>
      <c r="B752" s="261"/>
      <c r="C752" s="262"/>
      <c r="D752" s="244" t="s">
        <v>255</v>
      </c>
      <c r="E752" s="263" t="s">
        <v>1</v>
      </c>
      <c r="F752" s="264" t="s">
        <v>1126</v>
      </c>
      <c r="G752" s="262"/>
      <c r="H752" s="265">
        <v>509.18999999999994</v>
      </c>
      <c r="I752" s="266"/>
      <c r="J752" s="262"/>
      <c r="K752" s="262"/>
      <c r="L752" s="267"/>
      <c r="M752" s="268"/>
      <c r="N752" s="269"/>
      <c r="O752" s="269"/>
      <c r="P752" s="269"/>
      <c r="Q752" s="269"/>
      <c r="R752" s="269"/>
      <c r="S752" s="269"/>
      <c r="T752" s="270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71" t="s">
        <v>255</v>
      </c>
      <c r="AU752" s="271" t="s">
        <v>87</v>
      </c>
      <c r="AV752" s="14" t="s">
        <v>87</v>
      </c>
      <c r="AW752" s="14" t="s">
        <v>36</v>
      </c>
      <c r="AX752" s="14" t="s">
        <v>78</v>
      </c>
      <c r="AY752" s="271" t="s">
        <v>242</v>
      </c>
    </row>
    <row r="753" s="15" customFormat="1">
      <c r="A753" s="15"/>
      <c r="B753" s="272"/>
      <c r="C753" s="273"/>
      <c r="D753" s="244" t="s">
        <v>255</v>
      </c>
      <c r="E753" s="274" t="s">
        <v>1</v>
      </c>
      <c r="F753" s="275" t="s">
        <v>268</v>
      </c>
      <c r="G753" s="273"/>
      <c r="H753" s="276">
        <v>581.62999999999988</v>
      </c>
      <c r="I753" s="277"/>
      <c r="J753" s="273"/>
      <c r="K753" s="273"/>
      <c r="L753" s="278"/>
      <c r="M753" s="279"/>
      <c r="N753" s="280"/>
      <c r="O753" s="280"/>
      <c r="P753" s="280"/>
      <c r="Q753" s="280"/>
      <c r="R753" s="280"/>
      <c r="S753" s="280"/>
      <c r="T753" s="281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82" t="s">
        <v>255</v>
      </c>
      <c r="AU753" s="282" t="s">
        <v>87</v>
      </c>
      <c r="AV753" s="15" t="s">
        <v>249</v>
      </c>
      <c r="AW753" s="15" t="s">
        <v>36</v>
      </c>
      <c r="AX753" s="15" t="s">
        <v>85</v>
      </c>
      <c r="AY753" s="282" t="s">
        <v>242</v>
      </c>
    </row>
    <row r="754" s="2" customFormat="1" ht="49.05" customHeight="1">
      <c r="A754" s="40"/>
      <c r="B754" s="41"/>
      <c r="C754" s="283" t="s">
        <v>8</v>
      </c>
      <c r="D754" s="283" t="s">
        <v>477</v>
      </c>
      <c r="E754" s="284" t="s">
        <v>1127</v>
      </c>
      <c r="F754" s="285" t="s">
        <v>1128</v>
      </c>
      <c r="G754" s="286" t="s">
        <v>248</v>
      </c>
      <c r="H754" s="287">
        <v>677.88999999999999</v>
      </c>
      <c r="I754" s="288"/>
      <c r="J754" s="289">
        <f>ROUND(I754*H754,2)</f>
        <v>0</v>
      </c>
      <c r="K754" s="290"/>
      <c r="L754" s="291"/>
      <c r="M754" s="292" t="s">
        <v>1</v>
      </c>
      <c r="N754" s="293" t="s">
        <v>43</v>
      </c>
      <c r="O754" s="93"/>
      <c r="P754" s="240">
        <f>O754*H754</f>
        <v>0</v>
      </c>
      <c r="Q754" s="240">
        <v>0.0047000000000000002</v>
      </c>
      <c r="R754" s="240">
        <f>Q754*H754</f>
        <v>3.186083</v>
      </c>
      <c r="S754" s="240">
        <v>0</v>
      </c>
      <c r="T754" s="241">
        <f>S754*H754</f>
        <v>0</v>
      </c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R754" s="242" t="s">
        <v>895</v>
      </c>
      <c r="AT754" s="242" t="s">
        <v>477</v>
      </c>
      <c r="AU754" s="242" t="s">
        <v>87</v>
      </c>
      <c r="AY754" s="19" t="s">
        <v>242</v>
      </c>
      <c r="BE754" s="243">
        <f>IF(N754="základní",J754,0)</f>
        <v>0</v>
      </c>
      <c r="BF754" s="243">
        <f>IF(N754="snížená",J754,0)</f>
        <v>0</v>
      </c>
      <c r="BG754" s="243">
        <f>IF(N754="zákl. přenesená",J754,0)</f>
        <v>0</v>
      </c>
      <c r="BH754" s="243">
        <f>IF(N754="sníž. přenesená",J754,0)</f>
        <v>0</v>
      </c>
      <c r="BI754" s="243">
        <f>IF(N754="nulová",J754,0)</f>
        <v>0</v>
      </c>
      <c r="BJ754" s="19" t="s">
        <v>85</v>
      </c>
      <c r="BK754" s="243">
        <f>ROUND(I754*H754,2)</f>
        <v>0</v>
      </c>
      <c r="BL754" s="19" t="s">
        <v>1096</v>
      </c>
      <c r="BM754" s="242" t="s">
        <v>1129</v>
      </c>
    </row>
    <row r="755" s="2" customFormat="1">
      <c r="A755" s="40"/>
      <c r="B755" s="41"/>
      <c r="C755" s="42"/>
      <c r="D755" s="244" t="s">
        <v>251</v>
      </c>
      <c r="E755" s="42"/>
      <c r="F755" s="245" t="s">
        <v>1128</v>
      </c>
      <c r="G755" s="42"/>
      <c r="H755" s="42"/>
      <c r="I755" s="246"/>
      <c r="J755" s="42"/>
      <c r="K755" s="42"/>
      <c r="L755" s="46"/>
      <c r="M755" s="247"/>
      <c r="N755" s="248"/>
      <c r="O755" s="93"/>
      <c r="P755" s="93"/>
      <c r="Q755" s="93"/>
      <c r="R755" s="93"/>
      <c r="S755" s="93"/>
      <c r="T755" s="94"/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T755" s="19" t="s">
        <v>251</v>
      </c>
      <c r="AU755" s="19" t="s">
        <v>87</v>
      </c>
    </row>
    <row r="756" s="14" customFormat="1">
      <c r="A756" s="14"/>
      <c r="B756" s="261"/>
      <c r="C756" s="262"/>
      <c r="D756" s="244" t="s">
        <v>255</v>
      </c>
      <c r="E756" s="262"/>
      <c r="F756" s="264" t="s">
        <v>1130</v>
      </c>
      <c r="G756" s="262"/>
      <c r="H756" s="265">
        <v>677.88999999999999</v>
      </c>
      <c r="I756" s="266"/>
      <c r="J756" s="262"/>
      <c r="K756" s="262"/>
      <c r="L756" s="267"/>
      <c r="M756" s="268"/>
      <c r="N756" s="269"/>
      <c r="O756" s="269"/>
      <c r="P756" s="269"/>
      <c r="Q756" s="269"/>
      <c r="R756" s="269"/>
      <c r="S756" s="269"/>
      <c r="T756" s="270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71" t="s">
        <v>255</v>
      </c>
      <c r="AU756" s="271" t="s">
        <v>87</v>
      </c>
      <c r="AV756" s="14" t="s">
        <v>87</v>
      </c>
      <c r="AW756" s="14" t="s">
        <v>4</v>
      </c>
      <c r="AX756" s="14" t="s">
        <v>85</v>
      </c>
      <c r="AY756" s="271" t="s">
        <v>242</v>
      </c>
    </row>
    <row r="757" s="2" customFormat="1" ht="24.15" customHeight="1">
      <c r="A757" s="40"/>
      <c r="B757" s="41"/>
      <c r="C757" s="230" t="s">
        <v>1131</v>
      </c>
      <c r="D757" s="230" t="s">
        <v>245</v>
      </c>
      <c r="E757" s="231" t="s">
        <v>1132</v>
      </c>
      <c r="F757" s="232" t="s">
        <v>1133</v>
      </c>
      <c r="G757" s="233" t="s">
        <v>248</v>
      </c>
      <c r="H757" s="234">
        <v>1062.3</v>
      </c>
      <c r="I757" s="235"/>
      <c r="J757" s="236">
        <f>ROUND(I757*H757,2)</f>
        <v>0</v>
      </c>
      <c r="K757" s="237"/>
      <c r="L757" s="46"/>
      <c r="M757" s="238" t="s">
        <v>1</v>
      </c>
      <c r="N757" s="239" t="s">
        <v>43</v>
      </c>
      <c r="O757" s="93"/>
      <c r="P757" s="240">
        <f>O757*H757</f>
        <v>0</v>
      </c>
      <c r="Q757" s="240">
        <v>0.00040000000000000002</v>
      </c>
      <c r="R757" s="240">
        <f>Q757*H757</f>
        <v>0.42492000000000002</v>
      </c>
      <c r="S757" s="240">
        <v>0</v>
      </c>
      <c r="T757" s="241">
        <f>S757*H757</f>
        <v>0</v>
      </c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R757" s="242" t="s">
        <v>1096</v>
      </c>
      <c r="AT757" s="242" t="s">
        <v>245</v>
      </c>
      <c r="AU757" s="242" t="s">
        <v>87</v>
      </c>
      <c r="AY757" s="19" t="s">
        <v>242</v>
      </c>
      <c r="BE757" s="243">
        <f>IF(N757="základní",J757,0)</f>
        <v>0</v>
      </c>
      <c r="BF757" s="243">
        <f>IF(N757="snížená",J757,0)</f>
        <v>0</v>
      </c>
      <c r="BG757" s="243">
        <f>IF(N757="zákl. přenesená",J757,0)</f>
        <v>0</v>
      </c>
      <c r="BH757" s="243">
        <f>IF(N757="sníž. přenesená",J757,0)</f>
        <v>0</v>
      </c>
      <c r="BI757" s="243">
        <f>IF(N757="nulová",J757,0)</f>
        <v>0</v>
      </c>
      <c r="BJ757" s="19" t="s">
        <v>85</v>
      </c>
      <c r="BK757" s="243">
        <f>ROUND(I757*H757,2)</f>
        <v>0</v>
      </c>
      <c r="BL757" s="19" t="s">
        <v>1096</v>
      </c>
      <c r="BM757" s="242" t="s">
        <v>1134</v>
      </c>
    </row>
    <row r="758" s="2" customFormat="1">
      <c r="A758" s="40"/>
      <c r="B758" s="41"/>
      <c r="C758" s="42"/>
      <c r="D758" s="244" t="s">
        <v>251</v>
      </c>
      <c r="E758" s="42"/>
      <c r="F758" s="245" t="s">
        <v>1135</v>
      </c>
      <c r="G758" s="42"/>
      <c r="H758" s="42"/>
      <c r="I758" s="246"/>
      <c r="J758" s="42"/>
      <c r="K758" s="42"/>
      <c r="L758" s="46"/>
      <c r="M758" s="247"/>
      <c r="N758" s="248"/>
      <c r="O758" s="93"/>
      <c r="P758" s="93"/>
      <c r="Q758" s="93"/>
      <c r="R758" s="93"/>
      <c r="S758" s="93"/>
      <c r="T758" s="94"/>
      <c r="U758" s="40"/>
      <c r="V758" s="40"/>
      <c r="W758" s="40"/>
      <c r="X758" s="40"/>
      <c r="Y758" s="40"/>
      <c r="Z758" s="40"/>
      <c r="AA758" s="40"/>
      <c r="AB758" s="40"/>
      <c r="AC758" s="40"/>
      <c r="AD758" s="40"/>
      <c r="AE758" s="40"/>
      <c r="AT758" s="19" t="s">
        <v>251</v>
      </c>
      <c r="AU758" s="19" t="s">
        <v>87</v>
      </c>
    </row>
    <row r="759" s="2" customFormat="1">
      <c r="A759" s="40"/>
      <c r="B759" s="41"/>
      <c r="C759" s="42"/>
      <c r="D759" s="249" t="s">
        <v>253</v>
      </c>
      <c r="E759" s="42"/>
      <c r="F759" s="250" t="s">
        <v>1136</v>
      </c>
      <c r="G759" s="42"/>
      <c r="H759" s="42"/>
      <c r="I759" s="246"/>
      <c r="J759" s="42"/>
      <c r="K759" s="42"/>
      <c r="L759" s="46"/>
      <c r="M759" s="247"/>
      <c r="N759" s="248"/>
      <c r="O759" s="93"/>
      <c r="P759" s="93"/>
      <c r="Q759" s="93"/>
      <c r="R759" s="93"/>
      <c r="S759" s="93"/>
      <c r="T759" s="94"/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T759" s="19" t="s">
        <v>253</v>
      </c>
      <c r="AU759" s="19" t="s">
        <v>87</v>
      </c>
    </row>
    <row r="760" s="14" customFormat="1">
      <c r="A760" s="14"/>
      <c r="B760" s="261"/>
      <c r="C760" s="262"/>
      <c r="D760" s="244" t="s">
        <v>255</v>
      </c>
      <c r="E760" s="263" t="s">
        <v>1</v>
      </c>
      <c r="F760" s="264" t="s">
        <v>1137</v>
      </c>
      <c r="G760" s="262"/>
      <c r="H760" s="265">
        <v>1062.3</v>
      </c>
      <c r="I760" s="266"/>
      <c r="J760" s="262"/>
      <c r="K760" s="262"/>
      <c r="L760" s="267"/>
      <c r="M760" s="268"/>
      <c r="N760" s="269"/>
      <c r="O760" s="269"/>
      <c r="P760" s="269"/>
      <c r="Q760" s="269"/>
      <c r="R760" s="269"/>
      <c r="S760" s="269"/>
      <c r="T760" s="270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71" t="s">
        <v>255</v>
      </c>
      <c r="AU760" s="271" t="s">
        <v>87</v>
      </c>
      <c r="AV760" s="14" t="s">
        <v>87</v>
      </c>
      <c r="AW760" s="14" t="s">
        <v>36</v>
      </c>
      <c r="AX760" s="14" t="s">
        <v>85</v>
      </c>
      <c r="AY760" s="271" t="s">
        <v>242</v>
      </c>
    </row>
    <row r="761" s="2" customFormat="1" ht="49.05" customHeight="1">
      <c r="A761" s="40"/>
      <c r="B761" s="41"/>
      <c r="C761" s="283" t="s">
        <v>1138</v>
      </c>
      <c r="D761" s="283" t="s">
        <v>477</v>
      </c>
      <c r="E761" s="284" t="s">
        <v>1139</v>
      </c>
      <c r="F761" s="285" t="s">
        <v>1140</v>
      </c>
      <c r="G761" s="286" t="s">
        <v>248</v>
      </c>
      <c r="H761" s="287">
        <v>626.55600000000004</v>
      </c>
      <c r="I761" s="288"/>
      <c r="J761" s="289">
        <f>ROUND(I761*H761,2)</f>
        <v>0</v>
      </c>
      <c r="K761" s="290"/>
      <c r="L761" s="291"/>
      <c r="M761" s="292" t="s">
        <v>1</v>
      </c>
      <c r="N761" s="293" t="s">
        <v>43</v>
      </c>
      <c r="O761" s="93"/>
      <c r="P761" s="240">
        <f>O761*H761</f>
        <v>0</v>
      </c>
      <c r="Q761" s="240">
        <v>0.0053</v>
      </c>
      <c r="R761" s="240">
        <f>Q761*H761</f>
        <v>3.3207468000000002</v>
      </c>
      <c r="S761" s="240">
        <v>0</v>
      </c>
      <c r="T761" s="241">
        <f>S761*H761</f>
        <v>0</v>
      </c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R761" s="242" t="s">
        <v>895</v>
      </c>
      <c r="AT761" s="242" t="s">
        <v>477</v>
      </c>
      <c r="AU761" s="242" t="s">
        <v>87</v>
      </c>
      <c r="AY761" s="19" t="s">
        <v>242</v>
      </c>
      <c r="BE761" s="243">
        <f>IF(N761="základní",J761,0)</f>
        <v>0</v>
      </c>
      <c r="BF761" s="243">
        <f>IF(N761="snížená",J761,0)</f>
        <v>0</v>
      </c>
      <c r="BG761" s="243">
        <f>IF(N761="zákl. přenesená",J761,0)</f>
        <v>0</v>
      </c>
      <c r="BH761" s="243">
        <f>IF(N761="sníž. přenesená",J761,0)</f>
        <v>0</v>
      </c>
      <c r="BI761" s="243">
        <f>IF(N761="nulová",J761,0)</f>
        <v>0</v>
      </c>
      <c r="BJ761" s="19" t="s">
        <v>85</v>
      </c>
      <c r="BK761" s="243">
        <f>ROUND(I761*H761,2)</f>
        <v>0</v>
      </c>
      <c r="BL761" s="19" t="s">
        <v>1096</v>
      </c>
      <c r="BM761" s="242" t="s">
        <v>1141</v>
      </c>
    </row>
    <row r="762" s="2" customFormat="1">
      <c r="A762" s="40"/>
      <c r="B762" s="41"/>
      <c r="C762" s="42"/>
      <c r="D762" s="244" t="s">
        <v>251</v>
      </c>
      <c r="E762" s="42"/>
      <c r="F762" s="245" t="s">
        <v>1140</v>
      </c>
      <c r="G762" s="42"/>
      <c r="H762" s="42"/>
      <c r="I762" s="246"/>
      <c r="J762" s="42"/>
      <c r="K762" s="42"/>
      <c r="L762" s="46"/>
      <c r="M762" s="247"/>
      <c r="N762" s="248"/>
      <c r="O762" s="93"/>
      <c r="P762" s="93"/>
      <c r="Q762" s="93"/>
      <c r="R762" s="93"/>
      <c r="S762" s="93"/>
      <c r="T762" s="94"/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T762" s="19" t="s">
        <v>251</v>
      </c>
      <c r="AU762" s="19" t="s">
        <v>87</v>
      </c>
    </row>
    <row r="763" s="14" customFormat="1">
      <c r="A763" s="14"/>
      <c r="B763" s="261"/>
      <c r="C763" s="262"/>
      <c r="D763" s="244" t="s">
        <v>255</v>
      </c>
      <c r="E763" s="262"/>
      <c r="F763" s="264" t="s">
        <v>1142</v>
      </c>
      <c r="G763" s="262"/>
      <c r="H763" s="265">
        <v>626.55600000000004</v>
      </c>
      <c r="I763" s="266"/>
      <c r="J763" s="262"/>
      <c r="K763" s="262"/>
      <c r="L763" s="267"/>
      <c r="M763" s="268"/>
      <c r="N763" s="269"/>
      <c r="O763" s="269"/>
      <c r="P763" s="269"/>
      <c r="Q763" s="269"/>
      <c r="R763" s="269"/>
      <c r="S763" s="269"/>
      <c r="T763" s="270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71" t="s">
        <v>255</v>
      </c>
      <c r="AU763" s="271" t="s">
        <v>87</v>
      </c>
      <c r="AV763" s="14" t="s">
        <v>87</v>
      </c>
      <c r="AW763" s="14" t="s">
        <v>4</v>
      </c>
      <c r="AX763" s="14" t="s">
        <v>85</v>
      </c>
      <c r="AY763" s="271" t="s">
        <v>242</v>
      </c>
    </row>
    <row r="764" s="2" customFormat="1" ht="49.05" customHeight="1">
      <c r="A764" s="40"/>
      <c r="B764" s="41"/>
      <c r="C764" s="283" t="s">
        <v>1143</v>
      </c>
      <c r="D764" s="283" t="s">
        <v>477</v>
      </c>
      <c r="E764" s="284" t="s">
        <v>1139</v>
      </c>
      <c r="F764" s="285" t="s">
        <v>1140</v>
      </c>
      <c r="G764" s="286" t="s">
        <v>248</v>
      </c>
      <c r="H764" s="287">
        <v>626.55600000000004</v>
      </c>
      <c r="I764" s="288"/>
      <c r="J764" s="289">
        <f>ROUND(I764*H764,2)</f>
        <v>0</v>
      </c>
      <c r="K764" s="290"/>
      <c r="L764" s="291"/>
      <c r="M764" s="292" t="s">
        <v>1</v>
      </c>
      <c r="N764" s="293" t="s">
        <v>43</v>
      </c>
      <c r="O764" s="93"/>
      <c r="P764" s="240">
        <f>O764*H764</f>
        <v>0</v>
      </c>
      <c r="Q764" s="240">
        <v>0.0053</v>
      </c>
      <c r="R764" s="240">
        <f>Q764*H764</f>
        <v>3.3207468000000002</v>
      </c>
      <c r="S764" s="240">
        <v>0</v>
      </c>
      <c r="T764" s="241">
        <f>S764*H764</f>
        <v>0</v>
      </c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R764" s="242" t="s">
        <v>895</v>
      </c>
      <c r="AT764" s="242" t="s">
        <v>477</v>
      </c>
      <c r="AU764" s="242" t="s">
        <v>87</v>
      </c>
      <c r="AY764" s="19" t="s">
        <v>242</v>
      </c>
      <c r="BE764" s="243">
        <f>IF(N764="základní",J764,0)</f>
        <v>0</v>
      </c>
      <c r="BF764" s="243">
        <f>IF(N764="snížená",J764,0)</f>
        <v>0</v>
      </c>
      <c r="BG764" s="243">
        <f>IF(N764="zákl. přenesená",J764,0)</f>
        <v>0</v>
      </c>
      <c r="BH764" s="243">
        <f>IF(N764="sníž. přenesená",J764,0)</f>
        <v>0</v>
      </c>
      <c r="BI764" s="243">
        <f>IF(N764="nulová",J764,0)</f>
        <v>0</v>
      </c>
      <c r="BJ764" s="19" t="s">
        <v>85</v>
      </c>
      <c r="BK764" s="243">
        <f>ROUND(I764*H764,2)</f>
        <v>0</v>
      </c>
      <c r="BL764" s="19" t="s">
        <v>1096</v>
      </c>
      <c r="BM764" s="242" t="s">
        <v>1144</v>
      </c>
    </row>
    <row r="765" s="2" customFormat="1">
      <c r="A765" s="40"/>
      <c r="B765" s="41"/>
      <c r="C765" s="42"/>
      <c r="D765" s="244" t="s">
        <v>251</v>
      </c>
      <c r="E765" s="42"/>
      <c r="F765" s="245" t="s">
        <v>1140</v>
      </c>
      <c r="G765" s="42"/>
      <c r="H765" s="42"/>
      <c r="I765" s="246"/>
      <c r="J765" s="42"/>
      <c r="K765" s="42"/>
      <c r="L765" s="46"/>
      <c r="M765" s="247"/>
      <c r="N765" s="248"/>
      <c r="O765" s="93"/>
      <c r="P765" s="93"/>
      <c r="Q765" s="93"/>
      <c r="R765" s="93"/>
      <c r="S765" s="93"/>
      <c r="T765" s="94"/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T765" s="19" t="s">
        <v>251</v>
      </c>
      <c r="AU765" s="19" t="s">
        <v>87</v>
      </c>
    </row>
    <row r="766" s="14" customFormat="1">
      <c r="A766" s="14"/>
      <c r="B766" s="261"/>
      <c r="C766" s="262"/>
      <c r="D766" s="244" t="s">
        <v>255</v>
      </c>
      <c r="E766" s="262"/>
      <c r="F766" s="264" t="s">
        <v>1142</v>
      </c>
      <c r="G766" s="262"/>
      <c r="H766" s="265">
        <v>626.55600000000004</v>
      </c>
      <c r="I766" s="266"/>
      <c r="J766" s="262"/>
      <c r="K766" s="262"/>
      <c r="L766" s="267"/>
      <c r="M766" s="268"/>
      <c r="N766" s="269"/>
      <c r="O766" s="269"/>
      <c r="P766" s="269"/>
      <c r="Q766" s="269"/>
      <c r="R766" s="269"/>
      <c r="S766" s="269"/>
      <c r="T766" s="270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71" t="s">
        <v>255</v>
      </c>
      <c r="AU766" s="271" t="s">
        <v>87</v>
      </c>
      <c r="AV766" s="14" t="s">
        <v>87</v>
      </c>
      <c r="AW766" s="14" t="s">
        <v>4</v>
      </c>
      <c r="AX766" s="14" t="s">
        <v>85</v>
      </c>
      <c r="AY766" s="271" t="s">
        <v>242</v>
      </c>
    </row>
    <row r="767" s="2" customFormat="1" ht="24.15" customHeight="1">
      <c r="A767" s="40"/>
      <c r="B767" s="41"/>
      <c r="C767" s="230" t="s">
        <v>1145</v>
      </c>
      <c r="D767" s="230" t="s">
        <v>245</v>
      </c>
      <c r="E767" s="231" t="s">
        <v>1146</v>
      </c>
      <c r="F767" s="232" t="s">
        <v>1147</v>
      </c>
      <c r="G767" s="233" t="s">
        <v>248</v>
      </c>
      <c r="H767" s="234">
        <v>513.14999999999998</v>
      </c>
      <c r="I767" s="235"/>
      <c r="J767" s="236">
        <f>ROUND(I767*H767,2)</f>
        <v>0</v>
      </c>
      <c r="K767" s="237"/>
      <c r="L767" s="46"/>
      <c r="M767" s="238" t="s">
        <v>1</v>
      </c>
      <c r="N767" s="239" t="s">
        <v>43</v>
      </c>
      <c r="O767" s="93"/>
      <c r="P767" s="240">
        <f>O767*H767</f>
        <v>0</v>
      </c>
      <c r="Q767" s="240">
        <v>0</v>
      </c>
      <c r="R767" s="240">
        <f>Q767*H767</f>
        <v>0</v>
      </c>
      <c r="S767" s="240">
        <v>0</v>
      </c>
      <c r="T767" s="241">
        <f>S767*H767</f>
        <v>0</v>
      </c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R767" s="242" t="s">
        <v>1096</v>
      </c>
      <c r="AT767" s="242" t="s">
        <v>245</v>
      </c>
      <c r="AU767" s="242" t="s">
        <v>87</v>
      </c>
      <c r="AY767" s="19" t="s">
        <v>242</v>
      </c>
      <c r="BE767" s="243">
        <f>IF(N767="základní",J767,0)</f>
        <v>0</v>
      </c>
      <c r="BF767" s="243">
        <f>IF(N767="snížená",J767,0)</f>
        <v>0</v>
      </c>
      <c r="BG767" s="243">
        <f>IF(N767="zákl. přenesená",J767,0)</f>
        <v>0</v>
      </c>
      <c r="BH767" s="243">
        <f>IF(N767="sníž. přenesená",J767,0)</f>
        <v>0</v>
      </c>
      <c r="BI767" s="243">
        <f>IF(N767="nulová",J767,0)</f>
        <v>0</v>
      </c>
      <c r="BJ767" s="19" t="s">
        <v>85</v>
      </c>
      <c r="BK767" s="243">
        <f>ROUND(I767*H767,2)</f>
        <v>0</v>
      </c>
      <c r="BL767" s="19" t="s">
        <v>1096</v>
      </c>
      <c r="BM767" s="242" t="s">
        <v>1148</v>
      </c>
    </row>
    <row r="768" s="2" customFormat="1">
      <c r="A768" s="40"/>
      <c r="B768" s="41"/>
      <c r="C768" s="42"/>
      <c r="D768" s="244" t="s">
        <v>251</v>
      </c>
      <c r="E768" s="42"/>
      <c r="F768" s="245" t="s">
        <v>1149</v>
      </c>
      <c r="G768" s="42"/>
      <c r="H768" s="42"/>
      <c r="I768" s="246"/>
      <c r="J768" s="42"/>
      <c r="K768" s="42"/>
      <c r="L768" s="46"/>
      <c r="M768" s="247"/>
      <c r="N768" s="248"/>
      <c r="O768" s="93"/>
      <c r="P768" s="93"/>
      <c r="Q768" s="93"/>
      <c r="R768" s="93"/>
      <c r="S768" s="93"/>
      <c r="T768" s="94"/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T768" s="19" t="s">
        <v>251</v>
      </c>
      <c r="AU768" s="19" t="s">
        <v>87</v>
      </c>
    </row>
    <row r="769" s="2" customFormat="1">
      <c r="A769" s="40"/>
      <c r="B769" s="41"/>
      <c r="C769" s="42"/>
      <c r="D769" s="249" t="s">
        <v>253</v>
      </c>
      <c r="E769" s="42"/>
      <c r="F769" s="250" t="s">
        <v>1150</v>
      </c>
      <c r="G769" s="42"/>
      <c r="H769" s="42"/>
      <c r="I769" s="246"/>
      <c r="J769" s="42"/>
      <c r="K769" s="42"/>
      <c r="L769" s="46"/>
      <c r="M769" s="247"/>
      <c r="N769" s="248"/>
      <c r="O769" s="93"/>
      <c r="P769" s="93"/>
      <c r="Q769" s="93"/>
      <c r="R769" s="93"/>
      <c r="S769" s="93"/>
      <c r="T769" s="94"/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T769" s="19" t="s">
        <v>253</v>
      </c>
      <c r="AU769" s="19" t="s">
        <v>87</v>
      </c>
    </row>
    <row r="770" s="2" customFormat="1" ht="24.15" customHeight="1">
      <c r="A770" s="40"/>
      <c r="B770" s="41"/>
      <c r="C770" s="283" t="s">
        <v>1151</v>
      </c>
      <c r="D770" s="283" t="s">
        <v>477</v>
      </c>
      <c r="E770" s="284" t="s">
        <v>1152</v>
      </c>
      <c r="F770" s="285" t="s">
        <v>1153</v>
      </c>
      <c r="G770" s="286" t="s">
        <v>1154</v>
      </c>
      <c r="H770" s="287">
        <v>2180.8879999999999</v>
      </c>
      <c r="I770" s="288"/>
      <c r="J770" s="289">
        <f>ROUND(I770*H770,2)</f>
        <v>0</v>
      </c>
      <c r="K770" s="290"/>
      <c r="L770" s="291"/>
      <c r="M770" s="292" t="s">
        <v>1</v>
      </c>
      <c r="N770" s="293" t="s">
        <v>43</v>
      </c>
      <c r="O770" s="93"/>
      <c r="P770" s="240">
        <f>O770*H770</f>
        <v>0</v>
      </c>
      <c r="Q770" s="240">
        <v>0.001</v>
      </c>
      <c r="R770" s="240">
        <f>Q770*H770</f>
        <v>2.1808879999999999</v>
      </c>
      <c r="S770" s="240">
        <v>0</v>
      </c>
      <c r="T770" s="241">
        <f>S770*H770</f>
        <v>0</v>
      </c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R770" s="242" t="s">
        <v>895</v>
      </c>
      <c r="AT770" s="242" t="s">
        <v>477</v>
      </c>
      <c r="AU770" s="242" t="s">
        <v>87</v>
      </c>
      <c r="AY770" s="19" t="s">
        <v>242</v>
      </c>
      <c r="BE770" s="243">
        <f>IF(N770="základní",J770,0)</f>
        <v>0</v>
      </c>
      <c r="BF770" s="243">
        <f>IF(N770="snížená",J770,0)</f>
        <v>0</v>
      </c>
      <c r="BG770" s="243">
        <f>IF(N770="zákl. přenesená",J770,0)</f>
        <v>0</v>
      </c>
      <c r="BH770" s="243">
        <f>IF(N770="sníž. přenesená",J770,0)</f>
        <v>0</v>
      </c>
      <c r="BI770" s="243">
        <f>IF(N770="nulová",J770,0)</f>
        <v>0</v>
      </c>
      <c r="BJ770" s="19" t="s">
        <v>85</v>
      </c>
      <c r="BK770" s="243">
        <f>ROUND(I770*H770,2)</f>
        <v>0</v>
      </c>
      <c r="BL770" s="19" t="s">
        <v>1096</v>
      </c>
      <c r="BM770" s="242" t="s">
        <v>1155</v>
      </c>
    </row>
    <row r="771" s="2" customFormat="1">
      <c r="A771" s="40"/>
      <c r="B771" s="41"/>
      <c r="C771" s="42"/>
      <c r="D771" s="244" t="s">
        <v>251</v>
      </c>
      <c r="E771" s="42"/>
      <c r="F771" s="245" t="s">
        <v>1153</v>
      </c>
      <c r="G771" s="42"/>
      <c r="H771" s="42"/>
      <c r="I771" s="246"/>
      <c r="J771" s="42"/>
      <c r="K771" s="42"/>
      <c r="L771" s="46"/>
      <c r="M771" s="247"/>
      <c r="N771" s="248"/>
      <c r="O771" s="93"/>
      <c r="P771" s="93"/>
      <c r="Q771" s="93"/>
      <c r="R771" s="93"/>
      <c r="S771" s="93"/>
      <c r="T771" s="94"/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T771" s="19" t="s">
        <v>251</v>
      </c>
      <c r="AU771" s="19" t="s">
        <v>87</v>
      </c>
    </row>
    <row r="772" s="14" customFormat="1">
      <c r="A772" s="14"/>
      <c r="B772" s="261"/>
      <c r="C772" s="262"/>
      <c r="D772" s="244" t="s">
        <v>255</v>
      </c>
      <c r="E772" s="262"/>
      <c r="F772" s="264" t="s">
        <v>1156</v>
      </c>
      <c r="G772" s="262"/>
      <c r="H772" s="265">
        <v>2180.8879999999999</v>
      </c>
      <c r="I772" s="266"/>
      <c r="J772" s="262"/>
      <c r="K772" s="262"/>
      <c r="L772" s="267"/>
      <c r="M772" s="268"/>
      <c r="N772" s="269"/>
      <c r="O772" s="269"/>
      <c r="P772" s="269"/>
      <c r="Q772" s="269"/>
      <c r="R772" s="269"/>
      <c r="S772" s="269"/>
      <c r="T772" s="270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71" t="s">
        <v>255</v>
      </c>
      <c r="AU772" s="271" t="s">
        <v>87</v>
      </c>
      <c r="AV772" s="14" t="s">
        <v>87</v>
      </c>
      <c r="AW772" s="14" t="s">
        <v>4</v>
      </c>
      <c r="AX772" s="14" t="s">
        <v>85</v>
      </c>
      <c r="AY772" s="271" t="s">
        <v>242</v>
      </c>
    </row>
    <row r="773" s="2" customFormat="1" ht="24.15" customHeight="1">
      <c r="A773" s="40"/>
      <c r="B773" s="41"/>
      <c r="C773" s="230" t="s">
        <v>1157</v>
      </c>
      <c r="D773" s="230" t="s">
        <v>245</v>
      </c>
      <c r="E773" s="231" t="s">
        <v>1158</v>
      </c>
      <c r="F773" s="232" t="s">
        <v>1159</v>
      </c>
      <c r="G773" s="233" t="s">
        <v>248</v>
      </c>
      <c r="H773" s="234">
        <v>72.439999999999998</v>
      </c>
      <c r="I773" s="235"/>
      <c r="J773" s="236">
        <f>ROUND(I773*H773,2)</f>
        <v>0</v>
      </c>
      <c r="K773" s="237"/>
      <c r="L773" s="46"/>
      <c r="M773" s="238" t="s">
        <v>1</v>
      </c>
      <c r="N773" s="239" t="s">
        <v>43</v>
      </c>
      <c r="O773" s="93"/>
      <c r="P773" s="240">
        <f>O773*H773</f>
        <v>0</v>
      </c>
      <c r="Q773" s="240">
        <v>0</v>
      </c>
      <c r="R773" s="240">
        <f>Q773*H773</f>
        <v>0</v>
      </c>
      <c r="S773" s="240">
        <v>0</v>
      </c>
      <c r="T773" s="241">
        <f>S773*H773</f>
        <v>0</v>
      </c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R773" s="242" t="s">
        <v>1096</v>
      </c>
      <c r="AT773" s="242" t="s">
        <v>245</v>
      </c>
      <c r="AU773" s="242" t="s">
        <v>87</v>
      </c>
      <c r="AY773" s="19" t="s">
        <v>242</v>
      </c>
      <c r="BE773" s="243">
        <f>IF(N773="základní",J773,0)</f>
        <v>0</v>
      </c>
      <c r="BF773" s="243">
        <f>IF(N773="snížená",J773,0)</f>
        <v>0</v>
      </c>
      <c r="BG773" s="243">
        <f>IF(N773="zákl. přenesená",J773,0)</f>
        <v>0</v>
      </c>
      <c r="BH773" s="243">
        <f>IF(N773="sníž. přenesená",J773,0)</f>
        <v>0</v>
      </c>
      <c r="BI773" s="243">
        <f>IF(N773="nulová",J773,0)</f>
        <v>0</v>
      </c>
      <c r="BJ773" s="19" t="s">
        <v>85</v>
      </c>
      <c r="BK773" s="243">
        <f>ROUND(I773*H773,2)</f>
        <v>0</v>
      </c>
      <c r="BL773" s="19" t="s">
        <v>1096</v>
      </c>
      <c r="BM773" s="242" t="s">
        <v>1160</v>
      </c>
    </row>
    <row r="774" s="2" customFormat="1">
      <c r="A774" s="40"/>
      <c r="B774" s="41"/>
      <c r="C774" s="42"/>
      <c r="D774" s="244" t="s">
        <v>251</v>
      </c>
      <c r="E774" s="42"/>
      <c r="F774" s="245" t="s">
        <v>1161</v>
      </c>
      <c r="G774" s="42"/>
      <c r="H774" s="42"/>
      <c r="I774" s="246"/>
      <c r="J774" s="42"/>
      <c r="K774" s="42"/>
      <c r="L774" s="46"/>
      <c r="M774" s="247"/>
      <c r="N774" s="248"/>
      <c r="O774" s="93"/>
      <c r="P774" s="93"/>
      <c r="Q774" s="93"/>
      <c r="R774" s="93"/>
      <c r="S774" s="93"/>
      <c r="T774" s="94"/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T774" s="19" t="s">
        <v>251</v>
      </c>
      <c r="AU774" s="19" t="s">
        <v>87</v>
      </c>
    </row>
    <row r="775" s="2" customFormat="1">
      <c r="A775" s="40"/>
      <c r="B775" s="41"/>
      <c r="C775" s="42"/>
      <c r="D775" s="249" t="s">
        <v>253</v>
      </c>
      <c r="E775" s="42"/>
      <c r="F775" s="250" t="s">
        <v>1162</v>
      </c>
      <c r="G775" s="42"/>
      <c r="H775" s="42"/>
      <c r="I775" s="246"/>
      <c r="J775" s="42"/>
      <c r="K775" s="42"/>
      <c r="L775" s="46"/>
      <c r="M775" s="247"/>
      <c r="N775" s="248"/>
      <c r="O775" s="93"/>
      <c r="P775" s="93"/>
      <c r="Q775" s="93"/>
      <c r="R775" s="93"/>
      <c r="S775" s="93"/>
      <c r="T775" s="94"/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T775" s="19" t="s">
        <v>253</v>
      </c>
      <c r="AU775" s="19" t="s">
        <v>87</v>
      </c>
    </row>
    <row r="776" s="14" customFormat="1">
      <c r="A776" s="14"/>
      <c r="B776" s="261"/>
      <c r="C776" s="262"/>
      <c r="D776" s="244" t="s">
        <v>255</v>
      </c>
      <c r="E776" s="263" t="s">
        <v>1</v>
      </c>
      <c r="F776" s="264" t="s">
        <v>1125</v>
      </c>
      <c r="G776" s="262"/>
      <c r="H776" s="265">
        <v>72.439999999999998</v>
      </c>
      <c r="I776" s="266"/>
      <c r="J776" s="262"/>
      <c r="K776" s="262"/>
      <c r="L776" s="267"/>
      <c r="M776" s="268"/>
      <c r="N776" s="269"/>
      <c r="O776" s="269"/>
      <c r="P776" s="269"/>
      <c r="Q776" s="269"/>
      <c r="R776" s="269"/>
      <c r="S776" s="269"/>
      <c r="T776" s="270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71" t="s">
        <v>255</v>
      </c>
      <c r="AU776" s="271" t="s">
        <v>87</v>
      </c>
      <c r="AV776" s="14" t="s">
        <v>87</v>
      </c>
      <c r="AW776" s="14" t="s">
        <v>36</v>
      </c>
      <c r="AX776" s="14" t="s">
        <v>85</v>
      </c>
      <c r="AY776" s="271" t="s">
        <v>242</v>
      </c>
    </row>
    <row r="777" s="2" customFormat="1" ht="24.15" customHeight="1">
      <c r="A777" s="40"/>
      <c r="B777" s="41"/>
      <c r="C777" s="283" t="s">
        <v>1163</v>
      </c>
      <c r="D777" s="283" t="s">
        <v>477</v>
      </c>
      <c r="E777" s="284" t="s">
        <v>1164</v>
      </c>
      <c r="F777" s="285" t="s">
        <v>1165</v>
      </c>
      <c r="G777" s="286" t="s">
        <v>248</v>
      </c>
      <c r="H777" s="287">
        <v>76.061999999999998</v>
      </c>
      <c r="I777" s="288"/>
      <c r="J777" s="289">
        <f>ROUND(I777*H777,2)</f>
        <v>0</v>
      </c>
      <c r="K777" s="290"/>
      <c r="L777" s="291"/>
      <c r="M777" s="292" t="s">
        <v>1</v>
      </c>
      <c r="N777" s="293" t="s">
        <v>43</v>
      </c>
      <c r="O777" s="93"/>
      <c r="P777" s="240">
        <f>O777*H777</f>
        <v>0</v>
      </c>
      <c r="Q777" s="240">
        <v>0.00020000000000000001</v>
      </c>
      <c r="R777" s="240">
        <f>Q777*H777</f>
        <v>0.015212400000000001</v>
      </c>
      <c r="S777" s="240">
        <v>0</v>
      </c>
      <c r="T777" s="241">
        <f>S777*H777</f>
        <v>0</v>
      </c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R777" s="242" t="s">
        <v>895</v>
      </c>
      <c r="AT777" s="242" t="s">
        <v>477</v>
      </c>
      <c r="AU777" s="242" t="s">
        <v>87</v>
      </c>
      <c r="AY777" s="19" t="s">
        <v>242</v>
      </c>
      <c r="BE777" s="243">
        <f>IF(N777="základní",J777,0)</f>
        <v>0</v>
      </c>
      <c r="BF777" s="243">
        <f>IF(N777="snížená",J777,0)</f>
        <v>0</v>
      </c>
      <c r="BG777" s="243">
        <f>IF(N777="zákl. přenesená",J777,0)</f>
        <v>0</v>
      </c>
      <c r="BH777" s="243">
        <f>IF(N777="sníž. přenesená",J777,0)</f>
        <v>0</v>
      </c>
      <c r="BI777" s="243">
        <f>IF(N777="nulová",J777,0)</f>
        <v>0</v>
      </c>
      <c r="BJ777" s="19" t="s">
        <v>85</v>
      </c>
      <c r="BK777" s="243">
        <f>ROUND(I777*H777,2)</f>
        <v>0</v>
      </c>
      <c r="BL777" s="19" t="s">
        <v>1096</v>
      </c>
      <c r="BM777" s="242" t="s">
        <v>1166</v>
      </c>
    </row>
    <row r="778" s="2" customFormat="1">
      <c r="A778" s="40"/>
      <c r="B778" s="41"/>
      <c r="C778" s="42"/>
      <c r="D778" s="244" t="s">
        <v>251</v>
      </c>
      <c r="E778" s="42"/>
      <c r="F778" s="245" t="s">
        <v>1165</v>
      </c>
      <c r="G778" s="42"/>
      <c r="H778" s="42"/>
      <c r="I778" s="246"/>
      <c r="J778" s="42"/>
      <c r="K778" s="42"/>
      <c r="L778" s="46"/>
      <c r="M778" s="247"/>
      <c r="N778" s="248"/>
      <c r="O778" s="93"/>
      <c r="P778" s="93"/>
      <c r="Q778" s="93"/>
      <c r="R778" s="93"/>
      <c r="S778" s="93"/>
      <c r="T778" s="94"/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T778" s="19" t="s">
        <v>251</v>
      </c>
      <c r="AU778" s="19" t="s">
        <v>87</v>
      </c>
    </row>
    <row r="779" s="14" customFormat="1">
      <c r="A779" s="14"/>
      <c r="B779" s="261"/>
      <c r="C779" s="262"/>
      <c r="D779" s="244" t="s">
        <v>255</v>
      </c>
      <c r="E779" s="262"/>
      <c r="F779" s="264" t="s">
        <v>1167</v>
      </c>
      <c r="G779" s="262"/>
      <c r="H779" s="265">
        <v>76.061999999999998</v>
      </c>
      <c r="I779" s="266"/>
      <c r="J779" s="262"/>
      <c r="K779" s="262"/>
      <c r="L779" s="267"/>
      <c r="M779" s="268"/>
      <c r="N779" s="269"/>
      <c r="O779" s="269"/>
      <c r="P779" s="269"/>
      <c r="Q779" s="269"/>
      <c r="R779" s="269"/>
      <c r="S779" s="269"/>
      <c r="T779" s="270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71" t="s">
        <v>255</v>
      </c>
      <c r="AU779" s="271" t="s">
        <v>87</v>
      </c>
      <c r="AV779" s="14" t="s">
        <v>87</v>
      </c>
      <c r="AW779" s="14" t="s">
        <v>4</v>
      </c>
      <c r="AX779" s="14" t="s">
        <v>85</v>
      </c>
      <c r="AY779" s="271" t="s">
        <v>242</v>
      </c>
    </row>
    <row r="780" s="2" customFormat="1" ht="24.15" customHeight="1">
      <c r="A780" s="40"/>
      <c r="B780" s="41"/>
      <c r="C780" s="230" t="s">
        <v>1168</v>
      </c>
      <c r="D780" s="230" t="s">
        <v>245</v>
      </c>
      <c r="E780" s="231" t="s">
        <v>1169</v>
      </c>
      <c r="F780" s="232" t="s">
        <v>1170</v>
      </c>
      <c r="G780" s="233" t="s">
        <v>248</v>
      </c>
      <c r="H780" s="234">
        <v>72.439999999999998</v>
      </c>
      <c r="I780" s="235"/>
      <c r="J780" s="236">
        <f>ROUND(I780*H780,2)</f>
        <v>0</v>
      </c>
      <c r="K780" s="237"/>
      <c r="L780" s="46"/>
      <c r="M780" s="238" t="s">
        <v>1</v>
      </c>
      <c r="N780" s="239" t="s">
        <v>43</v>
      </c>
      <c r="O780" s="93"/>
      <c r="P780" s="240">
        <f>O780*H780</f>
        <v>0</v>
      </c>
      <c r="Q780" s="240">
        <v>0</v>
      </c>
      <c r="R780" s="240">
        <f>Q780*H780</f>
        <v>0</v>
      </c>
      <c r="S780" s="240">
        <v>0</v>
      </c>
      <c r="T780" s="241">
        <f>S780*H780</f>
        <v>0</v>
      </c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R780" s="242" t="s">
        <v>1096</v>
      </c>
      <c r="AT780" s="242" t="s">
        <v>245</v>
      </c>
      <c r="AU780" s="242" t="s">
        <v>87</v>
      </c>
      <c r="AY780" s="19" t="s">
        <v>242</v>
      </c>
      <c r="BE780" s="243">
        <f>IF(N780="základní",J780,0)</f>
        <v>0</v>
      </c>
      <c r="BF780" s="243">
        <f>IF(N780="snížená",J780,0)</f>
        <v>0</v>
      </c>
      <c r="BG780" s="243">
        <f>IF(N780="zákl. přenesená",J780,0)</f>
        <v>0</v>
      </c>
      <c r="BH780" s="243">
        <f>IF(N780="sníž. přenesená",J780,0)</f>
        <v>0</v>
      </c>
      <c r="BI780" s="243">
        <f>IF(N780="nulová",J780,0)</f>
        <v>0</v>
      </c>
      <c r="BJ780" s="19" t="s">
        <v>85</v>
      </c>
      <c r="BK780" s="243">
        <f>ROUND(I780*H780,2)</f>
        <v>0</v>
      </c>
      <c r="BL780" s="19" t="s">
        <v>1096</v>
      </c>
      <c r="BM780" s="242" t="s">
        <v>1171</v>
      </c>
    </row>
    <row r="781" s="2" customFormat="1">
      <c r="A781" s="40"/>
      <c r="B781" s="41"/>
      <c r="C781" s="42"/>
      <c r="D781" s="244" t="s">
        <v>251</v>
      </c>
      <c r="E781" s="42"/>
      <c r="F781" s="245" t="s">
        <v>1172</v>
      </c>
      <c r="G781" s="42"/>
      <c r="H781" s="42"/>
      <c r="I781" s="246"/>
      <c r="J781" s="42"/>
      <c r="K781" s="42"/>
      <c r="L781" s="46"/>
      <c r="M781" s="247"/>
      <c r="N781" s="248"/>
      <c r="O781" s="93"/>
      <c r="P781" s="93"/>
      <c r="Q781" s="93"/>
      <c r="R781" s="93"/>
      <c r="S781" s="93"/>
      <c r="T781" s="94"/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T781" s="19" t="s">
        <v>251</v>
      </c>
      <c r="AU781" s="19" t="s">
        <v>87</v>
      </c>
    </row>
    <row r="782" s="2" customFormat="1">
      <c r="A782" s="40"/>
      <c r="B782" s="41"/>
      <c r="C782" s="42"/>
      <c r="D782" s="249" t="s">
        <v>253</v>
      </c>
      <c r="E782" s="42"/>
      <c r="F782" s="250" t="s">
        <v>1173</v>
      </c>
      <c r="G782" s="42"/>
      <c r="H782" s="42"/>
      <c r="I782" s="246"/>
      <c r="J782" s="42"/>
      <c r="K782" s="42"/>
      <c r="L782" s="46"/>
      <c r="M782" s="247"/>
      <c r="N782" s="248"/>
      <c r="O782" s="93"/>
      <c r="P782" s="93"/>
      <c r="Q782" s="93"/>
      <c r="R782" s="93"/>
      <c r="S782" s="93"/>
      <c r="T782" s="94"/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T782" s="19" t="s">
        <v>253</v>
      </c>
      <c r="AU782" s="19" t="s">
        <v>87</v>
      </c>
    </row>
    <row r="783" s="14" customFormat="1">
      <c r="A783" s="14"/>
      <c r="B783" s="261"/>
      <c r="C783" s="262"/>
      <c r="D783" s="244" t="s">
        <v>255</v>
      </c>
      <c r="E783" s="263" t="s">
        <v>1</v>
      </c>
      <c r="F783" s="264" t="s">
        <v>1125</v>
      </c>
      <c r="G783" s="262"/>
      <c r="H783" s="265">
        <v>72.439999999999998</v>
      </c>
      <c r="I783" s="266"/>
      <c r="J783" s="262"/>
      <c r="K783" s="262"/>
      <c r="L783" s="267"/>
      <c r="M783" s="268"/>
      <c r="N783" s="269"/>
      <c r="O783" s="269"/>
      <c r="P783" s="269"/>
      <c r="Q783" s="269"/>
      <c r="R783" s="269"/>
      <c r="S783" s="269"/>
      <c r="T783" s="270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71" t="s">
        <v>255</v>
      </c>
      <c r="AU783" s="271" t="s">
        <v>87</v>
      </c>
      <c r="AV783" s="14" t="s">
        <v>87</v>
      </c>
      <c r="AW783" s="14" t="s">
        <v>36</v>
      </c>
      <c r="AX783" s="14" t="s">
        <v>85</v>
      </c>
      <c r="AY783" s="271" t="s">
        <v>242</v>
      </c>
    </row>
    <row r="784" s="2" customFormat="1" ht="24.15" customHeight="1">
      <c r="A784" s="40"/>
      <c r="B784" s="41"/>
      <c r="C784" s="283" t="s">
        <v>1096</v>
      </c>
      <c r="D784" s="283" t="s">
        <v>477</v>
      </c>
      <c r="E784" s="284" t="s">
        <v>1164</v>
      </c>
      <c r="F784" s="285" t="s">
        <v>1165</v>
      </c>
      <c r="G784" s="286" t="s">
        <v>248</v>
      </c>
      <c r="H784" s="287">
        <v>76.061999999999998</v>
      </c>
      <c r="I784" s="288"/>
      <c r="J784" s="289">
        <f>ROUND(I784*H784,2)</f>
        <v>0</v>
      </c>
      <c r="K784" s="290"/>
      <c r="L784" s="291"/>
      <c r="M784" s="292" t="s">
        <v>1</v>
      </c>
      <c r="N784" s="293" t="s">
        <v>43</v>
      </c>
      <c r="O784" s="93"/>
      <c r="P784" s="240">
        <f>O784*H784</f>
        <v>0</v>
      </c>
      <c r="Q784" s="240">
        <v>0.00020000000000000001</v>
      </c>
      <c r="R784" s="240">
        <f>Q784*H784</f>
        <v>0.015212400000000001</v>
      </c>
      <c r="S784" s="240">
        <v>0</v>
      </c>
      <c r="T784" s="241">
        <f>S784*H784</f>
        <v>0</v>
      </c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R784" s="242" t="s">
        <v>895</v>
      </c>
      <c r="AT784" s="242" t="s">
        <v>477</v>
      </c>
      <c r="AU784" s="242" t="s">
        <v>87</v>
      </c>
      <c r="AY784" s="19" t="s">
        <v>242</v>
      </c>
      <c r="BE784" s="243">
        <f>IF(N784="základní",J784,0)</f>
        <v>0</v>
      </c>
      <c r="BF784" s="243">
        <f>IF(N784="snížená",J784,0)</f>
        <v>0</v>
      </c>
      <c r="BG784" s="243">
        <f>IF(N784="zákl. přenesená",J784,0)</f>
        <v>0</v>
      </c>
      <c r="BH784" s="243">
        <f>IF(N784="sníž. přenesená",J784,0)</f>
        <v>0</v>
      </c>
      <c r="BI784" s="243">
        <f>IF(N784="nulová",J784,0)</f>
        <v>0</v>
      </c>
      <c r="BJ784" s="19" t="s">
        <v>85</v>
      </c>
      <c r="BK784" s="243">
        <f>ROUND(I784*H784,2)</f>
        <v>0</v>
      </c>
      <c r="BL784" s="19" t="s">
        <v>1096</v>
      </c>
      <c r="BM784" s="242" t="s">
        <v>1174</v>
      </c>
    </row>
    <row r="785" s="2" customFormat="1">
      <c r="A785" s="40"/>
      <c r="B785" s="41"/>
      <c r="C785" s="42"/>
      <c r="D785" s="244" t="s">
        <v>251</v>
      </c>
      <c r="E785" s="42"/>
      <c r="F785" s="245" t="s">
        <v>1165</v>
      </c>
      <c r="G785" s="42"/>
      <c r="H785" s="42"/>
      <c r="I785" s="246"/>
      <c r="J785" s="42"/>
      <c r="K785" s="42"/>
      <c r="L785" s="46"/>
      <c r="M785" s="247"/>
      <c r="N785" s="248"/>
      <c r="O785" s="93"/>
      <c r="P785" s="93"/>
      <c r="Q785" s="93"/>
      <c r="R785" s="93"/>
      <c r="S785" s="93"/>
      <c r="T785" s="94"/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T785" s="19" t="s">
        <v>251</v>
      </c>
      <c r="AU785" s="19" t="s">
        <v>87</v>
      </c>
    </row>
    <row r="786" s="14" customFormat="1">
      <c r="A786" s="14"/>
      <c r="B786" s="261"/>
      <c r="C786" s="262"/>
      <c r="D786" s="244" t="s">
        <v>255</v>
      </c>
      <c r="E786" s="262"/>
      <c r="F786" s="264" t="s">
        <v>1167</v>
      </c>
      <c r="G786" s="262"/>
      <c r="H786" s="265">
        <v>76.061999999999998</v>
      </c>
      <c r="I786" s="266"/>
      <c r="J786" s="262"/>
      <c r="K786" s="262"/>
      <c r="L786" s="267"/>
      <c r="M786" s="268"/>
      <c r="N786" s="269"/>
      <c r="O786" s="269"/>
      <c r="P786" s="269"/>
      <c r="Q786" s="269"/>
      <c r="R786" s="269"/>
      <c r="S786" s="269"/>
      <c r="T786" s="270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71" t="s">
        <v>255</v>
      </c>
      <c r="AU786" s="271" t="s">
        <v>87</v>
      </c>
      <c r="AV786" s="14" t="s">
        <v>87</v>
      </c>
      <c r="AW786" s="14" t="s">
        <v>4</v>
      </c>
      <c r="AX786" s="14" t="s">
        <v>85</v>
      </c>
      <c r="AY786" s="271" t="s">
        <v>242</v>
      </c>
    </row>
    <row r="787" s="2" customFormat="1" ht="24.15" customHeight="1">
      <c r="A787" s="40"/>
      <c r="B787" s="41"/>
      <c r="C787" s="230" t="s">
        <v>1175</v>
      </c>
      <c r="D787" s="230" t="s">
        <v>245</v>
      </c>
      <c r="E787" s="231" t="s">
        <v>1176</v>
      </c>
      <c r="F787" s="232" t="s">
        <v>1177</v>
      </c>
      <c r="G787" s="233" t="s">
        <v>248</v>
      </c>
      <c r="H787" s="234">
        <v>513.14999999999998</v>
      </c>
      <c r="I787" s="235"/>
      <c r="J787" s="236">
        <f>ROUND(I787*H787,2)</f>
        <v>0</v>
      </c>
      <c r="K787" s="237"/>
      <c r="L787" s="46"/>
      <c r="M787" s="238" t="s">
        <v>1</v>
      </c>
      <c r="N787" s="239" t="s">
        <v>43</v>
      </c>
      <c r="O787" s="93"/>
      <c r="P787" s="240">
        <f>O787*H787</f>
        <v>0</v>
      </c>
      <c r="Q787" s="240">
        <v>0</v>
      </c>
      <c r="R787" s="240">
        <f>Q787*H787</f>
        <v>0</v>
      </c>
      <c r="S787" s="240">
        <v>0</v>
      </c>
      <c r="T787" s="241">
        <f>S787*H787</f>
        <v>0</v>
      </c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R787" s="242" t="s">
        <v>1096</v>
      </c>
      <c r="AT787" s="242" t="s">
        <v>245</v>
      </c>
      <c r="AU787" s="242" t="s">
        <v>87</v>
      </c>
      <c r="AY787" s="19" t="s">
        <v>242</v>
      </c>
      <c r="BE787" s="243">
        <f>IF(N787="základní",J787,0)</f>
        <v>0</v>
      </c>
      <c r="BF787" s="243">
        <f>IF(N787="snížená",J787,0)</f>
        <v>0</v>
      </c>
      <c r="BG787" s="243">
        <f>IF(N787="zákl. přenesená",J787,0)</f>
        <v>0</v>
      </c>
      <c r="BH787" s="243">
        <f>IF(N787="sníž. přenesená",J787,0)</f>
        <v>0</v>
      </c>
      <c r="BI787" s="243">
        <f>IF(N787="nulová",J787,0)</f>
        <v>0</v>
      </c>
      <c r="BJ787" s="19" t="s">
        <v>85</v>
      </c>
      <c r="BK787" s="243">
        <f>ROUND(I787*H787,2)</f>
        <v>0</v>
      </c>
      <c r="BL787" s="19" t="s">
        <v>1096</v>
      </c>
      <c r="BM787" s="242" t="s">
        <v>1178</v>
      </c>
    </row>
    <row r="788" s="2" customFormat="1">
      <c r="A788" s="40"/>
      <c r="B788" s="41"/>
      <c r="C788" s="42"/>
      <c r="D788" s="244" t="s">
        <v>251</v>
      </c>
      <c r="E788" s="42"/>
      <c r="F788" s="245" t="s">
        <v>1179</v>
      </c>
      <c r="G788" s="42"/>
      <c r="H788" s="42"/>
      <c r="I788" s="246"/>
      <c r="J788" s="42"/>
      <c r="K788" s="42"/>
      <c r="L788" s="46"/>
      <c r="M788" s="247"/>
      <c r="N788" s="248"/>
      <c r="O788" s="93"/>
      <c r="P788" s="93"/>
      <c r="Q788" s="93"/>
      <c r="R788" s="93"/>
      <c r="S788" s="93"/>
      <c r="T788" s="94"/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T788" s="19" t="s">
        <v>251</v>
      </c>
      <c r="AU788" s="19" t="s">
        <v>87</v>
      </c>
    </row>
    <row r="789" s="2" customFormat="1">
      <c r="A789" s="40"/>
      <c r="B789" s="41"/>
      <c r="C789" s="42"/>
      <c r="D789" s="249" t="s">
        <v>253</v>
      </c>
      <c r="E789" s="42"/>
      <c r="F789" s="250" t="s">
        <v>1180</v>
      </c>
      <c r="G789" s="42"/>
      <c r="H789" s="42"/>
      <c r="I789" s="246"/>
      <c r="J789" s="42"/>
      <c r="K789" s="42"/>
      <c r="L789" s="46"/>
      <c r="M789" s="247"/>
      <c r="N789" s="248"/>
      <c r="O789" s="93"/>
      <c r="P789" s="93"/>
      <c r="Q789" s="93"/>
      <c r="R789" s="93"/>
      <c r="S789" s="93"/>
      <c r="T789" s="94"/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T789" s="19" t="s">
        <v>253</v>
      </c>
      <c r="AU789" s="19" t="s">
        <v>87</v>
      </c>
    </row>
    <row r="790" s="2" customFormat="1" ht="24.15" customHeight="1">
      <c r="A790" s="40"/>
      <c r="B790" s="41"/>
      <c r="C790" s="283" t="s">
        <v>1181</v>
      </c>
      <c r="D790" s="283" t="s">
        <v>477</v>
      </c>
      <c r="E790" s="284" t="s">
        <v>1164</v>
      </c>
      <c r="F790" s="285" t="s">
        <v>1165</v>
      </c>
      <c r="G790" s="286" t="s">
        <v>248</v>
      </c>
      <c r="H790" s="287">
        <v>538.80799999999999</v>
      </c>
      <c r="I790" s="288"/>
      <c r="J790" s="289">
        <f>ROUND(I790*H790,2)</f>
        <v>0</v>
      </c>
      <c r="K790" s="290"/>
      <c r="L790" s="291"/>
      <c r="M790" s="292" t="s">
        <v>1</v>
      </c>
      <c r="N790" s="293" t="s">
        <v>43</v>
      </c>
      <c r="O790" s="93"/>
      <c r="P790" s="240">
        <f>O790*H790</f>
        <v>0</v>
      </c>
      <c r="Q790" s="240">
        <v>0.00020000000000000001</v>
      </c>
      <c r="R790" s="240">
        <f>Q790*H790</f>
        <v>0.1077616</v>
      </c>
      <c r="S790" s="240">
        <v>0</v>
      </c>
      <c r="T790" s="241">
        <f>S790*H790</f>
        <v>0</v>
      </c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R790" s="242" t="s">
        <v>895</v>
      </c>
      <c r="AT790" s="242" t="s">
        <v>477</v>
      </c>
      <c r="AU790" s="242" t="s">
        <v>87</v>
      </c>
      <c r="AY790" s="19" t="s">
        <v>242</v>
      </c>
      <c r="BE790" s="243">
        <f>IF(N790="základní",J790,0)</f>
        <v>0</v>
      </c>
      <c r="BF790" s="243">
        <f>IF(N790="snížená",J790,0)</f>
        <v>0</v>
      </c>
      <c r="BG790" s="243">
        <f>IF(N790="zákl. přenesená",J790,0)</f>
        <v>0</v>
      </c>
      <c r="BH790" s="243">
        <f>IF(N790="sníž. přenesená",J790,0)</f>
        <v>0</v>
      </c>
      <c r="BI790" s="243">
        <f>IF(N790="nulová",J790,0)</f>
        <v>0</v>
      </c>
      <c r="BJ790" s="19" t="s">
        <v>85</v>
      </c>
      <c r="BK790" s="243">
        <f>ROUND(I790*H790,2)</f>
        <v>0</v>
      </c>
      <c r="BL790" s="19" t="s">
        <v>1096</v>
      </c>
      <c r="BM790" s="242" t="s">
        <v>1182</v>
      </c>
    </row>
    <row r="791" s="2" customFormat="1">
      <c r="A791" s="40"/>
      <c r="B791" s="41"/>
      <c r="C791" s="42"/>
      <c r="D791" s="244" t="s">
        <v>251</v>
      </c>
      <c r="E791" s="42"/>
      <c r="F791" s="245" t="s">
        <v>1165</v>
      </c>
      <c r="G791" s="42"/>
      <c r="H791" s="42"/>
      <c r="I791" s="246"/>
      <c r="J791" s="42"/>
      <c r="K791" s="42"/>
      <c r="L791" s="46"/>
      <c r="M791" s="247"/>
      <c r="N791" s="248"/>
      <c r="O791" s="93"/>
      <c r="P791" s="93"/>
      <c r="Q791" s="93"/>
      <c r="R791" s="93"/>
      <c r="S791" s="93"/>
      <c r="T791" s="94"/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T791" s="19" t="s">
        <v>251</v>
      </c>
      <c r="AU791" s="19" t="s">
        <v>87</v>
      </c>
    </row>
    <row r="792" s="14" customFormat="1">
      <c r="A792" s="14"/>
      <c r="B792" s="261"/>
      <c r="C792" s="262"/>
      <c r="D792" s="244" t="s">
        <v>255</v>
      </c>
      <c r="E792" s="262"/>
      <c r="F792" s="264" t="s">
        <v>1183</v>
      </c>
      <c r="G792" s="262"/>
      <c r="H792" s="265">
        <v>538.80799999999999</v>
      </c>
      <c r="I792" s="266"/>
      <c r="J792" s="262"/>
      <c r="K792" s="262"/>
      <c r="L792" s="267"/>
      <c r="M792" s="268"/>
      <c r="N792" s="269"/>
      <c r="O792" s="269"/>
      <c r="P792" s="269"/>
      <c r="Q792" s="269"/>
      <c r="R792" s="269"/>
      <c r="S792" s="269"/>
      <c r="T792" s="270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71" t="s">
        <v>255</v>
      </c>
      <c r="AU792" s="271" t="s">
        <v>87</v>
      </c>
      <c r="AV792" s="14" t="s">
        <v>87</v>
      </c>
      <c r="AW792" s="14" t="s">
        <v>4</v>
      </c>
      <c r="AX792" s="14" t="s">
        <v>85</v>
      </c>
      <c r="AY792" s="271" t="s">
        <v>242</v>
      </c>
    </row>
    <row r="793" s="2" customFormat="1" ht="33" customHeight="1">
      <c r="A793" s="40"/>
      <c r="B793" s="41"/>
      <c r="C793" s="230" t="s">
        <v>1184</v>
      </c>
      <c r="D793" s="230" t="s">
        <v>245</v>
      </c>
      <c r="E793" s="231" t="s">
        <v>1185</v>
      </c>
      <c r="F793" s="232" t="s">
        <v>1186</v>
      </c>
      <c r="G793" s="233" t="s">
        <v>298</v>
      </c>
      <c r="H793" s="234">
        <v>13.439</v>
      </c>
      <c r="I793" s="235"/>
      <c r="J793" s="236">
        <f>ROUND(I793*H793,2)</f>
        <v>0</v>
      </c>
      <c r="K793" s="237"/>
      <c r="L793" s="46"/>
      <c r="M793" s="238" t="s">
        <v>1</v>
      </c>
      <c r="N793" s="239" t="s">
        <v>43</v>
      </c>
      <c r="O793" s="93"/>
      <c r="P793" s="240">
        <f>O793*H793</f>
        <v>0</v>
      </c>
      <c r="Q793" s="240">
        <v>0</v>
      </c>
      <c r="R793" s="240">
        <f>Q793*H793</f>
        <v>0</v>
      </c>
      <c r="S793" s="240">
        <v>0</v>
      </c>
      <c r="T793" s="241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42" t="s">
        <v>1096</v>
      </c>
      <c r="AT793" s="242" t="s">
        <v>245</v>
      </c>
      <c r="AU793" s="242" t="s">
        <v>87</v>
      </c>
      <c r="AY793" s="19" t="s">
        <v>242</v>
      </c>
      <c r="BE793" s="243">
        <f>IF(N793="základní",J793,0)</f>
        <v>0</v>
      </c>
      <c r="BF793" s="243">
        <f>IF(N793="snížená",J793,0)</f>
        <v>0</v>
      </c>
      <c r="BG793" s="243">
        <f>IF(N793="zákl. přenesená",J793,0)</f>
        <v>0</v>
      </c>
      <c r="BH793" s="243">
        <f>IF(N793="sníž. přenesená",J793,0)</f>
        <v>0</v>
      </c>
      <c r="BI793" s="243">
        <f>IF(N793="nulová",J793,0)</f>
        <v>0</v>
      </c>
      <c r="BJ793" s="19" t="s">
        <v>85</v>
      </c>
      <c r="BK793" s="243">
        <f>ROUND(I793*H793,2)</f>
        <v>0</v>
      </c>
      <c r="BL793" s="19" t="s">
        <v>1096</v>
      </c>
      <c r="BM793" s="242" t="s">
        <v>1187</v>
      </c>
    </row>
    <row r="794" s="2" customFormat="1">
      <c r="A794" s="40"/>
      <c r="B794" s="41"/>
      <c r="C794" s="42"/>
      <c r="D794" s="244" t="s">
        <v>251</v>
      </c>
      <c r="E794" s="42"/>
      <c r="F794" s="245" t="s">
        <v>1188</v>
      </c>
      <c r="G794" s="42"/>
      <c r="H794" s="42"/>
      <c r="I794" s="246"/>
      <c r="J794" s="42"/>
      <c r="K794" s="42"/>
      <c r="L794" s="46"/>
      <c r="M794" s="247"/>
      <c r="N794" s="248"/>
      <c r="O794" s="93"/>
      <c r="P794" s="93"/>
      <c r="Q794" s="93"/>
      <c r="R794" s="93"/>
      <c r="S794" s="93"/>
      <c r="T794" s="94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251</v>
      </c>
      <c r="AU794" s="19" t="s">
        <v>87</v>
      </c>
    </row>
    <row r="795" s="2" customFormat="1">
      <c r="A795" s="40"/>
      <c r="B795" s="41"/>
      <c r="C795" s="42"/>
      <c r="D795" s="249" t="s">
        <v>253</v>
      </c>
      <c r="E795" s="42"/>
      <c r="F795" s="250" t="s">
        <v>1189</v>
      </c>
      <c r="G795" s="42"/>
      <c r="H795" s="42"/>
      <c r="I795" s="246"/>
      <c r="J795" s="42"/>
      <c r="K795" s="42"/>
      <c r="L795" s="46"/>
      <c r="M795" s="247"/>
      <c r="N795" s="248"/>
      <c r="O795" s="93"/>
      <c r="P795" s="93"/>
      <c r="Q795" s="93"/>
      <c r="R795" s="93"/>
      <c r="S795" s="93"/>
      <c r="T795" s="94"/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T795" s="19" t="s">
        <v>253</v>
      </c>
      <c r="AU795" s="19" t="s">
        <v>87</v>
      </c>
    </row>
    <row r="796" s="12" customFormat="1" ht="22.8" customHeight="1">
      <c r="A796" s="12"/>
      <c r="B796" s="214"/>
      <c r="C796" s="215"/>
      <c r="D796" s="216" t="s">
        <v>77</v>
      </c>
      <c r="E796" s="228" t="s">
        <v>1190</v>
      </c>
      <c r="F796" s="228" t="s">
        <v>1191</v>
      </c>
      <c r="G796" s="215"/>
      <c r="H796" s="215"/>
      <c r="I796" s="218"/>
      <c r="J796" s="229">
        <f>BK796</f>
        <v>0</v>
      </c>
      <c r="K796" s="215"/>
      <c r="L796" s="220"/>
      <c r="M796" s="221"/>
      <c r="N796" s="222"/>
      <c r="O796" s="222"/>
      <c r="P796" s="223">
        <f>SUM(P797:P856)</f>
        <v>0</v>
      </c>
      <c r="Q796" s="222"/>
      <c r="R796" s="223">
        <f>SUM(R797:R856)</f>
        <v>14.110721949999999</v>
      </c>
      <c r="S796" s="222"/>
      <c r="T796" s="224">
        <f>SUM(T797:T856)</f>
        <v>0</v>
      </c>
      <c r="U796" s="12"/>
      <c r="V796" s="12"/>
      <c r="W796" s="12"/>
      <c r="X796" s="12"/>
      <c r="Y796" s="12"/>
      <c r="Z796" s="12"/>
      <c r="AA796" s="12"/>
      <c r="AB796" s="12"/>
      <c r="AC796" s="12"/>
      <c r="AD796" s="12"/>
      <c r="AE796" s="12"/>
      <c r="AR796" s="225" t="s">
        <v>87</v>
      </c>
      <c r="AT796" s="226" t="s">
        <v>77</v>
      </c>
      <c r="AU796" s="226" t="s">
        <v>85</v>
      </c>
      <c r="AY796" s="225" t="s">
        <v>242</v>
      </c>
      <c r="BK796" s="227">
        <f>SUM(BK797:BK856)</f>
        <v>0</v>
      </c>
    </row>
    <row r="797" s="2" customFormat="1" ht="24.15" customHeight="1">
      <c r="A797" s="40"/>
      <c r="B797" s="41"/>
      <c r="C797" s="230" t="s">
        <v>1192</v>
      </c>
      <c r="D797" s="230" t="s">
        <v>245</v>
      </c>
      <c r="E797" s="231" t="s">
        <v>1193</v>
      </c>
      <c r="F797" s="232" t="s">
        <v>1194</v>
      </c>
      <c r="G797" s="233" t="s">
        <v>248</v>
      </c>
      <c r="H797" s="234">
        <v>1064.97</v>
      </c>
      <c r="I797" s="235"/>
      <c r="J797" s="236">
        <f>ROUND(I797*H797,2)</f>
        <v>0</v>
      </c>
      <c r="K797" s="237"/>
      <c r="L797" s="46"/>
      <c r="M797" s="238" t="s">
        <v>1</v>
      </c>
      <c r="N797" s="239" t="s">
        <v>43</v>
      </c>
      <c r="O797" s="93"/>
      <c r="P797" s="240">
        <f>O797*H797</f>
        <v>0</v>
      </c>
      <c r="Q797" s="240">
        <v>0</v>
      </c>
      <c r="R797" s="240">
        <f>Q797*H797</f>
        <v>0</v>
      </c>
      <c r="S797" s="240">
        <v>0</v>
      </c>
      <c r="T797" s="241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42" t="s">
        <v>1096</v>
      </c>
      <c r="AT797" s="242" t="s">
        <v>245</v>
      </c>
      <c r="AU797" s="242" t="s">
        <v>87</v>
      </c>
      <c r="AY797" s="19" t="s">
        <v>242</v>
      </c>
      <c r="BE797" s="243">
        <f>IF(N797="základní",J797,0)</f>
        <v>0</v>
      </c>
      <c r="BF797" s="243">
        <f>IF(N797="snížená",J797,0)</f>
        <v>0</v>
      </c>
      <c r="BG797" s="243">
        <f>IF(N797="zákl. přenesená",J797,0)</f>
        <v>0</v>
      </c>
      <c r="BH797" s="243">
        <f>IF(N797="sníž. přenesená",J797,0)</f>
        <v>0</v>
      </c>
      <c r="BI797" s="243">
        <f>IF(N797="nulová",J797,0)</f>
        <v>0</v>
      </c>
      <c r="BJ797" s="19" t="s">
        <v>85</v>
      </c>
      <c r="BK797" s="243">
        <f>ROUND(I797*H797,2)</f>
        <v>0</v>
      </c>
      <c r="BL797" s="19" t="s">
        <v>1096</v>
      </c>
      <c r="BM797" s="242" t="s">
        <v>1195</v>
      </c>
    </row>
    <row r="798" s="2" customFormat="1">
      <c r="A798" s="40"/>
      <c r="B798" s="41"/>
      <c r="C798" s="42"/>
      <c r="D798" s="244" t="s">
        <v>251</v>
      </c>
      <c r="E798" s="42"/>
      <c r="F798" s="245" t="s">
        <v>1196</v>
      </c>
      <c r="G798" s="42"/>
      <c r="H798" s="42"/>
      <c r="I798" s="246"/>
      <c r="J798" s="42"/>
      <c r="K798" s="42"/>
      <c r="L798" s="46"/>
      <c r="M798" s="247"/>
      <c r="N798" s="248"/>
      <c r="O798" s="93"/>
      <c r="P798" s="93"/>
      <c r="Q798" s="93"/>
      <c r="R798" s="93"/>
      <c r="S798" s="93"/>
      <c r="T798" s="94"/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T798" s="19" t="s">
        <v>251</v>
      </c>
      <c r="AU798" s="19" t="s">
        <v>87</v>
      </c>
    </row>
    <row r="799" s="2" customFormat="1">
      <c r="A799" s="40"/>
      <c r="B799" s="41"/>
      <c r="C799" s="42"/>
      <c r="D799" s="249" t="s">
        <v>253</v>
      </c>
      <c r="E799" s="42"/>
      <c r="F799" s="250" t="s">
        <v>1197</v>
      </c>
      <c r="G799" s="42"/>
      <c r="H799" s="42"/>
      <c r="I799" s="246"/>
      <c r="J799" s="42"/>
      <c r="K799" s="42"/>
      <c r="L799" s="46"/>
      <c r="M799" s="247"/>
      <c r="N799" s="248"/>
      <c r="O799" s="93"/>
      <c r="P799" s="93"/>
      <c r="Q799" s="93"/>
      <c r="R799" s="93"/>
      <c r="S799" s="93"/>
      <c r="T799" s="94"/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T799" s="19" t="s">
        <v>253</v>
      </c>
      <c r="AU799" s="19" t="s">
        <v>87</v>
      </c>
    </row>
    <row r="800" s="13" customFormat="1">
      <c r="A800" s="13"/>
      <c r="B800" s="251"/>
      <c r="C800" s="252"/>
      <c r="D800" s="244" t="s">
        <v>255</v>
      </c>
      <c r="E800" s="253" t="s">
        <v>1</v>
      </c>
      <c r="F800" s="254" t="s">
        <v>1198</v>
      </c>
      <c r="G800" s="252"/>
      <c r="H800" s="253" t="s">
        <v>1</v>
      </c>
      <c r="I800" s="255"/>
      <c r="J800" s="252"/>
      <c r="K800" s="252"/>
      <c r="L800" s="256"/>
      <c r="M800" s="257"/>
      <c r="N800" s="258"/>
      <c r="O800" s="258"/>
      <c r="P800" s="258"/>
      <c r="Q800" s="258"/>
      <c r="R800" s="258"/>
      <c r="S800" s="258"/>
      <c r="T800" s="259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60" t="s">
        <v>255</v>
      </c>
      <c r="AU800" s="260" t="s">
        <v>87</v>
      </c>
      <c r="AV800" s="13" t="s">
        <v>85</v>
      </c>
      <c r="AW800" s="13" t="s">
        <v>36</v>
      </c>
      <c r="AX800" s="13" t="s">
        <v>78</v>
      </c>
      <c r="AY800" s="260" t="s">
        <v>242</v>
      </c>
    </row>
    <row r="801" s="14" customFormat="1">
      <c r="A801" s="14"/>
      <c r="B801" s="261"/>
      <c r="C801" s="262"/>
      <c r="D801" s="244" t="s">
        <v>255</v>
      </c>
      <c r="E801" s="263" t="s">
        <v>1</v>
      </c>
      <c r="F801" s="264" t="s">
        <v>1199</v>
      </c>
      <c r="G801" s="262"/>
      <c r="H801" s="265">
        <v>62.07</v>
      </c>
      <c r="I801" s="266"/>
      <c r="J801" s="262"/>
      <c r="K801" s="262"/>
      <c r="L801" s="267"/>
      <c r="M801" s="268"/>
      <c r="N801" s="269"/>
      <c r="O801" s="269"/>
      <c r="P801" s="269"/>
      <c r="Q801" s="269"/>
      <c r="R801" s="269"/>
      <c r="S801" s="269"/>
      <c r="T801" s="270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71" t="s">
        <v>255</v>
      </c>
      <c r="AU801" s="271" t="s">
        <v>87</v>
      </c>
      <c r="AV801" s="14" t="s">
        <v>87</v>
      </c>
      <c r="AW801" s="14" t="s">
        <v>36</v>
      </c>
      <c r="AX801" s="14" t="s">
        <v>78</v>
      </c>
      <c r="AY801" s="271" t="s">
        <v>242</v>
      </c>
    </row>
    <row r="802" s="14" customFormat="1">
      <c r="A802" s="14"/>
      <c r="B802" s="261"/>
      <c r="C802" s="262"/>
      <c r="D802" s="244" t="s">
        <v>255</v>
      </c>
      <c r="E802" s="263" t="s">
        <v>1</v>
      </c>
      <c r="F802" s="264" t="s">
        <v>1200</v>
      </c>
      <c r="G802" s="262"/>
      <c r="H802" s="265">
        <v>430.79000000000002</v>
      </c>
      <c r="I802" s="266"/>
      <c r="J802" s="262"/>
      <c r="K802" s="262"/>
      <c r="L802" s="267"/>
      <c r="M802" s="268"/>
      <c r="N802" s="269"/>
      <c r="O802" s="269"/>
      <c r="P802" s="269"/>
      <c r="Q802" s="269"/>
      <c r="R802" s="269"/>
      <c r="S802" s="269"/>
      <c r="T802" s="270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71" t="s">
        <v>255</v>
      </c>
      <c r="AU802" s="271" t="s">
        <v>87</v>
      </c>
      <c r="AV802" s="14" t="s">
        <v>87</v>
      </c>
      <c r="AW802" s="14" t="s">
        <v>36</v>
      </c>
      <c r="AX802" s="14" t="s">
        <v>78</v>
      </c>
      <c r="AY802" s="271" t="s">
        <v>242</v>
      </c>
    </row>
    <row r="803" s="14" customFormat="1">
      <c r="A803" s="14"/>
      <c r="B803" s="261"/>
      <c r="C803" s="262"/>
      <c r="D803" s="244" t="s">
        <v>255</v>
      </c>
      <c r="E803" s="263" t="s">
        <v>1</v>
      </c>
      <c r="F803" s="264" t="s">
        <v>804</v>
      </c>
      <c r="G803" s="262"/>
      <c r="H803" s="265">
        <v>52.199999999999996</v>
      </c>
      <c r="I803" s="266"/>
      <c r="J803" s="262"/>
      <c r="K803" s="262"/>
      <c r="L803" s="267"/>
      <c r="M803" s="268"/>
      <c r="N803" s="269"/>
      <c r="O803" s="269"/>
      <c r="P803" s="269"/>
      <c r="Q803" s="269"/>
      <c r="R803" s="269"/>
      <c r="S803" s="269"/>
      <c r="T803" s="270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71" t="s">
        <v>255</v>
      </c>
      <c r="AU803" s="271" t="s">
        <v>87</v>
      </c>
      <c r="AV803" s="14" t="s">
        <v>87</v>
      </c>
      <c r="AW803" s="14" t="s">
        <v>36</v>
      </c>
      <c r="AX803" s="14" t="s">
        <v>78</v>
      </c>
      <c r="AY803" s="271" t="s">
        <v>242</v>
      </c>
    </row>
    <row r="804" s="14" customFormat="1">
      <c r="A804" s="14"/>
      <c r="B804" s="261"/>
      <c r="C804" s="262"/>
      <c r="D804" s="244" t="s">
        <v>255</v>
      </c>
      <c r="E804" s="263" t="s">
        <v>1</v>
      </c>
      <c r="F804" s="264" t="s">
        <v>1201</v>
      </c>
      <c r="G804" s="262"/>
      <c r="H804" s="265">
        <v>519.90999999999997</v>
      </c>
      <c r="I804" s="266"/>
      <c r="J804" s="262"/>
      <c r="K804" s="262"/>
      <c r="L804" s="267"/>
      <c r="M804" s="268"/>
      <c r="N804" s="269"/>
      <c r="O804" s="269"/>
      <c r="P804" s="269"/>
      <c r="Q804" s="269"/>
      <c r="R804" s="269"/>
      <c r="S804" s="269"/>
      <c r="T804" s="270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71" t="s">
        <v>255</v>
      </c>
      <c r="AU804" s="271" t="s">
        <v>87</v>
      </c>
      <c r="AV804" s="14" t="s">
        <v>87</v>
      </c>
      <c r="AW804" s="14" t="s">
        <v>36</v>
      </c>
      <c r="AX804" s="14" t="s">
        <v>78</v>
      </c>
      <c r="AY804" s="271" t="s">
        <v>242</v>
      </c>
    </row>
    <row r="805" s="15" customFormat="1">
      <c r="A805" s="15"/>
      <c r="B805" s="272"/>
      <c r="C805" s="273"/>
      <c r="D805" s="244" t="s">
        <v>255</v>
      </c>
      <c r="E805" s="274" t="s">
        <v>1</v>
      </c>
      <c r="F805" s="275" t="s">
        <v>268</v>
      </c>
      <c r="G805" s="273"/>
      <c r="H805" s="276">
        <v>1064.97</v>
      </c>
      <c r="I805" s="277"/>
      <c r="J805" s="273"/>
      <c r="K805" s="273"/>
      <c r="L805" s="278"/>
      <c r="M805" s="279"/>
      <c r="N805" s="280"/>
      <c r="O805" s="280"/>
      <c r="P805" s="280"/>
      <c r="Q805" s="280"/>
      <c r="R805" s="280"/>
      <c r="S805" s="280"/>
      <c r="T805" s="281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82" t="s">
        <v>255</v>
      </c>
      <c r="AU805" s="282" t="s">
        <v>87</v>
      </c>
      <c r="AV805" s="15" t="s">
        <v>249</v>
      </c>
      <c r="AW805" s="15" t="s">
        <v>36</v>
      </c>
      <c r="AX805" s="15" t="s">
        <v>85</v>
      </c>
      <c r="AY805" s="282" t="s">
        <v>242</v>
      </c>
    </row>
    <row r="806" s="2" customFormat="1" ht="24.15" customHeight="1">
      <c r="A806" s="40"/>
      <c r="B806" s="41"/>
      <c r="C806" s="283" t="s">
        <v>1202</v>
      </c>
      <c r="D806" s="283" t="s">
        <v>477</v>
      </c>
      <c r="E806" s="284" t="s">
        <v>1203</v>
      </c>
      <c r="F806" s="285" t="s">
        <v>1204</v>
      </c>
      <c r="G806" s="286" t="s">
        <v>248</v>
      </c>
      <c r="H806" s="287">
        <v>572.31299999999999</v>
      </c>
      <c r="I806" s="288"/>
      <c r="J806" s="289">
        <f>ROUND(I806*H806,2)</f>
        <v>0</v>
      </c>
      <c r="K806" s="290"/>
      <c r="L806" s="291"/>
      <c r="M806" s="292" t="s">
        <v>1</v>
      </c>
      <c r="N806" s="293" t="s">
        <v>43</v>
      </c>
      <c r="O806" s="93"/>
      <c r="P806" s="240">
        <f>O806*H806</f>
        <v>0</v>
      </c>
      <c r="Q806" s="240">
        <v>0.0010499999999999999</v>
      </c>
      <c r="R806" s="240">
        <f>Q806*H806</f>
        <v>0.60092864999999995</v>
      </c>
      <c r="S806" s="240">
        <v>0</v>
      </c>
      <c r="T806" s="241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42" t="s">
        <v>895</v>
      </c>
      <c r="AT806" s="242" t="s">
        <v>477</v>
      </c>
      <c r="AU806" s="242" t="s">
        <v>87</v>
      </c>
      <c r="AY806" s="19" t="s">
        <v>242</v>
      </c>
      <c r="BE806" s="243">
        <f>IF(N806="základní",J806,0)</f>
        <v>0</v>
      </c>
      <c r="BF806" s="243">
        <f>IF(N806="snížená",J806,0)</f>
        <v>0</v>
      </c>
      <c r="BG806" s="243">
        <f>IF(N806="zákl. přenesená",J806,0)</f>
        <v>0</v>
      </c>
      <c r="BH806" s="243">
        <f>IF(N806="sníž. přenesená",J806,0)</f>
        <v>0</v>
      </c>
      <c r="BI806" s="243">
        <f>IF(N806="nulová",J806,0)</f>
        <v>0</v>
      </c>
      <c r="BJ806" s="19" t="s">
        <v>85</v>
      </c>
      <c r="BK806" s="243">
        <f>ROUND(I806*H806,2)</f>
        <v>0</v>
      </c>
      <c r="BL806" s="19" t="s">
        <v>1096</v>
      </c>
      <c r="BM806" s="242" t="s">
        <v>1205</v>
      </c>
    </row>
    <row r="807" s="2" customFormat="1">
      <c r="A807" s="40"/>
      <c r="B807" s="41"/>
      <c r="C807" s="42"/>
      <c r="D807" s="244" t="s">
        <v>251</v>
      </c>
      <c r="E807" s="42"/>
      <c r="F807" s="245" t="s">
        <v>1204</v>
      </c>
      <c r="G807" s="42"/>
      <c r="H807" s="42"/>
      <c r="I807" s="246"/>
      <c r="J807" s="42"/>
      <c r="K807" s="42"/>
      <c r="L807" s="46"/>
      <c r="M807" s="247"/>
      <c r="N807" s="248"/>
      <c r="O807" s="93"/>
      <c r="P807" s="93"/>
      <c r="Q807" s="93"/>
      <c r="R807" s="93"/>
      <c r="S807" s="93"/>
      <c r="T807" s="94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251</v>
      </c>
      <c r="AU807" s="19" t="s">
        <v>87</v>
      </c>
    </row>
    <row r="808" s="14" customFormat="1">
      <c r="A808" s="14"/>
      <c r="B808" s="261"/>
      <c r="C808" s="262"/>
      <c r="D808" s="244" t="s">
        <v>255</v>
      </c>
      <c r="E808" s="262"/>
      <c r="F808" s="264" t="s">
        <v>1206</v>
      </c>
      <c r="G808" s="262"/>
      <c r="H808" s="265">
        <v>572.31299999999999</v>
      </c>
      <c r="I808" s="266"/>
      <c r="J808" s="262"/>
      <c r="K808" s="262"/>
      <c r="L808" s="267"/>
      <c r="M808" s="268"/>
      <c r="N808" s="269"/>
      <c r="O808" s="269"/>
      <c r="P808" s="269"/>
      <c r="Q808" s="269"/>
      <c r="R808" s="269"/>
      <c r="S808" s="269"/>
      <c r="T808" s="270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71" t="s">
        <v>255</v>
      </c>
      <c r="AU808" s="271" t="s">
        <v>87</v>
      </c>
      <c r="AV808" s="14" t="s">
        <v>87</v>
      </c>
      <c r="AW808" s="14" t="s">
        <v>4</v>
      </c>
      <c r="AX808" s="14" t="s">
        <v>85</v>
      </c>
      <c r="AY808" s="271" t="s">
        <v>242</v>
      </c>
    </row>
    <row r="809" s="2" customFormat="1" ht="24.15" customHeight="1">
      <c r="A809" s="40"/>
      <c r="B809" s="41"/>
      <c r="C809" s="283" t="s">
        <v>1207</v>
      </c>
      <c r="D809" s="283" t="s">
        <v>477</v>
      </c>
      <c r="E809" s="284" t="s">
        <v>1208</v>
      </c>
      <c r="F809" s="285" t="s">
        <v>1209</v>
      </c>
      <c r="G809" s="286" t="s">
        <v>248</v>
      </c>
      <c r="H809" s="287">
        <v>545.90599999999995</v>
      </c>
      <c r="I809" s="288"/>
      <c r="J809" s="289">
        <f>ROUND(I809*H809,2)</f>
        <v>0</v>
      </c>
      <c r="K809" s="290"/>
      <c r="L809" s="291"/>
      <c r="M809" s="292" t="s">
        <v>1</v>
      </c>
      <c r="N809" s="293" t="s">
        <v>43</v>
      </c>
      <c r="O809" s="93"/>
      <c r="P809" s="240">
        <f>O809*H809</f>
        <v>0</v>
      </c>
      <c r="Q809" s="240">
        <v>0.00175</v>
      </c>
      <c r="R809" s="240">
        <f>Q809*H809</f>
        <v>0.95533549999999989</v>
      </c>
      <c r="S809" s="240">
        <v>0</v>
      </c>
      <c r="T809" s="241">
        <f>S809*H809</f>
        <v>0</v>
      </c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R809" s="242" t="s">
        <v>895</v>
      </c>
      <c r="AT809" s="242" t="s">
        <v>477</v>
      </c>
      <c r="AU809" s="242" t="s">
        <v>87</v>
      </c>
      <c r="AY809" s="19" t="s">
        <v>242</v>
      </c>
      <c r="BE809" s="243">
        <f>IF(N809="základní",J809,0)</f>
        <v>0</v>
      </c>
      <c r="BF809" s="243">
        <f>IF(N809="snížená",J809,0)</f>
        <v>0</v>
      </c>
      <c r="BG809" s="243">
        <f>IF(N809="zákl. přenesená",J809,0)</f>
        <v>0</v>
      </c>
      <c r="BH809" s="243">
        <f>IF(N809="sníž. přenesená",J809,0)</f>
        <v>0</v>
      </c>
      <c r="BI809" s="243">
        <f>IF(N809="nulová",J809,0)</f>
        <v>0</v>
      </c>
      <c r="BJ809" s="19" t="s">
        <v>85</v>
      </c>
      <c r="BK809" s="243">
        <f>ROUND(I809*H809,2)</f>
        <v>0</v>
      </c>
      <c r="BL809" s="19" t="s">
        <v>1096</v>
      </c>
      <c r="BM809" s="242" t="s">
        <v>1210</v>
      </c>
    </row>
    <row r="810" s="2" customFormat="1">
      <c r="A810" s="40"/>
      <c r="B810" s="41"/>
      <c r="C810" s="42"/>
      <c r="D810" s="244" t="s">
        <v>251</v>
      </c>
      <c r="E810" s="42"/>
      <c r="F810" s="245" t="s">
        <v>1209</v>
      </c>
      <c r="G810" s="42"/>
      <c r="H810" s="42"/>
      <c r="I810" s="246"/>
      <c r="J810" s="42"/>
      <c r="K810" s="42"/>
      <c r="L810" s="46"/>
      <c r="M810" s="247"/>
      <c r="N810" s="248"/>
      <c r="O810" s="93"/>
      <c r="P810" s="93"/>
      <c r="Q810" s="93"/>
      <c r="R810" s="93"/>
      <c r="S810" s="93"/>
      <c r="T810" s="94"/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T810" s="19" t="s">
        <v>251</v>
      </c>
      <c r="AU810" s="19" t="s">
        <v>87</v>
      </c>
    </row>
    <row r="811" s="14" customFormat="1">
      <c r="A811" s="14"/>
      <c r="B811" s="261"/>
      <c r="C811" s="262"/>
      <c r="D811" s="244" t="s">
        <v>255</v>
      </c>
      <c r="E811" s="263" t="s">
        <v>1</v>
      </c>
      <c r="F811" s="264" t="s">
        <v>1201</v>
      </c>
      <c r="G811" s="262"/>
      <c r="H811" s="265">
        <v>519.90999999999997</v>
      </c>
      <c r="I811" s="266"/>
      <c r="J811" s="262"/>
      <c r="K811" s="262"/>
      <c r="L811" s="267"/>
      <c r="M811" s="268"/>
      <c r="N811" s="269"/>
      <c r="O811" s="269"/>
      <c r="P811" s="269"/>
      <c r="Q811" s="269"/>
      <c r="R811" s="269"/>
      <c r="S811" s="269"/>
      <c r="T811" s="270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71" t="s">
        <v>255</v>
      </c>
      <c r="AU811" s="271" t="s">
        <v>87</v>
      </c>
      <c r="AV811" s="14" t="s">
        <v>87</v>
      </c>
      <c r="AW811" s="14" t="s">
        <v>36</v>
      </c>
      <c r="AX811" s="14" t="s">
        <v>85</v>
      </c>
      <c r="AY811" s="271" t="s">
        <v>242</v>
      </c>
    </row>
    <row r="812" s="14" customFormat="1">
      <c r="A812" s="14"/>
      <c r="B812" s="261"/>
      <c r="C812" s="262"/>
      <c r="D812" s="244" t="s">
        <v>255</v>
      </c>
      <c r="E812" s="262"/>
      <c r="F812" s="264" t="s">
        <v>1211</v>
      </c>
      <c r="G812" s="262"/>
      <c r="H812" s="265">
        <v>545.90599999999995</v>
      </c>
      <c r="I812" s="266"/>
      <c r="J812" s="262"/>
      <c r="K812" s="262"/>
      <c r="L812" s="267"/>
      <c r="M812" s="268"/>
      <c r="N812" s="269"/>
      <c r="O812" s="269"/>
      <c r="P812" s="269"/>
      <c r="Q812" s="269"/>
      <c r="R812" s="269"/>
      <c r="S812" s="269"/>
      <c r="T812" s="270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71" t="s">
        <v>255</v>
      </c>
      <c r="AU812" s="271" t="s">
        <v>87</v>
      </c>
      <c r="AV812" s="14" t="s">
        <v>87</v>
      </c>
      <c r="AW812" s="14" t="s">
        <v>4</v>
      </c>
      <c r="AX812" s="14" t="s">
        <v>85</v>
      </c>
      <c r="AY812" s="271" t="s">
        <v>242</v>
      </c>
    </row>
    <row r="813" s="2" customFormat="1" ht="24.15" customHeight="1">
      <c r="A813" s="40"/>
      <c r="B813" s="41"/>
      <c r="C813" s="230" t="s">
        <v>1212</v>
      </c>
      <c r="D813" s="230" t="s">
        <v>245</v>
      </c>
      <c r="E813" s="231" t="s">
        <v>1213</v>
      </c>
      <c r="F813" s="232" t="s">
        <v>1214</v>
      </c>
      <c r="G813" s="233" t="s">
        <v>248</v>
      </c>
      <c r="H813" s="234">
        <v>513.14999999999998</v>
      </c>
      <c r="I813" s="235"/>
      <c r="J813" s="236">
        <f>ROUND(I813*H813,2)</f>
        <v>0</v>
      </c>
      <c r="K813" s="237"/>
      <c r="L813" s="46"/>
      <c r="M813" s="238" t="s">
        <v>1</v>
      </c>
      <c r="N813" s="239" t="s">
        <v>43</v>
      </c>
      <c r="O813" s="93"/>
      <c r="P813" s="240">
        <f>O813*H813</f>
        <v>0</v>
      </c>
      <c r="Q813" s="240">
        <v>0.0060000000000000001</v>
      </c>
      <c r="R813" s="240">
        <f>Q813*H813</f>
        <v>3.0789</v>
      </c>
      <c r="S813" s="240">
        <v>0</v>
      </c>
      <c r="T813" s="241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42" t="s">
        <v>1096</v>
      </c>
      <c r="AT813" s="242" t="s">
        <v>245</v>
      </c>
      <c r="AU813" s="242" t="s">
        <v>87</v>
      </c>
      <c r="AY813" s="19" t="s">
        <v>242</v>
      </c>
      <c r="BE813" s="243">
        <f>IF(N813="základní",J813,0)</f>
        <v>0</v>
      </c>
      <c r="BF813" s="243">
        <f>IF(N813="snížená",J813,0)</f>
        <v>0</v>
      </c>
      <c r="BG813" s="243">
        <f>IF(N813="zákl. přenesená",J813,0)</f>
        <v>0</v>
      </c>
      <c r="BH813" s="243">
        <f>IF(N813="sníž. přenesená",J813,0)</f>
        <v>0</v>
      </c>
      <c r="BI813" s="243">
        <f>IF(N813="nulová",J813,0)</f>
        <v>0</v>
      </c>
      <c r="BJ813" s="19" t="s">
        <v>85</v>
      </c>
      <c r="BK813" s="243">
        <f>ROUND(I813*H813,2)</f>
        <v>0</v>
      </c>
      <c r="BL813" s="19" t="s">
        <v>1096</v>
      </c>
      <c r="BM813" s="242" t="s">
        <v>1215</v>
      </c>
    </row>
    <row r="814" s="2" customFormat="1">
      <c r="A814" s="40"/>
      <c r="B814" s="41"/>
      <c r="C814" s="42"/>
      <c r="D814" s="244" t="s">
        <v>251</v>
      </c>
      <c r="E814" s="42"/>
      <c r="F814" s="245" t="s">
        <v>1216</v>
      </c>
      <c r="G814" s="42"/>
      <c r="H814" s="42"/>
      <c r="I814" s="246"/>
      <c r="J814" s="42"/>
      <c r="K814" s="42"/>
      <c r="L814" s="46"/>
      <c r="M814" s="247"/>
      <c r="N814" s="248"/>
      <c r="O814" s="93"/>
      <c r="P814" s="93"/>
      <c r="Q814" s="93"/>
      <c r="R814" s="93"/>
      <c r="S814" s="93"/>
      <c r="T814" s="94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251</v>
      </c>
      <c r="AU814" s="19" t="s">
        <v>87</v>
      </c>
    </row>
    <row r="815" s="2" customFormat="1">
      <c r="A815" s="40"/>
      <c r="B815" s="41"/>
      <c r="C815" s="42"/>
      <c r="D815" s="249" t="s">
        <v>253</v>
      </c>
      <c r="E815" s="42"/>
      <c r="F815" s="250" t="s">
        <v>1217</v>
      </c>
      <c r="G815" s="42"/>
      <c r="H815" s="42"/>
      <c r="I815" s="246"/>
      <c r="J815" s="42"/>
      <c r="K815" s="42"/>
      <c r="L815" s="46"/>
      <c r="M815" s="247"/>
      <c r="N815" s="248"/>
      <c r="O815" s="93"/>
      <c r="P815" s="93"/>
      <c r="Q815" s="93"/>
      <c r="R815" s="93"/>
      <c r="S815" s="93"/>
      <c r="T815" s="94"/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T815" s="19" t="s">
        <v>253</v>
      </c>
      <c r="AU815" s="19" t="s">
        <v>87</v>
      </c>
    </row>
    <row r="816" s="2" customFormat="1" ht="24.15" customHeight="1">
      <c r="A816" s="40"/>
      <c r="B816" s="41"/>
      <c r="C816" s="283" t="s">
        <v>1218</v>
      </c>
      <c r="D816" s="283" t="s">
        <v>477</v>
      </c>
      <c r="E816" s="284" t="s">
        <v>1219</v>
      </c>
      <c r="F816" s="285" t="s">
        <v>1220</v>
      </c>
      <c r="G816" s="286" t="s">
        <v>248</v>
      </c>
      <c r="H816" s="287">
        <v>538.80799999999999</v>
      </c>
      <c r="I816" s="288"/>
      <c r="J816" s="289">
        <f>ROUND(I816*H816,2)</f>
        <v>0</v>
      </c>
      <c r="K816" s="290"/>
      <c r="L816" s="291"/>
      <c r="M816" s="292" t="s">
        <v>1</v>
      </c>
      <c r="N816" s="293" t="s">
        <v>43</v>
      </c>
      <c r="O816" s="93"/>
      <c r="P816" s="240">
        <f>O816*H816</f>
        <v>0</v>
      </c>
      <c r="Q816" s="240">
        <v>0.0044999999999999997</v>
      </c>
      <c r="R816" s="240">
        <f>Q816*H816</f>
        <v>2.4246359999999996</v>
      </c>
      <c r="S816" s="240">
        <v>0</v>
      </c>
      <c r="T816" s="241">
        <f>S816*H816</f>
        <v>0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42" t="s">
        <v>895</v>
      </c>
      <c r="AT816" s="242" t="s">
        <v>477</v>
      </c>
      <c r="AU816" s="242" t="s">
        <v>87</v>
      </c>
      <c r="AY816" s="19" t="s">
        <v>242</v>
      </c>
      <c r="BE816" s="243">
        <f>IF(N816="základní",J816,0)</f>
        <v>0</v>
      </c>
      <c r="BF816" s="243">
        <f>IF(N816="snížená",J816,0)</f>
        <v>0</v>
      </c>
      <c r="BG816" s="243">
        <f>IF(N816="zákl. přenesená",J816,0)</f>
        <v>0</v>
      </c>
      <c r="BH816" s="243">
        <f>IF(N816="sníž. přenesená",J816,0)</f>
        <v>0</v>
      </c>
      <c r="BI816" s="243">
        <f>IF(N816="nulová",J816,0)</f>
        <v>0</v>
      </c>
      <c r="BJ816" s="19" t="s">
        <v>85</v>
      </c>
      <c r="BK816" s="243">
        <f>ROUND(I816*H816,2)</f>
        <v>0</v>
      </c>
      <c r="BL816" s="19" t="s">
        <v>1096</v>
      </c>
      <c r="BM816" s="242" t="s">
        <v>1221</v>
      </c>
    </row>
    <row r="817" s="2" customFormat="1">
      <c r="A817" s="40"/>
      <c r="B817" s="41"/>
      <c r="C817" s="42"/>
      <c r="D817" s="244" t="s">
        <v>251</v>
      </c>
      <c r="E817" s="42"/>
      <c r="F817" s="245" t="s">
        <v>1220</v>
      </c>
      <c r="G817" s="42"/>
      <c r="H817" s="42"/>
      <c r="I817" s="246"/>
      <c r="J817" s="42"/>
      <c r="K817" s="42"/>
      <c r="L817" s="46"/>
      <c r="M817" s="247"/>
      <c r="N817" s="248"/>
      <c r="O817" s="93"/>
      <c r="P817" s="93"/>
      <c r="Q817" s="93"/>
      <c r="R817" s="93"/>
      <c r="S817" s="93"/>
      <c r="T817" s="94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251</v>
      </c>
      <c r="AU817" s="19" t="s">
        <v>87</v>
      </c>
    </row>
    <row r="818" s="14" customFormat="1">
      <c r="A818" s="14"/>
      <c r="B818" s="261"/>
      <c r="C818" s="262"/>
      <c r="D818" s="244" t="s">
        <v>255</v>
      </c>
      <c r="E818" s="262"/>
      <c r="F818" s="264" t="s">
        <v>1183</v>
      </c>
      <c r="G818" s="262"/>
      <c r="H818" s="265">
        <v>538.80799999999999</v>
      </c>
      <c r="I818" s="266"/>
      <c r="J818" s="262"/>
      <c r="K818" s="262"/>
      <c r="L818" s="267"/>
      <c r="M818" s="268"/>
      <c r="N818" s="269"/>
      <c r="O818" s="269"/>
      <c r="P818" s="269"/>
      <c r="Q818" s="269"/>
      <c r="R818" s="269"/>
      <c r="S818" s="269"/>
      <c r="T818" s="270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71" t="s">
        <v>255</v>
      </c>
      <c r="AU818" s="271" t="s">
        <v>87</v>
      </c>
      <c r="AV818" s="14" t="s">
        <v>87</v>
      </c>
      <c r="AW818" s="14" t="s">
        <v>4</v>
      </c>
      <c r="AX818" s="14" t="s">
        <v>85</v>
      </c>
      <c r="AY818" s="271" t="s">
        <v>242</v>
      </c>
    </row>
    <row r="819" s="2" customFormat="1" ht="24.15" customHeight="1">
      <c r="A819" s="40"/>
      <c r="B819" s="41"/>
      <c r="C819" s="230" t="s">
        <v>1222</v>
      </c>
      <c r="D819" s="230" t="s">
        <v>245</v>
      </c>
      <c r="E819" s="231" t="s">
        <v>1223</v>
      </c>
      <c r="F819" s="232" t="s">
        <v>1224</v>
      </c>
      <c r="G819" s="233" t="s">
        <v>248</v>
      </c>
      <c r="H819" s="234">
        <v>146.65000000000001</v>
      </c>
      <c r="I819" s="235"/>
      <c r="J819" s="236">
        <f>ROUND(I819*H819,2)</f>
        <v>0</v>
      </c>
      <c r="K819" s="237"/>
      <c r="L819" s="46"/>
      <c r="M819" s="238" t="s">
        <v>1</v>
      </c>
      <c r="N819" s="239" t="s">
        <v>43</v>
      </c>
      <c r="O819" s="93"/>
      <c r="P819" s="240">
        <f>O819*H819</f>
        <v>0</v>
      </c>
      <c r="Q819" s="240">
        <v>0</v>
      </c>
      <c r="R819" s="240">
        <f>Q819*H819</f>
        <v>0</v>
      </c>
      <c r="S819" s="240">
        <v>0</v>
      </c>
      <c r="T819" s="241">
        <f>S819*H819</f>
        <v>0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42" t="s">
        <v>1096</v>
      </c>
      <c r="AT819" s="242" t="s">
        <v>245</v>
      </c>
      <c r="AU819" s="242" t="s">
        <v>87</v>
      </c>
      <c r="AY819" s="19" t="s">
        <v>242</v>
      </c>
      <c r="BE819" s="243">
        <f>IF(N819="základní",J819,0)</f>
        <v>0</v>
      </c>
      <c r="BF819" s="243">
        <f>IF(N819="snížená",J819,0)</f>
        <v>0</v>
      </c>
      <c r="BG819" s="243">
        <f>IF(N819="zákl. přenesená",J819,0)</f>
        <v>0</v>
      </c>
      <c r="BH819" s="243">
        <f>IF(N819="sníž. přenesená",J819,0)</f>
        <v>0</v>
      </c>
      <c r="BI819" s="243">
        <f>IF(N819="nulová",J819,0)</f>
        <v>0</v>
      </c>
      <c r="BJ819" s="19" t="s">
        <v>85</v>
      </c>
      <c r="BK819" s="243">
        <f>ROUND(I819*H819,2)</f>
        <v>0</v>
      </c>
      <c r="BL819" s="19" t="s">
        <v>1096</v>
      </c>
      <c r="BM819" s="242" t="s">
        <v>1225</v>
      </c>
    </row>
    <row r="820" s="2" customFormat="1">
      <c r="A820" s="40"/>
      <c r="B820" s="41"/>
      <c r="C820" s="42"/>
      <c r="D820" s="244" t="s">
        <v>251</v>
      </c>
      <c r="E820" s="42"/>
      <c r="F820" s="245" t="s">
        <v>1226</v>
      </c>
      <c r="G820" s="42"/>
      <c r="H820" s="42"/>
      <c r="I820" s="246"/>
      <c r="J820" s="42"/>
      <c r="K820" s="42"/>
      <c r="L820" s="46"/>
      <c r="M820" s="247"/>
      <c r="N820" s="248"/>
      <c r="O820" s="93"/>
      <c r="P820" s="93"/>
      <c r="Q820" s="93"/>
      <c r="R820" s="93"/>
      <c r="S820" s="93"/>
      <c r="T820" s="94"/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T820" s="19" t="s">
        <v>251</v>
      </c>
      <c r="AU820" s="19" t="s">
        <v>87</v>
      </c>
    </row>
    <row r="821" s="2" customFormat="1">
      <c r="A821" s="40"/>
      <c r="B821" s="41"/>
      <c r="C821" s="42"/>
      <c r="D821" s="249" t="s">
        <v>253</v>
      </c>
      <c r="E821" s="42"/>
      <c r="F821" s="250" t="s">
        <v>1227</v>
      </c>
      <c r="G821" s="42"/>
      <c r="H821" s="42"/>
      <c r="I821" s="246"/>
      <c r="J821" s="42"/>
      <c r="K821" s="42"/>
      <c r="L821" s="46"/>
      <c r="M821" s="247"/>
      <c r="N821" s="248"/>
      <c r="O821" s="93"/>
      <c r="P821" s="93"/>
      <c r="Q821" s="93"/>
      <c r="R821" s="93"/>
      <c r="S821" s="93"/>
      <c r="T821" s="94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253</v>
      </c>
      <c r="AU821" s="19" t="s">
        <v>87</v>
      </c>
    </row>
    <row r="822" s="13" customFormat="1">
      <c r="A822" s="13"/>
      <c r="B822" s="251"/>
      <c r="C822" s="252"/>
      <c r="D822" s="244" t="s">
        <v>255</v>
      </c>
      <c r="E822" s="253" t="s">
        <v>1</v>
      </c>
      <c r="F822" s="254" t="s">
        <v>1228</v>
      </c>
      <c r="G822" s="252"/>
      <c r="H822" s="253" t="s">
        <v>1</v>
      </c>
      <c r="I822" s="255"/>
      <c r="J822" s="252"/>
      <c r="K822" s="252"/>
      <c r="L822" s="256"/>
      <c r="M822" s="257"/>
      <c r="N822" s="258"/>
      <c r="O822" s="258"/>
      <c r="P822" s="258"/>
      <c r="Q822" s="258"/>
      <c r="R822" s="258"/>
      <c r="S822" s="258"/>
      <c r="T822" s="259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60" t="s">
        <v>255</v>
      </c>
      <c r="AU822" s="260" t="s">
        <v>87</v>
      </c>
      <c r="AV822" s="13" t="s">
        <v>85</v>
      </c>
      <c r="AW822" s="13" t="s">
        <v>36</v>
      </c>
      <c r="AX822" s="13" t="s">
        <v>78</v>
      </c>
      <c r="AY822" s="260" t="s">
        <v>242</v>
      </c>
    </row>
    <row r="823" s="14" customFormat="1">
      <c r="A823" s="14"/>
      <c r="B823" s="261"/>
      <c r="C823" s="262"/>
      <c r="D823" s="244" t="s">
        <v>255</v>
      </c>
      <c r="E823" s="263" t="s">
        <v>1</v>
      </c>
      <c r="F823" s="264" t="s">
        <v>1229</v>
      </c>
      <c r="G823" s="262"/>
      <c r="H823" s="265">
        <v>40.6875</v>
      </c>
      <c r="I823" s="266"/>
      <c r="J823" s="262"/>
      <c r="K823" s="262"/>
      <c r="L823" s="267"/>
      <c r="M823" s="268"/>
      <c r="N823" s="269"/>
      <c r="O823" s="269"/>
      <c r="P823" s="269"/>
      <c r="Q823" s="269"/>
      <c r="R823" s="269"/>
      <c r="S823" s="269"/>
      <c r="T823" s="270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71" t="s">
        <v>255</v>
      </c>
      <c r="AU823" s="271" t="s">
        <v>87</v>
      </c>
      <c r="AV823" s="14" t="s">
        <v>87</v>
      </c>
      <c r="AW823" s="14" t="s">
        <v>36</v>
      </c>
      <c r="AX823" s="14" t="s">
        <v>78</v>
      </c>
      <c r="AY823" s="271" t="s">
        <v>242</v>
      </c>
    </row>
    <row r="824" s="14" customFormat="1">
      <c r="A824" s="14"/>
      <c r="B824" s="261"/>
      <c r="C824" s="262"/>
      <c r="D824" s="244" t="s">
        <v>255</v>
      </c>
      <c r="E824" s="263" t="s">
        <v>1</v>
      </c>
      <c r="F824" s="264" t="s">
        <v>1230</v>
      </c>
      <c r="G824" s="262"/>
      <c r="H824" s="265">
        <v>105.96249999999999</v>
      </c>
      <c r="I824" s="266"/>
      <c r="J824" s="262"/>
      <c r="K824" s="262"/>
      <c r="L824" s="267"/>
      <c r="M824" s="268"/>
      <c r="N824" s="269"/>
      <c r="O824" s="269"/>
      <c r="P824" s="269"/>
      <c r="Q824" s="269"/>
      <c r="R824" s="269"/>
      <c r="S824" s="269"/>
      <c r="T824" s="270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71" t="s">
        <v>255</v>
      </c>
      <c r="AU824" s="271" t="s">
        <v>87</v>
      </c>
      <c r="AV824" s="14" t="s">
        <v>87</v>
      </c>
      <c r="AW824" s="14" t="s">
        <v>36</v>
      </c>
      <c r="AX824" s="14" t="s">
        <v>78</v>
      </c>
      <c r="AY824" s="271" t="s">
        <v>242</v>
      </c>
    </row>
    <row r="825" s="15" customFormat="1">
      <c r="A825" s="15"/>
      <c r="B825" s="272"/>
      <c r="C825" s="273"/>
      <c r="D825" s="244" t="s">
        <v>255</v>
      </c>
      <c r="E825" s="274" t="s">
        <v>1</v>
      </c>
      <c r="F825" s="275" t="s">
        <v>268</v>
      </c>
      <c r="G825" s="273"/>
      <c r="H825" s="276">
        <v>146.64999999999998</v>
      </c>
      <c r="I825" s="277"/>
      <c r="J825" s="273"/>
      <c r="K825" s="273"/>
      <c r="L825" s="278"/>
      <c r="M825" s="279"/>
      <c r="N825" s="280"/>
      <c r="O825" s="280"/>
      <c r="P825" s="280"/>
      <c r="Q825" s="280"/>
      <c r="R825" s="280"/>
      <c r="S825" s="280"/>
      <c r="T825" s="281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82" t="s">
        <v>255</v>
      </c>
      <c r="AU825" s="282" t="s">
        <v>87</v>
      </c>
      <c r="AV825" s="15" t="s">
        <v>249</v>
      </c>
      <c r="AW825" s="15" t="s">
        <v>36</v>
      </c>
      <c r="AX825" s="15" t="s">
        <v>85</v>
      </c>
      <c r="AY825" s="282" t="s">
        <v>242</v>
      </c>
    </row>
    <row r="826" s="2" customFormat="1" ht="24.15" customHeight="1">
      <c r="A826" s="40"/>
      <c r="B826" s="41"/>
      <c r="C826" s="283" t="s">
        <v>1231</v>
      </c>
      <c r="D826" s="283" t="s">
        <v>477</v>
      </c>
      <c r="E826" s="284" t="s">
        <v>1232</v>
      </c>
      <c r="F826" s="285" t="s">
        <v>1233</v>
      </c>
      <c r="G826" s="286" t="s">
        <v>248</v>
      </c>
      <c r="H826" s="287">
        <v>146.65000000000001</v>
      </c>
      <c r="I826" s="288"/>
      <c r="J826" s="289">
        <f>ROUND(I826*H826,2)</f>
        <v>0</v>
      </c>
      <c r="K826" s="290"/>
      <c r="L826" s="291"/>
      <c r="M826" s="292" t="s">
        <v>1</v>
      </c>
      <c r="N826" s="293" t="s">
        <v>43</v>
      </c>
      <c r="O826" s="93"/>
      <c r="P826" s="240">
        <f>O826*H826</f>
        <v>0</v>
      </c>
      <c r="Q826" s="240">
        <v>0.0011000000000000001</v>
      </c>
      <c r="R826" s="240">
        <f>Q826*H826</f>
        <v>0.16131500000000001</v>
      </c>
      <c r="S826" s="240">
        <v>0</v>
      </c>
      <c r="T826" s="241">
        <f>S826*H826</f>
        <v>0</v>
      </c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R826" s="242" t="s">
        <v>895</v>
      </c>
      <c r="AT826" s="242" t="s">
        <v>477</v>
      </c>
      <c r="AU826" s="242" t="s">
        <v>87</v>
      </c>
      <c r="AY826" s="19" t="s">
        <v>242</v>
      </c>
      <c r="BE826" s="243">
        <f>IF(N826="základní",J826,0)</f>
        <v>0</v>
      </c>
      <c r="BF826" s="243">
        <f>IF(N826="snížená",J826,0)</f>
        <v>0</v>
      </c>
      <c r="BG826" s="243">
        <f>IF(N826="zákl. přenesená",J826,0)</f>
        <v>0</v>
      </c>
      <c r="BH826" s="243">
        <f>IF(N826="sníž. přenesená",J826,0)</f>
        <v>0</v>
      </c>
      <c r="BI826" s="243">
        <f>IF(N826="nulová",J826,0)</f>
        <v>0</v>
      </c>
      <c r="BJ826" s="19" t="s">
        <v>85</v>
      </c>
      <c r="BK826" s="243">
        <f>ROUND(I826*H826,2)</f>
        <v>0</v>
      </c>
      <c r="BL826" s="19" t="s">
        <v>1096</v>
      </c>
      <c r="BM826" s="242" t="s">
        <v>1234</v>
      </c>
    </row>
    <row r="827" s="2" customFormat="1">
      <c r="A827" s="40"/>
      <c r="B827" s="41"/>
      <c r="C827" s="42"/>
      <c r="D827" s="244" t="s">
        <v>251</v>
      </c>
      <c r="E827" s="42"/>
      <c r="F827" s="245" t="s">
        <v>1233</v>
      </c>
      <c r="G827" s="42"/>
      <c r="H827" s="42"/>
      <c r="I827" s="246"/>
      <c r="J827" s="42"/>
      <c r="K827" s="42"/>
      <c r="L827" s="46"/>
      <c r="M827" s="247"/>
      <c r="N827" s="248"/>
      <c r="O827" s="93"/>
      <c r="P827" s="93"/>
      <c r="Q827" s="93"/>
      <c r="R827" s="93"/>
      <c r="S827" s="93"/>
      <c r="T827" s="94"/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T827" s="19" t="s">
        <v>251</v>
      </c>
      <c r="AU827" s="19" t="s">
        <v>87</v>
      </c>
    </row>
    <row r="828" s="2" customFormat="1" ht="33" customHeight="1">
      <c r="A828" s="40"/>
      <c r="B828" s="41"/>
      <c r="C828" s="230" t="s">
        <v>1235</v>
      </c>
      <c r="D828" s="230" t="s">
        <v>245</v>
      </c>
      <c r="E828" s="231" t="s">
        <v>1236</v>
      </c>
      <c r="F828" s="232" t="s">
        <v>1237</v>
      </c>
      <c r="G828" s="233" t="s">
        <v>248</v>
      </c>
      <c r="H828" s="234">
        <v>513.14999999999998</v>
      </c>
      <c r="I828" s="235"/>
      <c r="J828" s="236">
        <f>ROUND(I828*H828,2)</f>
        <v>0</v>
      </c>
      <c r="K828" s="237"/>
      <c r="L828" s="46"/>
      <c r="M828" s="238" t="s">
        <v>1</v>
      </c>
      <c r="N828" s="239" t="s">
        <v>43</v>
      </c>
      <c r="O828" s="93"/>
      <c r="P828" s="240">
        <f>O828*H828</f>
        <v>0</v>
      </c>
      <c r="Q828" s="240">
        <v>0</v>
      </c>
      <c r="R828" s="240">
        <f>Q828*H828</f>
        <v>0</v>
      </c>
      <c r="S828" s="240">
        <v>0</v>
      </c>
      <c r="T828" s="241">
        <f>S828*H828</f>
        <v>0</v>
      </c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R828" s="242" t="s">
        <v>1096</v>
      </c>
      <c r="AT828" s="242" t="s">
        <v>245</v>
      </c>
      <c r="AU828" s="242" t="s">
        <v>87</v>
      </c>
      <c r="AY828" s="19" t="s">
        <v>242</v>
      </c>
      <c r="BE828" s="243">
        <f>IF(N828="základní",J828,0)</f>
        <v>0</v>
      </c>
      <c r="BF828" s="243">
        <f>IF(N828="snížená",J828,0)</f>
        <v>0</v>
      </c>
      <c r="BG828" s="243">
        <f>IF(N828="zákl. přenesená",J828,0)</f>
        <v>0</v>
      </c>
      <c r="BH828" s="243">
        <f>IF(N828="sníž. přenesená",J828,0)</f>
        <v>0</v>
      </c>
      <c r="BI828" s="243">
        <f>IF(N828="nulová",J828,0)</f>
        <v>0</v>
      </c>
      <c r="BJ828" s="19" t="s">
        <v>85</v>
      </c>
      <c r="BK828" s="243">
        <f>ROUND(I828*H828,2)</f>
        <v>0</v>
      </c>
      <c r="BL828" s="19" t="s">
        <v>1096</v>
      </c>
      <c r="BM828" s="242" t="s">
        <v>1238</v>
      </c>
    </row>
    <row r="829" s="2" customFormat="1">
      <c r="A829" s="40"/>
      <c r="B829" s="41"/>
      <c r="C829" s="42"/>
      <c r="D829" s="244" t="s">
        <v>251</v>
      </c>
      <c r="E829" s="42"/>
      <c r="F829" s="245" t="s">
        <v>1239</v>
      </c>
      <c r="G829" s="42"/>
      <c r="H829" s="42"/>
      <c r="I829" s="246"/>
      <c r="J829" s="42"/>
      <c r="K829" s="42"/>
      <c r="L829" s="46"/>
      <c r="M829" s="247"/>
      <c r="N829" s="248"/>
      <c r="O829" s="93"/>
      <c r="P829" s="93"/>
      <c r="Q829" s="93"/>
      <c r="R829" s="93"/>
      <c r="S829" s="93"/>
      <c r="T829" s="94"/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T829" s="19" t="s">
        <v>251</v>
      </c>
      <c r="AU829" s="19" t="s">
        <v>87</v>
      </c>
    </row>
    <row r="830" s="2" customFormat="1">
      <c r="A830" s="40"/>
      <c r="B830" s="41"/>
      <c r="C830" s="42"/>
      <c r="D830" s="249" t="s">
        <v>253</v>
      </c>
      <c r="E830" s="42"/>
      <c r="F830" s="250" t="s">
        <v>1240</v>
      </c>
      <c r="G830" s="42"/>
      <c r="H830" s="42"/>
      <c r="I830" s="246"/>
      <c r="J830" s="42"/>
      <c r="K830" s="42"/>
      <c r="L830" s="46"/>
      <c r="M830" s="247"/>
      <c r="N830" s="248"/>
      <c r="O830" s="93"/>
      <c r="P830" s="93"/>
      <c r="Q830" s="93"/>
      <c r="R830" s="93"/>
      <c r="S830" s="93"/>
      <c r="T830" s="94"/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T830" s="19" t="s">
        <v>253</v>
      </c>
      <c r="AU830" s="19" t="s">
        <v>87</v>
      </c>
    </row>
    <row r="831" s="2" customFormat="1" ht="21.75" customHeight="1">
      <c r="A831" s="40"/>
      <c r="B831" s="41"/>
      <c r="C831" s="283" t="s">
        <v>1241</v>
      </c>
      <c r="D831" s="283" t="s">
        <v>477</v>
      </c>
      <c r="E831" s="284" t="s">
        <v>1242</v>
      </c>
      <c r="F831" s="285" t="s">
        <v>1243</v>
      </c>
      <c r="G831" s="286" t="s">
        <v>248</v>
      </c>
      <c r="H831" s="287">
        <v>213.87200000000001</v>
      </c>
      <c r="I831" s="288"/>
      <c r="J831" s="289">
        <f>ROUND(I831*H831,2)</f>
        <v>0</v>
      </c>
      <c r="K831" s="290"/>
      <c r="L831" s="291"/>
      <c r="M831" s="292" t="s">
        <v>1</v>
      </c>
      <c r="N831" s="293" t="s">
        <v>43</v>
      </c>
      <c r="O831" s="93"/>
      <c r="P831" s="240">
        <f>O831*H831</f>
        <v>0</v>
      </c>
      <c r="Q831" s="240">
        <v>0.0104</v>
      </c>
      <c r="R831" s="240">
        <f>Q831*H831</f>
        <v>2.2242687999999999</v>
      </c>
      <c r="S831" s="240">
        <v>0</v>
      </c>
      <c r="T831" s="241">
        <f>S831*H831</f>
        <v>0</v>
      </c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R831" s="242" t="s">
        <v>895</v>
      </c>
      <c r="AT831" s="242" t="s">
        <v>477</v>
      </c>
      <c r="AU831" s="242" t="s">
        <v>87</v>
      </c>
      <c r="AY831" s="19" t="s">
        <v>242</v>
      </c>
      <c r="BE831" s="243">
        <f>IF(N831="základní",J831,0)</f>
        <v>0</v>
      </c>
      <c r="BF831" s="243">
        <f>IF(N831="snížená",J831,0)</f>
        <v>0</v>
      </c>
      <c r="BG831" s="243">
        <f>IF(N831="zákl. přenesená",J831,0)</f>
        <v>0</v>
      </c>
      <c r="BH831" s="243">
        <f>IF(N831="sníž. přenesená",J831,0)</f>
        <v>0</v>
      </c>
      <c r="BI831" s="243">
        <f>IF(N831="nulová",J831,0)</f>
        <v>0</v>
      </c>
      <c r="BJ831" s="19" t="s">
        <v>85</v>
      </c>
      <c r="BK831" s="243">
        <f>ROUND(I831*H831,2)</f>
        <v>0</v>
      </c>
      <c r="BL831" s="19" t="s">
        <v>1096</v>
      </c>
      <c r="BM831" s="242" t="s">
        <v>1244</v>
      </c>
    </row>
    <row r="832" s="2" customFormat="1">
      <c r="A832" s="40"/>
      <c r="B832" s="41"/>
      <c r="C832" s="42"/>
      <c r="D832" s="244" t="s">
        <v>251</v>
      </c>
      <c r="E832" s="42"/>
      <c r="F832" s="245" t="s">
        <v>1243</v>
      </c>
      <c r="G832" s="42"/>
      <c r="H832" s="42"/>
      <c r="I832" s="246"/>
      <c r="J832" s="42"/>
      <c r="K832" s="42"/>
      <c r="L832" s="46"/>
      <c r="M832" s="247"/>
      <c r="N832" s="248"/>
      <c r="O832" s="93"/>
      <c r="P832" s="93"/>
      <c r="Q832" s="93"/>
      <c r="R832" s="93"/>
      <c r="S832" s="93"/>
      <c r="T832" s="94"/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T832" s="19" t="s">
        <v>251</v>
      </c>
      <c r="AU832" s="19" t="s">
        <v>87</v>
      </c>
    </row>
    <row r="833" s="14" customFormat="1">
      <c r="A833" s="14"/>
      <c r="B833" s="261"/>
      <c r="C833" s="262"/>
      <c r="D833" s="244" t="s">
        <v>255</v>
      </c>
      <c r="E833" s="263" t="s">
        <v>1</v>
      </c>
      <c r="F833" s="264" t="s">
        <v>1245</v>
      </c>
      <c r="G833" s="262"/>
      <c r="H833" s="265">
        <v>198.03</v>
      </c>
      <c r="I833" s="266"/>
      <c r="J833" s="262"/>
      <c r="K833" s="262"/>
      <c r="L833" s="267"/>
      <c r="M833" s="268"/>
      <c r="N833" s="269"/>
      <c r="O833" s="269"/>
      <c r="P833" s="269"/>
      <c r="Q833" s="269"/>
      <c r="R833" s="269"/>
      <c r="S833" s="269"/>
      <c r="T833" s="270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71" t="s">
        <v>255</v>
      </c>
      <c r="AU833" s="271" t="s">
        <v>87</v>
      </c>
      <c r="AV833" s="14" t="s">
        <v>87</v>
      </c>
      <c r="AW833" s="14" t="s">
        <v>36</v>
      </c>
      <c r="AX833" s="14" t="s">
        <v>85</v>
      </c>
      <c r="AY833" s="271" t="s">
        <v>242</v>
      </c>
    </row>
    <row r="834" s="14" customFormat="1">
      <c r="A834" s="14"/>
      <c r="B834" s="261"/>
      <c r="C834" s="262"/>
      <c r="D834" s="244" t="s">
        <v>255</v>
      </c>
      <c r="E834" s="262"/>
      <c r="F834" s="264" t="s">
        <v>1246</v>
      </c>
      <c r="G834" s="262"/>
      <c r="H834" s="265">
        <v>213.87200000000001</v>
      </c>
      <c r="I834" s="266"/>
      <c r="J834" s="262"/>
      <c r="K834" s="262"/>
      <c r="L834" s="267"/>
      <c r="M834" s="268"/>
      <c r="N834" s="269"/>
      <c r="O834" s="269"/>
      <c r="P834" s="269"/>
      <c r="Q834" s="269"/>
      <c r="R834" s="269"/>
      <c r="S834" s="269"/>
      <c r="T834" s="270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71" t="s">
        <v>255</v>
      </c>
      <c r="AU834" s="271" t="s">
        <v>87</v>
      </c>
      <c r="AV834" s="14" t="s">
        <v>87</v>
      </c>
      <c r="AW834" s="14" t="s">
        <v>4</v>
      </c>
      <c r="AX834" s="14" t="s">
        <v>85</v>
      </c>
      <c r="AY834" s="271" t="s">
        <v>242</v>
      </c>
    </row>
    <row r="835" s="2" customFormat="1" ht="21.75" customHeight="1">
      <c r="A835" s="40"/>
      <c r="B835" s="41"/>
      <c r="C835" s="283" t="s">
        <v>1247</v>
      </c>
      <c r="D835" s="283" t="s">
        <v>477</v>
      </c>
      <c r="E835" s="284" t="s">
        <v>1248</v>
      </c>
      <c r="F835" s="285" t="s">
        <v>1249</v>
      </c>
      <c r="G835" s="286" t="s">
        <v>248</v>
      </c>
      <c r="H835" s="287">
        <v>315.12</v>
      </c>
      <c r="I835" s="288"/>
      <c r="J835" s="289">
        <f>ROUND(I835*H835,2)</f>
        <v>0</v>
      </c>
      <c r="K835" s="290"/>
      <c r="L835" s="291"/>
      <c r="M835" s="292" t="s">
        <v>1</v>
      </c>
      <c r="N835" s="293" t="s">
        <v>43</v>
      </c>
      <c r="O835" s="93"/>
      <c r="P835" s="240">
        <f>O835*H835</f>
        <v>0</v>
      </c>
      <c r="Q835" s="240">
        <v>0.0089999999999999993</v>
      </c>
      <c r="R835" s="240">
        <f>Q835*H835</f>
        <v>2.8360799999999999</v>
      </c>
      <c r="S835" s="240">
        <v>0</v>
      </c>
      <c r="T835" s="241">
        <f>S835*H835</f>
        <v>0</v>
      </c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R835" s="242" t="s">
        <v>895</v>
      </c>
      <c r="AT835" s="242" t="s">
        <v>477</v>
      </c>
      <c r="AU835" s="242" t="s">
        <v>87</v>
      </c>
      <c r="AY835" s="19" t="s">
        <v>242</v>
      </c>
      <c r="BE835" s="243">
        <f>IF(N835="základní",J835,0)</f>
        <v>0</v>
      </c>
      <c r="BF835" s="243">
        <f>IF(N835="snížená",J835,0)</f>
        <v>0</v>
      </c>
      <c r="BG835" s="243">
        <f>IF(N835="zákl. přenesená",J835,0)</f>
        <v>0</v>
      </c>
      <c r="BH835" s="243">
        <f>IF(N835="sníž. přenesená",J835,0)</f>
        <v>0</v>
      </c>
      <c r="BI835" s="243">
        <f>IF(N835="nulová",J835,0)</f>
        <v>0</v>
      </c>
      <c r="BJ835" s="19" t="s">
        <v>85</v>
      </c>
      <c r="BK835" s="243">
        <f>ROUND(I835*H835,2)</f>
        <v>0</v>
      </c>
      <c r="BL835" s="19" t="s">
        <v>1096</v>
      </c>
      <c r="BM835" s="242" t="s">
        <v>1250</v>
      </c>
    </row>
    <row r="836" s="2" customFormat="1">
      <c r="A836" s="40"/>
      <c r="B836" s="41"/>
      <c r="C836" s="42"/>
      <c r="D836" s="244" t="s">
        <v>251</v>
      </c>
      <c r="E836" s="42"/>
      <c r="F836" s="245" t="s">
        <v>1249</v>
      </c>
      <c r="G836" s="42"/>
      <c r="H836" s="42"/>
      <c r="I836" s="246"/>
      <c r="J836" s="42"/>
      <c r="K836" s="42"/>
      <c r="L836" s="46"/>
      <c r="M836" s="247"/>
      <c r="N836" s="248"/>
      <c r="O836" s="93"/>
      <c r="P836" s="93"/>
      <c r="Q836" s="93"/>
      <c r="R836" s="93"/>
      <c r="S836" s="93"/>
      <c r="T836" s="94"/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T836" s="19" t="s">
        <v>251</v>
      </c>
      <c r="AU836" s="19" t="s">
        <v>87</v>
      </c>
    </row>
    <row r="837" s="14" customFormat="1">
      <c r="A837" s="14"/>
      <c r="B837" s="261"/>
      <c r="C837" s="262"/>
      <c r="D837" s="244" t="s">
        <v>255</v>
      </c>
      <c r="E837" s="263" t="s">
        <v>1</v>
      </c>
      <c r="F837" s="264" t="s">
        <v>1251</v>
      </c>
      <c r="G837" s="262"/>
      <c r="H837" s="265">
        <v>513.14999999999998</v>
      </c>
      <c r="I837" s="266"/>
      <c r="J837" s="262"/>
      <c r="K837" s="262"/>
      <c r="L837" s="267"/>
      <c r="M837" s="268"/>
      <c r="N837" s="269"/>
      <c r="O837" s="269"/>
      <c r="P837" s="269"/>
      <c r="Q837" s="269"/>
      <c r="R837" s="269"/>
      <c r="S837" s="269"/>
      <c r="T837" s="270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71" t="s">
        <v>255</v>
      </c>
      <c r="AU837" s="271" t="s">
        <v>87</v>
      </c>
      <c r="AV837" s="14" t="s">
        <v>87</v>
      </c>
      <c r="AW837" s="14" t="s">
        <v>36</v>
      </c>
      <c r="AX837" s="14" t="s">
        <v>78</v>
      </c>
      <c r="AY837" s="271" t="s">
        <v>242</v>
      </c>
    </row>
    <row r="838" s="14" customFormat="1">
      <c r="A838" s="14"/>
      <c r="B838" s="261"/>
      <c r="C838" s="262"/>
      <c r="D838" s="244" t="s">
        <v>255</v>
      </c>
      <c r="E838" s="263" t="s">
        <v>1</v>
      </c>
      <c r="F838" s="264" t="s">
        <v>1252</v>
      </c>
      <c r="G838" s="262"/>
      <c r="H838" s="265">
        <v>-198.03</v>
      </c>
      <c r="I838" s="266"/>
      <c r="J838" s="262"/>
      <c r="K838" s="262"/>
      <c r="L838" s="267"/>
      <c r="M838" s="268"/>
      <c r="N838" s="269"/>
      <c r="O838" s="269"/>
      <c r="P838" s="269"/>
      <c r="Q838" s="269"/>
      <c r="R838" s="269"/>
      <c r="S838" s="269"/>
      <c r="T838" s="270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71" t="s">
        <v>255</v>
      </c>
      <c r="AU838" s="271" t="s">
        <v>87</v>
      </c>
      <c r="AV838" s="14" t="s">
        <v>87</v>
      </c>
      <c r="AW838" s="14" t="s">
        <v>36</v>
      </c>
      <c r="AX838" s="14" t="s">
        <v>78</v>
      </c>
      <c r="AY838" s="271" t="s">
        <v>242</v>
      </c>
    </row>
    <row r="839" s="15" customFormat="1">
      <c r="A839" s="15"/>
      <c r="B839" s="272"/>
      <c r="C839" s="273"/>
      <c r="D839" s="244" t="s">
        <v>255</v>
      </c>
      <c r="E839" s="274" t="s">
        <v>1</v>
      </c>
      <c r="F839" s="275" t="s">
        <v>268</v>
      </c>
      <c r="G839" s="273"/>
      <c r="H839" s="276">
        <v>315.12</v>
      </c>
      <c r="I839" s="277"/>
      <c r="J839" s="273"/>
      <c r="K839" s="273"/>
      <c r="L839" s="278"/>
      <c r="M839" s="279"/>
      <c r="N839" s="280"/>
      <c r="O839" s="280"/>
      <c r="P839" s="280"/>
      <c r="Q839" s="280"/>
      <c r="R839" s="280"/>
      <c r="S839" s="280"/>
      <c r="T839" s="281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82" t="s">
        <v>255</v>
      </c>
      <c r="AU839" s="282" t="s">
        <v>87</v>
      </c>
      <c r="AV839" s="15" t="s">
        <v>249</v>
      </c>
      <c r="AW839" s="15" t="s">
        <v>36</v>
      </c>
      <c r="AX839" s="15" t="s">
        <v>85</v>
      </c>
      <c r="AY839" s="282" t="s">
        <v>242</v>
      </c>
    </row>
    <row r="840" s="2" customFormat="1" ht="24.15" customHeight="1">
      <c r="A840" s="40"/>
      <c r="B840" s="41"/>
      <c r="C840" s="230" t="s">
        <v>1253</v>
      </c>
      <c r="D840" s="230" t="s">
        <v>245</v>
      </c>
      <c r="E840" s="231" t="s">
        <v>1254</v>
      </c>
      <c r="F840" s="232" t="s">
        <v>1255</v>
      </c>
      <c r="G840" s="233" t="s">
        <v>248</v>
      </c>
      <c r="H840" s="234">
        <v>178.91</v>
      </c>
      <c r="I840" s="235"/>
      <c r="J840" s="236">
        <f>ROUND(I840*H840,2)</f>
        <v>0</v>
      </c>
      <c r="K840" s="237"/>
      <c r="L840" s="46"/>
      <c r="M840" s="238" t="s">
        <v>1</v>
      </c>
      <c r="N840" s="239" t="s">
        <v>43</v>
      </c>
      <c r="O840" s="93"/>
      <c r="P840" s="240">
        <f>O840*H840</f>
        <v>0</v>
      </c>
      <c r="Q840" s="240">
        <v>0</v>
      </c>
      <c r="R840" s="240">
        <f>Q840*H840</f>
        <v>0</v>
      </c>
      <c r="S840" s="240">
        <v>0</v>
      </c>
      <c r="T840" s="241">
        <f>S840*H840</f>
        <v>0</v>
      </c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R840" s="242" t="s">
        <v>249</v>
      </c>
      <c r="AT840" s="242" t="s">
        <v>245</v>
      </c>
      <c r="AU840" s="242" t="s">
        <v>87</v>
      </c>
      <c r="AY840" s="19" t="s">
        <v>242</v>
      </c>
      <c r="BE840" s="243">
        <f>IF(N840="základní",J840,0)</f>
        <v>0</v>
      </c>
      <c r="BF840" s="243">
        <f>IF(N840="snížená",J840,0)</f>
        <v>0</v>
      </c>
      <c r="BG840" s="243">
        <f>IF(N840="zákl. přenesená",J840,0)</f>
        <v>0</v>
      </c>
      <c r="BH840" s="243">
        <f>IF(N840="sníž. přenesená",J840,0)</f>
        <v>0</v>
      </c>
      <c r="BI840" s="243">
        <f>IF(N840="nulová",J840,0)</f>
        <v>0</v>
      </c>
      <c r="BJ840" s="19" t="s">
        <v>85</v>
      </c>
      <c r="BK840" s="243">
        <f>ROUND(I840*H840,2)</f>
        <v>0</v>
      </c>
      <c r="BL840" s="19" t="s">
        <v>249</v>
      </c>
      <c r="BM840" s="242" t="s">
        <v>1256</v>
      </c>
    </row>
    <row r="841" s="2" customFormat="1">
      <c r="A841" s="40"/>
      <c r="B841" s="41"/>
      <c r="C841" s="42"/>
      <c r="D841" s="244" t="s">
        <v>251</v>
      </c>
      <c r="E841" s="42"/>
      <c r="F841" s="245" t="s">
        <v>1257</v>
      </c>
      <c r="G841" s="42"/>
      <c r="H841" s="42"/>
      <c r="I841" s="246"/>
      <c r="J841" s="42"/>
      <c r="K841" s="42"/>
      <c r="L841" s="46"/>
      <c r="M841" s="247"/>
      <c r="N841" s="248"/>
      <c r="O841" s="93"/>
      <c r="P841" s="93"/>
      <c r="Q841" s="93"/>
      <c r="R841" s="93"/>
      <c r="S841" s="93"/>
      <c r="T841" s="94"/>
      <c r="U841" s="40"/>
      <c r="V841" s="40"/>
      <c r="W841" s="40"/>
      <c r="X841" s="40"/>
      <c r="Y841" s="40"/>
      <c r="Z841" s="40"/>
      <c r="AA841" s="40"/>
      <c r="AB841" s="40"/>
      <c r="AC841" s="40"/>
      <c r="AD841" s="40"/>
      <c r="AE841" s="40"/>
      <c r="AT841" s="19" t="s">
        <v>251</v>
      </c>
      <c r="AU841" s="19" t="s">
        <v>87</v>
      </c>
    </row>
    <row r="842" s="2" customFormat="1">
      <c r="A842" s="40"/>
      <c r="B842" s="41"/>
      <c r="C842" s="42"/>
      <c r="D842" s="249" t="s">
        <v>253</v>
      </c>
      <c r="E842" s="42"/>
      <c r="F842" s="250" t="s">
        <v>1258</v>
      </c>
      <c r="G842" s="42"/>
      <c r="H842" s="42"/>
      <c r="I842" s="246"/>
      <c r="J842" s="42"/>
      <c r="K842" s="42"/>
      <c r="L842" s="46"/>
      <c r="M842" s="247"/>
      <c r="N842" s="248"/>
      <c r="O842" s="93"/>
      <c r="P842" s="93"/>
      <c r="Q842" s="93"/>
      <c r="R842" s="93"/>
      <c r="S842" s="93"/>
      <c r="T842" s="94"/>
      <c r="U842" s="40"/>
      <c r="V842" s="40"/>
      <c r="W842" s="40"/>
      <c r="X842" s="40"/>
      <c r="Y842" s="40"/>
      <c r="Z842" s="40"/>
      <c r="AA842" s="40"/>
      <c r="AB842" s="40"/>
      <c r="AC842" s="40"/>
      <c r="AD842" s="40"/>
      <c r="AE842" s="40"/>
      <c r="AT842" s="19" t="s">
        <v>253</v>
      </c>
      <c r="AU842" s="19" t="s">
        <v>87</v>
      </c>
    </row>
    <row r="843" s="14" customFormat="1">
      <c r="A843" s="14"/>
      <c r="B843" s="261"/>
      <c r="C843" s="262"/>
      <c r="D843" s="244" t="s">
        <v>255</v>
      </c>
      <c r="E843" s="263" t="s">
        <v>1</v>
      </c>
      <c r="F843" s="264" t="s">
        <v>1259</v>
      </c>
      <c r="G843" s="262"/>
      <c r="H843" s="265">
        <v>62.68</v>
      </c>
      <c r="I843" s="266"/>
      <c r="J843" s="262"/>
      <c r="K843" s="262"/>
      <c r="L843" s="267"/>
      <c r="M843" s="268"/>
      <c r="N843" s="269"/>
      <c r="O843" s="269"/>
      <c r="P843" s="269"/>
      <c r="Q843" s="269"/>
      <c r="R843" s="269"/>
      <c r="S843" s="269"/>
      <c r="T843" s="270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71" t="s">
        <v>255</v>
      </c>
      <c r="AU843" s="271" t="s">
        <v>87</v>
      </c>
      <c r="AV843" s="14" t="s">
        <v>87</v>
      </c>
      <c r="AW843" s="14" t="s">
        <v>36</v>
      </c>
      <c r="AX843" s="14" t="s">
        <v>78</v>
      </c>
      <c r="AY843" s="271" t="s">
        <v>242</v>
      </c>
    </row>
    <row r="844" s="14" customFormat="1">
      <c r="A844" s="14"/>
      <c r="B844" s="261"/>
      <c r="C844" s="262"/>
      <c r="D844" s="244" t="s">
        <v>255</v>
      </c>
      <c r="E844" s="263" t="s">
        <v>1</v>
      </c>
      <c r="F844" s="264" t="s">
        <v>1260</v>
      </c>
      <c r="G844" s="262"/>
      <c r="H844" s="265">
        <v>116.23</v>
      </c>
      <c r="I844" s="266"/>
      <c r="J844" s="262"/>
      <c r="K844" s="262"/>
      <c r="L844" s="267"/>
      <c r="M844" s="268"/>
      <c r="N844" s="269"/>
      <c r="O844" s="269"/>
      <c r="P844" s="269"/>
      <c r="Q844" s="269"/>
      <c r="R844" s="269"/>
      <c r="S844" s="269"/>
      <c r="T844" s="270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71" t="s">
        <v>255</v>
      </c>
      <c r="AU844" s="271" t="s">
        <v>87</v>
      </c>
      <c r="AV844" s="14" t="s">
        <v>87</v>
      </c>
      <c r="AW844" s="14" t="s">
        <v>36</v>
      </c>
      <c r="AX844" s="14" t="s">
        <v>78</v>
      </c>
      <c r="AY844" s="271" t="s">
        <v>242</v>
      </c>
    </row>
    <row r="845" s="15" customFormat="1">
      <c r="A845" s="15"/>
      <c r="B845" s="272"/>
      <c r="C845" s="273"/>
      <c r="D845" s="244" t="s">
        <v>255</v>
      </c>
      <c r="E845" s="274" t="s">
        <v>1</v>
      </c>
      <c r="F845" s="275" t="s">
        <v>268</v>
      </c>
      <c r="G845" s="273"/>
      <c r="H845" s="276">
        <v>178.91</v>
      </c>
      <c r="I845" s="277"/>
      <c r="J845" s="273"/>
      <c r="K845" s="273"/>
      <c r="L845" s="278"/>
      <c r="M845" s="279"/>
      <c r="N845" s="280"/>
      <c r="O845" s="280"/>
      <c r="P845" s="280"/>
      <c r="Q845" s="280"/>
      <c r="R845" s="280"/>
      <c r="S845" s="280"/>
      <c r="T845" s="281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82" t="s">
        <v>255</v>
      </c>
      <c r="AU845" s="282" t="s">
        <v>87</v>
      </c>
      <c r="AV845" s="15" t="s">
        <v>249</v>
      </c>
      <c r="AW845" s="15" t="s">
        <v>36</v>
      </c>
      <c r="AX845" s="15" t="s">
        <v>85</v>
      </c>
      <c r="AY845" s="282" t="s">
        <v>242</v>
      </c>
    </row>
    <row r="846" s="2" customFormat="1" ht="24.15" customHeight="1">
      <c r="A846" s="40"/>
      <c r="B846" s="41"/>
      <c r="C846" s="230" t="s">
        <v>1261</v>
      </c>
      <c r="D846" s="230" t="s">
        <v>245</v>
      </c>
      <c r="E846" s="231" t="s">
        <v>1262</v>
      </c>
      <c r="F846" s="232" t="s">
        <v>1263</v>
      </c>
      <c r="G846" s="233" t="s">
        <v>248</v>
      </c>
      <c r="H846" s="234">
        <v>169.52000000000001</v>
      </c>
      <c r="I846" s="235"/>
      <c r="J846" s="236">
        <f>ROUND(I846*H846,2)</f>
        <v>0</v>
      </c>
      <c r="K846" s="237"/>
      <c r="L846" s="46"/>
      <c r="M846" s="238" t="s">
        <v>1</v>
      </c>
      <c r="N846" s="239" t="s">
        <v>43</v>
      </c>
      <c r="O846" s="93"/>
      <c r="P846" s="240">
        <f>O846*H846</f>
        <v>0</v>
      </c>
      <c r="Q846" s="240">
        <v>0</v>
      </c>
      <c r="R846" s="240">
        <f>Q846*H846</f>
        <v>0</v>
      </c>
      <c r="S846" s="240">
        <v>0</v>
      </c>
      <c r="T846" s="241">
        <f>S846*H846</f>
        <v>0</v>
      </c>
      <c r="U846" s="40"/>
      <c r="V846" s="40"/>
      <c r="W846" s="40"/>
      <c r="X846" s="40"/>
      <c r="Y846" s="40"/>
      <c r="Z846" s="40"/>
      <c r="AA846" s="40"/>
      <c r="AB846" s="40"/>
      <c r="AC846" s="40"/>
      <c r="AD846" s="40"/>
      <c r="AE846" s="40"/>
      <c r="AR846" s="242" t="s">
        <v>1096</v>
      </c>
      <c r="AT846" s="242" t="s">
        <v>245</v>
      </c>
      <c r="AU846" s="242" t="s">
        <v>87</v>
      </c>
      <c r="AY846" s="19" t="s">
        <v>242</v>
      </c>
      <c r="BE846" s="243">
        <f>IF(N846="základní",J846,0)</f>
        <v>0</v>
      </c>
      <c r="BF846" s="243">
        <f>IF(N846="snížená",J846,0)</f>
        <v>0</v>
      </c>
      <c r="BG846" s="243">
        <f>IF(N846="zákl. přenesená",J846,0)</f>
        <v>0</v>
      </c>
      <c r="BH846" s="243">
        <f>IF(N846="sníž. přenesená",J846,0)</f>
        <v>0</v>
      </c>
      <c r="BI846" s="243">
        <f>IF(N846="nulová",J846,0)</f>
        <v>0</v>
      </c>
      <c r="BJ846" s="19" t="s">
        <v>85</v>
      </c>
      <c r="BK846" s="243">
        <f>ROUND(I846*H846,2)</f>
        <v>0</v>
      </c>
      <c r="BL846" s="19" t="s">
        <v>1096</v>
      </c>
      <c r="BM846" s="242" t="s">
        <v>1264</v>
      </c>
    </row>
    <row r="847" s="2" customFormat="1">
      <c r="A847" s="40"/>
      <c r="B847" s="41"/>
      <c r="C847" s="42"/>
      <c r="D847" s="244" t="s">
        <v>251</v>
      </c>
      <c r="E847" s="42"/>
      <c r="F847" s="245" t="s">
        <v>1265</v>
      </c>
      <c r="G847" s="42"/>
      <c r="H847" s="42"/>
      <c r="I847" s="246"/>
      <c r="J847" s="42"/>
      <c r="K847" s="42"/>
      <c r="L847" s="46"/>
      <c r="M847" s="247"/>
      <c r="N847" s="248"/>
      <c r="O847" s="93"/>
      <c r="P847" s="93"/>
      <c r="Q847" s="93"/>
      <c r="R847" s="93"/>
      <c r="S847" s="93"/>
      <c r="T847" s="94"/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T847" s="19" t="s">
        <v>251</v>
      </c>
      <c r="AU847" s="19" t="s">
        <v>87</v>
      </c>
    </row>
    <row r="848" s="2" customFormat="1">
      <c r="A848" s="40"/>
      <c r="B848" s="41"/>
      <c r="C848" s="42"/>
      <c r="D848" s="249" t="s">
        <v>253</v>
      </c>
      <c r="E848" s="42"/>
      <c r="F848" s="250" t="s">
        <v>1266</v>
      </c>
      <c r="G848" s="42"/>
      <c r="H848" s="42"/>
      <c r="I848" s="246"/>
      <c r="J848" s="42"/>
      <c r="K848" s="42"/>
      <c r="L848" s="46"/>
      <c r="M848" s="247"/>
      <c r="N848" s="248"/>
      <c r="O848" s="93"/>
      <c r="P848" s="93"/>
      <c r="Q848" s="93"/>
      <c r="R848" s="93"/>
      <c r="S848" s="93"/>
      <c r="T848" s="94"/>
      <c r="U848" s="40"/>
      <c r="V848" s="40"/>
      <c r="W848" s="40"/>
      <c r="X848" s="40"/>
      <c r="Y848" s="40"/>
      <c r="Z848" s="40"/>
      <c r="AA848" s="40"/>
      <c r="AB848" s="40"/>
      <c r="AC848" s="40"/>
      <c r="AD848" s="40"/>
      <c r="AE848" s="40"/>
      <c r="AT848" s="19" t="s">
        <v>253</v>
      </c>
      <c r="AU848" s="19" t="s">
        <v>87</v>
      </c>
    </row>
    <row r="849" s="14" customFormat="1">
      <c r="A849" s="14"/>
      <c r="B849" s="261"/>
      <c r="C849" s="262"/>
      <c r="D849" s="244" t="s">
        <v>255</v>
      </c>
      <c r="E849" s="263" t="s">
        <v>1</v>
      </c>
      <c r="F849" s="264" t="s">
        <v>1267</v>
      </c>
      <c r="G849" s="262"/>
      <c r="H849" s="265">
        <v>169.52000000000001</v>
      </c>
      <c r="I849" s="266"/>
      <c r="J849" s="262"/>
      <c r="K849" s="262"/>
      <c r="L849" s="267"/>
      <c r="M849" s="268"/>
      <c r="N849" s="269"/>
      <c r="O849" s="269"/>
      <c r="P849" s="269"/>
      <c r="Q849" s="269"/>
      <c r="R849" s="269"/>
      <c r="S849" s="269"/>
      <c r="T849" s="270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71" t="s">
        <v>255</v>
      </c>
      <c r="AU849" s="271" t="s">
        <v>87</v>
      </c>
      <c r="AV849" s="14" t="s">
        <v>87</v>
      </c>
      <c r="AW849" s="14" t="s">
        <v>36</v>
      </c>
      <c r="AX849" s="14" t="s">
        <v>78</v>
      </c>
      <c r="AY849" s="271" t="s">
        <v>242</v>
      </c>
    </row>
    <row r="850" s="15" customFormat="1">
      <c r="A850" s="15"/>
      <c r="B850" s="272"/>
      <c r="C850" s="273"/>
      <c r="D850" s="244" t="s">
        <v>255</v>
      </c>
      <c r="E850" s="274" t="s">
        <v>1</v>
      </c>
      <c r="F850" s="275" t="s">
        <v>268</v>
      </c>
      <c r="G850" s="273"/>
      <c r="H850" s="276">
        <v>169.52000000000001</v>
      </c>
      <c r="I850" s="277"/>
      <c r="J850" s="273"/>
      <c r="K850" s="273"/>
      <c r="L850" s="278"/>
      <c r="M850" s="279"/>
      <c r="N850" s="280"/>
      <c r="O850" s="280"/>
      <c r="P850" s="280"/>
      <c r="Q850" s="280"/>
      <c r="R850" s="280"/>
      <c r="S850" s="280"/>
      <c r="T850" s="281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T850" s="282" t="s">
        <v>255</v>
      </c>
      <c r="AU850" s="282" t="s">
        <v>87</v>
      </c>
      <c r="AV850" s="15" t="s">
        <v>249</v>
      </c>
      <c r="AW850" s="15" t="s">
        <v>36</v>
      </c>
      <c r="AX850" s="15" t="s">
        <v>85</v>
      </c>
      <c r="AY850" s="282" t="s">
        <v>242</v>
      </c>
    </row>
    <row r="851" s="2" customFormat="1" ht="16.5" customHeight="1">
      <c r="A851" s="40"/>
      <c r="B851" s="41"/>
      <c r="C851" s="283" t="s">
        <v>1268</v>
      </c>
      <c r="D851" s="283" t="s">
        <v>477</v>
      </c>
      <c r="E851" s="284" t="s">
        <v>1269</v>
      </c>
      <c r="F851" s="285" t="s">
        <v>1270</v>
      </c>
      <c r="G851" s="286" t="s">
        <v>1154</v>
      </c>
      <c r="H851" s="287">
        <v>1829.258</v>
      </c>
      <c r="I851" s="288"/>
      <c r="J851" s="289">
        <f>ROUND(I851*H851,2)</f>
        <v>0</v>
      </c>
      <c r="K851" s="290"/>
      <c r="L851" s="291"/>
      <c r="M851" s="292" t="s">
        <v>1</v>
      </c>
      <c r="N851" s="293" t="s">
        <v>43</v>
      </c>
      <c r="O851" s="93"/>
      <c r="P851" s="240">
        <f>O851*H851</f>
        <v>0</v>
      </c>
      <c r="Q851" s="240">
        <v>0.001</v>
      </c>
      <c r="R851" s="240">
        <f>Q851*H851</f>
        <v>1.8292580000000001</v>
      </c>
      <c r="S851" s="240">
        <v>0</v>
      </c>
      <c r="T851" s="241">
        <f>S851*H851</f>
        <v>0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42" t="s">
        <v>480</v>
      </c>
      <c r="AT851" s="242" t="s">
        <v>477</v>
      </c>
      <c r="AU851" s="242" t="s">
        <v>87</v>
      </c>
      <c r="AY851" s="19" t="s">
        <v>242</v>
      </c>
      <c r="BE851" s="243">
        <f>IF(N851="základní",J851,0)</f>
        <v>0</v>
      </c>
      <c r="BF851" s="243">
        <f>IF(N851="snížená",J851,0)</f>
        <v>0</v>
      </c>
      <c r="BG851" s="243">
        <f>IF(N851="zákl. přenesená",J851,0)</f>
        <v>0</v>
      </c>
      <c r="BH851" s="243">
        <f>IF(N851="sníž. přenesená",J851,0)</f>
        <v>0</v>
      </c>
      <c r="BI851" s="243">
        <f>IF(N851="nulová",J851,0)</f>
        <v>0</v>
      </c>
      <c r="BJ851" s="19" t="s">
        <v>85</v>
      </c>
      <c r="BK851" s="243">
        <f>ROUND(I851*H851,2)</f>
        <v>0</v>
      </c>
      <c r="BL851" s="19" t="s">
        <v>249</v>
      </c>
      <c r="BM851" s="242" t="s">
        <v>1271</v>
      </c>
    </row>
    <row r="852" s="2" customFormat="1">
      <c r="A852" s="40"/>
      <c r="B852" s="41"/>
      <c r="C852" s="42"/>
      <c r="D852" s="244" t="s">
        <v>251</v>
      </c>
      <c r="E852" s="42"/>
      <c r="F852" s="245" t="s">
        <v>1270</v>
      </c>
      <c r="G852" s="42"/>
      <c r="H852" s="42"/>
      <c r="I852" s="246"/>
      <c r="J852" s="42"/>
      <c r="K852" s="42"/>
      <c r="L852" s="46"/>
      <c r="M852" s="247"/>
      <c r="N852" s="248"/>
      <c r="O852" s="93"/>
      <c r="P852" s="93"/>
      <c r="Q852" s="93"/>
      <c r="R852" s="93"/>
      <c r="S852" s="93"/>
      <c r="T852" s="94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251</v>
      </c>
      <c r="AU852" s="19" t="s">
        <v>87</v>
      </c>
    </row>
    <row r="853" s="14" customFormat="1">
      <c r="A853" s="14"/>
      <c r="B853" s="261"/>
      <c r="C853" s="262"/>
      <c r="D853" s="244" t="s">
        <v>255</v>
      </c>
      <c r="E853" s="263" t="s">
        <v>1</v>
      </c>
      <c r="F853" s="264" t="s">
        <v>1272</v>
      </c>
      <c r="G853" s="262"/>
      <c r="H853" s="265">
        <v>1829.2575000000002</v>
      </c>
      <c r="I853" s="266"/>
      <c r="J853" s="262"/>
      <c r="K853" s="262"/>
      <c r="L853" s="267"/>
      <c r="M853" s="268"/>
      <c r="N853" s="269"/>
      <c r="O853" s="269"/>
      <c r="P853" s="269"/>
      <c r="Q853" s="269"/>
      <c r="R853" s="269"/>
      <c r="S853" s="269"/>
      <c r="T853" s="270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71" t="s">
        <v>255</v>
      </c>
      <c r="AU853" s="271" t="s">
        <v>87</v>
      </c>
      <c r="AV853" s="14" t="s">
        <v>87</v>
      </c>
      <c r="AW853" s="14" t="s">
        <v>36</v>
      </c>
      <c r="AX853" s="14" t="s">
        <v>85</v>
      </c>
      <c r="AY853" s="271" t="s">
        <v>242</v>
      </c>
    </row>
    <row r="854" s="2" customFormat="1" ht="24.15" customHeight="1">
      <c r="A854" s="40"/>
      <c r="B854" s="41"/>
      <c r="C854" s="230" t="s">
        <v>1273</v>
      </c>
      <c r="D854" s="230" t="s">
        <v>245</v>
      </c>
      <c r="E854" s="231" t="s">
        <v>1274</v>
      </c>
      <c r="F854" s="232" t="s">
        <v>1275</v>
      </c>
      <c r="G854" s="233" t="s">
        <v>298</v>
      </c>
      <c r="H854" s="234">
        <v>12.281000000000001</v>
      </c>
      <c r="I854" s="235"/>
      <c r="J854" s="236">
        <f>ROUND(I854*H854,2)</f>
        <v>0</v>
      </c>
      <c r="K854" s="237"/>
      <c r="L854" s="46"/>
      <c r="M854" s="238" t="s">
        <v>1</v>
      </c>
      <c r="N854" s="239" t="s">
        <v>43</v>
      </c>
      <c r="O854" s="93"/>
      <c r="P854" s="240">
        <f>O854*H854</f>
        <v>0</v>
      </c>
      <c r="Q854" s="240">
        <v>0</v>
      </c>
      <c r="R854" s="240">
        <f>Q854*H854</f>
        <v>0</v>
      </c>
      <c r="S854" s="240">
        <v>0</v>
      </c>
      <c r="T854" s="241">
        <f>S854*H854</f>
        <v>0</v>
      </c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R854" s="242" t="s">
        <v>1096</v>
      </c>
      <c r="AT854" s="242" t="s">
        <v>245</v>
      </c>
      <c r="AU854" s="242" t="s">
        <v>87</v>
      </c>
      <c r="AY854" s="19" t="s">
        <v>242</v>
      </c>
      <c r="BE854" s="243">
        <f>IF(N854="základní",J854,0)</f>
        <v>0</v>
      </c>
      <c r="BF854" s="243">
        <f>IF(N854="snížená",J854,0)</f>
        <v>0</v>
      </c>
      <c r="BG854" s="243">
        <f>IF(N854="zákl. přenesená",J854,0)</f>
        <v>0</v>
      </c>
      <c r="BH854" s="243">
        <f>IF(N854="sníž. přenesená",J854,0)</f>
        <v>0</v>
      </c>
      <c r="BI854" s="243">
        <f>IF(N854="nulová",J854,0)</f>
        <v>0</v>
      </c>
      <c r="BJ854" s="19" t="s">
        <v>85</v>
      </c>
      <c r="BK854" s="243">
        <f>ROUND(I854*H854,2)</f>
        <v>0</v>
      </c>
      <c r="BL854" s="19" t="s">
        <v>1096</v>
      </c>
      <c r="BM854" s="242" t="s">
        <v>1276</v>
      </c>
    </row>
    <row r="855" s="2" customFormat="1">
      <c r="A855" s="40"/>
      <c r="B855" s="41"/>
      <c r="C855" s="42"/>
      <c r="D855" s="244" t="s">
        <v>251</v>
      </c>
      <c r="E855" s="42"/>
      <c r="F855" s="245" t="s">
        <v>1277</v>
      </c>
      <c r="G855" s="42"/>
      <c r="H855" s="42"/>
      <c r="I855" s="246"/>
      <c r="J855" s="42"/>
      <c r="K855" s="42"/>
      <c r="L855" s="46"/>
      <c r="M855" s="247"/>
      <c r="N855" s="248"/>
      <c r="O855" s="93"/>
      <c r="P855" s="93"/>
      <c r="Q855" s="93"/>
      <c r="R855" s="93"/>
      <c r="S855" s="93"/>
      <c r="T855" s="94"/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T855" s="19" t="s">
        <v>251</v>
      </c>
      <c r="AU855" s="19" t="s">
        <v>87</v>
      </c>
    </row>
    <row r="856" s="2" customFormat="1">
      <c r="A856" s="40"/>
      <c r="B856" s="41"/>
      <c r="C856" s="42"/>
      <c r="D856" s="249" t="s">
        <v>253</v>
      </c>
      <c r="E856" s="42"/>
      <c r="F856" s="250" t="s">
        <v>1278</v>
      </c>
      <c r="G856" s="42"/>
      <c r="H856" s="42"/>
      <c r="I856" s="246"/>
      <c r="J856" s="42"/>
      <c r="K856" s="42"/>
      <c r="L856" s="46"/>
      <c r="M856" s="247"/>
      <c r="N856" s="248"/>
      <c r="O856" s="93"/>
      <c r="P856" s="93"/>
      <c r="Q856" s="93"/>
      <c r="R856" s="93"/>
      <c r="S856" s="93"/>
      <c r="T856" s="94"/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T856" s="19" t="s">
        <v>253</v>
      </c>
      <c r="AU856" s="19" t="s">
        <v>87</v>
      </c>
    </row>
    <row r="857" s="12" customFormat="1" ht="22.8" customHeight="1">
      <c r="A857" s="12"/>
      <c r="B857" s="214"/>
      <c r="C857" s="215"/>
      <c r="D857" s="216" t="s">
        <v>77</v>
      </c>
      <c r="E857" s="228" t="s">
        <v>1279</v>
      </c>
      <c r="F857" s="228" t="s">
        <v>1280</v>
      </c>
      <c r="G857" s="215"/>
      <c r="H857" s="215"/>
      <c r="I857" s="218"/>
      <c r="J857" s="229">
        <f>BK857</f>
        <v>0</v>
      </c>
      <c r="K857" s="215"/>
      <c r="L857" s="220"/>
      <c r="M857" s="221"/>
      <c r="N857" s="222"/>
      <c r="O857" s="222"/>
      <c r="P857" s="223">
        <f>SUM(P858:P867)</f>
        <v>0</v>
      </c>
      <c r="Q857" s="222"/>
      <c r="R857" s="223">
        <f>SUM(R858:R867)</f>
        <v>0.46469002999999998</v>
      </c>
      <c r="S857" s="222"/>
      <c r="T857" s="224">
        <f>SUM(T858:T867)</f>
        <v>0</v>
      </c>
      <c r="U857" s="12"/>
      <c r="V857" s="12"/>
      <c r="W857" s="12"/>
      <c r="X857" s="12"/>
      <c r="Y857" s="12"/>
      <c r="Z857" s="12"/>
      <c r="AA857" s="12"/>
      <c r="AB857" s="12"/>
      <c r="AC857" s="12"/>
      <c r="AD857" s="12"/>
      <c r="AE857" s="12"/>
      <c r="AR857" s="225" t="s">
        <v>87</v>
      </c>
      <c r="AT857" s="226" t="s">
        <v>77</v>
      </c>
      <c r="AU857" s="226" t="s">
        <v>85</v>
      </c>
      <c r="AY857" s="225" t="s">
        <v>242</v>
      </c>
      <c r="BK857" s="227">
        <f>SUM(BK858:BK867)</f>
        <v>0</v>
      </c>
    </row>
    <row r="858" s="2" customFormat="1" ht="24.15" customHeight="1">
      <c r="A858" s="40"/>
      <c r="B858" s="41"/>
      <c r="C858" s="230" t="s">
        <v>1281</v>
      </c>
      <c r="D858" s="230" t="s">
        <v>245</v>
      </c>
      <c r="E858" s="231" t="s">
        <v>1282</v>
      </c>
      <c r="F858" s="232" t="s">
        <v>1283</v>
      </c>
      <c r="G858" s="233" t="s">
        <v>248</v>
      </c>
      <c r="H858" s="234">
        <v>45.325000000000003</v>
      </c>
      <c r="I858" s="235"/>
      <c r="J858" s="236">
        <f>ROUND(I858*H858,2)</f>
        <v>0</v>
      </c>
      <c r="K858" s="237"/>
      <c r="L858" s="46"/>
      <c r="M858" s="238" t="s">
        <v>1</v>
      </c>
      <c r="N858" s="239" t="s">
        <v>43</v>
      </c>
      <c r="O858" s="93"/>
      <c r="P858" s="240">
        <f>O858*H858</f>
        <v>0</v>
      </c>
      <c r="Q858" s="240">
        <v>0.00050000000000000001</v>
      </c>
      <c r="R858" s="240">
        <f>Q858*H858</f>
        <v>0.022662500000000002</v>
      </c>
      <c r="S858" s="240">
        <v>0</v>
      </c>
      <c r="T858" s="241">
        <f>S858*H858</f>
        <v>0</v>
      </c>
      <c r="U858" s="40"/>
      <c r="V858" s="40"/>
      <c r="W858" s="40"/>
      <c r="X858" s="40"/>
      <c r="Y858" s="40"/>
      <c r="Z858" s="40"/>
      <c r="AA858" s="40"/>
      <c r="AB858" s="40"/>
      <c r="AC858" s="40"/>
      <c r="AD858" s="40"/>
      <c r="AE858" s="40"/>
      <c r="AR858" s="242" t="s">
        <v>1096</v>
      </c>
      <c r="AT858" s="242" t="s">
        <v>245</v>
      </c>
      <c r="AU858" s="242" t="s">
        <v>87</v>
      </c>
      <c r="AY858" s="19" t="s">
        <v>242</v>
      </c>
      <c r="BE858" s="243">
        <f>IF(N858="základní",J858,0)</f>
        <v>0</v>
      </c>
      <c r="BF858" s="243">
        <f>IF(N858="snížená",J858,0)</f>
        <v>0</v>
      </c>
      <c r="BG858" s="243">
        <f>IF(N858="zákl. přenesená",J858,0)</f>
        <v>0</v>
      </c>
      <c r="BH858" s="243">
        <f>IF(N858="sníž. přenesená",J858,0)</f>
        <v>0</v>
      </c>
      <c r="BI858" s="243">
        <f>IF(N858="nulová",J858,0)</f>
        <v>0</v>
      </c>
      <c r="BJ858" s="19" t="s">
        <v>85</v>
      </c>
      <c r="BK858" s="243">
        <f>ROUND(I858*H858,2)</f>
        <v>0</v>
      </c>
      <c r="BL858" s="19" t="s">
        <v>1096</v>
      </c>
      <c r="BM858" s="242" t="s">
        <v>1284</v>
      </c>
    </row>
    <row r="859" s="2" customFormat="1">
      <c r="A859" s="40"/>
      <c r="B859" s="41"/>
      <c r="C859" s="42"/>
      <c r="D859" s="244" t="s">
        <v>251</v>
      </c>
      <c r="E859" s="42"/>
      <c r="F859" s="245" t="s">
        <v>1285</v>
      </c>
      <c r="G859" s="42"/>
      <c r="H859" s="42"/>
      <c r="I859" s="246"/>
      <c r="J859" s="42"/>
      <c r="K859" s="42"/>
      <c r="L859" s="46"/>
      <c r="M859" s="247"/>
      <c r="N859" s="248"/>
      <c r="O859" s="93"/>
      <c r="P859" s="93"/>
      <c r="Q859" s="93"/>
      <c r="R859" s="93"/>
      <c r="S859" s="93"/>
      <c r="T859" s="94"/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T859" s="19" t="s">
        <v>251</v>
      </c>
      <c r="AU859" s="19" t="s">
        <v>87</v>
      </c>
    </row>
    <row r="860" s="2" customFormat="1">
      <c r="A860" s="40"/>
      <c r="B860" s="41"/>
      <c r="C860" s="42"/>
      <c r="D860" s="249" t="s">
        <v>253</v>
      </c>
      <c r="E860" s="42"/>
      <c r="F860" s="250" t="s">
        <v>1286</v>
      </c>
      <c r="G860" s="42"/>
      <c r="H860" s="42"/>
      <c r="I860" s="246"/>
      <c r="J860" s="42"/>
      <c r="K860" s="42"/>
      <c r="L860" s="46"/>
      <c r="M860" s="247"/>
      <c r="N860" s="248"/>
      <c r="O860" s="93"/>
      <c r="P860" s="93"/>
      <c r="Q860" s="93"/>
      <c r="R860" s="93"/>
      <c r="S860" s="93"/>
      <c r="T860" s="94"/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T860" s="19" t="s">
        <v>253</v>
      </c>
      <c r="AU860" s="19" t="s">
        <v>87</v>
      </c>
    </row>
    <row r="861" s="14" customFormat="1">
      <c r="A861" s="14"/>
      <c r="B861" s="261"/>
      <c r="C861" s="262"/>
      <c r="D861" s="244" t="s">
        <v>255</v>
      </c>
      <c r="E861" s="263" t="s">
        <v>1</v>
      </c>
      <c r="F861" s="264" t="s">
        <v>1287</v>
      </c>
      <c r="G861" s="262"/>
      <c r="H861" s="265">
        <v>45.325000000000003</v>
      </c>
      <c r="I861" s="266"/>
      <c r="J861" s="262"/>
      <c r="K861" s="262"/>
      <c r="L861" s="267"/>
      <c r="M861" s="268"/>
      <c r="N861" s="269"/>
      <c r="O861" s="269"/>
      <c r="P861" s="269"/>
      <c r="Q861" s="269"/>
      <c r="R861" s="269"/>
      <c r="S861" s="269"/>
      <c r="T861" s="270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71" t="s">
        <v>255</v>
      </c>
      <c r="AU861" s="271" t="s">
        <v>87</v>
      </c>
      <c r="AV861" s="14" t="s">
        <v>87</v>
      </c>
      <c r="AW861" s="14" t="s">
        <v>36</v>
      </c>
      <c r="AX861" s="14" t="s">
        <v>85</v>
      </c>
      <c r="AY861" s="271" t="s">
        <v>242</v>
      </c>
    </row>
    <row r="862" s="2" customFormat="1" ht="37.8" customHeight="1">
      <c r="A862" s="40"/>
      <c r="B862" s="41"/>
      <c r="C862" s="283" t="s">
        <v>1288</v>
      </c>
      <c r="D862" s="283" t="s">
        <v>477</v>
      </c>
      <c r="E862" s="284" t="s">
        <v>1289</v>
      </c>
      <c r="F862" s="285" t="s">
        <v>1290</v>
      </c>
      <c r="G862" s="286" t="s">
        <v>248</v>
      </c>
      <c r="H862" s="287">
        <v>48.951000000000001</v>
      </c>
      <c r="I862" s="288"/>
      <c r="J862" s="289">
        <f>ROUND(I862*H862,2)</f>
        <v>0</v>
      </c>
      <c r="K862" s="290"/>
      <c r="L862" s="291"/>
      <c r="M862" s="292" t="s">
        <v>1</v>
      </c>
      <c r="N862" s="293" t="s">
        <v>43</v>
      </c>
      <c r="O862" s="93"/>
      <c r="P862" s="240">
        <f>O862*H862</f>
        <v>0</v>
      </c>
      <c r="Q862" s="240">
        <v>0.0090299999999999998</v>
      </c>
      <c r="R862" s="240">
        <f>Q862*H862</f>
        <v>0.44202753</v>
      </c>
      <c r="S862" s="240">
        <v>0</v>
      </c>
      <c r="T862" s="241">
        <f>S862*H862</f>
        <v>0</v>
      </c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R862" s="242" t="s">
        <v>895</v>
      </c>
      <c r="AT862" s="242" t="s">
        <v>477</v>
      </c>
      <c r="AU862" s="242" t="s">
        <v>87</v>
      </c>
      <c r="AY862" s="19" t="s">
        <v>242</v>
      </c>
      <c r="BE862" s="243">
        <f>IF(N862="základní",J862,0)</f>
        <v>0</v>
      </c>
      <c r="BF862" s="243">
        <f>IF(N862="snížená",J862,0)</f>
        <v>0</v>
      </c>
      <c r="BG862" s="243">
        <f>IF(N862="zákl. přenesená",J862,0)</f>
        <v>0</v>
      </c>
      <c r="BH862" s="243">
        <f>IF(N862="sníž. přenesená",J862,0)</f>
        <v>0</v>
      </c>
      <c r="BI862" s="243">
        <f>IF(N862="nulová",J862,0)</f>
        <v>0</v>
      </c>
      <c r="BJ862" s="19" t="s">
        <v>85</v>
      </c>
      <c r="BK862" s="243">
        <f>ROUND(I862*H862,2)</f>
        <v>0</v>
      </c>
      <c r="BL862" s="19" t="s">
        <v>1096</v>
      </c>
      <c r="BM862" s="242" t="s">
        <v>1291</v>
      </c>
    </row>
    <row r="863" s="2" customFormat="1">
      <c r="A863" s="40"/>
      <c r="B863" s="41"/>
      <c r="C863" s="42"/>
      <c r="D863" s="244" t="s">
        <v>251</v>
      </c>
      <c r="E863" s="42"/>
      <c r="F863" s="245" t="s">
        <v>1290</v>
      </c>
      <c r="G863" s="42"/>
      <c r="H863" s="42"/>
      <c r="I863" s="246"/>
      <c r="J863" s="42"/>
      <c r="K863" s="42"/>
      <c r="L863" s="46"/>
      <c r="M863" s="247"/>
      <c r="N863" s="248"/>
      <c r="O863" s="93"/>
      <c r="P863" s="93"/>
      <c r="Q863" s="93"/>
      <c r="R863" s="93"/>
      <c r="S863" s="93"/>
      <c r="T863" s="94"/>
      <c r="U863" s="40"/>
      <c r="V863" s="40"/>
      <c r="W863" s="40"/>
      <c r="X863" s="40"/>
      <c r="Y863" s="40"/>
      <c r="Z863" s="40"/>
      <c r="AA863" s="40"/>
      <c r="AB863" s="40"/>
      <c r="AC863" s="40"/>
      <c r="AD863" s="40"/>
      <c r="AE863" s="40"/>
      <c r="AT863" s="19" t="s">
        <v>251</v>
      </c>
      <c r="AU863" s="19" t="s">
        <v>87</v>
      </c>
    </row>
    <row r="864" s="14" customFormat="1">
      <c r="A864" s="14"/>
      <c r="B864" s="261"/>
      <c r="C864" s="262"/>
      <c r="D864" s="244" t="s">
        <v>255</v>
      </c>
      <c r="E864" s="262"/>
      <c r="F864" s="264" t="s">
        <v>1292</v>
      </c>
      <c r="G864" s="262"/>
      <c r="H864" s="265">
        <v>48.951000000000001</v>
      </c>
      <c r="I864" s="266"/>
      <c r="J864" s="262"/>
      <c r="K864" s="262"/>
      <c r="L864" s="267"/>
      <c r="M864" s="268"/>
      <c r="N864" s="269"/>
      <c r="O864" s="269"/>
      <c r="P864" s="269"/>
      <c r="Q864" s="269"/>
      <c r="R864" s="269"/>
      <c r="S864" s="269"/>
      <c r="T864" s="270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71" t="s">
        <v>255</v>
      </c>
      <c r="AU864" s="271" t="s">
        <v>87</v>
      </c>
      <c r="AV864" s="14" t="s">
        <v>87</v>
      </c>
      <c r="AW864" s="14" t="s">
        <v>4</v>
      </c>
      <c r="AX864" s="14" t="s">
        <v>85</v>
      </c>
      <c r="AY864" s="271" t="s">
        <v>242</v>
      </c>
    </row>
    <row r="865" s="2" customFormat="1" ht="24.15" customHeight="1">
      <c r="A865" s="40"/>
      <c r="B865" s="41"/>
      <c r="C865" s="230" t="s">
        <v>1293</v>
      </c>
      <c r="D865" s="230" t="s">
        <v>245</v>
      </c>
      <c r="E865" s="231" t="s">
        <v>1294</v>
      </c>
      <c r="F865" s="232" t="s">
        <v>1295</v>
      </c>
      <c r="G865" s="233" t="s">
        <v>298</v>
      </c>
      <c r="H865" s="234">
        <v>0.46500000000000002</v>
      </c>
      <c r="I865" s="235"/>
      <c r="J865" s="236">
        <f>ROUND(I865*H865,2)</f>
        <v>0</v>
      </c>
      <c r="K865" s="237"/>
      <c r="L865" s="46"/>
      <c r="M865" s="238" t="s">
        <v>1</v>
      </c>
      <c r="N865" s="239" t="s">
        <v>43</v>
      </c>
      <c r="O865" s="93"/>
      <c r="P865" s="240">
        <f>O865*H865</f>
        <v>0</v>
      </c>
      <c r="Q865" s="240">
        <v>0</v>
      </c>
      <c r="R865" s="240">
        <f>Q865*H865</f>
        <v>0</v>
      </c>
      <c r="S865" s="240">
        <v>0</v>
      </c>
      <c r="T865" s="241">
        <f>S865*H865</f>
        <v>0</v>
      </c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R865" s="242" t="s">
        <v>1096</v>
      </c>
      <c r="AT865" s="242" t="s">
        <v>245</v>
      </c>
      <c r="AU865" s="242" t="s">
        <v>87</v>
      </c>
      <c r="AY865" s="19" t="s">
        <v>242</v>
      </c>
      <c r="BE865" s="243">
        <f>IF(N865="základní",J865,0)</f>
        <v>0</v>
      </c>
      <c r="BF865" s="243">
        <f>IF(N865="snížená",J865,0)</f>
        <v>0</v>
      </c>
      <c r="BG865" s="243">
        <f>IF(N865="zákl. přenesená",J865,0)</f>
        <v>0</v>
      </c>
      <c r="BH865" s="243">
        <f>IF(N865="sníž. přenesená",J865,0)</f>
        <v>0</v>
      </c>
      <c r="BI865" s="243">
        <f>IF(N865="nulová",J865,0)</f>
        <v>0</v>
      </c>
      <c r="BJ865" s="19" t="s">
        <v>85</v>
      </c>
      <c r="BK865" s="243">
        <f>ROUND(I865*H865,2)</f>
        <v>0</v>
      </c>
      <c r="BL865" s="19" t="s">
        <v>1096</v>
      </c>
      <c r="BM865" s="242" t="s">
        <v>1296</v>
      </c>
    </row>
    <row r="866" s="2" customFormat="1">
      <c r="A866" s="40"/>
      <c r="B866" s="41"/>
      <c r="C866" s="42"/>
      <c r="D866" s="244" t="s">
        <v>251</v>
      </c>
      <c r="E866" s="42"/>
      <c r="F866" s="245" t="s">
        <v>1297</v>
      </c>
      <c r="G866" s="42"/>
      <c r="H866" s="42"/>
      <c r="I866" s="246"/>
      <c r="J866" s="42"/>
      <c r="K866" s="42"/>
      <c r="L866" s="46"/>
      <c r="M866" s="247"/>
      <c r="N866" s="248"/>
      <c r="O866" s="93"/>
      <c r="P866" s="93"/>
      <c r="Q866" s="93"/>
      <c r="R866" s="93"/>
      <c r="S866" s="93"/>
      <c r="T866" s="94"/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T866" s="19" t="s">
        <v>251</v>
      </c>
      <c r="AU866" s="19" t="s">
        <v>87</v>
      </c>
    </row>
    <row r="867" s="2" customFormat="1">
      <c r="A867" s="40"/>
      <c r="B867" s="41"/>
      <c r="C867" s="42"/>
      <c r="D867" s="249" t="s">
        <v>253</v>
      </c>
      <c r="E867" s="42"/>
      <c r="F867" s="250" t="s">
        <v>1298</v>
      </c>
      <c r="G867" s="42"/>
      <c r="H867" s="42"/>
      <c r="I867" s="246"/>
      <c r="J867" s="42"/>
      <c r="K867" s="42"/>
      <c r="L867" s="46"/>
      <c r="M867" s="247"/>
      <c r="N867" s="248"/>
      <c r="O867" s="93"/>
      <c r="P867" s="93"/>
      <c r="Q867" s="93"/>
      <c r="R867" s="93"/>
      <c r="S867" s="93"/>
      <c r="T867" s="94"/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T867" s="19" t="s">
        <v>253</v>
      </c>
      <c r="AU867" s="19" t="s">
        <v>87</v>
      </c>
    </row>
    <row r="868" s="12" customFormat="1" ht="22.8" customHeight="1">
      <c r="A868" s="12"/>
      <c r="B868" s="214"/>
      <c r="C868" s="215"/>
      <c r="D868" s="216" t="s">
        <v>77</v>
      </c>
      <c r="E868" s="228" t="s">
        <v>1299</v>
      </c>
      <c r="F868" s="228" t="s">
        <v>1300</v>
      </c>
      <c r="G868" s="215"/>
      <c r="H868" s="215"/>
      <c r="I868" s="218"/>
      <c r="J868" s="229">
        <f>BK868</f>
        <v>0</v>
      </c>
      <c r="K868" s="215"/>
      <c r="L868" s="220"/>
      <c r="M868" s="221"/>
      <c r="N868" s="222"/>
      <c r="O868" s="222"/>
      <c r="P868" s="223">
        <f>SUM(P869:P878)</f>
        <v>0</v>
      </c>
      <c r="Q868" s="222"/>
      <c r="R868" s="223">
        <f>SUM(R869:R878)</f>
        <v>0.0064000000000000003</v>
      </c>
      <c r="S868" s="222"/>
      <c r="T868" s="224">
        <f>SUM(T869:T878)</f>
        <v>0</v>
      </c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  <c r="AR868" s="225" t="s">
        <v>87</v>
      </c>
      <c r="AT868" s="226" t="s">
        <v>77</v>
      </c>
      <c r="AU868" s="226" t="s">
        <v>85</v>
      </c>
      <c r="AY868" s="225" t="s">
        <v>242</v>
      </c>
      <c r="BK868" s="227">
        <f>SUM(BK869:BK878)</f>
        <v>0</v>
      </c>
    </row>
    <row r="869" s="2" customFormat="1" ht="16.5" customHeight="1">
      <c r="A869" s="40"/>
      <c r="B869" s="41"/>
      <c r="C869" s="230" t="s">
        <v>1301</v>
      </c>
      <c r="D869" s="230" t="s">
        <v>245</v>
      </c>
      <c r="E869" s="231" t="s">
        <v>1302</v>
      </c>
      <c r="F869" s="232" t="s">
        <v>1303</v>
      </c>
      <c r="G869" s="233" t="s">
        <v>359</v>
      </c>
      <c r="H869" s="234">
        <v>32</v>
      </c>
      <c r="I869" s="235"/>
      <c r="J869" s="236">
        <f>ROUND(I869*H869,2)</f>
        <v>0</v>
      </c>
      <c r="K869" s="237"/>
      <c r="L869" s="46"/>
      <c r="M869" s="238" t="s">
        <v>1</v>
      </c>
      <c r="N869" s="239" t="s">
        <v>43</v>
      </c>
      <c r="O869" s="93"/>
      <c r="P869" s="240">
        <f>O869*H869</f>
        <v>0</v>
      </c>
      <c r="Q869" s="240">
        <v>0</v>
      </c>
      <c r="R869" s="240">
        <f>Q869*H869</f>
        <v>0</v>
      </c>
      <c r="S869" s="240">
        <v>0</v>
      </c>
      <c r="T869" s="241">
        <f>S869*H869</f>
        <v>0</v>
      </c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R869" s="242" t="s">
        <v>1096</v>
      </c>
      <c r="AT869" s="242" t="s">
        <v>245</v>
      </c>
      <c r="AU869" s="242" t="s">
        <v>87</v>
      </c>
      <c r="AY869" s="19" t="s">
        <v>242</v>
      </c>
      <c r="BE869" s="243">
        <f>IF(N869="základní",J869,0)</f>
        <v>0</v>
      </c>
      <c r="BF869" s="243">
        <f>IF(N869="snížená",J869,0)</f>
        <v>0</v>
      </c>
      <c r="BG869" s="243">
        <f>IF(N869="zákl. přenesená",J869,0)</f>
        <v>0</v>
      </c>
      <c r="BH869" s="243">
        <f>IF(N869="sníž. přenesená",J869,0)</f>
        <v>0</v>
      </c>
      <c r="BI869" s="243">
        <f>IF(N869="nulová",J869,0)</f>
        <v>0</v>
      </c>
      <c r="BJ869" s="19" t="s">
        <v>85</v>
      </c>
      <c r="BK869" s="243">
        <f>ROUND(I869*H869,2)</f>
        <v>0</v>
      </c>
      <c r="BL869" s="19" t="s">
        <v>1096</v>
      </c>
      <c r="BM869" s="242" t="s">
        <v>1304</v>
      </c>
    </row>
    <row r="870" s="2" customFormat="1">
      <c r="A870" s="40"/>
      <c r="B870" s="41"/>
      <c r="C870" s="42"/>
      <c r="D870" s="244" t="s">
        <v>251</v>
      </c>
      <c r="E870" s="42"/>
      <c r="F870" s="245" t="s">
        <v>1305</v>
      </c>
      <c r="G870" s="42"/>
      <c r="H870" s="42"/>
      <c r="I870" s="246"/>
      <c r="J870" s="42"/>
      <c r="K870" s="42"/>
      <c r="L870" s="46"/>
      <c r="M870" s="247"/>
      <c r="N870" s="248"/>
      <c r="O870" s="93"/>
      <c r="P870" s="93"/>
      <c r="Q870" s="93"/>
      <c r="R870" s="93"/>
      <c r="S870" s="93"/>
      <c r="T870" s="94"/>
      <c r="U870" s="40"/>
      <c r="V870" s="40"/>
      <c r="W870" s="40"/>
      <c r="X870" s="40"/>
      <c r="Y870" s="40"/>
      <c r="Z870" s="40"/>
      <c r="AA870" s="40"/>
      <c r="AB870" s="40"/>
      <c r="AC870" s="40"/>
      <c r="AD870" s="40"/>
      <c r="AE870" s="40"/>
      <c r="AT870" s="19" t="s">
        <v>251</v>
      </c>
      <c r="AU870" s="19" t="s">
        <v>87</v>
      </c>
    </row>
    <row r="871" s="2" customFormat="1">
      <c r="A871" s="40"/>
      <c r="B871" s="41"/>
      <c r="C871" s="42"/>
      <c r="D871" s="249" t="s">
        <v>253</v>
      </c>
      <c r="E871" s="42"/>
      <c r="F871" s="250" t="s">
        <v>1306</v>
      </c>
      <c r="G871" s="42"/>
      <c r="H871" s="42"/>
      <c r="I871" s="246"/>
      <c r="J871" s="42"/>
      <c r="K871" s="42"/>
      <c r="L871" s="46"/>
      <c r="M871" s="247"/>
      <c r="N871" s="248"/>
      <c r="O871" s="93"/>
      <c r="P871" s="93"/>
      <c r="Q871" s="93"/>
      <c r="R871" s="93"/>
      <c r="S871" s="93"/>
      <c r="T871" s="94"/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T871" s="19" t="s">
        <v>253</v>
      </c>
      <c r="AU871" s="19" t="s">
        <v>87</v>
      </c>
    </row>
    <row r="872" s="13" customFormat="1">
      <c r="A872" s="13"/>
      <c r="B872" s="251"/>
      <c r="C872" s="252"/>
      <c r="D872" s="244" t="s">
        <v>255</v>
      </c>
      <c r="E872" s="253" t="s">
        <v>1</v>
      </c>
      <c r="F872" s="254" t="s">
        <v>1307</v>
      </c>
      <c r="G872" s="252"/>
      <c r="H872" s="253" t="s">
        <v>1</v>
      </c>
      <c r="I872" s="255"/>
      <c r="J872" s="252"/>
      <c r="K872" s="252"/>
      <c r="L872" s="256"/>
      <c r="M872" s="257"/>
      <c r="N872" s="258"/>
      <c r="O872" s="258"/>
      <c r="P872" s="258"/>
      <c r="Q872" s="258"/>
      <c r="R872" s="258"/>
      <c r="S872" s="258"/>
      <c r="T872" s="259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60" t="s">
        <v>255</v>
      </c>
      <c r="AU872" s="260" t="s">
        <v>87</v>
      </c>
      <c r="AV872" s="13" t="s">
        <v>85</v>
      </c>
      <c r="AW872" s="13" t="s">
        <v>36</v>
      </c>
      <c r="AX872" s="13" t="s">
        <v>78</v>
      </c>
      <c r="AY872" s="260" t="s">
        <v>242</v>
      </c>
    </row>
    <row r="873" s="14" customFormat="1">
      <c r="A873" s="14"/>
      <c r="B873" s="261"/>
      <c r="C873" s="262"/>
      <c r="D873" s="244" t="s">
        <v>255</v>
      </c>
      <c r="E873" s="263" t="s">
        <v>1</v>
      </c>
      <c r="F873" s="264" t="s">
        <v>1308</v>
      </c>
      <c r="G873" s="262"/>
      <c r="H873" s="265">
        <v>32</v>
      </c>
      <c r="I873" s="266"/>
      <c r="J873" s="262"/>
      <c r="K873" s="262"/>
      <c r="L873" s="267"/>
      <c r="M873" s="268"/>
      <c r="N873" s="269"/>
      <c r="O873" s="269"/>
      <c r="P873" s="269"/>
      <c r="Q873" s="269"/>
      <c r="R873" s="269"/>
      <c r="S873" s="269"/>
      <c r="T873" s="270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71" t="s">
        <v>255</v>
      </c>
      <c r="AU873" s="271" t="s">
        <v>87</v>
      </c>
      <c r="AV873" s="14" t="s">
        <v>87</v>
      </c>
      <c r="AW873" s="14" t="s">
        <v>36</v>
      </c>
      <c r="AX873" s="14" t="s">
        <v>85</v>
      </c>
      <c r="AY873" s="271" t="s">
        <v>242</v>
      </c>
    </row>
    <row r="874" s="2" customFormat="1" ht="24.15" customHeight="1">
      <c r="A874" s="40"/>
      <c r="B874" s="41"/>
      <c r="C874" s="283" t="s">
        <v>1309</v>
      </c>
      <c r="D874" s="283" t="s">
        <v>477</v>
      </c>
      <c r="E874" s="284" t="s">
        <v>1310</v>
      </c>
      <c r="F874" s="285" t="s">
        <v>1311</v>
      </c>
      <c r="G874" s="286" t="s">
        <v>359</v>
      </c>
      <c r="H874" s="287">
        <v>32</v>
      </c>
      <c r="I874" s="288"/>
      <c r="J874" s="289">
        <f>ROUND(I874*H874,2)</f>
        <v>0</v>
      </c>
      <c r="K874" s="290"/>
      <c r="L874" s="291"/>
      <c r="M874" s="292" t="s">
        <v>1</v>
      </c>
      <c r="N874" s="293" t="s">
        <v>43</v>
      </c>
      <c r="O874" s="93"/>
      <c r="P874" s="240">
        <f>O874*H874</f>
        <v>0</v>
      </c>
      <c r="Q874" s="240">
        <v>0.00020000000000000001</v>
      </c>
      <c r="R874" s="240">
        <f>Q874*H874</f>
        <v>0.0064000000000000003</v>
      </c>
      <c r="S874" s="240">
        <v>0</v>
      </c>
      <c r="T874" s="241">
        <f>S874*H874</f>
        <v>0</v>
      </c>
      <c r="U874" s="40"/>
      <c r="V874" s="40"/>
      <c r="W874" s="40"/>
      <c r="X874" s="40"/>
      <c r="Y874" s="40"/>
      <c r="Z874" s="40"/>
      <c r="AA874" s="40"/>
      <c r="AB874" s="40"/>
      <c r="AC874" s="40"/>
      <c r="AD874" s="40"/>
      <c r="AE874" s="40"/>
      <c r="AR874" s="242" t="s">
        <v>895</v>
      </c>
      <c r="AT874" s="242" t="s">
        <v>477</v>
      </c>
      <c r="AU874" s="242" t="s">
        <v>87</v>
      </c>
      <c r="AY874" s="19" t="s">
        <v>242</v>
      </c>
      <c r="BE874" s="243">
        <f>IF(N874="základní",J874,0)</f>
        <v>0</v>
      </c>
      <c r="BF874" s="243">
        <f>IF(N874="snížená",J874,0)</f>
        <v>0</v>
      </c>
      <c r="BG874" s="243">
        <f>IF(N874="zákl. přenesená",J874,0)</f>
        <v>0</v>
      </c>
      <c r="BH874" s="243">
        <f>IF(N874="sníž. přenesená",J874,0)</f>
        <v>0</v>
      </c>
      <c r="BI874" s="243">
        <f>IF(N874="nulová",J874,0)</f>
        <v>0</v>
      </c>
      <c r="BJ874" s="19" t="s">
        <v>85</v>
      </c>
      <c r="BK874" s="243">
        <f>ROUND(I874*H874,2)</f>
        <v>0</v>
      </c>
      <c r="BL874" s="19" t="s">
        <v>1096</v>
      </c>
      <c r="BM874" s="242" t="s">
        <v>1312</v>
      </c>
    </row>
    <row r="875" s="2" customFormat="1">
      <c r="A875" s="40"/>
      <c r="B875" s="41"/>
      <c r="C875" s="42"/>
      <c r="D875" s="244" t="s">
        <v>251</v>
      </c>
      <c r="E875" s="42"/>
      <c r="F875" s="245" t="s">
        <v>1311</v>
      </c>
      <c r="G875" s="42"/>
      <c r="H875" s="42"/>
      <c r="I875" s="246"/>
      <c r="J875" s="42"/>
      <c r="K875" s="42"/>
      <c r="L875" s="46"/>
      <c r="M875" s="247"/>
      <c r="N875" s="248"/>
      <c r="O875" s="93"/>
      <c r="P875" s="93"/>
      <c r="Q875" s="93"/>
      <c r="R875" s="93"/>
      <c r="S875" s="93"/>
      <c r="T875" s="94"/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T875" s="19" t="s">
        <v>251</v>
      </c>
      <c r="AU875" s="19" t="s">
        <v>87</v>
      </c>
    </row>
    <row r="876" s="2" customFormat="1" ht="24.15" customHeight="1">
      <c r="A876" s="40"/>
      <c r="B876" s="41"/>
      <c r="C876" s="230" t="s">
        <v>1313</v>
      </c>
      <c r="D876" s="230" t="s">
        <v>245</v>
      </c>
      <c r="E876" s="231" t="s">
        <v>1314</v>
      </c>
      <c r="F876" s="232" t="s">
        <v>1315</v>
      </c>
      <c r="G876" s="233" t="s">
        <v>298</v>
      </c>
      <c r="H876" s="234">
        <v>0.0060000000000000001</v>
      </c>
      <c r="I876" s="235"/>
      <c r="J876" s="236">
        <f>ROUND(I876*H876,2)</f>
        <v>0</v>
      </c>
      <c r="K876" s="237"/>
      <c r="L876" s="46"/>
      <c r="M876" s="238" t="s">
        <v>1</v>
      </c>
      <c r="N876" s="239" t="s">
        <v>43</v>
      </c>
      <c r="O876" s="93"/>
      <c r="P876" s="240">
        <f>O876*H876</f>
        <v>0</v>
      </c>
      <c r="Q876" s="240">
        <v>0</v>
      </c>
      <c r="R876" s="240">
        <f>Q876*H876</f>
        <v>0</v>
      </c>
      <c r="S876" s="240">
        <v>0</v>
      </c>
      <c r="T876" s="241">
        <f>S876*H876</f>
        <v>0</v>
      </c>
      <c r="U876" s="40"/>
      <c r="V876" s="40"/>
      <c r="W876" s="40"/>
      <c r="X876" s="40"/>
      <c r="Y876" s="40"/>
      <c r="Z876" s="40"/>
      <c r="AA876" s="40"/>
      <c r="AB876" s="40"/>
      <c r="AC876" s="40"/>
      <c r="AD876" s="40"/>
      <c r="AE876" s="40"/>
      <c r="AR876" s="242" t="s">
        <v>1096</v>
      </c>
      <c r="AT876" s="242" t="s">
        <v>245</v>
      </c>
      <c r="AU876" s="242" t="s">
        <v>87</v>
      </c>
      <c r="AY876" s="19" t="s">
        <v>242</v>
      </c>
      <c r="BE876" s="243">
        <f>IF(N876="základní",J876,0)</f>
        <v>0</v>
      </c>
      <c r="BF876" s="243">
        <f>IF(N876="snížená",J876,0)</f>
        <v>0</v>
      </c>
      <c r="BG876" s="243">
        <f>IF(N876="zákl. přenesená",J876,0)</f>
        <v>0</v>
      </c>
      <c r="BH876" s="243">
        <f>IF(N876="sníž. přenesená",J876,0)</f>
        <v>0</v>
      </c>
      <c r="BI876" s="243">
        <f>IF(N876="nulová",J876,0)</f>
        <v>0</v>
      </c>
      <c r="BJ876" s="19" t="s">
        <v>85</v>
      </c>
      <c r="BK876" s="243">
        <f>ROUND(I876*H876,2)</f>
        <v>0</v>
      </c>
      <c r="BL876" s="19" t="s">
        <v>1096</v>
      </c>
      <c r="BM876" s="242" t="s">
        <v>1316</v>
      </c>
    </row>
    <row r="877" s="2" customFormat="1">
      <c r="A877" s="40"/>
      <c r="B877" s="41"/>
      <c r="C877" s="42"/>
      <c r="D877" s="244" t="s">
        <v>251</v>
      </c>
      <c r="E877" s="42"/>
      <c r="F877" s="245" t="s">
        <v>1317</v>
      </c>
      <c r="G877" s="42"/>
      <c r="H877" s="42"/>
      <c r="I877" s="246"/>
      <c r="J877" s="42"/>
      <c r="K877" s="42"/>
      <c r="L877" s="46"/>
      <c r="M877" s="247"/>
      <c r="N877" s="248"/>
      <c r="O877" s="93"/>
      <c r="P877" s="93"/>
      <c r="Q877" s="93"/>
      <c r="R877" s="93"/>
      <c r="S877" s="93"/>
      <c r="T877" s="94"/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T877" s="19" t="s">
        <v>251</v>
      </c>
      <c r="AU877" s="19" t="s">
        <v>87</v>
      </c>
    </row>
    <row r="878" s="2" customFormat="1">
      <c r="A878" s="40"/>
      <c r="B878" s="41"/>
      <c r="C878" s="42"/>
      <c r="D878" s="249" t="s">
        <v>253</v>
      </c>
      <c r="E878" s="42"/>
      <c r="F878" s="250" t="s">
        <v>1318</v>
      </c>
      <c r="G878" s="42"/>
      <c r="H878" s="42"/>
      <c r="I878" s="246"/>
      <c r="J878" s="42"/>
      <c r="K878" s="42"/>
      <c r="L878" s="46"/>
      <c r="M878" s="247"/>
      <c r="N878" s="248"/>
      <c r="O878" s="93"/>
      <c r="P878" s="93"/>
      <c r="Q878" s="93"/>
      <c r="R878" s="93"/>
      <c r="S878" s="93"/>
      <c r="T878" s="94"/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T878" s="19" t="s">
        <v>253</v>
      </c>
      <c r="AU878" s="19" t="s">
        <v>87</v>
      </c>
    </row>
    <row r="879" s="12" customFormat="1" ht="22.8" customHeight="1">
      <c r="A879" s="12"/>
      <c r="B879" s="214"/>
      <c r="C879" s="215"/>
      <c r="D879" s="216" t="s">
        <v>77</v>
      </c>
      <c r="E879" s="228" t="s">
        <v>1319</v>
      </c>
      <c r="F879" s="228" t="s">
        <v>1320</v>
      </c>
      <c r="G879" s="215"/>
      <c r="H879" s="215"/>
      <c r="I879" s="218"/>
      <c r="J879" s="229">
        <f>BK879</f>
        <v>0</v>
      </c>
      <c r="K879" s="215"/>
      <c r="L879" s="220"/>
      <c r="M879" s="221"/>
      <c r="N879" s="222"/>
      <c r="O879" s="222"/>
      <c r="P879" s="223">
        <f>SUM(P880:P889)</f>
        <v>0</v>
      </c>
      <c r="Q879" s="222"/>
      <c r="R879" s="223">
        <f>SUM(R880:R889)</f>
        <v>4.75</v>
      </c>
      <c r="S879" s="222"/>
      <c r="T879" s="224">
        <f>SUM(T880:T889)</f>
        <v>0</v>
      </c>
      <c r="U879" s="12"/>
      <c r="V879" s="12"/>
      <c r="W879" s="12"/>
      <c r="X879" s="12"/>
      <c r="Y879" s="12"/>
      <c r="Z879" s="12"/>
      <c r="AA879" s="12"/>
      <c r="AB879" s="12"/>
      <c r="AC879" s="12"/>
      <c r="AD879" s="12"/>
      <c r="AE879" s="12"/>
      <c r="AR879" s="225" t="s">
        <v>87</v>
      </c>
      <c r="AT879" s="226" t="s">
        <v>77</v>
      </c>
      <c r="AU879" s="226" t="s">
        <v>85</v>
      </c>
      <c r="AY879" s="225" t="s">
        <v>242</v>
      </c>
      <c r="BK879" s="227">
        <f>SUM(BK880:BK889)</f>
        <v>0</v>
      </c>
    </row>
    <row r="880" s="2" customFormat="1" ht="33" customHeight="1">
      <c r="A880" s="40"/>
      <c r="B880" s="41"/>
      <c r="C880" s="230" t="s">
        <v>1321</v>
      </c>
      <c r="D880" s="230" t="s">
        <v>245</v>
      </c>
      <c r="E880" s="231" t="s">
        <v>1322</v>
      </c>
      <c r="F880" s="232" t="s">
        <v>1323</v>
      </c>
      <c r="G880" s="233" t="s">
        <v>359</v>
      </c>
      <c r="H880" s="234">
        <v>1</v>
      </c>
      <c r="I880" s="235"/>
      <c r="J880" s="236">
        <f>ROUND(I880*H880,2)</f>
        <v>0</v>
      </c>
      <c r="K880" s="237"/>
      <c r="L880" s="46"/>
      <c r="M880" s="238" t="s">
        <v>1</v>
      </c>
      <c r="N880" s="239" t="s">
        <v>43</v>
      </c>
      <c r="O880" s="93"/>
      <c r="P880" s="240">
        <f>O880*H880</f>
        <v>0</v>
      </c>
      <c r="Q880" s="240">
        <v>0</v>
      </c>
      <c r="R880" s="240">
        <f>Q880*H880</f>
        <v>0</v>
      </c>
      <c r="S880" s="240">
        <v>0</v>
      </c>
      <c r="T880" s="241">
        <f>S880*H880</f>
        <v>0</v>
      </c>
      <c r="U880" s="40"/>
      <c r="V880" s="40"/>
      <c r="W880" s="40"/>
      <c r="X880" s="40"/>
      <c r="Y880" s="40"/>
      <c r="Z880" s="40"/>
      <c r="AA880" s="40"/>
      <c r="AB880" s="40"/>
      <c r="AC880" s="40"/>
      <c r="AD880" s="40"/>
      <c r="AE880" s="40"/>
      <c r="AR880" s="242" t="s">
        <v>1096</v>
      </c>
      <c r="AT880" s="242" t="s">
        <v>245</v>
      </c>
      <c r="AU880" s="242" t="s">
        <v>87</v>
      </c>
      <c r="AY880" s="19" t="s">
        <v>242</v>
      </c>
      <c r="BE880" s="243">
        <f>IF(N880="základní",J880,0)</f>
        <v>0</v>
      </c>
      <c r="BF880" s="243">
        <f>IF(N880="snížená",J880,0)</f>
        <v>0</v>
      </c>
      <c r="BG880" s="243">
        <f>IF(N880="zákl. přenesená",J880,0)</f>
        <v>0</v>
      </c>
      <c r="BH880" s="243">
        <f>IF(N880="sníž. přenesená",J880,0)</f>
        <v>0</v>
      </c>
      <c r="BI880" s="243">
        <f>IF(N880="nulová",J880,0)</f>
        <v>0</v>
      </c>
      <c r="BJ880" s="19" t="s">
        <v>85</v>
      </c>
      <c r="BK880" s="243">
        <f>ROUND(I880*H880,2)</f>
        <v>0</v>
      </c>
      <c r="BL880" s="19" t="s">
        <v>1096</v>
      </c>
      <c r="BM880" s="242" t="s">
        <v>1324</v>
      </c>
    </row>
    <row r="881" s="2" customFormat="1">
      <c r="A881" s="40"/>
      <c r="B881" s="41"/>
      <c r="C881" s="42"/>
      <c r="D881" s="244" t="s">
        <v>251</v>
      </c>
      <c r="E881" s="42"/>
      <c r="F881" s="245" t="s">
        <v>1323</v>
      </c>
      <c r="G881" s="42"/>
      <c r="H881" s="42"/>
      <c r="I881" s="246"/>
      <c r="J881" s="42"/>
      <c r="K881" s="42"/>
      <c r="L881" s="46"/>
      <c r="M881" s="247"/>
      <c r="N881" s="248"/>
      <c r="O881" s="93"/>
      <c r="P881" s="93"/>
      <c r="Q881" s="93"/>
      <c r="R881" s="93"/>
      <c r="S881" s="93"/>
      <c r="T881" s="94"/>
      <c r="U881" s="40"/>
      <c r="V881" s="40"/>
      <c r="W881" s="40"/>
      <c r="X881" s="40"/>
      <c r="Y881" s="40"/>
      <c r="Z881" s="40"/>
      <c r="AA881" s="40"/>
      <c r="AB881" s="40"/>
      <c r="AC881" s="40"/>
      <c r="AD881" s="40"/>
      <c r="AE881" s="40"/>
      <c r="AT881" s="19" t="s">
        <v>251</v>
      </c>
      <c r="AU881" s="19" t="s">
        <v>87</v>
      </c>
    </row>
    <row r="882" s="2" customFormat="1" ht="44.25" customHeight="1">
      <c r="A882" s="40"/>
      <c r="B882" s="41"/>
      <c r="C882" s="230" t="s">
        <v>1325</v>
      </c>
      <c r="D882" s="230" t="s">
        <v>245</v>
      </c>
      <c r="E882" s="231" t="s">
        <v>1326</v>
      </c>
      <c r="F882" s="232" t="s">
        <v>1327</v>
      </c>
      <c r="G882" s="233" t="s">
        <v>359</v>
      </c>
      <c r="H882" s="234">
        <v>2</v>
      </c>
      <c r="I882" s="235"/>
      <c r="J882" s="236">
        <f>ROUND(I882*H882,2)</f>
        <v>0</v>
      </c>
      <c r="K882" s="237"/>
      <c r="L882" s="46"/>
      <c r="M882" s="238" t="s">
        <v>1</v>
      </c>
      <c r="N882" s="239" t="s">
        <v>43</v>
      </c>
      <c r="O882" s="93"/>
      <c r="P882" s="240">
        <f>O882*H882</f>
        <v>0</v>
      </c>
      <c r="Q882" s="240">
        <v>0</v>
      </c>
      <c r="R882" s="240">
        <f>Q882*H882</f>
        <v>0</v>
      </c>
      <c r="S882" s="240">
        <v>0</v>
      </c>
      <c r="T882" s="241">
        <f>S882*H882</f>
        <v>0</v>
      </c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R882" s="242" t="s">
        <v>1096</v>
      </c>
      <c r="AT882" s="242" t="s">
        <v>245</v>
      </c>
      <c r="AU882" s="242" t="s">
        <v>87</v>
      </c>
      <c r="AY882" s="19" t="s">
        <v>242</v>
      </c>
      <c r="BE882" s="243">
        <f>IF(N882="základní",J882,0)</f>
        <v>0</v>
      </c>
      <c r="BF882" s="243">
        <f>IF(N882="snížená",J882,0)</f>
        <v>0</v>
      </c>
      <c r="BG882" s="243">
        <f>IF(N882="zákl. přenesená",J882,0)</f>
        <v>0</v>
      </c>
      <c r="BH882" s="243">
        <f>IF(N882="sníž. přenesená",J882,0)</f>
        <v>0</v>
      </c>
      <c r="BI882" s="243">
        <f>IF(N882="nulová",J882,0)</f>
        <v>0</v>
      </c>
      <c r="BJ882" s="19" t="s">
        <v>85</v>
      </c>
      <c r="BK882" s="243">
        <f>ROUND(I882*H882,2)</f>
        <v>0</v>
      </c>
      <c r="BL882" s="19" t="s">
        <v>1096</v>
      </c>
      <c r="BM882" s="242" t="s">
        <v>1328</v>
      </c>
    </row>
    <row r="883" s="2" customFormat="1">
      <c r="A883" s="40"/>
      <c r="B883" s="41"/>
      <c r="C883" s="42"/>
      <c r="D883" s="244" t="s">
        <v>251</v>
      </c>
      <c r="E883" s="42"/>
      <c r="F883" s="245" t="s">
        <v>1329</v>
      </c>
      <c r="G883" s="42"/>
      <c r="H883" s="42"/>
      <c r="I883" s="246"/>
      <c r="J883" s="42"/>
      <c r="K883" s="42"/>
      <c r="L883" s="46"/>
      <c r="M883" s="247"/>
      <c r="N883" s="248"/>
      <c r="O883" s="93"/>
      <c r="P883" s="93"/>
      <c r="Q883" s="93"/>
      <c r="R883" s="93"/>
      <c r="S883" s="93"/>
      <c r="T883" s="94"/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T883" s="19" t="s">
        <v>251</v>
      </c>
      <c r="AU883" s="19" t="s">
        <v>87</v>
      </c>
    </row>
    <row r="884" s="2" customFormat="1">
      <c r="A884" s="40"/>
      <c r="B884" s="41"/>
      <c r="C884" s="42"/>
      <c r="D884" s="249" t="s">
        <v>253</v>
      </c>
      <c r="E884" s="42"/>
      <c r="F884" s="250" t="s">
        <v>1330</v>
      </c>
      <c r="G884" s="42"/>
      <c r="H884" s="42"/>
      <c r="I884" s="246"/>
      <c r="J884" s="42"/>
      <c r="K884" s="42"/>
      <c r="L884" s="46"/>
      <c r="M884" s="247"/>
      <c r="N884" s="248"/>
      <c r="O884" s="93"/>
      <c r="P884" s="93"/>
      <c r="Q884" s="93"/>
      <c r="R884" s="93"/>
      <c r="S884" s="93"/>
      <c r="T884" s="94"/>
      <c r="U884" s="40"/>
      <c r="V884" s="40"/>
      <c r="W884" s="40"/>
      <c r="X884" s="40"/>
      <c r="Y884" s="40"/>
      <c r="Z884" s="40"/>
      <c r="AA884" s="40"/>
      <c r="AB884" s="40"/>
      <c r="AC884" s="40"/>
      <c r="AD884" s="40"/>
      <c r="AE884" s="40"/>
      <c r="AT884" s="19" t="s">
        <v>253</v>
      </c>
      <c r="AU884" s="19" t="s">
        <v>87</v>
      </c>
    </row>
    <row r="885" s="2" customFormat="1" ht="33" customHeight="1">
      <c r="A885" s="40"/>
      <c r="B885" s="41"/>
      <c r="C885" s="283" t="s">
        <v>1331</v>
      </c>
      <c r="D885" s="283" t="s">
        <v>477</v>
      </c>
      <c r="E885" s="284" t="s">
        <v>1332</v>
      </c>
      <c r="F885" s="285" t="s">
        <v>1333</v>
      </c>
      <c r="G885" s="286" t="s">
        <v>1334</v>
      </c>
      <c r="H885" s="287">
        <v>2</v>
      </c>
      <c r="I885" s="288"/>
      <c r="J885" s="289">
        <f>ROUND(I885*H885,2)</f>
        <v>0</v>
      </c>
      <c r="K885" s="290"/>
      <c r="L885" s="291"/>
      <c r="M885" s="292" t="s">
        <v>1</v>
      </c>
      <c r="N885" s="293" t="s">
        <v>43</v>
      </c>
      <c r="O885" s="93"/>
      <c r="P885" s="240">
        <f>O885*H885</f>
        <v>0</v>
      </c>
      <c r="Q885" s="240">
        <v>2.375</v>
      </c>
      <c r="R885" s="240">
        <f>Q885*H885</f>
        <v>4.75</v>
      </c>
      <c r="S885" s="240">
        <v>0</v>
      </c>
      <c r="T885" s="241">
        <f>S885*H885</f>
        <v>0</v>
      </c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R885" s="242" t="s">
        <v>895</v>
      </c>
      <c r="AT885" s="242" t="s">
        <v>477</v>
      </c>
      <c r="AU885" s="242" t="s">
        <v>87</v>
      </c>
      <c r="AY885" s="19" t="s">
        <v>242</v>
      </c>
      <c r="BE885" s="243">
        <f>IF(N885="základní",J885,0)</f>
        <v>0</v>
      </c>
      <c r="BF885" s="243">
        <f>IF(N885="snížená",J885,0)</f>
        <v>0</v>
      </c>
      <c r="BG885" s="243">
        <f>IF(N885="zákl. přenesená",J885,0)</f>
        <v>0</v>
      </c>
      <c r="BH885" s="243">
        <f>IF(N885="sníž. přenesená",J885,0)</f>
        <v>0</v>
      </c>
      <c r="BI885" s="243">
        <f>IF(N885="nulová",J885,0)</f>
        <v>0</v>
      </c>
      <c r="BJ885" s="19" t="s">
        <v>85</v>
      </c>
      <c r="BK885" s="243">
        <f>ROUND(I885*H885,2)</f>
        <v>0</v>
      </c>
      <c r="BL885" s="19" t="s">
        <v>1096</v>
      </c>
      <c r="BM885" s="242" t="s">
        <v>1335</v>
      </c>
    </row>
    <row r="886" s="2" customFormat="1">
      <c r="A886" s="40"/>
      <c r="B886" s="41"/>
      <c r="C886" s="42"/>
      <c r="D886" s="244" t="s">
        <v>251</v>
      </c>
      <c r="E886" s="42"/>
      <c r="F886" s="245" t="s">
        <v>1333</v>
      </c>
      <c r="G886" s="42"/>
      <c r="H886" s="42"/>
      <c r="I886" s="246"/>
      <c r="J886" s="42"/>
      <c r="K886" s="42"/>
      <c r="L886" s="46"/>
      <c r="M886" s="247"/>
      <c r="N886" s="248"/>
      <c r="O886" s="93"/>
      <c r="P886" s="93"/>
      <c r="Q886" s="93"/>
      <c r="R886" s="93"/>
      <c r="S886" s="93"/>
      <c r="T886" s="94"/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T886" s="19" t="s">
        <v>251</v>
      </c>
      <c r="AU886" s="19" t="s">
        <v>87</v>
      </c>
    </row>
    <row r="887" s="2" customFormat="1" ht="24.15" customHeight="1">
      <c r="A887" s="40"/>
      <c r="B887" s="41"/>
      <c r="C887" s="230" t="s">
        <v>1336</v>
      </c>
      <c r="D887" s="230" t="s">
        <v>245</v>
      </c>
      <c r="E887" s="231" t="s">
        <v>1337</v>
      </c>
      <c r="F887" s="232" t="s">
        <v>1338</v>
      </c>
      <c r="G887" s="233" t="s">
        <v>298</v>
      </c>
      <c r="H887" s="234">
        <v>4.75</v>
      </c>
      <c r="I887" s="235"/>
      <c r="J887" s="236">
        <f>ROUND(I887*H887,2)</f>
        <v>0</v>
      </c>
      <c r="K887" s="237"/>
      <c r="L887" s="46"/>
      <c r="M887" s="238" t="s">
        <v>1</v>
      </c>
      <c r="N887" s="239" t="s">
        <v>43</v>
      </c>
      <c r="O887" s="93"/>
      <c r="P887" s="240">
        <f>O887*H887</f>
        <v>0</v>
      </c>
      <c r="Q887" s="240">
        <v>0</v>
      </c>
      <c r="R887" s="240">
        <f>Q887*H887</f>
        <v>0</v>
      </c>
      <c r="S887" s="240">
        <v>0</v>
      </c>
      <c r="T887" s="241">
        <f>S887*H887</f>
        <v>0</v>
      </c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R887" s="242" t="s">
        <v>1096</v>
      </c>
      <c r="AT887" s="242" t="s">
        <v>245</v>
      </c>
      <c r="AU887" s="242" t="s">
        <v>87</v>
      </c>
      <c r="AY887" s="19" t="s">
        <v>242</v>
      </c>
      <c r="BE887" s="243">
        <f>IF(N887="základní",J887,0)</f>
        <v>0</v>
      </c>
      <c r="BF887" s="243">
        <f>IF(N887="snížená",J887,0)</f>
        <v>0</v>
      </c>
      <c r="BG887" s="243">
        <f>IF(N887="zákl. přenesená",J887,0)</f>
        <v>0</v>
      </c>
      <c r="BH887" s="243">
        <f>IF(N887="sníž. přenesená",J887,0)</f>
        <v>0</v>
      </c>
      <c r="BI887" s="243">
        <f>IF(N887="nulová",J887,0)</f>
        <v>0</v>
      </c>
      <c r="BJ887" s="19" t="s">
        <v>85</v>
      </c>
      <c r="BK887" s="243">
        <f>ROUND(I887*H887,2)</f>
        <v>0</v>
      </c>
      <c r="BL887" s="19" t="s">
        <v>1096</v>
      </c>
      <c r="BM887" s="242" t="s">
        <v>1339</v>
      </c>
    </row>
    <row r="888" s="2" customFormat="1">
      <c r="A888" s="40"/>
      <c r="B888" s="41"/>
      <c r="C888" s="42"/>
      <c r="D888" s="244" t="s">
        <v>251</v>
      </c>
      <c r="E888" s="42"/>
      <c r="F888" s="245" t="s">
        <v>1340</v>
      </c>
      <c r="G888" s="42"/>
      <c r="H888" s="42"/>
      <c r="I888" s="246"/>
      <c r="J888" s="42"/>
      <c r="K888" s="42"/>
      <c r="L888" s="46"/>
      <c r="M888" s="247"/>
      <c r="N888" s="248"/>
      <c r="O888" s="93"/>
      <c r="P888" s="93"/>
      <c r="Q888" s="93"/>
      <c r="R888" s="93"/>
      <c r="S888" s="93"/>
      <c r="T888" s="94"/>
      <c r="U888" s="40"/>
      <c r="V888" s="40"/>
      <c r="W888" s="40"/>
      <c r="X888" s="40"/>
      <c r="Y888" s="40"/>
      <c r="Z888" s="40"/>
      <c r="AA888" s="40"/>
      <c r="AB888" s="40"/>
      <c r="AC888" s="40"/>
      <c r="AD888" s="40"/>
      <c r="AE888" s="40"/>
      <c r="AT888" s="19" t="s">
        <v>251</v>
      </c>
      <c r="AU888" s="19" t="s">
        <v>87</v>
      </c>
    </row>
    <row r="889" s="2" customFormat="1">
      <c r="A889" s="40"/>
      <c r="B889" s="41"/>
      <c r="C889" s="42"/>
      <c r="D889" s="249" t="s">
        <v>253</v>
      </c>
      <c r="E889" s="42"/>
      <c r="F889" s="250" t="s">
        <v>1341</v>
      </c>
      <c r="G889" s="42"/>
      <c r="H889" s="42"/>
      <c r="I889" s="246"/>
      <c r="J889" s="42"/>
      <c r="K889" s="42"/>
      <c r="L889" s="46"/>
      <c r="M889" s="247"/>
      <c r="N889" s="248"/>
      <c r="O889" s="93"/>
      <c r="P889" s="93"/>
      <c r="Q889" s="93"/>
      <c r="R889" s="93"/>
      <c r="S889" s="93"/>
      <c r="T889" s="94"/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T889" s="19" t="s">
        <v>253</v>
      </c>
      <c r="AU889" s="19" t="s">
        <v>87</v>
      </c>
    </row>
    <row r="890" s="12" customFormat="1" ht="22.8" customHeight="1">
      <c r="A890" s="12"/>
      <c r="B890" s="214"/>
      <c r="C890" s="215"/>
      <c r="D890" s="216" t="s">
        <v>77</v>
      </c>
      <c r="E890" s="228" t="s">
        <v>1342</v>
      </c>
      <c r="F890" s="228" t="s">
        <v>1343</v>
      </c>
      <c r="G890" s="215"/>
      <c r="H890" s="215"/>
      <c r="I890" s="218"/>
      <c r="J890" s="229">
        <f>BK890</f>
        <v>0</v>
      </c>
      <c r="K890" s="215"/>
      <c r="L890" s="220"/>
      <c r="M890" s="221"/>
      <c r="N890" s="222"/>
      <c r="O890" s="222"/>
      <c r="P890" s="223">
        <f>SUM(P891:P897)</f>
        <v>0</v>
      </c>
      <c r="Q890" s="222"/>
      <c r="R890" s="223">
        <f>SUM(R891:R897)</f>
        <v>1.7040000000000002</v>
      </c>
      <c r="S890" s="222"/>
      <c r="T890" s="224">
        <f>SUM(T891:T897)</f>
        <v>0</v>
      </c>
      <c r="U890" s="12"/>
      <c r="V890" s="12"/>
      <c r="W890" s="12"/>
      <c r="X890" s="12"/>
      <c r="Y890" s="12"/>
      <c r="Z890" s="12"/>
      <c r="AA890" s="12"/>
      <c r="AB890" s="12"/>
      <c r="AC890" s="12"/>
      <c r="AD890" s="12"/>
      <c r="AE890" s="12"/>
      <c r="AR890" s="225" t="s">
        <v>87</v>
      </c>
      <c r="AT890" s="226" t="s">
        <v>77</v>
      </c>
      <c r="AU890" s="226" t="s">
        <v>85</v>
      </c>
      <c r="AY890" s="225" t="s">
        <v>242</v>
      </c>
      <c r="BK890" s="227">
        <f>SUM(BK891:BK897)</f>
        <v>0</v>
      </c>
    </row>
    <row r="891" s="2" customFormat="1" ht="24.15" customHeight="1">
      <c r="A891" s="40"/>
      <c r="B891" s="41"/>
      <c r="C891" s="230" t="s">
        <v>1344</v>
      </c>
      <c r="D891" s="230" t="s">
        <v>245</v>
      </c>
      <c r="E891" s="231" t="s">
        <v>1345</v>
      </c>
      <c r="F891" s="232" t="s">
        <v>1346</v>
      </c>
      <c r="G891" s="233" t="s">
        <v>248</v>
      </c>
      <c r="H891" s="234">
        <v>120</v>
      </c>
      <c r="I891" s="235"/>
      <c r="J891" s="236">
        <f>ROUND(I891*H891,2)</f>
        <v>0</v>
      </c>
      <c r="K891" s="237"/>
      <c r="L891" s="46"/>
      <c r="M891" s="238" t="s">
        <v>1</v>
      </c>
      <c r="N891" s="239" t="s">
        <v>43</v>
      </c>
      <c r="O891" s="93"/>
      <c r="P891" s="240">
        <f>O891*H891</f>
        <v>0</v>
      </c>
      <c r="Q891" s="240">
        <v>0.014200000000000001</v>
      </c>
      <c r="R891" s="240">
        <f>Q891*H891</f>
        <v>1.7040000000000002</v>
      </c>
      <c r="S891" s="240">
        <v>0</v>
      </c>
      <c r="T891" s="241">
        <f>S891*H891</f>
        <v>0</v>
      </c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R891" s="242" t="s">
        <v>1096</v>
      </c>
      <c r="AT891" s="242" t="s">
        <v>245</v>
      </c>
      <c r="AU891" s="242" t="s">
        <v>87</v>
      </c>
      <c r="AY891" s="19" t="s">
        <v>242</v>
      </c>
      <c r="BE891" s="243">
        <f>IF(N891="základní",J891,0)</f>
        <v>0</v>
      </c>
      <c r="BF891" s="243">
        <f>IF(N891="snížená",J891,0)</f>
        <v>0</v>
      </c>
      <c r="BG891" s="243">
        <f>IF(N891="zákl. přenesená",J891,0)</f>
        <v>0</v>
      </c>
      <c r="BH891" s="243">
        <f>IF(N891="sníž. přenesená",J891,0)</f>
        <v>0</v>
      </c>
      <c r="BI891" s="243">
        <f>IF(N891="nulová",J891,0)</f>
        <v>0</v>
      </c>
      <c r="BJ891" s="19" t="s">
        <v>85</v>
      </c>
      <c r="BK891" s="243">
        <f>ROUND(I891*H891,2)</f>
        <v>0</v>
      </c>
      <c r="BL891" s="19" t="s">
        <v>1096</v>
      </c>
      <c r="BM891" s="242" t="s">
        <v>1347</v>
      </c>
    </row>
    <row r="892" s="2" customFormat="1">
      <c r="A892" s="40"/>
      <c r="B892" s="41"/>
      <c r="C892" s="42"/>
      <c r="D892" s="244" t="s">
        <v>251</v>
      </c>
      <c r="E892" s="42"/>
      <c r="F892" s="245" t="s">
        <v>1348</v>
      </c>
      <c r="G892" s="42"/>
      <c r="H892" s="42"/>
      <c r="I892" s="246"/>
      <c r="J892" s="42"/>
      <c r="K892" s="42"/>
      <c r="L892" s="46"/>
      <c r="M892" s="247"/>
      <c r="N892" s="248"/>
      <c r="O892" s="93"/>
      <c r="P892" s="93"/>
      <c r="Q892" s="93"/>
      <c r="R892" s="93"/>
      <c r="S892" s="93"/>
      <c r="T892" s="94"/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T892" s="19" t="s">
        <v>251</v>
      </c>
      <c r="AU892" s="19" t="s">
        <v>87</v>
      </c>
    </row>
    <row r="893" s="2" customFormat="1">
      <c r="A893" s="40"/>
      <c r="B893" s="41"/>
      <c r="C893" s="42"/>
      <c r="D893" s="249" t="s">
        <v>253</v>
      </c>
      <c r="E893" s="42"/>
      <c r="F893" s="250" t="s">
        <v>1349</v>
      </c>
      <c r="G893" s="42"/>
      <c r="H893" s="42"/>
      <c r="I893" s="246"/>
      <c r="J893" s="42"/>
      <c r="K893" s="42"/>
      <c r="L893" s="46"/>
      <c r="M893" s="247"/>
      <c r="N893" s="248"/>
      <c r="O893" s="93"/>
      <c r="P893" s="93"/>
      <c r="Q893" s="93"/>
      <c r="R893" s="93"/>
      <c r="S893" s="93"/>
      <c r="T893" s="94"/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T893" s="19" t="s">
        <v>253</v>
      </c>
      <c r="AU893" s="19" t="s">
        <v>87</v>
      </c>
    </row>
    <row r="894" s="14" customFormat="1">
      <c r="A894" s="14"/>
      <c r="B894" s="261"/>
      <c r="C894" s="262"/>
      <c r="D894" s="244" t="s">
        <v>255</v>
      </c>
      <c r="E894" s="263" t="s">
        <v>1</v>
      </c>
      <c r="F894" s="264" t="s">
        <v>1350</v>
      </c>
      <c r="G894" s="262"/>
      <c r="H894" s="265">
        <v>120</v>
      </c>
      <c r="I894" s="266"/>
      <c r="J894" s="262"/>
      <c r="K894" s="262"/>
      <c r="L894" s="267"/>
      <c r="M894" s="268"/>
      <c r="N894" s="269"/>
      <c r="O894" s="269"/>
      <c r="P894" s="269"/>
      <c r="Q894" s="269"/>
      <c r="R894" s="269"/>
      <c r="S894" s="269"/>
      <c r="T894" s="270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71" t="s">
        <v>255</v>
      </c>
      <c r="AU894" s="271" t="s">
        <v>87</v>
      </c>
      <c r="AV894" s="14" t="s">
        <v>87</v>
      </c>
      <c r="AW894" s="14" t="s">
        <v>36</v>
      </c>
      <c r="AX894" s="14" t="s">
        <v>85</v>
      </c>
      <c r="AY894" s="271" t="s">
        <v>242</v>
      </c>
    </row>
    <row r="895" s="2" customFormat="1" ht="24.15" customHeight="1">
      <c r="A895" s="40"/>
      <c r="B895" s="41"/>
      <c r="C895" s="230" t="s">
        <v>1351</v>
      </c>
      <c r="D895" s="230" t="s">
        <v>245</v>
      </c>
      <c r="E895" s="231" t="s">
        <v>1352</v>
      </c>
      <c r="F895" s="232" t="s">
        <v>1353</v>
      </c>
      <c r="G895" s="233" t="s">
        <v>298</v>
      </c>
      <c r="H895" s="234">
        <v>1.704</v>
      </c>
      <c r="I895" s="235"/>
      <c r="J895" s="236">
        <f>ROUND(I895*H895,2)</f>
        <v>0</v>
      </c>
      <c r="K895" s="237"/>
      <c r="L895" s="46"/>
      <c r="M895" s="238" t="s">
        <v>1</v>
      </c>
      <c r="N895" s="239" t="s">
        <v>43</v>
      </c>
      <c r="O895" s="93"/>
      <c r="P895" s="240">
        <f>O895*H895</f>
        <v>0</v>
      </c>
      <c r="Q895" s="240">
        <v>0</v>
      </c>
      <c r="R895" s="240">
        <f>Q895*H895</f>
        <v>0</v>
      </c>
      <c r="S895" s="240">
        <v>0</v>
      </c>
      <c r="T895" s="241">
        <f>S895*H895</f>
        <v>0</v>
      </c>
      <c r="U895" s="40"/>
      <c r="V895" s="40"/>
      <c r="W895" s="40"/>
      <c r="X895" s="40"/>
      <c r="Y895" s="40"/>
      <c r="Z895" s="40"/>
      <c r="AA895" s="40"/>
      <c r="AB895" s="40"/>
      <c r="AC895" s="40"/>
      <c r="AD895" s="40"/>
      <c r="AE895" s="40"/>
      <c r="AR895" s="242" t="s">
        <v>1096</v>
      </c>
      <c r="AT895" s="242" t="s">
        <v>245</v>
      </c>
      <c r="AU895" s="242" t="s">
        <v>87</v>
      </c>
      <c r="AY895" s="19" t="s">
        <v>242</v>
      </c>
      <c r="BE895" s="243">
        <f>IF(N895="základní",J895,0)</f>
        <v>0</v>
      </c>
      <c r="BF895" s="243">
        <f>IF(N895="snížená",J895,0)</f>
        <v>0</v>
      </c>
      <c r="BG895" s="243">
        <f>IF(N895="zákl. přenesená",J895,0)</f>
        <v>0</v>
      </c>
      <c r="BH895" s="243">
        <f>IF(N895="sníž. přenesená",J895,0)</f>
        <v>0</v>
      </c>
      <c r="BI895" s="243">
        <f>IF(N895="nulová",J895,0)</f>
        <v>0</v>
      </c>
      <c r="BJ895" s="19" t="s">
        <v>85</v>
      </c>
      <c r="BK895" s="243">
        <f>ROUND(I895*H895,2)</f>
        <v>0</v>
      </c>
      <c r="BL895" s="19" t="s">
        <v>1096</v>
      </c>
      <c r="BM895" s="242" t="s">
        <v>1354</v>
      </c>
    </row>
    <row r="896" s="2" customFormat="1">
      <c r="A896" s="40"/>
      <c r="B896" s="41"/>
      <c r="C896" s="42"/>
      <c r="D896" s="244" t="s">
        <v>251</v>
      </c>
      <c r="E896" s="42"/>
      <c r="F896" s="245" t="s">
        <v>1355</v>
      </c>
      <c r="G896" s="42"/>
      <c r="H896" s="42"/>
      <c r="I896" s="246"/>
      <c r="J896" s="42"/>
      <c r="K896" s="42"/>
      <c r="L896" s="46"/>
      <c r="M896" s="247"/>
      <c r="N896" s="248"/>
      <c r="O896" s="93"/>
      <c r="P896" s="93"/>
      <c r="Q896" s="93"/>
      <c r="R896" s="93"/>
      <c r="S896" s="93"/>
      <c r="T896" s="94"/>
      <c r="U896" s="40"/>
      <c r="V896" s="40"/>
      <c r="W896" s="40"/>
      <c r="X896" s="40"/>
      <c r="Y896" s="40"/>
      <c r="Z896" s="40"/>
      <c r="AA896" s="40"/>
      <c r="AB896" s="40"/>
      <c r="AC896" s="40"/>
      <c r="AD896" s="40"/>
      <c r="AE896" s="40"/>
      <c r="AT896" s="19" t="s">
        <v>251</v>
      </c>
      <c r="AU896" s="19" t="s">
        <v>87</v>
      </c>
    </row>
    <row r="897" s="2" customFormat="1">
      <c r="A897" s="40"/>
      <c r="B897" s="41"/>
      <c r="C897" s="42"/>
      <c r="D897" s="249" t="s">
        <v>253</v>
      </c>
      <c r="E897" s="42"/>
      <c r="F897" s="250" t="s">
        <v>1356</v>
      </c>
      <c r="G897" s="42"/>
      <c r="H897" s="42"/>
      <c r="I897" s="246"/>
      <c r="J897" s="42"/>
      <c r="K897" s="42"/>
      <c r="L897" s="46"/>
      <c r="M897" s="247"/>
      <c r="N897" s="248"/>
      <c r="O897" s="93"/>
      <c r="P897" s="93"/>
      <c r="Q897" s="93"/>
      <c r="R897" s="93"/>
      <c r="S897" s="93"/>
      <c r="T897" s="94"/>
      <c r="U897" s="40"/>
      <c r="V897" s="40"/>
      <c r="W897" s="40"/>
      <c r="X897" s="40"/>
      <c r="Y897" s="40"/>
      <c r="Z897" s="40"/>
      <c r="AA897" s="40"/>
      <c r="AB897" s="40"/>
      <c r="AC897" s="40"/>
      <c r="AD897" s="40"/>
      <c r="AE897" s="40"/>
      <c r="AT897" s="19" t="s">
        <v>253</v>
      </c>
      <c r="AU897" s="19" t="s">
        <v>87</v>
      </c>
    </row>
    <row r="898" s="12" customFormat="1" ht="22.8" customHeight="1">
      <c r="A898" s="12"/>
      <c r="B898" s="214"/>
      <c r="C898" s="215"/>
      <c r="D898" s="216" t="s">
        <v>77</v>
      </c>
      <c r="E898" s="228" t="s">
        <v>1357</v>
      </c>
      <c r="F898" s="228" t="s">
        <v>1358</v>
      </c>
      <c r="G898" s="215"/>
      <c r="H898" s="215"/>
      <c r="I898" s="218"/>
      <c r="J898" s="229">
        <f>BK898</f>
        <v>0</v>
      </c>
      <c r="K898" s="215"/>
      <c r="L898" s="220"/>
      <c r="M898" s="221"/>
      <c r="N898" s="222"/>
      <c r="O898" s="222"/>
      <c r="P898" s="223">
        <f>SUM(P899:P953)</f>
        <v>0</v>
      </c>
      <c r="Q898" s="222"/>
      <c r="R898" s="223">
        <f>SUM(R899:R953)</f>
        <v>20.3112256</v>
      </c>
      <c r="S898" s="222"/>
      <c r="T898" s="224">
        <f>SUM(T899:T953)</f>
        <v>0</v>
      </c>
      <c r="U898" s="12"/>
      <c r="V898" s="12"/>
      <c r="W898" s="12"/>
      <c r="X898" s="12"/>
      <c r="Y898" s="12"/>
      <c r="Z898" s="12"/>
      <c r="AA898" s="12"/>
      <c r="AB898" s="12"/>
      <c r="AC898" s="12"/>
      <c r="AD898" s="12"/>
      <c r="AE898" s="12"/>
      <c r="AR898" s="225" t="s">
        <v>87</v>
      </c>
      <c r="AT898" s="226" t="s">
        <v>77</v>
      </c>
      <c r="AU898" s="226" t="s">
        <v>85</v>
      </c>
      <c r="AY898" s="225" t="s">
        <v>242</v>
      </c>
      <c r="BK898" s="227">
        <f>SUM(BK899:BK953)</f>
        <v>0</v>
      </c>
    </row>
    <row r="899" s="2" customFormat="1" ht="24.15" customHeight="1">
      <c r="A899" s="40"/>
      <c r="B899" s="41"/>
      <c r="C899" s="230" t="s">
        <v>1359</v>
      </c>
      <c r="D899" s="230" t="s">
        <v>245</v>
      </c>
      <c r="E899" s="231" t="s">
        <v>1360</v>
      </c>
      <c r="F899" s="232" t="s">
        <v>1361</v>
      </c>
      <c r="G899" s="233" t="s">
        <v>248</v>
      </c>
      <c r="H899" s="234">
        <v>656.69000000000005</v>
      </c>
      <c r="I899" s="235"/>
      <c r="J899" s="236">
        <f>ROUND(I899*H899,2)</f>
        <v>0</v>
      </c>
      <c r="K899" s="237"/>
      <c r="L899" s="46"/>
      <c r="M899" s="238" t="s">
        <v>1</v>
      </c>
      <c r="N899" s="239" t="s">
        <v>43</v>
      </c>
      <c r="O899" s="93"/>
      <c r="P899" s="240">
        <f>O899*H899</f>
        <v>0</v>
      </c>
      <c r="Q899" s="240">
        <v>0.012200000000000001</v>
      </c>
      <c r="R899" s="240">
        <f>Q899*H899</f>
        <v>8.0116180000000004</v>
      </c>
      <c r="S899" s="240">
        <v>0</v>
      </c>
      <c r="T899" s="241">
        <f>S899*H899</f>
        <v>0</v>
      </c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R899" s="242" t="s">
        <v>1096</v>
      </c>
      <c r="AT899" s="242" t="s">
        <v>245</v>
      </c>
      <c r="AU899" s="242" t="s">
        <v>87</v>
      </c>
      <c r="AY899" s="19" t="s">
        <v>242</v>
      </c>
      <c r="BE899" s="243">
        <f>IF(N899="základní",J899,0)</f>
        <v>0</v>
      </c>
      <c r="BF899" s="243">
        <f>IF(N899="snížená",J899,0)</f>
        <v>0</v>
      </c>
      <c r="BG899" s="243">
        <f>IF(N899="zákl. přenesená",J899,0)</f>
        <v>0</v>
      </c>
      <c r="BH899" s="243">
        <f>IF(N899="sníž. přenesená",J899,0)</f>
        <v>0</v>
      </c>
      <c r="BI899" s="243">
        <f>IF(N899="nulová",J899,0)</f>
        <v>0</v>
      </c>
      <c r="BJ899" s="19" t="s">
        <v>85</v>
      </c>
      <c r="BK899" s="243">
        <f>ROUND(I899*H899,2)</f>
        <v>0</v>
      </c>
      <c r="BL899" s="19" t="s">
        <v>1096</v>
      </c>
      <c r="BM899" s="242" t="s">
        <v>1362</v>
      </c>
    </row>
    <row r="900" s="2" customFormat="1">
      <c r="A900" s="40"/>
      <c r="B900" s="41"/>
      <c r="C900" s="42"/>
      <c r="D900" s="244" t="s">
        <v>251</v>
      </c>
      <c r="E900" s="42"/>
      <c r="F900" s="245" t="s">
        <v>1363</v>
      </c>
      <c r="G900" s="42"/>
      <c r="H900" s="42"/>
      <c r="I900" s="246"/>
      <c r="J900" s="42"/>
      <c r="K900" s="42"/>
      <c r="L900" s="46"/>
      <c r="M900" s="247"/>
      <c r="N900" s="248"/>
      <c r="O900" s="93"/>
      <c r="P900" s="93"/>
      <c r="Q900" s="93"/>
      <c r="R900" s="93"/>
      <c r="S900" s="93"/>
      <c r="T900" s="94"/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T900" s="19" t="s">
        <v>251</v>
      </c>
      <c r="AU900" s="19" t="s">
        <v>87</v>
      </c>
    </row>
    <row r="901" s="2" customFormat="1">
      <c r="A901" s="40"/>
      <c r="B901" s="41"/>
      <c r="C901" s="42"/>
      <c r="D901" s="249" t="s">
        <v>253</v>
      </c>
      <c r="E901" s="42"/>
      <c r="F901" s="250" t="s">
        <v>1364</v>
      </c>
      <c r="G901" s="42"/>
      <c r="H901" s="42"/>
      <c r="I901" s="246"/>
      <c r="J901" s="42"/>
      <c r="K901" s="42"/>
      <c r="L901" s="46"/>
      <c r="M901" s="247"/>
      <c r="N901" s="248"/>
      <c r="O901" s="93"/>
      <c r="P901" s="93"/>
      <c r="Q901" s="93"/>
      <c r="R901" s="93"/>
      <c r="S901" s="93"/>
      <c r="T901" s="94"/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T901" s="19" t="s">
        <v>253</v>
      </c>
      <c r="AU901" s="19" t="s">
        <v>87</v>
      </c>
    </row>
    <row r="902" s="14" customFormat="1">
      <c r="A902" s="14"/>
      <c r="B902" s="261"/>
      <c r="C902" s="262"/>
      <c r="D902" s="244" t="s">
        <v>255</v>
      </c>
      <c r="E902" s="263" t="s">
        <v>1</v>
      </c>
      <c r="F902" s="264" t="s">
        <v>1365</v>
      </c>
      <c r="G902" s="262"/>
      <c r="H902" s="265">
        <v>187.74000000000001</v>
      </c>
      <c r="I902" s="266"/>
      <c r="J902" s="262"/>
      <c r="K902" s="262"/>
      <c r="L902" s="267"/>
      <c r="M902" s="268"/>
      <c r="N902" s="269"/>
      <c r="O902" s="269"/>
      <c r="P902" s="269"/>
      <c r="Q902" s="269"/>
      <c r="R902" s="269"/>
      <c r="S902" s="269"/>
      <c r="T902" s="270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71" t="s">
        <v>255</v>
      </c>
      <c r="AU902" s="271" t="s">
        <v>87</v>
      </c>
      <c r="AV902" s="14" t="s">
        <v>87</v>
      </c>
      <c r="AW902" s="14" t="s">
        <v>36</v>
      </c>
      <c r="AX902" s="14" t="s">
        <v>78</v>
      </c>
      <c r="AY902" s="271" t="s">
        <v>242</v>
      </c>
    </row>
    <row r="903" s="14" customFormat="1">
      <c r="A903" s="14"/>
      <c r="B903" s="261"/>
      <c r="C903" s="262"/>
      <c r="D903" s="244" t="s">
        <v>255</v>
      </c>
      <c r="E903" s="263" t="s">
        <v>1</v>
      </c>
      <c r="F903" s="264" t="s">
        <v>1366</v>
      </c>
      <c r="G903" s="262"/>
      <c r="H903" s="265">
        <v>83.339999999999989</v>
      </c>
      <c r="I903" s="266"/>
      <c r="J903" s="262"/>
      <c r="K903" s="262"/>
      <c r="L903" s="267"/>
      <c r="M903" s="268"/>
      <c r="N903" s="269"/>
      <c r="O903" s="269"/>
      <c r="P903" s="269"/>
      <c r="Q903" s="269"/>
      <c r="R903" s="269"/>
      <c r="S903" s="269"/>
      <c r="T903" s="270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71" t="s">
        <v>255</v>
      </c>
      <c r="AU903" s="271" t="s">
        <v>87</v>
      </c>
      <c r="AV903" s="14" t="s">
        <v>87</v>
      </c>
      <c r="AW903" s="14" t="s">
        <v>36</v>
      </c>
      <c r="AX903" s="14" t="s">
        <v>78</v>
      </c>
      <c r="AY903" s="271" t="s">
        <v>242</v>
      </c>
    </row>
    <row r="904" s="14" customFormat="1">
      <c r="A904" s="14"/>
      <c r="B904" s="261"/>
      <c r="C904" s="262"/>
      <c r="D904" s="244" t="s">
        <v>255</v>
      </c>
      <c r="E904" s="263" t="s">
        <v>1</v>
      </c>
      <c r="F904" s="264" t="s">
        <v>1367</v>
      </c>
      <c r="G904" s="262"/>
      <c r="H904" s="265">
        <v>390.25</v>
      </c>
      <c r="I904" s="266"/>
      <c r="J904" s="262"/>
      <c r="K904" s="262"/>
      <c r="L904" s="267"/>
      <c r="M904" s="268"/>
      <c r="N904" s="269"/>
      <c r="O904" s="269"/>
      <c r="P904" s="269"/>
      <c r="Q904" s="269"/>
      <c r="R904" s="269"/>
      <c r="S904" s="269"/>
      <c r="T904" s="270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71" t="s">
        <v>255</v>
      </c>
      <c r="AU904" s="271" t="s">
        <v>87</v>
      </c>
      <c r="AV904" s="14" t="s">
        <v>87</v>
      </c>
      <c r="AW904" s="14" t="s">
        <v>36</v>
      </c>
      <c r="AX904" s="14" t="s">
        <v>78</v>
      </c>
      <c r="AY904" s="271" t="s">
        <v>242</v>
      </c>
    </row>
    <row r="905" s="14" customFormat="1">
      <c r="A905" s="14"/>
      <c r="B905" s="261"/>
      <c r="C905" s="262"/>
      <c r="D905" s="244" t="s">
        <v>255</v>
      </c>
      <c r="E905" s="263" t="s">
        <v>1</v>
      </c>
      <c r="F905" s="264" t="s">
        <v>1368</v>
      </c>
      <c r="G905" s="262"/>
      <c r="H905" s="265">
        <v>-4.6399999999999997</v>
      </c>
      <c r="I905" s="266"/>
      <c r="J905" s="262"/>
      <c r="K905" s="262"/>
      <c r="L905" s="267"/>
      <c r="M905" s="268"/>
      <c r="N905" s="269"/>
      <c r="O905" s="269"/>
      <c r="P905" s="269"/>
      <c r="Q905" s="269"/>
      <c r="R905" s="269"/>
      <c r="S905" s="269"/>
      <c r="T905" s="270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71" t="s">
        <v>255</v>
      </c>
      <c r="AU905" s="271" t="s">
        <v>87</v>
      </c>
      <c r="AV905" s="14" t="s">
        <v>87</v>
      </c>
      <c r="AW905" s="14" t="s">
        <v>36</v>
      </c>
      <c r="AX905" s="14" t="s">
        <v>78</v>
      </c>
      <c r="AY905" s="271" t="s">
        <v>242</v>
      </c>
    </row>
    <row r="906" s="15" customFormat="1">
      <c r="A906" s="15"/>
      <c r="B906" s="272"/>
      <c r="C906" s="273"/>
      <c r="D906" s="244" t="s">
        <v>255</v>
      </c>
      <c r="E906" s="274" t="s">
        <v>1</v>
      </c>
      <c r="F906" s="275" t="s">
        <v>268</v>
      </c>
      <c r="G906" s="273"/>
      <c r="H906" s="276">
        <v>656.68999999999994</v>
      </c>
      <c r="I906" s="277"/>
      <c r="J906" s="273"/>
      <c r="K906" s="273"/>
      <c r="L906" s="278"/>
      <c r="M906" s="279"/>
      <c r="N906" s="280"/>
      <c r="O906" s="280"/>
      <c r="P906" s="280"/>
      <c r="Q906" s="280"/>
      <c r="R906" s="280"/>
      <c r="S906" s="280"/>
      <c r="T906" s="281"/>
      <c r="U906" s="15"/>
      <c r="V906" s="15"/>
      <c r="W906" s="15"/>
      <c r="X906" s="15"/>
      <c r="Y906" s="15"/>
      <c r="Z906" s="15"/>
      <c r="AA906" s="15"/>
      <c r="AB906" s="15"/>
      <c r="AC906" s="15"/>
      <c r="AD906" s="15"/>
      <c r="AE906" s="15"/>
      <c r="AT906" s="282" t="s">
        <v>255</v>
      </c>
      <c r="AU906" s="282" t="s">
        <v>87</v>
      </c>
      <c r="AV906" s="15" t="s">
        <v>249</v>
      </c>
      <c r="AW906" s="15" t="s">
        <v>36</v>
      </c>
      <c r="AX906" s="15" t="s">
        <v>85</v>
      </c>
      <c r="AY906" s="282" t="s">
        <v>242</v>
      </c>
    </row>
    <row r="907" s="2" customFormat="1" ht="24.15" customHeight="1">
      <c r="A907" s="40"/>
      <c r="B907" s="41"/>
      <c r="C907" s="230" t="s">
        <v>1369</v>
      </c>
      <c r="D907" s="230" t="s">
        <v>245</v>
      </c>
      <c r="E907" s="231" t="s">
        <v>1370</v>
      </c>
      <c r="F907" s="232" t="s">
        <v>1371</v>
      </c>
      <c r="G907" s="233" t="s">
        <v>248</v>
      </c>
      <c r="H907" s="234">
        <v>4.6399999999999997</v>
      </c>
      <c r="I907" s="235"/>
      <c r="J907" s="236">
        <f>ROUND(I907*H907,2)</f>
        <v>0</v>
      </c>
      <c r="K907" s="237"/>
      <c r="L907" s="46"/>
      <c r="M907" s="238" t="s">
        <v>1</v>
      </c>
      <c r="N907" s="239" t="s">
        <v>43</v>
      </c>
      <c r="O907" s="93"/>
      <c r="P907" s="240">
        <f>O907*H907</f>
        <v>0</v>
      </c>
      <c r="Q907" s="240">
        <v>0.0126</v>
      </c>
      <c r="R907" s="240">
        <f>Q907*H907</f>
        <v>0.058463999999999995</v>
      </c>
      <c r="S907" s="240">
        <v>0</v>
      </c>
      <c r="T907" s="241">
        <f>S907*H907</f>
        <v>0</v>
      </c>
      <c r="U907" s="40"/>
      <c r="V907" s="40"/>
      <c r="W907" s="40"/>
      <c r="X907" s="40"/>
      <c r="Y907" s="40"/>
      <c r="Z907" s="40"/>
      <c r="AA907" s="40"/>
      <c r="AB907" s="40"/>
      <c r="AC907" s="40"/>
      <c r="AD907" s="40"/>
      <c r="AE907" s="40"/>
      <c r="AR907" s="242" t="s">
        <v>1096</v>
      </c>
      <c r="AT907" s="242" t="s">
        <v>245</v>
      </c>
      <c r="AU907" s="242" t="s">
        <v>87</v>
      </c>
      <c r="AY907" s="19" t="s">
        <v>242</v>
      </c>
      <c r="BE907" s="243">
        <f>IF(N907="základní",J907,0)</f>
        <v>0</v>
      </c>
      <c r="BF907" s="243">
        <f>IF(N907="snížená",J907,0)</f>
        <v>0</v>
      </c>
      <c r="BG907" s="243">
        <f>IF(N907="zákl. přenesená",J907,0)</f>
        <v>0</v>
      </c>
      <c r="BH907" s="243">
        <f>IF(N907="sníž. přenesená",J907,0)</f>
        <v>0</v>
      </c>
      <c r="BI907" s="243">
        <f>IF(N907="nulová",J907,0)</f>
        <v>0</v>
      </c>
      <c r="BJ907" s="19" t="s">
        <v>85</v>
      </c>
      <c r="BK907" s="243">
        <f>ROUND(I907*H907,2)</f>
        <v>0</v>
      </c>
      <c r="BL907" s="19" t="s">
        <v>1096</v>
      </c>
      <c r="BM907" s="242" t="s">
        <v>1372</v>
      </c>
    </row>
    <row r="908" s="2" customFormat="1">
      <c r="A908" s="40"/>
      <c r="B908" s="41"/>
      <c r="C908" s="42"/>
      <c r="D908" s="244" t="s">
        <v>251</v>
      </c>
      <c r="E908" s="42"/>
      <c r="F908" s="245" t="s">
        <v>1373</v>
      </c>
      <c r="G908" s="42"/>
      <c r="H908" s="42"/>
      <c r="I908" s="246"/>
      <c r="J908" s="42"/>
      <c r="K908" s="42"/>
      <c r="L908" s="46"/>
      <c r="M908" s="247"/>
      <c r="N908" s="248"/>
      <c r="O908" s="93"/>
      <c r="P908" s="93"/>
      <c r="Q908" s="93"/>
      <c r="R908" s="93"/>
      <c r="S908" s="93"/>
      <c r="T908" s="94"/>
      <c r="U908" s="40"/>
      <c r="V908" s="40"/>
      <c r="W908" s="40"/>
      <c r="X908" s="40"/>
      <c r="Y908" s="40"/>
      <c r="Z908" s="40"/>
      <c r="AA908" s="40"/>
      <c r="AB908" s="40"/>
      <c r="AC908" s="40"/>
      <c r="AD908" s="40"/>
      <c r="AE908" s="40"/>
      <c r="AT908" s="19" t="s">
        <v>251</v>
      </c>
      <c r="AU908" s="19" t="s">
        <v>87</v>
      </c>
    </row>
    <row r="909" s="2" customFormat="1">
      <c r="A909" s="40"/>
      <c r="B909" s="41"/>
      <c r="C909" s="42"/>
      <c r="D909" s="249" t="s">
        <v>253</v>
      </c>
      <c r="E909" s="42"/>
      <c r="F909" s="250" t="s">
        <v>1374</v>
      </c>
      <c r="G909" s="42"/>
      <c r="H909" s="42"/>
      <c r="I909" s="246"/>
      <c r="J909" s="42"/>
      <c r="K909" s="42"/>
      <c r="L909" s="46"/>
      <c r="M909" s="247"/>
      <c r="N909" s="248"/>
      <c r="O909" s="93"/>
      <c r="P909" s="93"/>
      <c r="Q909" s="93"/>
      <c r="R909" s="93"/>
      <c r="S909" s="93"/>
      <c r="T909" s="94"/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T909" s="19" t="s">
        <v>253</v>
      </c>
      <c r="AU909" s="19" t="s">
        <v>87</v>
      </c>
    </row>
    <row r="910" s="14" customFormat="1">
      <c r="A910" s="14"/>
      <c r="B910" s="261"/>
      <c r="C910" s="262"/>
      <c r="D910" s="244" t="s">
        <v>255</v>
      </c>
      <c r="E910" s="263" t="s">
        <v>1</v>
      </c>
      <c r="F910" s="264" t="s">
        <v>1375</v>
      </c>
      <c r="G910" s="262"/>
      <c r="H910" s="265">
        <v>2.6400000000000001</v>
      </c>
      <c r="I910" s="266"/>
      <c r="J910" s="262"/>
      <c r="K910" s="262"/>
      <c r="L910" s="267"/>
      <c r="M910" s="268"/>
      <c r="N910" s="269"/>
      <c r="O910" s="269"/>
      <c r="P910" s="269"/>
      <c r="Q910" s="269"/>
      <c r="R910" s="269"/>
      <c r="S910" s="269"/>
      <c r="T910" s="270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71" t="s">
        <v>255</v>
      </c>
      <c r="AU910" s="271" t="s">
        <v>87</v>
      </c>
      <c r="AV910" s="14" t="s">
        <v>87</v>
      </c>
      <c r="AW910" s="14" t="s">
        <v>36</v>
      </c>
      <c r="AX910" s="14" t="s">
        <v>78</v>
      </c>
      <c r="AY910" s="271" t="s">
        <v>242</v>
      </c>
    </row>
    <row r="911" s="14" customFormat="1">
      <c r="A911" s="14"/>
      <c r="B911" s="261"/>
      <c r="C911" s="262"/>
      <c r="D911" s="244" t="s">
        <v>255</v>
      </c>
      <c r="E911" s="263" t="s">
        <v>1</v>
      </c>
      <c r="F911" s="264" t="s">
        <v>1376</v>
      </c>
      <c r="G911" s="262"/>
      <c r="H911" s="265">
        <v>2</v>
      </c>
      <c r="I911" s="266"/>
      <c r="J911" s="262"/>
      <c r="K911" s="262"/>
      <c r="L911" s="267"/>
      <c r="M911" s="268"/>
      <c r="N911" s="269"/>
      <c r="O911" s="269"/>
      <c r="P911" s="269"/>
      <c r="Q911" s="269"/>
      <c r="R911" s="269"/>
      <c r="S911" s="269"/>
      <c r="T911" s="270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71" t="s">
        <v>255</v>
      </c>
      <c r="AU911" s="271" t="s">
        <v>87</v>
      </c>
      <c r="AV911" s="14" t="s">
        <v>87</v>
      </c>
      <c r="AW911" s="14" t="s">
        <v>36</v>
      </c>
      <c r="AX911" s="14" t="s">
        <v>78</v>
      </c>
      <c r="AY911" s="271" t="s">
        <v>242</v>
      </c>
    </row>
    <row r="912" s="15" customFormat="1">
      <c r="A912" s="15"/>
      <c r="B912" s="272"/>
      <c r="C912" s="273"/>
      <c r="D912" s="244" t="s">
        <v>255</v>
      </c>
      <c r="E912" s="274" t="s">
        <v>1</v>
      </c>
      <c r="F912" s="275" t="s">
        <v>268</v>
      </c>
      <c r="G912" s="273"/>
      <c r="H912" s="276">
        <v>4.6400000000000006</v>
      </c>
      <c r="I912" s="277"/>
      <c r="J912" s="273"/>
      <c r="K912" s="273"/>
      <c r="L912" s="278"/>
      <c r="M912" s="279"/>
      <c r="N912" s="280"/>
      <c r="O912" s="280"/>
      <c r="P912" s="280"/>
      <c r="Q912" s="280"/>
      <c r="R912" s="280"/>
      <c r="S912" s="280"/>
      <c r="T912" s="281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82" t="s">
        <v>255</v>
      </c>
      <c r="AU912" s="282" t="s">
        <v>87</v>
      </c>
      <c r="AV912" s="15" t="s">
        <v>249</v>
      </c>
      <c r="AW912" s="15" t="s">
        <v>36</v>
      </c>
      <c r="AX912" s="15" t="s">
        <v>85</v>
      </c>
      <c r="AY912" s="282" t="s">
        <v>242</v>
      </c>
    </row>
    <row r="913" s="2" customFormat="1" ht="21.75" customHeight="1">
      <c r="A913" s="40"/>
      <c r="B913" s="41"/>
      <c r="C913" s="230" t="s">
        <v>1377</v>
      </c>
      <c r="D913" s="230" t="s">
        <v>245</v>
      </c>
      <c r="E913" s="231" t="s">
        <v>1378</v>
      </c>
      <c r="F913" s="232" t="s">
        <v>1379</v>
      </c>
      <c r="G913" s="233" t="s">
        <v>261</v>
      </c>
      <c r="H913" s="234">
        <v>91</v>
      </c>
      <c r="I913" s="235"/>
      <c r="J913" s="236">
        <f>ROUND(I913*H913,2)</f>
        <v>0</v>
      </c>
      <c r="K913" s="237"/>
      <c r="L913" s="46"/>
      <c r="M913" s="238" t="s">
        <v>1</v>
      </c>
      <c r="N913" s="239" t="s">
        <v>43</v>
      </c>
      <c r="O913" s="93"/>
      <c r="P913" s="240">
        <f>O913*H913</f>
        <v>0</v>
      </c>
      <c r="Q913" s="240">
        <v>0.0074000000000000003</v>
      </c>
      <c r="R913" s="240">
        <f>Q913*H913</f>
        <v>0.6734</v>
      </c>
      <c r="S913" s="240">
        <v>0</v>
      </c>
      <c r="T913" s="241">
        <f>S913*H913</f>
        <v>0</v>
      </c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R913" s="242" t="s">
        <v>1096</v>
      </c>
      <c r="AT913" s="242" t="s">
        <v>245</v>
      </c>
      <c r="AU913" s="242" t="s">
        <v>87</v>
      </c>
      <c r="AY913" s="19" t="s">
        <v>242</v>
      </c>
      <c r="BE913" s="243">
        <f>IF(N913="základní",J913,0)</f>
        <v>0</v>
      </c>
      <c r="BF913" s="243">
        <f>IF(N913="snížená",J913,0)</f>
        <v>0</v>
      </c>
      <c r="BG913" s="243">
        <f>IF(N913="zákl. přenesená",J913,0)</f>
        <v>0</v>
      </c>
      <c r="BH913" s="243">
        <f>IF(N913="sníž. přenesená",J913,0)</f>
        <v>0</v>
      </c>
      <c r="BI913" s="243">
        <f>IF(N913="nulová",J913,0)</f>
        <v>0</v>
      </c>
      <c r="BJ913" s="19" t="s">
        <v>85</v>
      </c>
      <c r="BK913" s="243">
        <f>ROUND(I913*H913,2)</f>
        <v>0</v>
      </c>
      <c r="BL913" s="19" t="s">
        <v>1096</v>
      </c>
      <c r="BM913" s="242" t="s">
        <v>1380</v>
      </c>
    </row>
    <row r="914" s="2" customFormat="1">
      <c r="A914" s="40"/>
      <c r="B914" s="41"/>
      <c r="C914" s="42"/>
      <c r="D914" s="244" t="s">
        <v>251</v>
      </c>
      <c r="E914" s="42"/>
      <c r="F914" s="245" t="s">
        <v>1381</v>
      </c>
      <c r="G914" s="42"/>
      <c r="H914" s="42"/>
      <c r="I914" s="246"/>
      <c r="J914" s="42"/>
      <c r="K914" s="42"/>
      <c r="L914" s="46"/>
      <c r="M914" s="247"/>
      <c r="N914" s="248"/>
      <c r="O914" s="93"/>
      <c r="P914" s="93"/>
      <c r="Q914" s="93"/>
      <c r="R914" s="93"/>
      <c r="S914" s="93"/>
      <c r="T914" s="94"/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T914" s="19" t="s">
        <v>251</v>
      </c>
      <c r="AU914" s="19" t="s">
        <v>87</v>
      </c>
    </row>
    <row r="915" s="2" customFormat="1">
      <c r="A915" s="40"/>
      <c r="B915" s="41"/>
      <c r="C915" s="42"/>
      <c r="D915" s="249" t="s">
        <v>253</v>
      </c>
      <c r="E915" s="42"/>
      <c r="F915" s="250" t="s">
        <v>1382</v>
      </c>
      <c r="G915" s="42"/>
      <c r="H915" s="42"/>
      <c r="I915" s="246"/>
      <c r="J915" s="42"/>
      <c r="K915" s="42"/>
      <c r="L915" s="46"/>
      <c r="M915" s="247"/>
      <c r="N915" s="248"/>
      <c r="O915" s="93"/>
      <c r="P915" s="93"/>
      <c r="Q915" s="93"/>
      <c r="R915" s="93"/>
      <c r="S915" s="93"/>
      <c r="T915" s="94"/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T915" s="19" t="s">
        <v>253</v>
      </c>
      <c r="AU915" s="19" t="s">
        <v>87</v>
      </c>
    </row>
    <row r="916" s="14" customFormat="1">
      <c r="A916" s="14"/>
      <c r="B916" s="261"/>
      <c r="C916" s="262"/>
      <c r="D916" s="244" t="s">
        <v>255</v>
      </c>
      <c r="E916" s="263" t="s">
        <v>1</v>
      </c>
      <c r="F916" s="264" t="s">
        <v>1383</v>
      </c>
      <c r="G916" s="262"/>
      <c r="H916" s="265">
        <v>31.5</v>
      </c>
      <c r="I916" s="266"/>
      <c r="J916" s="262"/>
      <c r="K916" s="262"/>
      <c r="L916" s="267"/>
      <c r="M916" s="268"/>
      <c r="N916" s="269"/>
      <c r="O916" s="269"/>
      <c r="P916" s="269"/>
      <c r="Q916" s="269"/>
      <c r="R916" s="269"/>
      <c r="S916" s="269"/>
      <c r="T916" s="270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71" t="s">
        <v>255</v>
      </c>
      <c r="AU916" s="271" t="s">
        <v>87</v>
      </c>
      <c r="AV916" s="14" t="s">
        <v>87</v>
      </c>
      <c r="AW916" s="14" t="s">
        <v>36</v>
      </c>
      <c r="AX916" s="14" t="s">
        <v>78</v>
      </c>
      <c r="AY916" s="271" t="s">
        <v>242</v>
      </c>
    </row>
    <row r="917" s="14" customFormat="1">
      <c r="A917" s="14"/>
      <c r="B917" s="261"/>
      <c r="C917" s="262"/>
      <c r="D917" s="244" t="s">
        <v>255</v>
      </c>
      <c r="E917" s="263" t="s">
        <v>1</v>
      </c>
      <c r="F917" s="264" t="s">
        <v>1384</v>
      </c>
      <c r="G917" s="262"/>
      <c r="H917" s="265">
        <v>10.5</v>
      </c>
      <c r="I917" s="266"/>
      <c r="J917" s="262"/>
      <c r="K917" s="262"/>
      <c r="L917" s="267"/>
      <c r="M917" s="268"/>
      <c r="N917" s="269"/>
      <c r="O917" s="269"/>
      <c r="P917" s="269"/>
      <c r="Q917" s="269"/>
      <c r="R917" s="269"/>
      <c r="S917" s="269"/>
      <c r="T917" s="270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71" t="s">
        <v>255</v>
      </c>
      <c r="AU917" s="271" t="s">
        <v>87</v>
      </c>
      <c r="AV917" s="14" t="s">
        <v>87</v>
      </c>
      <c r="AW917" s="14" t="s">
        <v>36</v>
      </c>
      <c r="AX917" s="14" t="s">
        <v>78</v>
      </c>
      <c r="AY917" s="271" t="s">
        <v>242</v>
      </c>
    </row>
    <row r="918" s="14" customFormat="1">
      <c r="A918" s="14"/>
      <c r="B918" s="261"/>
      <c r="C918" s="262"/>
      <c r="D918" s="244" t="s">
        <v>255</v>
      </c>
      <c r="E918" s="263" t="s">
        <v>1</v>
      </c>
      <c r="F918" s="264" t="s">
        <v>1385</v>
      </c>
      <c r="G918" s="262"/>
      <c r="H918" s="265">
        <v>17.5</v>
      </c>
      <c r="I918" s="266"/>
      <c r="J918" s="262"/>
      <c r="K918" s="262"/>
      <c r="L918" s="267"/>
      <c r="M918" s="268"/>
      <c r="N918" s="269"/>
      <c r="O918" s="269"/>
      <c r="P918" s="269"/>
      <c r="Q918" s="269"/>
      <c r="R918" s="269"/>
      <c r="S918" s="269"/>
      <c r="T918" s="270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71" t="s">
        <v>255</v>
      </c>
      <c r="AU918" s="271" t="s">
        <v>87</v>
      </c>
      <c r="AV918" s="14" t="s">
        <v>87</v>
      </c>
      <c r="AW918" s="14" t="s">
        <v>36</v>
      </c>
      <c r="AX918" s="14" t="s">
        <v>78</v>
      </c>
      <c r="AY918" s="271" t="s">
        <v>242</v>
      </c>
    </row>
    <row r="919" s="14" customFormat="1">
      <c r="A919" s="14"/>
      <c r="B919" s="261"/>
      <c r="C919" s="262"/>
      <c r="D919" s="244" t="s">
        <v>255</v>
      </c>
      <c r="E919" s="263" t="s">
        <v>1</v>
      </c>
      <c r="F919" s="264" t="s">
        <v>1386</v>
      </c>
      <c r="G919" s="262"/>
      <c r="H919" s="265">
        <v>31.5</v>
      </c>
      <c r="I919" s="266"/>
      <c r="J919" s="262"/>
      <c r="K919" s="262"/>
      <c r="L919" s="267"/>
      <c r="M919" s="268"/>
      <c r="N919" s="269"/>
      <c r="O919" s="269"/>
      <c r="P919" s="269"/>
      <c r="Q919" s="269"/>
      <c r="R919" s="269"/>
      <c r="S919" s="269"/>
      <c r="T919" s="270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71" t="s">
        <v>255</v>
      </c>
      <c r="AU919" s="271" t="s">
        <v>87</v>
      </c>
      <c r="AV919" s="14" t="s">
        <v>87</v>
      </c>
      <c r="AW919" s="14" t="s">
        <v>36</v>
      </c>
      <c r="AX919" s="14" t="s">
        <v>78</v>
      </c>
      <c r="AY919" s="271" t="s">
        <v>242</v>
      </c>
    </row>
    <row r="920" s="15" customFormat="1">
      <c r="A920" s="15"/>
      <c r="B920" s="272"/>
      <c r="C920" s="273"/>
      <c r="D920" s="244" t="s">
        <v>255</v>
      </c>
      <c r="E920" s="274" t="s">
        <v>1</v>
      </c>
      <c r="F920" s="275" t="s">
        <v>268</v>
      </c>
      <c r="G920" s="273"/>
      <c r="H920" s="276">
        <v>91</v>
      </c>
      <c r="I920" s="277"/>
      <c r="J920" s="273"/>
      <c r="K920" s="273"/>
      <c r="L920" s="278"/>
      <c r="M920" s="279"/>
      <c r="N920" s="280"/>
      <c r="O920" s="280"/>
      <c r="P920" s="280"/>
      <c r="Q920" s="280"/>
      <c r="R920" s="280"/>
      <c r="S920" s="280"/>
      <c r="T920" s="281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82" t="s">
        <v>255</v>
      </c>
      <c r="AU920" s="282" t="s">
        <v>87</v>
      </c>
      <c r="AV920" s="15" t="s">
        <v>249</v>
      </c>
      <c r="AW920" s="15" t="s">
        <v>36</v>
      </c>
      <c r="AX920" s="15" t="s">
        <v>85</v>
      </c>
      <c r="AY920" s="282" t="s">
        <v>242</v>
      </c>
    </row>
    <row r="921" s="2" customFormat="1" ht="24.15" customHeight="1">
      <c r="A921" s="40"/>
      <c r="B921" s="41"/>
      <c r="C921" s="230" t="s">
        <v>1387</v>
      </c>
      <c r="D921" s="230" t="s">
        <v>245</v>
      </c>
      <c r="E921" s="231" t="s">
        <v>1388</v>
      </c>
      <c r="F921" s="232" t="s">
        <v>1389</v>
      </c>
      <c r="G921" s="233" t="s">
        <v>248</v>
      </c>
      <c r="H921" s="234">
        <v>6.0999999999999996</v>
      </c>
      <c r="I921" s="235"/>
      <c r="J921" s="236">
        <f>ROUND(I921*H921,2)</f>
        <v>0</v>
      </c>
      <c r="K921" s="237"/>
      <c r="L921" s="46"/>
      <c r="M921" s="238" t="s">
        <v>1</v>
      </c>
      <c r="N921" s="239" t="s">
        <v>43</v>
      </c>
      <c r="O921" s="93"/>
      <c r="P921" s="240">
        <f>O921*H921</f>
        <v>0</v>
      </c>
      <c r="Q921" s="240">
        <v>0.020119999999999999</v>
      </c>
      <c r="R921" s="240">
        <f>Q921*H921</f>
        <v>0.12273199999999998</v>
      </c>
      <c r="S921" s="240">
        <v>0</v>
      </c>
      <c r="T921" s="241">
        <f>S921*H921</f>
        <v>0</v>
      </c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R921" s="242" t="s">
        <v>1096</v>
      </c>
      <c r="AT921" s="242" t="s">
        <v>245</v>
      </c>
      <c r="AU921" s="242" t="s">
        <v>87</v>
      </c>
      <c r="AY921" s="19" t="s">
        <v>242</v>
      </c>
      <c r="BE921" s="243">
        <f>IF(N921="základní",J921,0)</f>
        <v>0</v>
      </c>
      <c r="BF921" s="243">
        <f>IF(N921="snížená",J921,0)</f>
        <v>0</v>
      </c>
      <c r="BG921" s="243">
        <f>IF(N921="zákl. přenesená",J921,0)</f>
        <v>0</v>
      </c>
      <c r="BH921" s="243">
        <f>IF(N921="sníž. přenesená",J921,0)</f>
        <v>0</v>
      </c>
      <c r="BI921" s="243">
        <f>IF(N921="nulová",J921,0)</f>
        <v>0</v>
      </c>
      <c r="BJ921" s="19" t="s">
        <v>85</v>
      </c>
      <c r="BK921" s="243">
        <f>ROUND(I921*H921,2)</f>
        <v>0</v>
      </c>
      <c r="BL921" s="19" t="s">
        <v>1096</v>
      </c>
      <c r="BM921" s="242" t="s">
        <v>1390</v>
      </c>
    </row>
    <row r="922" s="2" customFormat="1">
      <c r="A922" s="40"/>
      <c r="B922" s="41"/>
      <c r="C922" s="42"/>
      <c r="D922" s="244" t="s">
        <v>251</v>
      </c>
      <c r="E922" s="42"/>
      <c r="F922" s="245" t="s">
        <v>1391</v>
      </c>
      <c r="G922" s="42"/>
      <c r="H922" s="42"/>
      <c r="I922" s="246"/>
      <c r="J922" s="42"/>
      <c r="K922" s="42"/>
      <c r="L922" s="46"/>
      <c r="M922" s="247"/>
      <c r="N922" s="248"/>
      <c r="O922" s="93"/>
      <c r="P922" s="93"/>
      <c r="Q922" s="93"/>
      <c r="R922" s="93"/>
      <c r="S922" s="93"/>
      <c r="T922" s="94"/>
      <c r="U922" s="40"/>
      <c r="V922" s="40"/>
      <c r="W922" s="40"/>
      <c r="X922" s="40"/>
      <c r="Y922" s="40"/>
      <c r="Z922" s="40"/>
      <c r="AA922" s="40"/>
      <c r="AB922" s="40"/>
      <c r="AC922" s="40"/>
      <c r="AD922" s="40"/>
      <c r="AE922" s="40"/>
      <c r="AT922" s="19" t="s">
        <v>251</v>
      </c>
      <c r="AU922" s="19" t="s">
        <v>87</v>
      </c>
    </row>
    <row r="923" s="2" customFormat="1">
      <c r="A923" s="40"/>
      <c r="B923" s="41"/>
      <c r="C923" s="42"/>
      <c r="D923" s="249" t="s">
        <v>253</v>
      </c>
      <c r="E923" s="42"/>
      <c r="F923" s="250" t="s">
        <v>1392</v>
      </c>
      <c r="G923" s="42"/>
      <c r="H923" s="42"/>
      <c r="I923" s="246"/>
      <c r="J923" s="42"/>
      <c r="K923" s="42"/>
      <c r="L923" s="46"/>
      <c r="M923" s="247"/>
      <c r="N923" s="248"/>
      <c r="O923" s="93"/>
      <c r="P923" s="93"/>
      <c r="Q923" s="93"/>
      <c r="R923" s="93"/>
      <c r="S923" s="93"/>
      <c r="T923" s="94"/>
      <c r="U923" s="40"/>
      <c r="V923" s="40"/>
      <c r="W923" s="40"/>
      <c r="X923" s="40"/>
      <c r="Y923" s="40"/>
      <c r="Z923" s="40"/>
      <c r="AA923" s="40"/>
      <c r="AB923" s="40"/>
      <c r="AC923" s="40"/>
      <c r="AD923" s="40"/>
      <c r="AE923" s="40"/>
      <c r="AT923" s="19" t="s">
        <v>253</v>
      </c>
      <c r="AU923" s="19" t="s">
        <v>87</v>
      </c>
    </row>
    <row r="924" s="14" customFormat="1">
      <c r="A924" s="14"/>
      <c r="B924" s="261"/>
      <c r="C924" s="262"/>
      <c r="D924" s="244" t="s">
        <v>255</v>
      </c>
      <c r="E924" s="263" t="s">
        <v>1</v>
      </c>
      <c r="F924" s="264" t="s">
        <v>1393</v>
      </c>
      <c r="G924" s="262"/>
      <c r="H924" s="265">
        <v>6.0999999999999996</v>
      </c>
      <c r="I924" s="266"/>
      <c r="J924" s="262"/>
      <c r="K924" s="262"/>
      <c r="L924" s="267"/>
      <c r="M924" s="268"/>
      <c r="N924" s="269"/>
      <c r="O924" s="269"/>
      <c r="P924" s="269"/>
      <c r="Q924" s="269"/>
      <c r="R924" s="269"/>
      <c r="S924" s="269"/>
      <c r="T924" s="270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71" t="s">
        <v>255</v>
      </c>
      <c r="AU924" s="271" t="s">
        <v>87</v>
      </c>
      <c r="AV924" s="14" t="s">
        <v>87</v>
      </c>
      <c r="AW924" s="14" t="s">
        <v>36</v>
      </c>
      <c r="AX924" s="14" t="s">
        <v>85</v>
      </c>
      <c r="AY924" s="271" t="s">
        <v>242</v>
      </c>
    </row>
    <row r="925" s="2" customFormat="1" ht="24.15" customHeight="1">
      <c r="A925" s="40"/>
      <c r="B925" s="41"/>
      <c r="C925" s="230" t="s">
        <v>1394</v>
      </c>
      <c r="D925" s="230" t="s">
        <v>245</v>
      </c>
      <c r="E925" s="231" t="s">
        <v>1395</v>
      </c>
      <c r="F925" s="232" t="s">
        <v>1396</v>
      </c>
      <c r="G925" s="233" t="s">
        <v>359</v>
      </c>
      <c r="H925" s="234">
        <v>2</v>
      </c>
      <c r="I925" s="235"/>
      <c r="J925" s="236">
        <f>ROUND(I925*H925,2)</f>
        <v>0</v>
      </c>
      <c r="K925" s="237"/>
      <c r="L925" s="46"/>
      <c r="M925" s="238" t="s">
        <v>1</v>
      </c>
      <c r="N925" s="239" t="s">
        <v>43</v>
      </c>
      <c r="O925" s="93"/>
      <c r="P925" s="240">
        <f>O925*H925</f>
        <v>0</v>
      </c>
      <c r="Q925" s="240">
        <v>0.03058</v>
      </c>
      <c r="R925" s="240">
        <f>Q925*H925</f>
        <v>0.061159999999999999</v>
      </c>
      <c r="S925" s="240">
        <v>0</v>
      </c>
      <c r="T925" s="241">
        <f>S925*H925</f>
        <v>0</v>
      </c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R925" s="242" t="s">
        <v>1096</v>
      </c>
      <c r="AT925" s="242" t="s">
        <v>245</v>
      </c>
      <c r="AU925" s="242" t="s">
        <v>87</v>
      </c>
      <c r="AY925" s="19" t="s">
        <v>242</v>
      </c>
      <c r="BE925" s="243">
        <f>IF(N925="základní",J925,0)</f>
        <v>0</v>
      </c>
      <c r="BF925" s="243">
        <f>IF(N925="snížená",J925,0)</f>
        <v>0</v>
      </c>
      <c r="BG925" s="243">
        <f>IF(N925="zákl. přenesená",J925,0)</f>
        <v>0</v>
      </c>
      <c r="BH925" s="243">
        <f>IF(N925="sníž. přenesená",J925,0)</f>
        <v>0</v>
      </c>
      <c r="BI925" s="243">
        <f>IF(N925="nulová",J925,0)</f>
        <v>0</v>
      </c>
      <c r="BJ925" s="19" t="s">
        <v>85</v>
      </c>
      <c r="BK925" s="243">
        <f>ROUND(I925*H925,2)</f>
        <v>0</v>
      </c>
      <c r="BL925" s="19" t="s">
        <v>1096</v>
      </c>
      <c r="BM925" s="242" t="s">
        <v>1397</v>
      </c>
    </row>
    <row r="926" s="2" customFormat="1">
      <c r="A926" s="40"/>
      <c r="B926" s="41"/>
      <c r="C926" s="42"/>
      <c r="D926" s="244" t="s">
        <v>251</v>
      </c>
      <c r="E926" s="42"/>
      <c r="F926" s="245" t="s">
        <v>1398</v>
      </c>
      <c r="G926" s="42"/>
      <c r="H926" s="42"/>
      <c r="I926" s="246"/>
      <c r="J926" s="42"/>
      <c r="K926" s="42"/>
      <c r="L926" s="46"/>
      <c r="M926" s="247"/>
      <c r="N926" s="248"/>
      <c r="O926" s="93"/>
      <c r="P926" s="93"/>
      <c r="Q926" s="93"/>
      <c r="R926" s="93"/>
      <c r="S926" s="93"/>
      <c r="T926" s="94"/>
      <c r="U926" s="40"/>
      <c r="V926" s="40"/>
      <c r="W926" s="40"/>
      <c r="X926" s="40"/>
      <c r="Y926" s="40"/>
      <c r="Z926" s="40"/>
      <c r="AA926" s="40"/>
      <c r="AB926" s="40"/>
      <c r="AC926" s="40"/>
      <c r="AD926" s="40"/>
      <c r="AE926" s="40"/>
      <c r="AT926" s="19" t="s">
        <v>251</v>
      </c>
      <c r="AU926" s="19" t="s">
        <v>87</v>
      </c>
    </row>
    <row r="927" s="2" customFormat="1">
      <c r="A927" s="40"/>
      <c r="B927" s="41"/>
      <c r="C927" s="42"/>
      <c r="D927" s="249" t="s">
        <v>253</v>
      </c>
      <c r="E927" s="42"/>
      <c r="F927" s="250" t="s">
        <v>1399</v>
      </c>
      <c r="G927" s="42"/>
      <c r="H927" s="42"/>
      <c r="I927" s="246"/>
      <c r="J927" s="42"/>
      <c r="K927" s="42"/>
      <c r="L927" s="46"/>
      <c r="M927" s="247"/>
      <c r="N927" s="248"/>
      <c r="O927" s="93"/>
      <c r="P927" s="93"/>
      <c r="Q927" s="93"/>
      <c r="R927" s="93"/>
      <c r="S927" s="93"/>
      <c r="T927" s="94"/>
      <c r="U927" s="40"/>
      <c r="V927" s="40"/>
      <c r="W927" s="40"/>
      <c r="X927" s="40"/>
      <c r="Y927" s="40"/>
      <c r="Z927" s="40"/>
      <c r="AA927" s="40"/>
      <c r="AB927" s="40"/>
      <c r="AC927" s="40"/>
      <c r="AD927" s="40"/>
      <c r="AE927" s="40"/>
      <c r="AT927" s="19" t="s">
        <v>253</v>
      </c>
      <c r="AU927" s="19" t="s">
        <v>87</v>
      </c>
    </row>
    <row r="928" s="14" customFormat="1">
      <c r="A928" s="14"/>
      <c r="B928" s="261"/>
      <c r="C928" s="262"/>
      <c r="D928" s="244" t="s">
        <v>255</v>
      </c>
      <c r="E928" s="263" t="s">
        <v>1</v>
      </c>
      <c r="F928" s="264" t="s">
        <v>1400</v>
      </c>
      <c r="G928" s="262"/>
      <c r="H928" s="265">
        <v>2</v>
      </c>
      <c r="I928" s="266"/>
      <c r="J928" s="262"/>
      <c r="K928" s="262"/>
      <c r="L928" s="267"/>
      <c r="M928" s="268"/>
      <c r="N928" s="269"/>
      <c r="O928" s="269"/>
      <c r="P928" s="269"/>
      <c r="Q928" s="269"/>
      <c r="R928" s="269"/>
      <c r="S928" s="269"/>
      <c r="T928" s="270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71" t="s">
        <v>255</v>
      </c>
      <c r="AU928" s="271" t="s">
        <v>87</v>
      </c>
      <c r="AV928" s="14" t="s">
        <v>87</v>
      </c>
      <c r="AW928" s="14" t="s">
        <v>36</v>
      </c>
      <c r="AX928" s="14" t="s">
        <v>85</v>
      </c>
      <c r="AY928" s="271" t="s">
        <v>242</v>
      </c>
    </row>
    <row r="929" s="2" customFormat="1" ht="33" customHeight="1">
      <c r="A929" s="40"/>
      <c r="B929" s="41"/>
      <c r="C929" s="230" t="s">
        <v>1401</v>
      </c>
      <c r="D929" s="230" t="s">
        <v>245</v>
      </c>
      <c r="E929" s="231" t="s">
        <v>1402</v>
      </c>
      <c r="F929" s="232" t="s">
        <v>1403</v>
      </c>
      <c r="G929" s="233" t="s">
        <v>248</v>
      </c>
      <c r="H929" s="234">
        <v>923.12</v>
      </c>
      <c r="I929" s="235"/>
      <c r="J929" s="236">
        <f>ROUND(I929*H929,2)</f>
        <v>0</v>
      </c>
      <c r="K929" s="237"/>
      <c r="L929" s="46"/>
      <c r="M929" s="238" t="s">
        <v>1</v>
      </c>
      <c r="N929" s="239" t="s">
        <v>43</v>
      </c>
      <c r="O929" s="93"/>
      <c r="P929" s="240">
        <f>O929*H929</f>
        <v>0</v>
      </c>
      <c r="Q929" s="240">
        <v>0.0070499999999999998</v>
      </c>
      <c r="R929" s="240">
        <f>Q929*H929</f>
        <v>6.5079959999999994</v>
      </c>
      <c r="S929" s="240">
        <v>0</v>
      </c>
      <c r="T929" s="241">
        <f>S929*H929</f>
        <v>0</v>
      </c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R929" s="242" t="s">
        <v>1096</v>
      </c>
      <c r="AT929" s="242" t="s">
        <v>245</v>
      </c>
      <c r="AU929" s="242" t="s">
        <v>87</v>
      </c>
      <c r="AY929" s="19" t="s">
        <v>242</v>
      </c>
      <c r="BE929" s="243">
        <f>IF(N929="základní",J929,0)</f>
        <v>0</v>
      </c>
      <c r="BF929" s="243">
        <f>IF(N929="snížená",J929,0)</f>
        <v>0</v>
      </c>
      <c r="BG929" s="243">
        <f>IF(N929="zákl. přenesená",J929,0)</f>
        <v>0</v>
      </c>
      <c r="BH929" s="243">
        <f>IF(N929="sníž. přenesená",J929,0)</f>
        <v>0</v>
      </c>
      <c r="BI929" s="243">
        <f>IF(N929="nulová",J929,0)</f>
        <v>0</v>
      </c>
      <c r="BJ929" s="19" t="s">
        <v>85</v>
      </c>
      <c r="BK929" s="243">
        <f>ROUND(I929*H929,2)</f>
        <v>0</v>
      </c>
      <c r="BL929" s="19" t="s">
        <v>1096</v>
      </c>
      <c r="BM929" s="242" t="s">
        <v>1404</v>
      </c>
    </row>
    <row r="930" s="2" customFormat="1">
      <c r="A930" s="40"/>
      <c r="B930" s="41"/>
      <c r="C930" s="42"/>
      <c r="D930" s="244" t="s">
        <v>251</v>
      </c>
      <c r="E930" s="42"/>
      <c r="F930" s="245" t="s">
        <v>1405</v>
      </c>
      <c r="G930" s="42"/>
      <c r="H930" s="42"/>
      <c r="I930" s="246"/>
      <c r="J930" s="42"/>
      <c r="K930" s="42"/>
      <c r="L930" s="46"/>
      <c r="M930" s="247"/>
      <c r="N930" s="248"/>
      <c r="O930" s="93"/>
      <c r="P930" s="93"/>
      <c r="Q930" s="93"/>
      <c r="R930" s="93"/>
      <c r="S930" s="93"/>
      <c r="T930" s="94"/>
      <c r="U930" s="40"/>
      <c r="V930" s="40"/>
      <c r="W930" s="40"/>
      <c r="X930" s="40"/>
      <c r="Y930" s="40"/>
      <c r="Z930" s="40"/>
      <c r="AA930" s="40"/>
      <c r="AB930" s="40"/>
      <c r="AC930" s="40"/>
      <c r="AD930" s="40"/>
      <c r="AE930" s="40"/>
      <c r="AT930" s="19" t="s">
        <v>251</v>
      </c>
      <c r="AU930" s="19" t="s">
        <v>87</v>
      </c>
    </row>
    <row r="931" s="2" customFormat="1">
      <c r="A931" s="40"/>
      <c r="B931" s="41"/>
      <c r="C931" s="42"/>
      <c r="D931" s="249" t="s">
        <v>253</v>
      </c>
      <c r="E931" s="42"/>
      <c r="F931" s="250" t="s">
        <v>1406</v>
      </c>
      <c r="G931" s="42"/>
      <c r="H931" s="42"/>
      <c r="I931" s="246"/>
      <c r="J931" s="42"/>
      <c r="K931" s="42"/>
      <c r="L931" s="46"/>
      <c r="M931" s="247"/>
      <c r="N931" s="248"/>
      <c r="O931" s="93"/>
      <c r="P931" s="93"/>
      <c r="Q931" s="93"/>
      <c r="R931" s="93"/>
      <c r="S931" s="93"/>
      <c r="T931" s="94"/>
      <c r="U931" s="40"/>
      <c r="V931" s="40"/>
      <c r="W931" s="40"/>
      <c r="X931" s="40"/>
      <c r="Y931" s="40"/>
      <c r="Z931" s="40"/>
      <c r="AA931" s="40"/>
      <c r="AB931" s="40"/>
      <c r="AC931" s="40"/>
      <c r="AD931" s="40"/>
      <c r="AE931" s="40"/>
      <c r="AT931" s="19" t="s">
        <v>253</v>
      </c>
      <c r="AU931" s="19" t="s">
        <v>87</v>
      </c>
    </row>
    <row r="932" s="14" customFormat="1">
      <c r="A932" s="14"/>
      <c r="B932" s="261"/>
      <c r="C932" s="262"/>
      <c r="D932" s="244" t="s">
        <v>255</v>
      </c>
      <c r="E932" s="263" t="s">
        <v>1</v>
      </c>
      <c r="F932" s="264" t="s">
        <v>1407</v>
      </c>
      <c r="G932" s="262"/>
      <c r="H932" s="265">
        <v>39.329999999999998</v>
      </c>
      <c r="I932" s="266"/>
      <c r="J932" s="262"/>
      <c r="K932" s="262"/>
      <c r="L932" s="267"/>
      <c r="M932" s="268"/>
      <c r="N932" s="269"/>
      <c r="O932" s="269"/>
      <c r="P932" s="269"/>
      <c r="Q932" s="269"/>
      <c r="R932" s="269"/>
      <c r="S932" s="269"/>
      <c r="T932" s="270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71" t="s">
        <v>255</v>
      </c>
      <c r="AU932" s="271" t="s">
        <v>87</v>
      </c>
      <c r="AV932" s="14" t="s">
        <v>87</v>
      </c>
      <c r="AW932" s="14" t="s">
        <v>36</v>
      </c>
      <c r="AX932" s="14" t="s">
        <v>78</v>
      </c>
      <c r="AY932" s="271" t="s">
        <v>242</v>
      </c>
    </row>
    <row r="933" s="14" customFormat="1">
      <c r="A933" s="14"/>
      <c r="B933" s="261"/>
      <c r="C933" s="262"/>
      <c r="D933" s="244" t="s">
        <v>255</v>
      </c>
      <c r="E933" s="263" t="s">
        <v>1</v>
      </c>
      <c r="F933" s="264" t="s">
        <v>1408</v>
      </c>
      <c r="G933" s="262"/>
      <c r="H933" s="265">
        <v>352.04999999999995</v>
      </c>
      <c r="I933" s="266"/>
      <c r="J933" s="262"/>
      <c r="K933" s="262"/>
      <c r="L933" s="267"/>
      <c r="M933" s="268"/>
      <c r="N933" s="269"/>
      <c r="O933" s="269"/>
      <c r="P933" s="269"/>
      <c r="Q933" s="269"/>
      <c r="R933" s="269"/>
      <c r="S933" s="269"/>
      <c r="T933" s="270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71" t="s">
        <v>255</v>
      </c>
      <c r="AU933" s="271" t="s">
        <v>87</v>
      </c>
      <c r="AV933" s="14" t="s">
        <v>87</v>
      </c>
      <c r="AW933" s="14" t="s">
        <v>36</v>
      </c>
      <c r="AX933" s="14" t="s">
        <v>78</v>
      </c>
      <c r="AY933" s="271" t="s">
        <v>242</v>
      </c>
    </row>
    <row r="934" s="14" customFormat="1">
      <c r="A934" s="14"/>
      <c r="B934" s="261"/>
      <c r="C934" s="262"/>
      <c r="D934" s="244" t="s">
        <v>255</v>
      </c>
      <c r="E934" s="263" t="s">
        <v>1</v>
      </c>
      <c r="F934" s="264" t="s">
        <v>1409</v>
      </c>
      <c r="G934" s="262"/>
      <c r="H934" s="265">
        <v>157.44</v>
      </c>
      <c r="I934" s="266"/>
      <c r="J934" s="262"/>
      <c r="K934" s="262"/>
      <c r="L934" s="267"/>
      <c r="M934" s="268"/>
      <c r="N934" s="269"/>
      <c r="O934" s="269"/>
      <c r="P934" s="269"/>
      <c r="Q934" s="269"/>
      <c r="R934" s="269"/>
      <c r="S934" s="269"/>
      <c r="T934" s="270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71" t="s">
        <v>255</v>
      </c>
      <c r="AU934" s="271" t="s">
        <v>87</v>
      </c>
      <c r="AV934" s="14" t="s">
        <v>87</v>
      </c>
      <c r="AW934" s="14" t="s">
        <v>36</v>
      </c>
      <c r="AX934" s="14" t="s">
        <v>78</v>
      </c>
      <c r="AY934" s="271" t="s">
        <v>242</v>
      </c>
    </row>
    <row r="935" s="14" customFormat="1">
      <c r="A935" s="14"/>
      <c r="B935" s="261"/>
      <c r="C935" s="262"/>
      <c r="D935" s="244" t="s">
        <v>255</v>
      </c>
      <c r="E935" s="263" t="s">
        <v>1</v>
      </c>
      <c r="F935" s="264" t="s">
        <v>1410</v>
      </c>
      <c r="G935" s="262"/>
      <c r="H935" s="265">
        <v>374.30000000000001</v>
      </c>
      <c r="I935" s="266"/>
      <c r="J935" s="262"/>
      <c r="K935" s="262"/>
      <c r="L935" s="267"/>
      <c r="M935" s="268"/>
      <c r="N935" s="269"/>
      <c r="O935" s="269"/>
      <c r="P935" s="269"/>
      <c r="Q935" s="269"/>
      <c r="R935" s="269"/>
      <c r="S935" s="269"/>
      <c r="T935" s="270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71" t="s">
        <v>255</v>
      </c>
      <c r="AU935" s="271" t="s">
        <v>87</v>
      </c>
      <c r="AV935" s="14" t="s">
        <v>87</v>
      </c>
      <c r="AW935" s="14" t="s">
        <v>36</v>
      </c>
      <c r="AX935" s="14" t="s">
        <v>78</v>
      </c>
      <c r="AY935" s="271" t="s">
        <v>242</v>
      </c>
    </row>
    <row r="936" s="14" customFormat="1">
      <c r="A936" s="14"/>
      <c r="B936" s="261"/>
      <c r="C936" s="262"/>
      <c r="D936" s="244" t="s">
        <v>255</v>
      </c>
      <c r="E936" s="263" t="s">
        <v>1</v>
      </c>
      <c r="F936" s="264" t="s">
        <v>342</v>
      </c>
      <c r="G936" s="262"/>
      <c r="H936" s="265">
        <v>0</v>
      </c>
      <c r="I936" s="266"/>
      <c r="J936" s="262"/>
      <c r="K936" s="262"/>
      <c r="L936" s="267"/>
      <c r="M936" s="268"/>
      <c r="N936" s="269"/>
      <c r="O936" s="269"/>
      <c r="P936" s="269"/>
      <c r="Q936" s="269"/>
      <c r="R936" s="269"/>
      <c r="S936" s="269"/>
      <c r="T936" s="270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71" t="s">
        <v>255</v>
      </c>
      <c r="AU936" s="271" t="s">
        <v>87</v>
      </c>
      <c r="AV936" s="14" t="s">
        <v>87</v>
      </c>
      <c r="AW936" s="14" t="s">
        <v>36</v>
      </c>
      <c r="AX936" s="14" t="s">
        <v>78</v>
      </c>
      <c r="AY936" s="271" t="s">
        <v>242</v>
      </c>
    </row>
    <row r="937" s="15" customFormat="1">
      <c r="A937" s="15"/>
      <c r="B937" s="272"/>
      <c r="C937" s="273"/>
      <c r="D937" s="244" t="s">
        <v>255</v>
      </c>
      <c r="E937" s="274" t="s">
        <v>1</v>
      </c>
      <c r="F937" s="275" t="s">
        <v>268</v>
      </c>
      <c r="G937" s="273"/>
      <c r="H937" s="276">
        <v>923.11999999999989</v>
      </c>
      <c r="I937" s="277"/>
      <c r="J937" s="273"/>
      <c r="K937" s="273"/>
      <c r="L937" s="278"/>
      <c r="M937" s="279"/>
      <c r="N937" s="280"/>
      <c r="O937" s="280"/>
      <c r="P937" s="280"/>
      <c r="Q937" s="280"/>
      <c r="R937" s="280"/>
      <c r="S937" s="280"/>
      <c r="T937" s="281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82" t="s">
        <v>255</v>
      </c>
      <c r="AU937" s="282" t="s">
        <v>87</v>
      </c>
      <c r="AV937" s="15" t="s">
        <v>249</v>
      </c>
      <c r="AW937" s="15" t="s">
        <v>36</v>
      </c>
      <c r="AX937" s="15" t="s">
        <v>85</v>
      </c>
      <c r="AY937" s="282" t="s">
        <v>242</v>
      </c>
    </row>
    <row r="938" s="2" customFormat="1" ht="24.15" customHeight="1">
      <c r="A938" s="40"/>
      <c r="B938" s="41"/>
      <c r="C938" s="283" t="s">
        <v>1411</v>
      </c>
      <c r="D938" s="283" t="s">
        <v>477</v>
      </c>
      <c r="E938" s="284" t="s">
        <v>1412</v>
      </c>
      <c r="F938" s="285" t="s">
        <v>1413</v>
      </c>
      <c r="G938" s="286" t="s">
        <v>248</v>
      </c>
      <c r="H938" s="287">
        <v>410.94900000000001</v>
      </c>
      <c r="I938" s="288"/>
      <c r="J938" s="289">
        <f>ROUND(I938*H938,2)</f>
        <v>0</v>
      </c>
      <c r="K938" s="290"/>
      <c r="L938" s="291"/>
      <c r="M938" s="292" t="s">
        <v>1</v>
      </c>
      <c r="N938" s="293" t="s">
        <v>43</v>
      </c>
      <c r="O938" s="93"/>
      <c r="P938" s="240">
        <f>O938*H938</f>
        <v>0</v>
      </c>
      <c r="Q938" s="240">
        <v>0.0047999999999999996</v>
      </c>
      <c r="R938" s="240">
        <f>Q938*H938</f>
        <v>1.9725552</v>
      </c>
      <c r="S938" s="240">
        <v>0</v>
      </c>
      <c r="T938" s="241">
        <f>S938*H938</f>
        <v>0</v>
      </c>
      <c r="U938" s="40"/>
      <c r="V938" s="40"/>
      <c r="W938" s="40"/>
      <c r="X938" s="40"/>
      <c r="Y938" s="40"/>
      <c r="Z938" s="40"/>
      <c r="AA938" s="40"/>
      <c r="AB938" s="40"/>
      <c r="AC938" s="40"/>
      <c r="AD938" s="40"/>
      <c r="AE938" s="40"/>
      <c r="AR938" s="242" t="s">
        <v>895</v>
      </c>
      <c r="AT938" s="242" t="s">
        <v>477</v>
      </c>
      <c r="AU938" s="242" t="s">
        <v>87</v>
      </c>
      <c r="AY938" s="19" t="s">
        <v>242</v>
      </c>
      <c r="BE938" s="243">
        <f>IF(N938="základní",J938,0)</f>
        <v>0</v>
      </c>
      <c r="BF938" s="243">
        <f>IF(N938="snížená",J938,0)</f>
        <v>0</v>
      </c>
      <c r="BG938" s="243">
        <f>IF(N938="zákl. přenesená",J938,0)</f>
        <v>0</v>
      </c>
      <c r="BH938" s="243">
        <f>IF(N938="sníž. přenesená",J938,0)</f>
        <v>0</v>
      </c>
      <c r="BI938" s="243">
        <f>IF(N938="nulová",J938,0)</f>
        <v>0</v>
      </c>
      <c r="BJ938" s="19" t="s">
        <v>85</v>
      </c>
      <c r="BK938" s="243">
        <f>ROUND(I938*H938,2)</f>
        <v>0</v>
      </c>
      <c r="BL938" s="19" t="s">
        <v>1096</v>
      </c>
      <c r="BM938" s="242" t="s">
        <v>1414</v>
      </c>
    </row>
    <row r="939" s="2" customFormat="1">
      <c r="A939" s="40"/>
      <c r="B939" s="41"/>
      <c r="C939" s="42"/>
      <c r="D939" s="244" t="s">
        <v>251</v>
      </c>
      <c r="E939" s="42"/>
      <c r="F939" s="245" t="s">
        <v>1413</v>
      </c>
      <c r="G939" s="42"/>
      <c r="H939" s="42"/>
      <c r="I939" s="246"/>
      <c r="J939" s="42"/>
      <c r="K939" s="42"/>
      <c r="L939" s="46"/>
      <c r="M939" s="247"/>
      <c r="N939" s="248"/>
      <c r="O939" s="93"/>
      <c r="P939" s="93"/>
      <c r="Q939" s="93"/>
      <c r="R939" s="93"/>
      <c r="S939" s="93"/>
      <c r="T939" s="94"/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T939" s="19" t="s">
        <v>251</v>
      </c>
      <c r="AU939" s="19" t="s">
        <v>87</v>
      </c>
    </row>
    <row r="940" s="14" customFormat="1">
      <c r="A940" s="14"/>
      <c r="B940" s="261"/>
      <c r="C940" s="262"/>
      <c r="D940" s="244" t="s">
        <v>255</v>
      </c>
      <c r="E940" s="263" t="s">
        <v>1</v>
      </c>
      <c r="F940" s="264" t="s">
        <v>1407</v>
      </c>
      <c r="G940" s="262"/>
      <c r="H940" s="265">
        <v>39.329999999999998</v>
      </c>
      <c r="I940" s="266"/>
      <c r="J940" s="262"/>
      <c r="K940" s="262"/>
      <c r="L940" s="267"/>
      <c r="M940" s="268"/>
      <c r="N940" s="269"/>
      <c r="O940" s="269"/>
      <c r="P940" s="269"/>
      <c r="Q940" s="269"/>
      <c r="R940" s="269"/>
      <c r="S940" s="269"/>
      <c r="T940" s="270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71" t="s">
        <v>255</v>
      </c>
      <c r="AU940" s="271" t="s">
        <v>87</v>
      </c>
      <c r="AV940" s="14" t="s">
        <v>87</v>
      </c>
      <c r="AW940" s="14" t="s">
        <v>36</v>
      </c>
      <c r="AX940" s="14" t="s">
        <v>78</v>
      </c>
      <c r="AY940" s="271" t="s">
        <v>242</v>
      </c>
    </row>
    <row r="941" s="14" customFormat="1">
      <c r="A941" s="14"/>
      <c r="B941" s="261"/>
      <c r="C941" s="262"/>
      <c r="D941" s="244" t="s">
        <v>255</v>
      </c>
      <c r="E941" s="263" t="s">
        <v>1</v>
      </c>
      <c r="F941" s="264" t="s">
        <v>1408</v>
      </c>
      <c r="G941" s="262"/>
      <c r="H941" s="265">
        <v>352.04999999999995</v>
      </c>
      <c r="I941" s="266"/>
      <c r="J941" s="262"/>
      <c r="K941" s="262"/>
      <c r="L941" s="267"/>
      <c r="M941" s="268"/>
      <c r="N941" s="269"/>
      <c r="O941" s="269"/>
      <c r="P941" s="269"/>
      <c r="Q941" s="269"/>
      <c r="R941" s="269"/>
      <c r="S941" s="269"/>
      <c r="T941" s="270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71" t="s">
        <v>255</v>
      </c>
      <c r="AU941" s="271" t="s">
        <v>87</v>
      </c>
      <c r="AV941" s="14" t="s">
        <v>87</v>
      </c>
      <c r="AW941" s="14" t="s">
        <v>36</v>
      </c>
      <c r="AX941" s="14" t="s">
        <v>78</v>
      </c>
      <c r="AY941" s="271" t="s">
        <v>242</v>
      </c>
    </row>
    <row r="942" s="14" customFormat="1">
      <c r="A942" s="14"/>
      <c r="B942" s="261"/>
      <c r="C942" s="262"/>
      <c r="D942" s="244" t="s">
        <v>255</v>
      </c>
      <c r="E942" s="263" t="s">
        <v>1</v>
      </c>
      <c r="F942" s="264" t="s">
        <v>342</v>
      </c>
      <c r="G942" s="262"/>
      <c r="H942" s="265">
        <v>0</v>
      </c>
      <c r="I942" s="266"/>
      <c r="J942" s="262"/>
      <c r="K942" s="262"/>
      <c r="L942" s="267"/>
      <c r="M942" s="268"/>
      <c r="N942" s="269"/>
      <c r="O942" s="269"/>
      <c r="P942" s="269"/>
      <c r="Q942" s="269"/>
      <c r="R942" s="269"/>
      <c r="S942" s="269"/>
      <c r="T942" s="270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71" t="s">
        <v>255</v>
      </c>
      <c r="AU942" s="271" t="s">
        <v>87</v>
      </c>
      <c r="AV942" s="14" t="s">
        <v>87</v>
      </c>
      <c r="AW942" s="14" t="s">
        <v>36</v>
      </c>
      <c r="AX942" s="14" t="s">
        <v>78</v>
      </c>
      <c r="AY942" s="271" t="s">
        <v>242</v>
      </c>
    </row>
    <row r="943" s="15" customFormat="1">
      <c r="A943" s="15"/>
      <c r="B943" s="272"/>
      <c r="C943" s="273"/>
      <c r="D943" s="244" t="s">
        <v>255</v>
      </c>
      <c r="E943" s="274" t="s">
        <v>1</v>
      </c>
      <c r="F943" s="275" t="s">
        <v>268</v>
      </c>
      <c r="G943" s="273"/>
      <c r="H943" s="276">
        <v>391.37999999999994</v>
      </c>
      <c r="I943" s="277"/>
      <c r="J943" s="273"/>
      <c r="K943" s="273"/>
      <c r="L943" s="278"/>
      <c r="M943" s="279"/>
      <c r="N943" s="280"/>
      <c r="O943" s="280"/>
      <c r="P943" s="280"/>
      <c r="Q943" s="280"/>
      <c r="R943" s="280"/>
      <c r="S943" s="280"/>
      <c r="T943" s="281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82" t="s">
        <v>255</v>
      </c>
      <c r="AU943" s="282" t="s">
        <v>87</v>
      </c>
      <c r="AV943" s="15" t="s">
        <v>249</v>
      </c>
      <c r="AW943" s="15" t="s">
        <v>36</v>
      </c>
      <c r="AX943" s="15" t="s">
        <v>85</v>
      </c>
      <c r="AY943" s="282" t="s">
        <v>242</v>
      </c>
    </row>
    <row r="944" s="14" customFormat="1">
      <c r="A944" s="14"/>
      <c r="B944" s="261"/>
      <c r="C944" s="262"/>
      <c r="D944" s="244" t="s">
        <v>255</v>
      </c>
      <c r="E944" s="262"/>
      <c r="F944" s="264" t="s">
        <v>1415</v>
      </c>
      <c r="G944" s="262"/>
      <c r="H944" s="265">
        <v>410.94900000000001</v>
      </c>
      <c r="I944" s="266"/>
      <c r="J944" s="262"/>
      <c r="K944" s="262"/>
      <c r="L944" s="267"/>
      <c r="M944" s="268"/>
      <c r="N944" s="269"/>
      <c r="O944" s="269"/>
      <c r="P944" s="269"/>
      <c r="Q944" s="269"/>
      <c r="R944" s="269"/>
      <c r="S944" s="269"/>
      <c r="T944" s="270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71" t="s">
        <v>255</v>
      </c>
      <c r="AU944" s="271" t="s">
        <v>87</v>
      </c>
      <c r="AV944" s="14" t="s">
        <v>87</v>
      </c>
      <c r="AW944" s="14" t="s">
        <v>4</v>
      </c>
      <c r="AX944" s="14" t="s">
        <v>85</v>
      </c>
      <c r="AY944" s="271" t="s">
        <v>242</v>
      </c>
    </row>
    <row r="945" s="2" customFormat="1" ht="37.8" customHeight="1">
      <c r="A945" s="40"/>
      <c r="B945" s="41"/>
      <c r="C945" s="283" t="s">
        <v>1416</v>
      </c>
      <c r="D945" s="283" t="s">
        <v>477</v>
      </c>
      <c r="E945" s="284" t="s">
        <v>1417</v>
      </c>
      <c r="F945" s="285" t="s">
        <v>1418</v>
      </c>
      <c r="G945" s="286" t="s">
        <v>248</v>
      </c>
      <c r="H945" s="287">
        <v>558.327</v>
      </c>
      <c r="I945" s="288"/>
      <c r="J945" s="289">
        <f>ROUND(I945*H945,2)</f>
        <v>0</v>
      </c>
      <c r="K945" s="290"/>
      <c r="L945" s="291"/>
      <c r="M945" s="292" t="s">
        <v>1</v>
      </c>
      <c r="N945" s="293" t="s">
        <v>43</v>
      </c>
      <c r="O945" s="93"/>
      <c r="P945" s="240">
        <f>O945*H945</f>
        <v>0</v>
      </c>
      <c r="Q945" s="240">
        <v>0.0051999999999999998</v>
      </c>
      <c r="R945" s="240">
        <f>Q945*H945</f>
        <v>2.9033004</v>
      </c>
      <c r="S945" s="240">
        <v>0</v>
      </c>
      <c r="T945" s="241">
        <f>S945*H945</f>
        <v>0</v>
      </c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R945" s="242" t="s">
        <v>895</v>
      </c>
      <c r="AT945" s="242" t="s">
        <v>477</v>
      </c>
      <c r="AU945" s="242" t="s">
        <v>87</v>
      </c>
      <c r="AY945" s="19" t="s">
        <v>242</v>
      </c>
      <c r="BE945" s="243">
        <f>IF(N945="základní",J945,0)</f>
        <v>0</v>
      </c>
      <c r="BF945" s="243">
        <f>IF(N945="snížená",J945,0)</f>
        <v>0</v>
      </c>
      <c r="BG945" s="243">
        <f>IF(N945="zákl. přenesená",J945,0)</f>
        <v>0</v>
      </c>
      <c r="BH945" s="243">
        <f>IF(N945="sníž. přenesená",J945,0)</f>
        <v>0</v>
      </c>
      <c r="BI945" s="243">
        <f>IF(N945="nulová",J945,0)</f>
        <v>0</v>
      </c>
      <c r="BJ945" s="19" t="s">
        <v>85</v>
      </c>
      <c r="BK945" s="243">
        <f>ROUND(I945*H945,2)</f>
        <v>0</v>
      </c>
      <c r="BL945" s="19" t="s">
        <v>1096</v>
      </c>
      <c r="BM945" s="242" t="s">
        <v>1419</v>
      </c>
    </row>
    <row r="946" s="2" customFormat="1">
      <c r="A946" s="40"/>
      <c r="B946" s="41"/>
      <c r="C946" s="42"/>
      <c r="D946" s="244" t="s">
        <v>251</v>
      </c>
      <c r="E946" s="42"/>
      <c r="F946" s="245" t="s">
        <v>1418</v>
      </c>
      <c r="G946" s="42"/>
      <c r="H946" s="42"/>
      <c r="I946" s="246"/>
      <c r="J946" s="42"/>
      <c r="K946" s="42"/>
      <c r="L946" s="46"/>
      <c r="M946" s="247"/>
      <c r="N946" s="248"/>
      <c r="O946" s="93"/>
      <c r="P946" s="93"/>
      <c r="Q946" s="93"/>
      <c r="R946" s="93"/>
      <c r="S946" s="93"/>
      <c r="T946" s="94"/>
      <c r="U946" s="40"/>
      <c r="V946" s="40"/>
      <c r="W946" s="40"/>
      <c r="X946" s="40"/>
      <c r="Y946" s="40"/>
      <c r="Z946" s="40"/>
      <c r="AA946" s="40"/>
      <c r="AB946" s="40"/>
      <c r="AC946" s="40"/>
      <c r="AD946" s="40"/>
      <c r="AE946" s="40"/>
      <c r="AT946" s="19" t="s">
        <v>251</v>
      </c>
      <c r="AU946" s="19" t="s">
        <v>87</v>
      </c>
    </row>
    <row r="947" s="14" customFormat="1">
      <c r="A947" s="14"/>
      <c r="B947" s="261"/>
      <c r="C947" s="262"/>
      <c r="D947" s="244" t="s">
        <v>255</v>
      </c>
      <c r="E947" s="263" t="s">
        <v>1</v>
      </c>
      <c r="F947" s="264" t="s">
        <v>1409</v>
      </c>
      <c r="G947" s="262"/>
      <c r="H947" s="265">
        <v>157.44</v>
      </c>
      <c r="I947" s="266"/>
      <c r="J947" s="262"/>
      <c r="K947" s="262"/>
      <c r="L947" s="267"/>
      <c r="M947" s="268"/>
      <c r="N947" s="269"/>
      <c r="O947" s="269"/>
      <c r="P947" s="269"/>
      <c r="Q947" s="269"/>
      <c r="R947" s="269"/>
      <c r="S947" s="269"/>
      <c r="T947" s="270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71" t="s">
        <v>255</v>
      </c>
      <c r="AU947" s="271" t="s">
        <v>87</v>
      </c>
      <c r="AV947" s="14" t="s">
        <v>87</v>
      </c>
      <c r="AW947" s="14" t="s">
        <v>36</v>
      </c>
      <c r="AX947" s="14" t="s">
        <v>78</v>
      </c>
      <c r="AY947" s="271" t="s">
        <v>242</v>
      </c>
    </row>
    <row r="948" s="14" customFormat="1">
      <c r="A948" s="14"/>
      <c r="B948" s="261"/>
      <c r="C948" s="262"/>
      <c r="D948" s="244" t="s">
        <v>255</v>
      </c>
      <c r="E948" s="263" t="s">
        <v>1</v>
      </c>
      <c r="F948" s="264" t="s">
        <v>1410</v>
      </c>
      <c r="G948" s="262"/>
      <c r="H948" s="265">
        <v>374.30000000000001</v>
      </c>
      <c r="I948" s="266"/>
      <c r="J948" s="262"/>
      <c r="K948" s="262"/>
      <c r="L948" s="267"/>
      <c r="M948" s="268"/>
      <c r="N948" s="269"/>
      <c r="O948" s="269"/>
      <c r="P948" s="269"/>
      <c r="Q948" s="269"/>
      <c r="R948" s="269"/>
      <c r="S948" s="269"/>
      <c r="T948" s="270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71" t="s">
        <v>255</v>
      </c>
      <c r="AU948" s="271" t="s">
        <v>87</v>
      </c>
      <c r="AV948" s="14" t="s">
        <v>87</v>
      </c>
      <c r="AW948" s="14" t="s">
        <v>36</v>
      </c>
      <c r="AX948" s="14" t="s">
        <v>78</v>
      </c>
      <c r="AY948" s="271" t="s">
        <v>242</v>
      </c>
    </row>
    <row r="949" s="15" customFormat="1">
      <c r="A949" s="15"/>
      <c r="B949" s="272"/>
      <c r="C949" s="273"/>
      <c r="D949" s="244" t="s">
        <v>255</v>
      </c>
      <c r="E949" s="274" t="s">
        <v>1</v>
      </c>
      <c r="F949" s="275" t="s">
        <v>268</v>
      </c>
      <c r="G949" s="273"/>
      <c r="H949" s="276">
        <v>531.74000000000001</v>
      </c>
      <c r="I949" s="277"/>
      <c r="J949" s="273"/>
      <c r="K949" s="273"/>
      <c r="L949" s="278"/>
      <c r="M949" s="279"/>
      <c r="N949" s="280"/>
      <c r="O949" s="280"/>
      <c r="P949" s="280"/>
      <c r="Q949" s="280"/>
      <c r="R949" s="280"/>
      <c r="S949" s="280"/>
      <c r="T949" s="281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82" t="s">
        <v>255</v>
      </c>
      <c r="AU949" s="282" t="s">
        <v>87</v>
      </c>
      <c r="AV949" s="15" t="s">
        <v>249</v>
      </c>
      <c r="AW949" s="15" t="s">
        <v>36</v>
      </c>
      <c r="AX949" s="15" t="s">
        <v>85</v>
      </c>
      <c r="AY949" s="282" t="s">
        <v>242</v>
      </c>
    </row>
    <row r="950" s="14" customFormat="1">
      <c r="A950" s="14"/>
      <c r="B950" s="261"/>
      <c r="C950" s="262"/>
      <c r="D950" s="244" t="s">
        <v>255</v>
      </c>
      <c r="E950" s="262"/>
      <c r="F950" s="264" t="s">
        <v>1420</v>
      </c>
      <c r="G950" s="262"/>
      <c r="H950" s="265">
        <v>558.327</v>
      </c>
      <c r="I950" s="266"/>
      <c r="J950" s="262"/>
      <c r="K950" s="262"/>
      <c r="L950" s="267"/>
      <c r="M950" s="268"/>
      <c r="N950" s="269"/>
      <c r="O950" s="269"/>
      <c r="P950" s="269"/>
      <c r="Q950" s="269"/>
      <c r="R950" s="269"/>
      <c r="S950" s="269"/>
      <c r="T950" s="270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71" t="s">
        <v>255</v>
      </c>
      <c r="AU950" s="271" t="s">
        <v>87</v>
      </c>
      <c r="AV950" s="14" t="s">
        <v>87</v>
      </c>
      <c r="AW950" s="14" t="s">
        <v>4</v>
      </c>
      <c r="AX950" s="14" t="s">
        <v>85</v>
      </c>
      <c r="AY950" s="271" t="s">
        <v>242</v>
      </c>
    </row>
    <row r="951" s="2" customFormat="1" ht="24.15" customHeight="1">
      <c r="A951" s="40"/>
      <c r="B951" s="41"/>
      <c r="C951" s="230" t="s">
        <v>1421</v>
      </c>
      <c r="D951" s="230" t="s">
        <v>245</v>
      </c>
      <c r="E951" s="231" t="s">
        <v>1422</v>
      </c>
      <c r="F951" s="232" t="s">
        <v>1423</v>
      </c>
      <c r="G951" s="233" t="s">
        <v>298</v>
      </c>
      <c r="H951" s="234">
        <v>20.311</v>
      </c>
      <c r="I951" s="235"/>
      <c r="J951" s="236">
        <f>ROUND(I951*H951,2)</f>
        <v>0</v>
      </c>
      <c r="K951" s="237"/>
      <c r="L951" s="46"/>
      <c r="M951" s="238" t="s">
        <v>1</v>
      </c>
      <c r="N951" s="239" t="s">
        <v>43</v>
      </c>
      <c r="O951" s="93"/>
      <c r="P951" s="240">
        <f>O951*H951</f>
        <v>0</v>
      </c>
      <c r="Q951" s="240">
        <v>0</v>
      </c>
      <c r="R951" s="240">
        <f>Q951*H951</f>
        <v>0</v>
      </c>
      <c r="S951" s="240">
        <v>0</v>
      </c>
      <c r="T951" s="241">
        <f>S951*H951</f>
        <v>0</v>
      </c>
      <c r="U951" s="40"/>
      <c r="V951" s="40"/>
      <c r="W951" s="40"/>
      <c r="X951" s="40"/>
      <c r="Y951" s="40"/>
      <c r="Z951" s="40"/>
      <c r="AA951" s="40"/>
      <c r="AB951" s="40"/>
      <c r="AC951" s="40"/>
      <c r="AD951" s="40"/>
      <c r="AE951" s="40"/>
      <c r="AR951" s="242" t="s">
        <v>1096</v>
      </c>
      <c r="AT951" s="242" t="s">
        <v>245</v>
      </c>
      <c r="AU951" s="242" t="s">
        <v>87</v>
      </c>
      <c r="AY951" s="19" t="s">
        <v>242</v>
      </c>
      <c r="BE951" s="243">
        <f>IF(N951="základní",J951,0)</f>
        <v>0</v>
      </c>
      <c r="BF951" s="243">
        <f>IF(N951="snížená",J951,0)</f>
        <v>0</v>
      </c>
      <c r="BG951" s="243">
        <f>IF(N951="zákl. přenesená",J951,0)</f>
        <v>0</v>
      </c>
      <c r="BH951" s="243">
        <f>IF(N951="sníž. přenesená",J951,0)</f>
        <v>0</v>
      </c>
      <c r="BI951" s="243">
        <f>IF(N951="nulová",J951,0)</f>
        <v>0</v>
      </c>
      <c r="BJ951" s="19" t="s">
        <v>85</v>
      </c>
      <c r="BK951" s="243">
        <f>ROUND(I951*H951,2)</f>
        <v>0</v>
      </c>
      <c r="BL951" s="19" t="s">
        <v>1096</v>
      </c>
      <c r="BM951" s="242" t="s">
        <v>1424</v>
      </c>
    </row>
    <row r="952" s="2" customFormat="1">
      <c r="A952" s="40"/>
      <c r="B952" s="41"/>
      <c r="C952" s="42"/>
      <c r="D952" s="244" t="s">
        <v>251</v>
      </c>
      <c r="E952" s="42"/>
      <c r="F952" s="245" t="s">
        <v>1425</v>
      </c>
      <c r="G952" s="42"/>
      <c r="H952" s="42"/>
      <c r="I952" s="246"/>
      <c r="J952" s="42"/>
      <c r="K952" s="42"/>
      <c r="L952" s="46"/>
      <c r="M952" s="247"/>
      <c r="N952" s="248"/>
      <c r="O952" s="93"/>
      <c r="P952" s="93"/>
      <c r="Q952" s="93"/>
      <c r="R952" s="93"/>
      <c r="S952" s="93"/>
      <c r="T952" s="94"/>
      <c r="U952" s="40"/>
      <c r="V952" s="40"/>
      <c r="W952" s="40"/>
      <c r="X952" s="40"/>
      <c r="Y952" s="40"/>
      <c r="Z952" s="40"/>
      <c r="AA952" s="40"/>
      <c r="AB952" s="40"/>
      <c r="AC952" s="40"/>
      <c r="AD952" s="40"/>
      <c r="AE952" s="40"/>
      <c r="AT952" s="19" t="s">
        <v>251</v>
      </c>
      <c r="AU952" s="19" t="s">
        <v>87</v>
      </c>
    </row>
    <row r="953" s="2" customFormat="1">
      <c r="A953" s="40"/>
      <c r="B953" s="41"/>
      <c r="C953" s="42"/>
      <c r="D953" s="249" t="s">
        <v>253</v>
      </c>
      <c r="E953" s="42"/>
      <c r="F953" s="250" t="s">
        <v>1426</v>
      </c>
      <c r="G953" s="42"/>
      <c r="H953" s="42"/>
      <c r="I953" s="246"/>
      <c r="J953" s="42"/>
      <c r="K953" s="42"/>
      <c r="L953" s="46"/>
      <c r="M953" s="247"/>
      <c r="N953" s="248"/>
      <c r="O953" s="93"/>
      <c r="P953" s="93"/>
      <c r="Q953" s="93"/>
      <c r="R953" s="93"/>
      <c r="S953" s="93"/>
      <c r="T953" s="94"/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T953" s="19" t="s">
        <v>253</v>
      </c>
      <c r="AU953" s="19" t="s">
        <v>87</v>
      </c>
    </row>
    <row r="954" s="12" customFormat="1" ht="22.8" customHeight="1">
      <c r="A954" s="12"/>
      <c r="B954" s="214"/>
      <c r="C954" s="215"/>
      <c r="D954" s="216" t="s">
        <v>77</v>
      </c>
      <c r="E954" s="228" t="s">
        <v>1427</v>
      </c>
      <c r="F954" s="228" t="s">
        <v>1428</v>
      </c>
      <c r="G954" s="215"/>
      <c r="H954" s="215"/>
      <c r="I954" s="218"/>
      <c r="J954" s="229">
        <f>BK954</f>
        <v>0</v>
      </c>
      <c r="K954" s="215"/>
      <c r="L954" s="220"/>
      <c r="M954" s="221"/>
      <c r="N954" s="222"/>
      <c r="O954" s="222"/>
      <c r="P954" s="223">
        <f>SUM(P955:P965)</f>
        <v>0</v>
      </c>
      <c r="Q954" s="222"/>
      <c r="R954" s="223">
        <f>SUM(R955:R965)</f>
        <v>0.27252999999999999</v>
      </c>
      <c r="S954" s="222"/>
      <c r="T954" s="224">
        <f>SUM(T955:T965)</f>
        <v>0</v>
      </c>
      <c r="U954" s="12"/>
      <c r="V954" s="12"/>
      <c r="W954" s="12"/>
      <c r="X954" s="12"/>
      <c r="Y954" s="12"/>
      <c r="Z954" s="12"/>
      <c r="AA954" s="12"/>
      <c r="AB954" s="12"/>
      <c r="AC954" s="12"/>
      <c r="AD954" s="12"/>
      <c r="AE954" s="12"/>
      <c r="AR954" s="225" t="s">
        <v>87</v>
      </c>
      <c r="AT954" s="226" t="s">
        <v>77</v>
      </c>
      <c r="AU954" s="226" t="s">
        <v>85</v>
      </c>
      <c r="AY954" s="225" t="s">
        <v>242</v>
      </c>
      <c r="BK954" s="227">
        <f>SUM(BK955:BK965)</f>
        <v>0</v>
      </c>
    </row>
    <row r="955" s="2" customFormat="1" ht="24.15" customHeight="1">
      <c r="A955" s="40"/>
      <c r="B955" s="41"/>
      <c r="C955" s="230" t="s">
        <v>1429</v>
      </c>
      <c r="D955" s="230" t="s">
        <v>245</v>
      </c>
      <c r="E955" s="231" t="s">
        <v>1430</v>
      </c>
      <c r="F955" s="232" t="s">
        <v>1431</v>
      </c>
      <c r="G955" s="233" t="s">
        <v>248</v>
      </c>
      <c r="H955" s="234">
        <v>120</v>
      </c>
      <c r="I955" s="235"/>
      <c r="J955" s="236">
        <f>ROUND(I955*H955,2)</f>
        <v>0</v>
      </c>
      <c r="K955" s="237"/>
      <c r="L955" s="46"/>
      <c r="M955" s="238" t="s">
        <v>1</v>
      </c>
      <c r="N955" s="239" t="s">
        <v>43</v>
      </c>
      <c r="O955" s="93"/>
      <c r="P955" s="240">
        <f>O955*H955</f>
        <v>0</v>
      </c>
      <c r="Q955" s="240">
        <v>0.00058</v>
      </c>
      <c r="R955" s="240">
        <f>Q955*H955</f>
        <v>0.069599999999999995</v>
      </c>
      <c r="S955" s="240">
        <v>0</v>
      </c>
      <c r="T955" s="241">
        <f>S955*H955</f>
        <v>0</v>
      </c>
      <c r="U955" s="40"/>
      <c r="V955" s="40"/>
      <c r="W955" s="40"/>
      <c r="X955" s="40"/>
      <c r="Y955" s="40"/>
      <c r="Z955" s="40"/>
      <c r="AA955" s="40"/>
      <c r="AB955" s="40"/>
      <c r="AC955" s="40"/>
      <c r="AD955" s="40"/>
      <c r="AE955" s="40"/>
      <c r="AR955" s="242" t="s">
        <v>1096</v>
      </c>
      <c r="AT955" s="242" t="s">
        <v>245</v>
      </c>
      <c r="AU955" s="242" t="s">
        <v>87</v>
      </c>
      <c r="AY955" s="19" t="s">
        <v>242</v>
      </c>
      <c r="BE955" s="243">
        <f>IF(N955="základní",J955,0)</f>
        <v>0</v>
      </c>
      <c r="BF955" s="243">
        <f>IF(N955="snížená",J955,0)</f>
        <v>0</v>
      </c>
      <c r="BG955" s="243">
        <f>IF(N955="zákl. přenesená",J955,0)</f>
        <v>0</v>
      </c>
      <c r="BH955" s="243">
        <f>IF(N955="sníž. přenesená",J955,0)</f>
        <v>0</v>
      </c>
      <c r="BI955" s="243">
        <f>IF(N955="nulová",J955,0)</f>
        <v>0</v>
      </c>
      <c r="BJ955" s="19" t="s">
        <v>85</v>
      </c>
      <c r="BK955" s="243">
        <f>ROUND(I955*H955,2)</f>
        <v>0</v>
      </c>
      <c r="BL955" s="19" t="s">
        <v>1096</v>
      </c>
      <c r="BM955" s="242" t="s">
        <v>1432</v>
      </c>
    </row>
    <row r="956" s="2" customFormat="1">
      <c r="A956" s="40"/>
      <c r="B956" s="41"/>
      <c r="C956" s="42"/>
      <c r="D956" s="244" t="s">
        <v>251</v>
      </c>
      <c r="E956" s="42"/>
      <c r="F956" s="245" t="s">
        <v>1433</v>
      </c>
      <c r="G956" s="42"/>
      <c r="H956" s="42"/>
      <c r="I956" s="246"/>
      <c r="J956" s="42"/>
      <c r="K956" s="42"/>
      <c r="L956" s="46"/>
      <c r="M956" s="247"/>
      <c r="N956" s="248"/>
      <c r="O956" s="93"/>
      <c r="P956" s="93"/>
      <c r="Q956" s="93"/>
      <c r="R956" s="93"/>
      <c r="S956" s="93"/>
      <c r="T956" s="94"/>
      <c r="U956" s="40"/>
      <c r="V956" s="40"/>
      <c r="W956" s="40"/>
      <c r="X956" s="40"/>
      <c r="Y956" s="40"/>
      <c r="Z956" s="40"/>
      <c r="AA956" s="40"/>
      <c r="AB956" s="40"/>
      <c r="AC956" s="40"/>
      <c r="AD956" s="40"/>
      <c r="AE956" s="40"/>
      <c r="AT956" s="19" t="s">
        <v>251</v>
      </c>
      <c r="AU956" s="19" t="s">
        <v>87</v>
      </c>
    </row>
    <row r="957" s="2" customFormat="1">
      <c r="A957" s="40"/>
      <c r="B957" s="41"/>
      <c r="C957" s="42"/>
      <c r="D957" s="249" t="s">
        <v>253</v>
      </c>
      <c r="E957" s="42"/>
      <c r="F957" s="250" t="s">
        <v>1434</v>
      </c>
      <c r="G957" s="42"/>
      <c r="H957" s="42"/>
      <c r="I957" s="246"/>
      <c r="J957" s="42"/>
      <c r="K957" s="42"/>
      <c r="L957" s="46"/>
      <c r="M957" s="247"/>
      <c r="N957" s="248"/>
      <c r="O957" s="93"/>
      <c r="P957" s="93"/>
      <c r="Q957" s="93"/>
      <c r="R957" s="93"/>
      <c r="S957" s="93"/>
      <c r="T957" s="94"/>
      <c r="U957" s="40"/>
      <c r="V957" s="40"/>
      <c r="W957" s="40"/>
      <c r="X957" s="40"/>
      <c r="Y957" s="40"/>
      <c r="Z957" s="40"/>
      <c r="AA957" s="40"/>
      <c r="AB957" s="40"/>
      <c r="AC957" s="40"/>
      <c r="AD957" s="40"/>
      <c r="AE957" s="40"/>
      <c r="AT957" s="19" t="s">
        <v>253</v>
      </c>
      <c r="AU957" s="19" t="s">
        <v>87</v>
      </c>
    </row>
    <row r="958" s="14" customFormat="1">
      <c r="A958" s="14"/>
      <c r="B958" s="261"/>
      <c r="C958" s="262"/>
      <c r="D958" s="244" t="s">
        <v>255</v>
      </c>
      <c r="E958" s="263" t="s">
        <v>1</v>
      </c>
      <c r="F958" s="264" t="s">
        <v>1435</v>
      </c>
      <c r="G958" s="262"/>
      <c r="H958" s="265">
        <v>120</v>
      </c>
      <c r="I958" s="266"/>
      <c r="J958" s="262"/>
      <c r="K958" s="262"/>
      <c r="L958" s="267"/>
      <c r="M958" s="268"/>
      <c r="N958" s="269"/>
      <c r="O958" s="269"/>
      <c r="P958" s="269"/>
      <c r="Q958" s="269"/>
      <c r="R958" s="269"/>
      <c r="S958" s="269"/>
      <c r="T958" s="270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71" t="s">
        <v>255</v>
      </c>
      <c r="AU958" s="271" t="s">
        <v>87</v>
      </c>
      <c r="AV958" s="14" t="s">
        <v>87</v>
      </c>
      <c r="AW958" s="14" t="s">
        <v>36</v>
      </c>
      <c r="AX958" s="14" t="s">
        <v>85</v>
      </c>
      <c r="AY958" s="271" t="s">
        <v>242</v>
      </c>
    </row>
    <row r="959" s="2" customFormat="1" ht="24.15" customHeight="1">
      <c r="A959" s="40"/>
      <c r="B959" s="41"/>
      <c r="C959" s="230" t="s">
        <v>1436</v>
      </c>
      <c r="D959" s="230" t="s">
        <v>245</v>
      </c>
      <c r="E959" s="231" t="s">
        <v>1437</v>
      </c>
      <c r="F959" s="232" t="s">
        <v>1438</v>
      </c>
      <c r="G959" s="233" t="s">
        <v>261</v>
      </c>
      <c r="H959" s="234">
        <v>223</v>
      </c>
      <c r="I959" s="235"/>
      <c r="J959" s="236">
        <f>ROUND(I959*H959,2)</f>
        <v>0</v>
      </c>
      <c r="K959" s="237"/>
      <c r="L959" s="46"/>
      <c r="M959" s="238" t="s">
        <v>1</v>
      </c>
      <c r="N959" s="239" t="s">
        <v>43</v>
      </c>
      <c r="O959" s="93"/>
      <c r="P959" s="240">
        <f>O959*H959</f>
        <v>0</v>
      </c>
      <c r="Q959" s="240">
        <v>0.00091</v>
      </c>
      <c r="R959" s="240">
        <f>Q959*H959</f>
        <v>0.20293</v>
      </c>
      <c r="S959" s="240">
        <v>0</v>
      </c>
      <c r="T959" s="241">
        <f>S959*H959</f>
        <v>0</v>
      </c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R959" s="242" t="s">
        <v>1096</v>
      </c>
      <c r="AT959" s="242" t="s">
        <v>245</v>
      </c>
      <c r="AU959" s="242" t="s">
        <v>87</v>
      </c>
      <c r="AY959" s="19" t="s">
        <v>242</v>
      </c>
      <c r="BE959" s="243">
        <f>IF(N959="základní",J959,0)</f>
        <v>0</v>
      </c>
      <c r="BF959" s="243">
        <f>IF(N959="snížená",J959,0)</f>
        <v>0</v>
      </c>
      <c r="BG959" s="243">
        <f>IF(N959="zákl. přenesená",J959,0)</f>
        <v>0</v>
      </c>
      <c r="BH959" s="243">
        <f>IF(N959="sníž. přenesená",J959,0)</f>
        <v>0</v>
      </c>
      <c r="BI959" s="243">
        <f>IF(N959="nulová",J959,0)</f>
        <v>0</v>
      </c>
      <c r="BJ959" s="19" t="s">
        <v>85</v>
      </c>
      <c r="BK959" s="243">
        <f>ROUND(I959*H959,2)</f>
        <v>0</v>
      </c>
      <c r="BL959" s="19" t="s">
        <v>1096</v>
      </c>
      <c r="BM959" s="242" t="s">
        <v>1439</v>
      </c>
    </row>
    <row r="960" s="2" customFormat="1">
      <c r="A960" s="40"/>
      <c r="B960" s="41"/>
      <c r="C960" s="42"/>
      <c r="D960" s="244" t="s">
        <v>251</v>
      </c>
      <c r="E960" s="42"/>
      <c r="F960" s="245" t="s">
        <v>1440</v>
      </c>
      <c r="G960" s="42"/>
      <c r="H960" s="42"/>
      <c r="I960" s="246"/>
      <c r="J960" s="42"/>
      <c r="K960" s="42"/>
      <c r="L960" s="46"/>
      <c r="M960" s="247"/>
      <c r="N960" s="248"/>
      <c r="O960" s="93"/>
      <c r="P960" s="93"/>
      <c r="Q960" s="93"/>
      <c r="R960" s="93"/>
      <c r="S960" s="93"/>
      <c r="T960" s="94"/>
      <c r="U960" s="40"/>
      <c r="V960" s="40"/>
      <c r="W960" s="40"/>
      <c r="X960" s="40"/>
      <c r="Y960" s="40"/>
      <c r="Z960" s="40"/>
      <c r="AA960" s="40"/>
      <c r="AB960" s="40"/>
      <c r="AC960" s="40"/>
      <c r="AD960" s="40"/>
      <c r="AE960" s="40"/>
      <c r="AT960" s="19" t="s">
        <v>251</v>
      </c>
      <c r="AU960" s="19" t="s">
        <v>87</v>
      </c>
    </row>
    <row r="961" s="2" customFormat="1">
      <c r="A961" s="40"/>
      <c r="B961" s="41"/>
      <c r="C961" s="42"/>
      <c r="D961" s="249" t="s">
        <v>253</v>
      </c>
      <c r="E961" s="42"/>
      <c r="F961" s="250" t="s">
        <v>1441</v>
      </c>
      <c r="G961" s="42"/>
      <c r="H961" s="42"/>
      <c r="I961" s="246"/>
      <c r="J961" s="42"/>
      <c r="K961" s="42"/>
      <c r="L961" s="46"/>
      <c r="M961" s="247"/>
      <c r="N961" s="248"/>
      <c r="O961" s="93"/>
      <c r="P961" s="93"/>
      <c r="Q961" s="93"/>
      <c r="R961" s="93"/>
      <c r="S961" s="93"/>
      <c r="T961" s="94"/>
      <c r="U961" s="40"/>
      <c r="V961" s="40"/>
      <c r="W961" s="40"/>
      <c r="X961" s="40"/>
      <c r="Y961" s="40"/>
      <c r="Z961" s="40"/>
      <c r="AA961" s="40"/>
      <c r="AB961" s="40"/>
      <c r="AC961" s="40"/>
      <c r="AD961" s="40"/>
      <c r="AE961" s="40"/>
      <c r="AT961" s="19" t="s">
        <v>253</v>
      </c>
      <c r="AU961" s="19" t="s">
        <v>87</v>
      </c>
    </row>
    <row r="962" s="14" customFormat="1">
      <c r="A962" s="14"/>
      <c r="B962" s="261"/>
      <c r="C962" s="262"/>
      <c r="D962" s="244" t="s">
        <v>255</v>
      </c>
      <c r="E962" s="263" t="s">
        <v>1</v>
      </c>
      <c r="F962" s="264" t="s">
        <v>1442</v>
      </c>
      <c r="G962" s="262"/>
      <c r="H962" s="265">
        <v>223</v>
      </c>
      <c r="I962" s="266"/>
      <c r="J962" s="262"/>
      <c r="K962" s="262"/>
      <c r="L962" s="267"/>
      <c r="M962" s="268"/>
      <c r="N962" s="269"/>
      <c r="O962" s="269"/>
      <c r="P962" s="269"/>
      <c r="Q962" s="269"/>
      <c r="R962" s="269"/>
      <c r="S962" s="269"/>
      <c r="T962" s="270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71" t="s">
        <v>255</v>
      </c>
      <c r="AU962" s="271" t="s">
        <v>87</v>
      </c>
      <c r="AV962" s="14" t="s">
        <v>87</v>
      </c>
      <c r="AW962" s="14" t="s">
        <v>36</v>
      </c>
      <c r="AX962" s="14" t="s">
        <v>85</v>
      </c>
      <c r="AY962" s="271" t="s">
        <v>242</v>
      </c>
    </row>
    <row r="963" s="2" customFormat="1" ht="24.15" customHeight="1">
      <c r="A963" s="40"/>
      <c r="B963" s="41"/>
      <c r="C963" s="230" t="s">
        <v>1443</v>
      </c>
      <c r="D963" s="230" t="s">
        <v>245</v>
      </c>
      <c r="E963" s="231" t="s">
        <v>1444</v>
      </c>
      <c r="F963" s="232" t="s">
        <v>1445</v>
      </c>
      <c r="G963" s="233" t="s">
        <v>298</v>
      </c>
      <c r="H963" s="234">
        <v>0.27300000000000002</v>
      </c>
      <c r="I963" s="235"/>
      <c r="J963" s="236">
        <f>ROUND(I963*H963,2)</f>
        <v>0</v>
      </c>
      <c r="K963" s="237"/>
      <c r="L963" s="46"/>
      <c r="M963" s="238" t="s">
        <v>1</v>
      </c>
      <c r="N963" s="239" t="s">
        <v>43</v>
      </c>
      <c r="O963" s="93"/>
      <c r="P963" s="240">
        <f>O963*H963</f>
        <v>0</v>
      </c>
      <c r="Q963" s="240">
        <v>0</v>
      </c>
      <c r="R963" s="240">
        <f>Q963*H963</f>
        <v>0</v>
      </c>
      <c r="S963" s="240">
        <v>0</v>
      </c>
      <c r="T963" s="241">
        <f>S963*H963</f>
        <v>0</v>
      </c>
      <c r="U963" s="40"/>
      <c r="V963" s="40"/>
      <c r="W963" s="40"/>
      <c r="X963" s="40"/>
      <c r="Y963" s="40"/>
      <c r="Z963" s="40"/>
      <c r="AA963" s="40"/>
      <c r="AB963" s="40"/>
      <c r="AC963" s="40"/>
      <c r="AD963" s="40"/>
      <c r="AE963" s="40"/>
      <c r="AR963" s="242" t="s">
        <v>1096</v>
      </c>
      <c r="AT963" s="242" t="s">
        <v>245</v>
      </c>
      <c r="AU963" s="242" t="s">
        <v>87</v>
      </c>
      <c r="AY963" s="19" t="s">
        <v>242</v>
      </c>
      <c r="BE963" s="243">
        <f>IF(N963="základní",J963,0)</f>
        <v>0</v>
      </c>
      <c r="BF963" s="243">
        <f>IF(N963="snížená",J963,0)</f>
        <v>0</v>
      </c>
      <c r="BG963" s="243">
        <f>IF(N963="zákl. přenesená",J963,0)</f>
        <v>0</v>
      </c>
      <c r="BH963" s="243">
        <f>IF(N963="sníž. přenesená",J963,0)</f>
        <v>0</v>
      </c>
      <c r="BI963" s="243">
        <f>IF(N963="nulová",J963,0)</f>
        <v>0</v>
      </c>
      <c r="BJ963" s="19" t="s">
        <v>85</v>
      </c>
      <c r="BK963" s="243">
        <f>ROUND(I963*H963,2)</f>
        <v>0</v>
      </c>
      <c r="BL963" s="19" t="s">
        <v>1096</v>
      </c>
      <c r="BM963" s="242" t="s">
        <v>1446</v>
      </c>
    </row>
    <row r="964" s="2" customFormat="1">
      <c r="A964" s="40"/>
      <c r="B964" s="41"/>
      <c r="C964" s="42"/>
      <c r="D964" s="244" t="s">
        <v>251</v>
      </c>
      <c r="E964" s="42"/>
      <c r="F964" s="245" t="s">
        <v>1447</v>
      </c>
      <c r="G964" s="42"/>
      <c r="H964" s="42"/>
      <c r="I964" s="246"/>
      <c r="J964" s="42"/>
      <c r="K964" s="42"/>
      <c r="L964" s="46"/>
      <c r="M964" s="247"/>
      <c r="N964" s="248"/>
      <c r="O964" s="93"/>
      <c r="P964" s="93"/>
      <c r="Q964" s="93"/>
      <c r="R964" s="93"/>
      <c r="S964" s="93"/>
      <c r="T964" s="94"/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T964" s="19" t="s">
        <v>251</v>
      </c>
      <c r="AU964" s="19" t="s">
        <v>87</v>
      </c>
    </row>
    <row r="965" s="2" customFormat="1">
      <c r="A965" s="40"/>
      <c r="B965" s="41"/>
      <c r="C965" s="42"/>
      <c r="D965" s="249" t="s">
        <v>253</v>
      </c>
      <c r="E965" s="42"/>
      <c r="F965" s="250" t="s">
        <v>1448</v>
      </c>
      <c r="G965" s="42"/>
      <c r="H965" s="42"/>
      <c r="I965" s="246"/>
      <c r="J965" s="42"/>
      <c r="K965" s="42"/>
      <c r="L965" s="46"/>
      <c r="M965" s="247"/>
      <c r="N965" s="248"/>
      <c r="O965" s="93"/>
      <c r="P965" s="93"/>
      <c r="Q965" s="93"/>
      <c r="R965" s="93"/>
      <c r="S965" s="93"/>
      <c r="T965" s="94"/>
      <c r="U965" s="40"/>
      <c r="V965" s="40"/>
      <c r="W965" s="40"/>
      <c r="X965" s="40"/>
      <c r="Y965" s="40"/>
      <c r="Z965" s="40"/>
      <c r="AA965" s="40"/>
      <c r="AB965" s="40"/>
      <c r="AC965" s="40"/>
      <c r="AD965" s="40"/>
      <c r="AE965" s="40"/>
      <c r="AT965" s="19" t="s">
        <v>253</v>
      </c>
      <c r="AU965" s="19" t="s">
        <v>87</v>
      </c>
    </row>
    <row r="966" s="12" customFormat="1" ht="22.8" customHeight="1">
      <c r="A966" s="12"/>
      <c r="B966" s="214"/>
      <c r="C966" s="215"/>
      <c r="D966" s="216" t="s">
        <v>77</v>
      </c>
      <c r="E966" s="228" t="s">
        <v>1449</v>
      </c>
      <c r="F966" s="228" t="s">
        <v>1450</v>
      </c>
      <c r="G966" s="215"/>
      <c r="H966" s="215"/>
      <c r="I966" s="218"/>
      <c r="J966" s="229">
        <f>BK966</f>
        <v>0</v>
      </c>
      <c r="K966" s="215"/>
      <c r="L966" s="220"/>
      <c r="M966" s="221"/>
      <c r="N966" s="222"/>
      <c r="O966" s="222"/>
      <c r="P966" s="223">
        <f>SUM(P967:P1156)</f>
        <v>0</v>
      </c>
      <c r="Q966" s="222"/>
      <c r="R966" s="223">
        <f>SUM(R967:R1156)</f>
        <v>3.7956332800000001</v>
      </c>
      <c r="S966" s="222"/>
      <c r="T966" s="224">
        <f>SUM(T967:T1156)</f>
        <v>0</v>
      </c>
      <c r="U966" s="12"/>
      <c r="V966" s="12"/>
      <c r="W966" s="12"/>
      <c r="X966" s="12"/>
      <c r="Y966" s="12"/>
      <c r="Z966" s="12"/>
      <c r="AA966" s="12"/>
      <c r="AB966" s="12"/>
      <c r="AC966" s="12"/>
      <c r="AD966" s="12"/>
      <c r="AE966" s="12"/>
      <c r="AR966" s="225" t="s">
        <v>87</v>
      </c>
      <c r="AT966" s="226" t="s">
        <v>77</v>
      </c>
      <c r="AU966" s="226" t="s">
        <v>85</v>
      </c>
      <c r="AY966" s="225" t="s">
        <v>242</v>
      </c>
      <c r="BK966" s="227">
        <f>SUM(BK967:BK1156)</f>
        <v>0</v>
      </c>
    </row>
    <row r="967" s="2" customFormat="1" ht="24.15" customHeight="1">
      <c r="A967" s="40"/>
      <c r="B967" s="41"/>
      <c r="C967" s="230" t="s">
        <v>1451</v>
      </c>
      <c r="D967" s="230" t="s">
        <v>245</v>
      </c>
      <c r="E967" s="231" t="s">
        <v>1452</v>
      </c>
      <c r="F967" s="232" t="s">
        <v>1453</v>
      </c>
      <c r="G967" s="233" t="s">
        <v>359</v>
      </c>
      <c r="H967" s="234">
        <v>106</v>
      </c>
      <c r="I967" s="235"/>
      <c r="J967" s="236">
        <f>ROUND(I967*H967,2)</f>
        <v>0</v>
      </c>
      <c r="K967" s="237"/>
      <c r="L967" s="46"/>
      <c r="M967" s="238" t="s">
        <v>1</v>
      </c>
      <c r="N967" s="239" t="s">
        <v>43</v>
      </c>
      <c r="O967" s="93"/>
      <c r="P967" s="240">
        <f>O967*H967</f>
        <v>0</v>
      </c>
      <c r="Q967" s="240">
        <v>0</v>
      </c>
      <c r="R967" s="240">
        <f>Q967*H967</f>
        <v>0</v>
      </c>
      <c r="S967" s="240">
        <v>0</v>
      </c>
      <c r="T967" s="241">
        <f>S967*H967</f>
        <v>0</v>
      </c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R967" s="242" t="s">
        <v>1096</v>
      </c>
      <c r="AT967" s="242" t="s">
        <v>245</v>
      </c>
      <c r="AU967" s="242" t="s">
        <v>87</v>
      </c>
      <c r="AY967" s="19" t="s">
        <v>242</v>
      </c>
      <c r="BE967" s="243">
        <f>IF(N967="základní",J967,0)</f>
        <v>0</v>
      </c>
      <c r="BF967" s="243">
        <f>IF(N967="snížená",J967,0)</f>
        <v>0</v>
      </c>
      <c r="BG967" s="243">
        <f>IF(N967="zákl. přenesená",J967,0)</f>
        <v>0</v>
      </c>
      <c r="BH967" s="243">
        <f>IF(N967="sníž. přenesená",J967,0)</f>
        <v>0</v>
      </c>
      <c r="BI967" s="243">
        <f>IF(N967="nulová",J967,0)</f>
        <v>0</v>
      </c>
      <c r="BJ967" s="19" t="s">
        <v>85</v>
      </c>
      <c r="BK967" s="243">
        <f>ROUND(I967*H967,2)</f>
        <v>0</v>
      </c>
      <c r="BL967" s="19" t="s">
        <v>1096</v>
      </c>
      <c r="BM967" s="242" t="s">
        <v>1454</v>
      </c>
    </row>
    <row r="968" s="2" customFormat="1">
      <c r="A968" s="40"/>
      <c r="B968" s="41"/>
      <c r="C968" s="42"/>
      <c r="D968" s="244" t="s">
        <v>251</v>
      </c>
      <c r="E968" s="42"/>
      <c r="F968" s="245" t="s">
        <v>1455</v>
      </c>
      <c r="G968" s="42"/>
      <c r="H968" s="42"/>
      <c r="I968" s="246"/>
      <c r="J968" s="42"/>
      <c r="K968" s="42"/>
      <c r="L968" s="46"/>
      <c r="M968" s="247"/>
      <c r="N968" s="248"/>
      <c r="O968" s="93"/>
      <c r="P968" s="93"/>
      <c r="Q968" s="93"/>
      <c r="R968" s="93"/>
      <c r="S968" s="93"/>
      <c r="T968" s="94"/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T968" s="19" t="s">
        <v>251</v>
      </c>
      <c r="AU968" s="19" t="s">
        <v>87</v>
      </c>
    </row>
    <row r="969" s="2" customFormat="1">
      <c r="A969" s="40"/>
      <c r="B969" s="41"/>
      <c r="C969" s="42"/>
      <c r="D969" s="249" t="s">
        <v>253</v>
      </c>
      <c r="E969" s="42"/>
      <c r="F969" s="250" t="s">
        <v>1456</v>
      </c>
      <c r="G969" s="42"/>
      <c r="H969" s="42"/>
      <c r="I969" s="246"/>
      <c r="J969" s="42"/>
      <c r="K969" s="42"/>
      <c r="L969" s="46"/>
      <c r="M969" s="247"/>
      <c r="N969" s="248"/>
      <c r="O969" s="93"/>
      <c r="P969" s="93"/>
      <c r="Q969" s="93"/>
      <c r="R969" s="93"/>
      <c r="S969" s="93"/>
      <c r="T969" s="94"/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T969" s="19" t="s">
        <v>253</v>
      </c>
      <c r="AU969" s="19" t="s">
        <v>87</v>
      </c>
    </row>
    <row r="970" s="14" customFormat="1">
      <c r="A970" s="14"/>
      <c r="B970" s="261"/>
      <c r="C970" s="262"/>
      <c r="D970" s="244" t="s">
        <v>255</v>
      </c>
      <c r="E970" s="263" t="s">
        <v>1</v>
      </c>
      <c r="F970" s="264" t="s">
        <v>1457</v>
      </c>
      <c r="G970" s="262"/>
      <c r="H970" s="265">
        <v>1</v>
      </c>
      <c r="I970" s="266"/>
      <c r="J970" s="262"/>
      <c r="K970" s="262"/>
      <c r="L970" s="267"/>
      <c r="M970" s="268"/>
      <c r="N970" s="269"/>
      <c r="O970" s="269"/>
      <c r="P970" s="269"/>
      <c r="Q970" s="269"/>
      <c r="R970" s="269"/>
      <c r="S970" s="269"/>
      <c r="T970" s="270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71" t="s">
        <v>255</v>
      </c>
      <c r="AU970" s="271" t="s">
        <v>87</v>
      </c>
      <c r="AV970" s="14" t="s">
        <v>87</v>
      </c>
      <c r="AW970" s="14" t="s">
        <v>36</v>
      </c>
      <c r="AX970" s="14" t="s">
        <v>78</v>
      </c>
      <c r="AY970" s="271" t="s">
        <v>242</v>
      </c>
    </row>
    <row r="971" s="14" customFormat="1">
      <c r="A971" s="14"/>
      <c r="B971" s="261"/>
      <c r="C971" s="262"/>
      <c r="D971" s="244" t="s">
        <v>255</v>
      </c>
      <c r="E971" s="263" t="s">
        <v>1</v>
      </c>
      <c r="F971" s="264" t="s">
        <v>1458</v>
      </c>
      <c r="G971" s="262"/>
      <c r="H971" s="265">
        <v>5</v>
      </c>
      <c r="I971" s="266"/>
      <c r="J971" s="262"/>
      <c r="K971" s="262"/>
      <c r="L971" s="267"/>
      <c r="M971" s="268"/>
      <c r="N971" s="269"/>
      <c r="O971" s="269"/>
      <c r="P971" s="269"/>
      <c r="Q971" s="269"/>
      <c r="R971" s="269"/>
      <c r="S971" s="269"/>
      <c r="T971" s="270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71" t="s">
        <v>255</v>
      </c>
      <c r="AU971" s="271" t="s">
        <v>87</v>
      </c>
      <c r="AV971" s="14" t="s">
        <v>87</v>
      </c>
      <c r="AW971" s="14" t="s">
        <v>36</v>
      </c>
      <c r="AX971" s="14" t="s">
        <v>78</v>
      </c>
      <c r="AY971" s="271" t="s">
        <v>242</v>
      </c>
    </row>
    <row r="972" s="14" customFormat="1">
      <c r="A972" s="14"/>
      <c r="B972" s="261"/>
      <c r="C972" s="262"/>
      <c r="D972" s="244" t="s">
        <v>255</v>
      </c>
      <c r="E972" s="263" t="s">
        <v>1</v>
      </c>
      <c r="F972" s="264" t="s">
        <v>1459</v>
      </c>
      <c r="G972" s="262"/>
      <c r="H972" s="265">
        <v>12</v>
      </c>
      <c r="I972" s="266"/>
      <c r="J972" s="262"/>
      <c r="K972" s="262"/>
      <c r="L972" s="267"/>
      <c r="M972" s="268"/>
      <c r="N972" s="269"/>
      <c r="O972" s="269"/>
      <c r="P972" s="269"/>
      <c r="Q972" s="269"/>
      <c r="R972" s="269"/>
      <c r="S972" s="269"/>
      <c r="T972" s="270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71" t="s">
        <v>255</v>
      </c>
      <c r="AU972" s="271" t="s">
        <v>87</v>
      </c>
      <c r="AV972" s="14" t="s">
        <v>87</v>
      </c>
      <c r="AW972" s="14" t="s">
        <v>36</v>
      </c>
      <c r="AX972" s="14" t="s">
        <v>78</v>
      </c>
      <c r="AY972" s="271" t="s">
        <v>242</v>
      </c>
    </row>
    <row r="973" s="14" customFormat="1">
      <c r="A973" s="14"/>
      <c r="B973" s="261"/>
      <c r="C973" s="262"/>
      <c r="D973" s="244" t="s">
        <v>255</v>
      </c>
      <c r="E973" s="263" t="s">
        <v>1</v>
      </c>
      <c r="F973" s="264" t="s">
        <v>1460</v>
      </c>
      <c r="G973" s="262"/>
      <c r="H973" s="265">
        <v>6</v>
      </c>
      <c r="I973" s="266"/>
      <c r="J973" s="262"/>
      <c r="K973" s="262"/>
      <c r="L973" s="267"/>
      <c r="M973" s="268"/>
      <c r="N973" s="269"/>
      <c r="O973" s="269"/>
      <c r="P973" s="269"/>
      <c r="Q973" s="269"/>
      <c r="R973" s="269"/>
      <c r="S973" s="269"/>
      <c r="T973" s="270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71" t="s">
        <v>255</v>
      </c>
      <c r="AU973" s="271" t="s">
        <v>87</v>
      </c>
      <c r="AV973" s="14" t="s">
        <v>87</v>
      </c>
      <c r="AW973" s="14" t="s">
        <v>36</v>
      </c>
      <c r="AX973" s="14" t="s">
        <v>78</v>
      </c>
      <c r="AY973" s="271" t="s">
        <v>242</v>
      </c>
    </row>
    <row r="974" s="14" customFormat="1">
      <c r="A974" s="14"/>
      <c r="B974" s="261"/>
      <c r="C974" s="262"/>
      <c r="D974" s="244" t="s">
        <v>255</v>
      </c>
      <c r="E974" s="263" t="s">
        <v>1</v>
      </c>
      <c r="F974" s="264" t="s">
        <v>1461</v>
      </c>
      <c r="G974" s="262"/>
      <c r="H974" s="265">
        <v>7</v>
      </c>
      <c r="I974" s="266"/>
      <c r="J974" s="262"/>
      <c r="K974" s="262"/>
      <c r="L974" s="267"/>
      <c r="M974" s="268"/>
      <c r="N974" s="269"/>
      <c r="O974" s="269"/>
      <c r="P974" s="269"/>
      <c r="Q974" s="269"/>
      <c r="R974" s="269"/>
      <c r="S974" s="269"/>
      <c r="T974" s="270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71" t="s">
        <v>255</v>
      </c>
      <c r="AU974" s="271" t="s">
        <v>87</v>
      </c>
      <c r="AV974" s="14" t="s">
        <v>87</v>
      </c>
      <c r="AW974" s="14" t="s">
        <v>36</v>
      </c>
      <c r="AX974" s="14" t="s">
        <v>78</v>
      </c>
      <c r="AY974" s="271" t="s">
        <v>242</v>
      </c>
    </row>
    <row r="975" s="14" customFormat="1">
      <c r="A975" s="14"/>
      <c r="B975" s="261"/>
      <c r="C975" s="262"/>
      <c r="D975" s="244" t="s">
        <v>255</v>
      </c>
      <c r="E975" s="263" t="s">
        <v>1</v>
      </c>
      <c r="F975" s="264" t="s">
        <v>1462</v>
      </c>
      <c r="G975" s="262"/>
      <c r="H975" s="265">
        <v>4</v>
      </c>
      <c r="I975" s="266"/>
      <c r="J975" s="262"/>
      <c r="K975" s="262"/>
      <c r="L975" s="267"/>
      <c r="M975" s="268"/>
      <c r="N975" s="269"/>
      <c r="O975" s="269"/>
      <c r="P975" s="269"/>
      <c r="Q975" s="269"/>
      <c r="R975" s="269"/>
      <c r="S975" s="269"/>
      <c r="T975" s="270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71" t="s">
        <v>255</v>
      </c>
      <c r="AU975" s="271" t="s">
        <v>87</v>
      </c>
      <c r="AV975" s="14" t="s">
        <v>87</v>
      </c>
      <c r="AW975" s="14" t="s">
        <v>36</v>
      </c>
      <c r="AX975" s="14" t="s">
        <v>78</v>
      </c>
      <c r="AY975" s="271" t="s">
        <v>242</v>
      </c>
    </row>
    <row r="976" s="14" customFormat="1">
      <c r="A976" s="14"/>
      <c r="B976" s="261"/>
      <c r="C976" s="262"/>
      <c r="D976" s="244" t="s">
        <v>255</v>
      </c>
      <c r="E976" s="263" t="s">
        <v>1</v>
      </c>
      <c r="F976" s="264" t="s">
        <v>1463</v>
      </c>
      <c r="G976" s="262"/>
      <c r="H976" s="265">
        <v>9</v>
      </c>
      <c r="I976" s="266"/>
      <c r="J976" s="262"/>
      <c r="K976" s="262"/>
      <c r="L976" s="267"/>
      <c r="M976" s="268"/>
      <c r="N976" s="269"/>
      <c r="O976" s="269"/>
      <c r="P976" s="269"/>
      <c r="Q976" s="269"/>
      <c r="R976" s="269"/>
      <c r="S976" s="269"/>
      <c r="T976" s="270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71" t="s">
        <v>255</v>
      </c>
      <c r="AU976" s="271" t="s">
        <v>87</v>
      </c>
      <c r="AV976" s="14" t="s">
        <v>87</v>
      </c>
      <c r="AW976" s="14" t="s">
        <v>36</v>
      </c>
      <c r="AX976" s="14" t="s">
        <v>78</v>
      </c>
      <c r="AY976" s="271" t="s">
        <v>242</v>
      </c>
    </row>
    <row r="977" s="14" customFormat="1">
      <c r="A977" s="14"/>
      <c r="B977" s="261"/>
      <c r="C977" s="262"/>
      <c r="D977" s="244" t="s">
        <v>255</v>
      </c>
      <c r="E977" s="263" t="s">
        <v>1</v>
      </c>
      <c r="F977" s="264" t="s">
        <v>1464</v>
      </c>
      <c r="G977" s="262"/>
      <c r="H977" s="265">
        <v>2</v>
      </c>
      <c r="I977" s="266"/>
      <c r="J977" s="262"/>
      <c r="K977" s="262"/>
      <c r="L977" s="267"/>
      <c r="M977" s="268"/>
      <c r="N977" s="269"/>
      <c r="O977" s="269"/>
      <c r="P977" s="269"/>
      <c r="Q977" s="269"/>
      <c r="R977" s="269"/>
      <c r="S977" s="269"/>
      <c r="T977" s="270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71" t="s">
        <v>255</v>
      </c>
      <c r="AU977" s="271" t="s">
        <v>87</v>
      </c>
      <c r="AV977" s="14" t="s">
        <v>87</v>
      </c>
      <c r="AW977" s="14" t="s">
        <v>36</v>
      </c>
      <c r="AX977" s="14" t="s">
        <v>78</v>
      </c>
      <c r="AY977" s="271" t="s">
        <v>242</v>
      </c>
    </row>
    <row r="978" s="14" customFormat="1">
      <c r="A978" s="14"/>
      <c r="B978" s="261"/>
      <c r="C978" s="262"/>
      <c r="D978" s="244" t="s">
        <v>255</v>
      </c>
      <c r="E978" s="263" t="s">
        <v>1</v>
      </c>
      <c r="F978" s="264" t="s">
        <v>1465</v>
      </c>
      <c r="G978" s="262"/>
      <c r="H978" s="265">
        <v>1</v>
      </c>
      <c r="I978" s="266"/>
      <c r="J978" s="262"/>
      <c r="K978" s="262"/>
      <c r="L978" s="267"/>
      <c r="M978" s="268"/>
      <c r="N978" s="269"/>
      <c r="O978" s="269"/>
      <c r="P978" s="269"/>
      <c r="Q978" s="269"/>
      <c r="R978" s="269"/>
      <c r="S978" s="269"/>
      <c r="T978" s="270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71" t="s">
        <v>255</v>
      </c>
      <c r="AU978" s="271" t="s">
        <v>87</v>
      </c>
      <c r="AV978" s="14" t="s">
        <v>87</v>
      </c>
      <c r="AW978" s="14" t="s">
        <v>36</v>
      </c>
      <c r="AX978" s="14" t="s">
        <v>78</v>
      </c>
      <c r="AY978" s="271" t="s">
        <v>242</v>
      </c>
    </row>
    <row r="979" s="14" customFormat="1">
      <c r="A979" s="14"/>
      <c r="B979" s="261"/>
      <c r="C979" s="262"/>
      <c r="D979" s="244" t="s">
        <v>255</v>
      </c>
      <c r="E979" s="263" t="s">
        <v>1</v>
      </c>
      <c r="F979" s="264" t="s">
        <v>1466</v>
      </c>
      <c r="G979" s="262"/>
      <c r="H979" s="265">
        <v>7</v>
      </c>
      <c r="I979" s="266"/>
      <c r="J979" s="262"/>
      <c r="K979" s="262"/>
      <c r="L979" s="267"/>
      <c r="M979" s="268"/>
      <c r="N979" s="269"/>
      <c r="O979" s="269"/>
      <c r="P979" s="269"/>
      <c r="Q979" s="269"/>
      <c r="R979" s="269"/>
      <c r="S979" s="269"/>
      <c r="T979" s="270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71" t="s">
        <v>255</v>
      </c>
      <c r="AU979" s="271" t="s">
        <v>87</v>
      </c>
      <c r="AV979" s="14" t="s">
        <v>87</v>
      </c>
      <c r="AW979" s="14" t="s">
        <v>36</v>
      </c>
      <c r="AX979" s="14" t="s">
        <v>78</v>
      </c>
      <c r="AY979" s="271" t="s">
        <v>242</v>
      </c>
    </row>
    <row r="980" s="14" customFormat="1">
      <c r="A980" s="14"/>
      <c r="B980" s="261"/>
      <c r="C980" s="262"/>
      <c r="D980" s="244" t="s">
        <v>255</v>
      </c>
      <c r="E980" s="263" t="s">
        <v>1</v>
      </c>
      <c r="F980" s="264" t="s">
        <v>1467</v>
      </c>
      <c r="G980" s="262"/>
      <c r="H980" s="265">
        <v>7</v>
      </c>
      <c r="I980" s="266"/>
      <c r="J980" s="262"/>
      <c r="K980" s="262"/>
      <c r="L980" s="267"/>
      <c r="M980" s="268"/>
      <c r="N980" s="269"/>
      <c r="O980" s="269"/>
      <c r="P980" s="269"/>
      <c r="Q980" s="269"/>
      <c r="R980" s="269"/>
      <c r="S980" s="269"/>
      <c r="T980" s="270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71" t="s">
        <v>255</v>
      </c>
      <c r="AU980" s="271" t="s">
        <v>87</v>
      </c>
      <c r="AV980" s="14" t="s">
        <v>87</v>
      </c>
      <c r="AW980" s="14" t="s">
        <v>36</v>
      </c>
      <c r="AX980" s="14" t="s">
        <v>78</v>
      </c>
      <c r="AY980" s="271" t="s">
        <v>242</v>
      </c>
    </row>
    <row r="981" s="14" customFormat="1">
      <c r="A981" s="14"/>
      <c r="B981" s="261"/>
      <c r="C981" s="262"/>
      <c r="D981" s="244" t="s">
        <v>255</v>
      </c>
      <c r="E981" s="263" t="s">
        <v>1</v>
      </c>
      <c r="F981" s="264" t="s">
        <v>1468</v>
      </c>
      <c r="G981" s="262"/>
      <c r="H981" s="265">
        <v>10</v>
      </c>
      <c r="I981" s="266"/>
      <c r="J981" s="262"/>
      <c r="K981" s="262"/>
      <c r="L981" s="267"/>
      <c r="M981" s="268"/>
      <c r="N981" s="269"/>
      <c r="O981" s="269"/>
      <c r="P981" s="269"/>
      <c r="Q981" s="269"/>
      <c r="R981" s="269"/>
      <c r="S981" s="269"/>
      <c r="T981" s="270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71" t="s">
        <v>255</v>
      </c>
      <c r="AU981" s="271" t="s">
        <v>87</v>
      </c>
      <c r="AV981" s="14" t="s">
        <v>87</v>
      </c>
      <c r="AW981" s="14" t="s">
        <v>36</v>
      </c>
      <c r="AX981" s="14" t="s">
        <v>78</v>
      </c>
      <c r="AY981" s="271" t="s">
        <v>242</v>
      </c>
    </row>
    <row r="982" s="14" customFormat="1">
      <c r="A982" s="14"/>
      <c r="B982" s="261"/>
      <c r="C982" s="262"/>
      <c r="D982" s="244" t="s">
        <v>255</v>
      </c>
      <c r="E982" s="263" t="s">
        <v>1</v>
      </c>
      <c r="F982" s="264" t="s">
        <v>1469</v>
      </c>
      <c r="G982" s="262"/>
      <c r="H982" s="265">
        <v>3</v>
      </c>
      <c r="I982" s="266"/>
      <c r="J982" s="262"/>
      <c r="K982" s="262"/>
      <c r="L982" s="267"/>
      <c r="M982" s="268"/>
      <c r="N982" s="269"/>
      <c r="O982" s="269"/>
      <c r="P982" s="269"/>
      <c r="Q982" s="269"/>
      <c r="R982" s="269"/>
      <c r="S982" s="269"/>
      <c r="T982" s="270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71" t="s">
        <v>255</v>
      </c>
      <c r="AU982" s="271" t="s">
        <v>87</v>
      </c>
      <c r="AV982" s="14" t="s">
        <v>87</v>
      </c>
      <c r="AW982" s="14" t="s">
        <v>36</v>
      </c>
      <c r="AX982" s="14" t="s">
        <v>78</v>
      </c>
      <c r="AY982" s="271" t="s">
        <v>242</v>
      </c>
    </row>
    <row r="983" s="14" customFormat="1">
      <c r="A983" s="14"/>
      <c r="B983" s="261"/>
      <c r="C983" s="262"/>
      <c r="D983" s="244" t="s">
        <v>255</v>
      </c>
      <c r="E983" s="263" t="s">
        <v>1</v>
      </c>
      <c r="F983" s="264" t="s">
        <v>1470</v>
      </c>
      <c r="G983" s="262"/>
      <c r="H983" s="265">
        <v>3</v>
      </c>
      <c r="I983" s="266"/>
      <c r="J983" s="262"/>
      <c r="K983" s="262"/>
      <c r="L983" s="267"/>
      <c r="M983" s="268"/>
      <c r="N983" s="269"/>
      <c r="O983" s="269"/>
      <c r="P983" s="269"/>
      <c r="Q983" s="269"/>
      <c r="R983" s="269"/>
      <c r="S983" s="269"/>
      <c r="T983" s="270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71" t="s">
        <v>255</v>
      </c>
      <c r="AU983" s="271" t="s">
        <v>87</v>
      </c>
      <c r="AV983" s="14" t="s">
        <v>87</v>
      </c>
      <c r="AW983" s="14" t="s">
        <v>36</v>
      </c>
      <c r="AX983" s="14" t="s">
        <v>78</v>
      </c>
      <c r="AY983" s="271" t="s">
        <v>242</v>
      </c>
    </row>
    <row r="984" s="14" customFormat="1">
      <c r="A984" s="14"/>
      <c r="B984" s="261"/>
      <c r="C984" s="262"/>
      <c r="D984" s="244" t="s">
        <v>255</v>
      </c>
      <c r="E984" s="263" t="s">
        <v>1</v>
      </c>
      <c r="F984" s="264" t="s">
        <v>1471</v>
      </c>
      <c r="G984" s="262"/>
      <c r="H984" s="265">
        <v>12</v>
      </c>
      <c r="I984" s="266"/>
      <c r="J984" s="262"/>
      <c r="K984" s="262"/>
      <c r="L984" s="267"/>
      <c r="M984" s="268"/>
      <c r="N984" s="269"/>
      <c r="O984" s="269"/>
      <c r="P984" s="269"/>
      <c r="Q984" s="269"/>
      <c r="R984" s="269"/>
      <c r="S984" s="269"/>
      <c r="T984" s="270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71" t="s">
        <v>255</v>
      </c>
      <c r="AU984" s="271" t="s">
        <v>87</v>
      </c>
      <c r="AV984" s="14" t="s">
        <v>87</v>
      </c>
      <c r="AW984" s="14" t="s">
        <v>36</v>
      </c>
      <c r="AX984" s="14" t="s">
        <v>78</v>
      </c>
      <c r="AY984" s="271" t="s">
        <v>242</v>
      </c>
    </row>
    <row r="985" s="14" customFormat="1">
      <c r="A985" s="14"/>
      <c r="B985" s="261"/>
      <c r="C985" s="262"/>
      <c r="D985" s="244" t="s">
        <v>255</v>
      </c>
      <c r="E985" s="263" t="s">
        <v>1</v>
      </c>
      <c r="F985" s="264" t="s">
        <v>1472</v>
      </c>
      <c r="G985" s="262"/>
      <c r="H985" s="265">
        <v>15</v>
      </c>
      <c r="I985" s="266"/>
      <c r="J985" s="262"/>
      <c r="K985" s="262"/>
      <c r="L985" s="267"/>
      <c r="M985" s="268"/>
      <c r="N985" s="269"/>
      <c r="O985" s="269"/>
      <c r="P985" s="269"/>
      <c r="Q985" s="269"/>
      <c r="R985" s="269"/>
      <c r="S985" s="269"/>
      <c r="T985" s="270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71" t="s">
        <v>255</v>
      </c>
      <c r="AU985" s="271" t="s">
        <v>87</v>
      </c>
      <c r="AV985" s="14" t="s">
        <v>87</v>
      </c>
      <c r="AW985" s="14" t="s">
        <v>36</v>
      </c>
      <c r="AX985" s="14" t="s">
        <v>78</v>
      </c>
      <c r="AY985" s="271" t="s">
        <v>242</v>
      </c>
    </row>
    <row r="986" s="14" customFormat="1">
      <c r="A986" s="14"/>
      <c r="B986" s="261"/>
      <c r="C986" s="262"/>
      <c r="D986" s="244" t="s">
        <v>255</v>
      </c>
      <c r="E986" s="263" t="s">
        <v>1</v>
      </c>
      <c r="F986" s="264" t="s">
        <v>1473</v>
      </c>
      <c r="G986" s="262"/>
      <c r="H986" s="265">
        <v>2</v>
      </c>
      <c r="I986" s="266"/>
      <c r="J986" s="262"/>
      <c r="K986" s="262"/>
      <c r="L986" s="267"/>
      <c r="M986" s="268"/>
      <c r="N986" s="269"/>
      <c r="O986" s="269"/>
      <c r="P986" s="269"/>
      <c r="Q986" s="269"/>
      <c r="R986" s="269"/>
      <c r="S986" s="269"/>
      <c r="T986" s="270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71" t="s">
        <v>255</v>
      </c>
      <c r="AU986" s="271" t="s">
        <v>87</v>
      </c>
      <c r="AV986" s="14" t="s">
        <v>87</v>
      </c>
      <c r="AW986" s="14" t="s">
        <v>36</v>
      </c>
      <c r="AX986" s="14" t="s">
        <v>78</v>
      </c>
      <c r="AY986" s="271" t="s">
        <v>242</v>
      </c>
    </row>
    <row r="987" s="15" customFormat="1">
      <c r="A987" s="15"/>
      <c r="B987" s="272"/>
      <c r="C987" s="273"/>
      <c r="D987" s="244" t="s">
        <v>255</v>
      </c>
      <c r="E987" s="274" t="s">
        <v>1</v>
      </c>
      <c r="F987" s="275" t="s">
        <v>268</v>
      </c>
      <c r="G987" s="273"/>
      <c r="H987" s="276">
        <v>106</v>
      </c>
      <c r="I987" s="277"/>
      <c r="J987" s="273"/>
      <c r="K987" s="273"/>
      <c r="L987" s="278"/>
      <c r="M987" s="279"/>
      <c r="N987" s="280"/>
      <c r="O987" s="280"/>
      <c r="P987" s="280"/>
      <c r="Q987" s="280"/>
      <c r="R987" s="280"/>
      <c r="S987" s="280"/>
      <c r="T987" s="281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T987" s="282" t="s">
        <v>255</v>
      </c>
      <c r="AU987" s="282" t="s">
        <v>87</v>
      </c>
      <c r="AV987" s="15" t="s">
        <v>249</v>
      </c>
      <c r="AW987" s="15" t="s">
        <v>36</v>
      </c>
      <c r="AX987" s="15" t="s">
        <v>85</v>
      </c>
      <c r="AY987" s="282" t="s">
        <v>242</v>
      </c>
    </row>
    <row r="988" s="2" customFormat="1" ht="24.15" customHeight="1">
      <c r="A988" s="40"/>
      <c r="B988" s="41"/>
      <c r="C988" s="283" t="s">
        <v>1474</v>
      </c>
      <c r="D988" s="283" t="s">
        <v>477</v>
      </c>
      <c r="E988" s="284" t="s">
        <v>1475</v>
      </c>
      <c r="F988" s="285" t="s">
        <v>1476</v>
      </c>
      <c r="G988" s="286" t="s">
        <v>359</v>
      </c>
      <c r="H988" s="287">
        <v>20</v>
      </c>
      <c r="I988" s="288"/>
      <c r="J988" s="289">
        <f>ROUND(I988*H988,2)</f>
        <v>0</v>
      </c>
      <c r="K988" s="290"/>
      <c r="L988" s="291"/>
      <c r="M988" s="292" t="s">
        <v>1</v>
      </c>
      <c r="N988" s="293" t="s">
        <v>43</v>
      </c>
      <c r="O988" s="93"/>
      <c r="P988" s="240">
        <f>O988*H988</f>
        <v>0</v>
      </c>
      <c r="Q988" s="240">
        <v>0.014500000000000001</v>
      </c>
      <c r="R988" s="240">
        <f>Q988*H988</f>
        <v>0.29000000000000004</v>
      </c>
      <c r="S988" s="240">
        <v>0</v>
      </c>
      <c r="T988" s="241">
        <f>S988*H988</f>
        <v>0</v>
      </c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R988" s="242" t="s">
        <v>895</v>
      </c>
      <c r="AT988" s="242" t="s">
        <v>477</v>
      </c>
      <c r="AU988" s="242" t="s">
        <v>87</v>
      </c>
      <c r="AY988" s="19" t="s">
        <v>242</v>
      </c>
      <c r="BE988" s="243">
        <f>IF(N988="základní",J988,0)</f>
        <v>0</v>
      </c>
      <c r="BF988" s="243">
        <f>IF(N988="snížená",J988,0)</f>
        <v>0</v>
      </c>
      <c r="BG988" s="243">
        <f>IF(N988="zákl. přenesená",J988,0)</f>
        <v>0</v>
      </c>
      <c r="BH988" s="243">
        <f>IF(N988="sníž. přenesená",J988,0)</f>
        <v>0</v>
      </c>
      <c r="BI988" s="243">
        <f>IF(N988="nulová",J988,0)</f>
        <v>0</v>
      </c>
      <c r="BJ988" s="19" t="s">
        <v>85</v>
      </c>
      <c r="BK988" s="243">
        <f>ROUND(I988*H988,2)</f>
        <v>0</v>
      </c>
      <c r="BL988" s="19" t="s">
        <v>1096</v>
      </c>
      <c r="BM988" s="242" t="s">
        <v>1477</v>
      </c>
    </row>
    <row r="989" s="2" customFormat="1">
      <c r="A989" s="40"/>
      <c r="B989" s="41"/>
      <c r="C989" s="42"/>
      <c r="D989" s="244" t="s">
        <v>251</v>
      </c>
      <c r="E989" s="42"/>
      <c r="F989" s="245" t="s">
        <v>1476</v>
      </c>
      <c r="G989" s="42"/>
      <c r="H989" s="42"/>
      <c r="I989" s="246"/>
      <c r="J989" s="42"/>
      <c r="K989" s="42"/>
      <c r="L989" s="46"/>
      <c r="M989" s="247"/>
      <c r="N989" s="248"/>
      <c r="O989" s="93"/>
      <c r="P989" s="93"/>
      <c r="Q989" s="93"/>
      <c r="R989" s="93"/>
      <c r="S989" s="93"/>
      <c r="T989" s="94"/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T989" s="19" t="s">
        <v>251</v>
      </c>
      <c r="AU989" s="19" t="s">
        <v>87</v>
      </c>
    </row>
    <row r="990" s="2" customFormat="1">
      <c r="A990" s="40"/>
      <c r="B990" s="41"/>
      <c r="C990" s="42"/>
      <c r="D990" s="244" t="s">
        <v>1049</v>
      </c>
      <c r="E990" s="42"/>
      <c r="F990" s="294" t="s">
        <v>1478</v>
      </c>
      <c r="G990" s="42"/>
      <c r="H990" s="42"/>
      <c r="I990" s="246"/>
      <c r="J990" s="42"/>
      <c r="K990" s="42"/>
      <c r="L990" s="46"/>
      <c r="M990" s="247"/>
      <c r="N990" s="248"/>
      <c r="O990" s="93"/>
      <c r="P990" s="93"/>
      <c r="Q990" s="93"/>
      <c r="R990" s="93"/>
      <c r="S990" s="93"/>
      <c r="T990" s="94"/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T990" s="19" t="s">
        <v>1049</v>
      </c>
      <c r="AU990" s="19" t="s">
        <v>87</v>
      </c>
    </row>
    <row r="991" s="14" customFormat="1">
      <c r="A991" s="14"/>
      <c r="B991" s="261"/>
      <c r="C991" s="262"/>
      <c r="D991" s="244" t="s">
        <v>255</v>
      </c>
      <c r="E991" s="263" t="s">
        <v>1</v>
      </c>
      <c r="F991" s="264" t="s">
        <v>1479</v>
      </c>
      <c r="G991" s="262"/>
      <c r="H991" s="265">
        <v>1</v>
      </c>
      <c r="I991" s="266"/>
      <c r="J991" s="262"/>
      <c r="K991" s="262"/>
      <c r="L991" s="267"/>
      <c r="M991" s="268"/>
      <c r="N991" s="269"/>
      <c r="O991" s="269"/>
      <c r="P991" s="269"/>
      <c r="Q991" s="269"/>
      <c r="R991" s="269"/>
      <c r="S991" s="269"/>
      <c r="T991" s="270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71" t="s">
        <v>255</v>
      </c>
      <c r="AU991" s="271" t="s">
        <v>87</v>
      </c>
      <c r="AV991" s="14" t="s">
        <v>87</v>
      </c>
      <c r="AW991" s="14" t="s">
        <v>36</v>
      </c>
      <c r="AX991" s="14" t="s">
        <v>78</v>
      </c>
      <c r="AY991" s="271" t="s">
        <v>242</v>
      </c>
    </row>
    <row r="992" s="14" customFormat="1">
      <c r="A992" s="14"/>
      <c r="B992" s="261"/>
      <c r="C992" s="262"/>
      <c r="D992" s="244" t="s">
        <v>255</v>
      </c>
      <c r="E992" s="263" t="s">
        <v>1</v>
      </c>
      <c r="F992" s="264" t="s">
        <v>1463</v>
      </c>
      <c r="G992" s="262"/>
      <c r="H992" s="265">
        <v>9</v>
      </c>
      <c r="I992" s="266"/>
      <c r="J992" s="262"/>
      <c r="K992" s="262"/>
      <c r="L992" s="267"/>
      <c r="M992" s="268"/>
      <c r="N992" s="269"/>
      <c r="O992" s="269"/>
      <c r="P992" s="269"/>
      <c r="Q992" s="269"/>
      <c r="R992" s="269"/>
      <c r="S992" s="269"/>
      <c r="T992" s="270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71" t="s">
        <v>255</v>
      </c>
      <c r="AU992" s="271" t="s">
        <v>87</v>
      </c>
      <c r="AV992" s="14" t="s">
        <v>87</v>
      </c>
      <c r="AW992" s="14" t="s">
        <v>36</v>
      </c>
      <c r="AX992" s="14" t="s">
        <v>78</v>
      </c>
      <c r="AY992" s="271" t="s">
        <v>242</v>
      </c>
    </row>
    <row r="993" s="14" customFormat="1">
      <c r="A993" s="14"/>
      <c r="B993" s="261"/>
      <c r="C993" s="262"/>
      <c r="D993" s="244" t="s">
        <v>255</v>
      </c>
      <c r="E993" s="263" t="s">
        <v>1</v>
      </c>
      <c r="F993" s="264" t="s">
        <v>1468</v>
      </c>
      <c r="G993" s="262"/>
      <c r="H993" s="265">
        <v>10</v>
      </c>
      <c r="I993" s="266"/>
      <c r="J993" s="262"/>
      <c r="K993" s="262"/>
      <c r="L993" s="267"/>
      <c r="M993" s="268"/>
      <c r="N993" s="269"/>
      <c r="O993" s="269"/>
      <c r="P993" s="269"/>
      <c r="Q993" s="269"/>
      <c r="R993" s="269"/>
      <c r="S993" s="269"/>
      <c r="T993" s="270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71" t="s">
        <v>255</v>
      </c>
      <c r="AU993" s="271" t="s">
        <v>87</v>
      </c>
      <c r="AV993" s="14" t="s">
        <v>87</v>
      </c>
      <c r="AW993" s="14" t="s">
        <v>36</v>
      </c>
      <c r="AX993" s="14" t="s">
        <v>78</v>
      </c>
      <c r="AY993" s="271" t="s">
        <v>242</v>
      </c>
    </row>
    <row r="994" s="15" customFormat="1">
      <c r="A994" s="15"/>
      <c r="B994" s="272"/>
      <c r="C994" s="273"/>
      <c r="D994" s="244" t="s">
        <v>255</v>
      </c>
      <c r="E994" s="274" t="s">
        <v>1</v>
      </c>
      <c r="F994" s="275" t="s">
        <v>268</v>
      </c>
      <c r="G994" s="273"/>
      <c r="H994" s="276">
        <v>20</v>
      </c>
      <c r="I994" s="277"/>
      <c r="J994" s="273"/>
      <c r="K994" s="273"/>
      <c r="L994" s="278"/>
      <c r="M994" s="279"/>
      <c r="N994" s="280"/>
      <c r="O994" s="280"/>
      <c r="P994" s="280"/>
      <c r="Q994" s="280"/>
      <c r="R994" s="280"/>
      <c r="S994" s="280"/>
      <c r="T994" s="281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82" t="s">
        <v>255</v>
      </c>
      <c r="AU994" s="282" t="s">
        <v>87</v>
      </c>
      <c r="AV994" s="15" t="s">
        <v>249</v>
      </c>
      <c r="AW994" s="15" t="s">
        <v>36</v>
      </c>
      <c r="AX994" s="15" t="s">
        <v>85</v>
      </c>
      <c r="AY994" s="282" t="s">
        <v>242</v>
      </c>
    </row>
    <row r="995" s="2" customFormat="1" ht="24.15" customHeight="1">
      <c r="A995" s="40"/>
      <c r="B995" s="41"/>
      <c r="C995" s="283" t="s">
        <v>1480</v>
      </c>
      <c r="D995" s="283" t="s">
        <v>477</v>
      </c>
      <c r="E995" s="284" t="s">
        <v>1481</v>
      </c>
      <c r="F995" s="285" t="s">
        <v>1482</v>
      </c>
      <c r="G995" s="286" t="s">
        <v>359</v>
      </c>
      <c r="H995" s="287">
        <v>29</v>
      </c>
      <c r="I995" s="288"/>
      <c r="J995" s="289">
        <f>ROUND(I995*H995,2)</f>
        <v>0</v>
      </c>
      <c r="K995" s="290"/>
      <c r="L995" s="291"/>
      <c r="M995" s="292" t="s">
        <v>1</v>
      </c>
      <c r="N995" s="293" t="s">
        <v>43</v>
      </c>
      <c r="O995" s="93"/>
      <c r="P995" s="240">
        <f>O995*H995</f>
        <v>0</v>
      </c>
      <c r="Q995" s="240">
        <v>0.016</v>
      </c>
      <c r="R995" s="240">
        <f>Q995*H995</f>
        <v>0.46400000000000002</v>
      </c>
      <c r="S995" s="240">
        <v>0</v>
      </c>
      <c r="T995" s="241">
        <f>S995*H995</f>
        <v>0</v>
      </c>
      <c r="U995" s="40"/>
      <c r="V995" s="40"/>
      <c r="W995" s="40"/>
      <c r="X995" s="40"/>
      <c r="Y995" s="40"/>
      <c r="Z995" s="40"/>
      <c r="AA995" s="40"/>
      <c r="AB995" s="40"/>
      <c r="AC995" s="40"/>
      <c r="AD995" s="40"/>
      <c r="AE995" s="40"/>
      <c r="AR995" s="242" t="s">
        <v>895</v>
      </c>
      <c r="AT995" s="242" t="s">
        <v>477</v>
      </c>
      <c r="AU995" s="242" t="s">
        <v>87</v>
      </c>
      <c r="AY995" s="19" t="s">
        <v>242</v>
      </c>
      <c r="BE995" s="243">
        <f>IF(N995="základní",J995,0)</f>
        <v>0</v>
      </c>
      <c r="BF995" s="243">
        <f>IF(N995="snížená",J995,0)</f>
        <v>0</v>
      </c>
      <c r="BG995" s="243">
        <f>IF(N995="zákl. přenesená",J995,0)</f>
        <v>0</v>
      </c>
      <c r="BH995" s="243">
        <f>IF(N995="sníž. přenesená",J995,0)</f>
        <v>0</v>
      </c>
      <c r="BI995" s="243">
        <f>IF(N995="nulová",J995,0)</f>
        <v>0</v>
      </c>
      <c r="BJ995" s="19" t="s">
        <v>85</v>
      </c>
      <c r="BK995" s="243">
        <f>ROUND(I995*H995,2)</f>
        <v>0</v>
      </c>
      <c r="BL995" s="19" t="s">
        <v>1096</v>
      </c>
      <c r="BM995" s="242" t="s">
        <v>1483</v>
      </c>
    </row>
    <row r="996" s="2" customFormat="1">
      <c r="A996" s="40"/>
      <c r="B996" s="41"/>
      <c r="C996" s="42"/>
      <c r="D996" s="244" t="s">
        <v>251</v>
      </c>
      <c r="E996" s="42"/>
      <c r="F996" s="245" t="s">
        <v>1482</v>
      </c>
      <c r="G996" s="42"/>
      <c r="H996" s="42"/>
      <c r="I996" s="246"/>
      <c r="J996" s="42"/>
      <c r="K996" s="42"/>
      <c r="L996" s="46"/>
      <c r="M996" s="247"/>
      <c r="N996" s="248"/>
      <c r="O996" s="93"/>
      <c r="P996" s="93"/>
      <c r="Q996" s="93"/>
      <c r="R996" s="93"/>
      <c r="S996" s="93"/>
      <c r="T996" s="94"/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T996" s="19" t="s">
        <v>251</v>
      </c>
      <c r="AU996" s="19" t="s">
        <v>87</v>
      </c>
    </row>
    <row r="997" s="14" customFormat="1">
      <c r="A997" s="14"/>
      <c r="B997" s="261"/>
      <c r="C997" s="262"/>
      <c r="D997" s="244" t="s">
        <v>255</v>
      </c>
      <c r="E997" s="263" t="s">
        <v>1</v>
      </c>
      <c r="F997" s="264" t="s">
        <v>1459</v>
      </c>
      <c r="G997" s="262"/>
      <c r="H997" s="265">
        <v>12</v>
      </c>
      <c r="I997" s="266"/>
      <c r="J997" s="262"/>
      <c r="K997" s="262"/>
      <c r="L997" s="267"/>
      <c r="M997" s="268"/>
      <c r="N997" s="269"/>
      <c r="O997" s="269"/>
      <c r="P997" s="269"/>
      <c r="Q997" s="269"/>
      <c r="R997" s="269"/>
      <c r="S997" s="269"/>
      <c r="T997" s="270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71" t="s">
        <v>255</v>
      </c>
      <c r="AU997" s="271" t="s">
        <v>87</v>
      </c>
      <c r="AV997" s="14" t="s">
        <v>87</v>
      </c>
      <c r="AW997" s="14" t="s">
        <v>36</v>
      </c>
      <c r="AX997" s="14" t="s">
        <v>78</v>
      </c>
      <c r="AY997" s="271" t="s">
        <v>242</v>
      </c>
    </row>
    <row r="998" s="14" customFormat="1">
      <c r="A998" s="14"/>
      <c r="B998" s="261"/>
      <c r="C998" s="262"/>
      <c r="D998" s="244" t="s">
        <v>255</v>
      </c>
      <c r="E998" s="263" t="s">
        <v>1</v>
      </c>
      <c r="F998" s="264" t="s">
        <v>1462</v>
      </c>
      <c r="G998" s="262"/>
      <c r="H998" s="265">
        <v>4</v>
      </c>
      <c r="I998" s="266"/>
      <c r="J998" s="262"/>
      <c r="K998" s="262"/>
      <c r="L998" s="267"/>
      <c r="M998" s="268"/>
      <c r="N998" s="269"/>
      <c r="O998" s="269"/>
      <c r="P998" s="269"/>
      <c r="Q998" s="269"/>
      <c r="R998" s="269"/>
      <c r="S998" s="269"/>
      <c r="T998" s="270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71" t="s">
        <v>255</v>
      </c>
      <c r="AU998" s="271" t="s">
        <v>87</v>
      </c>
      <c r="AV998" s="14" t="s">
        <v>87</v>
      </c>
      <c r="AW998" s="14" t="s">
        <v>36</v>
      </c>
      <c r="AX998" s="14" t="s">
        <v>78</v>
      </c>
      <c r="AY998" s="271" t="s">
        <v>242</v>
      </c>
    </row>
    <row r="999" s="14" customFormat="1">
      <c r="A999" s="14"/>
      <c r="B999" s="261"/>
      <c r="C999" s="262"/>
      <c r="D999" s="244" t="s">
        <v>255</v>
      </c>
      <c r="E999" s="263" t="s">
        <v>1</v>
      </c>
      <c r="F999" s="264" t="s">
        <v>1464</v>
      </c>
      <c r="G999" s="262"/>
      <c r="H999" s="265">
        <v>2</v>
      </c>
      <c r="I999" s="266"/>
      <c r="J999" s="262"/>
      <c r="K999" s="262"/>
      <c r="L999" s="267"/>
      <c r="M999" s="268"/>
      <c r="N999" s="269"/>
      <c r="O999" s="269"/>
      <c r="P999" s="269"/>
      <c r="Q999" s="269"/>
      <c r="R999" s="269"/>
      <c r="S999" s="269"/>
      <c r="T999" s="270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71" t="s">
        <v>255</v>
      </c>
      <c r="AU999" s="271" t="s">
        <v>87</v>
      </c>
      <c r="AV999" s="14" t="s">
        <v>87</v>
      </c>
      <c r="AW999" s="14" t="s">
        <v>36</v>
      </c>
      <c r="AX999" s="14" t="s">
        <v>78</v>
      </c>
      <c r="AY999" s="271" t="s">
        <v>242</v>
      </c>
    </row>
    <row r="1000" s="14" customFormat="1">
      <c r="A1000" s="14"/>
      <c r="B1000" s="261"/>
      <c r="C1000" s="262"/>
      <c r="D1000" s="244" t="s">
        <v>255</v>
      </c>
      <c r="E1000" s="263" t="s">
        <v>1</v>
      </c>
      <c r="F1000" s="264" t="s">
        <v>1465</v>
      </c>
      <c r="G1000" s="262"/>
      <c r="H1000" s="265">
        <v>1</v>
      </c>
      <c r="I1000" s="266"/>
      <c r="J1000" s="262"/>
      <c r="K1000" s="262"/>
      <c r="L1000" s="267"/>
      <c r="M1000" s="268"/>
      <c r="N1000" s="269"/>
      <c r="O1000" s="269"/>
      <c r="P1000" s="269"/>
      <c r="Q1000" s="269"/>
      <c r="R1000" s="269"/>
      <c r="S1000" s="269"/>
      <c r="T1000" s="270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71" t="s">
        <v>255</v>
      </c>
      <c r="AU1000" s="271" t="s">
        <v>87</v>
      </c>
      <c r="AV1000" s="14" t="s">
        <v>87</v>
      </c>
      <c r="AW1000" s="14" t="s">
        <v>36</v>
      </c>
      <c r="AX1000" s="14" t="s">
        <v>78</v>
      </c>
      <c r="AY1000" s="271" t="s">
        <v>242</v>
      </c>
    </row>
    <row r="1001" s="14" customFormat="1">
      <c r="A1001" s="14"/>
      <c r="B1001" s="261"/>
      <c r="C1001" s="262"/>
      <c r="D1001" s="244" t="s">
        <v>255</v>
      </c>
      <c r="E1001" s="263" t="s">
        <v>1</v>
      </c>
      <c r="F1001" s="264" t="s">
        <v>1467</v>
      </c>
      <c r="G1001" s="262"/>
      <c r="H1001" s="265">
        <v>7</v>
      </c>
      <c r="I1001" s="266"/>
      <c r="J1001" s="262"/>
      <c r="K1001" s="262"/>
      <c r="L1001" s="267"/>
      <c r="M1001" s="268"/>
      <c r="N1001" s="269"/>
      <c r="O1001" s="269"/>
      <c r="P1001" s="269"/>
      <c r="Q1001" s="269"/>
      <c r="R1001" s="269"/>
      <c r="S1001" s="269"/>
      <c r="T1001" s="270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71" t="s">
        <v>255</v>
      </c>
      <c r="AU1001" s="271" t="s">
        <v>87</v>
      </c>
      <c r="AV1001" s="14" t="s">
        <v>87</v>
      </c>
      <c r="AW1001" s="14" t="s">
        <v>36</v>
      </c>
      <c r="AX1001" s="14" t="s">
        <v>78</v>
      </c>
      <c r="AY1001" s="271" t="s">
        <v>242</v>
      </c>
    </row>
    <row r="1002" s="14" customFormat="1">
      <c r="A1002" s="14"/>
      <c r="B1002" s="261"/>
      <c r="C1002" s="262"/>
      <c r="D1002" s="244" t="s">
        <v>255</v>
      </c>
      <c r="E1002" s="263" t="s">
        <v>1</v>
      </c>
      <c r="F1002" s="264" t="s">
        <v>1470</v>
      </c>
      <c r="G1002" s="262"/>
      <c r="H1002" s="265">
        <v>3</v>
      </c>
      <c r="I1002" s="266"/>
      <c r="J1002" s="262"/>
      <c r="K1002" s="262"/>
      <c r="L1002" s="267"/>
      <c r="M1002" s="268"/>
      <c r="N1002" s="269"/>
      <c r="O1002" s="269"/>
      <c r="P1002" s="269"/>
      <c r="Q1002" s="269"/>
      <c r="R1002" s="269"/>
      <c r="S1002" s="269"/>
      <c r="T1002" s="270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71" t="s">
        <v>255</v>
      </c>
      <c r="AU1002" s="271" t="s">
        <v>87</v>
      </c>
      <c r="AV1002" s="14" t="s">
        <v>87</v>
      </c>
      <c r="AW1002" s="14" t="s">
        <v>36</v>
      </c>
      <c r="AX1002" s="14" t="s">
        <v>78</v>
      </c>
      <c r="AY1002" s="271" t="s">
        <v>242</v>
      </c>
    </row>
    <row r="1003" s="15" customFormat="1">
      <c r="A1003" s="15"/>
      <c r="B1003" s="272"/>
      <c r="C1003" s="273"/>
      <c r="D1003" s="244" t="s">
        <v>255</v>
      </c>
      <c r="E1003" s="274" t="s">
        <v>1</v>
      </c>
      <c r="F1003" s="275" t="s">
        <v>268</v>
      </c>
      <c r="G1003" s="273"/>
      <c r="H1003" s="276">
        <v>29</v>
      </c>
      <c r="I1003" s="277"/>
      <c r="J1003" s="273"/>
      <c r="K1003" s="273"/>
      <c r="L1003" s="278"/>
      <c r="M1003" s="279"/>
      <c r="N1003" s="280"/>
      <c r="O1003" s="280"/>
      <c r="P1003" s="280"/>
      <c r="Q1003" s="280"/>
      <c r="R1003" s="280"/>
      <c r="S1003" s="280"/>
      <c r="T1003" s="281"/>
      <c r="U1003" s="15"/>
      <c r="V1003" s="15"/>
      <c r="W1003" s="15"/>
      <c r="X1003" s="15"/>
      <c r="Y1003" s="15"/>
      <c r="Z1003" s="15"/>
      <c r="AA1003" s="15"/>
      <c r="AB1003" s="15"/>
      <c r="AC1003" s="15"/>
      <c r="AD1003" s="15"/>
      <c r="AE1003" s="15"/>
      <c r="AT1003" s="282" t="s">
        <v>255</v>
      </c>
      <c r="AU1003" s="282" t="s">
        <v>87</v>
      </c>
      <c r="AV1003" s="15" t="s">
        <v>249</v>
      </c>
      <c r="AW1003" s="15" t="s">
        <v>36</v>
      </c>
      <c r="AX1003" s="15" t="s">
        <v>85</v>
      </c>
      <c r="AY1003" s="282" t="s">
        <v>242</v>
      </c>
    </row>
    <row r="1004" s="2" customFormat="1" ht="24.15" customHeight="1">
      <c r="A1004" s="40"/>
      <c r="B1004" s="41"/>
      <c r="C1004" s="283" t="s">
        <v>1484</v>
      </c>
      <c r="D1004" s="283" t="s">
        <v>477</v>
      </c>
      <c r="E1004" s="284" t="s">
        <v>1485</v>
      </c>
      <c r="F1004" s="285" t="s">
        <v>1486</v>
      </c>
      <c r="G1004" s="286" t="s">
        <v>359</v>
      </c>
      <c r="H1004" s="287">
        <v>16</v>
      </c>
      <c r="I1004" s="288"/>
      <c r="J1004" s="289">
        <f>ROUND(I1004*H1004,2)</f>
        <v>0</v>
      </c>
      <c r="K1004" s="290"/>
      <c r="L1004" s="291"/>
      <c r="M1004" s="292" t="s">
        <v>1</v>
      </c>
      <c r="N1004" s="293" t="s">
        <v>43</v>
      </c>
      <c r="O1004" s="93"/>
      <c r="P1004" s="240">
        <f>O1004*H1004</f>
        <v>0</v>
      </c>
      <c r="Q1004" s="240">
        <v>0.012999999999999999</v>
      </c>
      <c r="R1004" s="240">
        <f>Q1004*H1004</f>
        <v>0.20799999999999999</v>
      </c>
      <c r="S1004" s="240">
        <v>0</v>
      </c>
      <c r="T1004" s="241">
        <f>S1004*H1004</f>
        <v>0</v>
      </c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R1004" s="242" t="s">
        <v>895</v>
      </c>
      <c r="AT1004" s="242" t="s">
        <v>477</v>
      </c>
      <c r="AU1004" s="242" t="s">
        <v>87</v>
      </c>
      <c r="AY1004" s="19" t="s">
        <v>242</v>
      </c>
      <c r="BE1004" s="243">
        <f>IF(N1004="základní",J1004,0)</f>
        <v>0</v>
      </c>
      <c r="BF1004" s="243">
        <f>IF(N1004="snížená",J1004,0)</f>
        <v>0</v>
      </c>
      <c r="BG1004" s="243">
        <f>IF(N1004="zákl. přenesená",J1004,0)</f>
        <v>0</v>
      </c>
      <c r="BH1004" s="243">
        <f>IF(N1004="sníž. přenesená",J1004,0)</f>
        <v>0</v>
      </c>
      <c r="BI1004" s="243">
        <f>IF(N1004="nulová",J1004,0)</f>
        <v>0</v>
      </c>
      <c r="BJ1004" s="19" t="s">
        <v>85</v>
      </c>
      <c r="BK1004" s="243">
        <f>ROUND(I1004*H1004,2)</f>
        <v>0</v>
      </c>
      <c r="BL1004" s="19" t="s">
        <v>1096</v>
      </c>
      <c r="BM1004" s="242" t="s">
        <v>1487</v>
      </c>
    </row>
    <row r="1005" s="2" customFormat="1">
      <c r="A1005" s="40"/>
      <c r="B1005" s="41"/>
      <c r="C1005" s="42"/>
      <c r="D1005" s="244" t="s">
        <v>251</v>
      </c>
      <c r="E1005" s="42"/>
      <c r="F1005" s="245" t="s">
        <v>1486</v>
      </c>
      <c r="G1005" s="42"/>
      <c r="H1005" s="42"/>
      <c r="I1005" s="246"/>
      <c r="J1005" s="42"/>
      <c r="K1005" s="42"/>
      <c r="L1005" s="46"/>
      <c r="M1005" s="247"/>
      <c r="N1005" s="248"/>
      <c r="O1005" s="93"/>
      <c r="P1005" s="93"/>
      <c r="Q1005" s="93"/>
      <c r="R1005" s="93"/>
      <c r="S1005" s="93"/>
      <c r="T1005" s="94"/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T1005" s="19" t="s">
        <v>251</v>
      </c>
      <c r="AU1005" s="19" t="s">
        <v>87</v>
      </c>
    </row>
    <row r="1006" s="14" customFormat="1">
      <c r="A1006" s="14"/>
      <c r="B1006" s="261"/>
      <c r="C1006" s="262"/>
      <c r="D1006" s="244" t="s">
        <v>255</v>
      </c>
      <c r="E1006" s="263" t="s">
        <v>1</v>
      </c>
      <c r="F1006" s="264" t="s">
        <v>1460</v>
      </c>
      <c r="G1006" s="262"/>
      <c r="H1006" s="265">
        <v>6</v>
      </c>
      <c r="I1006" s="266"/>
      <c r="J1006" s="262"/>
      <c r="K1006" s="262"/>
      <c r="L1006" s="267"/>
      <c r="M1006" s="268"/>
      <c r="N1006" s="269"/>
      <c r="O1006" s="269"/>
      <c r="P1006" s="269"/>
      <c r="Q1006" s="269"/>
      <c r="R1006" s="269"/>
      <c r="S1006" s="269"/>
      <c r="T1006" s="270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71" t="s">
        <v>255</v>
      </c>
      <c r="AU1006" s="271" t="s">
        <v>87</v>
      </c>
      <c r="AV1006" s="14" t="s">
        <v>87</v>
      </c>
      <c r="AW1006" s="14" t="s">
        <v>36</v>
      </c>
      <c r="AX1006" s="14" t="s">
        <v>78</v>
      </c>
      <c r="AY1006" s="271" t="s">
        <v>242</v>
      </c>
    </row>
    <row r="1007" s="14" customFormat="1">
      <c r="A1007" s="14"/>
      <c r="B1007" s="261"/>
      <c r="C1007" s="262"/>
      <c r="D1007" s="244" t="s">
        <v>255</v>
      </c>
      <c r="E1007" s="263" t="s">
        <v>1</v>
      </c>
      <c r="F1007" s="264" t="s">
        <v>1461</v>
      </c>
      <c r="G1007" s="262"/>
      <c r="H1007" s="265">
        <v>7</v>
      </c>
      <c r="I1007" s="266"/>
      <c r="J1007" s="262"/>
      <c r="K1007" s="262"/>
      <c r="L1007" s="267"/>
      <c r="M1007" s="268"/>
      <c r="N1007" s="269"/>
      <c r="O1007" s="269"/>
      <c r="P1007" s="269"/>
      <c r="Q1007" s="269"/>
      <c r="R1007" s="269"/>
      <c r="S1007" s="269"/>
      <c r="T1007" s="270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71" t="s">
        <v>255</v>
      </c>
      <c r="AU1007" s="271" t="s">
        <v>87</v>
      </c>
      <c r="AV1007" s="14" t="s">
        <v>87</v>
      </c>
      <c r="AW1007" s="14" t="s">
        <v>36</v>
      </c>
      <c r="AX1007" s="14" t="s">
        <v>78</v>
      </c>
      <c r="AY1007" s="271" t="s">
        <v>242</v>
      </c>
    </row>
    <row r="1008" s="14" customFormat="1">
      <c r="A1008" s="14"/>
      <c r="B1008" s="261"/>
      <c r="C1008" s="262"/>
      <c r="D1008" s="244" t="s">
        <v>255</v>
      </c>
      <c r="E1008" s="263" t="s">
        <v>1</v>
      </c>
      <c r="F1008" s="264" t="s">
        <v>1469</v>
      </c>
      <c r="G1008" s="262"/>
      <c r="H1008" s="265">
        <v>3</v>
      </c>
      <c r="I1008" s="266"/>
      <c r="J1008" s="262"/>
      <c r="K1008" s="262"/>
      <c r="L1008" s="267"/>
      <c r="M1008" s="268"/>
      <c r="N1008" s="269"/>
      <c r="O1008" s="269"/>
      <c r="P1008" s="269"/>
      <c r="Q1008" s="269"/>
      <c r="R1008" s="269"/>
      <c r="S1008" s="269"/>
      <c r="T1008" s="270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71" t="s">
        <v>255</v>
      </c>
      <c r="AU1008" s="271" t="s">
        <v>87</v>
      </c>
      <c r="AV1008" s="14" t="s">
        <v>87</v>
      </c>
      <c r="AW1008" s="14" t="s">
        <v>36</v>
      </c>
      <c r="AX1008" s="14" t="s">
        <v>78</v>
      </c>
      <c r="AY1008" s="271" t="s">
        <v>242</v>
      </c>
    </row>
    <row r="1009" s="15" customFormat="1">
      <c r="A1009" s="15"/>
      <c r="B1009" s="272"/>
      <c r="C1009" s="273"/>
      <c r="D1009" s="244" t="s">
        <v>255</v>
      </c>
      <c r="E1009" s="274" t="s">
        <v>1</v>
      </c>
      <c r="F1009" s="275" t="s">
        <v>268</v>
      </c>
      <c r="G1009" s="273"/>
      <c r="H1009" s="276">
        <v>16</v>
      </c>
      <c r="I1009" s="277"/>
      <c r="J1009" s="273"/>
      <c r="K1009" s="273"/>
      <c r="L1009" s="278"/>
      <c r="M1009" s="279"/>
      <c r="N1009" s="280"/>
      <c r="O1009" s="280"/>
      <c r="P1009" s="280"/>
      <c r="Q1009" s="280"/>
      <c r="R1009" s="280"/>
      <c r="S1009" s="280"/>
      <c r="T1009" s="281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82" t="s">
        <v>255</v>
      </c>
      <c r="AU1009" s="282" t="s">
        <v>87</v>
      </c>
      <c r="AV1009" s="15" t="s">
        <v>249</v>
      </c>
      <c r="AW1009" s="15" t="s">
        <v>36</v>
      </c>
      <c r="AX1009" s="15" t="s">
        <v>85</v>
      </c>
      <c r="AY1009" s="282" t="s">
        <v>242</v>
      </c>
    </row>
    <row r="1010" s="2" customFormat="1" ht="24.15" customHeight="1">
      <c r="A1010" s="40"/>
      <c r="B1010" s="41"/>
      <c r="C1010" s="283" t="s">
        <v>1488</v>
      </c>
      <c r="D1010" s="283" t="s">
        <v>477</v>
      </c>
      <c r="E1010" s="284" t="s">
        <v>1489</v>
      </c>
      <c r="F1010" s="285" t="s">
        <v>1490</v>
      </c>
      <c r="G1010" s="286" t="s">
        <v>359</v>
      </c>
      <c r="H1010" s="287">
        <v>41</v>
      </c>
      <c r="I1010" s="288"/>
      <c r="J1010" s="289">
        <f>ROUND(I1010*H1010,2)</f>
        <v>0</v>
      </c>
      <c r="K1010" s="290"/>
      <c r="L1010" s="291"/>
      <c r="M1010" s="292" t="s">
        <v>1</v>
      </c>
      <c r="N1010" s="293" t="s">
        <v>43</v>
      </c>
      <c r="O1010" s="93"/>
      <c r="P1010" s="240">
        <f>O1010*H1010</f>
        <v>0</v>
      </c>
      <c r="Q1010" s="240">
        <v>0.02</v>
      </c>
      <c r="R1010" s="240">
        <f>Q1010*H1010</f>
        <v>0.82000000000000006</v>
      </c>
      <c r="S1010" s="240">
        <v>0</v>
      </c>
      <c r="T1010" s="241">
        <f>S1010*H1010</f>
        <v>0</v>
      </c>
      <c r="U1010" s="40"/>
      <c r="V1010" s="40"/>
      <c r="W1010" s="40"/>
      <c r="X1010" s="40"/>
      <c r="Y1010" s="40"/>
      <c r="Z1010" s="40"/>
      <c r="AA1010" s="40"/>
      <c r="AB1010" s="40"/>
      <c r="AC1010" s="40"/>
      <c r="AD1010" s="40"/>
      <c r="AE1010" s="40"/>
      <c r="AR1010" s="242" t="s">
        <v>895</v>
      </c>
      <c r="AT1010" s="242" t="s">
        <v>477</v>
      </c>
      <c r="AU1010" s="242" t="s">
        <v>87</v>
      </c>
      <c r="AY1010" s="19" t="s">
        <v>242</v>
      </c>
      <c r="BE1010" s="243">
        <f>IF(N1010="základní",J1010,0)</f>
        <v>0</v>
      </c>
      <c r="BF1010" s="243">
        <f>IF(N1010="snížená",J1010,0)</f>
        <v>0</v>
      </c>
      <c r="BG1010" s="243">
        <f>IF(N1010="zákl. přenesená",J1010,0)</f>
        <v>0</v>
      </c>
      <c r="BH1010" s="243">
        <f>IF(N1010="sníž. přenesená",J1010,0)</f>
        <v>0</v>
      </c>
      <c r="BI1010" s="243">
        <f>IF(N1010="nulová",J1010,0)</f>
        <v>0</v>
      </c>
      <c r="BJ1010" s="19" t="s">
        <v>85</v>
      </c>
      <c r="BK1010" s="243">
        <f>ROUND(I1010*H1010,2)</f>
        <v>0</v>
      </c>
      <c r="BL1010" s="19" t="s">
        <v>1096</v>
      </c>
      <c r="BM1010" s="242" t="s">
        <v>1491</v>
      </c>
    </row>
    <row r="1011" s="2" customFormat="1">
      <c r="A1011" s="40"/>
      <c r="B1011" s="41"/>
      <c r="C1011" s="42"/>
      <c r="D1011" s="244" t="s">
        <v>251</v>
      </c>
      <c r="E1011" s="42"/>
      <c r="F1011" s="245" t="s">
        <v>1490</v>
      </c>
      <c r="G1011" s="42"/>
      <c r="H1011" s="42"/>
      <c r="I1011" s="246"/>
      <c r="J1011" s="42"/>
      <c r="K1011" s="42"/>
      <c r="L1011" s="46"/>
      <c r="M1011" s="247"/>
      <c r="N1011" s="248"/>
      <c r="O1011" s="93"/>
      <c r="P1011" s="93"/>
      <c r="Q1011" s="93"/>
      <c r="R1011" s="93"/>
      <c r="S1011" s="93"/>
      <c r="T1011" s="94"/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T1011" s="19" t="s">
        <v>251</v>
      </c>
      <c r="AU1011" s="19" t="s">
        <v>87</v>
      </c>
    </row>
    <row r="1012" s="14" customFormat="1">
      <c r="A1012" s="14"/>
      <c r="B1012" s="261"/>
      <c r="C1012" s="262"/>
      <c r="D1012" s="244" t="s">
        <v>255</v>
      </c>
      <c r="E1012" s="263" t="s">
        <v>1</v>
      </c>
      <c r="F1012" s="264" t="s">
        <v>1458</v>
      </c>
      <c r="G1012" s="262"/>
      <c r="H1012" s="265">
        <v>5</v>
      </c>
      <c r="I1012" s="266"/>
      <c r="J1012" s="262"/>
      <c r="K1012" s="262"/>
      <c r="L1012" s="267"/>
      <c r="M1012" s="268"/>
      <c r="N1012" s="269"/>
      <c r="O1012" s="269"/>
      <c r="P1012" s="269"/>
      <c r="Q1012" s="269"/>
      <c r="R1012" s="269"/>
      <c r="S1012" s="269"/>
      <c r="T1012" s="270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71" t="s">
        <v>255</v>
      </c>
      <c r="AU1012" s="271" t="s">
        <v>87</v>
      </c>
      <c r="AV1012" s="14" t="s">
        <v>87</v>
      </c>
      <c r="AW1012" s="14" t="s">
        <v>36</v>
      </c>
      <c r="AX1012" s="14" t="s">
        <v>78</v>
      </c>
      <c r="AY1012" s="271" t="s">
        <v>242</v>
      </c>
    </row>
    <row r="1013" s="14" customFormat="1">
      <c r="A1013" s="14"/>
      <c r="B1013" s="261"/>
      <c r="C1013" s="262"/>
      <c r="D1013" s="244" t="s">
        <v>255</v>
      </c>
      <c r="E1013" s="263" t="s">
        <v>1</v>
      </c>
      <c r="F1013" s="264" t="s">
        <v>1492</v>
      </c>
      <c r="G1013" s="262"/>
      <c r="H1013" s="265">
        <v>12</v>
      </c>
      <c r="I1013" s="266"/>
      <c r="J1013" s="262"/>
      <c r="K1013" s="262"/>
      <c r="L1013" s="267"/>
      <c r="M1013" s="268"/>
      <c r="N1013" s="269"/>
      <c r="O1013" s="269"/>
      <c r="P1013" s="269"/>
      <c r="Q1013" s="269"/>
      <c r="R1013" s="269"/>
      <c r="S1013" s="269"/>
      <c r="T1013" s="270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71" t="s">
        <v>255</v>
      </c>
      <c r="AU1013" s="271" t="s">
        <v>87</v>
      </c>
      <c r="AV1013" s="14" t="s">
        <v>87</v>
      </c>
      <c r="AW1013" s="14" t="s">
        <v>36</v>
      </c>
      <c r="AX1013" s="14" t="s">
        <v>78</v>
      </c>
      <c r="AY1013" s="271" t="s">
        <v>242</v>
      </c>
    </row>
    <row r="1014" s="14" customFormat="1">
      <c r="A1014" s="14"/>
      <c r="B1014" s="261"/>
      <c r="C1014" s="262"/>
      <c r="D1014" s="244" t="s">
        <v>255</v>
      </c>
      <c r="E1014" s="263" t="s">
        <v>1</v>
      </c>
      <c r="F1014" s="264" t="s">
        <v>1473</v>
      </c>
      <c r="G1014" s="262"/>
      <c r="H1014" s="265">
        <v>2</v>
      </c>
      <c r="I1014" s="266"/>
      <c r="J1014" s="262"/>
      <c r="K1014" s="262"/>
      <c r="L1014" s="267"/>
      <c r="M1014" s="268"/>
      <c r="N1014" s="269"/>
      <c r="O1014" s="269"/>
      <c r="P1014" s="269"/>
      <c r="Q1014" s="269"/>
      <c r="R1014" s="269"/>
      <c r="S1014" s="269"/>
      <c r="T1014" s="270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71" t="s">
        <v>255</v>
      </c>
      <c r="AU1014" s="271" t="s">
        <v>87</v>
      </c>
      <c r="AV1014" s="14" t="s">
        <v>87</v>
      </c>
      <c r="AW1014" s="14" t="s">
        <v>36</v>
      </c>
      <c r="AX1014" s="14" t="s">
        <v>78</v>
      </c>
      <c r="AY1014" s="271" t="s">
        <v>242</v>
      </c>
    </row>
    <row r="1015" s="14" customFormat="1">
      <c r="A1015" s="14"/>
      <c r="B1015" s="261"/>
      <c r="C1015" s="262"/>
      <c r="D1015" s="244" t="s">
        <v>255</v>
      </c>
      <c r="E1015" s="263" t="s">
        <v>1</v>
      </c>
      <c r="F1015" s="264" t="s">
        <v>1472</v>
      </c>
      <c r="G1015" s="262"/>
      <c r="H1015" s="265">
        <v>15</v>
      </c>
      <c r="I1015" s="266"/>
      <c r="J1015" s="262"/>
      <c r="K1015" s="262"/>
      <c r="L1015" s="267"/>
      <c r="M1015" s="268"/>
      <c r="N1015" s="269"/>
      <c r="O1015" s="269"/>
      <c r="P1015" s="269"/>
      <c r="Q1015" s="269"/>
      <c r="R1015" s="269"/>
      <c r="S1015" s="269"/>
      <c r="T1015" s="270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71" t="s">
        <v>255</v>
      </c>
      <c r="AU1015" s="271" t="s">
        <v>87</v>
      </c>
      <c r="AV1015" s="14" t="s">
        <v>87</v>
      </c>
      <c r="AW1015" s="14" t="s">
        <v>36</v>
      </c>
      <c r="AX1015" s="14" t="s">
        <v>78</v>
      </c>
      <c r="AY1015" s="271" t="s">
        <v>242</v>
      </c>
    </row>
    <row r="1016" s="14" customFormat="1">
      <c r="A1016" s="14"/>
      <c r="B1016" s="261"/>
      <c r="C1016" s="262"/>
      <c r="D1016" s="244" t="s">
        <v>255</v>
      </c>
      <c r="E1016" s="263" t="s">
        <v>1</v>
      </c>
      <c r="F1016" s="264" t="s">
        <v>1493</v>
      </c>
      <c r="G1016" s="262"/>
      <c r="H1016" s="265">
        <v>7</v>
      </c>
      <c r="I1016" s="266"/>
      <c r="J1016" s="262"/>
      <c r="K1016" s="262"/>
      <c r="L1016" s="267"/>
      <c r="M1016" s="268"/>
      <c r="N1016" s="269"/>
      <c r="O1016" s="269"/>
      <c r="P1016" s="269"/>
      <c r="Q1016" s="269"/>
      <c r="R1016" s="269"/>
      <c r="S1016" s="269"/>
      <c r="T1016" s="270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71" t="s">
        <v>255</v>
      </c>
      <c r="AU1016" s="271" t="s">
        <v>87</v>
      </c>
      <c r="AV1016" s="14" t="s">
        <v>87</v>
      </c>
      <c r="AW1016" s="14" t="s">
        <v>36</v>
      </c>
      <c r="AX1016" s="14" t="s">
        <v>78</v>
      </c>
      <c r="AY1016" s="271" t="s">
        <v>242</v>
      </c>
    </row>
    <row r="1017" s="15" customFormat="1">
      <c r="A1017" s="15"/>
      <c r="B1017" s="272"/>
      <c r="C1017" s="273"/>
      <c r="D1017" s="244" t="s">
        <v>255</v>
      </c>
      <c r="E1017" s="274" t="s">
        <v>1</v>
      </c>
      <c r="F1017" s="275" t="s">
        <v>268</v>
      </c>
      <c r="G1017" s="273"/>
      <c r="H1017" s="276">
        <v>41</v>
      </c>
      <c r="I1017" s="277"/>
      <c r="J1017" s="273"/>
      <c r="K1017" s="273"/>
      <c r="L1017" s="278"/>
      <c r="M1017" s="279"/>
      <c r="N1017" s="280"/>
      <c r="O1017" s="280"/>
      <c r="P1017" s="280"/>
      <c r="Q1017" s="280"/>
      <c r="R1017" s="280"/>
      <c r="S1017" s="280"/>
      <c r="T1017" s="281"/>
      <c r="U1017" s="15"/>
      <c r="V1017" s="15"/>
      <c r="W1017" s="15"/>
      <c r="X1017" s="15"/>
      <c r="Y1017" s="15"/>
      <c r="Z1017" s="15"/>
      <c r="AA1017" s="15"/>
      <c r="AB1017" s="15"/>
      <c r="AC1017" s="15"/>
      <c r="AD1017" s="15"/>
      <c r="AE1017" s="15"/>
      <c r="AT1017" s="282" t="s">
        <v>255</v>
      </c>
      <c r="AU1017" s="282" t="s">
        <v>87</v>
      </c>
      <c r="AV1017" s="15" t="s">
        <v>249</v>
      </c>
      <c r="AW1017" s="15" t="s">
        <v>36</v>
      </c>
      <c r="AX1017" s="15" t="s">
        <v>85</v>
      </c>
      <c r="AY1017" s="282" t="s">
        <v>242</v>
      </c>
    </row>
    <row r="1018" s="2" customFormat="1" ht="24.15" customHeight="1">
      <c r="A1018" s="40"/>
      <c r="B1018" s="41"/>
      <c r="C1018" s="230" t="s">
        <v>1494</v>
      </c>
      <c r="D1018" s="230" t="s">
        <v>245</v>
      </c>
      <c r="E1018" s="231" t="s">
        <v>1495</v>
      </c>
      <c r="F1018" s="232" t="s">
        <v>1496</v>
      </c>
      <c r="G1018" s="233" t="s">
        <v>359</v>
      </c>
      <c r="H1018" s="234">
        <v>3</v>
      </c>
      <c r="I1018" s="235"/>
      <c r="J1018" s="236">
        <f>ROUND(I1018*H1018,2)</f>
        <v>0</v>
      </c>
      <c r="K1018" s="237"/>
      <c r="L1018" s="46"/>
      <c r="M1018" s="238" t="s">
        <v>1</v>
      </c>
      <c r="N1018" s="239" t="s">
        <v>43</v>
      </c>
      <c r="O1018" s="93"/>
      <c r="P1018" s="240">
        <f>O1018*H1018</f>
        <v>0</v>
      </c>
      <c r="Q1018" s="240">
        <v>0</v>
      </c>
      <c r="R1018" s="240">
        <f>Q1018*H1018</f>
        <v>0</v>
      </c>
      <c r="S1018" s="240">
        <v>0</v>
      </c>
      <c r="T1018" s="241">
        <f>S1018*H1018</f>
        <v>0</v>
      </c>
      <c r="U1018" s="40"/>
      <c r="V1018" s="40"/>
      <c r="W1018" s="40"/>
      <c r="X1018" s="40"/>
      <c r="Y1018" s="40"/>
      <c r="Z1018" s="40"/>
      <c r="AA1018" s="40"/>
      <c r="AB1018" s="40"/>
      <c r="AC1018" s="40"/>
      <c r="AD1018" s="40"/>
      <c r="AE1018" s="40"/>
      <c r="AR1018" s="242" t="s">
        <v>1096</v>
      </c>
      <c r="AT1018" s="242" t="s">
        <v>245</v>
      </c>
      <c r="AU1018" s="242" t="s">
        <v>87</v>
      </c>
      <c r="AY1018" s="19" t="s">
        <v>242</v>
      </c>
      <c r="BE1018" s="243">
        <f>IF(N1018="základní",J1018,0)</f>
        <v>0</v>
      </c>
      <c r="BF1018" s="243">
        <f>IF(N1018="snížená",J1018,0)</f>
        <v>0</v>
      </c>
      <c r="BG1018" s="243">
        <f>IF(N1018="zákl. přenesená",J1018,0)</f>
        <v>0</v>
      </c>
      <c r="BH1018" s="243">
        <f>IF(N1018="sníž. přenesená",J1018,0)</f>
        <v>0</v>
      </c>
      <c r="BI1018" s="243">
        <f>IF(N1018="nulová",J1018,0)</f>
        <v>0</v>
      </c>
      <c r="BJ1018" s="19" t="s">
        <v>85</v>
      </c>
      <c r="BK1018" s="243">
        <f>ROUND(I1018*H1018,2)</f>
        <v>0</v>
      </c>
      <c r="BL1018" s="19" t="s">
        <v>1096</v>
      </c>
      <c r="BM1018" s="242" t="s">
        <v>1497</v>
      </c>
    </row>
    <row r="1019" s="2" customFormat="1">
      <c r="A1019" s="40"/>
      <c r="B1019" s="41"/>
      <c r="C1019" s="42"/>
      <c r="D1019" s="244" t="s">
        <v>251</v>
      </c>
      <c r="E1019" s="42"/>
      <c r="F1019" s="245" t="s">
        <v>1498</v>
      </c>
      <c r="G1019" s="42"/>
      <c r="H1019" s="42"/>
      <c r="I1019" s="246"/>
      <c r="J1019" s="42"/>
      <c r="K1019" s="42"/>
      <c r="L1019" s="46"/>
      <c r="M1019" s="247"/>
      <c r="N1019" s="248"/>
      <c r="O1019" s="93"/>
      <c r="P1019" s="93"/>
      <c r="Q1019" s="93"/>
      <c r="R1019" s="93"/>
      <c r="S1019" s="93"/>
      <c r="T1019" s="94"/>
      <c r="U1019" s="40"/>
      <c r="V1019" s="40"/>
      <c r="W1019" s="40"/>
      <c r="X1019" s="40"/>
      <c r="Y1019" s="40"/>
      <c r="Z1019" s="40"/>
      <c r="AA1019" s="40"/>
      <c r="AB1019" s="40"/>
      <c r="AC1019" s="40"/>
      <c r="AD1019" s="40"/>
      <c r="AE1019" s="40"/>
      <c r="AT1019" s="19" t="s">
        <v>251</v>
      </c>
      <c r="AU1019" s="19" t="s">
        <v>87</v>
      </c>
    </row>
    <row r="1020" s="2" customFormat="1">
      <c r="A1020" s="40"/>
      <c r="B1020" s="41"/>
      <c r="C1020" s="42"/>
      <c r="D1020" s="249" t="s">
        <v>253</v>
      </c>
      <c r="E1020" s="42"/>
      <c r="F1020" s="250" t="s">
        <v>1499</v>
      </c>
      <c r="G1020" s="42"/>
      <c r="H1020" s="42"/>
      <c r="I1020" s="246"/>
      <c r="J1020" s="42"/>
      <c r="K1020" s="42"/>
      <c r="L1020" s="46"/>
      <c r="M1020" s="247"/>
      <c r="N1020" s="248"/>
      <c r="O1020" s="93"/>
      <c r="P1020" s="93"/>
      <c r="Q1020" s="93"/>
      <c r="R1020" s="93"/>
      <c r="S1020" s="93"/>
      <c r="T1020" s="94"/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T1020" s="19" t="s">
        <v>253</v>
      </c>
      <c r="AU1020" s="19" t="s">
        <v>87</v>
      </c>
    </row>
    <row r="1021" s="14" customFormat="1">
      <c r="A1021" s="14"/>
      <c r="B1021" s="261"/>
      <c r="C1021" s="262"/>
      <c r="D1021" s="244" t="s">
        <v>255</v>
      </c>
      <c r="E1021" s="263" t="s">
        <v>1</v>
      </c>
      <c r="F1021" s="264" t="s">
        <v>1500</v>
      </c>
      <c r="G1021" s="262"/>
      <c r="H1021" s="265">
        <v>1</v>
      </c>
      <c r="I1021" s="266"/>
      <c r="J1021" s="262"/>
      <c r="K1021" s="262"/>
      <c r="L1021" s="267"/>
      <c r="M1021" s="268"/>
      <c r="N1021" s="269"/>
      <c r="O1021" s="269"/>
      <c r="P1021" s="269"/>
      <c r="Q1021" s="269"/>
      <c r="R1021" s="269"/>
      <c r="S1021" s="269"/>
      <c r="T1021" s="270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71" t="s">
        <v>255</v>
      </c>
      <c r="AU1021" s="271" t="s">
        <v>87</v>
      </c>
      <c r="AV1021" s="14" t="s">
        <v>87</v>
      </c>
      <c r="AW1021" s="14" t="s">
        <v>36</v>
      </c>
      <c r="AX1021" s="14" t="s">
        <v>78</v>
      </c>
      <c r="AY1021" s="271" t="s">
        <v>242</v>
      </c>
    </row>
    <row r="1022" s="14" customFormat="1">
      <c r="A1022" s="14"/>
      <c r="B1022" s="261"/>
      <c r="C1022" s="262"/>
      <c r="D1022" s="244" t="s">
        <v>255</v>
      </c>
      <c r="E1022" s="263" t="s">
        <v>1</v>
      </c>
      <c r="F1022" s="264" t="s">
        <v>1501</v>
      </c>
      <c r="G1022" s="262"/>
      <c r="H1022" s="265">
        <v>1</v>
      </c>
      <c r="I1022" s="266"/>
      <c r="J1022" s="262"/>
      <c r="K1022" s="262"/>
      <c r="L1022" s="267"/>
      <c r="M1022" s="268"/>
      <c r="N1022" s="269"/>
      <c r="O1022" s="269"/>
      <c r="P1022" s="269"/>
      <c r="Q1022" s="269"/>
      <c r="R1022" s="269"/>
      <c r="S1022" s="269"/>
      <c r="T1022" s="270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71" t="s">
        <v>255</v>
      </c>
      <c r="AU1022" s="271" t="s">
        <v>87</v>
      </c>
      <c r="AV1022" s="14" t="s">
        <v>87</v>
      </c>
      <c r="AW1022" s="14" t="s">
        <v>36</v>
      </c>
      <c r="AX1022" s="14" t="s">
        <v>78</v>
      </c>
      <c r="AY1022" s="271" t="s">
        <v>242</v>
      </c>
    </row>
    <row r="1023" s="14" customFormat="1">
      <c r="A1023" s="14"/>
      <c r="B1023" s="261"/>
      <c r="C1023" s="262"/>
      <c r="D1023" s="244" t="s">
        <v>255</v>
      </c>
      <c r="E1023" s="263" t="s">
        <v>1</v>
      </c>
      <c r="F1023" s="264" t="s">
        <v>1502</v>
      </c>
      <c r="G1023" s="262"/>
      <c r="H1023" s="265">
        <v>1</v>
      </c>
      <c r="I1023" s="266"/>
      <c r="J1023" s="262"/>
      <c r="K1023" s="262"/>
      <c r="L1023" s="267"/>
      <c r="M1023" s="268"/>
      <c r="N1023" s="269"/>
      <c r="O1023" s="269"/>
      <c r="P1023" s="269"/>
      <c r="Q1023" s="269"/>
      <c r="R1023" s="269"/>
      <c r="S1023" s="269"/>
      <c r="T1023" s="270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71" t="s">
        <v>255</v>
      </c>
      <c r="AU1023" s="271" t="s">
        <v>87</v>
      </c>
      <c r="AV1023" s="14" t="s">
        <v>87</v>
      </c>
      <c r="AW1023" s="14" t="s">
        <v>36</v>
      </c>
      <c r="AX1023" s="14" t="s">
        <v>78</v>
      </c>
      <c r="AY1023" s="271" t="s">
        <v>242</v>
      </c>
    </row>
    <row r="1024" s="15" customFormat="1">
      <c r="A1024" s="15"/>
      <c r="B1024" s="272"/>
      <c r="C1024" s="273"/>
      <c r="D1024" s="244" t="s">
        <v>255</v>
      </c>
      <c r="E1024" s="274" t="s">
        <v>1</v>
      </c>
      <c r="F1024" s="275" t="s">
        <v>268</v>
      </c>
      <c r="G1024" s="273"/>
      <c r="H1024" s="276">
        <v>3</v>
      </c>
      <c r="I1024" s="277"/>
      <c r="J1024" s="273"/>
      <c r="K1024" s="273"/>
      <c r="L1024" s="278"/>
      <c r="M1024" s="279"/>
      <c r="N1024" s="280"/>
      <c r="O1024" s="280"/>
      <c r="P1024" s="280"/>
      <c r="Q1024" s="280"/>
      <c r="R1024" s="280"/>
      <c r="S1024" s="280"/>
      <c r="T1024" s="281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82" t="s">
        <v>255</v>
      </c>
      <c r="AU1024" s="282" t="s">
        <v>87</v>
      </c>
      <c r="AV1024" s="15" t="s">
        <v>249</v>
      </c>
      <c r="AW1024" s="15" t="s">
        <v>36</v>
      </c>
      <c r="AX1024" s="15" t="s">
        <v>85</v>
      </c>
      <c r="AY1024" s="282" t="s">
        <v>242</v>
      </c>
    </row>
    <row r="1025" s="2" customFormat="1" ht="24.15" customHeight="1">
      <c r="A1025" s="40"/>
      <c r="B1025" s="41"/>
      <c r="C1025" s="283" t="s">
        <v>1503</v>
      </c>
      <c r="D1025" s="283" t="s">
        <v>477</v>
      </c>
      <c r="E1025" s="284" t="s">
        <v>1504</v>
      </c>
      <c r="F1025" s="285" t="s">
        <v>1505</v>
      </c>
      <c r="G1025" s="286" t="s">
        <v>359</v>
      </c>
      <c r="H1025" s="287">
        <v>3</v>
      </c>
      <c r="I1025" s="288"/>
      <c r="J1025" s="289">
        <f>ROUND(I1025*H1025,2)</f>
        <v>0</v>
      </c>
      <c r="K1025" s="290"/>
      <c r="L1025" s="291"/>
      <c r="M1025" s="292" t="s">
        <v>1</v>
      </c>
      <c r="N1025" s="293" t="s">
        <v>43</v>
      </c>
      <c r="O1025" s="93"/>
      <c r="P1025" s="240">
        <f>O1025*H1025</f>
        <v>0</v>
      </c>
      <c r="Q1025" s="240">
        <v>0.017000000000000001</v>
      </c>
      <c r="R1025" s="240">
        <f>Q1025*H1025</f>
        <v>0.051000000000000004</v>
      </c>
      <c r="S1025" s="240">
        <v>0</v>
      </c>
      <c r="T1025" s="241">
        <f>S1025*H1025</f>
        <v>0</v>
      </c>
      <c r="U1025" s="40"/>
      <c r="V1025" s="40"/>
      <c r="W1025" s="40"/>
      <c r="X1025" s="40"/>
      <c r="Y1025" s="40"/>
      <c r="Z1025" s="40"/>
      <c r="AA1025" s="40"/>
      <c r="AB1025" s="40"/>
      <c r="AC1025" s="40"/>
      <c r="AD1025" s="40"/>
      <c r="AE1025" s="40"/>
      <c r="AR1025" s="242" t="s">
        <v>895</v>
      </c>
      <c r="AT1025" s="242" t="s">
        <v>477</v>
      </c>
      <c r="AU1025" s="242" t="s">
        <v>87</v>
      </c>
      <c r="AY1025" s="19" t="s">
        <v>242</v>
      </c>
      <c r="BE1025" s="243">
        <f>IF(N1025="základní",J1025,0)</f>
        <v>0</v>
      </c>
      <c r="BF1025" s="243">
        <f>IF(N1025="snížená",J1025,0)</f>
        <v>0</v>
      </c>
      <c r="BG1025" s="243">
        <f>IF(N1025="zákl. přenesená",J1025,0)</f>
        <v>0</v>
      </c>
      <c r="BH1025" s="243">
        <f>IF(N1025="sníž. přenesená",J1025,0)</f>
        <v>0</v>
      </c>
      <c r="BI1025" s="243">
        <f>IF(N1025="nulová",J1025,0)</f>
        <v>0</v>
      </c>
      <c r="BJ1025" s="19" t="s">
        <v>85</v>
      </c>
      <c r="BK1025" s="243">
        <f>ROUND(I1025*H1025,2)</f>
        <v>0</v>
      </c>
      <c r="BL1025" s="19" t="s">
        <v>1096</v>
      </c>
      <c r="BM1025" s="242" t="s">
        <v>1506</v>
      </c>
    </row>
    <row r="1026" s="2" customFormat="1">
      <c r="A1026" s="40"/>
      <c r="B1026" s="41"/>
      <c r="C1026" s="42"/>
      <c r="D1026" s="244" t="s">
        <v>251</v>
      </c>
      <c r="E1026" s="42"/>
      <c r="F1026" s="245" t="s">
        <v>1505</v>
      </c>
      <c r="G1026" s="42"/>
      <c r="H1026" s="42"/>
      <c r="I1026" s="246"/>
      <c r="J1026" s="42"/>
      <c r="K1026" s="42"/>
      <c r="L1026" s="46"/>
      <c r="M1026" s="247"/>
      <c r="N1026" s="248"/>
      <c r="O1026" s="93"/>
      <c r="P1026" s="93"/>
      <c r="Q1026" s="93"/>
      <c r="R1026" s="93"/>
      <c r="S1026" s="93"/>
      <c r="T1026" s="94"/>
      <c r="U1026" s="40"/>
      <c r="V1026" s="40"/>
      <c r="W1026" s="40"/>
      <c r="X1026" s="40"/>
      <c r="Y1026" s="40"/>
      <c r="Z1026" s="40"/>
      <c r="AA1026" s="40"/>
      <c r="AB1026" s="40"/>
      <c r="AC1026" s="40"/>
      <c r="AD1026" s="40"/>
      <c r="AE1026" s="40"/>
      <c r="AT1026" s="19" t="s">
        <v>251</v>
      </c>
      <c r="AU1026" s="19" t="s">
        <v>87</v>
      </c>
    </row>
    <row r="1027" s="2" customFormat="1" ht="24.15" customHeight="1">
      <c r="A1027" s="40"/>
      <c r="B1027" s="41"/>
      <c r="C1027" s="230" t="s">
        <v>1507</v>
      </c>
      <c r="D1027" s="230" t="s">
        <v>245</v>
      </c>
      <c r="E1027" s="231" t="s">
        <v>1508</v>
      </c>
      <c r="F1027" s="232" t="s">
        <v>1509</v>
      </c>
      <c r="G1027" s="233" t="s">
        <v>359</v>
      </c>
      <c r="H1027" s="234">
        <v>1</v>
      </c>
      <c r="I1027" s="235"/>
      <c r="J1027" s="236">
        <f>ROUND(I1027*H1027,2)</f>
        <v>0</v>
      </c>
      <c r="K1027" s="237"/>
      <c r="L1027" s="46"/>
      <c r="M1027" s="238" t="s">
        <v>1</v>
      </c>
      <c r="N1027" s="239" t="s">
        <v>43</v>
      </c>
      <c r="O1027" s="93"/>
      <c r="P1027" s="240">
        <f>O1027*H1027</f>
        <v>0</v>
      </c>
      <c r="Q1027" s="240">
        <v>0</v>
      </c>
      <c r="R1027" s="240">
        <f>Q1027*H1027</f>
        <v>0</v>
      </c>
      <c r="S1027" s="240">
        <v>0</v>
      </c>
      <c r="T1027" s="241">
        <f>S1027*H1027</f>
        <v>0</v>
      </c>
      <c r="U1027" s="40"/>
      <c r="V1027" s="40"/>
      <c r="W1027" s="40"/>
      <c r="X1027" s="40"/>
      <c r="Y1027" s="40"/>
      <c r="Z1027" s="40"/>
      <c r="AA1027" s="40"/>
      <c r="AB1027" s="40"/>
      <c r="AC1027" s="40"/>
      <c r="AD1027" s="40"/>
      <c r="AE1027" s="40"/>
      <c r="AR1027" s="242" t="s">
        <v>1096</v>
      </c>
      <c r="AT1027" s="242" t="s">
        <v>245</v>
      </c>
      <c r="AU1027" s="242" t="s">
        <v>87</v>
      </c>
      <c r="AY1027" s="19" t="s">
        <v>242</v>
      </c>
      <c r="BE1027" s="243">
        <f>IF(N1027="základní",J1027,0)</f>
        <v>0</v>
      </c>
      <c r="BF1027" s="243">
        <f>IF(N1027="snížená",J1027,0)</f>
        <v>0</v>
      </c>
      <c r="BG1027" s="243">
        <f>IF(N1027="zákl. přenesená",J1027,0)</f>
        <v>0</v>
      </c>
      <c r="BH1027" s="243">
        <f>IF(N1027="sníž. přenesená",J1027,0)</f>
        <v>0</v>
      </c>
      <c r="BI1027" s="243">
        <f>IF(N1027="nulová",J1027,0)</f>
        <v>0</v>
      </c>
      <c r="BJ1027" s="19" t="s">
        <v>85</v>
      </c>
      <c r="BK1027" s="243">
        <f>ROUND(I1027*H1027,2)</f>
        <v>0</v>
      </c>
      <c r="BL1027" s="19" t="s">
        <v>1096</v>
      </c>
      <c r="BM1027" s="242" t="s">
        <v>1510</v>
      </c>
    </row>
    <row r="1028" s="2" customFormat="1">
      <c r="A1028" s="40"/>
      <c r="B1028" s="41"/>
      <c r="C1028" s="42"/>
      <c r="D1028" s="244" t="s">
        <v>251</v>
      </c>
      <c r="E1028" s="42"/>
      <c r="F1028" s="245" t="s">
        <v>1511</v>
      </c>
      <c r="G1028" s="42"/>
      <c r="H1028" s="42"/>
      <c r="I1028" s="246"/>
      <c r="J1028" s="42"/>
      <c r="K1028" s="42"/>
      <c r="L1028" s="46"/>
      <c r="M1028" s="247"/>
      <c r="N1028" s="248"/>
      <c r="O1028" s="93"/>
      <c r="P1028" s="93"/>
      <c r="Q1028" s="93"/>
      <c r="R1028" s="93"/>
      <c r="S1028" s="93"/>
      <c r="T1028" s="94"/>
      <c r="U1028" s="40"/>
      <c r="V1028" s="40"/>
      <c r="W1028" s="40"/>
      <c r="X1028" s="40"/>
      <c r="Y1028" s="40"/>
      <c r="Z1028" s="40"/>
      <c r="AA1028" s="40"/>
      <c r="AB1028" s="40"/>
      <c r="AC1028" s="40"/>
      <c r="AD1028" s="40"/>
      <c r="AE1028" s="40"/>
      <c r="AT1028" s="19" t="s">
        <v>251</v>
      </c>
      <c r="AU1028" s="19" t="s">
        <v>87</v>
      </c>
    </row>
    <row r="1029" s="2" customFormat="1">
      <c r="A1029" s="40"/>
      <c r="B1029" s="41"/>
      <c r="C1029" s="42"/>
      <c r="D1029" s="249" t="s">
        <v>253</v>
      </c>
      <c r="E1029" s="42"/>
      <c r="F1029" s="250" t="s">
        <v>1512</v>
      </c>
      <c r="G1029" s="42"/>
      <c r="H1029" s="42"/>
      <c r="I1029" s="246"/>
      <c r="J1029" s="42"/>
      <c r="K1029" s="42"/>
      <c r="L1029" s="46"/>
      <c r="M1029" s="247"/>
      <c r="N1029" s="248"/>
      <c r="O1029" s="93"/>
      <c r="P1029" s="93"/>
      <c r="Q1029" s="93"/>
      <c r="R1029" s="93"/>
      <c r="S1029" s="93"/>
      <c r="T1029" s="94"/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T1029" s="19" t="s">
        <v>253</v>
      </c>
      <c r="AU1029" s="19" t="s">
        <v>87</v>
      </c>
    </row>
    <row r="1030" s="14" customFormat="1">
      <c r="A1030" s="14"/>
      <c r="B1030" s="261"/>
      <c r="C1030" s="262"/>
      <c r="D1030" s="244" t="s">
        <v>255</v>
      </c>
      <c r="E1030" s="263" t="s">
        <v>1</v>
      </c>
      <c r="F1030" s="264" t="s">
        <v>1513</v>
      </c>
      <c r="G1030" s="262"/>
      <c r="H1030" s="265">
        <v>1</v>
      </c>
      <c r="I1030" s="266"/>
      <c r="J1030" s="262"/>
      <c r="K1030" s="262"/>
      <c r="L1030" s="267"/>
      <c r="M1030" s="268"/>
      <c r="N1030" s="269"/>
      <c r="O1030" s="269"/>
      <c r="P1030" s="269"/>
      <c r="Q1030" s="269"/>
      <c r="R1030" s="269"/>
      <c r="S1030" s="269"/>
      <c r="T1030" s="270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71" t="s">
        <v>255</v>
      </c>
      <c r="AU1030" s="271" t="s">
        <v>87</v>
      </c>
      <c r="AV1030" s="14" t="s">
        <v>87</v>
      </c>
      <c r="AW1030" s="14" t="s">
        <v>36</v>
      </c>
      <c r="AX1030" s="14" t="s">
        <v>85</v>
      </c>
      <c r="AY1030" s="271" t="s">
        <v>242</v>
      </c>
    </row>
    <row r="1031" s="2" customFormat="1" ht="24.15" customHeight="1">
      <c r="A1031" s="40"/>
      <c r="B1031" s="41"/>
      <c r="C1031" s="283" t="s">
        <v>1514</v>
      </c>
      <c r="D1031" s="283" t="s">
        <v>477</v>
      </c>
      <c r="E1031" s="284" t="s">
        <v>1515</v>
      </c>
      <c r="F1031" s="285" t="s">
        <v>1516</v>
      </c>
      <c r="G1031" s="286" t="s">
        <v>359</v>
      </c>
      <c r="H1031" s="287">
        <v>1</v>
      </c>
      <c r="I1031" s="288"/>
      <c r="J1031" s="289">
        <f>ROUND(I1031*H1031,2)</f>
        <v>0</v>
      </c>
      <c r="K1031" s="290"/>
      <c r="L1031" s="291"/>
      <c r="M1031" s="292" t="s">
        <v>1</v>
      </c>
      <c r="N1031" s="293" t="s">
        <v>43</v>
      </c>
      <c r="O1031" s="93"/>
      <c r="P1031" s="240">
        <f>O1031*H1031</f>
        <v>0</v>
      </c>
      <c r="Q1031" s="240">
        <v>0.050999999999999997</v>
      </c>
      <c r="R1031" s="240">
        <f>Q1031*H1031</f>
        <v>0.050999999999999997</v>
      </c>
      <c r="S1031" s="240">
        <v>0</v>
      </c>
      <c r="T1031" s="241">
        <f>S1031*H1031</f>
        <v>0</v>
      </c>
      <c r="U1031" s="40"/>
      <c r="V1031" s="40"/>
      <c r="W1031" s="40"/>
      <c r="X1031" s="40"/>
      <c r="Y1031" s="40"/>
      <c r="Z1031" s="40"/>
      <c r="AA1031" s="40"/>
      <c r="AB1031" s="40"/>
      <c r="AC1031" s="40"/>
      <c r="AD1031" s="40"/>
      <c r="AE1031" s="40"/>
      <c r="AR1031" s="242" t="s">
        <v>895</v>
      </c>
      <c r="AT1031" s="242" t="s">
        <v>477</v>
      </c>
      <c r="AU1031" s="242" t="s">
        <v>87</v>
      </c>
      <c r="AY1031" s="19" t="s">
        <v>242</v>
      </c>
      <c r="BE1031" s="243">
        <f>IF(N1031="základní",J1031,0)</f>
        <v>0</v>
      </c>
      <c r="BF1031" s="243">
        <f>IF(N1031="snížená",J1031,0)</f>
        <v>0</v>
      </c>
      <c r="BG1031" s="243">
        <f>IF(N1031="zákl. přenesená",J1031,0)</f>
        <v>0</v>
      </c>
      <c r="BH1031" s="243">
        <f>IF(N1031="sníž. přenesená",J1031,0)</f>
        <v>0</v>
      </c>
      <c r="BI1031" s="243">
        <f>IF(N1031="nulová",J1031,0)</f>
        <v>0</v>
      </c>
      <c r="BJ1031" s="19" t="s">
        <v>85</v>
      </c>
      <c r="BK1031" s="243">
        <f>ROUND(I1031*H1031,2)</f>
        <v>0</v>
      </c>
      <c r="BL1031" s="19" t="s">
        <v>1096</v>
      </c>
      <c r="BM1031" s="242" t="s">
        <v>1517</v>
      </c>
    </row>
    <row r="1032" s="2" customFormat="1">
      <c r="A1032" s="40"/>
      <c r="B1032" s="41"/>
      <c r="C1032" s="42"/>
      <c r="D1032" s="244" t="s">
        <v>251</v>
      </c>
      <c r="E1032" s="42"/>
      <c r="F1032" s="245" t="s">
        <v>1516</v>
      </c>
      <c r="G1032" s="42"/>
      <c r="H1032" s="42"/>
      <c r="I1032" s="246"/>
      <c r="J1032" s="42"/>
      <c r="K1032" s="42"/>
      <c r="L1032" s="46"/>
      <c r="M1032" s="247"/>
      <c r="N1032" s="248"/>
      <c r="O1032" s="93"/>
      <c r="P1032" s="93"/>
      <c r="Q1032" s="93"/>
      <c r="R1032" s="93"/>
      <c r="S1032" s="93"/>
      <c r="T1032" s="94"/>
      <c r="U1032" s="40"/>
      <c r="V1032" s="40"/>
      <c r="W1032" s="40"/>
      <c r="X1032" s="40"/>
      <c r="Y1032" s="40"/>
      <c r="Z1032" s="40"/>
      <c r="AA1032" s="40"/>
      <c r="AB1032" s="40"/>
      <c r="AC1032" s="40"/>
      <c r="AD1032" s="40"/>
      <c r="AE1032" s="40"/>
      <c r="AT1032" s="19" t="s">
        <v>251</v>
      </c>
      <c r="AU1032" s="19" t="s">
        <v>87</v>
      </c>
    </row>
    <row r="1033" s="2" customFormat="1">
      <c r="A1033" s="40"/>
      <c r="B1033" s="41"/>
      <c r="C1033" s="42"/>
      <c r="D1033" s="244" t="s">
        <v>1049</v>
      </c>
      <c r="E1033" s="42"/>
      <c r="F1033" s="294" t="s">
        <v>1518</v>
      </c>
      <c r="G1033" s="42"/>
      <c r="H1033" s="42"/>
      <c r="I1033" s="246"/>
      <c r="J1033" s="42"/>
      <c r="K1033" s="42"/>
      <c r="L1033" s="46"/>
      <c r="M1033" s="247"/>
      <c r="N1033" s="248"/>
      <c r="O1033" s="93"/>
      <c r="P1033" s="93"/>
      <c r="Q1033" s="93"/>
      <c r="R1033" s="93"/>
      <c r="S1033" s="93"/>
      <c r="T1033" s="94"/>
      <c r="U1033" s="40"/>
      <c r="V1033" s="40"/>
      <c r="W1033" s="40"/>
      <c r="X1033" s="40"/>
      <c r="Y1033" s="40"/>
      <c r="Z1033" s="40"/>
      <c r="AA1033" s="40"/>
      <c r="AB1033" s="40"/>
      <c r="AC1033" s="40"/>
      <c r="AD1033" s="40"/>
      <c r="AE1033" s="40"/>
      <c r="AT1033" s="19" t="s">
        <v>1049</v>
      </c>
      <c r="AU1033" s="19" t="s">
        <v>87</v>
      </c>
    </row>
    <row r="1034" s="14" customFormat="1">
      <c r="A1034" s="14"/>
      <c r="B1034" s="261"/>
      <c r="C1034" s="262"/>
      <c r="D1034" s="244" t="s">
        <v>255</v>
      </c>
      <c r="E1034" s="263" t="s">
        <v>1</v>
      </c>
      <c r="F1034" s="264" t="s">
        <v>1513</v>
      </c>
      <c r="G1034" s="262"/>
      <c r="H1034" s="265">
        <v>1</v>
      </c>
      <c r="I1034" s="266"/>
      <c r="J1034" s="262"/>
      <c r="K1034" s="262"/>
      <c r="L1034" s="267"/>
      <c r="M1034" s="268"/>
      <c r="N1034" s="269"/>
      <c r="O1034" s="269"/>
      <c r="P1034" s="269"/>
      <c r="Q1034" s="269"/>
      <c r="R1034" s="269"/>
      <c r="S1034" s="269"/>
      <c r="T1034" s="270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71" t="s">
        <v>255</v>
      </c>
      <c r="AU1034" s="271" t="s">
        <v>87</v>
      </c>
      <c r="AV1034" s="14" t="s">
        <v>87</v>
      </c>
      <c r="AW1034" s="14" t="s">
        <v>36</v>
      </c>
      <c r="AX1034" s="14" t="s">
        <v>85</v>
      </c>
      <c r="AY1034" s="271" t="s">
        <v>242</v>
      </c>
    </row>
    <row r="1035" s="2" customFormat="1" ht="24.15" customHeight="1">
      <c r="A1035" s="40"/>
      <c r="B1035" s="41"/>
      <c r="C1035" s="230" t="s">
        <v>1519</v>
      </c>
      <c r="D1035" s="230" t="s">
        <v>245</v>
      </c>
      <c r="E1035" s="231" t="s">
        <v>1520</v>
      </c>
      <c r="F1035" s="232" t="s">
        <v>1521</v>
      </c>
      <c r="G1035" s="233" t="s">
        <v>359</v>
      </c>
      <c r="H1035" s="234">
        <v>7</v>
      </c>
      <c r="I1035" s="235"/>
      <c r="J1035" s="236">
        <f>ROUND(I1035*H1035,2)</f>
        <v>0</v>
      </c>
      <c r="K1035" s="237"/>
      <c r="L1035" s="46"/>
      <c r="M1035" s="238" t="s">
        <v>1</v>
      </c>
      <c r="N1035" s="239" t="s">
        <v>43</v>
      </c>
      <c r="O1035" s="93"/>
      <c r="P1035" s="240">
        <f>O1035*H1035</f>
        <v>0</v>
      </c>
      <c r="Q1035" s="240">
        <v>0</v>
      </c>
      <c r="R1035" s="240">
        <f>Q1035*H1035</f>
        <v>0</v>
      </c>
      <c r="S1035" s="240">
        <v>0</v>
      </c>
      <c r="T1035" s="241">
        <f>S1035*H1035</f>
        <v>0</v>
      </c>
      <c r="U1035" s="40"/>
      <c r="V1035" s="40"/>
      <c r="W1035" s="40"/>
      <c r="X1035" s="40"/>
      <c r="Y1035" s="40"/>
      <c r="Z1035" s="40"/>
      <c r="AA1035" s="40"/>
      <c r="AB1035" s="40"/>
      <c r="AC1035" s="40"/>
      <c r="AD1035" s="40"/>
      <c r="AE1035" s="40"/>
      <c r="AR1035" s="242" t="s">
        <v>1096</v>
      </c>
      <c r="AT1035" s="242" t="s">
        <v>245</v>
      </c>
      <c r="AU1035" s="242" t="s">
        <v>87</v>
      </c>
      <c r="AY1035" s="19" t="s">
        <v>242</v>
      </c>
      <c r="BE1035" s="243">
        <f>IF(N1035="základní",J1035,0)</f>
        <v>0</v>
      </c>
      <c r="BF1035" s="243">
        <f>IF(N1035="snížená",J1035,0)</f>
        <v>0</v>
      </c>
      <c r="BG1035" s="243">
        <f>IF(N1035="zákl. přenesená",J1035,0)</f>
        <v>0</v>
      </c>
      <c r="BH1035" s="243">
        <f>IF(N1035="sníž. přenesená",J1035,0)</f>
        <v>0</v>
      </c>
      <c r="BI1035" s="243">
        <f>IF(N1035="nulová",J1035,0)</f>
        <v>0</v>
      </c>
      <c r="BJ1035" s="19" t="s">
        <v>85</v>
      </c>
      <c r="BK1035" s="243">
        <f>ROUND(I1035*H1035,2)</f>
        <v>0</v>
      </c>
      <c r="BL1035" s="19" t="s">
        <v>1096</v>
      </c>
      <c r="BM1035" s="242" t="s">
        <v>1522</v>
      </c>
    </row>
    <row r="1036" s="2" customFormat="1">
      <c r="A1036" s="40"/>
      <c r="B1036" s="41"/>
      <c r="C1036" s="42"/>
      <c r="D1036" s="244" t="s">
        <v>251</v>
      </c>
      <c r="E1036" s="42"/>
      <c r="F1036" s="245" t="s">
        <v>1523</v>
      </c>
      <c r="G1036" s="42"/>
      <c r="H1036" s="42"/>
      <c r="I1036" s="246"/>
      <c r="J1036" s="42"/>
      <c r="K1036" s="42"/>
      <c r="L1036" s="46"/>
      <c r="M1036" s="247"/>
      <c r="N1036" s="248"/>
      <c r="O1036" s="93"/>
      <c r="P1036" s="93"/>
      <c r="Q1036" s="93"/>
      <c r="R1036" s="93"/>
      <c r="S1036" s="93"/>
      <c r="T1036" s="94"/>
      <c r="U1036" s="40"/>
      <c r="V1036" s="40"/>
      <c r="W1036" s="40"/>
      <c r="X1036" s="40"/>
      <c r="Y1036" s="40"/>
      <c r="Z1036" s="40"/>
      <c r="AA1036" s="40"/>
      <c r="AB1036" s="40"/>
      <c r="AC1036" s="40"/>
      <c r="AD1036" s="40"/>
      <c r="AE1036" s="40"/>
      <c r="AT1036" s="19" t="s">
        <v>251</v>
      </c>
      <c r="AU1036" s="19" t="s">
        <v>87</v>
      </c>
    </row>
    <row r="1037" s="2" customFormat="1">
      <c r="A1037" s="40"/>
      <c r="B1037" s="41"/>
      <c r="C1037" s="42"/>
      <c r="D1037" s="249" t="s">
        <v>253</v>
      </c>
      <c r="E1037" s="42"/>
      <c r="F1037" s="250" t="s">
        <v>1524</v>
      </c>
      <c r="G1037" s="42"/>
      <c r="H1037" s="42"/>
      <c r="I1037" s="246"/>
      <c r="J1037" s="42"/>
      <c r="K1037" s="42"/>
      <c r="L1037" s="46"/>
      <c r="M1037" s="247"/>
      <c r="N1037" s="248"/>
      <c r="O1037" s="93"/>
      <c r="P1037" s="93"/>
      <c r="Q1037" s="93"/>
      <c r="R1037" s="93"/>
      <c r="S1037" s="93"/>
      <c r="T1037" s="94"/>
      <c r="U1037" s="40"/>
      <c r="V1037" s="40"/>
      <c r="W1037" s="40"/>
      <c r="X1037" s="40"/>
      <c r="Y1037" s="40"/>
      <c r="Z1037" s="40"/>
      <c r="AA1037" s="40"/>
      <c r="AB1037" s="40"/>
      <c r="AC1037" s="40"/>
      <c r="AD1037" s="40"/>
      <c r="AE1037" s="40"/>
      <c r="AT1037" s="19" t="s">
        <v>253</v>
      </c>
      <c r="AU1037" s="19" t="s">
        <v>87</v>
      </c>
    </row>
    <row r="1038" s="14" customFormat="1">
      <c r="A1038" s="14"/>
      <c r="B1038" s="261"/>
      <c r="C1038" s="262"/>
      <c r="D1038" s="244" t="s">
        <v>255</v>
      </c>
      <c r="E1038" s="263" t="s">
        <v>1</v>
      </c>
      <c r="F1038" s="264" t="s">
        <v>1525</v>
      </c>
      <c r="G1038" s="262"/>
      <c r="H1038" s="265">
        <v>2</v>
      </c>
      <c r="I1038" s="266"/>
      <c r="J1038" s="262"/>
      <c r="K1038" s="262"/>
      <c r="L1038" s="267"/>
      <c r="M1038" s="268"/>
      <c r="N1038" s="269"/>
      <c r="O1038" s="269"/>
      <c r="P1038" s="269"/>
      <c r="Q1038" s="269"/>
      <c r="R1038" s="269"/>
      <c r="S1038" s="269"/>
      <c r="T1038" s="270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71" t="s">
        <v>255</v>
      </c>
      <c r="AU1038" s="271" t="s">
        <v>87</v>
      </c>
      <c r="AV1038" s="14" t="s">
        <v>87</v>
      </c>
      <c r="AW1038" s="14" t="s">
        <v>36</v>
      </c>
      <c r="AX1038" s="14" t="s">
        <v>78</v>
      </c>
      <c r="AY1038" s="271" t="s">
        <v>242</v>
      </c>
    </row>
    <row r="1039" s="14" customFormat="1">
      <c r="A1039" s="14"/>
      <c r="B1039" s="261"/>
      <c r="C1039" s="262"/>
      <c r="D1039" s="244" t="s">
        <v>255</v>
      </c>
      <c r="E1039" s="263" t="s">
        <v>1</v>
      </c>
      <c r="F1039" s="264" t="s">
        <v>1526</v>
      </c>
      <c r="G1039" s="262"/>
      <c r="H1039" s="265">
        <v>4</v>
      </c>
      <c r="I1039" s="266"/>
      <c r="J1039" s="262"/>
      <c r="K1039" s="262"/>
      <c r="L1039" s="267"/>
      <c r="M1039" s="268"/>
      <c r="N1039" s="269"/>
      <c r="O1039" s="269"/>
      <c r="P1039" s="269"/>
      <c r="Q1039" s="269"/>
      <c r="R1039" s="269"/>
      <c r="S1039" s="269"/>
      <c r="T1039" s="270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71" t="s">
        <v>255</v>
      </c>
      <c r="AU1039" s="271" t="s">
        <v>87</v>
      </c>
      <c r="AV1039" s="14" t="s">
        <v>87</v>
      </c>
      <c r="AW1039" s="14" t="s">
        <v>36</v>
      </c>
      <c r="AX1039" s="14" t="s">
        <v>78</v>
      </c>
      <c r="AY1039" s="271" t="s">
        <v>242</v>
      </c>
    </row>
    <row r="1040" s="14" customFormat="1">
      <c r="A1040" s="14"/>
      <c r="B1040" s="261"/>
      <c r="C1040" s="262"/>
      <c r="D1040" s="244" t="s">
        <v>255</v>
      </c>
      <c r="E1040" s="263" t="s">
        <v>1</v>
      </c>
      <c r="F1040" s="264" t="s">
        <v>1527</v>
      </c>
      <c r="G1040" s="262"/>
      <c r="H1040" s="265">
        <v>1</v>
      </c>
      <c r="I1040" s="266"/>
      <c r="J1040" s="262"/>
      <c r="K1040" s="262"/>
      <c r="L1040" s="267"/>
      <c r="M1040" s="268"/>
      <c r="N1040" s="269"/>
      <c r="O1040" s="269"/>
      <c r="P1040" s="269"/>
      <c r="Q1040" s="269"/>
      <c r="R1040" s="269"/>
      <c r="S1040" s="269"/>
      <c r="T1040" s="270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71" t="s">
        <v>255</v>
      </c>
      <c r="AU1040" s="271" t="s">
        <v>87</v>
      </c>
      <c r="AV1040" s="14" t="s">
        <v>87</v>
      </c>
      <c r="AW1040" s="14" t="s">
        <v>36</v>
      </c>
      <c r="AX1040" s="14" t="s">
        <v>78</v>
      </c>
      <c r="AY1040" s="271" t="s">
        <v>242</v>
      </c>
    </row>
    <row r="1041" s="15" customFormat="1">
      <c r="A1041" s="15"/>
      <c r="B1041" s="272"/>
      <c r="C1041" s="273"/>
      <c r="D1041" s="244" t="s">
        <v>255</v>
      </c>
      <c r="E1041" s="274" t="s">
        <v>1</v>
      </c>
      <c r="F1041" s="275" t="s">
        <v>268</v>
      </c>
      <c r="G1041" s="273"/>
      <c r="H1041" s="276">
        <v>7</v>
      </c>
      <c r="I1041" s="277"/>
      <c r="J1041" s="273"/>
      <c r="K1041" s="273"/>
      <c r="L1041" s="278"/>
      <c r="M1041" s="279"/>
      <c r="N1041" s="280"/>
      <c r="O1041" s="280"/>
      <c r="P1041" s="280"/>
      <c r="Q1041" s="280"/>
      <c r="R1041" s="280"/>
      <c r="S1041" s="280"/>
      <c r="T1041" s="281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82" t="s">
        <v>255</v>
      </c>
      <c r="AU1041" s="282" t="s">
        <v>87</v>
      </c>
      <c r="AV1041" s="15" t="s">
        <v>249</v>
      </c>
      <c r="AW1041" s="15" t="s">
        <v>36</v>
      </c>
      <c r="AX1041" s="15" t="s">
        <v>85</v>
      </c>
      <c r="AY1041" s="282" t="s">
        <v>242</v>
      </c>
    </row>
    <row r="1042" s="2" customFormat="1" ht="33" customHeight="1">
      <c r="A1042" s="40"/>
      <c r="B1042" s="41"/>
      <c r="C1042" s="283" t="s">
        <v>1528</v>
      </c>
      <c r="D1042" s="283" t="s">
        <v>477</v>
      </c>
      <c r="E1042" s="284" t="s">
        <v>1529</v>
      </c>
      <c r="F1042" s="285" t="s">
        <v>1530</v>
      </c>
      <c r="G1042" s="286" t="s">
        <v>359</v>
      </c>
      <c r="H1042" s="287">
        <v>4</v>
      </c>
      <c r="I1042" s="288"/>
      <c r="J1042" s="289">
        <f>ROUND(I1042*H1042,2)</f>
        <v>0</v>
      </c>
      <c r="K1042" s="290"/>
      <c r="L1042" s="291"/>
      <c r="M1042" s="292" t="s">
        <v>1</v>
      </c>
      <c r="N1042" s="293" t="s">
        <v>43</v>
      </c>
      <c r="O1042" s="93"/>
      <c r="P1042" s="240">
        <f>O1042*H1042</f>
        <v>0</v>
      </c>
      <c r="Q1042" s="240">
        <v>0.016199999999999999</v>
      </c>
      <c r="R1042" s="240">
        <f>Q1042*H1042</f>
        <v>0.064799999999999996</v>
      </c>
      <c r="S1042" s="240">
        <v>0</v>
      </c>
      <c r="T1042" s="241">
        <f>S1042*H1042</f>
        <v>0</v>
      </c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R1042" s="242" t="s">
        <v>895</v>
      </c>
      <c r="AT1042" s="242" t="s">
        <v>477</v>
      </c>
      <c r="AU1042" s="242" t="s">
        <v>87</v>
      </c>
      <c r="AY1042" s="19" t="s">
        <v>242</v>
      </c>
      <c r="BE1042" s="243">
        <f>IF(N1042="základní",J1042,0)</f>
        <v>0</v>
      </c>
      <c r="BF1042" s="243">
        <f>IF(N1042="snížená",J1042,0)</f>
        <v>0</v>
      </c>
      <c r="BG1042" s="243">
        <f>IF(N1042="zákl. přenesená",J1042,0)</f>
        <v>0</v>
      </c>
      <c r="BH1042" s="243">
        <f>IF(N1042="sníž. přenesená",J1042,0)</f>
        <v>0</v>
      </c>
      <c r="BI1042" s="243">
        <f>IF(N1042="nulová",J1042,0)</f>
        <v>0</v>
      </c>
      <c r="BJ1042" s="19" t="s">
        <v>85</v>
      </c>
      <c r="BK1042" s="243">
        <f>ROUND(I1042*H1042,2)</f>
        <v>0</v>
      </c>
      <c r="BL1042" s="19" t="s">
        <v>1096</v>
      </c>
      <c r="BM1042" s="242" t="s">
        <v>1531</v>
      </c>
    </row>
    <row r="1043" s="2" customFormat="1">
      <c r="A1043" s="40"/>
      <c r="B1043" s="41"/>
      <c r="C1043" s="42"/>
      <c r="D1043" s="244" t="s">
        <v>251</v>
      </c>
      <c r="E1043" s="42"/>
      <c r="F1043" s="245" t="s">
        <v>1532</v>
      </c>
      <c r="G1043" s="42"/>
      <c r="H1043" s="42"/>
      <c r="I1043" s="246"/>
      <c r="J1043" s="42"/>
      <c r="K1043" s="42"/>
      <c r="L1043" s="46"/>
      <c r="M1043" s="247"/>
      <c r="N1043" s="248"/>
      <c r="O1043" s="93"/>
      <c r="P1043" s="93"/>
      <c r="Q1043" s="93"/>
      <c r="R1043" s="93"/>
      <c r="S1043" s="93"/>
      <c r="T1043" s="94"/>
      <c r="U1043" s="40"/>
      <c r="V1043" s="40"/>
      <c r="W1043" s="40"/>
      <c r="X1043" s="40"/>
      <c r="Y1043" s="40"/>
      <c r="Z1043" s="40"/>
      <c r="AA1043" s="40"/>
      <c r="AB1043" s="40"/>
      <c r="AC1043" s="40"/>
      <c r="AD1043" s="40"/>
      <c r="AE1043" s="40"/>
      <c r="AT1043" s="19" t="s">
        <v>251</v>
      </c>
      <c r="AU1043" s="19" t="s">
        <v>87</v>
      </c>
    </row>
    <row r="1044" s="2" customFormat="1" ht="33" customHeight="1">
      <c r="A1044" s="40"/>
      <c r="B1044" s="41"/>
      <c r="C1044" s="283" t="s">
        <v>1533</v>
      </c>
      <c r="D1044" s="283" t="s">
        <v>477</v>
      </c>
      <c r="E1044" s="284" t="s">
        <v>1534</v>
      </c>
      <c r="F1044" s="285" t="s">
        <v>1535</v>
      </c>
      <c r="G1044" s="286" t="s">
        <v>359</v>
      </c>
      <c r="H1044" s="287">
        <v>1</v>
      </c>
      <c r="I1044" s="288"/>
      <c r="J1044" s="289">
        <f>ROUND(I1044*H1044,2)</f>
        <v>0</v>
      </c>
      <c r="K1044" s="290"/>
      <c r="L1044" s="291"/>
      <c r="M1044" s="292" t="s">
        <v>1</v>
      </c>
      <c r="N1044" s="293" t="s">
        <v>43</v>
      </c>
      <c r="O1044" s="93"/>
      <c r="P1044" s="240">
        <f>O1044*H1044</f>
        <v>0</v>
      </c>
      <c r="Q1044" s="240">
        <v>0.0189</v>
      </c>
      <c r="R1044" s="240">
        <f>Q1044*H1044</f>
        <v>0.0189</v>
      </c>
      <c r="S1044" s="240">
        <v>0</v>
      </c>
      <c r="T1044" s="241">
        <f>S1044*H1044</f>
        <v>0</v>
      </c>
      <c r="U1044" s="40"/>
      <c r="V1044" s="40"/>
      <c r="W1044" s="40"/>
      <c r="X1044" s="40"/>
      <c r="Y1044" s="40"/>
      <c r="Z1044" s="40"/>
      <c r="AA1044" s="40"/>
      <c r="AB1044" s="40"/>
      <c r="AC1044" s="40"/>
      <c r="AD1044" s="40"/>
      <c r="AE1044" s="40"/>
      <c r="AR1044" s="242" t="s">
        <v>895</v>
      </c>
      <c r="AT1044" s="242" t="s">
        <v>477</v>
      </c>
      <c r="AU1044" s="242" t="s">
        <v>87</v>
      </c>
      <c r="AY1044" s="19" t="s">
        <v>242</v>
      </c>
      <c r="BE1044" s="243">
        <f>IF(N1044="základní",J1044,0)</f>
        <v>0</v>
      </c>
      <c r="BF1044" s="243">
        <f>IF(N1044="snížená",J1044,0)</f>
        <v>0</v>
      </c>
      <c r="BG1044" s="243">
        <f>IF(N1044="zákl. přenesená",J1044,0)</f>
        <v>0</v>
      </c>
      <c r="BH1044" s="243">
        <f>IF(N1044="sníž. přenesená",J1044,0)</f>
        <v>0</v>
      </c>
      <c r="BI1044" s="243">
        <f>IF(N1044="nulová",J1044,0)</f>
        <v>0</v>
      </c>
      <c r="BJ1044" s="19" t="s">
        <v>85</v>
      </c>
      <c r="BK1044" s="243">
        <f>ROUND(I1044*H1044,2)</f>
        <v>0</v>
      </c>
      <c r="BL1044" s="19" t="s">
        <v>1096</v>
      </c>
      <c r="BM1044" s="242" t="s">
        <v>1536</v>
      </c>
    </row>
    <row r="1045" s="2" customFormat="1">
      <c r="A1045" s="40"/>
      <c r="B1045" s="41"/>
      <c r="C1045" s="42"/>
      <c r="D1045" s="244" t="s">
        <v>251</v>
      </c>
      <c r="E1045" s="42"/>
      <c r="F1045" s="245" t="s">
        <v>1535</v>
      </c>
      <c r="G1045" s="42"/>
      <c r="H1045" s="42"/>
      <c r="I1045" s="246"/>
      <c r="J1045" s="42"/>
      <c r="K1045" s="42"/>
      <c r="L1045" s="46"/>
      <c r="M1045" s="247"/>
      <c r="N1045" s="248"/>
      <c r="O1045" s="93"/>
      <c r="P1045" s="93"/>
      <c r="Q1045" s="93"/>
      <c r="R1045" s="93"/>
      <c r="S1045" s="93"/>
      <c r="T1045" s="94"/>
      <c r="U1045" s="40"/>
      <c r="V1045" s="40"/>
      <c r="W1045" s="40"/>
      <c r="X1045" s="40"/>
      <c r="Y1045" s="40"/>
      <c r="Z1045" s="40"/>
      <c r="AA1045" s="40"/>
      <c r="AB1045" s="40"/>
      <c r="AC1045" s="40"/>
      <c r="AD1045" s="40"/>
      <c r="AE1045" s="40"/>
      <c r="AT1045" s="19" t="s">
        <v>251</v>
      </c>
      <c r="AU1045" s="19" t="s">
        <v>87</v>
      </c>
    </row>
    <row r="1046" s="2" customFormat="1" ht="33" customHeight="1">
      <c r="A1046" s="40"/>
      <c r="B1046" s="41"/>
      <c r="C1046" s="283" t="s">
        <v>1537</v>
      </c>
      <c r="D1046" s="283" t="s">
        <v>477</v>
      </c>
      <c r="E1046" s="284" t="s">
        <v>1538</v>
      </c>
      <c r="F1046" s="285" t="s">
        <v>1539</v>
      </c>
      <c r="G1046" s="286" t="s">
        <v>359</v>
      </c>
      <c r="H1046" s="287">
        <v>2</v>
      </c>
      <c r="I1046" s="288"/>
      <c r="J1046" s="289">
        <f>ROUND(I1046*H1046,2)</f>
        <v>0</v>
      </c>
      <c r="K1046" s="290"/>
      <c r="L1046" s="291"/>
      <c r="M1046" s="292" t="s">
        <v>1</v>
      </c>
      <c r="N1046" s="293" t="s">
        <v>43</v>
      </c>
      <c r="O1046" s="93"/>
      <c r="P1046" s="240">
        <f>O1046*H1046</f>
        <v>0</v>
      </c>
      <c r="Q1046" s="240">
        <v>0.021600000000000001</v>
      </c>
      <c r="R1046" s="240">
        <f>Q1046*H1046</f>
        <v>0.043200000000000002</v>
      </c>
      <c r="S1046" s="240">
        <v>0</v>
      </c>
      <c r="T1046" s="241">
        <f>S1046*H1046</f>
        <v>0</v>
      </c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R1046" s="242" t="s">
        <v>895</v>
      </c>
      <c r="AT1046" s="242" t="s">
        <v>477</v>
      </c>
      <c r="AU1046" s="242" t="s">
        <v>87</v>
      </c>
      <c r="AY1046" s="19" t="s">
        <v>242</v>
      </c>
      <c r="BE1046" s="243">
        <f>IF(N1046="základní",J1046,0)</f>
        <v>0</v>
      </c>
      <c r="BF1046" s="243">
        <f>IF(N1046="snížená",J1046,0)</f>
        <v>0</v>
      </c>
      <c r="BG1046" s="243">
        <f>IF(N1046="zákl. přenesená",J1046,0)</f>
        <v>0</v>
      </c>
      <c r="BH1046" s="243">
        <f>IF(N1046="sníž. přenesená",J1046,0)</f>
        <v>0</v>
      </c>
      <c r="BI1046" s="243">
        <f>IF(N1046="nulová",J1046,0)</f>
        <v>0</v>
      </c>
      <c r="BJ1046" s="19" t="s">
        <v>85</v>
      </c>
      <c r="BK1046" s="243">
        <f>ROUND(I1046*H1046,2)</f>
        <v>0</v>
      </c>
      <c r="BL1046" s="19" t="s">
        <v>1096</v>
      </c>
      <c r="BM1046" s="242" t="s">
        <v>1540</v>
      </c>
    </row>
    <row r="1047" s="2" customFormat="1">
      <c r="A1047" s="40"/>
      <c r="B1047" s="41"/>
      <c r="C1047" s="42"/>
      <c r="D1047" s="244" t="s">
        <v>251</v>
      </c>
      <c r="E1047" s="42"/>
      <c r="F1047" s="245" t="s">
        <v>1539</v>
      </c>
      <c r="G1047" s="42"/>
      <c r="H1047" s="42"/>
      <c r="I1047" s="246"/>
      <c r="J1047" s="42"/>
      <c r="K1047" s="42"/>
      <c r="L1047" s="46"/>
      <c r="M1047" s="247"/>
      <c r="N1047" s="248"/>
      <c r="O1047" s="93"/>
      <c r="P1047" s="93"/>
      <c r="Q1047" s="93"/>
      <c r="R1047" s="93"/>
      <c r="S1047" s="93"/>
      <c r="T1047" s="94"/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T1047" s="19" t="s">
        <v>251</v>
      </c>
      <c r="AU1047" s="19" t="s">
        <v>87</v>
      </c>
    </row>
    <row r="1048" s="2" customFormat="1" ht="24.15" customHeight="1">
      <c r="A1048" s="40"/>
      <c r="B1048" s="41"/>
      <c r="C1048" s="230" t="s">
        <v>1541</v>
      </c>
      <c r="D1048" s="230" t="s">
        <v>245</v>
      </c>
      <c r="E1048" s="231" t="s">
        <v>1542</v>
      </c>
      <c r="F1048" s="232" t="s">
        <v>1543</v>
      </c>
      <c r="G1048" s="233" t="s">
        <v>359</v>
      </c>
      <c r="H1048" s="234">
        <v>3</v>
      </c>
      <c r="I1048" s="235"/>
      <c r="J1048" s="236">
        <f>ROUND(I1048*H1048,2)</f>
        <v>0</v>
      </c>
      <c r="K1048" s="237"/>
      <c r="L1048" s="46"/>
      <c r="M1048" s="238" t="s">
        <v>1</v>
      </c>
      <c r="N1048" s="239" t="s">
        <v>43</v>
      </c>
      <c r="O1048" s="93"/>
      <c r="P1048" s="240">
        <f>O1048*H1048</f>
        <v>0</v>
      </c>
      <c r="Q1048" s="240">
        <v>0</v>
      </c>
      <c r="R1048" s="240">
        <f>Q1048*H1048</f>
        <v>0</v>
      </c>
      <c r="S1048" s="240">
        <v>0</v>
      </c>
      <c r="T1048" s="241">
        <f>S1048*H1048</f>
        <v>0</v>
      </c>
      <c r="U1048" s="40"/>
      <c r="V1048" s="40"/>
      <c r="W1048" s="40"/>
      <c r="X1048" s="40"/>
      <c r="Y1048" s="40"/>
      <c r="Z1048" s="40"/>
      <c r="AA1048" s="40"/>
      <c r="AB1048" s="40"/>
      <c r="AC1048" s="40"/>
      <c r="AD1048" s="40"/>
      <c r="AE1048" s="40"/>
      <c r="AR1048" s="242" t="s">
        <v>1096</v>
      </c>
      <c r="AT1048" s="242" t="s">
        <v>245</v>
      </c>
      <c r="AU1048" s="242" t="s">
        <v>87</v>
      </c>
      <c r="AY1048" s="19" t="s">
        <v>242</v>
      </c>
      <c r="BE1048" s="243">
        <f>IF(N1048="základní",J1048,0)</f>
        <v>0</v>
      </c>
      <c r="BF1048" s="243">
        <f>IF(N1048="snížená",J1048,0)</f>
        <v>0</v>
      </c>
      <c r="BG1048" s="243">
        <f>IF(N1048="zákl. přenesená",J1048,0)</f>
        <v>0</v>
      </c>
      <c r="BH1048" s="243">
        <f>IF(N1048="sníž. přenesená",J1048,0)</f>
        <v>0</v>
      </c>
      <c r="BI1048" s="243">
        <f>IF(N1048="nulová",J1048,0)</f>
        <v>0</v>
      </c>
      <c r="BJ1048" s="19" t="s">
        <v>85</v>
      </c>
      <c r="BK1048" s="243">
        <f>ROUND(I1048*H1048,2)</f>
        <v>0</v>
      </c>
      <c r="BL1048" s="19" t="s">
        <v>1096</v>
      </c>
      <c r="BM1048" s="242" t="s">
        <v>1544</v>
      </c>
    </row>
    <row r="1049" s="2" customFormat="1">
      <c r="A1049" s="40"/>
      <c r="B1049" s="41"/>
      <c r="C1049" s="42"/>
      <c r="D1049" s="244" t="s">
        <v>251</v>
      </c>
      <c r="E1049" s="42"/>
      <c r="F1049" s="245" t="s">
        <v>1545</v>
      </c>
      <c r="G1049" s="42"/>
      <c r="H1049" s="42"/>
      <c r="I1049" s="246"/>
      <c r="J1049" s="42"/>
      <c r="K1049" s="42"/>
      <c r="L1049" s="46"/>
      <c r="M1049" s="247"/>
      <c r="N1049" s="248"/>
      <c r="O1049" s="93"/>
      <c r="P1049" s="93"/>
      <c r="Q1049" s="93"/>
      <c r="R1049" s="93"/>
      <c r="S1049" s="93"/>
      <c r="T1049" s="94"/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T1049" s="19" t="s">
        <v>251</v>
      </c>
      <c r="AU1049" s="19" t="s">
        <v>87</v>
      </c>
    </row>
    <row r="1050" s="2" customFormat="1">
      <c r="A1050" s="40"/>
      <c r="B1050" s="41"/>
      <c r="C1050" s="42"/>
      <c r="D1050" s="249" t="s">
        <v>253</v>
      </c>
      <c r="E1050" s="42"/>
      <c r="F1050" s="250" t="s">
        <v>1546</v>
      </c>
      <c r="G1050" s="42"/>
      <c r="H1050" s="42"/>
      <c r="I1050" s="246"/>
      <c r="J1050" s="42"/>
      <c r="K1050" s="42"/>
      <c r="L1050" s="46"/>
      <c r="M1050" s="247"/>
      <c r="N1050" s="248"/>
      <c r="O1050" s="93"/>
      <c r="P1050" s="93"/>
      <c r="Q1050" s="93"/>
      <c r="R1050" s="93"/>
      <c r="S1050" s="93"/>
      <c r="T1050" s="94"/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T1050" s="19" t="s">
        <v>253</v>
      </c>
      <c r="AU1050" s="19" t="s">
        <v>87</v>
      </c>
    </row>
    <row r="1051" s="14" customFormat="1">
      <c r="A1051" s="14"/>
      <c r="B1051" s="261"/>
      <c r="C1051" s="262"/>
      <c r="D1051" s="244" t="s">
        <v>255</v>
      </c>
      <c r="E1051" s="263" t="s">
        <v>1</v>
      </c>
      <c r="F1051" s="264" t="s">
        <v>1547</v>
      </c>
      <c r="G1051" s="262"/>
      <c r="H1051" s="265">
        <v>3</v>
      </c>
      <c r="I1051" s="266"/>
      <c r="J1051" s="262"/>
      <c r="K1051" s="262"/>
      <c r="L1051" s="267"/>
      <c r="M1051" s="268"/>
      <c r="N1051" s="269"/>
      <c r="O1051" s="269"/>
      <c r="P1051" s="269"/>
      <c r="Q1051" s="269"/>
      <c r="R1051" s="269"/>
      <c r="S1051" s="269"/>
      <c r="T1051" s="270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71" t="s">
        <v>255</v>
      </c>
      <c r="AU1051" s="271" t="s">
        <v>87</v>
      </c>
      <c r="AV1051" s="14" t="s">
        <v>87</v>
      </c>
      <c r="AW1051" s="14" t="s">
        <v>36</v>
      </c>
      <c r="AX1051" s="14" t="s">
        <v>85</v>
      </c>
      <c r="AY1051" s="271" t="s">
        <v>242</v>
      </c>
    </row>
    <row r="1052" s="2" customFormat="1" ht="33" customHeight="1">
      <c r="A1052" s="40"/>
      <c r="B1052" s="41"/>
      <c r="C1052" s="283" t="s">
        <v>1548</v>
      </c>
      <c r="D1052" s="283" t="s">
        <v>477</v>
      </c>
      <c r="E1052" s="284" t="s">
        <v>1549</v>
      </c>
      <c r="F1052" s="285" t="s">
        <v>1550</v>
      </c>
      <c r="G1052" s="286" t="s">
        <v>359</v>
      </c>
      <c r="H1052" s="287">
        <v>3</v>
      </c>
      <c r="I1052" s="288"/>
      <c r="J1052" s="289">
        <f>ROUND(I1052*H1052,2)</f>
        <v>0</v>
      </c>
      <c r="K1052" s="290"/>
      <c r="L1052" s="291"/>
      <c r="M1052" s="292" t="s">
        <v>1</v>
      </c>
      <c r="N1052" s="293" t="s">
        <v>43</v>
      </c>
      <c r="O1052" s="93"/>
      <c r="P1052" s="240">
        <f>O1052*H1052</f>
        <v>0</v>
      </c>
      <c r="Q1052" s="240">
        <v>0.024299999999999999</v>
      </c>
      <c r="R1052" s="240">
        <f>Q1052*H1052</f>
        <v>0.072899999999999993</v>
      </c>
      <c r="S1052" s="240">
        <v>0</v>
      </c>
      <c r="T1052" s="241">
        <f>S1052*H1052</f>
        <v>0</v>
      </c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R1052" s="242" t="s">
        <v>895</v>
      </c>
      <c r="AT1052" s="242" t="s">
        <v>477</v>
      </c>
      <c r="AU1052" s="242" t="s">
        <v>87</v>
      </c>
      <c r="AY1052" s="19" t="s">
        <v>242</v>
      </c>
      <c r="BE1052" s="243">
        <f>IF(N1052="základní",J1052,0)</f>
        <v>0</v>
      </c>
      <c r="BF1052" s="243">
        <f>IF(N1052="snížená",J1052,0)</f>
        <v>0</v>
      </c>
      <c r="BG1052" s="243">
        <f>IF(N1052="zákl. přenesená",J1052,0)</f>
        <v>0</v>
      </c>
      <c r="BH1052" s="243">
        <f>IF(N1052="sníž. přenesená",J1052,0)</f>
        <v>0</v>
      </c>
      <c r="BI1052" s="243">
        <f>IF(N1052="nulová",J1052,0)</f>
        <v>0</v>
      </c>
      <c r="BJ1052" s="19" t="s">
        <v>85</v>
      </c>
      <c r="BK1052" s="243">
        <f>ROUND(I1052*H1052,2)</f>
        <v>0</v>
      </c>
      <c r="BL1052" s="19" t="s">
        <v>1096</v>
      </c>
      <c r="BM1052" s="242" t="s">
        <v>1551</v>
      </c>
    </row>
    <row r="1053" s="2" customFormat="1">
      <c r="A1053" s="40"/>
      <c r="B1053" s="41"/>
      <c r="C1053" s="42"/>
      <c r="D1053" s="244" t="s">
        <v>251</v>
      </c>
      <c r="E1053" s="42"/>
      <c r="F1053" s="245" t="s">
        <v>1550</v>
      </c>
      <c r="G1053" s="42"/>
      <c r="H1053" s="42"/>
      <c r="I1053" s="246"/>
      <c r="J1053" s="42"/>
      <c r="K1053" s="42"/>
      <c r="L1053" s="46"/>
      <c r="M1053" s="247"/>
      <c r="N1053" s="248"/>
      <c r="O1053" s="93"/>
      <c r="P1053" s="93"/>
      <c r="Q1053" s="93"/>
      <c r="R1053" s="93"/>
      <c r="S1053" s="93"/>
      <c r="T1053" s="94"/>
      <c r="U1053" s="40"/>
      <c r="V1053" s="40"/>
      <c r="W1053" s="40"/>
      <c r="X1053" s="40"/>
      <c r="Y1053" s="40"/>
      <c r="Z1053" s="40"/>
      <c r="AA1053" s="40"/>
      <c r="AB1053" s="40"/>
      <c r="AC1053" s="40"/>
      <c r="AD1053" s="40"/>
      <c r="AE1053" s="40"/>
      <c r="AT1053" s="19" t="s">
        <v>251</v>
      </c>
      <c r="AU1053" s="19" t="s">
        <v>87</v>
      </c>
    </row>
    <row r="1054" s="2" customFormat="1" ht="24.15" customHeight="1">
      <c r="A1054" s="40"/>
      <c r="B1054" s="41"/>
      <c r="C1054" s="230" t="s">
        <v>1552</v>
      </c>
      <c r="D1054" s="230" t="s">
        <v>245</v>
      </c>
      <c r="E1054" s="231" t="s">
        <v>1553</v>
      </c>
      <c r="F1054" s="232" t="s">
        <v>1554</v>
      </c>
      <c r="G1054" s="233" t="s">
        <v>359</v>
      </c>
      <c r="H1054" s="234">
        <v>2</v>
      </c>
      <c r="I1054" s="235"/>
      <c r="J1054" s="236">
        <f>ROUND(I1054*H1054,2)</f>
        <v>0</v>
      </c>
      <c r="K1054" s="237"/>
      <c r="L1054" s="46"/>
      <c r="M1054" s="238" t="s">
        <v>1</v>
      </c>
      <c r="N1054" s="239" t="s">
        <v>43</v>
      </c>
      <c r="O1054" s="93"/>
      <c r="P1054" s="240">
        <f>O1054*H1054</f>
        <v>0</v>
      </c>
      <c r="Q1054" s="240">
        <v>0</v>
      </c>
      <c r="R1054" s="240">
        <f>Q1054*H1054</f>
        <v>0</v>
      </c>
      <c r="S1054" s="240">
        <v>0</v>
      </c>
      <c r="T1054" s="241">
        <f>S1054*H1054</f>
        <v>0</v>
      </c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R1054" s="242" t="s">
        <v>1096</v>
      </c>
      <c r="AT1054" s="242" t="s">
        <v>245</v>
      </c>
      <c r="AU1054" s="242" t="s">
        <v>87</v>
      </c>
      <c r="AY1054" s="19" t="s">
        <v>242</v>
      </c>
      <c r="BE1054" s="243">
        <f>IF(N1054="základní",J1054,0)</f>
        <v>0</v>
      </c>
      <c r="BF1054" s="243">
        <f>IF(N1054="snížená",J1054,0)</f>
        <v>0</v>
      </c>
      <c r="BG1054" s="243">
        <f>IF(N1054="zákl. přenesená",J1054,0)</f>
        <v>0</v>
      </c>
      <c r="BH1054" s="243">
        <f>IF(N1054="sníž. přenesená",J1054,0)</f>
        <v>0</v>
      </c>
      <c r="BI1054" s="243">
        <f>IF(N1054="nulová",J1054,0)</f>
        <v>0</v>
      </c>
      <c r="BJ1054" s="19" t="s">
        <v>85</v>
      </c>
      <c r="BK1054" s="243">
        <f>ROUND(I1054*H1054,2)</f>
        <v>0</v>
      </c>
      <c r="BL1054" s="19" t="s">
        <v>1096</v>
      </c>
      <c r="BM1054" s="242" t="s">
        <v>1555</v>
      </c>
    </row>
    <row r="1055" s="2" customFormat="1">
      <c r="A1055" s="40"/>
      <c r="B1055" s="41"/>
      <c r="C1055" s="42"/>
      <c r="D1055" s="244" t="s">
        <v>251</v>
      </c>
      <c r="E1055" s="42"/>
      <c r="F1055" s="245" t="s">
        <v>1556</v>
      </c>
      <c r="G1055" s="42"/>
      <c r="H1055" s="42"/>
      <c r="I1055" s="246"/>
      <c r="J1055" s="42"/>
      <c r="K1055" s="42"/>
      <c r="L1055" s="46"/>
      <c r="M1055" s="247"/>
      <c r="N1055" s="248"/>
      <c r="O1055" s="93"/>
      <c r="P1055" s="93"/>
      <c r="Q1055" s="93"/>
      <c r="R1055" s="93"/>
      <c r="S1055" s="93"/>
      <c r="T1055" s="94"/>
      <c r="U1055" s="40"/>
      <c r="V1055" s="40"/>
      <c r="W1055" s="40"/>
      <c r="X1055" s="40"/>
      <c r="Y1055" s="40"/>
      <c r="Z1055" s="40"/>
      <c r="AA1055" s="40"/>
      <c r="AB1055" s="40"/>
      <c r="AC1055" s="40"/>
      <c r="AD1055" s="40"/>
      <c r="AE1055" s="40"/>
      <c r="AT1055" s="19" t="s">
        <v>251</v>
      </c>
      <c r="AU1055" s="19" t="s">
        <v>87</v>
      </c>
    </row>
    <row r="1056" s="2" customFormat="1">
      <c r="A1056" s="40"/>
      <c r="B1056" s="41"/>
      <c r="C1056" s="42"/>
      <c r="D1056" s="249" t="s">
        <v>253</v>
      </c>
      <c r="E1056" s="42"/>
      <c r="F1056" s="250" t="s">
        <v>1557</v>
      </c>
      <c r="G1056" s="42"/>
      <c r="H1056" s="42"/>
      <c r="I1056" s="246"/>
      <c r="J1056" s="42"/>
      <c r="K1056" s="42"/>
      <c r="L1056" s="46"/>
      <c r="M1056" s="247"/>
      <c r="N1056" s="248"/>
      <c r="O1056" s="93"/>
      <c r="P1056" s="93"/>
      <c r="Q1056" s="93"/>
      <c r="R1056" s="93"/>
      <c r="S1056" s="93"/>
      <c r="T1056" s="94"/>
      <c r="U1056" s="40"/>
      <c r="V1056" s="40"/>
      <c r="W1056" s="40"/>
      <c r="X1056" s="40"/>
      <c r="Y1056" s="40"/>
      <c r="Z1056" s="40"/>
      <c r="AA1056" s="40"/>
      <c r="AB1056" s="40"/>
      <c r="AC1056" s="40"/>
      <c r="AD1056" s="40"/>
      <c r="AE1056" s="40"/>
      <c r="AT1056" s="19" t="s">
        <v>253</v>
      </c>
      <c r="AU1056" s="19" t="s">
        <v>87</v>
      </c>
    </row>
    <row r="1057" s="14" customFormat="1">
      <c r="A1057" s="14"/>
      <c r="B1057" s="261"/>
      <c r="C1057" s="262"/>
      <c r="D1057" s="244" t="s">
        <v>255</v>
      </c>
      <c r="E1057" s="263" t="s">
        <v>1</v>
      </c>
      <c r="F1057" s="264" t="s">
        <v>1558</v>
      </c>
      <c r="G1057" s="262"/>
      <c r="H1057" s="265">
        <v>1</v>
      </c>
      <c r="I1057" s="266"/>
      <c r="J1057" s="262"/>
      <c r="K1057" s="262"/>
      <c r="L1057" s="267"/>
      <c r="M1057" s="268"/>
      <c r="N1057" s="269"/>
      <c r="O1057" s="269"/>
      <c r="P1057" s="269"/>
      <c r="Q1057" s="269"/>
      <c r="R1057" s="269"/>
      <c r="S1057" s="269"/>
      <c r="T1057" s="270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71" t="s">
        <v>255</v>
      </c>
      <c r="AU1057" s="271" t="s">
        <v>87</v>
      </c>
      <c r="AV1057" s="14" t="s">
        <v>87</v>
      </c>
      <c r="AW1057" s="14" t="s">
        <v>36</v>
      </c>
      <c r="AX1057" s="14" t="s">
        <v>78</v>
      </c>
      <c r="AY1057" s="271" t="s">
        <v>242</v>
      </c>
    </row>
    <row r="1058" s="14" customFormat="1">
      <c r="A1058" s="14"/>
      <c r="B1058" s="261"/>
      <c r="C1058" s="262"/>
      <c r="D1058" s="244" t="s">
        <v>255</v>
      </c>
      <c r="E1058" s="263" t="s">
        <v>1</v>
      </c>
      <c r="F1058" s="264" t="s">
        <v>1559</v>
      </c>
      <c r="G1058" s="262"/>
      <c r="H1058" s="265">
        <v>1</v>
      </c>
      <c r="I1058" s="266"/>
      <c r="J1058" s="262"/>
      <c r="K1058" s="262"/>
      <c r="L1058" s="267"/>
      <c r="M1058" s="268"/>
      <c r="N1058" s="269"/>
      <c r="O1058" s="269"/>
      <c r="P1058" s="269"/>
      <c r="Q1058" s="269"/>
      <c r="R1058" s="269"/>
      <c r="S1058" s="269"/>
      <c r="T1058" s="270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71" t="s">
        <v>255</v>
      </c>
      <c r="AU1058" s="271" t="s">
        <v>87</v>
      </c>
      <c r="AV1058" s="14" t="s">
        <v>87</v>
      </c>
      <c r="AW1058" s="14" t="s">
        <v>36</v>
      </c>
      <c r="AX1058" s="14" t="s">
        <v>78</v>
      </c>
      <c r="AY1058" s="271" t="s">
        <v>242</v>
      </c>
    </row>
    <row r="1059" s="15" customFormat="1">
      <c r="A1059" s="15"/>
      <c r="B1059" s="272"/>
      <c r="C1059" s="273"/>
      <c r="D1059" s="244" t="s">
        <v>255</v>
      </c>
      <c r="E1059" s="274" t="s">
        <v>1</v>
      </c>
      <c r="F1059" s="275" t="s">
        <v>268</v>
      </c>
      <c r="G1059" s="273"/>
      <c r="H1059" s="276">
        <v>2</v>
      </c>
      <c r="I1059" s="277"/>
      <c r="J1059" s="273"/>
      <c r="K1059" s="273"/>
      <c r="L1059" s="278"/>
      <c r="M1059" s="279"/>
      <c r="N1059" s="280"/>
      <c r="O1059" s="280"/>
      <c r="P1059" s="280"/>
      <c r="Q1059" s="280"/>
      <c r="R1059" s="280"/>
      <c r="S1059" s="280"/>
      <c r="T1059" s="281"/>
      <c r="U1059" s="15"/>
      <c r="V1059" s="15"/>
      <c r="W1059" s="15"/>
      <c r="X1059" s="15"/>
      <c r="Y1059" s="15"/>
      <c r="Z1059" s="15"/>
      <c r="AA1059" s="15"/>
      <c r="AB1059" s="15"/>
      <c r="AC1059" s="15"/>
      <c r="AD1059" s="15"/>
      <c r="AE1059" s="15"/>
      <c r="AT1059" s="282" t="s">
        <v>255</v>
      </c>
      <c r="AU1059" s="282" t="s">
        <v>87</v>
      </c>
      <c r="AV1059" s="15" t="s">
        <v>249</v>
      </c>
      <c r="AW1059" s="15" t="s">
        <v>36</v>
      </c>
      <c r="AX1059" s="15" t="s">
        <v>85</v>
      </c>
      <c r="AY1059" s="282" t="s">
        <v>242</v>
      </c>
    </row>
    <row r="1060" s="2" customFormat="1" ht="24.15" customHeight="1">
      <c r="A1060" s="40"/>
      <c r="B1060" s="41"/>
      <c r="C1060" s="283" t="s">
        <v>1560</v>
      </c>
      <c r="D1060" s="283" t="s">
        <v>477</v>
      </c>
      <c r="E1060" s="284" t="s">
        <v>1515</v>
      </c>
      <c r="F1060" s="285" t="s">
        <v>1516</v>
      </c>
      <c r="G1060" s="286" t="s">
        <v>359</v>
      </c>
      <c r="H1060" s="287">
        <v>2</v>
      </c>
      <c r="I1060" s="288"/>
      <c r="J1060" s="289">
        <f>ROUND(I1060*H1060,2)</f>
        <v>0</v>
      </c>
      <c r="K1060" s="290"/>
      <c r="L1060" s="291"/>
      <c r="M1060" s="292" t="s">
        <v>1</v>
      </c>
      <c r="N1060" s="293" t="s">
        <v>43</v>
      </c>
      <c r="O1060" s="93"/>
      <c r="P1060" s="240">
        <f>O1060*H1060</f>
        <v>0</v>
      </c>
      <c r="Q1060" s="240">
        <v>0.050999999999999997</v>
      </c>
      <c r="R1060" s="240">
        <f>Q1060*H1060</f>
        <v>0.10199999999999999</v>
      </c>
      <c r="S1060" s="240">
        <v>0</v>
      </c>
      <c r="T1060" s="241">
        <f>S1060*H1060</f>
        <v>0</v>
      </c>
      <c r="U1060" s="40"/>
      <c r="V1060" s="40"/>
      <c r="W1060" s="40"/>
      <c r="X1060" s="40"/>
      <c r="Y1060" s="40"/>
      <c r="Z1060" s="40"/>
      <c r="AA1060" s="40"/>
      <c r="AB1060" s="40"/>
      <c r="AC1060" s="40"/>
      <c r="AD1060" s="40"/>
      <c r="AE1060" s="40"/>
      <c r="AR1060" s="242" t="s">
        <v>895</v>
      </c>
      <c r="AT1060" s="242" t="s">
        <v>477</v>
      </c>
      <c r="AU1060" s="242" t="s">
        <v>87</v>
      </c>
      <c r="AY1060" s="19" t="s">
        <v>242</v>
      </c>
      <c r="BE1060" s="243">
        <f>IF(N1060="základní",J1060,0)</f>
        <v>0</v>
      </c>
      <c r="BF1060" s="243">
        <f>IF(N1060="snížená",J1060,0)</f>
        <v>0</v>
      </c>
      <c r="BG1060" s="243">
        <f>IF(N1060="zákl. přenesená",J1060,0)</f>
        <v>0</v>
      </c>
      <c r="BH1060" s="243">
        <f>IF(N1060="sníž. přenesená",J1060,0)</f>
        <v>0</v>
      </c>
      <c r="BI1060" s="243">
        <f>IF(N1060="nulová",J1060,0)</f>
        <v>0</v>
      </c>
      <c r="BJ1060" s="19" t="s">
        <v>85</v>
      </c>
      <c r="BK1060" s="243">
        <f>ROUND(I1060*H1060,2)</f>
        <v>0</v>
      </c>
      <c r="BL1060" s="19" t="s">
        <v>1096</v>
      </c>
      <c r="BM1060" s="242" t="s">
        <v>1561</v>
      </c>
    </row>
    <row r="1061" s="2" customFormat="1">
      <c r="A1061" s="40"/>
      <c r="B1061" s="41"/>
      <c r="C1061" s="42"/>
      <c r="D1061" s="244" t="s">
        <v>251</v>
      </c>
      <c r="E1061" s="42"/>
      <c r="F1061" s="245" t="s">
        <v>1516</v>
      </c>
      <c r="G1061" s="42"/>
      <c r="H1061" s="42"/>
      <c r="I1061" s="246"/>
      <c r="J1061" s="42"/>
      <c r="K1061" s="42"/>
      <c r="L1061" s="46"/>
      <c r="M1061" s="247"/>
      <c r="N1061" s="248"/>
      <c r="O1061" s="93"/>
      <c r="P1061" s="93"/>
      <c r="Q1061" s="93"/>
      <c r="R1061" s="93"/>
      <c r="S1061" s="93"/>
      <c r="T1061" s="94"/>
      <c r="U1061" s="40"/>
      <c r="V1061" s="40"/>
      <c r="W1061" s="40"/>
      <c r="X1061" s="40"/>
      <c r="Y1061" s="40"/>
      <c r="Z1061" s="40"/>
      <c r="AA1061" s="40"/>
      <c r="AB1061" s="40"/>
      <c r="AC1061" s="40"/>
      <c r="AD1061" s="40"/>
      <c r="AE1061" s="40"/>
      <c r="AT1061" s="19" t="s">
        <v>251</v>
      </c>
      <c r="AU1061" s="19" t="s">
        <v>87</v>
      </c>
    </row>
    <row r="1062" s="2" customFormat="1">
      <c r="A1062" s="40"/>
      <c r="B1062" s="41"/>
      <c r="C1062" s="42"/>
      <c r="D1062" s="244" t="s">
        <v>1049</v>
      </c>
      <c r="E1062" s="42"/>
      <c r="F1062" s="294" t="s">
        <v>1562</v>
      </c>
      <c r="G1062" s="42"/>
      <c r="H1062" s="42"/>
      <c r="I1062" s="246"/>
      <c r="J1062" s="42"/>
      <c r="K1062" s="42"/>
      <c r="L1062" s="46"/>
      <c r="M1062" s="247"/>
      <c r="N1062" s="248"/>
      <c r="O1062" s="93"/>
      <c r="P1062" s="93"/>
      <c r="Q1062" s="93"/>
      <c r="R1062" s="93"/>
      <c r="S1062" s="93"/>
      <c r="T1062" s="94"/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T1062" s="19" t="s">
        <v>1049</v>
      </c>
      <c r="AU1062" s="19" t="s">
        <v>87</v>
      </c>
    </row>
    <row r="1063" s="2" customFormat="1" ht="24.15" customHeight="1">
      <c r="A1063" s="40"/>
      <c r="B1063" s="41"/>
      <c r="C1063" s="283" t="s">
        <v>1563</v>
      </c>
      <c r="D1063" s="283" t="s">
        <v>477</v>
      </c>
      <c r="E1063" s="284" t="s">
        <v>1564</v>
      </c>
      <c r="F1063" s="285" t="s">
        <v>1565</v>
      </c>
      <c r="G1063" s="286" t="s">
        <v>359</v>
      </c>
      <c r="H1063" s="287">
        <v>2</v>
      </c>
      <c r="I1063" s="288"/>
      <c r="J1063" s="289">
        <f>ROUND(I1063*H1063,2)</f>
        <v>0</v>
      </c>
      <c r="K1063" s="290"/>
      <c r="L1063" s="291"/>
      <c r="M1063" s="292" t="s">
        <v>1</v>
      </c>
      <c r="N1063" s="293" t="s">
        <v>43</v>
      </c>
      <c r="O1063" s="93"/>
      <c r="P1063" s="240">
        <f>O1063*H1063</f>
        <v>0</v>
      </c>
      <c r="Q1063" s="240">
        <v>0.060999999999999999</v>
      </c>
      <c r="R1063" s="240">
        <f>Q1063*H1063</f>
        <v>0.122</v>
      </c>
      <c r="S1063" s="240">
        <v>0</v>
      </c>
      <c r="T1063" s="241">
        <f>S1063*H1063</f>
        <v>0</v>
      </c>
      <c r="U1063" s="40"/>
      <c r="V1063" s="40"/>
      <c r="W1063" s="40"/>
      <c r="X1063" s="40"/>
      <c r="Y1063" s="40"/>
      <c r="Z1063" s="40"/>
      <c r="AA1063" s="40"/>
      <c r="AB1063" s="40"/>
      <c r="AC1063" s="40"/>
      <c r="AD1063" s="40"/>
      <c r="AE1063" s="40"/>
      <c r="AR1063" s="242" t="s">
        <v>895</v>
      </c>
      <c r="AT1063" s="242" t="s">
        <v>477</v>
      </c>
      <c r="AU1063" s="242" t="s">
        <v>87</v>
      </c>
      <c r="AY1063" s="19" t="s">
        <v>242</v>
      </c>
      <c r="BE1063" s="243">
        <f>IF(N1063="základní",J1063,0)</f>
        <v>0</v>
      </c>
      <c r="BF1063" s="243">
        <f>IF(N1063="snížená",J1063,0)</f>
        <v>0</v>
      </c>
      <c r="BG1063" s="243">
        <f>IF(N1063="zákl. přenesená",J1063,0)</f>
        <v>0</v>
      </c>
      <c r="BH1063" s="243">
        <f>IF(N1063="sníž. přenesená",J1063,0)</f>
        <v>0</v>
      </c>
      <c r="BI1063" s="243">
        <f>IF(N1063="nulová",J1063,0)</f>
        <v>0</v>
      </c>
      <c r="BJ1063" s="19" t="s">
        <v>85</v>
      </c>
      <c r="BK1063" s="243">
        <f>ROUND(I1063*H1063,2)</f>
        <v>0</v>
      </c>
      <c r="BL1063" s="19" t="s">
        <v>1096</v>
      </c>
      <c r="BM1063" s="242" t="s">
        <v>1566</v>
      </c>
    </row>
    <row r="1064" s="2" customFormat="1">
      <c r="A1064" s="40"/>
      <c r="B1064" s="41"/>
      <c r="C1064" s="42"/>
      <c r="D1064" s="244" t="s">
        <v>251</v>
      </c>
      <c r="E1064" s="42"/>
      <c r="F1064" s="245" t="s">
        <v>1565</v>
      </c>
      <c r="G1064" s="42"/>
      <c r="H1064" s="42"/>
      <c r="I1064" s="246"/>
      <c r="J1064" s="42"/>
      <c r="K1064" s="42"/>
      <c r="L1064" s="46"/>
      <c r="M1064" s="247"/>
      <c r="N1064" s="248"/>
      <c r="O1064" s="93"/>
      <c r="P1064" s="93"/>
      <c r="Q1064" s="93"/>
      <c r="R1064" s="93"/>
      <c r="S1064" s="93"/>
      <c r="T1064" s="94"/>
      <c r="U1064" s="40"/>
      <c r="V1064" s="40"/>
      <c r="W1064" s="40"/>
      <c r="X1064" s="40"/>
      <c r="Y1064" s="40"/>
      <c r="Z1064" s="40"/>
      <c r="AA1064" s="40"/>
      <c r="AB1064" s="40"/>
      <c r="AC1064" s="40"/>
      <c r="AD1064" s="40"/>
      <c r="AE1064" s="40"/>
      <c r="AT1064" s="19" t="s">
        <v>251</v>
      </c>
      <c r="AU1064" s="19" t="s">
        <v>87</v>
      </c>
    </row>
    <row r="1065" s="2" customFormat="1">
      <c r="A1065" s="40"/>
      <c r="B1065" s="41"/>
      <c r="C1065" s="42"/>
      <c r="D1065" s="244" t="s">
        <v>1049</v>
      </c>
      <c r="E1065" s="42"/>
      <c r="F1065" s="294" t="s">
        <v>1567</v>
      </c>
      <c r="G1065" s="42"/>
      <c r="H1065" s="42"/>
      <c r="I1065" s="246"/>
      <c r="J1065" s="42"/>
      <c r="K1065" s="42"/>
      <c r="L1065" s="46"/>
      <c r="M1065" s="247"/>
      <c r="N1065" s="248"/>
      <c r="O1065" s="93"/>
      <c r="P1065" s="93"/>
      <c r="Q1065" s="93"/>
      <c r="R1065" s="93"/>
      <c r="S1065" s="93"/>
      <c r="T1065" s="94"/>
      <c r="U1065" s="40"/>
      <c r="V1065" s="40"/>
      <c r="W1065" s="40"/>
      <c r="X1065" s="40"/>
      <c r="Y1065" s="40"/>
      <c r="Z1065" s="40"/>
      <c r="AA1065" s="40"/>
      <c r="AB1065" s="40"/>
      <c r="AC1065" s="40"/>
      <c r="AD1065" s="40"/>
      <c r="AE1065" s="40"/>
      <c r="AT1065" s="19" t="s">
        <v>1049</v>
      </c>
      <c r="AU1065" s="19" t="s">
        <v>87</v>
      </c>
    </row>
    <row r="1066" s="2" customFormat="1" ht="24.15" customHeight="1">
      <c r="A1066" s="40"/>
      <c r="B1066" s="41"/>
      <c r="C1066" s="230" t="s">
        <v>1568</v>
      </c>
      <c r="D1066" s="230" t="s">
        <v>245</v>
      </c>
      <c r="E1066" s="231" t="s">
        <v>1569</v>
      </c>
      <c r="F1066" s="232" t="s">
        <v>1570</v>
      </c>
      <c r="G1066" s="233" t="s">
        <v>359</v>
      </c>
      <c r="H1066" s="234">
        <v>6</v>
      </c>
      <c r="I1066" s="235"/>
      <c r="J1066" s="236">
        <f>ROUND(I1066*H1066,2)</f>
        <v>0</v>
      </c>
      <c r="K1066" s="237"/>
      <c r="L1066" s="46"/>
      <c r="M1066" s="238" t="s">
        <v>1</v>
      </c>
      <c r="N1066" s="239" t="s">
        <v>43</v>
      </c>
      <c r="O1066" s="93"/>
      <c r="P1066" s="240">
        <f>O1066*H1066</f>
        <v>0</v>
      </c>
      <c r="Q1066" s="240">
        <v>0</v>
      </c>
      <c r="R1066" s="240">
        <f>Q1066*H1066</f>
        <v>0</v>
      </c>
      <c r="S1066" s="240">
        <v>0</v>
      </c>
      <c r="T1066" s="241">
        <f>S1066*H1066</f>
        <v>0</v>
      </c>
      <c r="U1066" s="40"/>
      <c r="V1066" s="40"/>
      <c r="W1066" s="40"/>
      <c r="X1066" s="40"/>
      <c r="Y1066" s="40"/>
      <c r="Z1066" s="40"/>
      <c r="AA1066" s="40"/>
      <c r="AB1066" s="40"/>
      <c r="AC1066" s="40"/>
      <c r="AD1066" s="40"/>
      <c r="AE1066" s="40"/>
      <c r="AR1066" s="242" t="s">
        <v>1096</v>
      </c>
      <c r="AT1066" s="242" t="s">
        <v>245</v>
      </c>
      <c r="AU1066" s="242" t="s">
        <v>87</v>
      </c>
      <c r="AY1066" s="19" t="s">
        <v>242</v>
      </c>
      <c r="BE1066" s="243">
        <f>IF(N1066="základní",J1066,0)</f>
        <v>0</v>
      </c>
      <c r="BF1066" s="243">
        <f>IF(N1066="snížená",J1066,0)</f>
        <v>0</v>
      </c>
      <c r="BG1066" s="243">
        <f>IF(N1066="zákl. přenesená",J1066,0)</f>
        <v>0</v>
      </c>
      <c r="BH1066" s="243">
        <f>IF(N1066="sníž. přenesená",J1066,0)</f>
        <v>0</v>
      </c>
      <c r="BI1066" s="243">
        <f>IF(N1066="nulová",J1066,0)</f>
        <v>0</v>
      </c>
      <c r="BJ1066" s="19" t="s">
        <v>85</v>
      </c>
      <c r="BK1066" s="243">
        <f>ROUND(I1066*H1066,2)</f>
        <v>0</v>
      </c>
      <c r="BL1066" s="19" t="s">
        <v>1096</v>
      </c>
      <c r="BM1066" s="242" t="s">
        <v>1571</v>
      </c>
    </row>
    <row r="1067" s="2" customFormat="1">
      <c r="A1067" s="40"/>
      <c r="B1067" s="41"/>
      <c r="C1067" s="42"/>
      <c r="D1067" s="244" t="s">
        <v>251</v>
      </c>
      <c r="E1067" s="42"/>
      <c r="F1067" s="245" t="s">
        <v>1572</v>
      </c>
      <c r="G1067" s="42"/>
      <c r="H1067" s="42"/>
      <c r="I1067" s="246"/>
      <c r="J1067" s="42"/>
      <c r="K1067" s="42"/>
      <c r="L1067" s="46"/>
      <c r="M1067" s="247"/>
      <c r="N1067" s="248"/>
      <c r="O1067" s="93"/>
      <c r="P1067" s="93"/>
      <c r="Q1067" s="93"/>
      <c r="R1067" s="93"/>
      <c r="S1067" s="93"/>
      <c r="T1067" s="94"/>
      <c r="U1067" s="40"/>
      <c r="V1067" s="40"/>
      <c r="W1067" s="40"/>
      <c r="X1067" s="40"/>
      <c r="Y1067" s="40"/>
      <c r="Z1067" s="40"/>
      <c r="AA1067" s="40"/>
      <c r="AB1067" s="40"/>
      <c r="AC1067" s="40"/>
      <c r="AD1067" s="40"/>
      <c r="AE1067" s="40"/>
      <c r="AT1067" s="19" t="s">
        <v>251</v>
      </c>
      <c r="AU1067" s="19" t="s">
        <v>87</v>
      </c>
    </row>
    <row r="1068" s="2" customFormat="1">
      <c r="A1068" s="40"/>
      <c r="B1068" s="41"/>
      <c r="C1068" s="42"/>
      <c r="D1068" s="249" t="s">
        <v>253</v>
      </c>
      <c r="E1068" s="42"/>
      <c r="F1068" s="250" t="s">
        <v>1573</v>
      </c>
      <c r="G1068" s="42"/>
      <c r="H1068" s="42"/>
      <c r="I1068" s="246"/>
      <c r="J1068" s="42"/>
      <c r="K1068" s="42"/>
      <c r="L1068" s="46"/>
      <c r="M1068" s="247"/>
      <c r="N1068" s="248"/>
      <c r="O1068" s="93"/>
      <c r="P1068" s="93"/>
      <c r="Q1068" s="93"/>
      <c r="R1068" s="93"/>
      <c r="S1068" s="93"/>
      <c r="T1068" s="94"/>
      <c r="U1068" s="40"/>
      <c r="V1068" s="40"/>
      <c r="W1068" s="40"/>
      <c r="X1068" s="40"/>
      <c r="Y1068" s="40"/>
      <c r="Z1068" s="40"/>
      <c r="AA1068" s="40"/>
      <c r="AB1068" s="40"/>
      <c r="AC1068" s="40"/>
      <c r="AD1068" s="40"/>
      <c r="AE1068" s="40"/>
      <c r="AT1068" s="19" t="s">
        <v>253</v>
      </c>
      <c r="AU1068" s="19" t="s">
        <v>87</v>
      </c>
    </row>
    <row r="1069" s="14" customFormat="1">
      <c r="A1069" s="14"/>
      <c r="B1069" s="261"/>
      <c r="C1069" s="262"/>
      <c r="D1069" s="244" t="s">
        <v>255</v>
      </c>
      <c r="E1069" s="263" t="s">
        <v>1</v>
      </c>
      <c r="F1069" s="264" t="s">
        <v>1574</v>
      </c>
      <c r="G1069" s="262"/>
      <c r="H1069" s="265">
        <v>1</v>
      </c>
      <c r="I1069" s="266"/>
      <c r="J1069" s="262"/>
      <c r="K1069" s="262"/>
      <c r="L1069" s="267"/>
      <c r="M1069" s="268"/>
      <c r="N1069" s="269"/>
      <c r="O1069" s="269"/>
      <c r="P1069" s="269"/>
      <c r="Q1069" s="269"/>
      <c r="R1069" s="269"/>
      <c r="S1069" s="269"/>
      <c r="T1069" s="270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71" t="s">
        <v>255</v>
      </c>
      <c r="AU1069" s="271" t="s">
        <v>87</v>
      </c>
      <c r="AV1069" s="14" t="s">
        <v>87</v>
      </c>
      <c r="AW1069" s="14" t="s">
        <v>36</v>
      </c>
      <c r="AX1069" s="14" t="s">
        <v>78</v>
      </c>
      <c r="AY1069" s="271" t="s">
        <v>242</v>
      </c>
    </row>
    <row r="1070" s="14" customFormat="1">
      <c r="A1070" s="14"/>
      <c r="B1070" s="261"/>
      <c r="C1070" s="262"/>
      <c r="D1070" s="244" t="s">
        <v>255</v>
      </c>
      <c r="E1070" s="263" t="s">
        <v>1</v>
      </c>
      <c r="F1070" s="264" t="s">
        <v>1575</v>
      </c>
      <c r="G1070" s="262"/>
      <c r="H1070" s="265">
        <v>1</v>
      </c>
      <c r="I1070" s="266"/>
      <c r="J1070" s="262"/>
      <c r="K1070" s="262"/>
      <c r="L1070" s="267"/>
      <c r="M1070" s="268"/>
      <c r="N1070" s="269"/>
      <c r="O1070" s="269"/>
      <c r="P1070" s="269"/>
      <c r="Q1070" s="269"/>
      <c r="R1070" s="269"/>
      <c r="S1070" s="269"/>
      <c r="T1070" s="270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71" t="s">
        <v>255</v>
      </c>
      <c r="AU1070" s="271" t="s">
        <v>87</v>
      </c>
      <c r="AV1070" s="14" t="s">
        <v>87</v>
      </c>
      <c r="AW1070" s="14" t="s">
        <v>36</v>
      </c>
      <c r="AX1070" s="14" t="s">
        <v>78</v>
      </c>
      <c r="AY1070" s="271" t="s">
        <v>242</v>
      </c>
    </row>
    <row r="1071" s="14" customFormat="1">
      <c r="A1071" s="14"/>
      <c r="B1071" s="261"/>
      <c r="C1071" s="262"/>
      <c r="D1071" s="244" t="s">
        <v>255</v>
      </c>
      <c r="E1071" s="263" t="s">
        <v>1</v>
      </c>
      <c r="F1071" s="264" t="s">
        <v>1576</v>
      </c>
      <c r="G1071" s="262"/>
      <c r="H1071" s="265">
        <v>4</v>
      </c>
      <c r="I1071" s="266"/>
      <c r="J1071" s="262"/>
      <c r="K1071" s="262"/>
      <c r="L1071" s="267"/>
      <c r="M1071" s="268"/>
      <c r="N1071" s="269"/>
      <c r="O1071" s="269"/>
      <c r="P1071" s="269"/>
      <c r="Q1071" s="269"/>
      <c r="R1071" s="269"/>
      <c r="S1071" s="269"/>
      <c r="T1071" s="270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71" t="s">
        <v>255</v>
      </c>
      <c r="AU1071" s="271" t="s">
        <v>87</v>
      </c>
      <c r="AV1071" s="14" t="s">
        <v>87</v>
      </c>
      <c r="AW1071" s="14" t="s">
        <v>36</v>
      </c>
      <c r="AX1071" s="14" t="s">
        <v>78</v>
      </c>
      <c r="AY1071" s="271" t="s">
        <v>242</v>
      </c>
    </row>
    <row r="1072" s="15" customFormat="1">
      <c r="A1072" s="15"/>
      <c r="B1072" s="272"/>
      <c r="C1072" s="273"/>
      <c r="D1072" s="244" t="s">
        <v>255</v>
      </c>
      <c r="E1072" s="274" t="s">
        <v>1</v>
      </c>
      <c r="F1072" s="275" t="s">
        <v>268</v>
      </c>
      <c r="G1072" s="273"/>
      <c r="H1072" s="276">
        <v>6</v>
      </c>
      <c r="I1072" s="277"/>
      <c r="J1072" s="273"/>
      <c r="K1072" s="273"/>
      <c r="L1072" s="278"/>
      <c r="M1072" s="279"/>
      <c r="N1072" s="280"/>
      <c r="O1072" s="280"/>
      <c r="P1072" s="280"/>
      <c r="Q1072" s="280"/>
      <c r="R1072" s="280"/>
      <c r="S1072" s="280"/>
      <c r="T1072" s="281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82" t="s">
        <v>255</v>
      </c>
      <c r="AU1072" s="282" t="s">
        <v>87</v>
      </c>
      <c r="AV1072" s="15" t="s">
        <v>249</v>
      </c>
      <c r="AW1072" s="15" t="s">
        <v>36</v>
      </c>
      <c r="AX1072" s="15" t="s">
        <v>85</v>
      </c>
      <c r="AY1072" s="282" t="s">
        <v>242</v>
      </c>
    </row>
    <row r="1073" s="2" customFormat="1" ht="24.15" customHeight="1">
      <c r="A1073" s="40"/>
      <c r="B1073" s="41"/>
      <c r="C1073" s="283" t="s">
        <v>1577</v>
      </c>
      <c r="D1073" s="283" t="s">
        <v>477</v>
      </c>
      <c r="E1073" s="284" t="s">
        <v>1578</v>
      </c>
      <c r="F1073" s="285" t="s">
        <v>1579</v>
      </c>
      <c r="G1073" s="286" t="s">
        <v>248</v>
      </c>
      <c r="H1073" s="287">
        <v>18.396999999999998</v>
      </c>
      <c r="I1073" s="288"/>
      <c r="J1073" s="289">
        <f>ROUND(I1073*H1073,2)</f>
        <v>0</v>
      </c>
      <c r="K1073" s="290"/>
      <c r="L1073" s="291"/>
      <c r="M1073" s="292" t="s">
        <v>1</v>
      </c>
      <c r="N1073" s="293" t="s">
        <v>43</v>
      </c>
      <c r="O1073" s="93"/>
      <c r="P1073" s="240">
        <f>O1073*H1073</f>
        <v>0</v>
      </c>
      <c r="Q1073" s="240">
        <v>0.025440000000000001</v>
      </c>
      <c r="R1073" s="240">
        <f>Q1073*H1073</f>
        <v>0.46801967999999999</v>
      </c>
      <c r="S1073" s="240">
        <v>0</v>
      </c>
      <c r="T1073" s="241">
        <f>S1073*H1073</f>
        <v>0</v>
      </c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R1073" s="242" t="s">
        <v>895</v>
      </c>
      <c r="AT1073" s="242" t="s">
        <v>477</v>
      </c>
      <c r="AU1073" s="242" t="s">
        <v>87</v>
      </c>
      <c r="AY1073" s="19" t="s">
        <v>242</v>
      </c>
      <c r="BE1073" s="243">
        <f>IF(N1073="základní",J1073,0)</f>
        <v>0</v>
      </c>
      <c r="BF1073" s="243">
        <f>IF(N1073="snížená",J1073,0)</f>
        <v>0</v>
      </c>
      <c r="BG1073" s="243">
        <f>IF(N1073="zákl. přenesená",J1073,0)</f>
        <v>0</v>
      </c>
      <c r="BH1073" s="243">
        <f>IF(N1073="sníž. přenesená",J1073,0)</f>
        <v>0</v>
      </c>
      <c r="BI1073" s="243">
        <f>IF(N1073="nulová",J1073,0)</f>
        <v>0</v>
      </c>
      <c r="BJ1073" s="19" t="s">
        <v>85</v>
      </c>
      <c r="BK1073" s="243">
        <f>ROUND(I1073*H1073,2)</f>
        <v>0</v>
      </c>
      <c r="BL1073" s="19" t="s">
        <v>1096</v>
      </c>
      <c r="BM1073" s="242" t="s">
        <v>1580</v>
      </c>
    </row>
    <row r="1074" s="2" customFormat="1">
      <c r="A1074" s="40"/>
      <c r="B1074" s="41"/>
      <c r="C1074" s="42"/>
      <c r="D1074" s="244" t="s">
        <v>251</v>
      </c>
      <c r="E1074" s="42"/>
      <c r="F1074" s="245" t="s">
        <v>1579</v>
      </c>
      <c r="G1074" s="42"/>
      <c r="H1074" s="42"/>
      <c r="I1074" s="246"/>
      <c r="J1074" s="42"/>
      <c r="K1074" s="42"/>
      <c r="L1074" s="46"/>
      <c r="M1074" s="247"/>
      <c r="N1074" s="248"/>
      <c r="O1074" s="93"/>
      <c r="P1074" s="93"/>
      <c r="Q1074" s="93"/>
      <c r="R1074" s="93"/>
      <c r="S1074" s="93"/>
      <c r="T1074" s="94"/>
      <c r="U1074" s="40"/>
      <c r="V1074" s="40"/>
      <c r="W1074" s="40"/>
      <c r="X1074" s="40"/>
      <c r="Y1074" s="40"/>
      <c r="Z1074" s="40"/>
      <c r="AA1074" s="40"/>
      <c r="AB1074" s="40"/>
      <c r="AC1074" s="40"/>
      <c r="AD1074" s="40"/>
      <c r="AE1074" s="40"/>
      <c r="AT1074" s="19" t="s">
        <v>251</v>
      </c>
      <c r="AU1074" s="19" t="s">
        <v>87</v>
      </c>
    </row>
    <row r="1075" s="2" customFormat="1">
      <c r="A1075" s="40"/>
      <c r="B1075" s="41"/>
      <c r="C1075" s="42"/>
      <c r="D1075" s="244" t="s">
        <v>1049</v>
      </c>
      <c r="E1075" s="42"/>
      <c r="F1075" s="294" t="s">
        <v>1581</v>
      </c>
      <c r="G1075" s="42"/>
      <c r="H1075" s="42"/>
      <c r="I1075" s="246"/>
      <c r="J1075" s="42"/>
      <c r="K1075" s="42"/>
      <c r="L1075" s="46"/>
      <c r="M1075" s="247"/>
      <c r="N1075" s="248"/>
      <c r="O1075" s="93"/>
      <c r="P1075" s="93"/>
      <c r="Q1075" s="93"/>
      <c r="R1075" s="93"/>
      <c r="S1075" s="93"/>
      <c r="T1075" s="94"/>
      <c r="U1075" s="40"/>
      <c r="V1075" s="40"/>
      <c r="W1075" s="40"/>
      <c r="X1075" s="40"/>
      <c r="Y1075" s="40"/>
      <c r="Z1075" s="40"/>
      <c r="AA1075" s="40"/>
      <c r="AB1075" s="40"/>
      <c r="AC1075" s="40"/>
      <c r="AD1075" s="40"/>
      <c r="AE1075" s="40"/>
      <c r="AT1075" s="19" t="s">
        <v>1049</v>
      </c>
      <c r="AU1075" s="19" t="s">
        <v>87</v>
      </c>
    </row>
    <row r="1076" s="14" customFormat="1">
      <c r="A1076" s="14"/>
      <c r="B1076" s="261"/>
      <c r="C1076" s="262"/>
      <c r="D1076" s="244" t="s">
        <v>255</v>
      </c>
      <c r="E1076" s="263" t="s">
        <v>1</v>
      </c>
      <c r="F1076" s="264" t="s">
        <v>1582</v>
      </c>
      <c r="G1076" s="262"/>
      <c r="H1076" s="265">
        <v>3.7800000000000002</v>
      </c>
      <c r="I1076" s="266"/>
      <c r="J1076" s="262"/>
      <c r="K1076" s="262"/>
      <c r="L1076" s="267"/>
      <c r="M1076" s="268"/>
      <c r="N1076" s="269"/>
      <c r="O1076" s="269"/>
      <c r="P1076" s="269"/>
      <c r="Q1076" s="269"/>
      <c r="R1076" s="269"/>
      <c r="S1076" s="269"/>
      <c r="T1076" s="270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71" t="s">
        <v>255</v>
      </c>
      <c r="AU1076" s="271" t="s">
        <v>87</v>
      </c>
      <c r="AV1076" s="14" t="s">
        <v>87</v>
      </c>
      <c r="AW1076" s="14" t="s">
        <v>36</v>
      </c>
      <c r="AX1076" s="14" t="s">
        <v>78</v>
      </c>
      <c r="AY1076" s="271" t="s">
        <v>242</v>
      </c>
    </row>
    <row r="1077" s="14" customFormat="1">
      <c r="A1077" s="14"/>
      <c r="B1077" s="261"/>
      <c r="C1077" s="262"/>
      <c r="D1077" s="244" t="s">
        <v>255</v>
      </c>
      <c r="E1077" s="263" t="s">
        <v>1</v>
      </c>
      <c r="F1077" s="264" t="s">
        <v>1583</v>
      </c>
      <c r="G1077" s="262"/>
      <c r="H1077" s="265">
        <v>2.8565</v>
      </c>
      <c r="I1077" s="266"/>
      <c r="J1077" s="262"/>
      <c r="K1077" s="262"/>
      <c r="L1077" s="267"/>
      <c r="M1077" s="268"/>
      <c r="N1077" s="269"/>
      <c r="O1077" s="269"/>
      <c r="P1077" s="269"/>
      <c r="Q1077" s="269"/>
      <c r="R1077" s="269"/>
      <c r="S1077" s="269"/>
      <c r="T1077" s="270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71" t="s">
        <v>255</v>
      </c>
      <c r="AU1077" s="271" t="s">
        <v>87</v>
      </c>
      <c r="AV1077" s="14" t="s">
        <v>87</v>
      </c>
      <c r="AW1077" s="14" t="s">
        <v>36</v>
      </c>
      <c r="AX1077" s="14" t="s">
        <v>78</v>
      </c>
      <c r="AY1077" s="271" t="s">
        <v>242</v>
      </c>
    </row>
    <row r="1078" s="14" customFormat="1">
      <c r="A1078" s="14"/>
      <c r="B1078" s="261"/>
      <c r="C1078" s="262"/>
      <c r="D1078" s="244" t="s">
        <v>255</v>
      </c>
      <c r="E1078" s="263" t="s">
        <v>1</v>
      </c>
      <c r="F1078" s="264" t="s">
        <v>1584</v>
      </c>
      <c r="G1078" s="262"/>
      <c r="H1078" s="265">
        <v>11.76</v>
      </c>
      <c r="I1078" s="266"/>
      <c r="J1078" s="262"/>
      <c r="K1078" s="262"/>
      <c r="L1078" s="267"/>
      <c r="M1078" s="268"/>
      <c r="N1078" s="269"/>
      <c r="O1078" s="269"/>
      <c r="P1078" s="269"/>
      <c r="Q1078" s="269"/>
      <c r="R1078" s="269"/>
      <c r="S1078" s="269"/>
      <c r="T1078" s="270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71" t="s">
        <v>255</v>
      </c>
      <c r="AU1078" s="271" t="s">
        <v>87</v>
      </c>
      <c r="AV1078" s="14" t="s">
        <v>87</v>
      </c>
      <c r="AW1078" s="14" t="s">
        <v>36</v>
      </c>
      <c r="AX1078" s="14" t="s">
        <v>78</v>
      </c>
      <c r="AY1078" s="271" t="s">
        <v>242</v>
      </c>
    </row>
    <row r="1079" s="15" customFormat="1">
      <c r="A1079" s="15"/>
      <c r="B1079" s="272"/>
      <c r="C1079" s="273"/>
      <c r="D1079" s="244" t="s">
        <v>255</v>
      </c>
      <c r="E1079" s="274" t="s">
        <v>1</v>
      </c>
      <c r="F1079" s="275" t="s">
        <v>268</v>
      </c>
      <c r="G1079" s="273"/>
      <c r="H1079" s="276">
        <v>18.3965</v>
      </c>
      <c r="I1079" s="277"/>
      <c r="J1079" s="273"/>
      <c r="K1079" s="273"/>
      <c r="L1079" s="278"/>
      <c r="M1079" s="279"/>
      <c r="N1079" s="280"/>
      <c r="O1079" s="280"/>
      <c r="P1079" s="280"/>
      <c r="Q1079" s="280"/>
      <c r="R1079" s="280"/>
      <c r="S1079" s="280"/>
      <c r="T1079" s="281"/>
      <c r="U1079" s="15"/>
      <c r="V1079" s="15"/>
      <c r="W1079" s="15"/>
      <c r="X1079" s="15"/>
      <c r="Y1079" s="15"/>
      <c r="Z1079" s="15"/>
      <c r="AA1079" s="15"/>
      <c r="AB1079" s="15"/>
      <c r="AC1079" s="15"/>
      <c r="AD1079" s="15"/>
      <c r="AE1079" s="15"/>
      <c r="AT1079" s="282" t="s">
        <v>255</v>
      </c>
      <c r="AU1079" s="282" t="s">
        <v>87</v>
      </c>
      <c r="AV1079" s="15" t="s">
        <v>249</v>
      </c>
      <c r="AW1079" s="15" t="s">
        <v>36</v>
      </c>
      <c r="AX1079" s="15" t="s">
        <v>85</v>
      </c>
      <c r="AY1079" s="282" t="s">
        <v>242</v>
      </c>
    </row>
    <row r="1080" s="2" customFormat="1" ht="33" customHeight="1">
      <c r="A1080" s="40"/>
      <c r="B1080" s="41"/>
      <c r="C1080" s="230" t="s">
        <v>1585</v>
      </c>
      <c r="D1080" s="230" t="s">
        <v>245</v>
      </c>
      <c r="E1080" s="231" t="s">
        <v>1586</v>
      </c>
      <c r="F1080" s="232" t="s">
        <v>1587</v>
      </c>
      <c r="G1080" s="233" t="s">
        <v>359</v>
      </c>
      <c r="H1080" s="234">
        <v>1</v>
      </c>
      <c r="I1080" s="235"/>
      <c r="J1080" s="236">
        <f>ROUND(I1080*H1080,2)</f>
        <v>0</v>
      </c>
      <c r="K1080" s="237"/>
      <c r="L1080" s="46"/>
      <c r="M1080" s="238" t="s">
        <v>1</v>
      </c>
      <c r="N1080" s="239" t="s">
        <v>43</v>
      </c>
      <c r="O1080" s="93"/>
      <c r="P1080" s="240">
        <f>O1080*H1080</f>
        <v>0</v>
      </c>
      <c r="Q1080" s="240">
        <v>0</v>
      </c>
      <c r="R1080" s="240">
        <f>Q1080*H1080</f>
        <v>0</v>
      </c>
      <c r="S1080" s="240">
        <v>0</v>
      </c>
      <c r="T1080" s="241">
        <f>S1080*H1080</f>
        <v>0</v>
      </c>
      <c r="U1080" s="40"/>
      <c r="V1080" s="40"/>
      <c r="W1080" s="40"/>
      <c r="X1080" s="40"/>
      <c r="Y1080" s="40"/>
      <c r="Z1080" s="40"/>
      <c r="AA1080" s="40"/>
      <c r="AB1080" s="40"/>
      <c r="AC1080" s="40"/>
      <c r="AD1080" s="40"/>
      <c r="AE1080" s="40"/>
      <c r="AR1080" s="242" t="s">
        <v>1096</v>
      </c>
      <c r="AT1080" s="242" t="s">
        <v>245</v>
      </c>
      <c r="AU1080" s="242" t="s">
        <v>87</v>
      </c>
      <c r="AY1080" s="19" t="s">
        <v>242</v>
      </c>
      <c r="BE1080" s="243">
        <f>IF(N1080="základní",J1080,0)</f>
        <v>0</v>
      </c>
      <c r="BF1080" s="243">
        <f>IF(N1080="snížená",J1080,0)</f>
        <v>0</v>
      </c>
      <c r="BG1080" s="243">
        <f>IF(N1080="zákl. přenesená",J1080,0)</f>
        <v>0</v>
      </c>
      <c r="BH1080" s="243">
        <f>IF(N1080="sníž. přenesená",J1080,0)</f>
        <v>0</v>
      </c>
      <c r="BI1080" s="243">
        <f>IF(N1080="nulová",J1080,0)</f>
        <v>0</v>
      </c>
      <c r="BJ1080" s="19" t="s">
        <v>85</v>
      </c>
      <c r="BK1080" s="243">
        <f>ROUND(I1080*H1080,2)</f>
        <v>0</v>
      </c>
      <c r="BL1080" s="19" t="s">
        <v>1096</v>
      </c>
      <c r="BM1080" s="242" t="s">
        <v>1588</v>
      </c>
    </row>
    <row r="1081" s="2" customFormat="1">
      <c r="A1081" s="40"/>
      <c r="B1081" s="41"/>
      <c r="C1081" s="42"/>
      <c r="D1081" s="244" t="s">
        <v>251</v>
      </c>
      <c r="E1081" s="42"/>
      <c r="F1081" s="245" t="s">
        <v>1589</v>
      </c>
      <c r="G1081" s="42"/>
      <c r="H1081" s="42"/>
      <c r="I1081" s="246"/>
      <c r="J1081" s="42"/>
      <c r="K1081" s="42"/>
      <c r="L1081" s="46"/>
      <c r="M1081" s="247"/>
      <c r="N1081" s="248"/>
      <c r="O1081" s="93"/>
      <c r="P1081" s="93"/>
      <c r="Q1081" s="93"/>
      <c r="R1081" s="93"/>
      <c r="S1081" s="93"/>
      <c r="T1081" s="94"/>
      <c r="U1081" s="40"/>
      <c r="V1081" s="40"/>
      <c r="W1081" s="40"/>
      <c r="X1081" s="40"/>
      <c r="Y1081" s="40"/>
      <c r="Z1081" s="40"/>
      <c r="AA1081" s="40"/>
      <c r="AB1081" s="40"/>
      <c r="AC1081" s="40"/>
      <c r="AD1081" s="40"/>
      <c r="AE1081" s="40"/>
      <c r="AT1081" s="19" t="s">
        <v>251</v>
      </c>
      <c r="AU1081" s="19" t="s">
        <v>87</v>
      </c>
    </row>
    <row r="1082" s="2" customFormat="1">
      <c r="A1082" s="40"/>
      <c r="B1082" s="41"/>
      <c r="C1082" s="42"/>
      <c r="D1082" s="249" t="s">
        <v>253</v>
      </c>
      <c r="E1082" s="42"/>
      <c r="F1082" s="250" t="s">
        <v>1590</v>
      </c>
      <c r="G1082" s="42"/>
      <c r="H1082" s="42"/>
      <c r="I1082" s="246"/>
      <c r="J1082" s="42"/>
      <c r="K1082" s="42"/>
      <c r="L1082" s="46"/>
      <c r="M1082" s="247"/>
      <c r="N1082" s="248"/>
      <c r="O1082" s="93"/>
      <c r="P1082" s="93"/>
      <c r="Q1082" s="93"/>
      <c r="R1082" s="93"/>
      <c r="S1082" s="93"/>
      <c r="T1082" s="94"/>
      <c r="U1082" s="40"/>
      <c r="V1082" s="40"/>
      <c r="W1082" s="40"/>
      <c r="X1082" s="40"/>
      <c r="Y1082" s="40"/>
      <c r="Z1082" s="40"/>
      <c r="AA1082" s="40"/>
      <c r="AB1082" s="40"/>
      <c r="AC1082" s="40"/>
      <c r="AD1082" s="40"/>
      <c r="AE1082" s="40"/>
      <c r="AT1082" s="19" t="s">
        <v>253</v>
      </c>
      <c r="AU1082" s="19" t="s">
        <v>87</v>
      </c>
    </row>
    <row r="1083" s="14" customFormat="1">
      <c r="A1083" s="14"/>
      <c r="B1083" s="261"/>
      <c r="C1083" s="262"/>
      <c r="D1083" s="244" t="s">
        <v>255</v>
      </c>
      <c r="E1083" s="263" t="s">
        <v>1</v>
      </c>
      <c r="F1083" s="264" t="s">
        <v>1591</v>
      </c>
      <c r="G1083" s="262"/>
      <c r="H1083" s="265">
        <v>1</v>
      </c>
      <c r="I1083" s="266"/>
      <c r="J1083" s="262"/>
      <c r="K1083" s="262"/>
      <c r="L1083" s="267"/>
      <c r="M1083" s="268"/>
      <c r="N1083" s="269"/>
      <c r="O1083" s="269"/>
      <c r="P1083" s="269"/>
      <c r="Q1083" s="269"/>
      <c r="R1083" s="269"/>
      <c r="S1083" s="269"/>
      <c r="T1083" s="270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71" t="s">
        <v>255</v>
      </c>
      <c r="AU1083" s="271" t="s">
        <v>87</v>
      </c>
      <c r="AV1083" s="14" t="s">
        <v>87</v>
      </c>
      <c r="AW1083" s="14" t="s">
        <v>36</v>
      </c>
      <c r="AX1083" s="14" t="s">
        <v>85</v>
      </c>
      <c r="AY1083" s="271" t="s">
        <v>242</v>
      </c>
    </row>
    <row r="1084" s="2" customFormat="1" ht="24.15" customHeight="1">
      <c r="A1084" s="40"/>
      <c r="B1084" s="41"/>
      <c r="C1084" s="283" t="s">
        <v>1592</v>
      </c>
      <c r="D1084" s="283" t="s">
        <v>477</v>
      </c>
      <c r="E1084" s="284" t="s">
        <v>1593</v>
      </c>
      <c r="F1084" s="285" t="s">
        <v>1594</v>
      </c>
      <c r="G1084" s="286" t="s">
        <v>359</v>
      </c>
      <c r="H1084" s="287">
        <v>1</v>
      </c>
      <c r="I1084" s="288"/>
      <c r="J1084" s="289">
        <f>ROUND(I1084*H1084,2)</f>
        <v>0</v>
      </c>
      <c r="K1084" s="290"/>
      <c r="L1084" s="291"/>
      <c r="M1084" s="292" t="s">
        <v>1</v>
      </c>
      <c r="N1084" s="293" t="s">
        <v>43</v>
      </c>
      <c r="O1084" s="93"/>
      <c r="P1084" s="240">
        <f>O1084*H1084</f>
        <v>0</v>
      </c>
      <c r="Q1084" s="240">
        <v>0.048500000000000001</v>
      </c>
      <c r="R1084" s="240">
        <f>Q1084*H1084</f>
        <v>0.048500000000000001</v>
      </c>
      <c r="S1084" s="240">
        <v>0</v>
      </c>
      <c r="T1084" s="241">
        <f>S1084*H1084</f>
        <v>0</v>
      </c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R1084" s="242" t="s">
        <v>895</v>
      </c>
      <c r="AT1084" s="242" t="s">
        <v>477</v>
      </c>
      <c r="AU1084" s="242" t="s">
        <v>87</v>
      </c>
      <c r="AY1084" s="19" t="s">
        <v>242</v>
      </c>
      <c r="BE1084" s="243">
        <f>IF(N1084="základní",J1084,0)</f>
        <v>0</v>
      </c>
      <c r="BF1084" s="243">
        <f>IF(N1084="snížená",J1084,0)</f>
        <v>0</v>
      </c>
      <c r="BG1084" s="243">
        <f>IF(N1084="zákl. přenesená",J1084,0)</f>
        <v>0</v>
      </c>
      <c r="BH1084" s="243">
        <f>IF(N1084="sníž. přenesená",J1084,0)</f>
        <v>0</v>
      </c>
      <c r="BI1084" s="243">
        <f>IF(N1084="nulová",J1084,0)</f>
        <v>0</v>
      </c>
      <c r="BJ1084" s="19" t="s">
        <v>85</v>
      </c>
      <c r="BK1084" s="243">
        <f>ROUND(I1084*H1084,2)</f>
        <v>0</v>
      </c>
      <c r="BL1084" s="19" t="s">
        <v>1096</v>
      </c>
      <c r="BM1084" s="242" t="s">
        <v>1595</v>
      </c>
    </row>
    <row r="1085" s="2" customFormat="1">
      <c r="A1085" s="40"/>
      <c r="B1085" s="41"/>
      <c r="C1085" s="42"/>
      <c r="D1085" s="244" t="s">
        <v>251</v>
      </c>
      <c r="E1085" s="42"/>
      <c r="F1085" s="245" t="s">
        <v>1594</v>
      </c>
      <c r="G1085" s="42"/>
      <c r="H1085" s="42"/>
      <c r="I1085" s="246"/>
      <c r="J1085" s="42"/>
      <c r="K1085" s="42"/>
      <c r="L1085" s="46"/>
      <c r="M1085" s="247"/>
      <c r="N1085" s="248"/>
      <c r="O1085" s="93"/>
      <c r="P1085" s="93"/>
      <c r="Q1085" s="93"/>
      <c r="R1085" s="93"/>
      <c r="S1085" s="93"/>
      <c r="T1085" s="94"/>
      <c r="U1085" s="40"/>
      <c r="V1085" s="40"/>
      <c r="W1085" s="40"/>
      <c r="X1085" s="40"/>
      <c r="Y1085" s="40"/>
      <c r="Z1085" s="40"/>
      <c r="AA1085" s="40"/>
      <c r="AB1085" s="40"/>
      <c r="AC1085" s="40"/>
      <c r="AD1085" s="40"/>
      <c r="AE1085" s="40"/>
      <c r="AT1085" s="19" t="s">
        <v>251</v>
      </c>
      <c r="AU1085" s="19" t="s">
        <v>87</v>
      </c>
    </row>
    <row r="1086" s="2" customFormat="1" ht="24.15" customHeight="1">
      <c r="A1086" s="40"/>
      <c r="B1086" s="41"/>
      <c r="C1086" s="283" t="s">
        <v>1596</v>
      </c>
      <c r="D1086" s="283" t="s">
        <v>477</v>
      </c>
      <c r="E1086" s="284" t="s">
        <v>1597</v>
      </c>
      <c r="F1086" s="285" t="s">
        <v>1598</v>
      </c>
      <c r="G1086" s="286" t="s">
        <v>359</v>
      </c>
      <c r="H1086" s="287">
        <v>1</v>
      </c>
      <c r="I1086" s="288"/>
      <c r="J1086" s="289">
        <f>ROUND(I1086*H1086,2)</f>
        <v>0</v>
      </c>
      <c r="K1086" s="290"/>
      <c r="L1086" s="291"/>
      <c r="M1086" s="292" t="s">
        <v>1</v>
      </c>
      <c r="N1086" s="293" t="s">
        <v>43</v>
      </c>
      <c r="O1086" s="93"/>
      <c r="P1086" s="240">
        <f>O1086*H1086</f>
        <v>0</v>
      </c>
      <c r="Q1086" s="240">
        <v>0.018499999999999999</v>
      </c>
      <c r="R1086" s="240">
        <f>Q1086*H1086</f>
        <v>0.018499999999999999</v>
      </c>
      <c r="S1086" s="240">
        <v>0</v>
      </c>
      <c r="T1086" s="241">
        <f>S1086*H1086</f>
        <v>0</v>
      </c>
      <c r="U1086" s="40"/>
      <c r="V1086" s="40"/>
      <c r="W1086" s="40"/>
      <c r="X1086" s="40"/>
      <c r="Y1086" s="40"/>
      <c r="Z1086" s="40"/>
      <c r="AA1086" s="40"/>
      <c r="AB1086" s="40"/>
      <c r="AC1086" s="40"/>
      <c r="AD1086" s="40"/>
      <c r="AE1086" s="40"/>
      <c r="AR1086" s="242" t="s">
        <v>895</v>
      </c>
      <c r="AT1086" s="242" t="s">
        <v>477</v>
      </c>
      <c r="AU1086" s="242" t="s">
        <v>87</v>
      </c>
      <c r="AY1086" s="19" t="s">
        <v>242</v>
      </c>
      <c r="BE1086" s="243">
        <f>IF(N1086="základní",J1086,0)</f>
        <v>0</v>
      </c>
      <c r="BF1086" s="243">
        <f>IF(N1086="snížená",J1086,0)</f>
        <v>0</v>
      </c>
      <c r="BG1086" s="243">
        <f>IF(N1086="zákl. přenesená",J1086,0)</f>
        <v>0</v>
      </c>
      <c r="BH1086" s="243">
        <f>IF(N1086="sníž. přenesená",J1086,0)</f>
        <v>0</v>
      </c>
      <c r="BI1086" s="243">
        <f>IF(N1086="nulová",J1086,0)</f>
        <v>0</v>
      </c>
      <c r="BJ1086" s="19" t="s">
        <v>85</v>
      </c>
      <c r="BK1086" s="243">
        <f>ROUND(I1086*H1086,2)</f>
        <v>0</v>
      </c>
      <c r="BL1086" s="19" t="s">
        <v>1096</v>
      </c>
      <c r="BM1086" s="242" t="s">
        <v>1599</v>
      </c>
    </row>
    <row r="1087" s="2" customFormat="1">
      <c r="A1087" s="40"/>
      <c r="B1087" s="41"/>
      <c r="C1087" s="42"/>
      <c r="D1087" s="244" t="s">
        <v>251</v>
      </c>
      <c r="E1087" s="42"/>
      <c r="F1087" s="245" t="s">
        <v>1598</v>
      </c>
      <c r="G1087" s="42"/>
      <c r="H1087" s="42"/>
      <c r="I1087" s="246"/>
      <c r="J1087" s="42"/>
      <c r="K1087" s="42"/>
      <c r="L1087" s="46"/>
      <c r="M1087" s="247"/>
      <c r="N1087" s="248"/>
      <c r="O1087" s="93"/>
      <c r="P1087" s="93"/>
      <c r="Q1087" s="93"/>
      <c r="R1087" s="93"/>
      <c r="S1087" s="93"/>
      <c r="T1087" s="94"/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T1087" s="19" t="s">
        <v>251</v>
      </c>
      <c r="AU1087" s="19" t="s">
        <v>87</v>
      </c>
    </row>
    <row r="1088" s="2" customFormat="1">
      <c r="A1088" s="40"/>
      <c r="B1088" s="41"/>
      <c r="C1088" s="42"/>
      <c r="D1088" s="244" t="s">
        <v>1049</v>
      </c>
      <c r="E1088" s="42"/>
      <c r="F1088" s="294" t="s">
        <v>1600</v>
      </c>
      <c r="G1088" s="42"/>
      <c r="H1088" s="42"/>
      <c r="I1088" s="246"/>
      <c r="J1088" s="42"/>
      <c r="K1088" s="42"/>
      <c r="L1088" s="46"/>
      <c r="M1088" s="247"/>
      <c r="N1088" s="248"/>
      <c r="O1088" s="93"/>
      <c r="P1088" s="93"/>
      <c r="Q1088" s="93"/>
      <c r="R1088" s="93"/>
      <c r="S1088" s="93"/>
      <c r="T1088" s="94"/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T1088" s="19" t="s">
        <v>1049</v>
      </c>
      <c r="AU1088" s="19" t="s">
        <v>87</v>
      </c>
    </row>
    <row r="1089" s="2" customFormat="1" ht="33" customHeight="1">
      <c r="A1089" s="40"/>
      <c r="B1089" s="41"/>
      <c r="C1089" s="230" t="s">
        <v>1601</v>
      </c>
      <c r="D1089" s="230" t="s">
        <v>245</v>
      </c>
      <c r="E1089" s="231" t="s">
        <v>1602</v>
      </c>
      <c r="F1089" s="232" t="s">
        <v>1603</v>
      </c>
      <c r="G1089" s="233" t="s">
        <v>359</v>
      </c>
      <c r="H1089" s="234">
        <v>6</v>
      </c>
      <c r="I1089" s="235"/>
      <c r="J1089" s="236">
        <f>ROUND(I1089*H1089,2)</f>
        <v>0</v>
      </c>
      <c r="K1089" s="237"/>
      <c r="L1089" s="46"/>
      <c r="M1089" s="238" t="s">
        <v>1</v>
      </c>
      <c r="N1089" s="239" t="s">
        <v>43</v>
      </c>
      <c r="O1089" s="93"/>
      <c r="P1089" s="240">
        <f>O1089*H1089</f>
        <v>0</v>
      </c>
      <c r="Q1089" s="240">
        <v>0</v>
      </c>
      <c r="R1089" s="240">
        <f>Q1089*H1089</f>
        <v>0</v>
      </c>
      <c r="S1089" s="240">
        <v>0</v>
      </c>
      <c r="T1089" s="241">
        <f>S1089*H1089</f>
        <v>0</v>
      </c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R1089" s="242" t="s">
        <v>1096</v>
      </c>
      <c r="AT1089" s="242" t="s">
        <v>245</v>
      </c>
      <c r="AU1089" s="242" t="s">
        <v>87</v>
      </c>
      <c r="AY1089" s="19" t="s">
        <v>242</v>
      </c>
      <c r="BE1089" s="243">
        <f>IF(N1089="základní",J1089,0)</f>
        <v>0</v>
      </c>
      <c r="BF1089" s="243">
        <f>IF(N1089="snížená",J1089,0)</f>
        <v>0</v>
      </c>
      <c r="BG1089" s="243">
        <f>IF(N1089="zákl. přenesená",J1089,0)</f>
        <v>0</v>
      </c>
      <c r="BH1089" s="243">
        <f>IF(N1089="sníž. přenesená",J1089,0)</f>
        <v>0</v>
      </c>
      <c r="BI1089" s="243">
        <f>IF(N1089="nulová",J1089,0)</f>
        <v>0</v>
      </c>
      <c r="BJ1089" s="19" t="s">
        <v>85</v>
      </c>
      <c r="BK1089" s="243">
        <f>ROUND(I1089*H1089,2)</f>
        <v>0</v>
      </c>
      <c r="BL1089" s="19" t="s">
        <v>1096</v>
      </c>
      <c r="BM1089" s="242" t="s">
        <v>1604</v>
      </c>
    </row>
    <row r="1090" s="2" customFormat="1">
      <c r="A1090" s="40"/>
      <c r="B1090" s="41"/>
      <c r="C1090" s="42"/>
      <c r="D1090" s="244" t="s">
        <v>251</v>
      </c>
      <c r="E1090" s="42"/>
      <c r="F1090" s="245" t="s">
        <v>1605</v>
      </c>
      <c r="G1090" s="42"/>
      <c r="H1090" s="42"/>
      <c r="I1090" s="246"/>
      <c r="J1090" s="42"/>
      <c r="K1090" s="42"/>
      <c r="L1090" s="46"/>
      <c r="M1090" s="247"/>
      <c r="N1090" s="248"/>
      <c r="O1090" s="93"/>
      <c r="P1090" s="93"/>
      <c r="Q1090" s="93"/>
      <c r="R1090" s="93"/>
      <c r="S1090" s="93"/>
      <c r="T1090" s="94"/>
      <c r="U1090" s="40"/>
      <c r="V1090" s="40"/>
      <c r="W1090" s="40"/>
      <c r="X1090" s="40"/>
      <c r="Y1090" s="40"/>
      <c r="Z1090" s="40"/>
      <c r="AA1090" s="40"/>
      <c r="AB1090" s="40"/>
      <c r="AC1090" s="40"/>
      <c r="AD1090" s="40"/>
      <c r="AE1090" s="40"/>
      <c r="AT1090" s="19" t="s">
        <v>251</v>
      </c>
      <c r="AU1090" s="19" t="s">
        <v>87</v>
      </c>
    </row>
    <row r="1091" s="2" customFormat="1">
      <c r="A1091" s="40"/>
      <c r="B1091" s="41"/>
      <c r="C1091" s="42"/>
      <c r="D1091" s="249" t="s">
        <v>253</v>
      </c>
      <c r="E1091" s="42"/>
      <c r="F1091" s="250" t="s">
        <v>1606</v>
      </c>
      <c r="G1091" s="42"/>
      <c r="H1091" s="42"/>
      <c r="I1091" s="246"/>
      <c r="J1091" s="42"/>
      <c r="K1091" s="42"/>
      <c r="L1091" s="46"/>
      <c r="M1091" s="247"/>
      <c r="N1091" s="248"/>
      <c r="O1091" s="93"/>
      <c r="P1091" s="93"/>
      <c r="Q1091" s="93"/>
      <c r="R1091" s="93"/>
      <c r="S1091" s="93"/>
      <c r="T1091" s="94"/>
      <c r="U1091" s="40"/>
      <c r="V1091" s="40"/>
      <c r="W1091" s="40"/>
      <c r="X1091" s="40"/>
      <c r="Y1091" s="40"/>
      <c r="Z1091" s="40"/>
      <c r="AA1091" s="40"/>
      <c r="AB1091" s="40"/>
      <c r="AC1091" s="40"/>
      <c r="AD1091" s="40"/>
      <c r="AE1091" s="40"/>
      <c r="AT1091" s="19" t="s">
        <v>253</v>
      </c>
      <c r="AU1091" s="19" t="s">
        <v>87</v>
      </c>
    </row>
    <row r="1092" s="14" customFormat="1">
      <c r="A1092" s="14"/>
      <c r="B1092" s="261"/>
      <c r="C1092" s="262"/>
      <c r="D1092" s="244" t="s">
        <v>255</v>
      </c>
      <c r="E1092" s="263" t="s">
        <v>1</v>
      </c>
      <c r="F1092" s="264" t="s">
        <v>1607</v>
      </c>
      <c r="G1092" s="262"/>
      <c r="H1092" s="265">
        <v>2</v>
      </c>
      <c r="I1092" s="266"/>
      <c r="J1092" s="262"/>
      <c r="K1092" s="262"/>
      <c r="L1092" s="267"/>
      <c r="M1092" s="268"/>
      <c r="N1092" s="269"/>
      <c r="O1092" s="269"/>
      <c r="P1092" s="269"/>
      <c r="Q1092" s="269"/>
      <c r="R1092" s="269"/>
      <c r="S1092" s="269"/>
      <c r="T1092" s="270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71" t="s">
        <v>255</v>
      </c>
      <c r="AU1092" s="271" t="s">
        <v>87</v>
      </c>
      <c r="AV1092" s="14" t="s">
        <v>87</v>
      </c>
      <c r="AW1092" s="14" t="s">
        <v>36</v>
      </c>
      <c r="AX1092" s="14" t="s">
        <v>78</v>
      </c>
      <c r="AY1092" s="271" t="s">
        <v>242</v>
      </c>
    </row>
    <row r="1093" s="14" customFormat="1">
      <c r="A1093" s="14"/>
      <c r="B1093" s="261"/>
      <c r="C1093" s="262"/>
      <c r="D1093" s="244" t="s">
        <v>255</v>
      </c>
      <c r="E1093" s="263" t="s">
        <v>1</v>
      </c>
      <c r="F1093" s="264" t="s">
        <v>1608</v>
      </c>
      <c r="G1093" s="262"/>
      <c r="H1093" s="265">
        <v>4</v>
      </c>
      <c r="I1093" s="266"/>
      <c r="J1093" s="262"/>
      <c r="K1093" s="262"/>
      <c r="L1093" s="267"/>
      <c r="M1093" s="268"/>
      <c r="N1093" s="269"/>
      <c r="O1093" s="269"/>
      <c r="P1093" s="269"/>
      <c r="Q1093" s="269"/>
      <c r="R1093" s="269"/>
      <c r="S1093" s="269"/>
      <c r="T1093" s="270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71" t="s">
        <v>255</v>
      </c>
      <c r="AU1093" s="271" t="s">
        <v>87</v>
      </c>
      <c r="AV1093" s="14" t="s">
        <v>87</v>
      </c>
      <c r="AW1093" s="14" t="s">
        <v>36</v>
      </c>
      <c r="AX1093" s="14" t="s">
        <v>78</v>
      </c>
      <c r="AY1093" s="271" t="s">
        <v>242</v>
      </c>
    </row>
    <row r="1094" s="15" customFormat="1">
      <c r="A1094" s="15"/>
      <c r="B1094" s="272"/>
      <c r="C1094" s="273"/>
      <c r="D1094" s="244" t="s">
        <v>255</v>
      </c>
      <c r="E1094" s="274" t="s">
        <v>1</v>
      </c>
      <c r="F1094" s="275" t="s">
        <v>268</v>
      </c>
      <c r="G1094" s="273"/>
      <c r="H1094" s="276">
        <v>6</v>
      </c>
      <c r="I1094" s="277"/>
      <c r="J1094" s="273"/>
      <c r="K1094" s="273"/>
      <c r="L1094" s="278"/>
      <c r="M1094" s="279"/>
      <c r="N1094" s="280"/>
      <c r="O1094" s="280"/>
      <c r="P1094" s="280"/>
      <c r="Q1094" s="280"/>
      <c r="R1094" s="280"/>
      <c r="S1094" s="280"/>
      <c r="T1094" s="281"/>
      <c r="U1094" s="15"/>
      <c r="V1094" s="15"/>
      <c r="W1094" s="15"/>
      <c r="X1094" s="15"/>
      <c r="Y1094" s="15"/>
      <c r="Z1094" s="15"/>
      <c r="AA1094" s="15"/>
      <c r="AB1094" s="15"/>
      <c r="AC1094" s="15"/>
      <c r="AD1094" s="15"/>
      <c r="AE1094" s="15"/>
      <c r="AT1094" s="282" t="s">
        <v>255</v>
      </c>
      <c r="AU1094" s="282" t="s">
        <v>87</v>
      </c>
      <c r="AV1094" s="15" t="s">
        <v>249</v>
      </c>
      <c r="AW1094" s="15" t="s">
        <v>36</v>
      </c>
      <c r="AX1094" s="15" t="s">
        <v>85</v>
      </c>
      <c r="AY1094" s="282" t="s">
        <v>242</v>
      </c>
    </row>
    <row r="1095" s="2" customFormat="1" ht="24.15" customHeight="1">
      <c r="A1095" s="40"/>
      <c r="B1095" s="41"/>
      <c r="C1095" s="283" t="s">
        <v>1609</v>
      </c>
      <c r="D1095" s="283" t="s">
        <v>477</v>
      </c>
      <c r="E1095" s="284" t="s">
        <v>1610</v>
      </c>
      <c r="F1095" s="285" t="s">
        <v>1611</v>
      </c>
      <c r="G1095" s="286" t="s">
        <v>1612</v>
      </c>
      <c r="H1095" s="287">
        <v>6</v>
      </c>
      <c r="I1095" s="288"/>
      <c r="J1095" s="289">
        <f>ROUND(I1095*H1095,2)</f>
        <v>0</v>
      </c>
      <c r="K1095" s="290"/>
      <c r="L1095" s="291"/>
      <c r="M1095" s="292" t="s">
        <v>1</v>
      </c>
      <c r="N1095" s="293" t="s">
        <v>43</v>
      </c>
      <c r="O1095" s="93"/>
      <c r="P1095" s="240">
        <f>O1095*H1095</f>
        <v>0</v>
      </c>
      <c r="Q1095" s="240">
        <v>0.0016000000000000001</v>
      </c>
      <c r="R1095" s="240">
        <f>Q1095*H1095</f>
        <v>0.0096000000000000009</v>
      </c>
      <c r="S1095" s="240">
        <v>0</v>
      </c>
      <c r="T1095" s="241">
        <f>S1095*H1095</f>
        <v>0</v>
      </c>
      <c r="U1095" s="40"/>
      <c r="V1095" s="40"/>
      <c r="W1095" s="40"/>
      <c r="X1095" s="40"/>
      <c r="Y1095" s="40"/>
      <c r="Z1095" s="40"/>
      <c r="AA1095" s="40"/>
      <c r="AB1095" s="40"/>
      <c r="AC1095" s="40"/>
      <c r="AD1095" s="40"/>
      <c r="AE1095" s="40"/>
      <c r="AR1095" s="242" t="s">
        <v>895</v>
      </c>
      <c r="AT1095" s="242" t="s">
        <v>477</v>
      </c>
      <c r="AU1095" s="242" t="s">
        <v>87</v>
      </c>
      <c r="AY1095" s="19" t="s">
        <v>242</v>
      </c>
      <c r="BE1095" s="243">
        <f>IF(N1095="základní",J1095,0)</f>
        <v>0</v>
      </c>
      <c r="BF1095" s="243">
        <f>IF(N1095="snížená",J1095,0)</f>
        <v>0</v>
      </c>
      <c r="BG1095" s="243">
        <f>IF(N1095="zákl. přenesená",J1095,0)</f>
        <v>0</v>
      </c>
      <c r="BH1095" s="243">
        <f>IF(N1095="sníž. přenesená",J1095,0)</f>
        <v>0</v>
      </c>
      <c r="BI1095" s="243">
        <f>IF(N1095="nulová",J1095,0)</f>
        <v>0</v>
      </c>
      <c r="BJ1095" s="19" t="s">
        <v>85</v>
      </c>
      <c r="BK1095" s="243">
        <f>ROUND(I1095*H1095,2)</f>
        <v>0</v>
      </c>
      <c r="BL1095" s="19" t="s">
        <v>1096</v>
      </c>
      <c r="BM1095" s="242" t="s">
        <v>1613</v>
      </c>
    </row>
    <row r="1096" s="2" customFormat="1">
      <c r="A1096" s="40"/>
      <c r="B1096" s="41"/>
      <c r="C1096" s="42"/>
      <c r="D1096" s="244" t="s">
        <v>251</v>
      </c>
      <c r="E1096" s="42"/>
      <c r="F1096" s="245" t="s">
        <v>1611</v>
      </c>
      <c r="G1096" s="42"/>
      <c r="H1096" s="42"/>
      <c r="I1096" s="246"/>
      <c r="J1096" s="42"/>
      <c r="K1096" s="42"/>
      <c r="L1096" s="46"/>
      <c r="M1096" s="247"/>
      <c r="N1096" s="248"/>
      <c r="O1096" s="93"/>
      <c r="P1096" s="93"/>
      <c r="Q1096" s="93"/>
      <c r="R1096" s="93"/>
      <c r="S1096" s="93"/>
      <c r="T1096" s="94"/>
      <c r="U1096" s="40"/>
      <c r="V1096" s="40"/>
      <c r="W1096" s="40"/>
      <c r="X1096" s="40"/>
      <c r="Y1096" s="40"/>
      <c r="Z1096" s="40"/>
      <c r="AA1096" s="40"/>
      <c r="AB1096" s="40"/>
      <c r="AC1096" s="40"/>
      <c r="AD1096" s="40"/>
      <c r="AE1096" s="40"/>
      <c r="AT1096" s="19" t="s">
        <v>251</v>
      </c>
      <c r="AU1096" s="19" t="s">
        <v>87</v>
      </c>
    </row>
    <row r="1097" s="2" customFormat="1" ht="24.15" customHeight="1">
      <c r="A1097" s="40"/>
      <c r="B1097" s="41"/>
      <c r="C1097" s="283" t="s">
        <v>1614</v>
      </c>
      <c r="D1097" s="283" t="s">
        <v>477</v>
      </c>
      <c r="E1097" s="284" t="s">
        <v>1475</v>
      </c>
      <c r="F1097" s="285" t="s">
        <v>1476</v>
      </c>
      <c r="G1097" s="286" t="s">
        <v>359</v>
      </c>
      <c r="H1097" s="287">
        <v>2</v>
      </c>
      <c r="I1097" s="288"/>
      <c r="J1097" s="289">
        <f>ROUND(I1097*H1097,2)</f>
        <v>0</v>
      </c>
      <c r="K1097" s="290"/>
      <c r="L1097" s="291"/>
      <c r="M1097" s="292" t="s">
        <v>1</v>
      </c>
      <c r="N1097" s="293" t="s">
        <v>43</v>
      </c>
      <c r="O1097" s="93"/>
      <c r="P1097" s="240">
        <f>O1097*H1097</f>
        <v>0</v>
      </c>
      <c r="Q1097" s="240">
        <v>0.014500000000000001</v>
      </c>
      <c r="R1097" s="240">
        <f>Q1097*H1097</f>
        <v>0.029000000000000001</v>
      </c>
      <c r="S1097" s="240">
        <v>0</v>
      </c>
      <c r="T1097" s="241">
        <f>S1097*H1097</f>
        <v>0</v>
      </c>
      <c r="U1097" s="40"/>
      <c r="V1097" s="40"/>
      <c r="W1097" s="40"/>
      <c r="X1097" s="40"/>
      <c r="Y1097" s="40"/>
      <c r="Z1097" s="40"/>
      <c r="AA1097" s="40"/>
      <c r="AB1097" s="40"/>
      <c r="AC1097" s="40"/>
      <c r="AD1097" s="40"/>
      <c r="AE1097" s="40"/>
      <c r="AR1097" s="242" t="s">
        <v>895</v>
      </c>
      <c r="AT1097" s="242" t="s">
        <v>477</v>
      </c>
      <c r="AU1097" s="242" t="s">
        <v>87</v>
      </c>
      <c r="AY1097" s="19" t="s">
        <v>242</v>
      </c>
      <c r="BE1097" s="243">
        <f>IF(N1097="základní",J1097,0)</f>
        <v>0</v>
      </c>
      <c r="BF1097" s="243">
        <f>IF(N1097="snížená",J1097,0)</f>
        <v>0</v>
      </c>
      <c r="BG1097" s="243">
        <f>IF(N1097="zákl. přenesená",J1097,0)</f>
        <v>0</v>
      </c>
      <c r="BH1097" s="243">
        <f>IF(N1097="sníž. přenesená",J1097,0)</f>
        <v>0</v>
      </c>
      <c r="BI1097" s="243">
        <f>IF(N1097="nulová",J1097,0)</f>
        <v>0</v>
      </c>
      <c r="BJ1097" s="19" t="s">
        <v>85</v>
      </c>
      <c r="BK1097" s="243">
        <f>ROUND(I1097*H1097,2)</f>
        <v>0</v>
      </c>
      <c r="BL1097" s="19" t="s">
        <v>1096</v>
      </c>
      <c r="BM1097" s="242" t="s">
        <v>1615</v>
      </c>
    </row>
    <row r="1098" s="2" customFormat="1">
      <c r="A1098" s="40"/>
      <c r="B1098" s="41"/>
      <c r="C1098" s="42"/>
      <c r="D1098" s="244" t="s">
        <v>251</v>
      </c>
      <c r="E1098" s="42"/>
      <c r="F1098" s="245" t="s">
        <v>1476</v>
      </c>
      <c r="G1098" s="42"/>
      <c r="H1098" s="42"/>
      <c r="I1098" s="246"/>
      <c r="J1098" s="42"/>
      <c r="K1098" s="42"/>
      <c r="L1098" s="46"/>
      <c r="M1098" s="247"/>
      <c r="N1098" s="248"/>
      <c r="O1098" s="93"/>
      <c r="P1098" s="93"/>
      <c r="Q1098" s="93"/>
      <c r="R1098" s="93"/>
      <c r="S1098" s="93"/>
      <c r="T1098" s="94"/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T1098" s="19" t="s">
        <v>251</v>
      </c>
      <c r="AU1098" s="19" t="s">
        <v>87</v>
      </c>
    </row>
    <row r="1099" s="2" customFormat="1">
      <c r="A1099" s="40"/>
      <c r="B1099" s="41"/>
      <c r="C1099" s="42"/>
      <c r="D1099" s="244" t="s">
        <v>1049</v>
      </c>
      <c r="E1099" s="42"/>
      <c r="F1099" s="294" t="s">
        <v>1616</v>
      </c>
      <c r="G1099" s="42"/>
      <c r="H1099" s="42"/>
      <c r="I1099" s="246"/>
      <c r="J1099" s="42"/>
      <c r="K1099" s="42"/>
      <c r="L1099" s="46"/>
      <c r="M1099" s="247"/>
      <c r="N1099" s="248"/>
      <c r="O1099" s="93"/>
      <c r="P1099" s="93"/>
      <c r="Q1099" s="93"/>
      <c r="R1099" s="93"/>
      <c r="S1099" s="93"/>
      <c r="T1099" s="94"/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T1099" s="19" t="s">
        <v>1049</v>
      </c>
      <c r="AU1099" s="19" t="s">
        <v>87</v>
      </c>
    </row>
    <row r="1100" s="2" customFormat="1" ht="24.15" customHeight="1">
      <c r="A1100" s="40"/>
      <c r="B1100" s="41"/>
      <c r="C1100" s="283" t="s">
        <v>1617</v>
      </c>
      <c r="D1100" s="283" t="s">
        <v>477</v>
      </c>
      <c r="E1100" s="284" t="s">
        <v>1481</v>
      </c>
      <c r="F1100" s="285" t="s">
        <v>1482</v>
      </c>
      <c r="G1100" s="286" t="s">
        <v>359</v>
      </c>
      <c r="H1100" s="287">
        <v>4</v>
      </c>
      <c r="I1100" s="288"/>
      <c r="J1100" s="289">
        <f>ROUND(I1100*H1100,2)</f>
        <v>0</v>
      </c>
      <c r="K1100" s="290"/>
      <c r="L1100" s="291"/>
      <c r="M1100" s="292" t="s">
        <v>1</v>
      </c>
      <c r="N1100" s="293" t="s">
        <v>43</v>
      </c>
      <c r="O1100" s="93"/>
      <c r="P1100" s="240">
        <f>O1100*H1100</f>
        <v>0</v>
      </c>
      <c r="Q1100" s="240">
        <v>0.016</v>
      </c>
      <c r="R1100" s="240">
        <f>Q1100*H1100</f>
        <v>0.064000000000000001</v>
      </c>
      <c r="S1100" s="240">
        <v>0</v>
      </c>
      <c r="T1100" s="241">
        <f>S1100*H1100</f>
        <v>0</v>
      </c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R1100" s="242" t="s">
        <v>895</v>
      </c>
      <c r="AT1100" s="242" t="s">
        <v>477</v>
      </c>
      <c r="AU1100" s="242" t="s">
        <v>87</v>
      </c>
      <c r="AY1100" s="19" t="s">
        <v>242</v>
      </c>
      <c r="BE1100" s="243">
        <f>IF(N1100="základní",J1100,0)</f>
        <v>0</v>
      </c>
      <c r="BF1100" s="243">
        <f>IF(N1100="snížená",J1100,0)</f>
        <v>0</v>
      </c>
      <c r="BG1100" s="243">
        <f>IF(N1100="zákl. přenesená",J1100,0)</f>
        <v>0</v>
      </c>
      <c r="BH1100" s="243">
        <f>IF(N1100="sníž. přenesená",J1100,0)</f>
        <v>0</v>
      </c>
      <c r="BI1100" s="243">
        <f>IF(N1100="nulová",J1100,0)</f>
        <v>0</v>
      </c>
      <c r="BJ1100" s="19" t="s">
        <v>85</v>
      </c>
      <c r="BK1100" s="243">
        <f>ROUND(I1100*H1100,2)</f>
        <v>0</v>
      </c>
      <c r="BL1100" s="19" t="s">
        <v>1096</v>
      </c>
      <c r="BM1100" s="242" t="s">
        <v>1618</v>
      </c>
    </row>
    <row r="1101" s="2" customFormat="1">
      <c r="A1101" s="40"/>
      <c r="B1101" s="41"/>
      <c r="C1101" s="42"/>
      <c r="D1101" s="244" t="s">
        <v>251</v>
      </c>
      <c r="E1101" s="42"/>
      <c r="F1101" s="245" t="s">
        <v>1482</v>
      </c>
      <c r="G1101" s="42"/>
      <c r="H1101" s="42"/>
      <c r="I1101" s="246"/>
      <c r="J1101" s="42"/>
      <c r="K1101" s="42"/>
      <c r="L1101" s="46"/>
      <c r="M1101" s="247"/>
      <c r="N1101" s="248"/>
      <c r="O1101" s="93"/>
      <c r="P1101" s="93"/>
      <c r="Q1101" s="93"/>
      <c r="R1101" s="93"/>
      <c r="S1101" s="93"/>
      <c r="T1101" s="94"/>
      <c r="U1101" s="40"/>
      <c r="V1101" s="40"/>
      <c r="W1101" s="40"/>
      <c r="X1101" s="40"/>
      <c r="Y1101" s="40"/>
      <c r="Z1101" s="40"/>
      <c r="AA1101" s="40"/>
      <c r="AB1101" s="40"/>
      <c r="AC1101" s="40"/>
      <c r="AD1101" s="40"/>
      <c r="AE1101" s="40"/>
      <c r="AT1101" s="19" t="s">
        <v>251</v>
      </c>
      <c r="AU1101" s="19" t="s">
        <v>87</v>
      </c>
    </row>
    <row r="1102" s="2" customFormat="1">
      <c r="A1102" s="40"/>
      <c r="B1102" s="41"/>
      <c r="C1102" s="42"/>
      <c r="D1102" s="244" t="s">
        <v>1049</v>
      </c>
      <c r="E1102" s="42"/>
      <c r="F1102" s="294" t="s">
        <v>1619</v>
      </c>
      <c r="G1102" s="42"/>
      <c r="H1102" s="42"/>
      <c r="I1102" s="246"/>
      <c r="J1102" s="42"/>
      <c r="K1102" s="42"/>
      <c r="L1102" s="46"/>
      <c r="M1102" s="247"/>
      <c r="N1102" s="248"/>
      <c r="O1102" s="93"/>
      <c r="P1102" s="93"/>
      <c r="Q1102" s="93"/>
      <c r="R1102" s="93"/>
      <c r="S1102" s="93"/>
      <c r="T1102" s="94"/>
      <c r="U1102" s="40"/>
      <c r="V1102" s="40"/>
      <c r="W1102" s="40"/>
      <c r="X1102" s="40"/>
      <c r="Y1102" s="40"/>
      <c r="Z1102" s="40"/>
      <c r="AA1102" s="40"/>
      <c r="AB1102" s="40"/>
      <c r="AC1102" s="40"/>
      <c r="AD1102" s="40"/>
      <c r="AE1102" s="40"/>
      <c r="AT1102" s="19" t="s">
        <v>1049</v>
      </c>
      <c r="AU1102" s="19" t="s">
        <v>87</v>
      </c>
    </row>
    <row r="1103" s="2" customFormat="1" ht="24.15" customHeight="1">
      <c r="A1103" s="40"/>
      <c r="B1103" s="41"/>
      <c r="C1103" s="230" t="s">
        <v>1620</v>
      </c>
      <c r="D1103" s="230" t="s">
        <v>245</v>
      </c>
      <c r="E1103" s="231" t="s">
        <v>1621</v>
      </c>
      <c r="F1103" s="232" t="s">
        <v>1622</v>
      </c>
      <c r="G1103" s="233" t="s">
        <v>359</v>
      </c>
      <c r="H1103" s="234">
        <v>1</v>
      </c>
      <c r="I1103" s="235"/>
      <c r="J1103" s="236">
        <f>ROUND(I1103*H1103,2)</f>
        <v>0</v>
      </c>
      <c r="K1103" s="237"/>
      <c r="L1103" s="46"/>
      <c r="M1103" s="238" t="s">
        <v>1</v>
      </c>
      <c r="N1103" s="239" t="s">
        <v>43</v>
      </c>
      <c r="O1103" s="93"/>
      <c r="P1103" s="240">
        <f>O1103*H1103</f>
        <v>0</v>
      </c>
      <c r="Q1103" s="240">
        <v>0.00084000000000000003</v>
      </c>
      <c r="R1103" s="240">
        <f>Q1103*H1103</f>
        <v>0.00084000000000000003</v>
      </c>
      <c r="S1103" s="240">
        <v>0</v>
      </c>
      <c r="T1103" s="241">
        <f>S1103*H1103</f>
        <v>0</v>
      </c>
      <c r="U1103" s="40"/>
      <c r="V1103" s="40"/>
      <c r="W1103" s="40"/>
      <c r="X1103" s="40"/>
      <c r="Y1103" s="40"/>
      <c r="Z1103" s="40"/>
      <c r="AA1103" s="40"/>
      <c r="AB1103" s="40"/>
      <c r="AC1103" s="40"/>
      <c r="AD1103" s="40"/>
      <c r="AE1103" s="40"/>
      <c r="AR1103" s="242" t="s">
        <v>1096</v>
      </c>
      <c r="AT1103" s="242" t="s">
        <v>245</v>
      </c>
      <c r="AU1103" s="242" t="s">
        <v>87</v>
      </c>
      <c r="AY1103" s="19" t="s">
        <v>242</v>
      </c>
      <c r="BE1103" s="243">
        <f>IF(N1103="základní",J1103,0)</f>
        <v>0</v>
      </c>
      <c r="BF1103" s="243">
        <f>IF(N1103="snížená",J1103,0)</f>
        <v>0</v>
      </c>
      <c r="BG1103" s="243">
        <f>IF(N1103="zákl. přenesená",J1103,0)</f>
        <v>0</v>
      </c>
      <c r="BH1103" s="243">
        <f>IF(N1103="sníž. přenesená",J1103,0)</f>
        <v>0</v>
      </c>
      <c r="BI1103" s="243">
        <f>IF(N1103="nulová",J1103,0)</f>
        <v>0</v>
      </c>
      <c r="BJ1103" s="19" t="s">
        <v>85</v>
      </c>
      <c r="BK1103" s="243">
        <f>ROUND(I1103*H1103,2)</f>
        <v>0</v>
      </c>
      <c r="BL1103" s="19" t="s">
        <v>1096</v>
      </c>
      <c r="BM1103" s="242" t="s">
        <v>1623</v>
      </c>
    </row>
    <row r="1104" s="2" customFormat="1">
      <c r="A1104" s="40"/>
      <c r="B1104" s="41"/>
      <c r="C1104" s="42"/>
      <c r="D1104" s="244" t="s">
        <v>251</v>
      </c>
      <c r="E1104" s="42"/>
      <c r="F1104" s="245" t="s">
        <v>1624</v>
      </c>
      <c r="G1104" s="42"/>
      <c r="H1104" s="42"/>
      <c r="I1104" s="246"/>
      <c r="J1104" s="42"/>
      <c r="K1104" s="42"/>
      <c r="L1104" s="46"/>
      <c r="M1104" s="247"/>
      <c r="N1104" s="248"/>
      <c r="O1104" s="93"/>
      <c r="P1104" s="93"/>
      <c r="Q1104" s="93"/>
      <c r="R1104" s="93"/>
      <c r="S1104" s="93"/>
      <c r="T1104" s="94"/>
      <c r="U1104" s="40"/>
      <c r="V1104" s="40"/>
      <c r="W1104" s="40"/>
      <c r="X1104" s="40"/>
      <c r="Y1104" s="40"/>
      <c r="Z1104" s="40"/>
      <c r="AA1104" s="40"/>
      <c r="AB1104" s="40"/>
      <c r="AC1104" s="40"/>
      <c r="AD1104" s="40"/>
      <c r="AE1104" s="40"/>
      <c r="AT1104" s="19" t="s">
        <v>251</v>
      </c>
      <c r="AU1104" s="19" t="s">
        <v>87</v>
      </c>
    </row>
    <row r="1105" s="2" customFormat="1">
      <c r="A1105" s="40"/>
      <c r="B1105" s="41"/>
      <c r="C1105" s="42"/>
      <c r="D1105" s="249" t="s">
        <v>253</v>
      </c>
      <c r="E1105" s="42"/>
      <c r="F1105" s="250" t="s">
        <v>1625</v>
      </c>
      <c r="G1105" s="42"/>
      <c r="H1105" s="42"/>
      <c r="I1105" s="246"/>
      <c r="J1105" s="42"/>
      <c r="K1105" s="42"/>
      <c r="L1105" s="46"/>
      <c r="M1105" s="247"/>
      <c r="N1105" s="248"/>
      <c r="O1105" s="93"/>
      <c r="P1105" s="93"/>
      <c r="Q1105" s="93"/>
      <c r="R1105" s="93"/>
      <c r="S1105" s="93"/>
      <c r="T1105" s="94"/>
      <c r="U1105" s="40"/>
      <c r="V1105" s="40"/>
      <c r="W1105" s="40"/>
      <c r="X1105" s="40"/>
      <c r="Y1105" s="40"/>
      <c r="Z1105" s="40"/>
      <c r="AA1105" s="40"/>
      <c r="AB1105" s="40"/>
      <c r="AC1105" s="40"/>
      <c r="AD1105" s="40"/>
      <c r="AE1105" s="40"/>
      <c r="AT1105" s="19" t="s">
        <v>253</v>
      </c>
      <c r="AU1105" s="19" t="s">
        <v>87</v>
      </c>
    </row>
    <row r="1106" s="14" customFormat="1">
      <c r="A1106" s="14"/>
      <c r="B1106" s="261"/>
      <c r="C1106" s="262"/>
      <c r="D1106" s="244" t="s">
        <v>255</v>
      </c>
      <c r="E1106" s="263" t="s">
        <v>1</v>
      </c>
      <c r="F1106" s="264" t="s">
        <v>1626</v>
      </c>
      <c r="G1106" s="262"/>
      <c r="H1106" s="265">
        <v>1</v>
      </c>
      <c r="I1106" s="266"/>
      <c r="J1106" s="262"/>
      <c r="K1106" s="262"/>
      <c r="L1106" s="267"/>
      <c r="M1106" s="268"/>
      <c r="N1106" s="269"/>
      <c r="O1106" s="269"/>
      <c r="P1106" s="269"/>
      <c r="Q1106" s="269"/>
      <c r="R1106" s="269"/>
      <c r="S1106" s="269"/>
      <c r="T1106" s="270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71" t="s">
        <v>255</v>
      </c>
      <c r="AU1106" s="271" t="s">
        <v>87</v>
      </c>
      <c r="AV1106" s="14" t="s">
        <v>87</v>
      </c>
      <c r="AW1106" s="14" t="s">
        <v>36</v>
      </c>
      <c r="AX1106" s="14" t="s">
        <v>85</v>
      </c>
      <c r="AY1106" s="271" t="s">
        <v>242</v>
      </c>
    </row>
    <row r="1107" s="2" customFormat="1" ht="24.15" customHeight="1">
      <c r="A1107" s="40"/>
      <c r="B1107" s="41"/>
      <c r="C1107" s="283" t="s">
        <v>1627</v>
      </c>
      <c r="D1107" s="283" t="s">
        <v>477</v>
      </c>
      <c r="E1107" s="284" t="s">
        <v>1578</v>
      </c>
      <c r="F1107" s="285" t="s">
        <v>1579</v>
      </c>
      <c r="G1107" s="286" t="s">
        <v>248</v>
      </c>
      <c r="H1107" s="287">
        <v>3.6899999999999999</v>
      </c>
      <c r="I1107" s="288"/>
      <c r="J1107" s="289">
        <f>ROUND(I1107*H1107,2)</f>
        <v>0</v>
      </c>
      <c r="K1107" s="290"/>
      <c r="L1107" s="291"/>
      <c r="M1107" s="292" t="s">
        <v>1</v>
      </c>
      <c r="N1107" s="293" t="s">
        <v>43</v>
      </c>
      <c r="O1107" s="93"/>
      <c r="P1107" s="240">
        <f>O1107*H1107</f>
        <v>0</v>
      </c>
      <c r="Q1107" s="240">
        <v>0.025440000000000001</v>
      </c>
      <c r="R1107" s="240">
        <f>Q1107*H1107</f>
        <v>0.093873600000000001</v>
      </c>
      <c r="S1107" s="240">
        <v>0</v>
      </c>
      <c r="T1107" s="241">
        <f>S1107*H1107</f>
        <v>0</v>
      </c>
      <c r="U1107" s="40"/>
      <c r="V1107" s="40"/>
      <c r="W1107" s="40"/>
      <c r="X1107" s="40"/>
      <c r="Y1107" s="40"/>
      <c r="Z1107" s="40"/>
      <c r="AA1107" s="40"/>
      <c r="AB1107" s="40"/>
      <c r="AC1107" s="40"/>
      <c r="AD1107" s="40"/>
      <c r="AE1107" s="40"/>
      <c r="AR1107" s="242" t="s">
        <v>895</v>
      </c>
      <c r="AT1107" s="242" t="s">
        <v>477</v>
      </c>
      <c r="AU1107" s="242" t="s">
        <v>87</v>
      </c>
      <c r="AY1107" s="19" t="s">
        <v>242</v>
      </c>
      <c r="BE1107" s="243">
        <f>IF(N1107="základní",J1107,0)</f>
        <v>0</v>
      </c>
      <c r="BF1107" s="243">
        <f>IF(N1107="snížená",J1107,0)</f>
        <v>0</v>
      </c>
      <c r="BG1107" s="243">
        <f>IF(N1107="zákl. přenesená",J1107,0)</f>
        <v>0</v>
      </c>
      <c r="BH1107" s="243">
        <f>IF(N1107="sníž. přenesená",J1107,0)</f>
        <v>0</v>
      </c>
      <c r="BI1107" s="243">
        <f>IF(N1107="nulová",J1107,0)</f>
        <v>0</v>
      </c>
      <c r="BJ1107" s="19" t="s">
        <v>85</v>
      </c>
      <c r="BK1107" s="243">
        <f>ROUND(I1107*H1107,2)</f>
        <v>0</v>
      </c>
      <c r="BL1107" s="19" t="s">
        <v>1096</v>
      </c>
      <c r="BM1107" s="242" t="s">
        <v>1628</v>
      </c>
    </row>
    <row r="1108" s="2" customFormat="1">
      <c r="A1108" s="40"/>
      <c r="B1108" s="41"/>
      <c r="C1108" s="42"/>
      <c r="D1108" s="244" t="s">
        <v>251</v>
      </c>
      <c r="E1108" s="42"/>
      <c r="F1108" s="245" t="s">
        <v>1579</v>
      </c>
      <c r="G1108" s="42"/>
      <c r="H1108" s="42"/>
      <c r="I1108" s="246"/>
      <c r="J1108" s="42"/>
      <c r="K1108" s="42"/>
      <c r="L1108" s="46"/>
      <c r="M1108" s="247"/>
      <c r="N1108" s="248"/>
      <c r="O1108" s="93"/>
      <c r="P1108" s="93"/>
      <c r="Q1108" s="93"/>
      <c r="R1108" s="93"/>
      <c r="S1108" s="93"/>
      <c r="T1108" s="94"/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T1108" s="19" t="s">
        <v>251</v>
      </c>
      <c r="AU1108" s="19" t="s">
        <v>87</v>
      </c>
    </row>
    <row r="1109" s="14" customFormat="1">
      <c r="A1109" s="14"/>
      <c r="B1109" s="261"/>
      <c r="C1109" s="262"/>
      <c r="D1109" s="244" t="s">
        <v>255</v>
      </c>
      <c r="E1109" s="263" t="s">
        <v>1</v>
      </c>
      <c r="F1109" s="264" t="s">
        <v>1629</v>
      </c>
      <c r="G1109" s="262"/>
      <c r="H1109" s="265">
        <v>3.6899999999999999</v>
      </c>
      <c r="I1109" s="266"/>
      <c r="J1109" s="262"/>
      <c r="K1109" s="262"/>
      <c r="L1109" s="267"/>
      <c r="M1109" s="268"/>
      <c r="N1109" s="269"/>
      <c r="O1109" s="269"/>
      <c r="P1109" s="269"/>
      <c r="Q1109" s="269"/>
      <c r="R1109" s="269"/>
      <c r="S1109" s="269"/>
      <c r="T1109" s="270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71" t="s">
        <v>255</v>
      </c>
      <c r="AU1109" s="271" t="s">
        <v>87</v>
      </c>
      <c r="AV1109" s="14" t="s">
        <v>87</v>
      </c>
      <c r="AW1109" s="14" t="s">
        <v>36</v>
      </c>
      <c r="AX1109" s="14" t="s">
        <v>85</v>
      </c>
      <c r="AY1109" s="271" t="s">
        <v>242</v>
      </c>
    </row>
    <row r="1110" s="2" customFormat="1" ht="21.75" customHeight="1">
      <c r="A1110" s="40"/>
      <c r="B1110" s="41"/>
      <c r="C1110" s="230" t="s">
        <v>1630</v>
      </c>
      <c r="D1110" s="230" t="s">
        <v>245</v>
      </c>
      <c r="E1110" s="231" t="s">
        <v>1631</v>
      </c>
      <c r="F1110" s="232" t="s">
        <v>1632</v>
      </c>
      <c r="G1110" s="233" t="s">
        <v>359</v>
      </c>
      <c r="H1110" s="234">
        <v>121</v>
      </c>
      <c r="I1110" s="235"/>
      <c r="J1110" s="236">
        <f>ROUND(I1110*H1110,2)</f>
        <v>0</v>
      </c>
      <c r="K1110" s="237"/>
      <c r="L1110" s="46"/>
      <c r="M1110" s="238" t="s">
        <v>1</v>
      </c>
      <c r="N1110" s="239" t="s">
        <v>43</v>
      </c>
      <c r="O1110" s="93"/>
      <c r="P1110" s="240">
        <f>O1110*H1110</f>
        <v>0</v>
      </c>
      <c r="Q1110" s="240">
        <v>0</v>
      </c>
      <c r="R1110" s="240">
        <f>Q1110*H1110</f>
        <v>0</v>
      </c>
      <c r="S1110" s="240">
        <v>0</v>
      </c>
      <c r="T1110" s="241">
        <f>S1110*H1110</f>
        <v>0</v>
      </c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R1110" s="242" t="s">
        <v>1096</v>
      </c>
      <c r="AT1110" s="242" t="s">
        <v>245</v>
      </c>
      <c r="AU1110" s="242" t="s">
        <v>87</v>
      </c>
      <c r="AY1110" s="19" t="s">
        <v>242</v>
      </c>
      <c r="BE1110" s="243">
        <f>IF(N1110="základní",J1110,0)</f>
        <v>0</v>
      </c>
      <c r="BF1110" s="243">
        <f>IF(N1110="snížená",J1110,0)</f>
        <v>0</v>
      </c>
      <c r="BG1110" s="243">
        <f>IF(N1110="zákl. přenesená",J1110,0)</f>
        <v>0</v>
      </c>
      <c r="BH1110" s="243">
        <f>IF(N1110="sníž. přenesená",J1110,0)</f>
        <v>0</v>
      </c>
      <c r="BI1110" s="243">
        <f>IF(N1110="nulová",J1110,0)</f>
        <v>0</v>
      </c>
      <c r="BJ1110" s="19" t="s">
        <v>85</v>
      </c>
      <c r="BK1110" s="243">
        <f>ROUND(I1110*H1110,2)</f>
        <v>0</v>
      </c>
      <c r="BL1110" s="19" t="s">
        <v>1096</v>
      </c>
      <c r="BM1110" s="242" t="s">
        <v>1633</v>
      </c>
    </row>
    <row r="1111" s="2" customFormat="1">
      <c r="A1111" s="40"/>
      <c r="B1111" s="41"/>
      <c r="C1111" s="42"/>
      <c r="D1111" s="244" t="s">
        <v>251</v>
      </c>
      <c r="E1111" s="42"/>
      <c r="F1111" s="245" t="s">
        <v>1634</v>
      </c>
      <c r="G1111" s="42"/>
      <c r="H1111" s="42"/>
      <c r="I1111" s="246"/>
      <c r="J1111" s="42"/>
      <c r="K1111" s="42"/>
      <c r="L1111" s="46"/>
      <c r="M1111" s="247"/>
      <c r="N1111" s="248"/>
      <c r="O1111" s="93"/>
      <c r="P1111" s="93"/>
      <c r="Q1111" s="93"/>
      <c r="R1111" s="93"/>
      <c r="S1111" s="93"/>
      <c r="T1111" s="94"/>
      <c r="U1111" s="40"/>
      <c r="V1111" s="40"/>
      <c r="W1111" s="40"/>
      <c r="X1111" s="40"/>
      <c r="Y1111" s="40"/>
      <c r="Z1111" s="40"/>
      <c r="AA1111" s="40"/>
      <c r="AB1111" s="40"/>
      <c r="AC1111" s="40"/>
      <c r="AD1111" s="40"/>
      <c r="AE1111" s="40"/>
      <c r="AT1111" s="19" t="s">
        <v>251</v>
      </c>
      <c r="AU1111" s="19" t="s">
        <v>87</v>
      </c>
    </row>
    <row r="1112" s="2" customFormat="1">
      <c r="A1112" s="40"/>
      <c r="B1112" s="41"/>
      <c r="C1112" s="42"/>
      <c r="D1112" s="249" t="s">
        <v>253</v>
      </c>
      <c r="E1112" s="42"/>
      <c r="F1112" s="250" t="s">
        <v>1635</v>
      </c>
      <c r="G1112" s="42"/>
      <c r="H1112" s="42"/>
      <c r="I1112" s="246"/>
      <c r="J1112" s="42"/>
      <c r="K1112" s="42"/>
      <c r="L1112" s="46"/>
      <c r="M1112" s="247"/>
      <c r="N1112" s="248"/>
      <c r="O1112" s="93"/>
      <c r="P1112" s="93"/>
      <c r="Q1112" s="93"/>
      <c r="R1112" s="93"/>
      <c r="S1112" s="93"/>
      <c r="T1112" s="94"/>
      <c r="U1112" s="40"/>
      <c r="V1112" s="40"/>
      <c r="W1112" s="40"/>
      <c r="X1112" s="40"/>
      <c r="Y1112" s="40"/>
      <c r="Z1112" s="40"/>
      <c r="AA1112" s="40"/>
      <c r="AB1112" s="40"/>
      <c r="AC1112" s="40"/>
      <c r="AD1112" s="40"/>
      <c r="AE1112" s="40"/>
      <c r="AT1112" s="19" t="s">
        <v>253</v>
      </c>
      <c r="AU1112" s="19" t="s">
        <v>87</v>
      </c>
    </row>
    <row r="1113" s="2" customFormat="1" ht="16.5" customHeight="1">
      <c r="A1113" s="40"/>
      <c r="B1113" s="41"/>
      <c r="C1113" s="283" t="s">
        <v>1636</v>
      </c>
      <c r="D1113" s="283" t="s">
        <v>477</v>
      </c>
      <c r="E1113" s="284" t="s">
        <v>1637</v>
      </c>
      <c r="F1113" s="285" t="s">
        <v>1638</v>
      </c>
      <c r="G1113" s="286" t="s">
        <v>359</v>
      </c>
      <c r="H1113" s="287">
        <v>118</v>
      </c>
      <c r="I1113" s="288"/>
      <c r="J1113" s="289">
        <f>ROUND(I1113*H1113,2)</f>
        <v>0</v>
      </c>
      <c r="K1113" s="290"/>
      <c r="L1113" s="291"/>
      <c r="M1113" s="292" t="s">
        <v>1</v>
      </c>
      <c r="N1113" s="293" t="s">
        <v>43</v>
      </c>
      <c r="O1113" s="93"/>
      <c r="P1113" s="240">
        <f>O1113*H1113</f>
        <v>0</v>
      </c>
      <c r="Q1113" s="240">
        <v>0.0022000000000000001</v>
      </c>
      <c r="R1113" s="240">
        <f>Q1113*H1113</f>
        <v>0.2596</v>
      </c>
      <c r="S1113" s="240">
        <v>0</v>
      </c>
      <c r="T1113" s="241">
        <f>S1113*H1113</f>
        <v>0</v>
      </c>
      <c r="U1113" s="40"/>
      <c r="V1113" s="40"/>
      <c r="W1113" s="40"/>
      <c r="X1113" s="40"/>
      <c r="Y1113" s="40"/>
      <c r="Z1113" s="40"/>
      <c r="AA1113" s="40"/>
      <c r="AB1113" s="40"/>
      <c r="AC1113" s="40"/>
      <c r="AD1113" s="40"/>
      <c r="AE1113" s="40"/>
      <c r="AR1113" s="242" t="s">
        <v>895</v>
      </c>
      <c r="AT1113" s="242" t="s">
        <v>477</v>
      </c>
      <c r="AU1113" s="242" t="s">
        <v>87</v>
      </c>
      <c r="AY1113" s="19" t="s">
        <v>242</v>
      </c>
      <c r="BE1113" s="243">
        <f>IF(N1113="základní",J1113,0)</f>
        <v>0</v>
      </c>
      <c r="BF1113" s="243">
        <f>IF(N1113="snížená",J1113,0)</f>
        <v>0</v>
      </c>
      <c r="BG1113" s="243">
        <f>IF(N1113="zákl. přenesená",J1113,0)</f>
        <v>0</v>
      </c>
      <c r="BH1113" s="243">
        <f>IF(N1113="sníž. přenesená",J1113,0)</f>
        <v>0</v>
      </c>
      <c r="BI1113" s="243">
        <f>IF(N1113="nulová",J1113,0)</f>
        <v>0</v>
      </c>
      <c r="BJ1113" s="19" t="s">
        <v>85</v>
      </c>
      <c r="BK1113" s="243">
        <f>ROUND(I1113*H1113,2)</f>
        <v>0</v>
      </c>
      <c r="BL1113" s="19" t="s">
        <v>1096</v>
      </c>
      <c r="BM1113" s="242" t="s">
        <v>1639</v>
      </c>
    </row>
    <row r="1114" s="2" customFormat="1">
      <c r="A1114" s="40"/>
      <c r="B1114" s="41"/>
      <c r="C1114" s="42"/>
      <c r="D1114" s="244" t="s">
        <v>251</v>
      </c>
      <c r="E1114" s="42"/>
      <c r="F1114" s="245" t="s">
        <v>1638</v>
      </c>
      <c r="G1114" s="42"/>
      <c r="H1114" s="42"/>
      <c r="I1114" s="246"/>
      <c r="J1114" s="42"/>
      <c r="K1114" s="42"/>
      <c r="L1114" s="46"/>
      <c r="M1114" s="247"/>
      <c r="N1114" s="248"/>
      <c r="O1114" s="93"/>
      <c r="P1114" s="93"/>
      <c r="Q1114" s="93"/>
      <c r="R1114" s="93"/>
      <c r="S1114" s="93"/>
      <c r="T1114" s="94"/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T1114" s="19" t="s">
        <v>251</v>
      </c>
      <c r="AU1114" s="19" t="s">
        <v>87</v>
      </c>
    </row>
    <row r="1115" s="14" customFormat="1">
      <c r="A1115" s="14"/>
      <c r="B1115" s="261"/>
      <c r="C1115" s="262"/>
      <c r="D1115" s="244" t="s">
        <v>255</v>
      </c>
      <c r="E1115" s="263" t="s">
        <v>1</v>
      </c>
      <c r="F1115" s="264" t="s">
        <v>1640</v>
      </c>
      <c r="G1115" s="262"/>
      <c r="H1115" s="265">
        <v>118</v>
      </c>
      <c r="I1115" s="266"/>
      <c r="J1115" s="262"/>
      <c r="K1115" s="262"/>
      <c r="L1115" s="267"/>
      <c r="M1115" s="268"/>
      <c r="N1115" s="269"/>
      <c r="O1115" s="269"/>
      <c r="P1115" s="269"/>
      <c r="Q1115" s="269"/>
      <c r="R1115" s="269"/>
      <c r="S1115" s="269"/>
      <c r="T1115" s="270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71" t="s">
        <v>255</v>
      </c>
      <c r="AU1115" s="271" t="s">
        <v>87</v>
      </c>
      <c r="AV1115" s="14" t="s">
        <v>87</v>
      </c>
      <c r="AW1115" s="14" t="s">
        <v>36</v>
      </c>
      <c r="AX1115" s="14" t="s">
        <v>85</v>
      </c>
      <c r="AY1115" s="271" t="s">
        <v>242</v>
      </c>
    </row>
    <row r="1116" s="2" customFormat="1" ht="24.15" customHeight="1">
      <c r="A1116" s="40"/>
      <c r="B1116" s="41"/>
      <c r="C1116" s="283" t="s">
        <v>1641</v>
      </c>
      <c r="D1116" s="283" t="s">
        <v>477</v>
      </c>
      <c r="E1116" s="284" t="s">
        <v>1642</v>
      </c>
      <c r="F1116" s="285" t="s">
        <v>1643</v>
      </c>
      <c r="G1116" s="286" t="s">
        <v>359</v>
      </c>
      <c r="H1116" s="287">
        <v>2</v>
      </c>
      <c r="I1116" s="288"/>
      <c r="J1116" s="289">
        <f>ROUND(I1116*H1116,2)</f>
        <v>0</v>
      </c>
      <c r="K1116" s="290"/>
      <c r="L1116" s="291"/>
      <c r="M1116" s="292" t="s">
        <v>1</v>
      </c>
      <c r="N1116" s="293" t="s">
        <v>43</v>
      </c>
      <c r="O1116" s="93"/>
      <c r="P1116" s="240">
        <f>O1116*H1116</f>
        <v>0</v>
      </c>
      <c r="Q1116" s="240">
        <v>0.0022000000000000001</v>
      </c>
      <c r="R1116" s="240">
        <f>Q1116*H1116</f>
        <v>0.0044000000000000003</v>
      </c>
      <c r="S1116" s="240">
        <v>0</v>
      </c>
      <c r="T1116" s="241">
        <f>S1116*H1116</f>
        <v>0</v>
      </c>
      <c r="U1116" s="40"/>
      <c r="V1116" s="40"/>
      <c r="W1116" s="40"/>
      <c r="X1116" s="40"/>
      <c r="Y1116" s="40"/>
      <c r="Z1116" s="40"/>
      <c r="AA1116" s="40"/>
      <c r="AB1116" s="40"/>
      <c r="AC1116" s="40"/>
      <c r="AD1116" s="40"/>
      <c r="AE1116" s="40"/>
      <c r="AR1116" s="242" t="s">
        <v>895</v>
      </c>
      <c r="AT1116" s="242" t="s">
        <v>477</v>
      </c>
      <c r="AU1116" s="242" t="s">
        <v>87</v>
      </c>
      <c r="AY1116" s="19" t="s">
        <v>242</v>
      </c>
      <c r="BE1116" s="243">
        <f>IF(N1116="základní",J1116,0)</f>
        <v>0</v>
      </c>
      <c r="BF1116" s="243">
        <f>IF(N1116="snížená",J1116,0)</f>
        <v>0</v>
      </c>
      <c r="BG1116" s="243">
        <f>IF(N1116="zákl. přenesená",J1116,0)</f>
        <v>0</v>
      </c>
      <c r="BH1116" s="243">
        <f>IF(N1116="sníž. přenesená",J1116,0)</f>
        <v>0</v>
      </c>
      <c r="BI1116" s="243">
        <f>IF(N1116="nulová",J1116,0)</f>
        <v>0</v>
      </c>
      <c r="BJ1116" s="19" t="s">
        <v>85</v>
      </c>
      <c r="BK1116" s="243">
        <f>ROUND(I1116*H1116,2)</f>
        <v>0</v>
      </c>
      <c r="BL1116" s="19" t="s">
        <v>1096</v>
      </c>
      <c r="BM1116" s="242" t="s">
        <v>1644</v>
      </c>
    </row>
    <row r="1117" s="2" customFormat="1">
      <c r="A1117" s="40"/>
      <c r="B1117" s="41"/>
      <c r="C1117" s="42"/>
      <c r="D1117" s="244" t="s">
        <v>251</v>
      </c>
      <c r="E1117" s="42"/>
      <c r="F1117" s="245" t="s">
        <v>1643</v>
      </c>
      <c r="G1117" s="42"/>
      <c r="H1117" s="42"/>
      <c r="I1117" s="246"/>
      <c r="J1117" s="42"/>
      <c r="K1117" s="42"/>
      <c r="L1117" s="46"/>
      <c r="M1117" s="247"/>
      <c r="N1117" s="248"/>
      <c r="O1117" s="93"/>
      <c r="P1117" s="93"/>
      <c r="Q1117" s="93"/>
      <c r="R1117" s="93"/>
      <c r="S1117" s="93"/>
      <c r="T1117" s="94"/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T1117" s="19" t="s">
        <v>251</v>
      </c>
      <c r="AU1117" s="19" t="s">
        <v>87</v>
      </c>
    </row>
    <row r="1118" s="14" customFormat="1">
      <c r="A1118" s="14"/>
      <c r="B1118" s="261"/>
      <c r="C1118" s="262"/>
      <c r="D1118" s="244" t="s">
        <v>255</v>
      </c>
      <c r="E1118" s="263" t="s">
        <v>1</v>
      </c>
      <c r="F1118" s="264" t="s">
        <v>87</v>
      </c>
      <c r="G1118" s="262"/>
      <c r="H1118" s="265">
        <v>2</v>
      </c>
      <c r="I1118" s="266"/>
      <c r="J1118" s="262"/>
      <c r="K1118" s="262"/>
      <c r="L1118" s="267"/>
      <c r="M1118" s="268"/>
      <c r="N1118" s="269"/>
      <c r="O1118" s="269"/>
      <c r="P1118" s="269"/>
      <c r="Q1118" s="269"/>
      <c r="R1118" s="269"/>
      <c r="S1118" s="269"/>
      <c r="T1118" s="270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71" t="s">
        <v>255</v>
      </c>
      <c r="AU1118" s="271" t="s">
        <v>87</v>
      </c>
      <c r="AV1118" s="14" t="s">
        <v>87</v>
      </c>
      <c r="AW1118" s="14" t="s">
        <v>36</v>
      </c>
      <c r="AX1118" s="14" t="s">
        <v>85</v>
      </c>
      <c r="AY1118" s="271" t="s">
        <v>242</v>
      </c>
    </row>
    <row r="1119" s="2" customFormat="1" ht="24.15" customHeight="1">
      <c r="A1119" s="40"/>
      <c r="B1119" s="41"/>
      <c r="C1119" s="283" t="s">
        <v>1645</v>
      </c>
      <c r="D1119" s="283" t="s">
        <v>477</v>
      </c>
      <c r="E1119" s="284" t="s">
        <v>1646</v>
      </c>
      <c r="F1119" s="285" t="s">
        <v>1647</v>
      </c>
      <c r="G1119" s="286" t="s">
        <v>359</v>
      </c>
      <c r="H1119" s="287">
        <v>1</v>
      </c>
      <c r="I1119" s="288"/>
      <c r="J1119" s="289">
        <f>ROUND(I1119*H1119,2)</f>
        <v>0</v>
      </c>
      <c r="K1119" s="290"/>
      <c r="L1119" s="291"/>
      <c r="M1119" s="292" t="s">
        <v>1</v>
      </c>
      <c r="N1119" s="293" t="s">
        <v>43</v>
      </c>
      <c r="O1119" s="93"/>
      <c r="P1119" s="240">
        <f>O1119*H1119</f>
        <v>0</v>
      </c>
      <c r="Q1119" s="240">
        <v>0.0022000000000000001</v>
      </c>
      <c r="R1119" s="240">
        <f>Q1119*H1119</f>
        <v>0.0022000000000000001</v>
      </c>
      <c r="S1119" s="240">
        <v>0</v>
      </c>
      <c r="T1119" s="241">
        <f>S1119*H1119</f>
        <v>0</v>
      </c>
      <c r="U1119" s="40"/>
      <c r="V1119" s="40"/>
      <c r="W1119" s="40"/>
      <c r="X1119" s="40"/>
      <c r="Y1119" s="40"/>
      <c r="Z1119" s="40"/>
      <c r="AA1119" s="40"/>
      <c r="AB1119" s="40"/>
      <c r="AC1119" s="40"/>
      <c r="AD1119" s="40"/>
      <c r="AE1119" s="40"/>
      <c r="AR1119" s="242" t="s">
        <v>895</v>
      </c>
      <c r="AT1119" s="242" t="s">
        <v>477</v>
      </c>
      <c r="AU1119" s="242" t="s">
        <v>87</v>
      </c>
      <c r="AY1119" s="19" t="s">
        <v>242</v>
      </c>
      <c r="BE1119" s="243">
        <f>IF(N1119="základní",J1119,0)</f>
        <v>0</v>
      </c>
      <c r="BF1119" s="243">
        <f>IF(N1119="snížená",J1119,0)</f>
        <v>0</v>
      </c>
      <c r="BG1119" s="243">
        <f>IF(N1119="zákl. přenesená",J1119,0)</f>
        <v>0</v>
      </c>
      <c r="BH1119" s="243">
        <f>IF(N1119="sníž. přenesená",J1119,0)</f>
        <v>0</v>
      </c>
      <c r="BI1119" s="243">
        <f>IF(N1119="nulová",J1119,0)</f>
        <v>0</v>
      </c>
      <c r="BJ1119" s="19" t="s">
        <v>85</v>
      </c>
      <c r="BK1119" s="243">
        <f>ROUND(I1119*H1119,2)</f>
        <v>0</v>
      </c>
      <c r="BL1119" s="19" t="s">
        <v>1096</v>
      </c>
      <c r="BM1119" s="242" t="s">
        <v>1648</v>
      </c>
    </row>
    <row r="1120" s="2" customFormat="1">
      <c r="A1120" s="40"/>
      <c r="B1120" s="41"/>
      <c r="C1120" s="42"/>
      <c r="D1120" s="244" t="s">
        <v>251</v>
      </c>
      <c r="E1120" s="42"/>
      <c r="F1120" s="245" t="s">
        <v>1647</v>
      </c>
      <c r="G1120" s="42"/>
      <c r="H1120" s="42"/>
      <c r="I1120" s="246"/>
      <c r="J1120" s="42"/>
      <c r="K1120" s="42"/>
      <c r="L1120" s="46"/>
      <c r="M1120" s="247"/>
      <c r="N1120" s="248"/>
      <c r="O1120" s="93"/>
      <c r="P1120" s="93"/>
      <c r="Q1120" s="93"/>
      <c r="R1120" s="93"/>
      <c r="S1120" s="93"/>
      <c r="T1120" s="94"/>
      <c r="U1120" s="40"/>
      <c r="V1120" s="40"/>
      <c r="W1120" s="40"/>
      <c r="X1120" s="40"/>
      <c r="Y1120" s="40"/>
      <c r="Z1120" s="40"/>
      <c r="AA1120" s="40"/>
      <c r="AB1120" s="40"/>
      <c r="AC1120" s="40"/>
      <c r="AD1120" s="40"/>
      <c r="AE1120" s="40"/>
      <c r="AT1120" s="19" t="s">
        <v>251</v>
      </c>
      <c r="AU1120" s="19" t="s">
        <v>87</v>
      </c>
    </row>
    <row r="1121" s="2" customFormat="1" ht="24.15" customHeight="1">
      <c r="A1121" s="40"/>
      <c r="B1121" s="41"/>
      <c r="C1121" s="230" t="s">
        <v>1649</v>
      </c>
      <c r="D1121" s="230" t="s">
        <v>245</v>
      </c>
      <c r="E1121" s="231" t="s">
        <v>1650</v>
      </c>
      <c r="F1121" s="232" t="s">
        <v>1651</v>
      </c>
      <c r="G1121" s="233" t="s">
        <v>359</v>
      </c>
      <c r="H1121" s="234">
        <v>47</v>
      </c>
      <c r="I1121" s="235"/>
      <c r="J1121" s="236">
        <f>ROUND(I1121*H1121,2)</f>
        <v>0</v>
      </c>
      <c r="K1121" s="237"/>
      <c r="L1121" s="46"/>
      <c r="M1121" s="238" t="s">
        <v>1</v>
      </c>
      <c r="N1121" s="239" t="s">
        <v>43</v>
      </c>
      <c r="O1121" s="93"/>
      <c r="P1121" s="240">
        <f>O1121*H1121</f>
        <v>0</v>
      </c>
      <c r="Q1121" s="240">
        <v>0</v>
      </c>
      <c r="R1121" s="240">
        <f>Q1121*H1121</f>
        <v>0</v>
      </c>
      <c r="S1121" s="240">
        <v>0</v>
      </c>
      <c r="T1121" s="241">
        <f>S1121*H1121</f>
        <v>0</v>
      </c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R1121" s="242" t="s">
        <v>1096</v>
      </c>
      <c r="AT1121" s="242" t="s">
        <v>245</v>
      </c>
      <c r="AU1121" s="242" t="s">
        <v>87</v>
      </c>
      <c r="AY1121" s="19" t="s">
        <v>242</v>
      </c>
      <c r="BE1121" s="243">
        <f>IF(N1121="základní",J1121,0)</f>
        <v>0</v>
      </c>
      <c r="BF1121" s="243">
        <f>IF(N1121="snížená",J1121,0)</f>
        <v>0</v>
      </c>
      <c r="BG1121" s="243">
        <f>IF(N1121="zákl. přenesená",J1121,0)</f>
        <v>0</v>
      </c>
      <c r="BH1121" s="243">
        <f>IF(N1121="sníž. přenesená",J1121,0)</f>
        <v>0</v>
      </c>
      <c r="BI1121" s="243">
        <f>IF(N1121="nulová",J1121,0)</f>
        <v>0</v>
      </c>
      <c r="BJ1121" s="19" t="s">
        <v>85</v>
      </c>
      <c r="BK1121" s="243">
        <f>ROUND(I1121*H1121,2)</f>
        <v>0</v>
      </c>
      <c r="BL1121" s="19" t="s">
        <v>1096</v>
      </c>
      <c r="BM1121" s="242" t="s">
        <v>1652</v>
      </c>
    </row>
    <row r="1122" s="2" customFormat="1">
      <c r="A1122" s="40"/>
      <c r="B1122" s="41"/>
      <c r="C1122" s="42"/>
      <c r="D1122" s="244" t="s">
        <v>251</v>
      </c>
      <c r="E1122" s="42"/>
      <c r="F1122" s="245" t="s">
        <v>1653</v>
      </c>
      <c r="G1122" s="42"/>
      <c r="H1122" s="42"/>
      <c r="I1122" s="246"/>
      <c r="J1122" s="42"/>
      <c r="K1122" s="42"/>
      <c r="L1122" s="46"/>
      <c r="M1122" s="247"/>
      <c r="N1122" s="248"/>
      <c r="O1122" s="93"/>
      <c r="P1122" s="93"/>
      <c r="Q1122" s="93"/>
      <c r="R1122" s="93"/>
      <c r="S1122" s="93"/>
      <c r="T1122" s="94"/>
      <c r="U1122" s="40"/>
      <c r="V1122" s="40"/>
      <c r="W1122" s="40"/>
      <c r="X1122" s="40"/>
      <c r="Y1122" s="40"/>
      <c r="Z1122" s="40"/>
      <c r="AA1122" s="40"/>
      <c r="AB1122" s="40"/>
      <c r="AC1122" s="40"/>
      <c r="AD1122" s="40"/>
      <c r="AE1122" s="40"/>
      <c r="AT1122" s="19" t="s">
        <v>251</v>
      </c>
      <c r="AU1122" s="19" t="s">
        <v>87</v>
      </c>
    </row>
    <row r="1123" s="2" customFormat="1">
      <c r="A1123" s="40"/>
      <c r="B1123" s="41"/>
      <c r="C1123" s="42"/>
      <c r="D1123" s="249" t="s">
        <v>253</v>
      </c>
      <c r="E1123" s="42"/>
      <c r="F1123" s="250" t="s">
        <v>1654</v>
      </c>
      <c r="G1123" s="42"/>
      <c r="H1123" s="42"/>
      <c r="I1123" s="246"/>
      <c r="J1123" s="42"/>
      <c r="K1123" s="42"/>
      <c r="L1123" s="46"/>
      <c r="M1123" s="247"/>
      <c r="N1123" s="248"/>
      <c r="O1123" s="93"/>
      <c r="P1123" s="93"/>
      <c r="Q1123" s="93"/>
      <c r="R1123" s="93"/>
      <c r="S1123" s="93"/>
      <c r="T1123" s="94"/>
      <c r="U1123" s="40"/>
      <c r="V1123" s="40"/>
      <c r="W1123" s="40"/>
      <c r="X1123" s="40"/>
      <c r="Y1123" s="40"/>
      <c r="Z1123" s="40"/>
      <c r="AA1123" s="40"/>
      <c r="AB1123" s="40"/>
      <c r="AC1123" s="40"/>
      <c r="AD1123" s="40"/>
      <c r="AE1123" s="40"/>
      <c r="AT1123" s="19" t="s">
        <v>253</v>
      </c>
      <c r="AU1123" s="19" t="s">
        <v>87</v>
      </c>
    </row>
    <row r="1124" s="2" customFormat="1" ht="16.5" customHeight="1">
      <c r="A1124" s="40"/>
      <c r="B1124" s="41"/>
      <c r="C1124" s="283" t="s">
        <v>1655</v>
      </c>
      <c r="D1124" s="283" t="s">
        <v>477</v>
      </c>
      <c r="E1124" s="284" t="s">
        <v>1656</v>
      </c>
      <c r="F1124" s="285" t="s">
        <v>1657</v>
      </c>
      <c r="G1124" s="286" t="s">
        <v>359</v>
      </c>
      <c r="H1124" s="287">
        <v>47</v>
      </c>
      <c r="I1124" s="288"/>
      <c r="J1124" s="289">
        <f>ROUND(I1124*H1124,2)</f>
        <v>0</v>
      </c>
      <c r="K1124" s="290"/>
      <c r="L1124" s="291"/>
      <c r="M1124" s="292" t="s">
        <v>1</v>
      </c>
      <c r="N1124" s="293" t="s">
        <v>43</v>
      </c>
      <c r="O1124" s="93"/>
      <c r="P1124" s="240">
        <f>O1124*H1124</f>
        <v>0</v>
      </c>
      <c r="Q1124" s="240">
        <v>0.0022000000000000001</v>
      </c>
      <c r="R1124" s="240">
        <f>Q1124*H1124</f>
        <v>0.10340000000000001</v>
      </c>
      <c r="S1124" s="240">
        <v>0</v>
      </c>
      <c r="T1124" s="241">
        <f>S1124*H1124</f>
        <v>0</v>
      </c>
      <c r="U1124" s="40"/>
      <c r="V1124" s="40"/>
      <c r="W1124" s="40"/>
      <c r="X1124" s="40"/>
      <c r="Y1124" s="40"/>
      <c r="Z1124" s="40"/>
      <c r="AA1124" s="40"/>
      <c r="AB1124" s="40"/>
      <c r="AC1124" s="40"/>
      <c r="AD1124" s="40"/>
      <c r="AE1124" s="40"/>
      <c r="AR1124" s="242" t="s">
        <v>895</v>
      </c>
      <c r="AT1124" s="242" t="s">
        <v>477</v>
      </c>
      <c r="AU1124" s="242" t="s">
        <v>87</v>
      </c>
      <c r="AY1124" s="19" t="s">
        <v>242</v>
      </c>
      <c r="BE1124" s="243">
        <f>IF(N1124="základní",J1124,0)</f>
        <v>0</v>
      </c>
      <c r="BF1124" s="243">
        <f>IF(N1124="snížená",J1124,0)</f>
        <v>0</v>
      </c>
      <c r="BG1124" s="243">
        <f>IF(N1124="zákl. přenesená",J1124,0)</f>
        <v>0</v>
      </c>
      <c r="BH1124" s="243">
        <f>IF(N1124="sníž. přenesená",J1124,0)</f>
        <v>0</v>
      </c>
      <c r="BI1124" s="243">
        <f>IF(N1124="nulová",J1124,0)</f>
        <v>0</v>
      </c>
      <c r="BJ1124" s="19" t="s">
        <v>85</v>
      </c>
      <c r="BK1124" s="243">
        <f>ROUND(I1124*H1124,2)</f>
        <v>0</v>
      </c>
      <c r="BL1124" s="19" t="s">
        <v>1096</v>
      </c>
      <c r="BM1124" s="242" t="s">
        <v>1658</v>
      </c>
    </row>
    <row r="1125" s="2" customFormat="1">
      <c r="A1125" s="40"/>
      <c r="B1125" s="41"/>
      <c r="C1125" s="42"/>
      <c r="D1125" s="244" t="s">
        <v>251</v>
      </c>
      <c r="E1125" s="42"/>
      <c r="F1125" s="245" t="s">
        <v>1657</v>
      </c>
      <c r="G1125" s="42"/>
      <c r="H1125" s="42"/>
      <c r="I1125" s="246"/>
      <c r="J1125" s="42"/>
      <c r="K1125" s="42"/>
      <c r="L1125" s="46"/>
      <c r="M1125" s="247"/>
      <c r="N1125" s="248"/>
      <c r="O1125" s="93"/>
      <c r="P1125" s="93"/>
      <c r="Q1125" s="93"/>
      <c r="R1125" s="93"/>
      <c r="S1125" s="93"/>
      <c r="T1125" s="94"/>
      <c r="U1125" s="40"/>
      <c r="V1125" s="40"/>
      <c r="W1125" s="40"/>
      <c r="X1125" s="40"/>
      <c r="Y1125" s="40"/>
      <c r="Z1125" s="40"/>
      <c r="AA1125" s="40"/>
      <c r="AB1125" s="40"/>
      <c r="AC1125" s="40"/>
      <c r="AD1125" s="40"/>
      <c r="AE1125" s="40"/>
      <c r="AT1125" s="19" t="s">
        <v>251</v>
      </c>
      <c r="AU1125" s="19" t="s">
        <v>87</v>
      </c>
    </row>
    <row r="1126" s="2" customFormat="1" ht="24.15" customHeight="1">
      <c r="A1126" s="40"/>
      <c r="B1126" s="41"/>
      <c r="C1126" s="230" t="s">
        <v>1659</v>
      </c>
      <c r="D1126" s="230" t="s">
        <v>245</v>
      </c>
      <c r="E1126" s="231" t="s">
        <v>1660</v>
      </c>
      <c r="F1126" s="232" t="s">
        <v>1661</v>
      </c>
      <c r="G1126" s="233" t="s">
        <v>359</v>
      </c>
      <c r="H1126" s="234">
        <v>6</v>
      </c>
      <c r="I1126" s="235"/>
      <c r="J1126" s="236">
        <f>ROUND(I1126*H1126,2)</f>
        <v>0</v>
      </c>
      <c r="K1126" s="237"/>
      <c r="L1126" s="46"/>
      <c r="M1126" s="238" t="s">
        <v>1</v>
      </c>
      <c r="N1126" s="239" t="s">
        <v>43</v>
      </c>
      <c r="O1126" s="93"/>
      <c r="P1126" s="240">
        <f>O1126*H1126</f>
        <v>0</v>
      </c>
      <c r="Q1126" s="240">
        <v>0</v>
      </c>
      <c r="R1126" s="240">
        <f>Q1126*H1126</f>
        <v>0</v>
      </c>
      <c r="S1126" s="240">
        <v>0</v>
      </c>
      <c r="T1126" s="241">
        <f>S1126*H1126</f>
        <v>0</v>
      </c>
      <c r="U1126" s="40"/>
      <c r="V1126" s="40"/>
      <c r="W1126" s="40"/>
      <c r="X1126" s="40"/>
      <c r="Y1126" s="40"/>
      <c r="Z1126" s="40"/>
      <c r="AA1126" s="40"/>
      <c r="AB1126" s="40"/>
      <c r="AC1126" s="40"/>
      <c r="AD1126" s="40"/>
      <c r="AE1126" s="40"/>
      <c r="AR1126" s="242" t="s">
        <v>1096</v>
      </c>
      <c r="AT1126" s="242" t="s">
        <v>245</v>
      </c>
      <c r="AU1126" s="242" t="s">
        <v>87</v>
      </c>
      <c r="AY1126" s="19" t="s">
        <v>242</v>
      </c>
      <c r="BE1126" s="243">
        <f>IF(N1126="základní",J1126,0)</f>
        <v>0</v>
      </c>
      <c r="BF1126" s="243">
        <f>IF(N1126="snížená",J1126,0)</f>
        <v>0</v>
      </c>
      <c r="BG1126" s="243">
        <f>IF(N1126="zákl. přenesená",J1126,0)</f>
        <v>0</v>
      </c>
      <c r="BH1126" s="243">
        <f>IF(N1126="sníž. přenesená",J1126,0)</f>
        <v>0</v>
      </c>
      <c r="BI1126" s="243">
        <f>IF(N1126="nulová",J1126,0)</f>
        <v>0</v>
      </c>
      <c r="BJ1126" s="19" t="s">
        <v>85</v>
      </c>
      <c r="BK1126" s="243">
        <f>ROUND(I1126*H1126,2)</f>
        <v>0</v>
      </c>
      <c r="BL1126" s="19" t="s">
        <v>1096</v>
      </c>
      <c r="BM1126" s="242" t="s">
        <v>1662</v>
      </c>
    </row>
    <row r="1127" s="2" customFormat="1">
      <c r="A1127" s="40"/>
      <c r="B1127" s="41"/>
      <c r="C1127" s="42"/>
      <c r="D1127" s="244" t="s">
        <v>251</v>
      </c>
      <c r="E1127" s="42"/>
      <c r="F1127" s="245" t="s">
        <v>1663</v>
      </c>
      <c r="G1127" s="42"/>
      <c r="H1127" s="42"/>
      <c r="I1127" s="246"/>
      <c r="J1127" s="42"/>
      <c r="K1127" s="42"/>
      <c r="L1127" s="46"/>
      <c r="M1127" s="247"/>
      <c r="N1127" s="248"/>
      <c r="O1127" s="93"/>
      <c r="P1127" s="93"/>
      <c r="Q1127" s="93"/>
      <c r="R1127" s="93"/>
      <c r="S1127" s="93"/>
      <c r="T1127" s="94"/>
      <c r="U1127" s="40"/>
      <c r="V1127" s="40"/>
      <c r="W1127" s="40"/>
      <c r="X1127" s="40"/>
      <c r="Y1127" s="40"/>
      <c r="Z1127" s="40"/>
      <c r="AA1127" s="40"/>
      <c r="AB1127" s="40"/>
      <c r="AC1127" s="40"/>
      <c r="AD1127" s="40"/>
      <c r="AE1127" s="40"/>
      <c r="AT1127" s="19" t="s">
        <v>251</v>
      </c>
      <c r="AU1127" s="19" t="s">
        <v>87</v>
      </c>
    </row>
    <row r="1128" s="2" customFormat="1">
      <c r="A1128" s="40"/>
      <c r="B1128" s="41"/>
      <c r="C1128" s="42"/>
      <c r="D1128" s="249" t="s">
        <v>253</v>
      </c>
      <c r="E1128" s="42"/>
      <c r="F1128" s="250" t="s">
        <v>1664</v>
      </c>
      <c r="G1128" s="42"/>
      <c r="H1128" s="42"/>
      <c r="I1128" s="246"/>
      <c r="J1128" s="42"/>
      <c r="K1128" s="42"/>
      <c r="L1128" s="46"/>
      <c r="M1128" s="247"/>
      <c r="N1128" s="248"/>
      <c r="O1128" s="93"/>
      <c r="P1128" s="93"/>
      <c r="Q1128" s="93"/>
      <c r="R1128" s="93"/>
      <c r="S1128" s="93"/>
      <c r="T1128" s="94"/>
      <c r="U1128" s="40"/>
      <c r="V1128" s="40"/>
      <c r="W1128" s="40"/>
      <c r="X1128" s="40"/>
      <c r="Y1128" s="40"/>
      <c r="Z1128" s="40"/>
      <c r="AA1128" s="40"/>
      <c r="AB1128" s="40"/>
      <c r="AC1128" s="40"/>
      <c r="AD1128" s="40"/>
      <c r="AE1128" s="40"/>
      <c r="AT1128" s="19" t="s">
        <v>253</v>
      </c>
      <c r="AU1128" s="19" t="s">
        <v>87</v>
      </c>
    </row>
    <row r="1129" s="14" customFormat="1">
      <c r="A1129" s="14"/>
      <c r="B1129" s="261"/>
      <c r="C1129" s="262"/>
      <c r="D1129" s="244" t="s">
        <v>255</v>
      </c>
      <c r="E1129" s="263" t="s">
        <v>1</v>
      </c>
      <c r="F1129" s="264" t="s">
        <v>1665</v>
      </c>
      <c r="G1129" s="262"/>
      <c r="H1129" s="265">
        <v>6</v>
      </c>
      <c r="I1129" s="266"/>
      <c r="J1129" s="262"/>
      <c r="K1129" s="262"/>
      <c r="L1129" s="267"/>
      <c r="M1129" s="268"/>
      <c r="N1129" s="269"/>
      <c r="O1129" s="269"/>
      <c r="P1129" s="269"/>
      <c r="Q1129" s="269"/>
      <c r="R1129" s="269"/>
      <c r="S1129" s="269"/>
      <c r="T1129" s="270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71" t="s">
        <v>255</v>
      </c>
      <c r="AU1129" s="271" t="s">
        <v>87</v>
      </c>
      <c r="AV1129" s="14" t="s">
        <v>87</v>
      </c>
      <c r="AW1129" s="14" t="s">
        <v>36</v>
      </c>
      <c r="AX1129" s="14" t="s">
        <v>85</v>
      </c>
      <c r="AY1129" s="271" t="s">
        <v>242</v>
      </c>
    </row>
    <row r="1130" s="2" customFormat="1" ht="16.5" customHeight="1">
      <c r="A1130" s="40"/>
      <c r="B1130" s="41"/>
      <c r="C1130" s="283" t="s">
        <v>1666</v>
      </c>
      <c r="D1130" s="283" t="s">
        <v>477</v>
      </c>
      <c r="E1130" s="284" t="s">
        <v>1667</v>
      </c>
      <c r="F1130" s="285" t="s">
        <v>1668</v>
      </c>
      <c r="G1130" s="286" t="s">
        <v>359</v>
      </c>
      <c r="H1130" s="287">
        <v>6</v>
      </c>
      <c r="I1130" s="288"/>
      <c r="J1130" s="289">
        <f>ROUND(I1130*H1130,2)</f>
        <v>0</v>
      </c>
      <c r="K1130" s="290"/>
      <c r="L1130" s="291"/>
      <c r="M1130" s="292" t="s">
        <v>1</v>
      </c>
      <c r="N1130" s="293" t="s">
        <v>43</v>
      </c>
      <c r="O1130" s="93"/>
      <c r="P1130" s="240">
        <f>O1130*H1130</f>
        <v>0</v>
      </c>
      <c r="Q1130" s="240">
        <v>5.0000000000000002E-05</v>
      </c>
      <c r="R1130" s="240">
        <f>Q1130*H1130</f>
        <v>0.00030000000000000003</v>
      </c>
      <c r="S1130" s="240">
        <v>0</v>
      </c>
      <c r="T1130" s="241">
        <f>S1130*H1130</f>
        <v>0</v>
      </c>
      <c r="U1130" s="40"/>
      <c r="V1130" s="40"/>
      <c r="W1130" s="40"/>
      <c r="X1130" s="40"/>
      <c r="Y1130" s="40"/>
      <c r="Z1130" s="40"/>
      <c r="AA1130" s="40"/>
      <c r="AB1130" s="40"/>
      <c r="AC1130" s="40"/>
      <c r="AD1130" s="40"/>
      <c r="AE1130" s="40"/>
      <c r="AR1130" s="242" t="s">
        <v>895</v>
      </c>
      <c r="AT1130" s="242" t="s">
        <v>477</v>
      </c>
      <c r="AU1130" s="242" t="s">
        <v>87</v>
      </c>
      <c r="AY1130" s="19" t="s">
        <v>242</v>
      </c>
      <c r="BE1130" s="243">
        <f>IF(N1130="základní",J1130,0)</f>
        <v>0</v>
      </c>
      <c r="BF1130" s="243">
        <f>IF(N1130="snížená",J1130,0)</f>
        <v>0</v>
      </c>
      <c r="BG1130" s="243">
        <f>IF(N1130="zákl. přenesená",J1130,0)</f>
        <v>0</v>
      </c>
      <c r="BH1130" s="243">
        <f>IF(N1130="sníž. přenesená",J1130,0)</f>
        <v>0</v>
      </c>
      <c r="BI1130" s="243">
        <f>IF(N1130="nulová",J1130,0)</f>
        <v>0</v>
      </c>
      <c r="BJ1130" s="19" t="s">
        <v>85</v>
      </c>
      <c r="BK1130" s="243">
        <f>ROUND(I1130*H1130,2)</f>
        <v>0</v>
      </c>
      <c r="BL1130" s="19" t="s">
        <v>1096</v>
      </c>
      <c r="BM1130" s="242" t="s">
        <v>1669</v>
      </c>
    </row>
    <row r="1131" s="2" customFormat="1">
      <c r="A1131" s="40"/>
      <c r="B1131" s="41"/>
      <c r="C1131" s="42"/>
      <c r="D1131" s="244" t="s">
        <v>251</v>
      </c>
      <c r="E1131" s="42"/>
      <c r="F1131" s="245" t="s">
        <v>1668</v>
      </c>
      <c r="G1131" s="42"/>
      <c r="H1131" s="42"/>
      <c r="I1131" s="246"/>
      <c r="J1131" s="42"/>
      <c r="K1131" s="42"/>
      <c r="L1131" s="46"/>
      <c r="M1131" s="247"/>
      <c r="N1131" s="248"/>
      <c r="O1131" s="93"/>
      <c r="P1131" s="93"/>
      <c r="Q1131" s="93"/>
      <c r="R1131" s="93"/>
      <c r="S1131" s="93"/>
      <c r="T1131" s="94"/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T1131" s="19" t="s">
        <v>251</v>
      </c>
      <c r="AU1131" s="19" t="s">
        <v>87</v>
      </c>
    </row>
    <row r="1132" s="2" customFormat="1" ht="16.5" customHeight="1">
      <c r="A1132" s="40"/>
      <c r="B1132" s="41"/>
      <c r="C1132" s="230" t="s">
        <v>1670</v>
      </c>
      <c r="D1132" s="230" t="s">
        <v>245</v>
      </c>
      <c r="E1132" s="231" t="s">
        <v>1671</v>
      </c>
      <c r="F1132" s="232" t="s">
        <v>1672</v>
      </c>
      <c r="G1132" s="233" t="s">
        <v>359</v>
      </c>
      <c r="H1132" s="234">
        <v>3</v>
      </c>
      <c r="I1132" s="235"/>
      <c r="J1132" s="236">
        <f>ROUND(I1132*H1132,2)</f>
        <v>0</v>
      </c>
      <c r="K1132" s="237"/>
      <c r="L1132" s="46"/>
      <c r="M1132" s="238" t="s">
        <v>1</v>
      </c>
      <c r="N1132" s="239" t="s">
        <v>43</v>
      </c>
      <c r="O1132" s="93"/>
      <c r="P1132" s="240">
        <f>O1132*H1132</f>
        <v>0</v>
      </c>
      <c r="Q1132" s="240">
        <v>0</v>
      </c>
      <c r="R1132" s="240">
        <f>Q1132*H1132</f>
        <v>0</v>
      </c>
      <c r="S1132" s="240">
        <v>0</v>
      </c>
      <c r="T1132" s="241">
        <f>S1132*H1132</f>
        <v>0</v>
      </c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R1132" s="242" t="s">
        <v>1096</v>
      </c>
      <c r="AT1132" s="242" t="s">
        <v>245</v>
      </c>
      <c r="AU1132" s="242" t="s">
        <v>87</v>
      </c>
      <c r="AY1132" s="19" t="s">
        <v>242</v>
      </c>
      <c r="BE1132" s="243">
        <f>IF(N1132="základní",J1132,0)</f>
        <v>0</v>
      </c>
      <c r="BF1132" s="243">
        <f>IF(N1132="snížená",J1132,0)</f>
        <v>0</v>
      </c>
      <c r="BG1132" s="243">
        <f>IF(N1132="zákl. přenesená",J1132,0)</f>
        <v>0</v>
      </c>
      <c r="BH1132" s="243">
        <f>IF(N1132="sníž. přenesená",J1132,0)</f>
        <v>0</v>
      </c>
      <c r="BI1132" s="243">
        <f>IF(N1132="nulová",J1132,0)</f>
        <v>0</v>
      </c>
      <c r="BJ1132" s="19" t="s">
        <v>85</v>
      </c>
      <c r="BK1132" s="243">
        <f>ROUND(I1132*H1132,2)</f>
        <v>0</v>
      </c>
      <c r="BL1132" s="19" t="s">
        <v>1096</v>
      </c>
      <c r="BM1132" s="242" t="s">
        <v>1673</v>
      </c>
    </row>
    <row r="1133" s="2" customFormat="1">
      <c r="A1133" s="40"/>
      <c r="B1133" s="41"/>
      <c r="C1133" s="42"/>
      <c r="D1133" s="244" t="s">
        <v>251</v>
      </c>
      <c r="E1133" s="42"/>
      <c r="F1133" s="245" t="s">
        <v>1674</v>
      </c>
      <c r="G1133" s="42"/>
      <c r="H1133" s="42"/>
      <c r="I1133" s="246"/>
      <c r="J1133" s="42"/>
      <c r="K1133" s="42"/>
      <c r="L1133" s="46"/>
      <c r="M1133" s="247"/>
      <c r="N1133" s="248"/>
      <c r="O1133" s="93"/>
      <c r="P1133" s="93"/>
      <c r="Q1133" s="93"/>
      <c r="R1133" s="93"/>
      <c r="S1133" s="93"/>
      <c r="T1133" s="94"/>
      <c r="U1133" s="40"/>
      <c r="V1133" s="40"/>
      <c r="W1133" s="40"/>
      <c r="X1133" s="40"/>
      <c r="Y1133" s="40"/>
      <c r="Z1133" s="40"/>
      <c r="AA1133" s="40"/>
      <c r="AB1133" s="40"/>
      <c r="AC1133" s="40"/>
      <c r="AD1133" s="40"/>
      <c r="AE1133" s="40"/>
      <c r="AT1133" s="19" t="s">
        <v>251</v>
      </c>
      <c r="AU1133" s="19" t="s">
        <v>87</v>
      </c>
    </row>
    <row r="1134" s="2" customFormat="1">
      <c r="A1134" s="40"/>
      <c r="B1134" s="41"/>
      <c r="C1134" s="42"/>
      <c r="D1134" s="249" t="s">
        <v>253</v>
      </c>
      <c r="E1134" s="42"/>
      <c r="F1134" s="250" t="s">
        <v>1675</v>
      </c>
      <c r="G1134" s="42"/>
      <c r="H1134" s="42"/>
      <c r="I1134" s="246"/>
      <c r="J1134" s="42"/>
      <c r="K1134" s="42"/>
      <c r="L1134" s="46"/>
      <c r="M1134" s="247"/>
      <c r="N1134" s="248"/>
      <c r="O1134" s="93"/>
      <c r="P1134" s="93"/>
      <c r="Q1134" s="93"/>
      <c r="R1134" s="93"/>
      <c r="S1134" s="93"/>
      <c r="T1134" s="94"/>
      <c r="U1134" s="40"/>
      <c r="V1134" s="40"/>
      <c r="W1134" s="40"/>
      <c r="X1134" s="40"/>
      <c r="Y1134" s="40"/>
      <c r="Z1134" s="40"/>
      <c r="AA1134" s="40"/>
      <c r="AB1134" s="40"/>
      <c r="AC1134" s="40"/>
      <c r="AD1134" s="40"/>
      <c r="AE1134" s="40"/>
      <c r="AT1134" s="19" t="s">
        <v>253</v>
      </c>
      <c r="AU1134" s="19" t="s">
        <v>87</v>
      </c>
    </row>
    <row r="1135" s="2" customFormat="1" ht="16.5" customHeight="1">
      <c r="A1135" s="40"/>
      <c r="B1135" s="41"/>
      <c r="C1135" s="283" t="s">
        <v>1676</v>
      </c>
      <c r="D1135" s="283" t="s">
        <v>477</v>
      </c>
      <c r="E1135" s="284" t="s">
        <v>1677</v>
      </c>
      <c r="F1135" s="285" t="s">
        <v>1678</v>
      </c>
      <c r="G1135" s="286" t="s">
        <v>359</v>
      </c>
      <c r="H1135" s="287">
        <v>3</v>
      </c>
      <c r="I1135" s="288"/>
      <c r="J1135" s="289">
        <f>ROUND(I1135*H1135,2)</f>
        <v>0</v>
      </c>
      <c r="K1135" s="290"/>
      <c r="L1135" s="291"/>
      <c r="M1135" s="292" t="s">
        <v>1</v>
      </c>
      <c r="N1135" s="293" t="s">
        <v>43</v>
      </c>
      <c r="O1135" s="93"/>
      <c r="P1135" s="240">
        <f>O1135*H1135</f>
        <v>0</v>
      </c>
      <c r="Q1135" s="240">
        <v>0.0011000000000000001</v>
      </c>
      <c r="R1135" s="240">
        <f>Q1135*H1135</f>
        <v>0.0033</v>
      </c>
      <c r="S1135" s="240">
        <v>0</v>
      </c>
      <c r="T1135" s="241">
        <f>S1135*H1135</f>
        <v>0</v>
      </c>
      <c r="U1135" s="40"/>
      <c r="V1135" s="40"/>
      <c r="W1135" s="40"/>
      <c r="X1135" s="40"/>
      <c r="Y1135" s="40"/>
      <c r="Z1135" s="40"/>
      <c r="AA1135" s="40"/>
      <c r="AB1135" s="40"/>
      <c r="AC1135" s="40"/>
      <c r="AD1135" s="40"/>
      <c r="AE1135" s="40"/>
      <c r="AR1135" s="242" t="s">
        <v>895</v>
      </c>
      <c r="AT1135" s="242" t="s">
        <v>477</v>
      </c>
      <c r="AU1135" s="242" t="s">
        <v>87</v>
      </c>
      <c r="AY1135" s="19" t="s">
        <v>242</v>
      </c>
      <c r="BE1135" s="243">
        <f>IF(N1135="základní",J1135,0)</f>
        <v>0</v>
      </c>
      <c r="BF1135" s="243">
        <f>IF(N1135="snížená",J1135,0)</f>
        <v>0</v>
      </c>
      <c r="BG1135" s="243">
        <f>IF(N1135="zákl. přenesená",J1135,0)</f>
        <v>0</v>
      </c>
      <c r="BH1135" s="243">
        <f>IF(N1135="sníž. přenesená",J1135,0)</f>
        <v>0</v>
      </c>
      <c r="BI1135" s="243">
        <f>IF(N1135="nulová",J1135,0)</f>
        <v>0</v>
      </c>
      <c r="BJ1135" s="19" t="s">
        <v>85</v>
      </c>
      <c r="BK1135" s="243">
        <f>ROUND(I1135*H1135,2)</f>
        <v>0</v>
      </c>
      <c r="BL1135" s="19" t="s">
        <v>1096</v>
      </c>
      <c r="BM1135" s="242" t="s">
        <v>1679</v>
      </c>
    </row>
    <row r="1136" s="2" customFormat="1">
      <c r="A1136" s="40"/>
      <c r="B1136" s="41"/>
      <c r="C1136" s="42"/>
      <c r="D1136" s="244" t="s">
        <v>251</v>
      </c>
      <c r="E1136" s="42"/>
      <c r="F1136" s="245" t="s">
        <v>1678</v>
      </c>
      <c r="G1136" s="42"/>
      <c r="H1136" s="42"/>
      <c r="I1136" s="246"/>
      <c r="J1136" s="42"/>
      <c r="K1136" s="42"/>
      <c r="L1136" s="46"/>
      <c r="M1136" s="247"/>
      <c r="N1136" s="248"/>
      <c r="O1136" s="93"/>
      <c r="P1136" s="93"/>
      <c r="Q1136" s="93"/>
      <c r="R1136" s="93"/>
      <c r="S1136" s="93"/>
      <c r="T1136" s="94"/>
      <c r="U1136" s="40"/>
      <c r="V1136" s="40"/>
      <c r="W1136" s="40"/>
      <c r="X1136" s="40"/>
      <c r="Y1136" s="40"/>
      <c r="Z1136" s="40"/>
      <c r="AA1136" s="40"/>
      <c r="AB1136" s="40"/>
      <c r="AC1136" s="40"/>
      <c r="AD1136" s="40"/>
      <c r="AE1136" s="40"/>
      <c r="AT1136" s="19" t="s">
        <v>251</v>
      </c>
      <c r="AU1136" s="19" t="s">
        <v>87</v>
      </c>
    </row>
    <row r="1137" s="14" customFormat="1">
      <c r="A1137" s="14"/>
      <c r="B1137" s="261"/>
      <c r="C1137" s="262"/>
      <c r="D1137" s="244" t="s">
        <v>255</v>
      </c>
      <c r="E1137" s="263" t="s">
        <v>1</v>
      </c>
      <c r="F1137" s="264" t="s">
        <v>1680</v>
      </c>
      <c r="G1137" s="262"/>
      <c r="H1137" s="265">
        <v>3</v>
      </c>
      <c r="I1137" s="266"/>
      <c r="J1137" s="262"/>
      <c r="K1137" s="262"/>
      <c r="L1137" s="267"/>
      <c r="M1137" s="268"/>
      <c r="N1137" s="269"/>
      <c r="O1137" s="269"/>
      <c r="P1137" s="269"/>
      <c r="Q1137" s="269"/>
      <c r="R1137" s="269"/>
      <c r="S1137" s="269"/>
      <c r="T1137" s="270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71" t="s">
        <v>255</v>
      </c>
      <c r="AU1137" s="271" t="s">
        <v>87</v>
      </c>
      <c r="AV1137" s="14" t="s">
        <v>87</v>
      </c>
      <c r="AW1137" s="14" t="s">
        <v>36</v>
      </c>
      <c r="AX1137" s="14" t="s">
        <v>85</v>
      </c>
      <c r="AY1137" s="271" t="s">
        <v>242</v>
      </c>
    </row>
    <row r="1138" s="2" customFormat="1" ht="21.75" customHeight="1">
      <c r="A1138" s="40"/>
      <c r="B1138" s="41"/>
      <c r="C1138" s="230" t="s">
        <v>1681</v>
      </c>
      <c r="D1138" s="230" t="s">
        <v>245</v>
      </c>
      <c r="E1138" s="231" t="s">
        <v>1682</v>
      </c>
      <c r="F1138" s="232" t="s">
        <v>1683</v>
      </c>
      <c r="G1138" s="233" t="s">
        <v>359</v>
      </c>
      <c r="H1138" s="234">
        <v>168</v>
      </c>
      <c r="I1138" s="235"/>
      <c r="J1138" s="236">
        <f>ROUND(I1138*H1138,2)</f>
        <v>0</v>
      </c>
      <c r="K1138" s="237"/>
      <c r="L1138" s="46"/>
      <c r="M1138" s="238" t="s">
        <v>1</v>
      </c>
      <c r="N1138" s="239" t="s">
        <v>43</v>
      </c>
      <c r="O1138" s="93"/>
      <c r="P1138" s="240">
        <f>O1138*H1138</f>
        <v>0</v>
      </c>
      <c r="Q1138" s="240">
        <v>0</v>
      </c>
      <c r="R1138" s="240">
        <f>Q1138*H1138</f>
        <v>0</v>
      </c>
      <c r="S1138" s="240">
        <v>0</v>
      </c>
      <c r="T1138" s="241">
        <f>S1138*H1138</f>
        <v>0</v>
      </c>
      <c r="U1138" s="40"/>
      <c r="V1138" s="40"/>
      <c r="W1138" s="40"/>
      <c r="X1138" s="40"/>
      <c r="Y1138" s="40"/>
      <c r="Z1138" s="40"/>
      <c r="AA1138" s="40"/>
      <c r="AB1138" s="40"/>
      <c r="AC1138" s="40"/>
      <c r="AD1138" s="40"/>
      <c r="AE1138" s="40"/>
      <c r="AR1138" s="242" t="s">
        <v>1096</v>
      </c>
      <c r="AT1138" s="242" t="s">
        <v>245</v>
      </c>
      <c r="AU1138" s="242" t="s">
        <v>87</v>
      </c>
      <c r="AY1138" s="19" t="s">
        <v>242</v>
      </c>
      <c r="BE1138" s="243">
        <f>IF(N1138="základní",J1138,0)</f>
        <v>0</v>
      </c>
      <c r="BF1138" s="243">
        <f>IF(N1138="snížená",J1138,0)</f>
        <v>0</v>
      </c>
      <c r="BG1138" s="243">
        <f>IF(N1138="zákl. přenesená",J1138,0)</f>
        <v>0</v>
      </c>
      <c r="BH1138" s="243">
        <f>IF(N1138="sníž. přenesená",J1138,0)</f>
        <v>0</v>
      </c>
      <c r="BI1138" s="243">
        <f>IF(N1138="nulová",J1138,0)</f>
        <v>0</v>
      </c>
      <c r="BJ1138" s="19" t="s">
        <v>85</v>
      </c>
      <c r="BK1138" s="243">
        <f>ROUND(I1138*H1138,2)</f>
        <v>0</v>
      </c>
      <c r="BL1138" s="19" t="s">
        <v>1096</v>
      </c>
      <c r="BM1138" s="242" t="s">
        <v>1684</v>
      </c>
    </row>
    <row r="1139" s="2" customFormat="1">
      <c r="A1139" s="40"/>
      <c r="B1139" s="41"/>
      <c r="C1139" s="42"/>
      <c r="D1139" s="244" t="s">
        <v>251</v>
      </c>
      <c r="E1139" s="42"/>
      <c r="F1139" s="245" t="s">
        <v>1685</v>
      </c>
      <c r="G1139" s="42"/>
      <c r="H1139" s="42"/>
      <c r="I1139" s="246"/>
      <c r="J1139" s="42"/>
      <c r="K1139" s="42"/>
      <c r="L1139" s="46"/>
      <c r="M1139" s="247"/>
      <c r="N1139" s="248"/>
      <c r="O1139" s="93"/>
      <c r="P1139" s="93"/>
      <c r="Q1139" s="93"/>
      <c r="R1139" s="93"/>
      <c r="S1139" s="93"/>
      <c r="T1139" s="94"/>
      <c r="U1139" s="40"/>
      <c r="V1139" s="40"/>
      <c r="W1139" s="40"/>
      <c r="X1139" s="40"/>
      <c r="Y1139" s="40"/>
      <c r="Z1139" s="40"/>
      <c r="AA1139" s="40"/>
      <c r="AB1139" s="40"/>
      <c r="AC1139" s="40"/>
      <c r="AD1139" s="40"/>
      <c r="AE1139" s="40"/>
      <c r="AT1139" s="19" t="s">
        <v>251</v>
      </c>
      <c r="AU1139" s="19" t="s">
        <v>87</v>
      </c>
    </row>
    <row r="1140" s="2" customFormat="1">
      <c r="A1140" s="40"/>
      <c r="B1140" s="41"/>
      <c r="C1140" s="42"/>
      <c r="D1140" s="249" t="s">
        <v>253</v>
      </c>
      <c r="E1140" s="42"/>
      <c r="F1140" s="250" t="s">
        <v>1686</v>
      </c>
      <c r="G1140" s="42"/>
      <c r="H1140" s="42"/>
      <c r="I1140" s="246"/>
      <c r="J1140" s="42"/>
      <c r="K1140" s="42"/>
      <c r="L1140" s="46"/>
      <c r="M1140" s="247"/>
      <c r="N1140" s="248"/>
      <c r="O1140" s="93"/>
      <c r="P1140" s="93"/>
      <c r="Q1140" s="93"/>
      <c r="R1140" s="93"/>
      <c r="S1140" s="93"/>
      <c r="T1140" s="94"/>
      <c r="U1140" s="40"/>
      <c r="V1140" s="40"/>
      <c r="W1140" s="40"/>
      <c r="X1140" s="40"/>
      <c r="Y1140" s="40"/>
      <c r="Z1140" s="40"/>
      <c r="AA1140" s="40"/>
      <c r="AB1140" s="40"/>
      <c r="AC1140" s="40"/>
      <c r="AD1140" s="40"/>
      <c r="AE1140" s="40"/>
      <c r="AT1140" s="19" t="s">
        <v>253</v>
      </c>
      <c r="AU1140" s="19" t="s">
        <v>87</v>
      </c>
    </row>
    <row r="1141" s="2" customFormat="1" ht="16.5" customHeight="1">
      <c r="A1141" s="40"/>
      <c r="B1141" s="41"/>
      <c r="C1141" s="283" t="s">
        <v>1687</v>
      </c>
      <c r="D1141" s="283" t="s">
        <v>477</v>
      </c>
      <c r="E1141" s="284" t="s">
        <v>1688</v>
      </c>
      <c r="F1141" s="285" t="s">
        <v>1689</v>
      </c>
      <c r="G1141" s="286" t="s">
        <v>359</v>
      </c>
      <c r="H1141" s="287">
        <v>168</v>
      </c>
      <c r="I1141" s="288"/>
      <c r="J1141" s="289">
        <f>ROUND(I1141*H1141,2)</f>
        <v>0</v>
      </c>
      <c r="K1141" s="290"/>
      <c r="L1141" s="291"/>
      <c r="M1141" s="292" t="s">
        <v>1</v>
      </c>
      <c r="N1141" s="293" t="s">
        <v>43</v>
      </c>
      <c r="O1141" s="93"/>
      <c r="P1141" s="240">
        <f>O1141*H1141</f>
        <v>0</v>
      </c>
      <c r="Q1141" s="240">
        <v>0.00014999999999999999</v>
      </c>
      <c r="R1141" s="240">
        <f>Q1141*H1141</f>
        <v>0.025199999999999997</v>
      </c>
      <c r="S1141" s="240">
        <v>0</v>
      </c>
      <c r="T1141" s="241">
        <f>S1141*H1141</f>
        <v>0</v>
      </c>
      <c r="U1141" s="40"/>
      <c r="V1141" s="40"/>
      <c r="W1141" s="40"/>
      <c r="X1141" s="40"/>
      <c r="Y1141" s="40"/>
      <c r="Z1141" s="40"/>
      <c r="AA1141" s="40"/>
      <c r="AB1141" s="40"/>
      <c r="AC1141" s="40"/>
      <c r="AD1141" s="40"/>
      <c r="AE1141" s="40"/>
      <c r="AR1141" s="242" t="s">
        <v>895</v>
      </c>
      <c r="AT1141" s="242" t="s">
        <v>477</v>
      </c>
      <c r="AU1141" s="242" t="s">
        <v>87</v>
      </c>
      <c r="AY1141" s="19" t="s">
        <v>242</v>
      </c>
      <c r="BE1141" s="243">
        <f>IF(N1141="základní",J1141,0)</f>
        <v>0</v>
      </c>
      <c r="BF1141" s="243">
        <f>IF(N1141="snížená",J1141,0)</f>
        <v>0</v>
      </c>
      <c r="BG1141" s="243">
        <f>IF(N1141="zákl. přenesená",J1141,0)</f>
        <v>0</v>
      </c>
      <c r="BH1141" s="243">
        <f>IF(N1141="sníž. přenesená",J1141,0)</f>
        <v>0</v>
      </c>
      <c r="BI1141" s="243">
        <f>IF(N1141="nulová",J1141,0)</f>
        <v>0</v>
      </c>
      <c r="BJ1141" s="19" t="s">
        <v>85</v>
      </c>
      <c r="BK1141" s="243">
        <f>ROUND(I1141*H1141,2)</f>
        <v>0</v>
      </c>
      <c r="BL1141" s="19" t="s">
        <v>1096</v>
      </c>
      <c r="BM1141" s="242" t="s">
        <v>1690</v>
      </c>
    </row>
    <row r="1142" s="2" customFormat="1">
      <c r="A1142" s="40"/>
      <c r="B1142" s="41"/>
      <c r="C1142" s="42"/>
      <c r="D1142" s="244" t="s">
        <v>251</v>
      </c>
      <c r="E1142" s="42"/>
      <c r="F1142" s="245" t="s">
        <v>1689</v>
      </c>
      <c r="G1142" s="42"/>
      <c r="H1142" s="42"/>
      <c r="I1142" s="246"/>
      <c r="J1142" s="42"/>
      <c r="K1142" s="42"/>
      <c r="L1142" s="46"/>
      <c r="M1142" s="247"/>
      <c r="N1142" s="248"/>
      <c r="O1142" s="93"/>
      <c r="P1142" s="93"/>
      <c r="Q1142" s="93"/>
      <c r="R1142" s="93"/>
      <c r="S1142" s="93"/>
      <c r="T1142" s="94"/>
      <c r="U1142" s="40"/>
      <c r="V1142" s="40"/>
      <c r="W1142" s="40"/>
      <c r="X1142" s="40"/>
      <c r="Y1142" s="40"/>
      <c r="Z1142" s="40"/>
      <c r="AA1142" s="40"/>
      <c r="AB1142" s="40"/>
      <c r="AC1142" s="40"/>
      <c r="AD1142" s="40"/>
      <c r="AE1142" s="40"/>
      <c r="AT1142" s="19" t="s">
        <v>251</v>
      </c>
      <c r="AU1142" s="19" t="s">
        <v>87</v>
      </c>
    </row>
    <row r="1143" s="2" customFormat="1" ht="24.15" customHeight="1">
      <c r="A1143" s="40"/>
      <c r="B1143" s="41"/>
      <c r="C1143" s="230" t="s">
        <v>1691</v>
      </c>
      <c r="D1143" s="230" t="s">
        <v>245</v>
      </c>
      <c r="E1143" s="231" t="s">
        <v>1692</v>
      </c>
      <c r="F1143" s="232" t="s">
        <v>1693</v>
      </c>
      <c r="G1143" s="233" t="s">
        <v>261</v>
      </c>
      <c r="H1143" s="234">
        <v>223</v>
      </c>
      <c r="I1143" s="235"/>
      <c r="J1143" s="236">
        <f>ROUND(I1143*H1143,2)</f>
        <v>0</v>
      </c>
      <c r="K1143" s="237"/>
      <c r="L1143" s="46"/>
      <c r="M1143" s="238" t="s">
        <v>1</v>
      </c>
      <c r="N1143" s="239" t="s">
        <v>43</v>
      </c>
      <c r="O1143" s="93"/>
      <c r="P1143" s="240">
        <f>O1143*H1143</f>
        <v>0</v>
      </c>
      <c r="Q1143" s="240">
        <v>0</v>
      </c>
      <c r="R1143" s="240">
        <f>Q1143*H1143</f>
        <v>0</v>
      </c>
      <c r="S1143" s="240">
        <v>0</v>
      </c>
      <c r="T1143" s="241">
        <f>S1143*H1143</f>
        <v>0</v>
      </c>
      <c r="U1143" s="40"/>
      <c r="V1143" s="40"/>
      <c r="W1143" s="40"/>
      <c r="X1143" s="40"/>
      <c r="Y1143" s="40"/>
      <c r="Z1143" s="40"/>
      <c r="AA1143" s="40"/>
      <c r="AB1143" s="40"/>
      <c r="AC1143" s="40"/>
      <c r="AD1143" s="40"/>
      <c r="AE1143" s="40"/>
      <c r="AR1143" s="242" t="s">
        <v>1096</v>
      </c>
      <c r="AT1143" s="242" t="s">
        <v>245</v>
      </c>
      <c r="AU1143" s="242" t="s">
        <v>87</v>
      </c>
      <c r="AY1143" s="19" t="s">
        <v>242</v>
      </c>
      <c r="BE1143" s="243">
        <f>IF(N1143="základní",J1143,0)</f>
        <v>0</v>
      </c>
      <c r="BF1143" s="243">
        <f>IF(N1143="snížená",J1143,0)</f>
        <v>0</v>
      </c>
      <c r="BG1143" s="243">
        <f>IF(N1143="zákl. přenesená",J1143,0)</f>
        <v>0</v>
      </c>
      <c r="BH1143" s="243">
        <f>IF(N1143="sníž. přenesená",J1143,0)</f>
        <v>0</v>
      </c>
      <c r="BI1143" s="243">
        <f>IF(N1143="nulová",J1143,0)</f>
        <v>0</v>
      </c>
      <c r="BJ1143" s="19" t="s">
        <v>85</v>
      </c>
      <c r="BK1143" s="243">
        <f>ROUND(I1143*H1143,2)</f>
        <v>0</v>
      </c>
      <c r="BL1143" s="19" t="s">
        <v>1096</v>
      </c>
      <c r="BM1143" s="242" t="s">
        <v>1694</v>
      </c>
    </row>
    <row r="1144" s="2" customFormat="1">
      <c r="A1144" s="40"/>
      <c r="B1144" s="41"/>
      <c r="C1144" s="42"/>
      <c r="D1144" s="244" t="s">
        <v>251</v>
      </c>
      <c r="E1144" s="42"/>
      <c r="F1144" s="245" t="s">
        <v>1695</v>
      </c>
      <c r="G1144" s="42"/>
      <c r="H1144" s="42"/>
      <c r="I1144" s="246"/>
      <c r="J1144" s="42"/>
      <c r="K1144" s="42"/>
      <c r="L1144" s="46"/>
      <c r="M1144" s="247"/>
      <c r="N1144" s="248"/>
      <c r="O1144" s="93"/>
      <c r="P1144" s="93"/>
      <c r="Q1144" s="93"/>
      <c r="R1144" s="93"/>
      <c r="S1144" s="93"/>
      <c r="T1144" s="94"/>
      <c r="U1144" s="40"/>
      <c r="V1144" s="40"/>
      <c r="W1144" s="40"/>
      <c r="X1144" s="40"/>
      <c r="Y1144" s="40"/>
      <c r="Z1144" s="40"/>
      <c r="AA1144" s="40"/>
      <c r="AB1144" s="40"/>
      <c r="AC1144" s="40"/>
      <c r="AD1144" s="40"/>
      <c r="AE1144" s="40"/>
      <c r="AT1144" s="19" t="s">
        <v>251</v>
      </c>
      <c r="AU1144" s="19" t="s">
        <v>87</v>
      </c>
    </row>
    <row r="1145" s="2" customFormat="1">
      <c r="A1145" s="40"/>
      <c r="B1145" s="41"/>
      <c r="C1145" s="42"/>
      <c r="D1145" s="249" t="s">
        <v>253</v>
      </c>
      <c r="E1145" s="42"/>
      <c r="F1145" s="250" t="s">
        <v>1696</v>
      </c>
      <c r="G1145" s="42"/>
      <c r="H1145" s="42"/>
      <c r="I1145" s="246"/>
      <c r="J1145" s="42"/>
      <c r="K1145" s="42"/>
      <c r="L1145" s="46"/>
      <c r="M1145" s="247"/>
      <c r="N1145" s="248"/>
      <c r="O1145" s="93"/>
      <c r="P1145" s="93"/>
      <c r="Q1145" s="93"/>
      <c r="R1145" s="93"/>
      <c r="S1145" s="93"/>
      <c r="T1145" s="94"/>
      <c r="U1145" s="40"/>
      <c r="V1145" s="40"/>
      <c r="W1145" s="40"/>
      <c r="X1145" s="40"/>
      <c r="Y1145" s="40"/>
      <c r="Z1145" s="40"/>
      <c r="AA1145" s="40"/>
      <c r="AB1145" s="40"/>
      <c r="AC1145" s="40"/>
      <c r="AD1145" s="40"/>
      <c r="AE1145" s="40"/>
      <c r="AT1145" s="19" t="s">
        <v>253</v>
      </c>
      <c r="AU1145" s="19" t="s">
        <v>87</v>
      </c>
    </row>
    <row r="1146" s="14" customFormat="1">
      <c r="A1146" s="14"/>
      <c r="B1146" s="261"/>
      <c r="C1146" s="262"/>
      <c r="D1146" s="244" t="s">
        <v>255</v>
      </c>
      <c r="E1146" s="263" t="s">
        <v>1</v>
      </c>
      <c r="F1146" s="264" t="s">
        <v>1442</v>
      </c>
      <c r="G1146" s="262"/>
      <c r="H1146" s="265">
        <v>223</v>
      </c>
      <c r="I1146" s="266"/>
      <c r="J1146" s="262"/>
      <c r="K1146" s="262"/>
      <c r="L1146" s="267"/>
      <c r="M1146" s="268"/>
      <c r="N1146" s="269"/>
      <c r="O1146" s="269"/>
      <c r="P1146" s="269"/>
      <c r="Q1146" s="269"/>
      <c r="R1146" s="269"/>
      <c r="S1146" s="269"/>
      <c r="T1146" s="270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71" t="s">
        <v>255</v>
      </c>
      <c r="AU1146" s="271" t="s">
        <v>87</v>
      </c>
      <c r="AV1146" s="14" t="s">
        <v>87</v>
      </c>
      <c r="AW1146" s="14" t="s">
        <v>36</v>
      </c>
      <c r="AX1146" s="14" t="s">
        <v>85</v>
      </c>
      <c r="AY1146" s="271" t="s">
        <v>242</v>
      </c>
    </row>
    <row r="1147" s="2" customFormat="1" ht="16.5" customHeight="1">
      <c r="A1147" s="40"/>
      <c r="B1147" s="41"/>
      <c r="C1147" s="283" t="s">
        <v>1697</v>
      </c>
      <c r="D1147" s="283" t="s">
        <v>477</v>
      </c>
      <c r="E1147" s="284" t="s">
        <v>1698</v>
      </c>
      <c r="F1147" s="285" t="s">
        <v>1699</v>
      </c>
      <c r="G1147" s="286" t="s">
        <v>261</v>
      </c>
      <c r="H1147" s="287">
        <v>223</v>
      </c>
      <c r="I1147" s="288"/>
      <c r="J1147" s="289">
        <f>ROUND(I1147*H1147,2)</f>
        <v>0</v>
      </c>
      <c r="K1147" s="290"/>
      <c r="L1147" s="291"/>
      <c r="M1147" s="292" t="s">
        <v>1</v>
      </c>
      <c r="N1147" s="293" t="s">
        <v>43</v>
      </c>
      <c r="O1147" s="93"/>
      <c r="P1147" s="240">
        <f>O1147*H1147</f>
        <v>0</v>
      </c>
      <c r="Q1147" s="240">
        <v>0.0015</v>
      </c>
      <c r="R1147" s="240">
        <f>Q1147*H1147</f>
        <v>0.33450000000000002</v>
      </c>
      <c r="S1147" s="240">
        <v>0</v>
      </c>
      <c r="T1147" s="241">
        <f>S1147*H1147</f>
        <v>0</v>
      </c>
      <c r="U1147" s="40"/>
      <c r="V1147" s="40"/>
      <c r="W1147" s="40"/>
      <c r="X1147" s="40"/>
      <c r="Y1147" s="40"/>
      <c r="Z1147" s="40"/>
      <c r="AA1147" s="40"/>
      <c r="AB1147" s="40"/>
      <c r="AC1147" s="40"/>
      <c r="AD1147" s="40"/>
      <c r="AE1147" s="40"/>
      <c r="AR1147" s="242" t="s">
        <v>895</v>
      </c>
      <c r="AT1147" s="242" t="s">
        <v>477</v>
      </c>
      <c r="AU1147" s="242" t="s">
        <v>87</v>
      </c>
      <c r="AY1147" s="19" t="s">
        <v>242</v>
      </c>
      <c r="BE1147" s="243">
        <f>IF(N1147="základní",J1147,0)</f>
        <v>0</v>
      </c>
      <c r="BF1147" s="243">
        <f>IF(N1147="snížená",J1147,0)</f>
        <v>0</v>
      </c>
      <c r="BG1147" s="243">
        <f>IF(N1147="zákl. přenesená",J1147,0)</f>
        <v>0</v>
      </c>
      <c r="BH1147" s="243">
        <f>IF(N1147="sníž. přenesená",J1147,0)</f>
        <v>0</v>
      </c>
      <c r="BI1147" s="243">
        <f>IF(N1147="nulová",J1147,0)</f>
        <v>0</v>
      </c>
      <c r="BJ1147" s="19" t="s">
        <v>85</v>
      </c>
      <c r="BK1147" s="243">
        <f>ROUND(I1147*H1147,2)</f>
        <v>0</v>
      </c>
      <c r="BL1147" s="19" t="s">
        <v>1096</v>
      </c>
      <c r="BM1147" s="242" t="s">
        <v>1700</v>
      </c>
    </row>
    <row r="1148" s="2" customFormat="1">
      <c r="A1148" s="40"/>
      <c r="B1148" s="41"/>
      <c r="C1148" s="42"/>
      <c r="D1148" s="244" t="s">
        <v>251</v>
      </c>
      <c r="E1148" s="42"/>
      <c r="F1148" s="245" t="s">
        <v>1699</v>
      </c>
      <c r="G1148" s="42"/>
      <c r="H1148" s="42"/>
      <c r="I1148" s="246"/>
      <c r="J1148" s="42"/>
      <c r="K1148" s="42"/>
      <c r="L1148" s="46"/>
      <c r="M1148" s="247"/>
      <c r="N1148" s="248"/>
      <c r="O1148" s="93"/>
      <c r="P1148" s="93"/>
      <c r="Q1148" s="93"/>
      <c r="R1148" s="93"/>
      <c r="S1148" s="93"/>
      <c r="T1148" s="94"/>
      <c r="U1148" s="40"/>
      <c r="V1148" s="40"/>
      <c r="W1148" s="40"/>
      <c r="X1148" s="40"/>
      <c r="Y1148" s="40"/>
      <c r="Z1148" s="40"/>
      <c r="AA1148" s="40"/>
      <c r="AB1148" s="40"/>
      <c r="AC1148" s="40"/>
      <c r="AD1148" s="40"/>
      <c r="AE1148" s="40"/>
      <c r="AT1148" s="19" t="s">
        <v>251</v>
      </c>
      <c r="AU1148" s="19" t="s">
        <v>87</v>
      </c>
    </row>
    <row r="1149" s="2" customFormat="1" ht="16.5" customHeight="1">
      <c r="A1149" s="40"/>
      <c r="B1149" s="41"/>
      <c r="C1149" s="283" t="s">
        <v>1701</v>
      </c>
      <c r="D1149" s="283" t="s">
        <v>477</v>
      </c>
      <c r="E1149" s="284" t="s">
        <v>1702</v>
      </c>
      <c r="F1149" s="285" t="s">
        <v>1703</v>
      </c>
      <c r="G1149" s="286" t="s">
        <v>1612</v>
      </c>
      <c r="H1149" s="287">
        <v>113</v>
      </c>
      <c r="I1149" s="288"/>
      <c r="J1149" s="289">
        <f>ROUND(I1149*H1149,2)</f>
        <v>0</v>
      </c>
      <c r="K1149" s="290"/>
      <c r="L1149" s="291"/>
      <c r="M1149" s="292" t="s">
        <v>1</v>
      </c>
      <c r="N1149" s="293" t="s">
        <v>43</v>
      </c>
      <c r="O1149" s="93"/>
      <c r="P1149" s="240">
        <f>O1149*H1149</f>
        <v>0</v>
      </c>
      <c r="Q1149" s="240">
        <v>0.00020000000000000001</v>
      </c>
      <c r="R1149" s="240">
        <f>Q1149*H1149</f>
        <v>0.022600000000000002</v>
      </c>
      <c r="S1149" s="240">
        <v>0</v>
      </c>
      <c r="T1149" s="241">
        <f>S1149*H1149</f>
        <v>0</v>
      </c>
      <c r="U1149" s="40"/>
      <c r="V1149" s="40"/>
      <c r="W1149" s="40"/>
      <c r="X1149" s="40"/>
      <c r="Y1149" s="40"/>
      <c r="Z1149" s="40"/>
      <c r="AA1149" s="40"/>
      <c r="AB1149" s="40"/>
      <c r="AC1149" s="40"/>
      <c r="AD1149" s="40"/>
      <c r="AE1149" s="40"/>
      <c r="AR1149" s="242" t="s">
        <v>895</v>
      </c>
      <c r="AT1149" s="242" t="s">
        <v>477</v>
      </c>
      <c r="AU1149" s="242" t="s">
        <v>87</v>
      </c>
      <c r="AY1149" s="19" t="s">
        <v>242</v>
      </c>
      <c r="BE1149" s="243">
        <f>IF(N1149="základní",J1149,0)</f>
        <v>0</v>
      </c>
      <c r="BF1149" s="243">
        <f>IF(N1149="snížená",J1149,0)</f>
        <v>0</v>
      </c>
      <c r="BG1149" s="243">
        <f>IF(N1149="zákl. přenesená",J1149,0)</f>
        <v>0</v>
      </c>
      <c r="BH1149" s="243">
        <f>IF(N1149="sníž. přenesená",J1149,0)</f>
        <v>0</v>
      </c>
      <c r="BI1149" s="243">
        <f>IF(N1149="nulová",J1149,0)</f>
        <v>0</v>
      </c>
      <c r="BJ1149" s="19" t="s">
        <v>85</v>
      </c>
      <c r="BK1149" s="243">
        <f>ROUND(I1149*H1149,2)</f>
        <v>0</v>
      </c>
      <c r="BL1149" s="19" t="s">
        <v>1096</v>
      </c>
      <c r="BM1149" s="242" t="s">
        <v>1704</v>
      </c>
    </row>
    <row r="1150" s="2" customFormat="1">
      <c r="A1150" s="40"/>
      <c r="B1150" s="41"/>
      <c r="C1150" s="42"/>
      <c r="D1150" s="244" t="s">
        <v>251</v>
      </c>
      <c r="E1150" s="42"/>
      <c r="F1150" s="245" t="s">
        <v>1703</v>
      </c>
      <c r="G1150" s="42"/>
      <c r="H1150" s="42"/>
      <c r="I1150" s="246"/>
      <c r="J1150" s="42"/>
      <c r="K1150" s="42"/>
      <c r="L1150" s="46"/>
      <c r="M1150" s="247"/>
      <c r="N1150" s="248"/>
      <c r="O1150" s="93"/>
      <c r="P1150" s="93"/>
      <c r="Q1150" s="93"/>
      <c r="R1150" s="93"/>
      <c r="S1150" s="93"/>
      <c r="T1150" s="94"/>
      <c r="U1150" s="40"/>
      <c r="V1150" s="40"/>
      <c r="W1150" s="40"/>
      <c r="X1150" s="40"/>
      <c r="Y1150" s="40"/>
      <c r="Z1150" s="40"/>
      <c r="AA1150" s="40"/>
      <c r="AB1150" s="40"/>
      <c r="AC1150" s="40"/>
      <c r="AD1150" s="40"/>
      <c r="AE1150" s="40"/>
      <c r="AT1150" s="19" t="s">
        <v>251</v>
      </c>
      <c r="AU1150" s="19" t="s">
        <v>87</v>
      </c>
    </row>
    <row r="1151" s="14" customFormat="1">
      <c r="A1151" s="14"/>
      <c r="B1151" s="261"/>
      <c r="C1151" s="262"/>
      <c r="D1151" s="244" t="s">
        <v>255</v>
      </c>
      <c r="E1151" s="263" t="s">
        <v>1</v>
      </c>
      <c r="F1151" s="264" t="s">
        <v>1705</v>
      </c>
      <c r="G1151" s="262"/>
      <c r="H1151" s="265">
        <v>113</v>
      </c>
      <c r="I1151" s="266"/>
      <c r="J1151" s="262"/>
      <c r="K1151" s="262"/>
      <c r="L1151" s="267"/>
      <c r="M1151" s="268"/>
      <c r="N1151" s="269"/>
      <c r="O1151" s="269"/>
      <c r="P1151" s="269"/>
      <c r="Q1151" s="269"/>
      <c r="R1151" s="269"/>
      <c r="S1151" s="269"/>
      <c r="T1151" s="270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71" t="s">
        <v>255</v>
      </c>
      <c r="AU1151" s="271" t="s">
        <v>87</v>
      </c>
      <c r="AV1151" s="14" t="s">
        <v>87</v>
      </c>
      <c r="AW1151" s="14" t="s">
        <v>36</v>
      </c>
      <c r="AX1151" s="14" t="s">
        <v>85</v>
      </c>
      <c r="AY1151" s="271" t="s">
        <v>242</v>
      </c>
    </row>
    <row r="1152" s="2" customFormat="1" ht="24.15" customHeight="1">
      <c r="A1152" s="40"/>
      <c r="B1152" s="41"/>
      <c r="C1152" s="230" t="s">
        <v>1706</v>
      </c>
      <c r="D1152" s="230" t="s">
        <v>245</v>
      </c>
      <c r="E1152" s="231" t="s">
        <v>1707</v>
      </c>
      <c r="F1152" s="232" t="s">
        <v>1708</v>
      </c>
      <c r="G1152" s="233" t="s">
        <v>298</v>
      </c>
      <c r="H1152" s="234">
        <v>3.7959999999999998</v>
      </c>
      <c r="I1152" s="235"/>
      <c r="J1152" s="236">
        <f>ROUND(I1152*H1152,2)</f>
        <v>0</v>
      </c>
      <c r="K1152" s="237"/>
      <c r="L1152" s="46"/>
      <c r="M1152" s="238" t="s">
        <v>1</v>
      </c>
      <c r="N1152" s="239" t="s">
        <v>43</v>
      </c>
      <c r="O1152" s="93"/>
      <c r="P1152" s="240">
        <f>O1152*H1152</f>
        <v>0</v>
      </c>
      <c r="Q1152" s="240">
        <v>0</v>
      </c>
      <c r="R1152" s="240">
        <f>Q1152*H1152</f>
        <v>0</v>
      </c>
      <c r="S1152" s="240">
        <v>0</v>
      </c>
      <c r="T1152" s="241">
        <f>S1152*H1152</f>
        <v>0</v>
      </c>
      <c r="U1152" s="40"/>
      <c r="V1152" s="40"/>
      <c r="W1152" s="40"/>
      <c r="X1152" s="40"/>
      <c r="Y1152" s="40"/>
      <c r="Z1152" s="40"/>
      <c r="AA1152" s="40"/>
      <c r="AB1152" s="40"/>
      <c r="AC1152" s="40"/>
      <c r="AD1152" s="40"/>
      <c r="AE1152" s="40"/>
      <c r="AR1152" s="242" t="s">
        <v>1096</v>
      </c>
      <c r="AT1152" s="242" t="s">
        <v>245</v>
      </c>
      <c r="AU1152" s="242" t="s">
        <v>87</v>
      </c>
      <c r="AY1152" s="19" t="s">
        <v>242</v>
      </c>
      <c r="BE1152" s="243">
        <f>IF(N1152="základní",J1152,0)</f>
        <v>0</v>
      </c>
      <c r="BF1152" s="243">
        <f>IF(N1152="snížená",J1152,0)</f>
        <v>0</v>
      </c>
      <c r="BG1152" s="243">
        <f>IF(N1152="zákl. přenesená",J1152,0)</f>
        <v>0</v>
      </c>
      <c r="BH1152" s="243">
        <f>IF(N1152="sníž. přenesená",J1152,0)</f>
        <v>0</v>
      </c>
      <c r="BI1152" s="243">
        <f>IF(N1152="nulová",J1152,0)</f>
        <v>0</v>
      </c>
      <c r="BJ1152" s="19" t="s">
        <v>85</v>
      </c>
      <c r="BK1152" s="243">
        <f>ROUND(I1152*H1152,2)</f>
        <v>0</v>
      </c>
      <c r="BL1152" s="19" t="s">
        <v>1096</v>
      </c>
      <c r="BM1152" s="242" t="s">
        <v>1709</v>
      </c>
    </row>
    <row r="1153" s="2" customFormat="1">
      <c r="A1153" s="40"/>
      <c r="B1153" s="41"/>
      <c r="C1153" s="42"/>
      <c r="D1153" s="244" t="s">
        <v>251</v>
      </c>
      <c r="E1153" s="42"/>
      <c r="F1153" s="245" t="s">
        <v>1710</v>
      </c>
      <c r="G1153" s="42"/>
      <c r="H1153" s="42"/>
      <c r="I1153" s="246"/>
      <c r="J1153" s="42"/>
      <c r="K1153" s="42"/>
      <c r="L1153" s="46"/>
      <c r="M1153" s="247"/>
      <c r="N1153" s="248"/>
      <c r="O1153" s="93"/>
      <c r="P1153" s="93"/>
      <c r="Q1153" s="93"/>
      <c r="R1153" s="93"/>
      <c r="S1153" s="93"/>
      <c r="T1153" s="94"/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T1153" s="19" t="s">
        <v>251</v>
      </c>
      <c r="AU1153" s="19" t="s">
        <v>87</v>
      </c>
    </row>
    <row r="1154" s="2" customFormat="1">
      <c r="A1154" s="40"/>
      <c r="B1154" s="41"/>
      <c r="C1154" s="42"/>
      <c r="D1154" s="249" t="s">
        <v>253</v>
      </c>
      <c r="E1154" s="42"/>
      <c r="F1154" s="250" t="s">
        <v>1711</v>
      </c>
      <c r="G1154" s="42"/>
      <c r="H1154" s="42"/>
      <c r="I1154" s="246"/>
      <c r="J1154" s="42"/>
      <c r="K1154" s="42"/>
      <c r="L1154" s="46"/>
      <c r="M1154" s="247"/>
      <c r="N1154" s="248"/>
      <c r="O1154" s="93"/>
      <c r="P1154" s="93"/>
      <c r="Q1154" s="93"/>
      <c r="R1154" s="93"/>
      <c r="S1154" s="93"/>
      <c r="T1154" s="94"/>
      <c r="U1154" s="40"/>
      <c r="V1154" s="40"/>
      <c r="W1154" s="40"/>
      <c r="X1154" s="40"/>
      <c r="Y1154" s="40"/>
      <c r="Z1154" s="40"/>
      <c r="AA1154" s="40"/>
      <c r="AB1154" s="40"/>
      <c r="AC1154" s="40"/>
      <c r="AD1154" s="40"/>
      <c r="AE1154" s="40"/>
      <c r="AT1154" s="19" t="s">
        <v>253</v>
      </c>
      <c r="AU1154" s="19" t="s">
        <v>87</v>
      </c>
    </row>
    <row r="1155" s="2" customFormat="1" ht="24.15" customHeight="1">
      <c r="A1155" s="40"/>
      <c r="B1155" s="41"/>
      <c r="C1155" s="230" t="s">
        <v>1712</v>
      </c>
      <c r="D1155" s="230" t="s">
        <v>245</v>
      </c>
      <c r="E1155" s="231" t="s">
        <v>1713</v>
      </c>
      <c r="F1155" s="232" t="s">
        <v>1714</v>
      </c>
      <c r="G1155" s="233" t="s">
        <v>359</v>
      </c>
      <c r="H1155" s="234">
        <v>168</v>
      </c>
      <c r="I1155" s="235"/>
      <c r="J1155" s="236">
        <f>ROUND(I1155*H1155,2)</f>
        <v>0</v>
      </c>
      <c r="K1155" s="237"/>
      <c r="L1155" s="46"/>
      <c r="M1155" s="238" t="s">
        <v>1</v>
      </c>
      <c r="N1155" s="239" t="s">
        <v>43</v>
      </c>
      <c r="O1155" s="93"/>
      <c r="P1155" s="240">
        <f>O1155*H1155</f>
        <v>0</v>
      </c>
      <c r="Q1155" s="240">
        <v>0</v>
      </c>
      <c r="R1155" s="240">
        <f>Q1155*H1155</f>
        <v>0</v>
      </c>
      <c r="S1155" s="240">
        <v>0</v>
      </c>
      <c r="T1155" s="241">
        <f>S1155*H1155</f>
        <v>0</v>
      </c>
      <c r="U1155" s="40"/>
      <c r="V1155" s="40"/>
      <c r="W1155" s="40"/>
      <c r="X1155" s="40"/>
      <c r="Y1155" s="40"/>
      <c r="Z1155" s="40"/>
      <c r="AA1155" s="40"/>
      <c r="AB1155" s="40"/>
      <c r="AC1155" s="40"/>
      <c r="AD1155" s="40"/>
      <c r="AE1155" s="40"/>
      <c r="AR1155" s="242" t="s">
        <v>1096</v>
      </c>
      <c r="AT1155" s="242" t="s">
        <v>245</v>
      </c>
      <c r="AU1155" s="242" t="s">
        <v>87</v>
      </c>
      <c r="AY1155" s="19" t="s">
        <v>242</v>
      </c>
      <c r="BE1155" s="243">
        <f>IF(N1155="základní",J1155,0)</f>
        <v>0</v>
      </c>
      <c r="BF1155" s="243">
        <f>IF(N1155="snížená",J1155,0)</f>
        <v>0</v>
      </c>
      <c r="BG1155" s="243">
        <f>IF(N1155="zákl. přenesená",J1155,0)</f>
        <v>0</v>
      </c>
      <c r="BH1155" s="243">
        <f>IF(N1155="sníž. přenesená",J1155,0)</f>
        <v>0</v>
      </c>
      <c r="BI1155" s="243">
        <f>IF(N1155="nulová",J1155,0)</f>
        <v>0</v>
      </c>
      <c r="BJ1155" s="19" t="s">
        <v>85</v>
      </c>
      <c r="BK1155" s="243">
        <f>ROUND(I1155*H1155,2)</f>
        <v>0</v>
      </c>
      <c r="BL1155" s="19" t="s">
        <v>1096</v>
      </c>
      <c r="BM1155" s="242" t="s">
        <v>1715</v>
      </c>
    </row>
    <row r="1156" s="2" customFormat="1">
      <c r="A1156" s="40"/>
      <c r="B1156" s="41"/>
      <c r="C1156" s="42"/>
      <c r="D1156" s="244" t="s">
        <v>251</v>
      </c>
      <c r="E1156" s="42"/>
      <c r="F1156" s="245" t="s">
        <v>1714</v>
      </c>
      <c r="G1156" s="42"/>
      <c r="H1156" s="42"/>
      <c r="I1156" s="246"/>
      <c r="J1156" s="42"/>
      <c r="K1156" s="42"/>
      <c r="L1156" s="46"/>
      <c r="M1156" s="247"/>
      <c r="N1156" s="248"/>
      <c r="O1156" s="93"/>
      <c r="P1156" s="93"/>
      <c r="Q1156" s="93"/>
      <c r="R1156" s="93"/>
      <c r="S1156" s="93"/>
      <c r="T1156" s="94"/>
      <c r="U1156" s="40"/>
      <c r="V1156" s="40"/>
      <c r="W1156" s="40"/>
      <c r="X1156" s="40"/>
      <c r="Y1156" s="40"/>
      <c r="Z1156" s="40"/>
      <c r="AA1156" s="40"/>
      <c r="AB1156" s="40"/>
      <c r="AC1156" s="40"/>
      <c r="AD1156" s="40"/>
      <c r="AE1156" s="40"/>
      <c r="AT1156" s="19" t="s">
        <v>251</v>
      </c>
      <c r="AU1156" s="19" t="s">
        <v>87</v>
      </c>
    </row>
    <row r="1157" s="12" customFormat="1" ht="22.8" customHeight="1">
      <c r="A1157" s="12"/>
      <c r="B1157" s="214"/>
      <c r="C1157" s="215"/>
      <c r="D1157" s="216" t="s">
        <v>77</v>
      </c>
      <c r="E1157" s="228" t="s">
        <v>1716</v>
      </c>
      <c r="F1157" s="228" t="s">
        <v>1717</v>
      </c>
      <c r="G1157" s="215"/>
      <c r="H1157" s="215"/>
      <c r="I1157" s="218"/>
      <c r="J1157" s="229">
        <f>BK1157</f>
        <v>0</v>
      </c>
      <c r="K1157" s="215"/>
      <c r="L1157" s="220"/>
      <c r="M1157" s="221"/>
      <c r="N1157" s="222"/>
      <c r="O1157" s="222"/>
      <c r="P1157" s="223">
        <f>SUM(P1158:P1392)</f>
        <v>0</v>
      </c>
      <c r="Q1157" s="222"/>
      <c r="R1157" s="223">
        <f>SUM(R1158:R1392)</f>
        <v>36.090543769999996</v>
      </c>
      <c r="S1157" s="222"/>
      <c r="T1157" s="224">
        <f>SUM(T1158:T1392)</f>
        <v>0</v>
      </c>
      <c r="U1157" s="12"/>
      <c r="V1157" s="12"/>
      <c r="W1157" s="12"/>
      <c r="X1157" s="12"/>
      <c r="Y1157" s="12"/>
      <c r="Z1157" s="12"/>
      <c r="AA1157" s="12"/>
      <c r="AB1157" s="12"/>
      <c r="AC1157" s="12"/>
      <c r="AD1157" s="12"/>
      <c r="AE1157" s="12"/>
      <c r="AR1157" s="225" t="s">
        <v>87</v>
      </c>
      <c r="AT1157" s="226" t="s">
        <v>77</v>
      </c>
      <c r="AU1157" s="226" t="s">
        <v>85</v>
      </c>
      <c r="AY1157" s="225" t="s">
        <v>242</v>
      </c>
      <c r="BK1157" s="227">
        <f>SUM(BK1158:BK1392)</f>
        <v>0</v>
      </c>
    </row>
    <row r="1158" s="2" customFormat="1" ht="33" customHeight="1">
      <c r="A1158" s="40"/>
      <c r="B1158" s="41"/>
      <c r="C1158" s="230" t="s">
        <v>1718</v>
      </c>
      <c r="D1158" s="230" t="s">
        <v>245</v>
      </c>
      <c r="E1158" s="231" t="s">
        <v>1719</v>
      </c>
      <c r="F1158" s="232" t="s">
        <v>1720</v>
      </c>
      <c r="G1158" s="233" t="s">
        <v>248</v>
      </c>
      <c r="H1158" s="234">
        <v>7.8300000000000001</v>
      </c>
      <c r="I1158" s="235"/>
      <c r="J1158" s="236">
        <f>ROUND(I1158*H1158,2)</f>
        <v>0</v>
      </c>
      <c r="K1158" s="237"/>
      <c r="L1158" s="46"/>
      <c r="M1158" s="238" t="s">
        <v>1</v>
      </c>
      <c r="N1158" s="239" t="s">
        <v>43</v>
      </c>
      <c r="O1158" s="93"/>
      <c r="P1158" s="240">
        <f>O1158*H1158</f>
        <v>0</v>
      </c>
      <c r="Q1158" s="240">
        <v>0.00023000000000000001</v>
      </c>
      <c r="R1158" s="240">
        <f>Q1158*H1158</f>
        <v>0.0018009</v>
      </c>
      <c r="S1158" s="240">
        <v>0</v>
      </c>
      <c r="T1158" s="241">
        <f>S1158*H1158</f>
        <v>0</v>
      </c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R1158" s="242" t="s">
        <v>1096</v>
      </c>
      <c r="AT1158" s="242" t="s">
        <v>245</v>
      </c>
      <c r="AU1158" s="242" t="s">
        <v>87</v>
      </c>
      <c r="AY1158" s="19" t="s">
        <v>242</v>
      </c>
      <c r="BE1158" s="243">
        <f>IF(N1158="základní",J1158,0)</f>
        <v>0</v>
      </c>
      <c r="BF1158" s="243">
        <f>IF(N1158="snížená",J1158,0)</f>
        <v>0</v>
      </c>
      <c r="BG1158" s="243">
        <f>IF(N1158="zákl. přenesená",J1158,0)</f>
        <v>0</v>
      </c>
      <c r="BH1158" s="243">
        <f>IF(N1158="sníž. přenesená",J1158,0)</f>
        <v>0</v>
      </c>
      <c r="BI1158" s="243">
        <f>IF(N1158="nulová",J1158,0)</f>
        <v>0</v>
      </c>
      <c r="BJ1158" s="19" t="s">
        <v>85</v>
      </c>
      <c r="BK1158" s="243">
        <f>ROUND(I1158*H1158,2)</f>
        <v>0</v>
      </c>
      <c r="BL1158" s="19" t="s">
        <v>1096</v>
      </c>
      <c r="BM1158" s="242" t="s">
        <v>1721</v>
      </c>
    </row>
    <row r="1159" s="2" customFormat="1">
      <c r="A1159" s="40"/>
      <c r="B1159" s="41"/>
      <c r="C1159" s="42"/>
      <c r="D1159" s="244" t="s">
        <v>251</v>
      </c>
      <c r="E1159" s="42"/>
      <c r="F1159" s="245" t="s">
        <v>1722</v>
      </c>
      <c r="G1159" s="42"/>
      <c r="H1159" s="42"/>
      <c r="I1159" s="246"/>
      <c r="J1159" s="42"/>
      <c r="K1159" s="42"/>
      <c r="L1159" s="46"/>
      <c r="M1159" s="247"/>
      <c r="N1159" s="248"/>
      <c r="O1159" s="93"/>
      <c r="P1159" s="93"/>
      <c r="Q1159" s="93"/>
      <c r="R1159" s="93"/>
      <c r="S1159" s="93"/>
      <c r="T1159" s="94"/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T1159" s="19" t="s">
        <v>251</v>
      </c>
      <c r="AU1159" s="19" t="s">
        <v>87</v>
      </c>
    </row>
    <row r="1160" s="2" customFormat="1">
      <c r="A1160" s="40"/>
      <c r="B1160" s="41"/>
      <c r="C1160" s="42"/>
      <c r="D1160" s="249" t="s">
        <v>253</v>
      </c>
      <c r="E1160" s="42"/>
      <c r="F1160" s="250" t="s">
        <v>1723</v>
      </c>
      <c r="G1160" s="42"/>
      <c r="H1160" s="42"/>
      <c r="I1160" s="246"/>
      <c r="J1160" s="42"/>
      <c r="K1160" s="42"/>
      <c r="L1160" s="46"/>
      <c r="M1160" s="247"/>
      <c r="N1160" s="248"/>
      <c r="O1160" s="93"/>
      <c r="P1160" s="93"/>
      <c r="Q1160" s="93"/>
      <c r="R1160" s="93"/>
      <c r="S1160" s="93"/>
      <c r="T1160" s="94"/>
      <c r="U1160" s="40"/>
      <c r="V1160" s="40"/>
      <c r="W1160" s="40"/>
      <c r="X1160" s="40"/>
      <c r="Y1160" s="40"/>
      <c r="Z1160" s="40"/>
      <c r="AA1160" s="40"/>
      <c r="AB1160" s="40"/>
      <c r="AC1160" s="40"/>
      <c r="AD1160" s="40"/>
      <c r="AE1160" s="40"/>
      <c r="AT1160" s="19" t="s">
        <v>253</v>
      </c>
      <c r="AU1160" s="19" t="s">
        <v>87</v>
      </c>
    </row>
    <row r="1161" s="14" customFormat="1">
      <c r="A1161" s="14"/>
      <c r="B1161" s="261"/>
      <c r="C1161" s="262"/>
      <c r="D1161" s="244" t="s">
        <v>255</v>
      </c>
      <c r="E1161" s="263" t="s">
        <v>1</v>
      </c>
      <c r="F1161" s="264" t="s">
        <v>1724</v>
      </c>
      <c r="G1161" s="262"/>
      <c r="H1161" s="265">
        <v>7.8300000000000001</v>
      </c>
      <c r="I1161" s="266"/>
      <c r="J1161" s="262"/>
      <c r="K1161" s="262"/>
      <c r="L1161" s="267"/>
      <c r="M1161" s="268"/>
      <c r="N1161" s="269"/>
      <c r="O1161" s="269"/>
      <c r="P1161" s="269"/>
      <c r="Q1161" s="269"/>
      <c r="R1161" s="269"/>
      <c r="S1161" s="269"/>
      <c r="T1161" s="270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71" t="s">
        <v>255</v>
      </c>
      <c r="AU1161" s="271" t="s">
        <v>87</v>
      </c>
      <c r="AV1161" s="14" t="s">
        <v>87</v>
      </c>
      <c r="AW1161" s="14" t="s">
        <v>36</v>
      </c>
      <c r="AX1161" s="14" t="s">
        <v>85</v>
      </c>
      <c r="AY1161" s="271" t="s">
        <v>242</v>
      </c>
    </row>
    <row r="1162" s="2" customFormat="1" ht="24.15" customHeight="1">
      <c r="A1162" s="40"/>
      <c r="B1162" s="41"/>
      <c r="C1162" s="283" t="s">
        <v>1725</v>
      </c>
      <c r="D1162" s="283" t="s">
        <v>477</v>
      </c>
      <c r="E1162" s="284" t="s">
        <v>1726</v>
      </c>
      <c r="F1162" s="285" t="s">
        <v>1727</v>
      </c>
      <c r="G1162" s="286" t="s">
        <v>248</v>
      </c>
      <c r="H1162" s="287">
        <v>7.8300000000000001</v>
      </c>
      <c r="I1162" s="288"/>
      <c r="J1162" s="289">
        <f>ROUND(I1162*H1162,2)</f>
        <v>0</v>
      </c>
      <c r="K1162" s="290"/>
      <c r="L1162" s="291"/>
      <c r="M1162" s="292" t="s">
        <v>1</v>
      </c>
      <c r="N1162" s="293" t="s">
        <v>43</v>
      </c>
      <c r="O1162" s="93"/>
      <c r="P1162" s="240">
        <f>O1162*H1162</f>
        <v>0</v>
      </c>
      <c r="Q1162" s="240">
        <v>0.038289999999999998</v>
      </c>
      <c r="R1162" s="240">
        <f>Q1162*H1162</f>
        <v>0.29981069999999999</v>
      </c>
      <c r="S1162" s="240">
        <v>0</v>
      </c>
      <c r="T1162" s="241">
        <f>S1162*H1162</f>
        <v>0</v>
      </c>
      <c r="U1162" s="40"/>
      <c r="V1162" s="40"/>
      <c r="W1162" s="40"/>
      <c r="X1162" s="40"/>
      <c r="Y1162" s="40"/>
      <c r="Z1162" s="40"/>
      <c r="AA1162" s="40"/>
      <c r="AB1162" s="40"/>
      <c r="AC1162" s="40"/>
      <c r="AD1162" s="40"/>
      <c r="AE1162" s="40"/>
      <c r="AR1162" s="242" t="s">
        <v>895</v>
      </c>
      <c r="AT1162" s="242" t="s">
        <v>477</v>
      </c>
      <c r="AU1162" s="242" t="s">
        <v>87</v>
      </c>
      <c r="AY1162" s="19" t="s">
        <v>242</v>
      </c>
      <c r="BE1162" s="243">
        <f>IF(N1162="základní",J1162,0)</f>
        <v>0</v>
      </c>
      <c r="BF1162" s="243">
        <f>IF(N1162="snížená",J1162,0)</f>
        <v>0</v>
      </c>
      <c r="BG1162" s="243">
        <f>IF(N1162="zákl. přenesená",J1162,0)</f>
        <v>0</v>
      </c>
      <c r="BH1162" s="243">
        <f>IF(N1162="sníž. přenesená",J1162,0)</f>
        <v>0</v>
      </c>
      <c r="BI1162" s="243">
        <f>IF(N1162="nulová",J1162,0)</f>
        <v>0</v>
      </c>
      <c r="BJ1162" s="19" t="s">
        <v>85</v>
      </c>
      <c r="BK1162" s="243">
        <f>ROUND(I1162*H1162,2)</f>
        <v>0</v>
      </c>
      <c r="BL1162" s="19" t="s">
        <v>1096</v>
      </c>
      <c r="BM1162" s="242" t="s">
        <v>1728</v>
      </c>
    </row>
    <row r="1163" s="2" customFormat="1">
      <c r="A1163" s="40"/>
      <c r="B1163" s="41"/>
      <c r="C1163" s="42"/>
      <c r="D1163" s="244" t="s">
        <v>251</v>
      </c>
      <c r="E1163" s="42"/>
      <c r="F1163" s="245" t="s">
        <v>1727</v>
      </c>
      <c r="G1163" s="42"/>
      <c r="H1163" s="42"/>
      <c r="I1163" s="246"/>
      <c r="J1163" s="42"/>
      <c r="K1163" s="42"/>
      <c r="L1163" s="46"/>
      <c r="M1163" s="247"/>
      <c r="N1163" s="248"/>
      <c r="O1163" s="93"/>
      <c r="P1163" s="93"/>
      <c r="Q1163" s="93"/>
      <c r="R1163" s="93"/>
      <c r="S1163" s="93"/>
      <c r="T1163" s="94"/>
      <c r="U1163" s="40"/>
      <c r="V1163" s="40"/>
      <c r="W1163" s="40"/>
      <c r="X1163" s="40"/>
      <c r="Y1163" s="40"/>
      <c r="Z1163" s="40"/>
      <c r="AA1163" s="40"/>
      <c r="AB1163" s="40"/>
      <c r="AC1163" s="40"/>
      <c r="AD1163" s="40"/>
      <c r="AE1163" s="40"/>
      <c r="AT1163" s="19" t="s">
        <v>251</v>
      </c>
      <c r="AU1163" s="19" t="s">
        <v>87</v>
      </c>
    </row>
    <row r="1164" s="2" customFormat="1">
      <c r="A1164" s="40"/>
      <c r="B1164" s="41"/>
      <c r="C1164" s="42"/>
      <c r="D1164" s="244" t="s">
        <v>1049</v>
      </c>
      <c r="E1164" s="42"/>
      <c r="F1164" s="294" t="s">
        <v>1729</v>
      </c>
      <c r="G1164" s="42"/>
      <c r="H1164" s="42"/>
      <c r="I1164" s="246"/>
      <c r="J1164" s="42"/>
      <c r="K1164" s="42"/>
      <c r="L1164" s="46"/>
      <c r="M1164" s="247"/>
      <c r="N1164" s="248"/>
      <c r="O1164" s="93"/>
      <c r="P1164" s="93"/>
      <c r="Q1164" s="93"/>
      <c r="R1164" s="93"/>
      <c r="S1164" s="93"/>
      <c r="T1164" s="94"/>
      <c r="U1164" s="40"/>
      <c r="V1164" s="40"/>
      <c r="W1164" s="40"/>
      <c r="X1164" s="40"/>
      <c r="Y1164" s="40"/>
      <c r="Z1164" s="40"/>
      <c r="AA1164" s="40"/>
      <c r="AB1164" s="40"/>
      <c r="AC1164" s="40"/>
      <c r="AD1164" s="40"/>
      <c r="AE1164" s="40"/>
      <c r="AT1164" s="19" t="s">
        <v>1049</v>
      </c>
      <c r="AU1164" s="19" t="s">
        <v>87</v>
      </c>
    </row>
    <row r="1165" s="2" customFormat="1" ht="21.75" customHeight="1">
      <c r="A1165" s="40"/>
      <c r="B1165" s="41"/>
      <c r="C1165" s="230" t="s">
        <v>1730</v>
      </c>
      <c r="D1165" s="230" t="s">
        <v>245</v>
      </c>
      <c r="E1165" s="231" t="s">
        <v>1731</v>
      </c>
      <c r="F1165" s="232" t="s">
        <v>1732</v>
      </c>
      <c r="G1165" s="233" t="s">
        <v>248</v>
      </c>
      <c r="H1165" s="234">
        <v>7.524</v>
      </c>
      <c r="I1165" s="235"/>
      <c r="J1165" s="236">
        <f>ROUND(I1165*H1165,2)</f>
        <v>0</v>
      </c>
      <c r="K1165" s="237"/>
      <c r="L1165" s="46"/>
      <c r="M1165" s="238" t="s">
        <v>1</v>
      </c>
      <c r="N1165" s="239" t="s">
        <v>43</v>
      </c>
      <c r="O1165" s="93"/>
      <c r="P1165" s="240">
        <f>O1165*H1165</f>
        <v>0</v>
      </c>
      <c r="Q1165" s="240">
        <v>0.00010000000000000001</v>
      </c>
      <c r="R1165" s="240">
        <f>Q1165*H1165</f>
        <v>0.00075240000000000007</v>
      </c>
      <c r="S1165" s="240">
        <v>0</v>
      </c>
      <c r="T1165" s="241">
        <f>S1165*H1165</f>
        <v>0</v>
      </c>
      <c r="U1165" s="40"/>
      <c r="V1165" s="40"/>
      <c r="W1165" s="40"/>
      <c r="X1165" s="40"/>
      <c r="Y1165" s="40"/>
      <c r="Z1165" s="40"/>
      <c r="AA1165" s="40"/>
      <c r="AB1165" s="40"/>
      <c r="AC1165" s="40"/>
      <c r="AD1165" s="40"/>
      <c r="AE1165" s="40"/>
      <c r="AR1165" s="242" t="s">
        <v>1096</v>
      </c>
      <c r="AT1165" s="242" t="s">
        <v>245</v>
      </c>
      <c r="AU1165" s="242" t="s">
        <v>87</v>
      </c>
      <c r="AY1165" s="19" t="s">
        <v>242</v>
      </c>
      <c r="BE1165" s="243">
        <f>IF(N1165="základní",J1165,0)</f>
        <v>0</v>
      </c>
      <c r="BF1165" s="243">
        <f>IF(N1165="snížená",J1165,0)</f>
        <v>0</v>
      </c>
      <c r="BG1165" s="243">
        <f>IF(N1165="zákl. přenesená",J1165,0)</f>
        <v>0</v>
      </c>
      <c r="BH1165" s="243">
        <f>IF(N1165="sníž. přenesená",J1165,0)</f>
        <v>0</v>
      </c>
      <c r="BI1165" s="243">
        <f>IF(N1165="nulová",J1165,0)</f>
        <v>0</v>
      </c>
      <c r="BJ1165" s="19" t="s">
        <v>85</v>
      </c>
      <c r="BK1165" s="243">
        <f>ROUND(I1165*H1165,2)</f>
        <v>0</v>
      </c>
      <c r="BL1165" s="19" t="s">
        <v>1096</v>
      </c>
      <c r="BM1165" s="242" t="s">
        <v>1733</v>
      </c>
    </row>
    <row r="1166" s="2" customFormat="1">
      <c r="A1166" s="40"/>
      <c r="B1166" s="41"/>
      <c r="C1166" s="42"/>
      <c r="D1166" s="244" t="s">
        <v>251</v>
      </c>
      <c r="E1166" s="42"/>
      <c r="F1166" s="245" t="s">
        <v>1734</v>
      </c>
      <c r="G1166" s="42"/>
      <c r="H1166" s="42"/>
      <c r="I1166" s="246"/>
      <c r="J1166" s="42"/>
      <c r="K1166" s="42"/>
      <c r="L1166" s="46"/>
      <c r="M1166" s="247"/>
      <c r="N1166" s="248"/>
      <c r="O1166" s="93"/>
      <c r="P1166" s="93"/>
      <c r="Q1166" s="93"/>
      <c r="R1166" s="93"/>
      <c r="S1166" s="93"/>
      <c r="T1166" s="94"/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T1166" s="19" t="s">
        <v>251</v>
      </c>
      <c r="AU1166" s="19" t="s">
        <v>87</v>
      </c>
    </row>
    <row r="1167" s="2" customFormat="1">
      <c r="A1167" s="40"/>
      <c r="B1167" s="41"/>
      <c r="C1167" s="42"/>
      <c r="D1167" s="249" t="s">
        <v>253</v>
      </c>
      <c r="E1167" s="42"/>
      <c r="F1167" s="250" t="s">
        <v>1735</v>
      </c>
      <c r="G1167" s="42"/>
      <c r="H1167" s="42"/>
      <c r="I1167" s="246"/>
      <c r="J1167" s="42"/>
      <c r="K1167" s="42"/>
      <c r="L1167" s="46"/>
      <c r="M1167" s="247"/>
      <c r="N1167" s="248"/>
      <c r="O1167" s="93"/>
      <c r="P1167" s="93"/>
      <c r="Q1167" s="93"/>
      <c r="R1167" s="93"/>
      <c r="S1167" s="93"/>
      <c r="T1167" s="94"/>
      <c r="U1167" s="40"/>
      <c r="V1167" s="40"/>
      <c r="W1167" s="40"/>
      <c r="X1167" s="40"/>
      <c r="Y1167" s="40"/>
      <c r="Z1167" s="40"/>
      <c r="AA1167" s="40"/>
      <c r="AB1167" s="40"/>
      <c r="AC1167" s="40"/>
      <c r="AD1167" s="40"/>
      <c r="AE1167" s="40"/>
      <c r="AT1167" s="19" t="s">
        <v>253</v>
      </c>
      <c r="AU1167" s="19" t="s">
        <v>87</v>
      </c>
    </row>
    <row r="1168" s="14" customFormat="1">
      <c r="A1168" s="14"/>
      <c r="B1168" s="261"/>
      <c r="C1168" s="262"/>
      <c r="D1168" s="244" t="s">
        <v>255</v>
      </c>
      <c r="E1168" s="263" t="s">
        <v>1</v>
      </c>
      <c r="F1168" s="264" t="s">
        <v>1736</v>
      </c>
      <c r="G1168" s="262"/>
      <c r="H1168" s="265">
        <v>2.8197000000000001</v>
      </c>
      <c r="I1168" s="266"/>
      <c r="J1168" s="262"/>
      <c r="K1168" s="262"/>
      <c r="L1168" s="267"/>
      <c r="M1168" s="268"/>
      <c r="N1168" s="269"/>
      <c r="O1168" s="269"/>
      <c r="P1168" s="269"/>
      <c r="Q1168" s="269"/>
      <c r="R1168" s="269"/>
      <c r="S1168" s="269"/>
      <c r="T1168" s="270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71" t="s">
        <v>255</v>
      </c>
      <c r="AU1168" s="271" t="s">
        <v>87</v>
      </c>
      <c r="AV1168" s="14" t="s">
        <v>87</v>
      </c>
      <c r="AW1168" s="14" t="s">
        <v>36</v>
      </c>
      <c r="AX1168" s="14" t="s">
        <v>78</v>
      </c>
      <c r="AY1168" s="271" t="s">
        <v>242</v>
      </c>
    </row>
    <row r="1169" s="14" customFormat="1">
      <c r="A1169" s="14"/>
      <c r="B1169" s="261"/>
      <c r="C1169" s="262"/>
      <c r="D1169" s="244" t="s">
        <v>255</v>
      </c>
      <c r="E1169" s="263" t="s">
        <v>1</v>
      </c>
      <c r="F1169" s="264" t="s">
        <v>1737</v>
      </c>
      <c r="G1169" s="262"/>
      <c r="H1169" s="265">
        <v>1.9040000000000001</v>
      </c>
      <c r="I1169" s="266"/>
      <c r="J1169" s="262"/>
      <c r="K1169" s="262"/>
      <c r="L1169" s="267"/>
      <c r="M1169" s="268"/>
      <c r="N1169" s="269"/>
      <c r="O1169" s="269"/>
      <c r="P1169" s="269"/>
      <c r="Q1169" s="269"/>
      <c r="R1169" s="269"/>
      <c r="S1169" s="269"/>
      <c r="T1169" s="270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71" t="s">
        <v>255</v>
      </c>
      <c r="AU1169" s="271" t="s">
        <v>87</v>
      </c>
      <c r="AV1169" s="14" t="s">
        <v>87</v>
      </c>
      <c r="AW1169" s="14" t="s">
        <v>36</v>
      </c>
      <c r="AX1169" s="14" t="s">
        <v>78</v>
      </c>
      <c r="AY1169" s="271" t="s">
        <v>242</v>
      </c>
    </row>
    <row r="1170" s="14" customFormat="1">
      <c r="A1170" s="14"/>
      <c r="B1170" s="261"/>
      <c r="C1170" s="262"/>
      <c r="D1170" s="244" t="s">
        <v>255</v>
      </c>
      <c r="E1170" s="263" t="s">
        <v>1</v>
      </c>
      <c r="F1170" s="264" t="s">
        <v>1738</v>
      </c>
      <c r="G1170" s="262"/>
      <c r="H1170" s="265">
        <v>2.7999999999999998</v>
      </c>
      <c r="I1170" s="266"/>
      <c r="J1170" s="262"/>
      <c r="K1170" s="262"/>
      <c r="L1170" s="267"/>
      <c r="M1170" s="268"/>
      <c r="N1170" s="269"/>
      <c r="O1170" s="269"/>
      <c r="P1170" s="269"/>
      <c r="Q1170" s="269"/>
      <c r="R1170" s="269"/>
      <c r="S1170" s="269"/>
      <c r="T1170" s="270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71" t="s">
        <v>255</v>
      </c>
      <c r="AU1170" s="271" t="s">
        <v>87</v>
      </c>
      <c r="AV1170" s="14" t="s">
        <v>87</v>
      </c>
      <c r="AW1170" s="14" t="s">
        <v>36</v>
      </c>
      <c r="AX1170" s="14" t="s">
        <v>78</v>
      </c>
      <c r="AY1170" s="271" t="s">
        <v>242</v>
      </c>
    </row>
    <row r="1171" s="15" customFormat="1">
      <c r="A1171" s="15"/>
      <c r="B1171" s="272"/>
      <c r="C1171" s="273"/>
      <c r="D1171" s="244" t="s">
        <v>255</v>
      </c>
      <c r="E1171" s="274" t="s">
        <v>1</v>
      </c>
      <c r="F1171" s="275" t="s">
        <v>268</v>
      </c>
      <c r="G1171" s="273"/>
      <c r="H1171" s="276">
        <v>7.5236999999999998</v>
      </c>
      <c r="I1171" s="277"/>
      <c r="J1171" s="273"/>
      <c r="K1171" s="273"/>
      <c r="L1171" s="278"/>
      <c r="M1171" s="279"/>
      <c r="N1171" s="280"/>
      <c r="O1171" s="280"/>
      <c r="P1171" s="280"/>
      <c r="Q1171" s="280"/>
      <c r="R1171" s="280"/>
      <c r="S1171" s="280"/>
      <c r="T1171" s="281"/>
      <c r="U1171" s="15"/>
      <c r="V1171" s="15"/>
      <c r="W1171" s="15"/>
      <c r="X1171" s="15"/>
      <c r="Y1171" s="15"/>
      <c r="Z1171" s="15"/>
      <c r="AA1171" s="15"/>
      <c r="AB1171" s="15"/>
      <c r="AC1171" s="15"/>
      <c r="AD1171" s="15"/>
      <c r="AE1171" s="15"/>
      <c r="AT1171" s="282" t="s">
        <v>255</v>
      </c>
      <c r="AU1171" s="282" t="s">
        <v>87</v>
      </c>
      <c r="AV1171" s="15" t="s">
        <v>249</v>
      </c>
      <c r="AW1171" s="15" t="s">
        <v>36</v>
      </c>
      <c r="AX1171" s="15" t="s">
        <v>85</v>
      </c>
      <c r="AY1171" s="282" t="s">
        <v>242</v>
      </c>
    </row>
    <row r="1172" s="2" customFormat="1" ht="16.5" customHeight="1">
      <c r="A1172" s="40"/>
      <c r="B1172" s="41"/>
      <c r="C1172" s="283" t="s">
        <v>1739</v>
      </c>
      <c r="D1172" s="283" t="s">
        <v>477</v>
      </c>
      <c r="E1172" s="284" t="s">
        <v>1740</v>
      </c>
      <c r="F1172" s="285" t="s">
        <v>1741</v>
      </c>
      <c r="G1172" s="286" t="s">
        <v>248</v>
      </c>
      <c r="H1172" s="287">
        <v>7.524</v>
      </c>
      <c r="I1172" s="288"/>
      <c r="J1172" s="289">
        <f>ROUND(I1172*H1172,2)</f>
        <v>0</v>
      </c>
      <c r="K1172" s="290"/>
      <c r="L1172" s="291"/>
      <c r="M1172" s="292" t="s">
        <v>1</v>
      </c>
      <c r="N1172" s="293" t="s">
        <v>43</v>
      </c>
      <c r="O1172" s="93"/>
      <c r="P1172" s="240">
        <f>O1172*H1172</f>
        <v>0</v>
      </c>
      <c r="Q1172" s="240">
        <v>0</v>
      </c>
      <c r="R1172" s="240">
        <f>Q1172*H1172</f>
        <v>0</v>
      </c>
      <c r="S1172" s="240">
        <v>0</v>
      </c>
      <c r="T1172" s="241">
        <f>S1172*H1172</f>
        <v>0</v>
      </c>
      <c r="U1172" s="40"/>
      <c r="V1172" s="40"/>
      <c r="W1172" s="40"/>
      <c r="X1172" s="40"/>
      <c r="Y1172" s="40"/>
      <c r="Z1172" s="40"/>
      <c r="AA1172" s="40"/>
      <c r="AB1172" s="40"/>
      <c r="AC1172" s="40"/>
      <c r="AD1172" s="40"/>
      <c r="AE1172" s="40"/>
      <c r="AR1172" s="242" t="s">
        <v>895</v>
      </c>
      <c r="AT1172" s="242" t="s">
        <v>477</v>
      </c>
      <c r="AU1172" s="242" t="s">
        <v>87</v>
      </c>
      <c r="AY1172" s="19" t="s">
        <v>242</v>
      </c>
      <c r="BE1172" s="243">
        <f>IF(N1172="základní",J1172,0)</f>
        <v>0</v>
      </c>
      <c r="BF1172" s="243">
        <f>IF(N1172="snížená",J1172,0)</f>
        <v>0</v>
      </c>
      <c r="BG1172" s="243">
        <f>IF(N1172="zákl. přenesená",J1172,0)</f>
        <v>0</v>
      </c>
      <c r="BH1172" s="243">
        <f>IF(N1172="sníž. přenesená",J1172,0)</f>
        <v>0</v>
      </c>
      <c r="BI1172" s="243">
        <f>IF(N1172="nulová",J1172,0)</f>
        <v>0</v>
      </c>
      <c r="BJ1172" s="19" t="s">
        <v>85</v>
      </c>
      <c r="BK1172" s="243">
        <f>ROUND(I1172*H1172,2)</f>
        <v>0</v>
      </c>
      <c r="BL1172" s="19" t="s">
        <v>1096</v>
      </c>
      <c r="BM1172" s="242" t="s">
        <v>1742</v>
      </c>
    </row>
    <row r="1173" s="2" customFormat="1">
      <c r="A1173" s="40"/>
      <c r="B1173" s="41"/>
      <c r="C1173" s="42"/>
      <c r="D1173" s="244" t="s">
        <v>251</v>
      </c>
      <c r="E1173" s="42"/>
      <c r="F1173" s="245" t="s">
        <v>1741</v>
      </c>
      <c r="G1173" s="42"/>
      <c r="H1173" s="42"/>
      <c r="I1173" s="246"/>
      <c r="J1173" s="42"/>
      <c r="K1173" s="42"/>
      <c r="L1173" s="46"/>
      <c r="M1173" s="247"/>
      <c r="N1173" s="248"/>
      <c r="O1173" s="93"/>
      <c r="P1173" s="93"/>
      <c r="Q1173" s="93"/>
      <c r="R1173" s="93"/>
      <c r="S1173" s="93"/>
      <c r="T1173" s="94"/>
      <c r="U1173" s="40"/>
      <c r="V1173" s="40"/>
      <c r="W1173" s="40"/>
      <c r="X1173" s="40"/>
      <c r="Y1173" s="40"/>
      <c r="Z1173" s="40"/>
      <c r="AA1173" s="40"/>
      <c r="AB1173" s="40"/>
      <c r="AC1173" s="40"/>
      <c r="AD1173" s="40"/>
      <c r="AE1173" s="40"/>
      <c r="AT1173" s="19" t="s">
        <v>251</v>
      </c>
      <c r="AU1173" s="19" t="s">
        <v>87</v>
      </c>
    </row>
    <row r="1174" s="2" customFormat="1">
      <c r="A1174" s="40"/>
      <c r="B1174" s="41"/>
      <c r="C1174" s="42"/>
      <c r="D1174" s="244" t="s">
        <v>1049</v>
      </c>
      <c r="E1174" s="42"/>
      <c r="F1174" s="294" t="s">
        <v>1743</v>
      </c>
      <c r="G1174" s="42"/>
      <c r="H1174" s="42"/>
      <c r="I1174" s="246"/>
      <c r="J1174" s="42"/>
      <c r="K1174" s="42"/>
      <c r="L1174" s="46"/>
      <c r="M1174" s="247"/>
      <c r="N1174" s="248"/>
      <c r="O1174" s="93"/>
      <c r="P1174" s="93"/>
      <c r="Q1174" s="93"/>
      <c r="R1174" s="93"/>
      <c r="S1174" s="93"/>
      <c r="T1174" s="94"/>
      <c r="U1174" s="40"/>
      <c r="V1174" s="40"/>
      <c r="W1174" s="40"/>
      <c r="X1174" s="40"/>
      <c r="Y1174" s="40"/>
      <c r="Z1174" s="40"/>
      <c r="AA1174" s="40"/>
      <c r="AB1174" s="40"/>
      <c r="AC1174" s="40"/>
      <c r="AD1174" s="40"/>
      <c r="AE1174" s="40"/>
      <c r="AT1174" s="19" t="s">
        <v>1049</v>
      </c>
      <c r="AU1174" s="19" t="s">
        <v>87</v>
      </c>
    </row>
    <row r="1175" s="2" customFormat="1" ht="24.15" customHeight="1">
      <c r="A1175" s="40"/>
      <c r="B1175" s="41"/>
      <c r="C1175" s="230" t="s">
        <v>1744</v>
      </c>
      <c r="D1175" s="230" t="s">
        <v>245</v>
      </c>
      <c r="E1175" s="231" t="s">
        <v>1745</v>
      </c>
      <c r="F1175" s="232" t="s">
        <v>1746</v>
      </c>
      <c r="G1175" s="233" t="s">
        <v>261</v>
      </c>
      <c r="H1175" s="234">
        <v>13.25</v>
      </c>
      <c r="I1175" s="235"/>
      <c r="J1175" s="236">
        <f>ROUND(I1175*H1175,2)</f>
        <v>0</v>
      </c>
      <c r="K1175" s="237"/>
      <c r="L1175" s="46"/>
      <c r="M1175" s="238" t="s">
        <v>1</v>
      </c>
      <c r="N1175" s="239" t="s">
        <v>43</v>
      </c>
      <c r="O1175" s="93"/>
      <c r="P1175" s="240">
        <f>O1175*H1175</f>
        <v>0</v>
      </c>
      <c r="Q1175" s="240">
        <v>0.00067000000000000002</v>
      </c>
      <c r="R1175" s="240">
        <f>Q1175*H1175</f>
        <v>0.0088775</v>
      </c>
      <c r="S1175" s="240">
        <v>0</v>
      </c>
      <c r="T1175" s="241">
        <f>S1175*H1175</f>
        <v>0</v>
      </c>
      <c r="U1175" s="40"/>
      <c r="V1175" s="40"/>
      <c r="W1175" s="40"/>
      <c r="X1175" s="40"/>
      <c r="Y1175" s="40"/>
      <c r="Z1175" s="40"/>
      <c r="AA1175" s="40"/>
      <c r="AB1175" s="40"/>
      <c r="AC1175" s="40"/>
      <c r="AD1175" s="40"/>
      <c r="AE1175" s="40"/>
      <c r="AR1175" s="242" t="s">
        <v>249</v>
      </c>
      <c r="AT1175" s="242" t="s">
        <v>245</v>
      </c>
      <c r="AU1175" s="242" t="s">
        <v>87</v>
      </c>
      <c r="AY1175" s="19" t="s">
        <v>242</v>
      </c>
      <c r="BE1175" s="243">
        <f>IF(N1175="základní",J1175,0)</f>
        <v>0</v>
      </c>
      <c r="BF1175" s="243">
        <f>IF(N1175="snížená",J1175,0)</f>
        <v>0</v>
      </c>
      <c r="BG1175" s="243">
        <f>IF(N1175="zákl. přenesená",J1175,0)</f>
        <v>0</v>
      </c>
      <c r="BH1175" s="243">
        <f>IF(N1175="sníž. přenesená",J1175,0)</f>
        <v>0</v>
      </c>
      <c r="BI1175" s="243">
        <f>IF(N1175="nulová",J1175,0)</f>
        <v>0</v>
      </c>
      <c r="BJ1175" s="19" t="s">
        <v>85</v>
      </c>
      <c r="BK1175" s="243">
        <f>ROUND(I1175*H1175,2)</f>
        <v>0</v>
      </c>
      <c r="BL1175" s="19" t="s">
        <v>249</v>
      </c>
      <c r="BM1175" s="242" t="s">
        <v>1747</v>
      </c>
    </row>
    <row r="1176" s="2" customFormat="1">
      <c r="A1176" s="40"/>
      <c r="B1176" s="41"/>
      <c r="C1176" s="42"/>
      <c r="D1176" s="244" t="s">
        <v>251</v>
      </c>
      <c r="E1176" s="42"/>
      <c r="F1176" s="245" t="s">
        <v>1748</v>
      </c>
      <c r="G1176" s="42"/>
      <c r="H1176" s="42"/>
      <c r="I1176" s="246"/>
      <c r="J1176" s="42"/>
      <c r="K1176" s="42"/>
      <c r="L1176" s="46"/>
      <c r="M1176" s="247"/>
      <c r="N1176" s="248"/>
      <c r="O1176" s="93"/>
      <c r="P1176" s="93"/>
      <c r="Q1176" s="93"/>
      <c r="R1176" s="93"/>
      <c r="S1176" s="93"/>
      <c r="T1176" s="94"/>
      <c r="U1176" s="40"/>
      <c r="V1176" s="40"/>
      <c r="W1176" s="40"/>
      <c r="X1176" s="40"/>
      <c r="Y1176" s="40"/>
      <c r="Z1176" s="40"/>
      <c r="AA1176" s="40"/>
      <c r="AB1176" s="40"/>
      <c r="AC1176" s="40"/>
      <c r="AD1176" s="40"/>
      <c r="AE1176" s="40"/>
      <c r="AT1176" s="19" t="s">
        <v>251</v>
      </c>
      <c r="AU1176" s="19" t="s">
        <v>87</v>
      </c>
    </row>
    <row r="1177" s="2" customFormat="1">
      <c r="A1177" s="40"/>
      <c r="B1177" s="41"/>
      <c r="C1177" s="42"/>
      <c r="D1177" s="249" t="s">
        <v>253</v>
      </c>
      <c r="E1177" s="42"/>
      <c r="F1177" s="250" t="s">
        <v>1749</v>
      </c>
      <c r="G1177" s="42"/>
      <c r="H1177" s="42"/>
      <c r="I1177" s="246"/>
      <c r="J1177" s="42"/>
      <c r="K1177" s="42"/>
      <c r="L1177" s="46"/>
      <c r="M1177" s="247"/>
      <c r="N1177" s="248"/>
      <c r="O1177" s="93"/>
      <c r="P1177" s="93"/>
      <c r="Q1177" s="93"/>
      <c r="R1177" s="93"/>
      <c r="S1177" s="93"/>
      <c r="T1177" s="94"/>
      <c r="U1177" s="40"/>
      <c r="V1177" s="40"/>
      <c r="W1177" s="40"/>
      <c r="X1177" s="40"/>
      <c r="Y1177" s="40"/>
      <c r="Z1177" s="40"/>
      <c r="AA1177" s="40"/>
      <c r="AB1177" s="40"/>
      <c r="AC1177" s="40"/>
      <c r="AD1177" s="40"/>
      <c r="AE1177" s="40"/>
      <c r="AT1177" s="19" t="s">
        <v>253</v>
      </c>
      <c r="AU1177" s="19" t="s">
        <v>87</v>
      </c>
    </row>
    <row r="1178" s="14" customFormat="1">
      <c r="A1178" s="14"/>
      <c r="B1178" s="261"/>
      <c r="C1178" s="262"/>
      <c r="D1178" s="244" t="s">
        <v>255</v>
      </c>
      <c r="E1178" s="263" t="s">
        <v>1</v>
      </c>
      <c r="F1178" s="264" t="s">
        <v>1750</v>
      </c>
      <c r="G1178" s="262"/>
      <c r="H1178" s="265">
        <v>13.25</v>
      </c>
      <c r="I1178" s="266"/>
      <c r="J1178" s="262"/>
      <c r="K1178" s="262"/>
      <c r="L1178" s="267"/>
      <c r="M1178" s="268"/>
      <c r="N1178" s="269"/>
      <c r="O1178" s="269"/>
      <c r="P1178" s="269"/>
      <c r="Q1178" s="269"/>
      <c r="R1178" s="269"/>
      <c r="S1178" s="269"/>
      <c r="T1178" s="270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71" t="s">
        <v>255</v>
      </c>
      <c r="AU1178" s="271" t="s">
        <v>87</v>
      </c>
      <c r="AV1178" s="14" t="s">
        <v>87</v>
      </c>
      <c r="AW1178" s="14" t="s">
        <v>36</v>
      </c>
      <c r="AX1178" s="14" t="s">
        <v>85</v>
      </c>
      <c r="AY1178" s="271" t="s">
        <v>242</v>
      </c>
    </row>
    <row r="1179" s="2" customFormat="1" ht="24.15" customHeight="1">
      <c r="A1179" s="40"/>
      <c r="B1179" s="41"/>
      <c r="C1179" s="283" t="s">
        <v>1751</v>
      </c>
      <c r="D1179" s="283" t="s">
        <v>477</v>
      </c>
      <c r="E1179" s="284" t="s">
        <v>1752</v>
      </c>
      <c r="F1179" s="285" t="s">
        <v>1753</v>
      </c>
      <c r="G1179" s="286" t="s">
        <v>261</v>
      </c>
      <c r="H1179" s="287">
        <v>13.25</v>
      </c>
      <c r="I1179" s="288"/>
      <c r="J1179" s="289">
        <f>ROUND(I1179*H1179,2)</f>
        <v>0</v>
      </c>
      <c r="K1179" s="290"/>
      <c r="L1179" s="291"/>
      <c r="M1179" s="292" t="s">
        <v>1</v>
      </c>
      <c r="N1179" s="293" t="s">
        <v>43</v>
      </c>
      <c r="O1179" s="93"/>
      <c r="P1179" s="240">
        <f>O1179*H1179</f>
        <v>0</v>
      </c>
      <c r="Q1179" s="240">
        <v>0.029999999999999999</v>
      </c>
      <c r="R1179" s="240">
        <f>Q1179*H1179</f>
        <v>0.39749999999999996</v>
      </c>
      <c r="S1179" s="240">
        <v>0</v>
      </c>
      <c r="T1179" s="241">
        <f>S1179*H1179</f>
        <v>0</v>
      </c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R1179" s="242" t="s">
        <v>480</v>
      </c>
      <c r="AT1179" s="242" t="s">
        <v>477</v>
      </c>
      <c r="AU1179" s="242" t="s">
        <v>87</v>
      </c>
      <c r="AY1179" s="19" t="s">
        <v>242</v>
      </c>
      <c r="BE1179" s="243">
        <f>IF(N1179="základní",J1179,0)</f>
        <v>0</v>
      </c>
      <c r="BF1179" s="243">
        <f>IF(N1179="snížená",J1179,0)</f>
        <v>0</v>
      </c>
      <c r="BG1179" s="243">
        <f>IF(N1179="zákl. přenesená",J1179,0)</f>
        <v>0</v>
      </c>
      <c r="BH1179" s="243">
        <f>IF(N1179="sníž. přenesená",J1179,0)</f>
        <v>0</v>
      </c>
      <c r="BI1179" s="243">
        <f>IF(N1179="nulová",J1179,0)</f>
        <v>0</v>
      </c>
      <c r="BJ1179" s="19" t="s">
        <v>85</v>
      </c>
      <c r="BK1179" s="243">
        <f>ROUND(I1179*H1179,2)</f>
        <v>0</v>
      </c>
      <c r="BL1179" s="19" t="s">
        <v>249</v>
      </c>
      <c r="BM1179" s="242" t="s">
        <v>1754</v>
      </c>
    </row>
    <row r="1180" s="2" customFormat="1">
      <c r="A1180" s="40"/>
      <c r="B1180" s="41"/>
      <c r="C1180" s="42"/>
      <c r="D1180" s="244" t="s">
        <v>251</v>
      </c>
      <c r="E1180" s="42"/>
      <c r="F1180" s="245" t="s">
        <v>1753</v>
      </c>
      <c r="G1180" s="42"/>
      <c r="H1180" s="42"/>
      <c r="I1180" s="246"/>
      <c r="J1180" s="42"/>
      <c r="K1180" s="42"/>
      <c r="L1180" s="46"/>
      <c r="M1180" s="247"/>
      <c r="N1180" s="248"/>
      <c r="O1180" s="93"/>
      <c r="P1180" s="93"/>
      <c r="Q1180" s="93"/>
      <c r="R1180" s="93"/>
      <c r="S1180" s="93"/>
      <c r="T1180" s="94"/>
      <c r="U1180" s="40"/>
      <c r="V1180" s="40"/>
      <c r="W1180" s="40"/>
      <c r="X1180" s="40"/>
      <c r="Y1180" s="40"/>
      <c r="Z1180" s="40"/>
      <c r="AA1180" s="40"/>
      <c r="AB1180" s="40"/>
      <c r="AC1180" s="40"/>
      <c r="AD1180" s="40"/>
      <c r="AE1180" s="40"/>
      <c r="AT1180" s="19" t="s">
        <v>251</v>
      </c>
      <c r="AU1180" s="19" t="s">
        <v>87</v>
      </c>
    </row>
    <row r="1181" s="2" customFormat="1">
      <c r="A1181" s="40"/>
      <c r="B1181" s="41"/>
      <c r="C1181" s="42"/>
      <c r="D1181" s="244" t="s">
        <v>1049</v>
      </c>
      <c r="E1181" s="42"/>
      <c r="F1181" s="294" t="s">
        <v>1755</v>
      </c>
      <c r="G1181" s="42"/>
      <c r="H1181" s="42"/>
      <c r="I1181" s="246"/>
      <c r="J1181" s="42"/>
      <c r="K1181" s="42"/>
      <c r="L1181" s="46"/>
      <c r="M1181" s="247"/>
      <c r="N1181" s="248"/>
      <c r="O1181" s="93"/>
      <c r="P1181" s="93"/>
      <c r="Q1181" s="93"/>
      <c r="R1181" s="93"/>
      <c r="S1181" s="93"/>
      <c r="T1181" s="94"/>
      <c r="U1181" s="40"/>
      <c r="V1181" s="40"/>
      <c r="W1181" s="40"/>
      <c r="X1181" s="40"/>
      <c r="Y1181" s="40"/>
      <c r="Z1181" s="40"/>
      <c r="AA1181" s="40"/>
      <c r="AB1181" s="40"/>
      <c r="AC1181" s="40"/>
      <c r="AD1181" s="40"/>
      <c r="AE1181" s="40"/>
      <c r="AT1181" s="19" t="s">
        <v>1049</v>
      </c>
      <c r="AU1181" s="19" t="s">
        <v>87</v>
      </c>
    </row>
    <row r="1182" s="2" customFormat="1" ht="37.8" customHeight="1">
      <c r="A1182" s="40"/>
      <c r="B1182" s="41"/>
      <c r="C1182" s="230" t="s">
        <v>1756</v>
      </c>
      <c r="D1182" s="230" t="s">
        <v>245</v>
      </c>
      <c r="E1182" s="231" t="s">
        <v>1757</v>
      </c>
      <c r="F1182" s="232" t="s">
        <v>1758</v>
      </c>
      <c r="G1182" s="233" t="s">
        <v>261</v>
      </c>
      <c r="H1182" s="234">
        <v>36.649999999999999</v>
      </c>
      <c r="I1182" s="235"/>
      <c r="J1182" s="236">
        <f>ROUND(I1182*H1182,2)</f>
        <v>0</v>
      </c>
      <c r="K1182" s="237"/>
      <c r="L1182" s="46"/>
      <c r="M1182" s="238" t="s">
        <v>1</v>
      </c>
      <c r="N1182" s="239" t="s">
        <v>43</v>
      </c>
      <c r="O1182" s="93"/>
      <c r="P1182" s="240">
        <f>O1182*H1182</f>
        <v>0</v>
      </c>
      <c r="Q1182" s="240">
        <v>0.00072000000000000005</v>
      </c>
      <c r="R1182" s="240">
        <f>Q1182*H1182</f>
        <v>0.026388000000000002</v>
      </c>
      <c r="S1182" s="240">
        <v>0</v>
      </c>
      <c r="T1182" s="241">
        <f>S1182*H1182</f>
        <v>0</v>
      </c>
      <c r="U1182" s="40"/>
      <c r="V1182" s="40"/>
      <c r="W1182" s="40"/>
      <c r="X1182" s="40"/>
      <c r="Y1182" s="40"/>
      <c r="Z1182" s="40"/>
      <c r="AA1182" s="40"/>
      <c r="AB1182" s="40"/>
      <c r="AC1182" s="40"/>
      <c r="AD1182" s="40"/>
      <c r="AE1182" s="40"/>
      <c r="AR1182" s="242" t="s">
        <v>1096</v>
      </c>
      <c r="AT1182" s="242" t="s">
        <v>245</v>
      </c>
      <c r="AU1182" s="242" t="s">
        <v>87</v>
      </c>
      <c r="AY1182" s="19" t="s">
        <v>242</v>
      </c>
      <c r="BE1182" s="243">
        <f>IF(N1182="základní",J1182,0)</f>
        <v>0</v>
      </c>
      <c r="BF1182" s="243">
        <f>IF(N1182="snížená",J1182,0)</f>
        <v>0</v>
      </c>
      <c r="BG1182" s="243">
        <f>IF(N1182="zákl. přenesená",J1182,0)</f>
        <v>0</v>
      </c>
      <c r="BH1182" s="243">
        <f>IF(N1182="sníž. přenesená",J1182,0)</f>
        <v>0</v>
      </c>
      <c r="BI1182" s="243">
        <f>IF(N1182="nulová",J1182,0)</f>
        <v>0</v>
      </c>
      <c r="BJ1182" s="19" t="s">
        <v>85</v>
      </c>
      <c r="BK1182" s="243">
        <f>ROUND(I1182*H1182,2)</f>
        <v>0</v>
      </c>
      <c r="BL1182" s="19" t="s">
        <v>1096</v>
      </c>
      <c r="BM1182" s="242" t="s">
        <v>1759</v>
      </c>
    </row>
    <row r="1183" s="2" customFormat="1">
      <c r="A1183" s="40"/>
      <c r="B1183" s="41"/>
      <c r="C1183" s="42"/>
      <c r="D1183" s="244" t="s">
        <v>251</v>
      </c>
      <c r="E1183" s="42"/>
      <c r="F1183" s="245" t="s">
        <v>1760</v>
      </c>
      <c r="G1183" s="42"/>
      <c r="H1183" s="42"/>
      <c r="I1183" s="246"/>
      <c r="J1183" s="42"/>
      <c r="K1183" s="42"/>
      <c r="L1183" s="46"/>
      <c r="M1183" s="247"/>
      <c r="N1183" s="248"/>
      <c r="O1183" s="93"/>
      <c r="P1183" s="93"/>
      <c r="Q1183" s="93"/>
      <c r="R1183" s="93"/>
      <c r="S1183" s="93"/>
      <c r="T1183" s="94"/>
      <c r="U1183" s="40"/>
      <c r="V1183" s="40"/>
      <c r="W1183" s="40"/>
      <c r="X1183" s="40"/>
      <c r="Y1183" s="40"/>
      <c r="Z1183" s="40"/>
      <c r="AA1183" s="40"/>
      <c r="AB1183" s="40"/>
      <c r="AC1183" s="40"/>
      <c r="AD1183" s="40"/>
      <c r="AE1183" s="40"/>
      <c r="AT1183" s="19" t="s">
        <v>251</v>
      </c>
      <c r="AU1183" s="19" t="s">
        <v>87</v>
      </c>
    </row>
    <row r="1184" s="2" customFormat="1">
      <c r="A1184" s="40"/>
      <c r="B1184" s="41"/>
      <c r="C1184" s="42"/>
      <c r="D1184" s="249" t="s">
        <v>253</v>
      </c>
      <c r="E1184" s="42"/>
      <c r="F1184" s="250" t="s">
        <v>1761</v>
      </c>
      <c r="G1184" s="42"/>
      <c r="H1184" s="42"/>
      <c r="I1184" s="246"/>
      <c r="J1184" s="42"/>
      <c r="K1184" s="42"/>
      <c r="L1184" s="46"/>
      <c r="M1184" s="247"/>
      <c r="N1184" s="248"/>
      <c r="O1184" s="93"/>
      <c r="P1184" s="93"/>
      <c r="Q1184" s="93"/>
      <c r="R1184" s="93"/>
      <c r="S1184" s="93"/>
      <c r="T1184" s="94"/>
      <c r="U1184" s="40"/>
      <c r="V1184" s="40"/>
      <c r="W1184" s="40"/>
      <c r="X1184" s="40"/>
      <c r="Y1184" s="40"/>
      <c r="Z1184" s="40"/>
      <c r="AA1184" s="40"/>
      <c r="AB1184" s="40"/>
      <c r="AC1184" s="40"/>
      <c r="AD1184" s="40"/>
      <c r="AE1184" s="40"/>
      <c r="AT1184" s="19" t="s">
        <v>253</v>
      </c>
      <c r="AU1184" s="19" t="s">
        <v>87</v>
      </c>
    </row>
    <row r="1185" s="14" customFormat="1">
      <c r="A1185" s="14"/>
      <c r="B1185" s="261"/>
      <c r="C1185" s="262"/>
      <c r="D1185" s="244" t="s">
        <v>255</v>
      </c>
      <c r="E1185" s="263" t="s">
        <v>1</v>
      </c>
      <c r="F1185" s="264" t="s">
        <v>1762</v>
      </c>
      <c r="G1185" s="262"/>
      <c r="H1185" s="265">
        <v>11.399999999999999</v>
      </c>
      <c r="I1185" s="266"/>
      <c r="J1185" s="262"/>
      <c r="K1185" s="262"/>
      <c r="L1185" s="267"/>
      <c r="M1185" s="268"/>
      <c r="N1185" s="269"/>
      <c r="O1185" s="269"/>
      <c r="P1185" s="269"/>
      <c r="Q1185" s="269"/>
      <c r="R1185" s="269"/>
      <c r="S1185" s="269"/>
      <c r="T1185" s="270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71" t="s">
        <v>255</v>
      </c>
      <c r="AU1185" s="271" t="s">
        <v>87</v>
      </c>
      <c r="AV1185" s="14" t="s">
        <v>87</v>
      </c>
      <c r="AW1185" s="14" t="s">
        <v>36</v>
      </c>
      <c r="AX1185" s="14" t="s">
        <v>78</v>
      </c>
      <c r="AY1185" s="271" t="s">
        <v>242</v>
      </c>
    </row>
    <row r="1186" s="14" customFormat="1">
      <c r="A1186" s="14"/>
      <c r="B1186" s="261"/>
      <c r="C1186" s="262"/>
      <c r="D1186" s="244" t="s">
        <v>255</v>
      </c>
      <c r="E1186" s="263" t="s">
        <v>1</v>
      </c>
      <c r="F1186" s="264" t="s">
        <v>1763</v>
      </c>
      <c r="G1186" s="262"/>
      <c r="H1186" s="265">
        <v>25.25</v>
      </c>
      <c r="I1186" s="266"/>
      <c r="J1186" s="262"/>
      <c r="K1186" s="262"/>
      <c r="L1186" s="267"/>
      <c r="M1186" s="268"/>
      <c r="N1186" s="269"/>
      <c r="O1186" s="269"/>
      <c r="P1186" s="269"/>
      <c r="Q1186" s="269"/>
      <c r="R1186" s="269"/>
      <c r="S1186" s="269"/>
      <c r="T1186" s="270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71" t="s">
        <v>255</v>
      </c>
      <c r="AU1186" s="271" t="s">
        <v>87</v>
      </c>
      <c r="AV1186" s="14" t="s">
        <v>87</v>
      </c>
      <c r="AW1186" s="14" t="s">
        <v>36</v>
      </c>
      <c r="AX1186" s="14" t="s">
        <v>78</v>
      </c>
      <c r="AY1186" s="271" t="s">
        <v>242</v>
      </c>
    </row>
    <row r="1187" s="15" customFormat="1">
      <c r="A1187" s="15"/>
      <c r="B1187" s="272"/>
      <c r="C1187" s="273"/>
      <c r="D1187" s="244" t="s">
        <v>255</v>
      </c>
      <c r="E1187" s="274" t="s">
        <v>1</v>
      </c>
      <c r="F1187" s="275" t="s">
        <v>268</v>
      </c>
      <c r="G1187" s="273"/>
      <c r="H1187" s="276">
        <v>36.649999999999999</v>
      </c>
      <c r="I1187" s="277"/>
      <c r="J1187" s="273"/>
      <c r="K1187" s="273"/>
      <c r="L1187" s="278"/>
      <c r="M1187" s="279"/>
      <c r="N1187" s="280"/>
      <c r="O1187" s="280"/>
      <c r="P1187" s="280"/>
      <c r="Q1187" s="280"/>
      <c r="R1187" s="280"/>
      <c r="S1187" s="280"/>
      <c r="T1187" s="281"/>
      <c r="U1187" s="15"/>
      <c r="V1187" s="15"/>
      <c r="W1187" s="15"/>
      <c r="X1187" s="15"/>
      <c r="Y1187" s="15"/>
      <c r="Z1187" s="15"/>
      <c r="AA1187" s="15"/>
      <c r="AB1187" s="15"/>
      <c r="AC1187" s="15"/>
      <c r="AD1187" s="15"/>
      <c r="AE1187" s="15"/>
      <c r="AT1187" s="282" t="s">
        <v>255</v>
      </c>
      <c r="AU1187" s="282" t="s">
        <v>87</v>
      </c>
      <c r="AV1187" s="15" t="s">
        <v>249</v>
      </c>
      <c r="AW1187" s="15" t="s">
        <v>36</v>
      </c>
      <c r="AX1187" s="15" t="s">
        <v>85</v>
      </c>
      <c r="AY1187" s="282" t="s">
        <v>242</v>
      </c>
    </row>
    <row r="1188" s="2" customFormat="1" ht="24.15" customHeight="1">
      <c r="A1188" s="40"/>
      <c r="B1188" s="41"/>
      <c r="C1188" s="283" t="s">
        <v>1764</v>
      </c>
      <c r="D1188" s="283" t="s">
        <v>477</v>
      </c>
      <c r="E1188" s="284" t="s">
        <v>1765</v>
      </c>
      <c r="F1188" s="285" t="s">
        <v>1766</v>
      </c>
      <c r="G1188" s="286" t="s">
        <v>261</v>
      </c>
      <c r="H1188" s="287">
        <v>25.25</v>
      </c>
      <c r="I1188" s="288"/>
      <c r="J1188" s="289">
        <f>ROUND(I1188*H1188,2)</f>
        <v>0</v>
      </c>
      <c r="K1188" s="290"/>
      <c r="L1188" s="291"/>
      <c r="M1188" s="292" t="s">
        <v>1</v>
      </c>
      <c r="N1188" s="293" t="s">
        <v>43</v>
      </c>
      <c r="O1188" s="93"/>
      <c r="P1188" s="240">
        <f>O1188*H1188</f>
        <v>0</v>
      </c>
      <c r="Q1188" s="240">
        <v>0.050000000000000003</v>
      </c>
      <c r="R1188" s="240">
        <f>Q1188*H1188</f>
        <v>1.2625000000000002</v>
      </c>
      <c r="S1188" s="240">
        <v>0</v>
      </c>
      <c r="T1188" s="241">
        <f>S1188*H1188</f>
        <v>0</v>
      </c>
      <c r="U1188" s="40"/>
      <c r="V1188" s="40"/>
      <c r="W1188" s="40"/>
      <c r="X1188" s="40"/>
      <c r="Y1188" s="40"/>
      <c r="Z1188" s="40"/>
      <c r="AA1188" s="40"/>
      <c r="AB1188" s="40"/>
      <c r="AC1188" s="40"/>
      <c r="AD1188" s="40"/>
      <c r="AE1188" s="40"/>
      <c r="AR1188" s="242" t="s">
        <v>895</v>
      </c>
      <c r="AT1188" s="242" t="s">
        <v>477</v>
      </c>
      <c r="AU1188" s="242" t="s">
        <v>87</v>
      </c>
      <c r="AY1188" s="19" t="s">
        <v>242</v>
      </c>
      <c r="BE1188" s="243">
        <f>IF(N1188="základní",J1188,0)</f>
        <v>0</v>
      </c>
      <c r="BF1188" s="243">
        <f>IF(N1188="snížená",J1188,0)</f>
        <v>0</v>
      </c>
      <c r="BG1188" s="243">
        <f>IF(N1188="zákl. přenesená",J1188,0)</f>
        <v>0</v>
      </c>
      <c r="BH1188" s="243">
        <f>IF(N1188="sníž. přenesená",J1188,0)</f>
        <v>0</v>
      </c>
      <c r="BI1188" s="243">
        <f>IF(N1188="nulová",J1188,0)</f>
        <v>0</v>
      </c>
      <c r="BJ1188" s="19" t="s">
        <v>85</v>
      </c>
      <c r="BK1188" s="243">
        <f>ROUND(I1188*H1188,2)</f>
        <v>0</v>
      </c>
      <c r="BL1188" s="19" t="s">
        <v>1096</v>
      </c>
      <c r="BM1188" s="242" t="s">
        <v>1767</v>
      </c>
    </row>
    <row r="1189" s="2" customFormat="1">
      <c r="A1189" s="40"/>
      <c r="B1189" s="41"/>
      <c r="C1189" s="42"/>
      <c r="D1189" s="244" t="s">
        <v>251</v>
      </c>
      <c r="E1189" s="42"/>
      <c r="F1189" s="245" t="s">
        <v>1766</v>
      </c>
      <c r="G1189" s="42"/>
      <c r="H1189" s="42"/>
      <c r="I1189" s="246"/>
      <c r="J1189" s="42"/>
      <c r="K1189" s="42"/>
      <c r="L1189" s="46"/>
      <c r="M1189" s="247"/>
      <c r="N1189" s="248"/>
      <c r="O1189" s="93"/>
      <c r="P1189" s="93"/>
      <c r="Q1189" s="93"/>
      <c r="R1189" s="93"/>
      <c r="S1189" s="93"/>
      <c r="T1189" s="94"/>
      <c r="U1189" s="40"/>
      <c r="V1189" s="40"/>
      <c r="W1189" s="40"/>
      <c r="X1189" s="40"/>
      <c r="Y1189" s="40"/>
      <c r="Z1189" s="40"/>
      <c r="AA1189" s="40"/>
      <c r="AB1189" s="40"/>
      <c r="AC1189" s="40"/>
      <c r="AD1189" s="40"/>
      <c r="AE1189" s="40"/>
      <c r="AT1189" s="19" t="s">
        <v>251</v>
      </c>
      <c r="AU1189" s="19" t="s">
        <v>87</v>
      </c>
    </row>
    <row r="1190" s="2" customFormat="1">
      <c r="A1190" s="40"/>
      <c r="B1190" s="41"/>
      <c r="C1190" s="42"/>
      <c r="D1190" s="244" t="s">
        <v>1049</v>
      </c>
      <c r="E1190" s="42"/>
      <c r="F1190" s="294" t="s">
        <v>1768</v>
      </c>
      <c r="G1190" s="42"/>
      <c r="H1190" s="42"/>
      <c r="I1190" s="246"/>
      <c r="J1190" s="42"/>
      <c r="K1190" s="42"/>
      <c r="L1190" s="46"/>
      <c r="M1190" s="247"/>
      <c r="N1190" s="248"/>
      <c r="O1190" s="93"/>
      <c r="P1190" s="93"/>
      <c r="Q1190" s="93"/>
      <c r="R1190" s="93"/>
      <c r="S1190" s="93"/>
      <c r="T1190" s="94"/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T1190" s="19" t="s">
        <v>1049</v>
      </c>
      <c r="AU1190" s="19" t="s">
        <v>87</v>
      </c>
    </row>
    <row r="1191" s="14" customFormat="1">
      <c r="A1191" s="14"/>
      <c r="B1191" s="261"/>
      <c r="C1191" s="262"/>
      <c r="D1191" s="244" t="s">
        <v>255</v>
      </c>
      <c r="E1191" s="263" t="s">
        <v>1</v>
      </c>
      <c r="F1191" s="264" t="s">
        <v>1763</v>
      </c>
      <c r="G1191" s="262"/>
      <c r="H1191" s="265">
        <v>25.25</v>
      </c>
      <c r="I1191" s="266"/>
      <c r="J1191" s="262"/>
      <c r="K1191" s="262"/>
      <c r="L1191" s="267"/>
      <c r="M1191" s="268"/>
      <c r="N1191" s="269"/>
      <c r="O1191" s="269"/>
      <c r="P1191" s="269"/>
      <c r="Q1191" s="269"/>
      <c r="R1191" s="269"/>
      <c r="S1191" s="269"/>
      <c r="T1191" s="270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71" t="s">
        <v>255</v>
      </c>
      <c r="AU1191" s="271" t="s">
        <v>87</v>
      </c>
      <c r="AV1191" s="14" t="s">
        <v>87</v>
      </c>
      <c r="AW1191" s="14" t="s">
        <v>36</v>
      </c>
      <c r="AX1191" s="14" t="s">
        <v>85</v>
      </c>
      <c r="AY1191" s="271" t="s">
        <v>242</v>
      </c>
    </row>
    <row r="1192" s="2" customFormat="1" ht="24.15" customHeight="1">
      <c r="A1192" s="40"/>
      <c r="B1192" s="41"/>
      <c r="C1192" s="283" t="s">
        <v>1769</v>
      </c>
      <c r="D1192" s="283" t="s">
        <v>477</v>
      </c>
      <c r="E1192" s="284" t="s">
        <v>1770</v>
      </c>
      <c r="F1192" s="285" t="s">
        <v>1771</v>
      </c>
      <c r="G1192" s="286" t="s">
        <v>261</v>
      </c>
      <c r="H1192" s="287">
        <v>11.4</v>
      </c>
      <c r="I1192" s="288"/>
      <c r="J1192" s="289">
        <f>ROUND(I1192*H1192,2)</f>
        <v>0</v>
      </c>
      <c r="K1192" s="290"/>
      <c r="L1192" s="291"/>
      <c r="M1192" s="292" t="s">
        <v>1</v>
      </c>
      <c r="N1192" s="293" t="s">
        <v>43</v>
      </c>
      <c r="O1192" s="93"/>
      <c r="P1192" s="240">
        <f>O1192*H1192</f>
        <v>0</v>
      </c>
      <c r="Q1192" s="240">
        <v>0.02</v>
      </c>
      <c r="R1192" s="240">
        <f>Q1192*H1192</f>
        <v>0.22800000000000001</v>
      </c>
      <c r="S1192" s="240">
        <v>0</v>
      </c>
      <c r="T1192" s="241">
        <f>S1192*H1192</f>
        <v>0</v>
      </c>
      <c r="U1192" s="40"/>
      <c r="V1192" s="40"/>
      <c r="W1192" s="40"/>
      <c r="X1192" s="40"/>
      <c r="Y1192" s="40"/>
      <c r="Z1192" s="40"/>
      <c r="AA1192" s="40"/>
      <c r="AB1192" s="40"/>
      <c r="AC1192" s="40"/>
      <c r="AD1192" s="40"/>
      <c r="AE1192" s="40"/>
      <c r="AR1192" s="242" t="s">
        <v>895</v>
      </c>
      <c r="AT1192" s="242" t="s">
        <v>477</v>
      </c>
      <c r="AU1192" s="242" t="s">
        <v>87</v>
      </c>
      <c r="AY1192" s="19" t="s">
        <v>242</v>
      </c>
      <c r="BE1192" s="243">
        <f>IF(N1192="základní",J1192,0)</f>
        <v>0</v>
      </c>
      <c r="BF1192" s="243">
        <f>IF(N1192="snížená",J1192,0)</f>
        <v>0</v>
      </c>
      <c r="BG1192" s="243">
        <f>IF(N1192="zákl. přenesená",J1192,0)</f>
        <v>0</v>
      </c>
      <c r="BH1192" s="243">
        <f>IF(N1192="sníž. přenesená",J1192,0)</f>
        <v>0</v>
      </c>
      <c r="BI1192" s="243">
        <f>IF(N1192="nulová",J1192,0)</f>
        <v>0</v>
      </c>
      <c r="BJ1192" s="19" t="s">
        <v>85</v>
      </c>
      <c r="BK1192" s="243">
        <f>ROUND(I1192*H1192,2)</f>
        <v>0</v>
      </c>
      <c r="BL1192" s="19" t="s">
        <v>1096</v>
      </c>
      <c r="BM1192" s="242" t="s">
        <v>1772</v>
      </c>
    </row>
    <row r="1193" s="2" customFormat="1">
      <c r="A1193" s="40"/>
      <c r="B1193" s="41"/>
      <c r="C1193" s="42"/>
      <c r="D1193" s="244" t="s">
        <v>251</v>
      </c>
      <c r="E1193" s="42"/>
      <c r="F1193" s="245" t="s">
        <v>1771</v>
      </c>
      <c r="G1193" s="42"/>
      <c r="H1193" s="42"/>
      <c r="I1193" s="246"/>
      <c r="J1193" s="42"/>
      <c r="K1193" s="42"/>
      <c r="L1193" s="46"/>
      <c r="M1193" s="247"/>
      <c r="N1193" s="248"/>
      <c r="O1193" s="93"/>
      <c r="P1193" s="93"/>
      <c r="Q1193" s="93"/>
      <c r="R1193" s="93"/>
      <c r="S1193" s="93"/>
      <c r="T1193" s="94"/>
      <c r="U1193" s="40"/>
      <c r="V1193" s="40"/>
      <c r="W1193" s="40"/>
      <c r="X1193" s="40"/>
      <c r="Y1193" s="40"/>
      <c r="Z1193" s="40"/>
      <c r="AA1193" s="40"/>
      <c r="AB1193" s="40"/>
      <c r="AC1193" s="40"/>
      <c r="AD1193" s="40"/>
      <c r="AE1193" s="40"/>
      <c r="AT1193" s="19" t="s">
        <v>251</v>
      </c>
      <c r="AU1193" s="19" t="s">
        <v>87</v>
      </c>
    </row>
    <row r="1194" s="2" customFormat="1">
      <c r="A1194" s="40"/>
      <c r="B1194" s="41"/>
      <c r="C1194" s="42"/>
      <c r="D1194" s="244" t="s">
        <v>1049</v>
      </c>
      <c r="E1194" s="42"/>
      <c r="F1194" s="294" t="s">
        <v>1773</v>
      </c>
      <c r="G1194" s="42"/>
      <c r="H1194" s="42"/>
      <c r="I1194" s="246"/>
      <c r="J1194" s="42"/>
      <c r="K1194" s="42"/>
      <c r="L1194" s="46"/>
      <c r="M1194" s="247"/>
      <c r="N1194" s="248"/>
      <c r="O1194" s="93"/>
      <c r="P1194" s="93"/>
      <c r="Q1194" s="93"/>
      <c r="R1194" s="93"/>
      <c r="S1194" s="93"/>
      <c r="T1194" s="94"/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T1194" s="19" t="s">
        <v>1049</v>
      </c>
      <c r="AU1194" s="19" t="s">
        <v>87</v>
      </c>
    </row>
    <row r="1195" s="2" customFormat="1" ht="24.15" customHeight="1">
      <c r="A1195" s="40"/>
      <c r="B1195" s="41"/>
      <c r="C1195" s="230" t="s">
        <v>1774</v>
      </c>
      <c r="D1195" s="230" t="s">
        <v>245</v>
      </c>
      <c r="E1195" s="231" t="s">
        <v>1775</v>
      </c>
      <c r="F1195" s="232" t="s">
        <v>1776</v>
      </c>
      <c r="G1195" s="233" t="s">
        <v>248</v>
      </c>
      <c r="H1195" s="234">
        <v>444.24000000000001</v>
      </c>
      <c r="I1195" s="235"/>
      <c r="J1195" s="236">
        <f>ROUND(I1195*H1195,2)</f>
        <v>0</v>
      </c>
      <c r="K1195" s="237"/>
      <c r="L1195" s="46"/>
      <c r="M1195" s="238" t="s">
        <v>1</v>
      </c>
      <c r="N1195" s="239" t="s">
        <v>43</v>
      </c>
      <c r="O1195" s="93"/>
      <c r="P1195" s="240">
        <f>O1195*H1195</f>
        <v>0</v>
      </c>
      <c r="Q1195" s="240">
        <v>0</v>
      </c>
      <c r="R1195" s="240">
        <f>Q1195*H1195</f>
        <v>0</v>
      </c>
      <c r="S1195" s="240">
        <v>0</v>
      </c>
      <c r="T1195" s="241">
        <f>S1195*H1195</f>
        <v>0</v>
      </c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R1195" s="242" t="s">
        <v>1096</v>
      </c>
      <c r="AT1195" s="242" t="s">
        <v>245</v>
      </c>
      <c r="AU1195" s="242" t="s">
        <v>87</v>
      </c>
      <c r="AY1195" s="19" t="s">
        <v>242</v>
      </c>
      <c r="BE1195" s="243">
        <f>IF(N1195="základní",J1195,0)</f>
        <v>0</v>
      </c>
      <c r="BF1195" s="243">
        <f>IF(N1195="snížená",J1195,0)</f>
        <v>0</v>
      </c>
      <c r="BG1195" s="243">
        <f>IF(N1195="zákl. přenesená",J1195,0)</f>
        <v>0</v>
      </c>
      <c r="BH1195" s="243">
        <f>IF(N1195="sníž. přenesená",J1195,0)</f>
        <v>0</v>
      </c>
      <c r="BI1195" s="243">
        <f>IF(N1195="nulová",J1195,0)</f>
        <v>0</v>
      </c>
      <c r="BJ1195" s="19" t="s">
        <v>85</v>
      </c>
      <c r="BK1195" s="243">
        <f>ROUND(I1195*H1195,2)</f>
        <v>0</v>
      </c>
      <c r="BL1195" s="19" t="s">
        <v>1096</v>
      </c>
      <c r="BM1195" s="242" t="s">
        <v>1777</v>
      </c>
    </row>
    <row r="1196" s="2" customFormat="1">
      <c r="A1196" s="40"/>
      <c r="B1196" s="41"/>
      <c r="C1196" s="42"/>
      <c r="D1196" s="244" t="s">
        <v>251</v>
      </c>
      <c r="E1196" s="42"/>
      <c r="F1196" s="245" t="s">
        <v>1778</v>
      </c>
      <c r="G1196" s="42"/>
      <c r="H1196" s="42"/>
      <c r="I1196" s="246"/>
      <c r="J1196" s="42"/>
      <c r="K1196" s="42"/>
      <c r="L1196" s="46"/>
      <c r="M1196" s="247"/>
      <c r="N1196" s="248"/>
      <c r="O1196" s="93"/>
      <c r="P1196" s="93"/>
      <c r="Q1196" s="93"/>
      <c r="R1196" s="93"/>
      <c r="S1196" s="93"/>
      <c r="T1196" s="94"/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T1196" s="19" t="s">
        <v>251</v>
      </c>
      <c r="AU1196" s="19" t="s">
        <v>87</v>
      </c>
    </row>
    <row r="1197" s="2" customFormat="1">
      <c r="A1197" s="40"/>
      <c r="B1197" s="41"/>
      <c r="C1197" s="42"/>
      <c r="D1197" s="249" t="s">
        <v>253</v>
      </c>
      <c r="E1197" s="42"/>
      <c r="F1197" s="250" t="s">
        <v>1779</v>
      </c>
      <c r="G1197" s="42"/>
      <c r="H1197" s="42"/>
      <c r="I1197" s="246"/>
      <c r="J1197" s="42"/>
      <c r="K1197" s="42"/>
      <c r="L1197" s="46"/>
      <c r="M1197" s="247"/>
      <c r="N1197" s="248"/>
      <c r="O1197" s="93"/>
      <c r="P1197" s="93"/>
      <c r="Q1197" s="93"/>
      <c r="R1197" s="93"/>
      <c r="S1197" s="93"/>
      <c r="T1197" s="94"/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T1197" s="19" t="s">
        <v>253</v>
      </c>
      <c r="AU1197" s="19" t="s">
        <v>87</v>
      </c>
    </row>
    <row r="1198" s="14" customFormat="1">
      <c r="A1198" s="14"/>
      <c r="B1198" s="261"/>
      <c r="C1198" s="262"/>
      <c r="D1198" s="244" t="s">
        <v>255</v>
      </c>
      <c r="E1198" s="263" t="s">
        <v>1</v>
      </c>
      <c r="F1198" s="264" t="s">
        <v>1780</v>
      </c>
      <c r="G1198" s="262"/>
      <c r="H1198" s="265">
        <v>444.24000000000001</v>
      </c>
      <c r="I1198" s="266"/>
      <c r="J1198" s="262"/>
      <c r="K1198" s="262"/>
      <c r="L1198" s="267"/>
      <c r="M1198" s="268"/>
      <c r="N1198" s="269"/>
      <c r="O1198" s="269"/>
      <c r="P1198" s="269"/>
      <c r="Q1198" s="269"/>
      <c r="R1198" s="269"/>
      <c r="S1198" s="269"/>
      <c r="T1198" s="270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71" t="s">
        <v>255</v>
      </c>
      <c r="AU1198" s="271" t="s">
        <v>87</v>
      </c>
      <c r="AV1198" s="14" t="s">
        <v>87</v>
      </c>
      <c r="AW1198" s="14" t="s">
        <v>36</v>
      </c>
      <c r="AX1198" s="14" t="s">
        <v>85</v>
      </c>
      <c r="AY1198" s="271" t="s">
        <v>242</v>
      </c>
    </row>
    <row r="1199" s="2" customFormat="1" ht="33" customHeight="1">
      <c r="A1199" s="40"/>
      <c r="B1199" s="41"/>
      <c r="C1199" s="283" t="s">
        <v>1781</v>
      </c>
      <c r="D1199" s="283" t="s">
        <v>477</v>
      </c>
      <c r="E1199" s="284" t="s">
        <v>1782</v>
      </c>
      <c r="F1199" s="285" t="s">
        <v>1783</v>
      </c>
      <c r="G1199" s="286" t="s">
        <v>248</v>
      </c>
      <c r="H1199" s="287">
        <v>466.452</v>
      </c>
      <c r="I1199" s="288"/>
      <c r="J1199" s="289">
        <f>ROUND(I1199*H1199,2)</f>
        <v>0</v>
      </c>
      <c r="K1199" s="290"/>
      <c r="L1199" s="291"/>
      <c r="M1199" s="292" t="s">
        <v>1</v>
      </c>
      <c r="N1199" s="293" t="s">
        <v>43</v>
      </c>
      <c r="O1199" s="93"/>
      <c r="P1199" s="240">
        <f>O1199*H1199</f>
        <v>0</v>
      </c>
      <c r="Q1199" s="240">
        <v>0.035999999999999997</v>
      </c>
      <c r="R1199" s="240">
        <f>Q1199*H1199</f>
        <v>16.792271999999997</v>
      </c>
      <c r="S1199" s="240">
        <v>0</v>
      </c>
      <c r="T1199" s="241">
        <f>S1199*H1199</f>
        <v>0</v>
      </c>
      <c r="U1199" s="40"/>
      <c r="V1199" s="40"/>
      <c r="W1199" s="40"/>
      <c r="X1199" s="40"/>
      <c r="Y1199" s="40"/>
      <c r="Z1199" s="40"/>
      <c r="AA1199" s="40"/>
      <c r="AB1199" s="40"/>
      <c r="AC1199" s="40"/>
      <c r="AD1199" s="40"/>
      <c r="AE1199" s="40"/>
      <c r="AR1199" s="242" t="s">
        <v>895</v>
      </c>
      <c r="AT1199" s="242" t="s">
        <v>477</v>
      </c>
      <c r="AU1199" s="242" t="s">
        <v>87</v>
      </c>
      <c r="AY1199" s="19" t="s">
        <v>242</v>
      </c>
      <c r="BE1199" s="243">
        <f>IF(N1199="základní",J1199,0)</f>
        <v>0</v>
      </c>
      <c r="BF1199" s="243">
        <f>IF(N1199="snížená",J1199,0)</f>
        <v>0</v>
      </c>
      <c r="BG1199" s="243">
        <f>IF(N1199="zákl. přenesená",J1199,0)</f>
        <v>0</v>
      </c>
      <c r="BH1199" s="243">
        <f>IF(N1199="sníž. přenesená",J1199,0)</f>
        <v>0</v>
      </c>
      <c r="BI1199" s="243">
        <f>IF(N1199="nulová",J1199,0)</f>
        <v>0</v>
      </c>
      <c r="BJ1199" s="19" t="s">
        <v>85</v>
      </c>
      <c r="BK1199" s="243">
        <f>ROUND(I1199*H1199,2)</f>
        <v>0</v>
      </c>
      <c r="BL1199" s="19" t="s">
        <v>1096</v>
      </c>
      <c r="BM1199" s="242" t="s">
        <v>1784</v>
      </c>
    </row>
    <row r="1200" s="2" customFormat="1">
      <c r="A1200" s="40"/>
      <c r="B1200" s="41"/>
      <c r="C1200" s="42"/>
      <c r="D1200" s="244" t="s">
        <v>251</v>
      </c>
      <c r="E1200" s="42"/>
      <c r="F1200" s="245" t="s">
        <v>1783</v>
      </c>
      <c r="G1200" s="42"/>
      <c r="H1200" s="42"/>
      <c r="I1200" s="246"/>
      <c r="J1200" s="42"/>
      <c r="K1200" s="42"/>
      <c r="L1200" s="46"/>
      <c r="M1200" s="247"/>
      <c r="N1200" s="248"/>
      <c r="O1200" s="93"/>
      <c r="P1200" s="93"/>
      <c r="Q1200" s="93"/>
      <c r="R1200" s="93"/>
      <c r="S1200" s="93"/>
      <c r="T1200" s="94"/>
      <c r="U1200" s="40"/>
      <c r="V1200" s="40"/>
      <c r="W1200" s="40"/>
      <c r="X1200" s="40"/>
      <c r="Y1200" s="40"/>
      <c r="Z1200" s="40"/>
      <c r="AA1200" s="40"/>
      <c r="AB1200" s="40"/>
      <c r="AC1200" s="40"/>
      <c r="AD1200" s="40"/>
      <c r="AE1200" s="40"/>
      <c r="AT1200" s="19" t="s">
        <v>251</v>
      </c>
      <c r="AU1200" s="19" t="s">
        <v>87</v>
      </c>
    </row>
    <row r="1201" s="14" customFormat="1">
      <c r="A1201" s="14"/>
      <c r="B1201" s="261"/>
      <c r="C1201" s="262"/>
      <c r="D1201" s="244" t="s">
        <v>255</v>
      </c>
      <c r="E1201" s="262"/>
      <c r="F1201" s="264" t="s">
        <v>1785</v>
      </c>
      <c r="G1201" s="262"/>
      <c r="H1201" s="265">
        <v>466.452</v>
      </c>
      <c r="I1201" s="266"/>
      <c r="J1201" s="262"/>
      <c r="K1201" s="262"/>
      <c r="L1201" s="267"/>
      <c r="M1201" s="268"/>
      <c r="N1201" s="269"/>
      <c r="O1201" s="269"/>
      <c r="P1201" s="269"/>
      <c r="Q1201" s="269"/>
      <c r="R1201" s="269"/>
      <c r="S1201" s="269"/>
      <c r="T1201" s="270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71" t="s">
        <v>255</v>
      </c>
      <c r="AU1201" s="271" t="s">
        <v>87</v>
      </c>
      <c r="AV1201" s="14" t="s">
        <v>87</v>
      </c>
      <c r="AW1201" s="14" t="s">
        <v>4</v>
      </c>
      <c r="AX1201" s="14" t="s">
        <v>85</v>
      </c>
      <c r="AY1201" s="271" t="s">
        <v>242</v>
      </c>
    </row>
    <row r="1202" s="2" customFormat="1" ht="16.5" customHeight="1">
      <c r="A1202" s="40"/>
      <c r="B1202" s="41"/>
      <c r="C1202" s="230" t="s">
        <v>1786</v>
      </c>
      <c r="D1202" s="230" t="s">
        <v>245</v>
      </c>
      <c r="E1202" s="231" t="s">
        <v>1787</v>
      </c>
      <c r="F1202" s="232" t="s">
        <v>1788</v>
      </c>
      <c r="G1202" s="233" t="s">
        <v>248</v>
      </c>
      <c r="H1202" s="234">
        <v>444.24000000000001</v>
      </c>
      <c r="I1202" s="235"/>
      <c r="J1202" s="236">
        <f>ROUND(I1202*H1202,2)</f>
        <v>0</v>
      </c>
      <c r="K1202" s="237"/>
      <c r="L1202" s="46"/>
      <c r="M1202" s="238" t="s">
        <v>1</v>
      </c>
      <c r="N1202" s="239" t="s">
        <v>43</v>
      </c>
      <c r="O1202" s="93"/>
      <c r="P1202" s="240">
        <f>O1202*H1202</f>
        <v>0</v>
      </c>
      <c r="Q1202" s="240">
        <v>2.0000000000000002E-05</v>
      </c>
      <c r="R1202" s="240">
        <f>Q1202*H1202</f>
        <v>0.0088848000000000017</v>
      </c>
      <c r="S1202" s="240">
        <v>0</v>
      </c>
      <c r="T1202" s="241">
        <f>S1202*H1202</f>
        <v>0</v>
      </c>
      <c r="U1202" s="40"/>
      <c r="V1202" s="40"/>
      <c r="W1202" s="40"/>
      <c r="X1202" s="40"/>
      <c r="Y1202" s="40"/>
      <c r="Z1202" s="40"/>
      <c r="AA1202" s="40"/>
      <c r="AB1202" s="40"/>
      <c r="AC1202" s="40"/>
      <c r="AD1202" s="40"/>
      <c r="AE1202" s="40"/>
      <c r="AR1202" s="242" t="s">
        <v>1096</v>
      </c>
      <c r="AT1202" s="242" t="s">
        <v>245</v>
      </c>
      <c r="AU1202" s="242" t="s">
        <v>87</v>
      </c>
      <c r="AY1202" s="19" t="s">
        <v>242</v>
      </c>
      <c r="BE1202" s="243">
        <f>IF(N1202="základní",J1202,0)</f>
        <v>0</v>
      </c>
      <c r="BF1202" s="243">
        <f>IF(N1202="snížená",J1202,0)</f>
        <v>0</v>
      </c>
      <c r="BG1202" s="243">
        <f>IF(N1202="zákl. přenesená",J1202,0)</f>
        <v>0</v>
      </c>
      <c r="BH1202" s="243">
        <f>IF(N1202="sníž. přenesená",J1202,0)</f>
        <v>0</v>
      </c>
      <c r="BI1202" s="243">
        <f>IF(N1202="nulová",J1202,0)</f>
        <v>0</v>
      </c>
      <c r="BJ1202" s="19" t="s">
        <v>85</v>
      </c>
      <c r="BK1202" s="243">
        <f>ROUND(I1202*H1202,2)</f>
        <v>0</v>
      </c>
      <c r="BL1202" s="19" t="s">
        <v>1096</v>
      </c>
      <c r="BM1202" s="242" t="s">
        <v>1789</v>
      </c>
    </row>
    <row r="1203" s="2" customFormat="1">
      <c r="A1203" s="40"/>
      <c r="B1203" s="41"/>
      <c r="C1203" s="42"/>
      <c r="D1203" s="244" t="s">
        <v>251</v>
      </c>
      <c r="E1203" s="42"/>
      <c r="F1203" s="245" t="s">
        <v>1790</v>
      </c>
      <c r="G1203" s="42"/>
      <c r="H1203" s="42"/>
      <c r="I1203" s="246"/>
      <c r="J1203" s="42"/>
      <c r="K1203" s="42"/>
      <c r="L1203" s="46"/>
      <c r="M1203" s="247"/>
      <c r="N1203" s="248"/>
      <c r="O1203" s="93"/>
      <c r="P1203" s="93"/>
      <c r="Q1203" s="93"/>
      <c r="R1203" s="93"/>
      <c r="S1203" s="93"/>
      <c r="T1203" s="94"/>
      <c r="U1203" s="40"/>
      <c r="V1203" s="40"/>
      <c r="W1203" s="40"/>
      <c r="X1203" s="40"/>
      <c r="Y1203" s="40"/>
      <c r="Z1203" s="40"/>
      <c r="AA1203" s="40"/>
      <c r="AB1203" s="40"/>
      <c r="AC1203" s="40"/>
      <c r="AD1203" s="40"/>
      <c r="AE1203" s="40"/>
      <c r="AT1203" s="19" t="s">
        <v>251</v>
      </c>
      <c r="AU1203" s="19" t="s">
        <v>87</v>
      </c>
    </row>
    <row r="1204" s="2" customFormat="1">
      <c r="A1204" s="40"/>
      <c r="B1204" s="41"/>
      <c r="C1204" s="42"/>
      <c r="D1204" s="249" t="s">
        <v>253</v>
      </c>
      <c r="E1204" s="42"/>
      <c r="F1204" s="250" t="s">
        <v>1791</v>
      </c>
      <c r="G1204" s="42"/>
      <c r="H1204" s="42"/>
      <c r="I1204" s="246"/>
      <c r="J1204" s="42"/>
      <c r="K1204" s="42"/>
      <c r="L1204" s="46"/>
      <c r="M1204" s="247"/>
      <c r="N1204" s="248"/>
      <c r="O1204" s="93"/>
      <c r="P1204" s="93"/>
      <c r="Q1204" s="93"/>
      <c r="R1204" s="93"/>
      <c r="S1204" s="93"/>
      <c r="T1204" s="94"/>
      <c r="U1204" s="40"/>
      <c r="V1204" s="40"/>
      <c r="W1204" s="40"/>
      <c r="X1204" s="40"/>
      <c r="Y1204" s="40"/>
      <c r="Z1204" s="40"/>
      <c r="AA1204" s="40"/>
      <c r="AB1204" s="40"/>
      <c r="AC1204" s="40"/>
      <c r="AD1204" s="40"/>
      <c r="AE1204" s="40"/>
      <c r="AT1204" s="19" t="s">
        <v>253</v>
      </c>
      <c r="AU1204" s="19" t="s">
        <v>87</v>
      </c>
    </row>
    <row r="1205" s="14" customFormat="1">
      <c r="A1205" s="14"/>
      <c r="B1205" s="261"/>
      <c r="C1205" s="262"/>
      <c r="D1205" s="244" t="s">
        <v>255</v>
      </c>
      <c r="E1205" s="263" t="s">
        <v>1</v>
      </c>
      <c r="F1205" s="264" t="s">
        <v>1780</v>
      </c>
      <c r="G1205" s="262"/>
      <c r="H1205" s="265">
        <v>444.24000000000001</v>
      </c>
      <c r="I1205" s="266"/>
      <c r="J1205" s="262"/>
      <c r="K1205" s="262"/>
      <c r="L1205" s="267"/>
      <c r="M1205" s="268"/>
      <c r="N1205" s="269"/>
      <c r="O1205" s="269"/>
      <c r="P1205" s="269"/>
      <c r="Q1205" s="269"/>
      <c r="R1205" s="269"/>
      <c r="S1205" s="269"/>
      <c r="T1205" s="270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71" t="s">
        <v>255</v>
      </c>
      <c r="AU1205" s="271" t="s">
        <v>87</v>
      </c>
      <c r="AV1205" s="14" t="s">
        <v>87</v>
      </c>
      <c r="AW1205" s="14" t="s">
        <v>36</v>
      </c>
      <c r="AX1205" s="14" t="s">
        <v>85</v>
      </c>
      <c r="AY1205" s="271" t="s">
        <v>242</v>
      </c>
    </row>
    <row r="1206" s="2" customFormat="1" ht="16.5" customHeight="1">
      <c r="A1206" s="40"/>
      <c r="B1206" s="41"/>
      <c r="C1206" s="283" t="s">
        <v>1792</v>
      </c>
      <c r="D1206" s="283" t="s">
        <v>477</v>
      </c>
      <c r="E1206" s="284" t="s">
        <v>1793</v>
      </c>
      <c r="F1206" s="285" t="s">
        <v>1794</v>
      </c>
      <c r="G1206" s="286" t="s">
        <v>359</v>
      </c>
      <c r="H1206" s="287">
        <v>892.92200000000003</v>
      </c>
      <c r="I1206" s="288"/>
      <c r="J1206" s="289">
        <f>ROUND(I1206*H1206,2)</f>
        <v>0</v>
      </c>
      <c r="K1206" s="290"/>
      <c r="L1206" s="291"/>
      <c r="M1206" s="292" t="s">
        <v>1</v>
      </c>
      <c r="N1206" s="293" t="s">
        <v>43</v>
      </c>
      <c r="O1206" s="93"/>
      <c r="P1206" s="240">
        <f>O1206*H1206</f>
        <v>0</v>
      </c>
      <c r="Q1206" s="240">
        <v>0.00040000000000000002</v>
      </c>
      <c r="R1206" s="240">
        <f>Q1206*H1206</f>
        <v>0.35716880000000001</v>
      </c>
      <c r="S1206" s="240">
        <v>0</v>
      </c>
      <c r="T1206" s="241">
        <f>S1206*H1206</f>
        <v>0</v>
      </c>
      <c r="U1206" s="40"/>
      <c r="V1206" s="40"/>
      <c r="W1206" s="40"/>
      <c r="X1206" s="40"/>
      <c r="Y1206" s="40"/>
      <c r="Z1206" s="40"/>
      <c r="AA1206" s="40"/>
      <c r="AB1206" s="40"/>
      <c r="AC1206" s="40"/>
      <c r="AD1206" s="40"/>
      <c r="AE1206" s="40"/>
      <c r="AR1206" s="242" t="s">
        <v>895</v>
      </c>
      <c r="AT1206" s="242" t="s">
        <v>477</v>
      </c>
      <c r="AU1206" s="242" t="s">
        <v>87</v>
      </c>
      <c r="AY1206" s="19" t="s">
        <v>242</v>
      </c>
      <c r="BE1206" s="243">
        <f>IF(N1206="základní",J1206,0)</f>
        <v>0</v>
      </c>
      <c r="BF1206" s="243">
        <f>IF(N1206="snížená",J1206,0)</f>
        <v>0</v>
      </c>
      <c r="BG1206" s="243">
        <f>IF(N1206="zákl. přenesená",J1206,0)</f>
        <v>0</v>
      </c>
      <c r="BH1206" s="243">
        <f>IF(N1206="sníž. přenesená",J1206,0)</f>
        <v>0</v>
      </c>
      <c r="BI1206" s="243">
        <f>IF(N1206="nulová",J1206,0)</f>
        <v>0</v>
      </c>
      <c r="BJ1206" s="19" t="s">
        <v>85</v>
      </c>
      <c r="BK1206" s="243">
        <f>ROUND(I1206*H1206,2)</f>
        <v>0</v>
      </c>
      <c r="BL1206" s="19" t="s">
        <v>1096</v>
      </c>
      <c r="BM1206" s="242" t="s">
        <v>1795</v>
      </c>
    </row>
    <row r="1207" s="2" customFormat="1">
      <c r="A1207" s="40"/>
      <c r="B1207" s="41"/>
      <c r="C1207" s="42"/>
      <c r="D1207" s="244" t="s">
        <v>251</v>
      </c>
      <c r="E1207" s="42"/>
      <c r="F1207" s="245" t="s">
        <v>1794</v>
      </c>
      <c r="G1207" s="42"/>
      <c r="H1207" s="42"/>
      <c r="I1207" s="246"/>
      <c r="J1207" s="42"/>
      <c r="K1207" s="42"/>
      <c r="L1207" s="46"/>
      <c r="M1207" s="247"/>
      <c r="N1207" s="248"/>
      <c r="O1207" s="93"/>
      <c r="P1207" s="93"/>
      <c r="Q1207" s="93"/>
      <c r="R1207" s="93"/>
      <c r="S1207" s="93"/>
      <c r="T1207" s="94"/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T1207" s="19" t="s">
        <v>251</v>
      </c>
      <c r="AU1207" s="19" t="s">
        <v>87</v>
      </c>
    </row>
    <row r="1208" s="14" customFormat="1">
      <c r="A1208" s="14"/>
      <c r="B1208" s="261"/>
      <c r="C1208" s="262"/>
      <c r="D1208" s="244" t="s">
        <v>255</v>
      </c>
      <c r="E1208" s="262"/>
      <c r="F1208" s="264" t="s">
        <v>1796</v>
      </c>
      <c r="G1208" s="262"/>
      <c r="H1208" s="265">
        <v>892.92200000000003</v>
      </c>
      <c r="I1208" s="266"/>
      <c r="J1208" s="262"/>
      <c r="K1208" s="262"/>
      <c r="L1208" s="267"/>
      <c r="M1208" s="268"/>
      <c r="N1208" s="269"/>
      <c r="O1208" s="269"/>
      <c r="P1208" s="269"/>
      <c r="Q1208" s="269"/>
      <c r="R1208" s="269"/>
      <c r="S1208" s="269"/>
      <c r="T1208" s="270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T1208" s="271" t="s">
        <v>255</v>
      </c>
      <c r="AU1208" s="271" t="s">
        <v>87</v>
      </c>
      <c r="AV1208" s="14" t="s">
        <v>87</v>
      </c>
      <c r="AW1208" s="14" t="s">
        <v>4</v>
      </c>
      <c r="AX1208" s="14" t="s">
        <v>85</v>
      </c>
      <c r="AY1208" s="271" t="s">
        <v>242</v>
      </c>
    </row>
    <row r="1209" s="2" customFormat="1" ht="16.5" customHeight="1">
      <c r="A1209" s="40"/>
      <c r="B1209" s="41"/>
      <c r="C1209" s="283" t="s">
        <v>1797</v>
      </c>
      <c r="D1209" s="283" t="s">
        <v>477</v>
      </c>
      <c r="E1209" s="284" t="s">
        <v>1798</v>
      </c>
      <c r="F1209" s="285" t="s">
        <v>1799</v>
      </c>
      <c r="G1209" s="286" t="s">
        <v>359</v>
      </c>
      <c r="H1209" s="287">
        <v>3571.6900000000001</v>
      </c>
      <c r="I1209" s="288"/>
      <c r="J1209" s="289">
        <f>ROUND(I1209*H1209,2)</f>
        <v>0</v>
      </c>
      <c r="K1209" s="290"/>
      <c r="L1209" s="291"/>
      <c r="M1209" s="292" t="s">
        <v>1</v>
      </c>
      <c r="N1209" s="293" t="s">
        <v>43</v>
      </c>
      <c r="O1209" s="93"/>
      <c r="P1209" s="240">
        <f>O1209*H1209</f>
        <v>0</v>
      </c>
      <c r="Q1209" s="240">
        <v>2.0000000000000002E-05</v>
      </c>
      <c r="R1209" s="240">
        <f>Q1209*H1209</f>
        <v>0.071433800000000006</v>
      </c>
      <c r="S1209" s="240">
        <v>0</v>
      </c>
      <c r="T1209" s="241">
        <f>S1209*H1209</f>
        <v>0</v>
      </c>
      <c r="U1209" s="40"/>
      <c r="V1209" s="40"/>
      <c r="W1209" s="40"/>
      <c r="X1209" s="40"/>
      <c r="Y1209" s="40"/>
      <c r="Z1209" s="40"/>
      <c r="AA1209" s="40"/>
      <c r="AB1209" s="40"/>
      <c r="AC1209" s="40"/>
      <c r="AD1209" s="40"/>
      <c r="AE1209" s="40"/>
      <c r="AR1209" s="242" t="s">
        <v>895</v>
      </c>
      <c r="AT1209" s="242" t="s">
        <v>477</v>
      </c>
      <c r="AU1209" s="242" t="s">
        <v>87</v>
      </c>
      <c r="AY1209" s="19" t="s">
        <v>242</v>
      </c>
      <c r="BE1209" s="243">
        <f>IF(N1209="základní",J1209,0)</f>
        <v>0</v>
      </c>
      <c r="BF1209" s="243">
        <f>IF(N1209="snížená",J1209,0)</f>
        <v>0</v>
      </c>
      <c r="BG1209" s="243">
        <f>IF(N1209="zákl. přenesená",J1209,0)</f>
        <v>0</v>
      </c>
      <c r="BH1209" s="243">
        <f>IF(N1209="sníž. přenesená",J1209,0)</f>
        <v>0</v>
      </c>
      <c r="BI1209" s="243">
        <f>IF(N1209="nulová",J1209,0)</f>
        <v>0</v>
      </c>
      <c r="BJ1209" s="19" t="s">
        <v>85</v>
      </c>
      <c r="BK1209" s="243">
        <f>ROUND(I1209*H1209,2)</f>
        <v>0</v>
      </c>
      <c r="BL1209" s="19" t="s">
        <v>1096</v>
      </c>
      <c r="BM1209" s="242" t="s">
        <v>1800</v>
      </c>
    </row>
    <row r="1210" s="2" customFormat="1">
      <c r="A1210" s="40"/>
      <c r="B1210" s="41"/>
      <c r="C1210" s="42"/>
      <c r="D1210" s="244" t="s">
        <v>251</v>
      </c>
      <c r="E1210" s="42"/>
      <c r="F1210" s="245" t="s">
        <v>1799</v>
      </c>
      <c r="G1210" s="42"/>
      <c r="H1210" s="42"/>
      <c r="I1210" s="246"/>
      <c r="J1210" s="42"/>
      <c r="K1210" s="42"/>
      <c r="L1210" s="46"/>
      <c r="M1210" s="247"/>
      <c r="N1210" s="248"/>
      <c r="O1210" s="93"/>
      <c r="P1210" s="93"/>
      <c r="Q1210" s="93"/>
      <c r="R1210" s="93"/>
      <c r="S1210" s="93"/>
      <c r="T1210" s="94"/>
      <c r="U1210" s="40"/>
      <c r="V1210" s="40"/>
      <c r="W1210" s="40"/>
      <c r="X1210" s="40"/>
      <c r="Y1210" s="40"/>
      <c r="Z1210" s="40"/>
      <c r="AA1210" s="40"/>
      <c r="AB1210" s="40"/>
      <c r="AC1210" s="40"/>
      <c r="AD1210" s="40"/>
      <c r="AE1210" s="40"/>
      <c r="AT1210" s="19" t="s">
        <v>251</v>
      </c>
      <c r="AU1210" s="19" t="s">
        <v>87</v>
      </c>
    </row>
    <row r="1211" s="14" customFormat="1">
      <c r="A1211" s="14"/>
      <c r="B1211" s="261"/>
      <c r="C1211" s="262"/>
      <c r="D1211" s="244" t="s">
        <v>255</v>
      </c>
      <c r="E1211" s="263" t="s">
        <v>1</v>
      </c>
      <c r="F1211" s="264" t="s">
        <v>1801</v>
      </c>
      <c r="G1211" s="262"/>
      <c r="H1211" s="265">
        <v>3571.6895999999997</v>
      </c>
      <c r="I1211" s="266"/>
      <c r="J1211" s="262"/>
      <c r="K1211" s="262"/>
      <c r="L1211" s="267"/>
      <c r="M1211" s="268"/>
      <c r="N1211" s="269"/>
      <c r="O1211" s="269"/>
      <c r="P1211" s="269"/>
      <c r="Q1211" s="269"/>
      <c r="R1211" s="269"/>
      <c r="S1211" s="269"/>
      <c r="T1211" s="270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71" t="s">
        <v>255</v>
      </c>
      <c r="AU1211" s="271" t="s">
        <v>87</v>
      </c>
      <c r="AV1211" s="14" t="s">
        <v>87</v>
      </c>
      <c r="AW1211" s="14" t="s">
        <v>36</v>
      </c>
      <c r="AX1211" s="14" t="s">
        <v>85</v>
      </c>
      <c r="AY1211" s="271" t="s">
        <v>242</v>
      </c>
    </row>
    <row r="1212" s="2" customFormat="1" ht="16.5" customHeight="1">
      <c r="A1212" s="40"/>
      <c r="B1212" s="41"/>
      <c r="C1212" s="283" t="s">
        <v>1802</v>
      </c>
      <c r="D1212" s="283" t="s">
        <v>477</v>
      </c>
      <c r="E1212" s="284" t="s">
        <v>1803</v>
      </c>
      <c r="F1212" s="285" t="s">
        <v>1804</v>
      </c>
      <c r="G1212" s="286" t="s">
        <v>359</v>
      </c>
      <c r="H1212" s="287">
        <v>892.92200000000003</v>
      </c>
      <c r="I1212" s="288"/>
      <c r="J1212" s="289">
        <f>ROUND(I1212*H1212,2)</f>
        <v>0</v>
      </c>
      <c r="K1212" s="290"/>
      <c r="L1212" s="291"/>
      <c r="M1212" s="292" t="s">
        <v>1</v>
      </c>
      <c r="N1212" s="293" t="s">
        <v>43</v>
      </c>
      <c r="O1212" s="93"/>
      <c r="P1212" s="240">
        <f>O1212*H1212</f>
        <v>0</v>
      </c>
      <c r="Q1212" s="240">
        <v>0</v>
      </c>
      <c r="R1212" s="240">
        <f>Q1212*H1212</f>
        <v>0</v>
      </c>
      <c r="S1212" s="240">
        <v>0</v>
      </c>
      <c r="T1212" s="241">
        <f>S1212*H1212</f>
        <v>0</v>
      </c>
      <c r="U1212" s="40"/>
      <c r="V1212" s="40"/>
      <c r="W1212" s="40"/>
      <c r="X1212" s="40"/>
      <c r="Y1212" s="40"/>
      <c r="Z1212" s="40"/>
      <c r="AA1212" s="40"/>
      <c r="AB1212" s="40"/>
      <c r="AC1212" s="40"/>
      <c r="AD1212" s="40"/>
      <c r="AE1212" s="40"/>
      <c r="AR1212" s="242" t="s">
        <v>895</v>
      </c>
      <c r="AT1212" s="242" t="s">
        <v>477</v>
      </c>
      <c r="AU1212" s="242" t="s">
        <v>87</v>
      </c>
      <c r="AY1212" s="19" t="s">
        <v>242</v>
      </c>
      <c r="BE1212" s="243">
        <f>IF(N1212="základní",J1212,0)</f>
        <v>0</v>
      </c>
      <c r="BF1212" s="243">
        <f>IF(N1212="snížená",J1212,0)</f>
        <v>0</v>
      </c>
      <c r="BG1212" s="243">
        <f>IF(N1212="zákl. přenesená",J1212,0)</f>
        <v>0</v>
      </c>
      <c r="BH1212" s="243">
        <f>IF(N1212="sníž. přenesená",J1212,0)</f>
        <v>0</v>
      </c>
      <c r="BI1212" s="243">
        <f>IF(N1212="nulová",J1212,0)</f>
        <v>0</v>
      </c>
      <c r="BJ1212" s="19" t="s">
        <v>85</v>
      </c>
      <c r="BK1212" s="243">
        <f>ROUND(I1212*H1212,2)</f>
        <v>0</v>
      </c>
      <c r="BL1212" s="19" t="s">
        <v>1096</v>
      </c>
      <c r="BM1212" s="242" t="s">
        <v>1805</v>
      </c>
    </row>
    <row r="1213" s="2" customFormat="1">
      <c r="A1213" s="40"/>
      <c r="B1213" s="41"/>
      <c r="C1213" s="42"/>
      <c r="D1213" s="244" t="s">
        <v>251</v>
      </c>
      <c r="E1213" s="42"/>
      <c r="F1213" s="245" t="s">
        <v>1804</v>
      </c>
      <c r="G1213" s="42"/>
      <c r="H1213" s="42"/>
      <c r="I1213" s="246"/>
      <c r="J1213" s="42"/>
      <c r="K1213" s="42"/>
      <c r="L1213" s="46"/>
      <c r="M1213" s="247"/>
      <c r="N1213" s="248"/>
      <c r="O1213" s="93"/>
      <c r="P1213" s="93"/>
      <c r="Q1213" s="93"/>
      <c r="R1213" s="93"/>
      <c r="S1213" s="93"/>
      <c r="T1213" s="94"/>
      <c r="U1213" s="40"/>
      <c r="V1213" s="40"/>
      <c r="W1213" s="40"/>
      <c r="X1213" s="40"/>
      <c r="Y1213" s="40"/>
      <c r="Z1213" s="40"/>
      <c r="AA1213" s="40"/>
      <c r="AB1213" s="40"/>
      <c r="AC1213" s="40"/>
      <c r="AD1213" s="40"/>
      <c r="AE1213" s="40"/>
      <c r="AT1213" s="19" t="s">
        <v>251</v>
      </c>
      <c r="AU1213" s="19" t="s">
        <v>87</v>
      </c>
    </row>
    <row r="1214" s="14" customFormat="1">
      <c r="A1214" s="14"/>
      <c r="B1214" s="261"/>
      <c r="C1214" s="262"/>
      <c r="D1214" s="244" t="s">
        <v>255</v>
      </c>
      <c r="E1214" s="263" t="s">
        <v>1</v>
      </c>
      <c r="F1214" s="264" t="s">
        <v>1806</v>
      </c>
      <c r="G1214" s="262"/>
      <c r="H1214" s="265">
        <v>892.92239999999993</v>
      </c>
      <c r="I1214" s="266"/>
      <c r="J1214" s="262"/>
      <c r="K1214" s="262"/>
      <c r="L1214" s="267"/>
      <c r="M1214" s="268"/>
      <c r="N1214" s="269"/>
      <c r="O1214" s="269"/>
      <c r="P1214" s="269"/>
      <c r="Q1214" s="269"/>
      <c r="R1214" s="269"/>
      <c r="S1214" s="269"/>
      <c r="T1214" s="270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T1214" s="271" t="s">
        <v>255</v>
      </c>
      <c r="AU1214" s="271" t="s">
        <v>87</v>
      </c>
      <c r="AV1214" s="14" t="s">
        <v>87</v>
      </c>
      <c r="AW1214" s="14" t="s">
        <v>36</v>
      </c>
      <c r="AX1214" s="14" t="s">
        <v>85</v>
      </c>
      <c r="AY1214" s="271" t="s">
        <v>242</v>
      </c>
    </row>
    <row r="1215" s="2" customFormat="1" ht="16.5" customHeight="1">
      <c r="A1215" s="40"/>
      <c r="B1215" s="41"/>
      <c r="C1215" s="283" t="s">
        <v>1807</v>
      </c>
      <c r="D1215" s="283" t="s">
        <v>477</v>
      </c>
      <c r="E1215" s="284" t="s">
        <v>1808</v>
      </c>
      <c r="F1215" s="285" t="s">
        <v>1809</v>
      </c>
      <c r="G1215" s="286" t="s">
        <v>359</v>
      </c>
      <c r="H1215" s="287">
        <v>1781.402</v>
      </c>
      <c r="I1215" s="288"/>
      <c r="J1215" s="289">
        <f>ROUND(I1215*H1215,2)</f>
        <v>0</v>
      </c>
      <c r="K1215" s="290"/>
      <c r="L1215" s="291"/>
      <c r="M1215" s="292" t="s">
        <v>1</v>
      </c>
      <c r="N1215" s="293" t="s">
        <v>43</v>
      </c>
      <c r="O1215" s="93"/>
      <c r="P1215" s="240">
        <f>O1215*H1215</f>
        <v>0</v>
      </c>
      <c r="Q1215" s="240">
        <v>1.0000000000000001E-05</v>
      </c>
      <c r="R1215" s="240">
        <f>Q1215*H1215</f>
        <v>0.017814020000000003</v>
      </c>
      <c r="S1215" s="240">
        <v>0</v>
      </c>
      <c r="T1215" s="241">
        <f>S1215*H1215</f>
        <v>0</v>
      </c>
      <c r="U1215" s="40"/>
      <c r="V1215" s="40"/>
      <c r="W1215" s="40"/>
      <c r="X1215" s="40"/>
      <c r="Y1215" s="40"/>
      <c r="Z1215" s="40"/>
      <c r="AA1215" s="40"/>
      <c r="AB1215" s="40"/>
      <c r="AC1215" s="40"/>
      <c r="AD1215" s="40"/>
      <c r="AE1215" s="40"/>
      <c r="AR1215" s="242" t="s">
        <v>895</v>
      </c>
      <c r="AT1215" s="242" t="s">
        <v>477</v>
      </c>
      <c r="AU1215" s="242" t="s">
        <v>87</v>
      </c>
      <c r="AY1215" s="19" t="s">
        <v>242</v>
      </c>
      <c r="BE1215" s="243">
        <f>IF(N1215="základní",J1215,0)</f>
        <v>0</v>
      </c>
      <c r="BF1215" s="243">
        <f>IF(N1215="snížená",J1215,0)</f>
        <v>0</v>
      </c>
      <c r="BG1215" s="243">
        <f>IF(N1215="zákl. přenesená",J1215,0)</f>
        <v>0</v>
      </c>
      <c r="BH1215" s="243">
        <f>IF(N1215="sníž. přenesená",J1215,0)</f>
        <v>0</v>
      </c>
      <c r="BI1215" s="243">
        <f>IF(N1215="nulová",J1215,0)</f>
        <v>0</v>
      </c>
      <c r="BJ1215" s="19" t="s">
        <v>85</v>
      </c>
      <c r="BK1215" s="243">
        <f>ROUND(I1215*H1215,2)</f>
        <v>0</v>
      </c>
      <c r="BL1215" s="19" t="s">
        <v>1096</v>
      </c>
      <c r="BM1215" s="242" t="s">
        <v>1810</v>
      </c>
    </row>
    <row r="1216" s="2" customFormat="1">
      <c r="A1216" s="40"/>
      <c r="B1216" s="41"/>
      <c r="C1216" s="42"/>
      <c r="D1216" s="244" t="s">
        <v>251</v>
      </c>
      <c r="E1216" s="42"/>
      <c r="F1216" s="245" t="s">
        <v>1809</v>
      </c>
      <c r="G1216" s="42"/>
      <c r="H1216" s="42"/>
      <c r="I1216" s="246"/>
      <c r="J1216" s="42"/>
      <c r="K1216" s="42"/>
      <c r="L1216" s="46"/>
      <c r="M1216" s="247"/>
      <c r="N1216" s="248"/>
      <c r="O1216" s="93"/>
      <c r="P1216" s="93"/>
      <c r="Q1216" s="93"/>
      <c r="R1216" s="93"/>
      <c r="S1216" s="93"/>
      <c r="T1216" s="94"/>
      <c r="U1216" s="40"/>
      <c r="V1216" s="40"/>
      <c r="W1216" s="40"/>
      <c r="X1216" s="40"/>
      <c r="Y1216" s="40"/>
      <c r="Z1216" s="40"/>
      <c r="AA1216" s="40"/>
      <c r="AB1216" s="40"/>
      <c r="AC1216" s="40"/>
      <c r="AD1216" s="40"/>
      <c r="AE1216" s="40"/>
      <c r="AT1216" s="19" t="s">
        <v>251</v>
      </c>
      <c r="AU1216" s="19" t="s">
        <v>87</v>
      </c>
    </row>
    <row r="1217" s="14" customFormat="1">
      <c r="A1217" s="14"/>
      <c r="B1217" s="261"/>
      <c r="C1217" s="262"/>
      <c r="D1217" s="244" t="s">
        <v>255</v>
      </c>
      <c r="E1217" s="263" t="s">
        <v>1</v>
      </c>
      <c r="F1217" s="264" t="s">
        <v>1811</v>
      </c>
      <c r="G1217" s="262"/>
      <c r="H1217" s="265">
        <v>1781.4023999999999</v>
      </c>
      <c r="I1217" s="266"/>
      <c r="J1217" s="262"/>
      <c r="K1217" s="262"/>
      <c r="L1217" s="267"/>
      <c r="M1217" s="268"/>
      <c r="N1217" s="269"/>
      <c r="O1217" s="269"/>
      <c r="P1217" s="269"/>
      <c r="Q1217" s="269"/>
      <c r="R1217" s="269"/>
      <c r="S1217" s="269"/>
      <c r="T1217" s="270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71" t="s">
        <v>255</v>
      </c>
      <c r="AU1217" s="271" t="s">
        <v>87</v>
      </c>
      <c r="AV1217" s="14" t="s">
        <v>87</v>
      </c>
      <c r="AW1217" s="14" t="s">
        <v>36</v>
      </c>
      <c r="AX1217" s="14" t="s">
        <v>85</v>
      </c>
      <c r="AY1217" s="271" t="s">
        <v>242</v>
      </c>
    </row>
    <row r="1218" s="2" customFormat="1" ht="21.75" customHeight="1">
      <c r="A1218" s="40"/>
      <c r="B1218" s="41"/>
      <c r="C1218" s="283" t="s">
        <v>1812</v>
      </c>
      <c r="D1218" s="283" t="s">
        <v>477</v>
      </c>
      <c r="E1218" s="284" t="s">
        <v>1813</v>
      </c>
      <c r="F1218" s="285" t="s">
        <v>1814</v>
      </c>
      <c r="G1218" s="286" t="s">
        <v>359</v>
      </c>
      <c r="H1218" s="287">
        <v>1781.402</v>
      </c>
      <c r="I1218" s="288"/>
      <c r="J1218" s="289">
        <f>ROUND(I1218*H1218,2)</f>
        <v>0</v>
      </c>
      <c r="K1218" s="290"/>
      <c r="L1218" s="291"/>
      <c r="M1218" s="292" t="s">
        <v>1</v>
      </c>
      <c r="N1218" s="293" t="s">
        <v>43</v>
      </c>
      <c r="O1218" s="93"/>
      <c r="P1218" s="240">
        <f>O1218*H1218</f>
        <v>0</v>
      </c>
      <c r="Q1218" s="240">
        <v>0</v>
      </c>
      <c r="R1218" s="240">
        <f>Q1218*H1218</f>
        <v>0</v>
      </c>
      <c r="S1218" s="240">
        <v>0</v>
      </c>
      <c r="T1218" s="241">
        <f>S1218*H1218</f>
        <v>0</v>
      </c>
      <c r="U1218" s="40"/>
      <c r="V1218" s="40"/>
      <c r="W1218" s="40"/>
      <c r="X1218" s="40"/>
      <c r="Y1218" s="40"/>
      <c r="Z1218" s="40"/>
      <c r="AA1218" s="40"/>
      <c r="AB1218" s="40"/>
      <c r="AC1218" s="40"/>
      <c r="AD1218" s="40"/>
      <c r="AE1218" s="40"/>
      <c r="AR1218" s="242" t="s">
        <v>895</v>
      </c>
      <c r="AT1218" s="242" t="s">
        <v>477</v>
      </c>
      <c r="AU1218" s="242" t="s">
        <v>87</v>
      </c>
      <c r="AY1218" s="19" t="s">
        <v>242</v>
      </c>
      <c r="BE1218" s="243">
        <f>IF(N1218="základní",J1218,0)</f>
        <v>0</v>
      </c>
      <c r="BF1218" s="243">
        <f>IF(N1218="snížená",J1218,0)</f>
        <v>0</v>
      </c>
      <c r="BG1218" s="243">
        <f>IF(N1218="zákl. přenesená",J1218,0)</f>
        <v>0</v>
      </c>
      <c r="BH1218" s="243">
        <f>IF(N1218="sníž. přenesená",J1218,0)</f>
        <v>0</v>
      </c>
      <c r="BI1218" s="243">
        <f>IF(N1218="nulová",J1218,0)</f>
        <v>0</v>
      </c>
      <c r="BJ1218" s="19" t="s">
        <v>85</v>
      </c>
      <c r="BK1218" s="243">
        <f>ROUND(I1218*H1218,2)</f>
        <v>0</v>
      </c>
      <c r="BL1218" s="19" t="s">
        <v>1096</v>
      </c>
      <c r="BM1218" s="242" t="s">
        <v>1815</v>
      </c>
    </row>
    <row r="1219" s="2" customFormat="1">
      <c r="A1219" s="40"/>
      <c r="B1219" s="41"/>
      <c r="C1219" s="42"/>
      <c r="D1219" s="244" t="s">
        <v>251</v>
      </c>
      <c r="E1219" s="42"/>
      <c r="F1219" s="245" t="s">
        <v>1814</v>
      </c>
      <c r="G1219" s="42"/>
      <c r="H1219" s="42"/>
      <c r="I1219" s="246"/>
      <c r="J1219" s="42"/>
      <c r="K1219" s="42"/>
      <c r="L1219" s="46"/>
      <c r="M1219" s="247"/>
      <c r="N1219" s="248"/>
      <c r="O1219" s="93"/>
      <c r="P1219" s="93"/>
      <c r="Q1219" s="93"/>
      <c r="R1219" s="93"/>
      <c r="S1219" s="93"/>
      <c r="T1219" s="94"/>
      <c r="U1219" s="40"/>
      <c r="V1219" s="40"/>
      <c r="W1219" s="40"/>
      <c r="X1219" s="40"/>
      <c r="Y1219" s="40"/>
      <c r="Z1219" s="40"/>
      <c r="AA1219" s="40"/>
      <c r="AB1219" s="40"/>
      <c r="AC1219" s="40"/>
      <c r="AD1219" s="40"/>
      <c r="AE1219" s="40"/>
      <c r="AT1219" s="19" t="s">
        <v>251</v>
      </c>
      <c r="AU1219" s="19" t="s">
        <v>87</v>
      </c>
    </row>
    <row r="1220" s="14" customFormat="1">
      <c r="A1220" s="14"/>
      <c r="B1220" s="261"/>
      <c r="C1220" s="262"/>
      <c r="D1220" s="244" t="s">
        <v>255</v>
      </c>
      <c r="E1220" s="263" t="s">
        <v>1</v>
      </c>
      <c r="F1220" s="264" t="s">
        <v>1811</v>
      </c>
      <c r="G1220" s="262"/>
      <c r="H1220" s="265">
        <v>1781.4023999999999</v>
      </c>
      <c r="I1220" s="266"/>
      <c r="J1220" s="262"/>
      <c r="K1220" s="262"/>
      <c r="L1220" s="267"/>
      <c r="M1220" s="268"/>
      <c r="N1220" s="269"/>
      <c r="O1220" s="269"/>
      <c r="P1220" s="269"/>
      <c r="Q1220" s="269"/>
      <c r="R1220" s="269"/>
      <c r="S1220" s="269"/>
      <c r="T1220" s="270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71" t="s">
        <v>255</v>
      </c>
      <c r="AU1220" s="271" t="s">
        <v>87</v>
      </c>
      <c r="AV1220" s="14" t="s">
        <v>87</v>
      </c>
      <c r="AW1220" s="14" t="s">
        <v>36</v>
      </c>
      <c r="AX1220" s="14" t="s">
        <v>85</v>
      </c>
      <c r="AY1220" s="271" t="s">
        <v>242</v>
      </c>
    </row>
    <row r="1221" s="2" customFormat="1" ht="16.5" customHeight="1">
      <c r="A1221" s="40"/>
      <c r="B1221" s="41"/>
      <c r="C1221" s="283" t="s">
        <v>1816</v>
      </c>
      <c r="D1221" s="283" t="s">
        <v>477</v>
      </c>
      <c r="E1221" s="284" t="s">
        <v>1817</v>
      </c>
      <c r="F1221" s="285" t="s">
        <v>1818</v>
      </c>
      <c r="G1221" s="286" t="s">
        <v>359</v>
      </c>
      <c r="H1221" s="287">
        <v>45</v>
      </c>
      <c r="I1221" s="288"/>
      <c r="J1221" s="289">
        <f>ROUND(I1221*H1221,2)</f>
        <v>0</v>
      </c>
      <c r="K1221" s="290"/>
      <c r="L1221" s="291"/>
      <c r="M1221" s="292" t="s">
        <v>1</v>
      </c>
      <c r="N1221" s="293" t="s">
        <v>43</v>
      </c>
      <c r="O1221" s="93"/>
      <c r="P1221" s="240">
        <f>O1221*H1221</f>
        <v>0</v>
      </c>
      <c r="Q1221" s="240">
        <v>0.00069999999999999999</v>
      </c>
      <c r="R1221" s="240">
        <f>Q1221*H1221</f>
        <v>0.0315</v>
      </c>
      <c r="S1221" s="240">
        <v>0</v>
      </c>
      <c r="T1221" s="241">
        <f>S1221*H1221</f>
        <v>0</v>
      </c>
      <c r="U1221" s="40"/>
      <c r="V1221" s="40"/>
      <c r="W1221" s="40"/>
      <c r="X1221" s="40"/>
      <c r="Y1221" s="40"/>
      <c r="Z1221" s="40"/>
      <c r="AA1221" s="40"/>
      <c r="AB1221" s="40"/>
      <c r="AC1221" s="40"/>
      <c r="AD1221" s="40"/>
      <c r="AE1221" s="40"/>
      <c r="AR1221" s="242" t="s">
        <v>895</v>
      </c>
      <c r="AT1221" s="242" t="s">
        <v>477</v>
      </c>
      <c r="AU1221" s="242" t="s">
        <v>87</v>
      </c>
      <c r="AY1221" s="19" t="s">
        <v>242</v>
      </c>
      <c r="BE1221" s="243">
        <f>IF(N1221="základní",J1221,0)</f>
        <v>0</v>
      </c>
      <c r="BF1221" s="243">
        <f>IF(N1221="snížená",J1221,0)</f>
        <v>0</v>
      </c>
      <c r="BG1221" s="243">
        <f>IF(N1221="zákl. přenesená",J1221,0)</f>
        <v>0</v>
      </c>
      <c r="BH1221" s="243">
        <f>IF(N1221="sníž. přenesená",J1221,0)</f>
        <v>0</v>
      </c>
      <c r="BI1221" s="243">
        <f>IF(N1221="nulová",J1221,0)</f>
        <v>0</v>
      </c>
      <c r="BJ1221" s="19" t="s">
        <v>85</v>
      </c>
      <c r="BK1221" s="243">
        <f>ROUND(I1221*H1221,2)</f>
        <v>0</v>
      </c>
      <c r="BL1221" s="19" t="s">
        <v>1096</v>
      </c>
      <c r="BM1221" s="242" t="s">
        <v>1819</v>
      </c>
    </row>
    <row r="1222" s="2" customFormat="1">
      <c r="A1222" s="40"/>
      <c r="B1222" s="41"/>
      <c r="C1222" s="42"/>
      <c r="D1222" s="244" t="s">
        <v>251</v>
      </c>
      <c r="E1222" s="42"/>
      <c r="F1222" s="245" t="s">
        <v>1818</v>
      </c>
      <c r="G1222" s="42"/>
      <c r="H1222" s="42"/>
      <c r="I1222" s="246"/>
      <c r="J1222" s="42"/>
      <c r="K1222" s="42"/>
      <c r="L1222" s="46"/>
      <c r="M1222" s="247"/>
      <c r="N1222" s="248"/>
      <c r="O1222" s="93"/>
      <c r="P1222" s="93"/>
      <c r="Q1222" s="93"/>
      <c r="R1222" s="93"/>
      <c r="S1222" s="93"/>
      <c r="T1222" s="94"/>
      <c r="U1222" s="40"/>
      <c r="V1222" s="40"/>
      <c r="W1222" s="40"/>
      <c r="X1222" s="40"/>
      <c r="Y1222" s="40"/>
      <c r="Z1222" s="40"/>
      <c r="AA1222" s="40"/>
      <c r="AB1222" s="40"/>
      <c r="AC1222" s="40"/>
      <c r="AD1222" s="40"/>
      <c r="AE1222" s="40"/>
      <c r="AT1222" s="19" t="s">
        <v>251</v>
      </c>
      <c r="AU1222" s="19" t="s">
        <v>87</v>
      </c>
    </row>
    <row r="1223" s="14" customFormat="1">
      <c r="A1223" s="14"/>
      <c r="B1223" s="261"/>
      <c r="C1223" s="262"/>
      <c r="D1223" s="244" t="s">
        <v>255</v>
      </c>
      <c r="E1223" s="263" t="s">
        <v>1</v>
      </c>
      <c r="F1223" s="264" t="s">
        <v>1820</v>
      </c>
      <c r="G1223" s="262"/>
      <c r="H1223" s="265">
        <v>45.000119999999995</v>
      </c>
      <c r="I1223" s="266"/>
      <c r="J1223" s="262"/>
      <c r="K1223" s="262"/>
      <c r="L1223" s="267"/>
      <c r="M1223" s="268"/>
      <c r="N1223" s="269"/>
      <c r="O1223" s="269"/>
      <c r="P1223" s="269"/>
      <c r="Q1223" s="269"/>
      <c r="R1223" s="269"/>
      <c r="S1223" s="269"/>
      <c r="T1223" s="270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71" t="s">
        <v>255</v>
      </c>
      <c r="AU1223" s="271" t="s">
        <v>87</v>
      </c>
      <c r="AV1223" s="14" t="s">
        <v>87</v>
      </c>
      <c r="AW1223" s="14" t="s">
        <v>36</v>
      </c>
      <c r="AX1223" s="14" t="s">
        <v>85</v>
      </c>
      <c r="AY1223" s="271" t="s">
        <v>242</v>
      </c>
    </row>
    <row r="1224" s="2" customFormat="1" ht="24.15" customHeight="1">
      <c r="A1224" s="40"/>
      <c r="B1224" s="41"/>
      <c r="C1224" s="230" t="s">
        <v>1821</v>
      </c>
      <c r="D1224" s="230" t="s">
        <v>245</v>
      </c>
      <c r="E1224" s="231" t="s">
        <v>1822</v>
      </c>
      <c r="F1224" s="232" t="s">
        <v>1823</v>
      </c>
      <c r="G1224" s="233" t="s">
        <v>248</v>
      </c>
      <c r="H1224" s="234">
        <v>0.87</v>
      </c>
      <c r="I1224" s="235"/>
      <c r="J1224" s="236">
        <f>ROUND(I1224*H1224,2)</f>
        <v>0</v>
      </c>
      <c r="K1224" s="237"/>
      <c r="L1224" s="46"/>
      <c r="M1224" s="238" t="s">
        <v>1</v>
      </c>
      <c r="N1224" s="239" t="s">
        <v>43</v>
      </c>
      <c r="O1224" s="93"/>
      <c r="P1224" s="240">
        <f>O1224*H1224</f>
        <v>0</v>
      </c>
      <c r="Q1224" s="240">
        <v>0.00058</v>
      </c>
      <c r="R1224" s="240">
        <f>Q1224*H1224</f>
        <v>0.00050460000000000001</v>
      </c>
      <c r="S1224" s="240">
        <v>0</v>
      </c>
      <c r="T1224" s="241">
        <f>S1224*H1224</f>
        <v>0</v>
      </c>
      <c r="U1224" s="40"/>
      <c r="V1224" s="40"/>
      <c r="W1224" s="40"/>
      <c r="X1224" s="40"/>
      <c r="Y1224" s="40"/>
      <c r="Z1224" s="40"/>
      <c r="AA1224" s="40"/>
      <c r="AB1224" s="40"/>
      <c r="AC1224" s="40"/>
      <c r="AD1224" s="40"/>
      <c r="AE1224" s="40"/>
      <c r="AR1224" s="242" t="s">
        <v>1096</v>
      </c>
      <c r="AT1224" s="242" t="s">
        <v>245</v>
      </c>
      <c r="AU1224" s="242" t="s">
        <v>87</v>
      </c>
      <c r="AY1224" s="19" t="s">
        <v>242</v>
      </c>
      <c r="BE1224" s="243">
        <f>IF(N1224="základní",J1224,0)</f>
        <v>0</v>
      </c>
      <c r="BF1224" s="243">
        <f>IF(N1224="snížená",J1224,0)</f>
        <v>0</v>
      </c>
      <c r="BG1224" s="243">
        <f>IF(N1224="zákl. přenesená",J1224,0)</f>
        <v>0</v>
      </c>
      <c r="BH1224" s="243">
        <f>IF(N1224="sníž. přenesená",J1224,0)</f>
        <v>0</v>
      </c>
      <c r="BI1224" s="243">
        <f>IF(N1224="nulová",J1224,0)</f>
        <v>0</v>
      </c>
      <c r="BJ1224" s="19" t="s">
        <v>85</v>
      </c>
      <c r="BK1224" s="243">
        <f>ROUND(I1224*H1224,2)</f>
        <v>0</v>
      </c>
      <c r="BL1224" s="19" t="s">
        <v>1096</v>
      </c>
      <c r="BM1224" s="242" t="s">
        <v>1824</v>
      </c>
    </row>
    <row r="1225" s="2" customFormat="1">
      <c r="A1225" s="40"/>
      <c r="B1225" s="41"/>
      <c r="C1225" s="42"/>
      <c r="D1225" s="244" t="s">
        <v>251</v>
      </c>
      <c r="E1225" s="42"/>
      <c r="F1225" s="245" t="s">
        <v>1825</v>
      </c>
      <c r="G1225" s="42"/>
      <c r="H1225" s="42"/>
      <c r="I1225" s="246"/>
      <c r="J1225" s="42"/>
      <c r="K1225" s="42"/>
      <c r="L1225" s="46"/>
      <c r="M1225" s="247"/>
      <c r="N1225" s="248"/>
      <c r="O1225" s="93"/>
      <c r="P1225" s="93"/>
      <c r="Q1225" s="93"/>
      <c r="R1225" s="93"/>
      <c r="S1225" s="93"/>
      <c r="T1225" s="94"/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T1225" s="19" t="s">
        <v>251</v>
      </c>
      <c r="AU1225" s="19" t="s">
        <v>87</v>
      </c>
    </row>
    <row r="1226" s="2" customFormat="1">
      <c r="A1226" s="40"/>
      <c r="B1226" s="41"/>
      <c r="C1226" s="42"/>
      <c r="D1226" s="249" t="s">
        <v>253</v>
      </c>
      <c r="E1226" s="42"/>
      <c r="F1226" s="250" t="s">
        <v>1826</v>
      </c>
      <c r="G1226" s="42"/>
      <c r="H1226" s="42"/>
      <c r="I1226" s="246"/>
      <c r="J1226" s="42"/>
      <c r="K1226" s="42"/>
      <c r="L1226" s="46"/>
      <c r="M1226" s="247"/>
      <c r="N1226" s="248"/>
      <c r="O1226" s="93"/>
      <c r="P1226" s="93"/>
      <c r="Q1226" s="93"/>
      <c r="R1226" s="93"/>
      <c r="S1226" s="93"/>
      <c r="T1226" s="94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253</v>
      </c>
      <c r="AU1226" s="19" t="s">
        <v>87</v>
      </c>
    </row>
    <row r="1227" s="14" customFormat="1">
      <c r="A1227" s="14"/>
      <c r="B1227" s="261"/>
      <c r="C1227" s="262"/>
      <c r="D1227" s="244" t="s">
        <v>255</v>
      </c>
      <c r="E1227" s="263" t="s">
        <v>1</v>
      </c>
      <c r="F1227" s="264" t="s">
        <v>1827</v>
      </c>
      <c r="G1227" s="262"/>
      <c r="H1227" s="265">
        <v>0.87</v>
      </c>
      <c r="I1227" s="266"/>
      <c r="J1227" s="262"/>
      <c r="K1227" s="262"/>
      <c r="L1227" s="267"/>
      <c r="M1227" s="268"/>
      <c r="N1227" s="269"/>
      <c r="O1227" s="269"/>
      <c r="P1227" s="269"/>
      <c r="Q1227" s="269"/>
      <c r="R1227" s="269"/>
      <c r="S1227" s="269"/>
      <c r="T1227" s="270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71" t="s">
        <v>255</v>
      </c>
      <c r="AU1227" s="271" t="s">
        <v>87</v>
      </c>
      <c r="AV1227" s="14" t="s">
        <v>87</v>
      </c>
      <c r="AW1227" s="14" t="s">
        <v>36</v>
      </c>
      <c r="AX1227" s="14" t="s">
        <v>85</v>
      </c>
      <c r="AY1227" s="271" t="s">
        <v>242</v>
      </c>
    </row>
    <row r="1228" s="2" customFormat="1" ht="16.5" customHeight="1">
      <c r="A1228" s="40"/>
      <c r="B1228" s="41"/>
      <c r="C1228" s="283" t="s">
        <v>1828</v>
      </c>
      <c r="D1228" s="283" t="s">
        <v>477</v>
      </c>
      <c r="E1228" s="284" t="s">
        <v>1829</v>
      </c>
      <c r="F1228" s="285" t="s">
        <v>1830</v>
      </c>
      <c r="G1228" s="286" t="s">
        <v>248</v>
      </c>
      <c r="H1228" s="287">
        <v>0.87</v>
      </c>
      <c r="I1228" s="288"/>
      <c r="J1228" s="289">
        <f>ROUND(I1228*H1228,2)</f>
        <v>0</v>
      </c>
      <c r="K1228" s="290"/>
      <c r="L1228" s="291"/>
      <c r="M1228" s="292" t="s">
        <v>1</v>
      </c>
      <c r="N1228" s="293" t="s">
        <v>43</v>
      </c>
      <c r="O1228" s="93"/>
      <c r="P1228" s="240">
        <f>O1228*H1228</f>
        <v>0</v>
      </c>
      <c r="Q1228" s="240">
        <v>0.028000000000000001</v>
      </c>
      <c r="R1228" s="240">
        <f>Q1228*H1228</f>
        <v>0.02436</v>
      </c>
      <c r="S1228" s="240">
        <v>0</v>
      </c>
      <c r="T1228" s="241">
        <f>S1228*H1228</f>
        <v>0</v>
      </c>
      <c r="U1228" s="40"/>
      <c r="V1228" s="40"/>
      <c r="W1228" s="40"/>
      <c r="X1228" s="40"/>
      <c r="Y1228" s="40"/>
      <c r="Z1228" s="40"/>
      <c r="AA1228" s="40"/>
      <c r="AB1228" s="40"/>
      <c r="AC1228" s="40"/>
      <c r="AD1228" s="40"/>
      <c r="AE1228" s="40"/>
      <c r="AR1228" s="242" t="s">
        <v>895</v>
      </c>
      <c r="AT1228" s="242" t="s">
        <v>477</v>
      </c>
      <c r="AU1228" s="242" t="s">
        <v>87</v>
      </c>
      <c r="AY1228" s="19" t="s">
        <v>242</v>
      </c>
      <c r="BE1228" s="243">
        <f>IF(N1228="základní",J1228,0)</f>
        <v>0</v>
      </c>
      <c r="BF1228" s="243">
        <f>IF(N1228="snížená",J1228,0)</f>
        <v>0</v>
      </c>
      <c r="BG1228" s="243">
        <f>IF(N1228="zákl. přenesená",J1228,0)</f>
        <v>0</v>
      </c>
      <c r="BH1228" s="243">
        <f>IF(N1228="sníž. přenesená",J1228,0)</f>
        <v>0</v>
      </c>
      <c r="BI1228" s="243">
        <f>IF(N1228="nulová",J1228,0)</f>
        <v>0</v>
      </c>
      <c r="BJ1228" s="19" t="s">
        <v>85</v>
      </c>
      <c r="BK1228" s="243">
        <f>ROUND(I1228*H1228,2)</f>
        <v>0</v>
      </c>
      <c r="BL1228" s="19" t="s">
        <v>1096</v>
      </c>
      <c r="BM1228" s="242" t="s">
        <v>1831</v>
      </c>
    </row>
    <row r="1229" s="2" customFormat="1">
      <c r="A1229" s="40"/>
      <c r="B1229" s="41"/>
      <c r="C1229" s="42"/>
      <c r="D1229" s="244" t="s">
        <v>251</v>
      </c>
      <c r="E1229" s="42"/>
      <c r="F1229" s="245" t="s">
        <v>1830</v>
      </c>
      <c r="G1229" s="42"/>
      <c r="H1229" s="42"/>
      <c r="I1229" s="246"/>
      <c r="J1229" s="42"/>
      <c r="K1229" s="42"/>
      <c r="L1229" s="46"/>
      <c r="M1229" s="247"/>
      <c r="N1229" s="248"/>
      <c r="O1229" s="93"/>
      <c r="P1229" s="93"/>
      <c r="Q1229" s="93"/>
      <c r="R1229" s="93"/>
      <c r="S1229" s="93"/>
      <c r="T1229" s="94"/>
      <c r="U1229" s="40"/>
      <c r="V1229" s="40"/>
      <c r="W1229" s="40"/>
      <c r="X1229" s="40"/>
      <c r="Y1229" s="40"/>
      <c r="Z1229" s="40"/>
      <c r="AA1229" s="40"/>
      <c r="AB1229" s="40"/>
      <c r="AC1229" s="40"/>
      <c r="AD1229" s="40"/>
      <c r="AE1229" s="40"/>
      <c r="AT1229" s="19" t="s">
        <v>251</v>
      </c>
      <c r="AU1229" s="19" t="s">
        <v>87</v>
      </c>
    </row>
    <row r="1230" s="2" customFormat="1" ht="24.15" customHeight="1">
      <c r="A1230" s="40"/>
      <c r="B1230" s="41"/>
      <c r="C1230" s="230" t="s">
        <v>1832</v>
      </c>
      <c r="D1230" s="230" t="s">
        <v>245</v>
      </c>
      <c r="E1230" s="231" t="s">
        <v>1833</v>
      </c>
      <c r="F1230" s="232" t="s">
        <v>1834</v>
      </c>
      <c r="G1230" s="233" t="s">
        <v>248</v>
      </c>
      <c r="H1230" s="234">
        <v>50.594999999999999</v>
      </c>
      <c r="I1230" s="235"/>
      <c r="J1230" s="236">
        <f>ROUND(I1230*H1230,2)</f>
        <v>0</v>
      </c>
      <c r="K1230" s="237"/>
      <c r="L1230" s="46"/>
      <c r="M1230" s="238" t="s">
        <v>1</v>
      </c>
      <c r="N1230" s="239" t="s">
        <v>43</v>
      </c>
      <c r="O1230" s="93"/>
      <c r="P1230" s="240">
        <f>O1230*H1230</f>
        <v>0</v>
      </c>
      <c r="Q1230" s="240">
        <v>0.00038000000000000002</v>
      </c>
      <c r="R1230" s="240">
        <f>Q1230*H1230</f>
        <v>0.019226099999999999</v>
      </c>
      <c r="S1230" s="240">
        <v>0</v>
      </c>
      <c r="T1230" s="241">
        <f>S1230*H1230</f>
        <v>0</v>
      </c>
      <c r="U1230" s="40"/>
      <c r="V1230" s="40"/>
      <c r="W1230" s="40"/>
      <c r="X1230" s="40"/>
      <c r="Y1230" s="40"/>
      <c r="Z1230" s="40"/>
      <c r="AA1230" s="40"/>
      <c r="AB1230" s="40"/>
      <c r="AC1230" s="40"/>
      <c r="AD1230" s="40"/>
      <c r="AE1230" s="40"/>
      <c r="AR1230" s="242" t="s">
        <v>1096</v>
      </c>
      <c r="AT1230" s="242" t="s">
        <v>245</v>
      </c>
      <c r="AU1230" s="242" t="s">
        <v>87</v>
      </c>
      <c r="AY1230" s="19" t="s">
        <v>242</v>
      </c>
      <c r="BE1230" s="243">
        <f>IF(N1230="základní",J1230,0)</f>
        <v>0</v>
      </c>
      <c r="BF1230" s="243">
        <f>IF(N1230="snížená",J1230,0)</f>
        <v>0</v>
      </c>
      <c r="BG1230" s="243">
        <f>IF(N1230="zákl. přenesená",J1230,0)</f>
        <v>0</v>
      </c>
      <c r="BH1230" s="243">
        <f>IF(N1230="sníž. přenesená",J1230,0)</f>
        <v>0</v>
      </c>
      <c r="BI1230" s="243">
        <f>IF(N1230="nulová",J1230,0)</f>
        <v>0</v>
      </c>
      <c r="BJ1230" s="19" t="s">
        <v>85</v>
      </c>
      <c r="BK1230" s="243">
        <f>ROUND(I1230*H1230,2)</f>
        <v>0</v>
      </c>
      <c r="BL1230" s="19" t="s">
        <v>1096</v>
      </c>
      <c r="BM1230" s="242" t="s">
        <v>1835</v>
      </c>
    </row>
    <row r="1231" s="2" customFormat="1">
      <c r="A1231" s="40"/>
      <c r="B1231" s="41"/>
      <c r="C1231" s="42"/>
      <c r="D1231" s="244" t="s">
        <v>251</v>
      </c>
      <c r="E1231" s="42"/>
      <c r="F1231" s="245" t="s">
        <v>1836</v>
      </c>
      <c r="G1231" s="42"/>
      <c r="H1231" s="42"/>
      <c r="I1231" s="246"/>
      <c r="J1231" s="42"/>
      <c r="K1231" s="42"/>
      <c r="L1231" s="46"/>
      <c r="M1231" s="247"/>
      <c r="N1231" s="248"/>
      <c r="O1231" s="93"/>
      <c r="P1231" s="93"/>
      <c r="Q1231" s="93"/>
      <c r="R1231" s="93"/>
      <c r="S1231" s="93"/>
      <c r="T1231" s="94"/>
      <c r="U1231" s="40"/>
      <c r="V1231" s="40"/>
      <c r="W1231" s="40"/>
      <c r="X1231" s="40"/>
      <c r="Y1231" s="40"/>
      <c r="Z1231" s="40"/>
      <c r="AA1231" s="40"/>
      <c r="AB1231" s="40"/>
      <c r="AC1231" s="40"/>
      <c r="AD1231" s="40"/>
      <c r="AE1231" s="40"/>
      <c r="AT1231" s="19" t="s">
        <v>251</v>
      </c>
      <c r="AU1231" s="19" t="s">
        <v>87</v>
      </c>
    </row>
    <row r="1232" s="2" customFormat="1">
      <c r="A1232" s="40"/>
      <c r="B1232" s="41"/>
      <c r="C1232" s="42"/>
      <c r="D1232" s="249" t="s">
        <v>253</v>
      </c>
      <c r="E1232" s="42"/>
      <c r="F1232" s="250" t="s">
        <v>1837</v>
      </c>
      <c r="G1232" s="42"/>
      <c r="H1232" s="42"/>
      <c r="I1232" s="246"/>
      <c r="J1232" s="42"/>
      <c r="K1232" s="42"/>
      <c r="L1232" s="46"/>
      <c r="M1232" s="247"/>
      <c r="N1232" s="248"/>
      <c r="O1232" s="93"/>
      <c r="P1232" s="93"/>
      <c r="Q1232" s="93"/>
      <c r="R1232" s="93"/>
      <c r="S1232" s="93"/>
      <c r="T1232" s="94"/>
      <c r="U1232" s="40"/>
      <c r="V1232" s="40"/>
      <c r="W1232" s="40"/>
      <c r="X1232" s="40"/>
      <c r="Y1232" s="40"/>
      <c r="Z1232" s="40"/>
      <c r="AA1232" s="40"/>
      <c r="AB1232" s="40"/>
      <c r="AC1232" s="40"/>
      <c r="AD1232" s="40"/>
      <c r="AE1232" s="40"/>
      <c r="AT1232" s="19" t="s">
        <v>253</v>
      </c>
      <c r="AU1232" s="19" t="s">
        <v>87</v>
      </c>
    </row>
    <row r="1233" s="14" customFormat="1">
      <c r="A1233" s="14"/>
      <c r="B1233" s="261"/>
      <c r="C1233" s="262"/>
      <c r="D1233" s="244" t="s">
        <v>255</v>
      </c>
      <c r="E1233" s="263" t="s">
        <v>1</v>
      </c>
      <c r="F1233" s="264" t="s">
        <v>1838</v>
      </c>
      <c r="G1233" s="262"/>
      <c r="H1233" s="265">
        <v>29.16</v>
      </c>
      <c r="I1233" s="266"/>
      <c r="J1233" s="262"/>
      <c r="K1233" s="262"/>
      <c r="L1233" s="267"/>
      <c r="M1233" s="268"/>
      <c r="N1233" s="269"/>
      <c r="O1233" s="269"/>
      <c r="P1233" s="269"/>
      <c r="Q1233" s="269"/>
      <c r="R1233" s="269"/>
      <c r="S1233" s="269"/>
      <c r="T1233" s="270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71" t="s">
        <v>255</v>
      </c>
      <c r="AU1233" s="271" t="s">
        <v>87</v>
      </c>
      <c r="AV1233" s="14" t="s">
        <v>87</v>
      </c>
      <c r="AW1233" s="14" t="s">
        <v>36</v>
      </c>
      <c r="AX1233" s="14" t="s">
        <v>78</v>
      </c>
      <c r="AY1233" s="271" t="s">
        <v>242</v>
      </c>
    </row>
    <row r="1234" s="14" customFormat="1">
      <c r="A1234" s="14"/>
      <c r="B1234" s="261"/>
      <c r="C1234" s="262"/>
      <c r="D1234" s="244" t="s">
        <v>255</v>
      </c>
      <c r="E1234" s="263" t="s">
        <v>1</v>
      </c>
      <c r="F1234" s="264" t="s">
        <v>1839</v>
      </c>
      <c r="G1234" s="262"/>
      <c r="H1234" s="265">
        <v>13.23</v>
      </c>
      <c r="I1234" s="266"/>
      <c r="J1234" s="262"/>
      <c r="K1234" s="262"/>
      <c r="L1234" s="267"/>
      <c r="M1234" s="268"/>
      <c r="N1234" s="269"/>
      <c r="O1234" s="269"/>
      <c r="P1234" s="269"/>
      <c r="Q1234" s="269"/>
      <c r="R1234" s="269"/>
      <c r="S1234" s="269"/>
      <c r="T1234" s="270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71" t="s">
        <v>255</v>
      </c>
      <c r="AU1234" s="271" t="s">
        <v>87</v>
      </c>
      <c r="AV1234" s="14" t="s">
        <v>87</v>
      </c>
      <c r="AW1234" s="14" t="s">
        <v>36</v>
      </c>
      <c r="AX1234" s="14" t="s">
        <v>78</v>
      </c>
      <c r="AY1234" s="271" t="s">
        <v>242</v>
      </c>
    </row>
    <row r="1235" s="14" customFormat="1">
      <c r="A1235" s="14"/>
      <c r="B1235" s="261"/>
      <c r="C1235" s="262"/>
      <c r="D1235" s="244" t="s">
        <v>255</v>
      </c>
      <c r="E1235" s="263" t="s">
        <v>1</v>
      </c>
      <c r="F1235" s="264" t="s">
        <v>1840</v>
      </c>
      <c r="G1235" s="262"/>
      <c r="H1235" s="265">
        <v>2.2050000000000001</v>
      </c>
      <c r="I1235" s="266"/>
      <c r="J1235" s="262"/>
      <c r="K1235" s="262"/>
      <c r="L1235" s="267"/>
      <c r="M1235" s="268"/>
      <c r="N1235" s="269"/>
      <c r="O1235" s="269"/>
      <c r="P1235" s="269"/>
      <c r="Q1235" s="269"/>
      <c r="R1235" s="269"/>
      <c r="S1235" s="269"/>
      <c r="T1235" s="270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71" t="s">
        <v>255</v>
      </c>
      <c r="AU1235" s="271" t="s">
        <v>87</v>
      </c>
      <c r="AV1235" s="14" t="s">
        <v>87</v>
      </c>
      <c r="AW1235" s="14" t="s">
        <v>36</v>
      </c>
      <c r="AX1235" s="14" t="s">
        <v>78</v>
      </c>
      <c r="AY1235" s="271" t="s">
        <v>242</v>
      </c>
    </row>
    <row r="1236" s="14" customFormat="1">
      <c r="A1236" s="14"/>
      <c r="B1236" s="261"/>
      <c r="C1236" s="262"/>
      <c r="D1236" s="244" t="s">
        <v>255</v>
      </c>
      <c r="E1236" s="263" t="s">
        <v>1</v>
      </c>
      <c r="F1236" s="264" t="s">
        <v>1841</v>
      </c>
      <c r="G1236" s="262"/>
      <c r="H1236" s="265">
        <v>2.3999999999999999</v>
      </c>
      <c r="I1236" s="266"/>
      <c r="J1236" s="262"/>
      <c r="K1236" s="262"/>
      <c r="L1236" s="267"/>
      <c r="M1236" s="268"/>
      <c r="N1236" s="269"/>
      <c r="O1236" s="269"/>
      <c r="P1236" s="269"/>
      <c r="Q1236" s="269"/>
      <c r="R1236" s="269"/>
      <c r="S1236" s="269"/>
      <c r="T1236" s="270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71" t="s">
        <v>255</v>
      </c>
      <c r="AU1236" s="271" t="s">
        <v>87</v>
      </c>
      <c r="AV1236" s="14" t="s">
        <v>87</v>
      </c>
      <c r="AW1236" s="14" t="s">
        <v>36</v>
      </c>
      <c r="AX1236" s="14" t="s">
        <v>78</v>
      </c>
      <c r="AY1236" s="271" t="s">
        <v>242</v>
      </c>
    </row>
    <row r="1237" s="14" customFormat="1">
      <c r="A1237" s="14"/>
      <c r="B1237" s="261"/>
      <c r="C1237" s="262"/>
      <c r="D1237" s="244" t="s">
        <v>255</v>
      </c>
      <c r="E1237" s="263" t="s">
        <v>1</v>
      </c>
      <c r="F1237" s="264" t="s">
        <v>1842</v>
      </c>
      <c r="G1237" s="262"/>
      <c r="H1237" s="265">
        <v>3.6000000000000001</v>
      </c>
      <c r="I1237" s="266"/>
      <c r="J1237" s="262"/>
      <c r="K1237" s="262"/>
      <c r="L1237" s="267"/>
      <c r="M1237" s="268"/>
      <c r="N1237" s="269"/>
      <c r="O1237" s="269"/>
      <c r="P1237" s="269"/>
      <c r="Q1237" s="269"/>
      <c r="R1237" s="269"/>
      <c r="S1237" s="269"/>
      <c r="T1237" s="270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71" t="s">
        <v>255</v>
      </c>
      <c r="AU1237" s="271" t="s">
        <v>87</v>
      </c>
      <c r="AV1237" s="14" t="s">
        <v>87</v>
      </c>
      <c r="AW1237" s="14" t="s">
        <v>36</v>
      </c>
      <c r="AX1237" s="14" t="s">
        <v>78</v>
      </c>
      <c r="AY1237" s="271" t="s">
        <v>242</v>
      </c>
    </row>
    <row r="1238" s="15" customFormat="1">
      <c r="A1238" s="15"/>
      <c r="B1238" s="272"/>
      <c r="C1238" s="273"/>
      <c r="D1238" s="244" t="s">
        <v>255</v>
      </c>
      <c r="E1238" s="274" t="s">
        <v>1</v>
      </c>
      <c r="F1238" s="275" t="s">
        <v>268</v>
      </c>
      <c r="G1238" s="273"/>
      <c r="H1238" s="276">
        <v>50.594999999999999</v>
      </c>
      <c r="I1238" s="277"/>
      <c r="J1238" s="273"/>
      <c r="K1238" s="273"/>
      <c r="L1238" s="278"/>
      <c r="M1238" s="279"/>
      <c r="N1238" s="280"/>
      <c r="O1238" s="280"/>
      <c r="P1238" s="280"/>
      <c r="Q1238" s="280"/>
      <c r="R1238" s="280"/>
      <c r="S1238" s="280"/>
      <c r="T1238" s="281"/>
      <c r="U1238" s="15"/>
      <c r="V1238" s="15"/>
      <c r="W1238" s="15"/>
      <c r="X1238" s="15"/>
      <c r="Y1238" s="15"/>
      <c r="Z1238" s="15"/>
      <c r="AA1238" s="15"/>
      <c r="AB1238" s="15"/>
      <c r="AC1238" s="15"/>
      <c r="AD1238" s="15"/>
      <c r="AE1238" s="15"/>
      <c r="AT1238" s="282" t="s">
        <v>255</v>
      </c>
      <c r="AU1238" s="282" t="s">
        <v>87</v>
      </c>
      <c r="AV1238" s="15" t="s">
        <v>249</v>
      </c>
      <c r="AW1238" s="15" t="s">
        <v>36</v>
      </c>
      <c r="AX1238" s="15" t="s">
        <v>85</v>
      </c>
      <c r="AY1238" s="282" t="s">
        <v>242</v>
      </c>
    </row>
    <row r="1239" s="2" customFormat="1" ht="24.15" customHeight="1">
      <c r="A1239" s="40"/>
      <c r="B1239" s="41"/>
      <c r="C1239" s="283" t="s">
        <v>1843</v>
      </c>
      <c r="D1239" s="283" t="s">
        <v>477</v>
      </c>
      <c r="E1239" s="284" t="s">
        <v>1844</v>
      </c>
      <c r="F1239" s="285" t="s">
        <v>1845</v>
      </c>
      <c r="G1239" s="286" t="s">
        <v>248</v>
      </c>
      <c r="H1239" s="287">
        <v>50.594999999999999</v>
      </c>
      <c r="I1239" s="288"/>
      <c r="J1239" s="289">
        <f>ROUND(I1239*H1239,2)</f>
        <v>0</v>
      </c>
      <c r="K1239" s="290"/>
      <c r="L1239" s="291"/>
      <c r="M1239" s="292" t="s">
        <v>1</v>
      </c>
      <c r="N1239" s="293" t="s">
        <v>43</v>
      </c>
      <c r="O1239" s="93"/>
      <c r="P1239" s="240">
        <f>O1239*H1239</f>
        <v>0</v>
      </c>
      <c r="Q1239" s="240">
        <v>0.019859999999999999</v>
      </c>
      <c r="R1239" s="240">
        <f>Q1239*H1239</f>
        <v>1.0048166999999999</v>
      </c>
      <c r="S1239" s="240">
        <v>0</v>
      </c>
      <c r="T1239" s="241">
        <f>S1239*H1239</f>
        <v>0</v>
      </c>
      <c r="U1239" s="40"/>
      <c r="V1239" s="40"/>
      <c r="W1239" s="40"/>
      <c r="X1239" s="40"/>
      <c r="Y1239" s="40"/>
      <c r="Z1239" s="40"/>
      <c r="AA1239" s="40"/>
      <c r="AB1239" s="40"/>
      <c r="AC1239" s="40"/>
      <c r="AD1239" s="40"/>
      <c r="AE1239" s="40"/>
      <c r="AR1239" s="242" t="s">
        <v>895</v>
      </c>
      <c r="AT1239" s="242" t="s">
        <v>477</v>
      </c>
      <c r="AU1239" s="242" t="s">
        <v>87</v>
      </c>
      <c r="AY1239" s="19" t="s">
        <v>242</v>
      </c>
      <c r="BE1239" s="243">
        <f>IF(N1239="základní",J1239,0)</f>
        <v>0</v>
      </c>
      <c r="BF1239" s="243">
        <f>IF(N1239="snížená",J1239,0)</f>
        <v>0</v>
      </c>
      <c r="BG1239" s="243">
        <f>IF(N1239="zákl. přenesená",J1239,0)</f>
        <v>0</v>
      </c>
      <c r="BH1239" s="243">
        <f>IF(N1239="sníž. přenesená",J1239,0)</f>
        <v>0</v>
      </c>
      <c r="BI1239" s="243">
        <f>IF(N1239="nulová",J1239,0)</f>
        <v>0</v>
      </c>
      <c r="BJ1239" s="19" t="s">
        <v>85</v>
      </c>
      <c r="BK1239" s="243">
        <f>ROUND(I1239*H1239,2)</f>
        <v>0</v>
      </c>
      <c r="BL1239" s="19" t="s">
        <v>1096</v>
      </c>
      <c r="BM1239" s="242" t="s">
        <v>1846</v>
      </c>
    </row>
    <row r="1240" s="2" customFormat="1">
      <c r="A1240" s="40"/>
      <c r="B1240" s="41"/>
      <c r="C1240" s="42"/>
      <c r="D1240" s="244" t="s">
        <v>251</v>
      </c>
      <c r="E1240" s="42"/>
      <c r="F1240" s="245" t="s">
        <v>1845</v>
      </c>
      <c r="G1240" s="42"/>
      <c r="H1240" s="42"/>
      <c r="I1240" s="246"/>
      <c r="J1240" s="42"/>
      <c r="K1240" s="42"/>
      <c r="L1240" s="46"/>
      <c r="M1240" s="247"/>
      <c r="N1240" s="248"/>
      <c r="O1240" s="93"/>
      <c r="P1240" s="93"/>
      <c r="Q1240" s="93"/>
      <c r="R1240" s="93"/>
      <c r="S1240" s="93"/>
      <c r="T1240" s="94"/>
      <c r="U1240" s="40"/>
      <c r="V1240" s="40"/>
      <c r="W1240" s="40"/>
      <c r="X1240" s="40"/>
      <c r="Y1240" s="40"/>
      <c r="Z1240" s="40"/>
      <c r="AA1240" s="40"/>
      <c r="AB1240" s="40"/>
      <c r="AC1240" s="40"/>
      <c r="AD1240" s="40"/>
      <c r="AE1240" s="40"/>
      <c r="AT1240" s="19" t="s">
        <v>251</v>
      </c>
      <c r="AU1240" s="19" t="s">
        <v>87</v>
      </c>
    </row>
    <row r="1241" s="14" customFormat="1">
      <c r="A1241" s="14"/>
      <c r="B1241" s="261"/>
      <c r="C1241" s="262"/>
      <c r="D1241" s="244" t="s">
        <v>255</v>
      </c>
      <c r="E1241" s="263" t="s">
        <v>1</v>
      </c>
      <c r="F1241" s="264" t="s">
        <v>1838</v>
      </c>
      <c r="G1241" s="262"/>
      <c r="H1241" s="265">
        <v>29.16</v>
      </c>
      <c r="I1241" s="266"/>
      <c r="J1241" s="262"/>
      <c r="K1241" s="262"/>
      <c r="L1241" s="267"/>
      <c r="M1241" s="268"/>
      <c r="N1241" s="269"/>
      <c r="O1241" s="269"/>
      <c r="P1241" s="269"/>
      <c r="Q1241" s="269"/>
      <c r="R1241" s="269"/>
      <c r="S1241" s="269"/>
      <c r="T1241" s="270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71" t="s">
        <v>255</v>
      </c>
      <c r="AU1241" s="271" t="s">
        <v>87</v>
      </c>
      <c r="AV1241" s="14" t="s">
        <v>87</v>
      </c>
      <c r="AW1241" s="14" t="s">
        <v>36</v>
      </c>
      <c r="AX1241" s="14" t="s">
        <v>78</v>
      </c>
      <c r="AY1241" s="271" t="s">
        <v>242</v>
      </c>
    </row>
    <row r="1242" s="14" customFormat="1">
      <c r="A1242" s="14"/>
      <c r="B1242" s="261"/>
      <c r="C1242" s="262"/>
      <c r="D1242" s="244" t="s">
        <v>255</v>
      </c>
      <c r="E1242" s="263" t="s">
        <v>1</v>
      </c>
      <c r="F1242" s="264" t="s">
        <v>1839</v>
      </c>
      <c r="G1242" s="262"/>
      <c r="H1242" s="265">
        <v>13.23</v>
      </c>
      <c r="I1242" s="266"/>
      <c r="J1242" s="262"/>
      <c r="K1242" s="262"/>
      <c r="L1242" s="267"/>
      <c r="M1242" s="268"/>
      <c r="N1242" s="269"/>
      <c r="O1242" s="269"/>
      <c r="P1242" s="269"/>
      <c r="Q1242" s="269"/>
      <c r="R1242" s="269"/>
      <c r="S1242" s="269"/>
      <c r="T1242" s="270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71" t="s">
        <v>255</v>
      </c>
      <c r="AU1242" s="271" t="s">
        <v>87</v>
      </c>
      <c r="AV1242" s="14" t="s">
        <v>87</v>
      </c>
      <c r="AW1242" s="14" t="s">
        <v>36</v>
      </c>
      <c r="AX1242" s="14" t="s">
        <v>78</v>
      </c>
      <c r="AY1242" s="271" t="s">
        <v>242</v>
      </c>
    </row>
    <row r="1243" s="14" customFormat="1">
      <c r="A1243" s="14"/>
      <c r="B1243" s="261"/>
      <c r="C1243" s="262"/>
      <c r="D1243" s="244" t="s">
        <v>255</v>
      </c>
      <c r="E1243" s="263" t="s">
        <v>1</v>
      </c>
      <c r="F1243" s="264" t="s">
        <v>1840</v>
      </c>
      <c r="G1243" s="262"/>
      <c r="H1243" s="265">
        <v>2.2050000000000001</v>
      </c>
      <c r="I1243" s="266"/>
      <c r="J1243" s="262"/>
      <c r="K1243" s="262"/>
      <c r="L1243" s="267"/>
      <c r="M1243" s="268"/>
      <c r="N1243" s="269"/>
      <c r="O1243" s="269"/>
      <c r="P1243" s="269"/>
      <c r="Q1243" s="269"/>
      <c r="R1243" s="269"/>
      <c r="S1243" s="269"/>
      <c r="T1243" s="270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71" t="s">
        <v>255</v>
      </c>
      <c r="AU1243" s="271" t="s">
        <v>87</v>
      </c>
      <c r="AV1243" s="14" t="s">
        <v>87</v>
      </c>
      <c r="AW1243" s="14" t="s">
        <v>36</v>
      </c>
      <c r="AX1243" s="14" t="s">
        <v>78</v>
      </c>
      <c r="AY1243" s="271" t="s">
        <v>242</v>
      </c>
    </row>
    <row r="1244" s="14" customFormat="1">
      <c r="A1244" s="14"/>
      <c r="B1244" s="261"/>
      <c r="C1244" s="262"/>
      <c r="D1244" s="244" t="s">
        <v>255</v>
      </c>
      <c r="E1244" s="263" t="s">
        <v>1</v>
      </c>
      <c r="F1244" s="264" t="s">
        <v>1841</v>
      </c>
      <c r="G1244" s="262"/>
      <c r="H1244" s="265">
        <v>2.3999999999999999</v>
      </c>
      <c r="I1244" s="266"/>
      <c r="J1244" s="262"/>
      <c r="K1244" s="262"/>
      <c r="L1244" s="267"/>
      <c r="M1244" s="268"/>
      <c r="N1244" s="269"/>
      <c r="O1244" s="269"/>
      <c r="P1244" s="269"/>
      <c r="Q1244" s="269"/>
      <c r="R1244" s="269"/>
      <c r="S1244" s="269"/>
      <c r="T1244" s="270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71" t="s">
        <v>255</v>
      </c>
      <c r="AU1244" s="271" t="s">
        <v>87</v>
      </c>
      <c r="AV1244" s="14" t="s">
        <v>87</v>
      </c>
      <c r="AW1244" s="14" t="s">
        <v>36</v>
      </c>
      <c r="AX1244" s="14" t="s">
        <v>78</v>
      </c>
      <c r="AY1244" s="271" t="s">
        <v>242</v>
      </c>
    </row>
    <row r="1245" s="14" customFormat="1">
      <c r="A1245" s="14"/>
      <c r="B1245" s="261"/>
      <c r="C1245" s="262"/>
      <c r="D1245" s="244" t="s">
        <v>255</v>
      </c>
      <c r="E1245" s="263" t="s">
        <v>1</v>
      </c>
      <c r="F1245" s="264" t="s">
        <v>1842</v>
      </c>
      <c r="G1245" s="262"/>
      <c r="H1245" s="265">
        <v>3.6000000000000001</v>
      </c>
      <c r="I1245" s="266"/>
      <c r="J1245" s="262"/>
      <c r="K1245" s="262"/>
      <c r="L1245" s="267"/>
      <c r="M1245" s="268"/>
      <c r="N1245" s="269"/>
      <c r="O1245" s="269"/>
      <c r="P1245" s="269"/>
      <c r="Q1245" s="269"/>
      <c r="R1245" s="269"/>
      <c r="S1245" s="269"/>
      <c r="T1245" s="270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71" t="s">
        <v>255</v>
      </c>
      <c r="AU1245" s="271" t="s">
        <v>87</v>
      </c>
      <c r="AV1245" s="14" t="s">
        <v>87</v>
      </c>
      <c r="AW1245" s="14" t="s">
        <v>36</v>
      </c>
      <c r="AX1245" s="14" t="s">
        <v>78</v>
      </c>
      <c r="AY1245" s="271" t="s">
        <v>242</v>
      </c>
    </row>
    <row r="1246" s="15" customFormat="1">
      <c r="A1246" s="15"/>
      <c r="B1246" s="272"/>
      <c r="C1246" s="273"/>
      <c r="D1246" s="244" t="s">
        <v>255</v>
      </c>
      <c r="E1246" s="274" t="s">
        <v>1</v>
      </c>
      <c r="F1246" s="275" t="s">
        <v>268</v>
      </c>
      <c r="G1246" s="273"/>
      <c r="H1246" s="276">
        <v>50.594999999999999</v>
      </c>
      <c r="I1246" s="277"/>
      <c r="J1246" s="273"/>
      <c r="K1246" s="273"/>
      <c r="L1246" s="278"/>
      <c r="M1246" s="279"/>
      <c r="N1246" s="280"/>
      <c r="O1246" s="280"/>
      <c r="P1246" s="280"/>
      <c r="Q1246" s="280"/>
      <c r="R1246" s="280"/>
      <c r="S1246" s="280"/>
      <c r="T1246" s="281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82" t="s">
        <v>255</v>
      </c>
      <c r="AU1246" s="282" t="s">
        <v>87</v>
      </c>
      <c r="AV1246" s="15" t="s">
        <v>249</v>
      </c>
      <c r="AW1246" s="15" t="s">
        <v>36</v>
      </c>
      <c r="AX1246" s="15" t="s">
        <v>85</v>
      </c>
      <c r="AY1246" s="282" t="s">
        <v>242</v>
      </c>
    </row>
    <row r="1247" s="2" customFormat="1" ht="24.15" customHeight="1">
      <c r="A1247" s="40"/>
      <c r="B1247" s="41"/>
      <c r="C1247" s="230" t="s">
        <v>1847</v>
      </c>
      <c r="D1247" s="230" t="s">
        <v>245</v>
      </c>
      <c r="E1247" s="231" t="s">
        <v>1848</v>
      </c>
      <c r="F1247" s="232" t="s">
        <v>1849</v>
      </c>
      <c r="G1247" s="233" t="s">
        <v>248</v>
      </c>
      <c r="H1247" s="234">
        <v>438.565</v>
      </c>
      <c r="I1247" s="235"/>
      <c r="J1247" s="236">
        <f>ROUND(I1247*H1247,2)</f>
        <v>0</v>
      </c>
      <c r="K1247" s="237"/>
      <c r="L1247" s="46"/>
      <c r="M1247" s="238" t="s">
        <v>1</v>
      </c>
      <c r="N1247" s="239" t="s">
        <v>43</v>
      </c>
      <c r="O1247" s="93"/>
      <c r="P1247" s="240">
        <f>O1247*H1247</f>
        <v>0</v>
      </c>
      <c r="Q1247" s="240">
        <v>0.00012999999999999999</v>
      </c>
      <c r="R1247" s="240">
        <f>Q1247*H1247</f>
        <v>0.057013449999999993</v>
      </c>
      <c r="S1247" s="240">
        <v>0</v>
      </c>
      <c r="T1247" s="241">
        <f>S1247*H1247</f>
        <v>0</v>
      </c>
      <c r="U1247" s="40"/>
      <c r="V1247" s="40"/>
      <c r="W1247" s="40"/>
      <c r="X1247" s="40"/>
      <c r="Y1247" s="40"/>
      <c r="Z1247" s="40"/>
      <c r="AA1247" s="40"/>
      <c r="AB1247" s="40"/>
      <c r="AC1247" s="40"/>
      <c r="AD1247" s="40"/>
      <c r="AE1247" s="40"/>
      <c r="AR1247" s="242" t="s">
        <v>1096</v>
      </c>
      <c r="AT1247" s="242" t="s">
        <v>245</v>
      </c>
      <c r="AU1247" s="242" t="s">
        <v>87</v>
      </c>
      <c r="AY1247" s="19" t="s">
        <v>242</v>
      </c>
      <c r="BE1247" s="243">
        <f>IF(N1247="základní",J1247,0)</f>
        <v>0</v>
      </c>
      <c r="BF1247" s="243">
        <f>IF(N1247="snížená",J1247,0)</f>
        <v>0</v>
      </c>
      <c r="BG1247" s="243">
        <f>IF(N1247="zákl. přenesená",J1247,0)</f>
        <v>0</v>
      </c>
      <c r="BH1247" s="243">
        <f>IF(N1247="sníž. přenesená",J1247,0)</f>
        <v>0</v>
      </c>
      <c r="BI1247" s="243">
        <f>IF(N1247="nulová",J1247,0)</f>
        <v>0</v>
      </c>
      <c r="BJ1247" s="19" t="s">
        <v>85</v>
      </c>
      <c r="BK1247" s="243">
        <f>ROUND(I1247*H1247,2)</f>
        <v>0</v>
      </c>
      <c r="BL1247" s="19" t="s">
        <v>1096</v>
      </c>
      <c r="BM1247" s="242" t="s">
        <v>1850</v>
      </c>
    </row>
    <row r="1248" s="2" customFormat="1">
      <c r="A1248" s="40"/>
      <c r="B1248" s="41"/>
      <c r="C1248" s="42"/>
      <c r="D1248" s="244" t="s">
        <v>251</v>
      </c>
      <c r="E1248" s="42"/>
      <c r="F1248" s="245" t="s">
        <v>1851</v>
      </c>
      <c r="G1248" s="42"/>
      <c r="H1248" s="42"/>
      <c r="I1248" s="246"/>
      <c r="J1248" s="42"/>
      <c r="K1248" s="42"/>
      <c r="L1248" s="46"/>
      <c r="M1248" s="247"/>
      <c r="N1248" s="248"/>
      <c r="O1248" s="93"/>
      <c r="P1248" s="93"/>
      <c r="Q1248" s="93"/>
      <c r="R1248" s="93"/>
      <c r="S1248" s="93"/>
      <c r="T1248" s="94"/>
      <c r="U1248" s="40"/>
      <c r="V1248" s="40"/>
      <c r="W1248" s="40"/>
      <c r="X1248" s="40"/>
      <c r="Y1248" s="40"/>
      <c r="Z1248" s="40"/>
      <c r="AA1248" s="40"/>
      <c r="AB1248" s="40"/>
      <c r="AC1248" s="40"/>
      <c r="AD1248" s="40"/>
      <c r="AE1248" s="40"/>
      <c r="AT1248" s="19" t="s">
        <v>251</v>
      </c>
      <c r="AU1248" s="19" t="s">
        <v>87</v>
      </c>
    </row>
    <row r="1249" s="2" customFormat="1">
      <c r="A1249" s="40"/>
      <c r="B1249" s="41"/>
      <c r="C1249" s="42"/>
      <c r="D1249" s="249" t="s">
        <v>253</v>
      </c>
      <c r="E1249" s="42"/>
      <c r="F1249" s="250" t="s">
        <v>1852</v>
      </c>
      <c r="G1249" s="42"/>
      <c r="H1249" s="42"/>
      <c r="I1249" s="246"/>
      <c r="J1249" s="42"/>
      <c r="K1249" s="42"/>
      <c r="L1249" s="46"/>
      <c r="M1249" s="247"/>
      <c r="N1249" s="248"/>
      <c r="O1249" s="93"/>
      <c r="P1249" s="93"/>
      <c r="Q1249" s="93"/>
      <c r="R1249" s="93"/>
      <c r="S1249" s="93"/>
      <c r="T1249" s="94"/>
      <c r="U1249" s="40"/>
      <c r="V1249" s="40"/>
      <c r="W1249" s="40"/>
      <c r="X1249" s="40"/>
      <c r="Y1249" s="40"/>
      <c r="Z1249" s="40"/>
      <c r="AA1249" s="40"/>
      <c r="AB1249" s="40"/>
      <c r="AC1249" s="40"/>
      <c r="AD1249" s="40"/>
      <c r="AE1249" s="40"/>
      <c r="AT1249" s="19" t="s">
        <v>253</v>
      </c>
      <c r="AU1249" s="19" t="s">
        <v>87</v>
      </c>
    </row>
    <row r="1250" s="14" customFormat="1">
      <c r="A1250" s="14"/>
      <c r="B1250" s="261"/>
      <c r="C1250" s="262"/>
      <c r="D1250" s="244" t="s">
        <v>255</v>
      </c>
      <c r="E1250" s="263" t="s">
        <v>1</v>
      </c>
      <c r="F1250" s="264" t="s">
        <v>1853</v>
      </c>
      <c r="G1250" s="262"/>
      <c r="H1250" s="265">
        <v>40.32</v>
      </c>
      <c r="I1250" s="266"/>
      <c r="J1250" s="262"/>
      <c r="K1250" s="262"/>
      <c r="L1250" s="267"/>
      <c r="M1250" s="268"/>
      <c r="N1250" s="269"/>
      <c r="O1250" s="269"/>
      <c r="P1250" s="269"/>
      <c r="Q1250" s="269"/>
      <c r="R1250" s="269"/>
      <c r="S1250" s="269"/>
      <c r="T1250" s="270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71" t="s">
        <v>255</v>
      </c>
      <c r="AU1250" s="271" t="s">
        <v>87</v>
      </c>
      <c r="AV1250" s="14" t="s">
        <v>87</v>
      </c>
      <c r="AW1250" s="14" t="s">
        <v>36</v>
      </c>
      <c r="AX1250" s="14" t="s">
        <v>78</v>
      </c>
      <c r="AY1250" s="271" t="s">
        <v>242</v>
      </c>
    </row>
    <row r="1251" s="14" customFormat="1">
      <c r="A1251" s="14"/>
      <c r="B1251" s="261"/>
      <c r="C1251" s="262"/>
      <c r="D1251" s="244" t="s">
        <v>255</v>
      </c>
      <c r="E1251" s="263" t="s">
        <v>1</v>
      </c>
      <c r="F1251" s="264" t="s">
        <v>1854</v>
      </c>
      <c r="G1251" s="262"/>
      <c r="H1251" s="265">
        <v>65.519999999999996</v>
      </c>
      <c r="I1251" s="266"/>
      <c r="J1251" s="262"/>
      <c r="K1251" s="262"/>
      <c r="L1251" s="267"/>
      <c r="M1251" s="268"/>
      <c r="N1251" s="269"/>
      <c r="O1251" s="269"/>
      <c r="P1251" s="269"/>
      <c r="Q1251" s="269"/>
      <c r="R1251" s="269"/>
      <c r="S1251" s="269"/>
      <c r="T1251" s="270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71" t="s">
        <v>255</v>
      </c>
      <c r="AU1251" s="271" t="s">
        <v>87</v>
      </c>
      <c r="AV1251" s="14" t="s">
        <v>87</v>
      </c>
      <c r="AW1251" s="14" t="s">
        <v>36</v>
      </c>
      <c r="AX1251" s="14" t="s">
        <v>78</v>
      </c>
      <c r="AY1251" s="271" t="s">
        <v>242</v>
      </c>
    </row>
    <row r="1252" s="14" customFormat="1">
      <c r="A1252" s="14"/>
      <c r="B1252" s="261"/>
      <c r="C1252" s="262"/>
      <c r="D1252" s="244" t="s">
        <v>255</v>
      </c>
      <c r="E1252" s="263" t="s">
        <v>1</v>
      </c>
      <c r="F1252" s="264" t="s">
        <v>1855</v>
      </c>
      <c r="G1252" s="262"/>
      <c r="H1252" s="265">
        <v>5.04</v>
      </c>
      <c r="I1252" s="266"/>
      <c r="J1252" s="262"/>
      <c r="K1252" s="262"/>
      <c r="L1252" s="267"/>
      <c r="M1252" s="268"/>
      <c r="N1252" s="269"/>
      <c r="O1252" s="269"/>
      <c r="P1252" s="269"/>
      <c r="Q1252" s="269"/>
      <c r="R1252" s="269"/>
      <c r="S1252" s="269"/>
      <c r="T1252" s="270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71" t="s">
        <v>255</v>
      </c>
      <c r="AU1252" s="271" t="s">
        <v>87</v>
      </c>
      <c r="AV1252" s="14" t="s">
        <v>87</v>
      </c>
      <c r="AW1252" s="14" t="s">
        <v>36</v>
      </c>
      <c r="AX1252" s="14" t="s">
        <v>78</v>
      </c>
      <c r="AY1252" s="271" t="s">
        <v>242</v>
      </c>
    </row>
    <row r="1253" s="14" customFormat="1">
      <c r="A1253" s="14"/>
      <c r="B1253" s="261"/>
      <c r="C1253" s="262"/>
      <c r="D1253" s="244" t="s">
        <v>255</v>
      </c>
      <c r="E1253" s="263" t="s">
        <v>1</v>
      </c>
      <c r="F1253" s="264" t="s">
        <v>1856</v>
      </c>
      <c r="G1253" s="262"/>
      <c r="H1253" s="265">
        <v>230.39999999999998</v>
      </c>
      <c r="I1253" s="266"/>
      <c r="J1253" s="262"/>
      <c r="K1253" s="262"/>
      <c r="L1253" s="267"/>
      <c r="M1253" s="268"/>
      <c r="N1253" s="269"/>
      <c r="O1253" s="269"/>
      <c r="P1253" s="269"/>
      <c r="Q1253" s="269"/>
      <c r="R1253" s="269"/>
      <c r="S1253" s="269"/>
      <c r="T1253" s="270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71" t="s">
        <v>255</v>
      </c>
      <c r="AU1253" s="271" t="s">
        <v>87</v>
      </c>
      <c r="AV1253" s="14" t="s">
        <v>87</v>
      </c>
      <c r="AW1253" s="14" t="s">
        <v>36</v>
      </c>
      <c r="AX1253" s="14" t="s">
        <v>78</v>
      </c>
      <c r="AY1253" s="271" t="s">
        <v>242</v>
      </c>
    </row>
    <row r="1254" s="14" customFormat="1">
      <c r="A1254" s="14"/>
      <c r="B1254" s="261"/>
      <c r="C1254" s="262"/>
      <c r="D1254" s="244" t="s">
        <v>255</v>
      </c>
      <c r="E1254" s="263" t="s">
        <v>1</v>
      </c>
      <c r="F1254" s="264" t="s">
        <v>1857</v>
      </c>
      <c r="G1254" s="262"/>
      <c r="H1254" s="265">
        <v>32.400000000000006</v>
      </c>
      <c r="I1254" s="266"/>
      <c r="J1254" s="262"/>
      <c r="K1254" s="262"/>
      <c r="L1254" s="267"/>
      <c r="M1254" s="268"/>
      <c r="N1254" s="269"/>
      <c r="O1254" s="269"/>
      <c r="P1254" s="269"/>
      <c r="Q1254" s="269"/>
      <c r="R1254" s="269"/>
      <c r="S1254" s="269"/>
      <c r="T1254" s="270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71" t="s">
        <v>255</v>
      </c>
      <c r="AU1254" s="271" t="s">
        <v>87</v>
      </c>
      <c r="AV1254" s="14" t="s">
        <v>87</v>
      </c>
      <c r="AW1254" s="14" t="s">
        <v>36</v>
      </c>
      <c r="AX1254" s="14" t="s">
        <v>78</v>
      </c>
      <c r="AY1254" s="271" t="s">
        <v>242</v>
      </c>
    </row>
    <row r="1255" s="14" customFormat="1">
      <c r="A1255" s="14"/>
      <c r="B1255" s="261"/>
      <c r="C1255" s="262"/>
      <c r="D1255" s="244" t="s">
        <v>255</v>
      </c>
      <c r="E1255" s="263" t="s">
        <v>1</v>
      </c>
      <c r="F1255" s="264" t="s">
        <v>1858</v>
      </c>
      <c r="G1255" s="262"/>
      <c r="H1255" s="265">
        <v>5.6999999999999993</v>
      </c>
      <c r="I1255" s="266"/>
      <c r="J1255" s="262"/>
      <c r="K1255" s="262"/>
      <c r="L1255" s="267"/>
      <c r="M1255" s="268"/>
      <c r="N1255" s="269"/>
      <c r="O1255" s="269"/>
      <c r="P1255" s="269"/>
      <c r="Q1255" s="269"/>
      <c r="R1255" s="269"/>
      <c r="S1255" s="269"/>
      <c r="T1255" s="270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71" t="s">
        <v>255</v>
      </c>
      <c r="AU1255" s="271" t="s">
        <v>87</v>
      </c>
      <c r="AV1255" s="14" t="s">
        <v>87</v>
      </c>
      <c r="AW1255" s="14" t="s">
        <v>36</v>
      </c>
      <c r="AX1255" s="14" t="s">
        <v>78</v>
      </c>
      <c r="AY1255" s="271" t="s">
        <v>242</v>
      </c>
    </row>
    <row r="1256" s="14" customFormat="1">
      <c r="A1256" s="14"/>
      <c r="B1256" s="261"/>
      <c r="C1256" s="262"/>
      <c r="D1256" s="244" t="s">
        <v>255</v>
      </c>
      <c r="E1256" s="263" t="s">
        <v>1</v>
      </c>
      <c r="F1256" s="264" t="s">
        <v>1859</v>
      </c>
      <c r="G1256" s="262"/>
      <c r="H1256" s="265">
        <v>44.799999999999997</v>
      </c>
      <c r="I1256" s="266"/>
      <c r="J1256" s="262"/>
      <c r="K1256" s="262"/>
      <c r="L1256" s="267"/>
      <c r="M1256" s="268"/>
      <c r="N1256" s="269"/>
      <c r="O1256" s="269"/>
      <c r="P1256" s="269"/>
      <c r="Q1256" s="269"/>
      <c r="R1256" s="269"/>
      <c r="S1256" s="269"/>
      <c r="T1256" s="270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71" t="s">
        <v>255</v>
      </c>
      <c r="AU1256" s="271" t="s">
        <v>87</v>
      </c>
      <c r="AV1256" s="14" t="s">
        <v>87</v>
      </c>
      <c r="AW1256" s="14" t="s">
        <v>36</v>
      </c>
      <c r="AX1256" s="14" t="s">
        <v>78</v>
      </c>
      <c r="AY1256" s="271" t="s">
        <v>242</v>
      </c>
    </row>
    <row r="1257" s="14" customFormat="1">
      <c r="A1257" s="14"/>
      <c r="B1257" s="261"/>
      <c r="C1257" s="262"/>
      <c r="D1257" s="244" t="s">
        <v>255</v>
      </c>
      <c r="E1257" s="263" t="s">
        <v>1</v>
      </c>
      <c r="F1257" s="264" t="s">
        <v>1860</v>
      </c>
      <c r="G1257" s="262"/>
      <c r="H1257" s="265">
        <v>11.340000000000002</v>
      </c>
      <c r="I1257" s="266"/>
      <c r="J1257" s="262"/>
      <c r="K1257" s="262"/>
      <c r="L1257" s="267"/>
      <c r="M1257" s="268"/>
      <c r="N1257" s="269"/>
      <c r="O1257" s="269"/>
      <c r="P1257" s="269"/>
      <c r="Q1257" s="269"/>
      <c r="R1257" s="269"/>
      <c r="S1257" s="269"/>
      <c r="T1257" s="270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71" t="s">
        <v>255</v>
      </c>
      <c r="AU1257" s="271" t="s">
        <v>87</v>
      </c>
      <c r="AV1257" s="14" t="s">
        <v>87</v>
      </c>
      <c r="AW1257" s="14" t="s">
        <v>36</v>
      </c>
      <c r="AX1257" s="14" t="s">
        <v>78</v>
      </c>
      <c r="AY1257" s="271" t="s">
        <v>242</v>
      </c>
    </row>
    <row r="1258" s="14" customFormat="1">
      <c r="A1258" s="14"/>
      <c r="B1258" s="261"/>
      <c r="C1258" s="262"/>
      <c r="D1258" s="244" t="s">
        <v>255</v>
      </c>
      <c r="E1258" s="263" t="s">
        <v>1</v>
      </c>
      <c r="F1258" s="264" t="s">
        <v>1861</v>
      </c>
      <c r="G1258" s="262"/>
      <c r="H1258" s="265">
        <v>3.0449999999999999</v>
      </c>
      <c r="I1258" s="266"/>
      <c r="J1258" s="262"/>
      <c r="K1258" s="262"/>
      <c r="L1258" s="267"/>
      <c r="M1258" s="268"/>
      <c r="N1258" s="269"/>
      <c r="O1258" s="269"/>
      <c r="P1258" s="269"/>
      <c r="Q1258" s="269"/>
      <c r="R1258" s="269"/>
      <c r="S1258" s="269"/>
      <c r="T1258" s="270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71" t="s">
        <v>255</v>
      </c>
      <c r="AU1258" s="271" t="s">
        <v>87</v>
      </c>
      <c r="AV1258" s="14" t="s">
        <v>87</v>
      </c>
      <c r="AW1258" s="14" t="s">
        <v>36</v>
      </c>
      <c r="AX1258" s="14" t="s">
        <v>78</v>
      </c>
      <c r="AY1258" s="271" t="s">
        <v>242</v>
      </c>
    </row>
    <row r="1259" s="15" customFormat="1">
      <c r="A1259" s="15"/>
      <c r="B1259" s="272"/>
      <c r="C1259" s="273"/>
      <c r="D1259" s="244" t="s">
        <v>255</v>
      </c>
      <c r="E1259" s="274" t="s">
        <v>1</v>
      </c>
      <c r="F1259" s="275" t="s">
        <v>268</v>
      </c>
      <c r="G1259" s="273"/>
      <c r="H1259" s="276">
        <v>438.56499999999994</v>
      </c>
      <c r="I1259" s="277"/>
      <c r="J1259" s="273"/>
      <c r="K1259" s="273"/>
      <c r="L1259" s="278"/>
      <c r="M1259" s="279"/>
      <c r="N1259" s="280"/>
      <c r="O1259" s="280"/>
      <c r="P1259" s="280"/>
      <c r="Q1259" s="280"/>
      <c r="R1259" s="280"/>
      <c r="S1259" s="280"/>
      <c r="T1259" s="281"/>
      <c r="U1259" s="15"/>
      <c r="V1259" s="15"/>
      <c r="W1259" s="15"/>
      <c r="X1259" s="15"/>
      <c r="Y1259" s="15"/>
      <c r="Z1259" s="15"/>
      <c r="AA1259" s="15"/>
      <c r="AB1259" s="15"/>
      <c r="AC1259" s="15"/>
      <c r="AD1259" s="15"/>
      <c r="AE1259" s="15"/>
      <c r="AT1259" s="282" t="s">
        <v>255</v>
      </c>
      <c r="AU1259" s="282" t="s">
        <v>87</v>
      </c>
      <c r="AV1259" s="15" t="s">
        <v>249</v>
      </c>
      <c r="AW1259" s="15" t="s">
        <v>36</v>
      </c>
      <c r="AX1259" s="15" t="s">
        <v>85</v>
      </c>
      <c r="AY1259" s="282" t="s">
        <v>242</v>
      </c>
    </row>
    <row r="1260" s="2" customFormat="1" ht="24.15" customHeight="1">
      <c r="A1260" s="40"/>
      <c r="B1260" s="41"/>
      <c r="C1260" s="283" t="s">
        <v>1862</v>
      </c>
      <c r="D1260" s="283" t="s">
        <v>477</v>
      </c>
      <c r="E1260" s="284" t="s">
        <v>1863</v>
      </c>
      <c r="F1260" s="285" t="s">
        <v>1864</v>
      </c>
      <c r="G1260" s="286" t="s">
        <v>248</v>
      </c>
      <c r="H1260" s="287">
        <v>82.900000000000006</v>
      </c>
      <c r="I1260" s="288"/>
      <c r="J1260" s="289">
        <f>ROUND(I1260*H1260,2)</f>
        <v>0</v>
      </c>
      <c r="K1260" s="290"/>
      <c r="L1260" s="291"/>
      <c r="M1260" s="292" t="s">
        <v>1</v>
      </c>
      <c r="N1260" s="293" t="s">
        <v>43</v>
      </c>
      <c r="O1260" s="93"/>
      <c r="P1260" s="240">
        <f>O1260*H1260</f>
        <v>0</v>
      </c>
      <c r="Q1260" s="240">
        <v>0.025999999999999999</v>
      </c>
      <c r="R1260" s="240">
        <f>Q1260*H1260</f>
        <v>2.1554000000000002</v>
      </c>
      <c r="S1260" s="240">
        <v>0</v>
      </c>
      <c r="T1260" s="241">
        <f>S1260*H1260</f>
        <v>0</v>
      </c>
      <c r="U1260" s="40"/>
      <c r="V1260" s="40"/>
      <c r="W1260" s="40"/>
      <c r="X1260" s="40"/>
      <c r="Y1260" s="40"/>
      <c r="Z1260" s="40"/>
      <c r="AA1260" s="40"/>
      <c r="AB1260" s="40"/>
      <c r="AC1260" s="40"/>
      <c r="AD1260" s="40"/>
      <c r="AE1260" s="40"/>
      <c r="AR1260" s="242" t="s">
        <v>895</v>
      </c>
      <c r="AT1260" s="242" t="s">
        <v>477</v>
      </c>
      <c r="AU1260" s="242" t="s">
        <v>87</v>
      </c>
      <c r="AY1260" s="19" t="s">
        <v>242</v>
      </c>
      <c r="BE1260" s="243">
        <f>IF(N1260="základní",J1260,0)</f>
        <v>0</v>
      </c>
      <c r="BF1260" s="243">
        <f>IF(N1260="snížená",J1260,0)</f>
        <v>0</v>
      </c>
      <c r="BG1260" s="243">
        <f>IF(N1260="zákl. přenesená",J1260,0)</f>
        <v>0</v>
      </c>
      <c r="BH1260" s="243">
        <f>IF(N1260="sníž. přenesená",J1260,0)</f>
        <v>0</v>
      </c>
      <c r="BI1260" s="243">
        <f>IF(N1260="nulová",J1260,0)</f>
        <v>0</v>
      </c>
      <c r="BJ1260" s="19" t="s">
        <v>85</v>
      </c>
      <c r="BK1260" s="243">
        <f>ROUND(I1260*H1260,2)</f>
        <v>0</v>
      </c>
      <c r="BL1260" s="19" t="s">
        <v>1096</v>
      </c>
      <c r="BM1260" s="242" t="s">
        <v>1865</v>
      </c>
    </row>
    <row r="1261" s="2" customFormat="1">
      <c r="A1261" s="40"/>
      <c r="B1261" s="41"/>
      <c r="C1261" s="42"/>
      <c r="D1261" s="244" t="s">
        <v>251</v>
      </c>
      <c r="E1261" s="42"/>
      <c r="F1261" s="245" t="s">
        <v>1864</v>
      </c>
      <c r="G1261" s="42"/>
      <c r="H1261" s="42"/>
      <c r="I1261" s="246"/>
      <c r="J1261" s="42"/>
      <c r="K1261" s="42"/>
      <c r="L1261" s="46"/>
      <c r="M1261" s="247"/>
      <c r="N1261" s="248"/>
      <c r="O1261" s="93"/>
      <c r="P1261" s="93"/>
      <c r="Q1261" s="93"/>
      <c r="R1261" s="93"/>
      <c r="S1261" s="93"/>
      <c r="T1261" s="94"/>
      <c r="U1261" s="40"/>
      <c r="V1261" s="40"/>
      <c r="W1261" s="40"/>
      <c r="X1261" s="40"/>
      <c r="Y1261" s="40"/>
      <c r="Z1261" s="40"/>
      <c r="AA1261" s="40"/>
      <c r="AB1261" s="40"/>
      <c r="AC1261" s="40"/>
      <c r="AD1261" s="40"/>
      <c r="AE1261" s="40"/>
      <c r="AT1261" s="19" t="s">
        <v>251</v>
      </c>
      <c r="AU1261" s="19" t="s">
        <v>87</v>
      </c>
    </row>
    <row r="1262" s="14" customFormat="1">
      <c r="A1262" s="14"/>
      <c r="B1262" s="261"/>
      <c r="C1262" s="262"/>
      <c r="D1262" s="244" t="s">
        <v>255</v>
      </c>
      <c r="E1262" s="263" t="s">
        <v>1</v>
      </c>
      <c r="F1262" s="264" t="s">
        <v>1857</v>
      </c>
      <c r="G1262" s="262"/>
      <c r="H1262" s="265">
        <v>32.400000000000006</v>
      </c>
      <c r="I1262" s="266"/>
      <c r="J1262" s="262"/>
      <c r="K1262" s="262"/>
      <c r="L1262" s="267"/>
      <c r="M1262" s="268"/>
      <c r="N1262" s="269"/>
      <c r="O1262" s="269"/>
      <c r="P1262" s="269"/>
      <c r="Q1262" s="269"/>
      <c r="R1262" s="269"/>
      <c r="S1262" s="269"/>
      <c r="T1262" s="270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71" t="s">
        <v>255</v>
      </c>
      <c r="AU1262" s="271" t="s">
        <v>87</v>
      </c>
      <c r="AV1262" s="14" t="s">
        <v>87</v>
      </c>
      <c r="AW1262" s="14" t="s">
        <v>36</v>
      </c>
      <c r="AX1262" s="14" t="s">
        <v>78</v>
      </c>
      <c r="AY1262" s="271" t="s">
        <v>242</v>
      </c>
    </row>
    <row r="1263" s="14" customFormat="1">
      <c r="A1263" s="14"/>
      <c r="B1263" s="261"/>
      <c r="C1263" s="262"/>
      <c r="D1263" s="244" t="s">
        <v>255</v>
      </c>
      <c r="E1263" s="263" t="s">
        <v>1</v>
      </c>
      <c r="F1263" s="264" t="s">
        <v>1858</v>
      </c>
      <c r="G1263" s="262"/>
      <c r="H1263" s="265">
        <v>5.6999999999999993</v>
      </c>
      <c r="I1263" s="266"/>
      <c r="J1263" s="262"/>
      <c r="K1263" s="262"/>
      <c r="L1263" s="267"/>
      <c r="M1263" s="268"/>
      <c r="N1263" s="269"/>
      <c r="O1263" s="269"/>
      <c r="P1263" s="269"/>
      <c r="Q1263" s="269"/>
      <c r="R1263" s="269"/>
      <c r="S1263" s="269"/>
      <c r="T1263" s="270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71" t="s">
        <v>255</v>
      </c>
      <c r="AU1263" s="271" t="s">
        <v>87</v>
      </c>
      <c r="AV1263" s="14" t="s">
        <v>87</v>
      </c>
      <c r="AW1263" s="14" t="s">
        <v>36</v>
      </c>
      <c r="AX1263" s="14" t="s">
        <v>78</v>
      </c>
      <c r="AY1263" s="271" t="s">
        <v>242</v>
      </c>
    </row>
    <row r="1264" s="14" customFormat="1">
      <c r="A1264" s="14"/>
      <c r="B1264" s="261"/>
      <c r="C1264" s="262"/>
      <c r="D1264" s="244" t="s">
        <v>255</v>
      </c>
      <c r="E1264" s="263" t="s">
        <v>1</v>
      </c>
      <c r="F1264" s="264" t="s">
        <v>1859</v>
      </c>
      <c r="G1264" s="262"/>
      <c r="H1264" s="265">
        <v>44.799999999999997</v>
      </c>
      <c r="I1264" s="266"/>
      <c r="J1264" s="262"/>
      <c r="K1264" s="262"/>
      <c r="L1264" s="267"/>
      <c r="M1264" s="268"/>
      <c r="N1264" s="269"/>
      <c r="O1264" s="269"/>
      <c r="P1264" s="269"/>
      <c r="Q1264" s="269"/>
      <c r="R1264" s="269"/>
      <c r="S1264" s="269"/>
      <c r="T1264" s="270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71" t="s">
        <v>255</v>
      </c>
      <c r="AU1264" s="271" t="s">
        <v>87</v>
      </c>
      <c r="AV1264" s="14" t="s">
        <v>87</v>
      </c>
      <c r="AW1264" s="14" t="s">
        <v>36</v>
      </c>
      <c r="AX1264" s="14" t="s">
        <v>78</v>
      </c>
      <c r="AY1264" s="271" t="s">
        <v>242</v>
      </c>
    </row>
    <row r="1265" s="15" customFormat="1">
      <c r="A1265" s="15"/>
      <c r="B1265" s="272"/>
      <c r="C1265" s="273"/>
      <c r="D1265" s="244" t="s">
        <v>255</v>
      </c>
      <c r="E1265" s="274" t="s">
        <v>1</v>
      </c>
      <c r="F1265" s="275" t="s">
        <v>268</v>
      </c>
      <c r="G1265" s="273"/>
      <c r="H1265" s="276">
        <v>82.900000000000006</v>
      </c>
      <c r="I1265" s="277"/>
      <c r="J1265" s="273"/>
      <c r="K1265" s="273"/>
      <c r="L1265" s="278"/>
      <c r="M1265" s="279"/>
      <c r="N1265" s="280"/>
      <c r="O1265" s="280"/>
      <c r="P1265" s="280"/>
      <c r="Q1265" s="280"/>
      <c r="R1265" s="280"/>
      <c r="S1265" s="280"/>
      <c r="T1265" s="281"/>
      <c r="U1265" s="15"/>
      <c r="V1265" s="15"/>
      <c r="W1265" s="15"/>
      <c r="X1265" s="15"/>
      <c r="Y1265" s="15"/>
      <c r="Z1265" s="15"/>
      <c r="AA1265" s="15"/>
      <c r="AB1265" s="15"/>
      <c r="AC1265" s="15"/>
      <c r="AD1265" s="15"/>
      <c r="AE1265" s="15"/>
      <c r="AT1265" s="282" t="s">
        <v>255</v>
      </c>
      <c r="AU1265" s="282" t="s">
        <v>87</v>
      </c>
      <c r="AV1265" s="15" t="s">
        <v>249</v>
      </c>
      <c r="AW1265" s="15" t="s">
        <v>36</v>
      </c>
      <c r="AX1265" s="15" t="s">
        <v>85</v>
      </c>
      <c r="AY1265" s="282" t="s">
        <v>242</v>
      </c>
    </row>
    <row r="1266" s="2" customFormat="1" ht="24.15" customHeight="1">
      <c r="A1266" s="40"/>
      <c r="B1266" s="41"/>
      <c r="C1266" s="283" t="s">
        <v>1866</v>
      </c>
      <c r="D1266" s="283" t="s">
        <v>477</v>
      </c>
      <c r="E1266" s="284" t="s">
        <v>1867</v>
      </c>
      <c r="F1266" s="285" t="s">
        <v>1868</v>
      </c>
      <c r="G1266" s="286" t="s">
        <v>248</v>
      </c>
      <c r="H1266" s="287">
        <v>355.66500000000002</v>
      </c>
      <c r="I1266" s="288"/>
      <c r="J1266" s="289">
        <f>ROUND(I1266*H1266,2)</f>
        <v>0</v>
      </c>
      <c r="K1266" s="290"/>
      <c r="L1266" s="291"/>
      <c r="M1266" s="292" t="s">
        <v>1</v>
      </c>
      <c r="N1266" s="293" t="s">
        <v>43</v>
      </c>
      <c r="O1266" s="93"/>
      <c r="P1266" s="240">
        <f>O1266*H1266</f>
        <v>0</v>
      </c>
      <c r="Q1266" s="240">
        <v>0.02741</v>
      </c>
      <c r="R1266" s="240">
        <f>Q1266*H1266</f>
        <v>9.748777650000001</v>
      </c>
      <c r="S1266" s="240">
        <v>0</v>
      </c>
      <c r="T1266" s="241">
        <f>S1266*H1266</f>
        <v>0</v>
      </c>
      <c r="U1266" s="40"/>
      <c r="V1266" s="40"/>
      <c r="W1266" s="40"/>
      <c r="X1266" s="40"/>
      <c r="Y1266" s="40"/>
      <c r="Z1266" s="40"/>
      <c r="AA1266" s="40"/>
      <c r="AB1266" s="40"/>
      <c r="AC1266" s="40"/>
      <c r="AD1266" s="40"/>
      <c r="AE1266" s="40"/>
      <c r="AR1266" s="242" t="s">
        <v>895</v>
      </c>
      <c r="AT1266" s="242" t="s">
        <v>477</v>
      </c>
      <c r="AU1266" s="242" t="s">
        <v>87</v>
      </c>
      <c r="AY1266" s="19" t="s">
        <v>242</v>
      </c>
      <c r="BE1266" s="243">
        <f>IF(N1266="základní",J1266,0)</f>
        <v>0</v>
      </c>
      <c r="BF1266" s="243">
        <f>IF(N1266="snížená",J1266,0)</f>
        <v>0</v>
      </c>
      <c r="BG1266" s="243">
        <f>IF(N1266="zákl. přenesená",J1266,0)</f>
        <v>0</v>
      </c>
      <c r="BH1266" s="243">
        <f>IF(N1266="sníž. přenesená",J1266,0)</f>
        <v>0</v>
      </c>
      <c r="BI1266" s="243">
        <f>IF(N1266="nulová",J1266,0)</f>
        <v>0</v>
      </c>
      <c r="BJ1266" s="19" t="s">
        <v>85</v>
      </c>
      <c r="BK1266" s="243">
        <f>ROUND(I1266*H1266,2)</f>
        <v>0</v>
      </c>
      <c r="BL1266" s="19" t="s">
        <v>1096</v>
      </c>
      <c r="BM1266" s="242" t="s">
        <v>1869</v>
      </c>
    </row>
    <row r="1267" s="2" customFormat="1">
      <c r="A1267" s="40"/>
      <c r="B1267" s="41"/>
      <c r="C1267" s="42"/>
      <c r="D1267" s="244" t="s">
        <v>251</v>
      </c>
      <c r="E1267" s="42"/>
      <c r="F1267" s="245" t="s">
        <v>1868</v>
      </c>
      <c r="G1267" s="42"/>
      <c r="H1267" s="42"/>
      <c r="I1267" s="246"/>
      <c r="J1267" s="42"/>
      <c r="K1267" s="42"/>
      <c r="L1267" s="46"/>
      <c r="M1267" s="247"/>
      <c r="N1267" s="248"/>
      <c r="O1267" s="93"/>
      <c r="P1267" s="93"/>
      <c r="Q1267" s="93"/>
      <c r="R1267" s="93"/>
      <c r="S1267" s="93"/>
      <c r="T1267" s="94"/>
      <c r="U1267" s="40"/>
      <c r="V1267" s="40"/>
      <c r="W1267" s="40"/>
      <c r="X1267" s="40"/>
      <c r="Y1267" s="40"/>
      <c r="Z1267" s="40"/>
      <c r="AA1267" s="40"/>
      <c r="AB1267" s="40"/>
      <c r="AC1267" s="40"/>
      <c r="AD1267" s="40"/>
      <c r="AE1267" s="40"/>
      <c r="AT1267" s="19" t="s">
        <v>251</v>
      </c>
      <c r="AU1267" s="19" t="s">
        <v>87</v>
      </c>
    </row>
    <row r="1268" s="14" customFormat="1">
      <c r="A1268" s="14"/>
      <c r="B1268" s="261"/>
      <c r="C1268" s="262"/>
      <c r="D1268" s="244" t="s">
        <v>255</v>
      </c>
      <c r="E1268" s="263" t="s">
        <v>1</v>
      </c>
      <c r="F1268" s="264" t="s">
        <v>1853</v>
      </c>
      <c r="G1268" s="262"/>
      <c r="H1268" s="265">
        <v>40.32</v>
      </c>
      <c r="I1268" s="266"/>
      <c r="J1268" s="262"/>
      <c r="K1268" s="262"/>
      <c r="L1268" s="267"/>
      <c r="M1268" s="268"/>
      <c r="N1268" s="269"/>
      <c r="O1268" s="269"/>
      <c r="P1268" s="269"/>
      <c r="Q1268" s="269"/>
      <c r="R1268" s="269"/>
      <c r="S1268" s="269"/>
      <c r="T1268" s="270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71" t="s">
        <v>255</v>
      </c>
      <c r="AU1268" s="271" t="s">
        <v>87</v>
      </c>
      <c r="AV1268" s="14" t="s">
        <v>87</v>
      </c>
      <c r="AW1268" s="14" t="s">
        <v>36</v>
      </c>
      <c r="AX1268" s="14" t="s">
        <v>78</v>
      </c>
      <c r="AY1268" s="271" t="s">
        <v>242</v>
      </c>
    </row>
    <row r="1269" s="14" customFormat="1">
      <c r="A1269" s="14"/>
      <c r="B1269" s="261"/>
      <c r="C1269" s="262"/>
      <c r="D1269" s="244" t="s">
        <v>255</v>
      </c>
      <c r="E1269" s="263" t="s">
        <v>1</v>
      </c>
      <c r="F1269" s="264" t="s">
        <v>1854</v>
      </c>
      <c r="G1269" s="262"/>
      <c r="H1269" s="265">
        <v>65.519999999999996</v>
      </c>
      <c r="I1269" s="266"/>
      <c r="J1269" s="262"/>
      <c r="K1269" s="262"/>
      <c r="L1269" s="267"/>
      <c r="M1269" s="268"/>
      <c r="N1269" s="269"/>
      <c r="O1269" s="269"/>
      <c r="P1269" s="269"/>
      <c r="Q1269" s="269"/>
      <c r="R1269" s="269"/>
      <c r="S1269" s="269"/>
      <c r="T1269" s="270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71" t="s">
        <v>255</v>
      </c>
      <c r="AU1269" s="271" t="s">
        <v>87</v>
      </c>
      <c r="AV1269" s="14" t="s">
        <v>87</v>
      </c>
      <c r="AW1269" s="14" t="s">
        <v>36</v>
      </c>
      <c r="AX1269" s="14" t="s">
        <v>78</v>
      </c>
      <c r="AY1269" s="271" t="s">
        <v>242</v>
      </c>
    </row>
    <row r="1270" s="14" customFormat="1">
      <c r="A1270" s="14"/>
      <c r="B1270" s="261"/>
      <c r="C1270" s="262"/>
      <c r="D1270" s="244" t="s">
        <v>255</v>
      </c>
      <c r="E1270" s="263" t="s">
        <v>1</v>
      </c>
      <c r="F1270" s="264" t="s">
        <v>1855</v>
      </c>
      <c r="G1270" s="262"/>
      <c r="H1270" s="265">
        <v>5.04</v>
      </c>
      <c r="I1270" s="266"/>
      <c r="J1270" s="262"/>
      <c r="K1270" s="262"/>
      <c r="L1270" s="267"/>
      <c r="M1270" s="268"/>
      <c r="N1270" s="269"/>
      <c r="O1270" s="269"/>
      <c r="P1270" s="269"/>
      <c r="Q1270" s="269"/>
      <c r="R1270" s="269"/>
      <c r="S1270" s="269"/>
      <c r="T1270" s="270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71" t="s">
        <v>255</v>
      </c>
      <c r="AU1270" s="271" t="s">
        <v>87</v>
      </c>
      <c r="AV1270" s="14" t="s">
        <v>87</v>
      </c>
      <c r="AW1270" s="14" t="s">
        <v>36</v>
      </c>
      <c r="AX1270" s="14" t="s">
        <v>78</v>
      </c>
      <c r="AY1270" s="271" t="s">
        <v>242</v>
      </c>
    </row>
    <row r="1271" s="14" customFormat="1">
      <c r="A1271" s="14"/>
      <c r="B1271" s="261"/>
      <c r="C1271" s="262"/>
      <c r="D1271" s="244" t="s">
        <v>255</v>
      </c>
      <c r="E1271" s="263" t="s">
        <v>1</v>
      </c>
      <c r="F1271" s="264" t="s">
        <v>1856</v>
      </c>
      <c r="G1271" s="262"/>
      <c r="H1271" s="265">
        <v>230.39999999999998</v>
      </c>
      <c r="I1271" s="266"/>
      <c r="J1271" s="262"/>
      <c r="K1271" s="262"/>
      <c r="L1271" s="267"/>
      <c r="M1271" s="268"/>
      <c r="N1271" s="269"/>
      <c r="O1271" s="269"/>
      <c r="P1271" s="269"/>
      <c r="Q1271" s="269"/>
      <c r="R1271" s="269"/>
      <c r="S1271" s="269"/>
      <c r="T1271" s="270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71" t="s">
        <v>255</v>
      </c>
      <c r="AU1271" s="271" t="s">
        <v>87</v>
      </c>
      <c r="AV1271" s="14" t="s">
        <v>87</v>
      </c>
      <c r="AW1271" s="14" t="s">
        <v>36</v>
      </c>
      <c r="AX1271" s="14" t="s">
        <v>78</v>
      </c>
      <c r="AY1271" s="271" t="s">
        <v>242</v>
      </c>
    </row>
    <row r="1272" s="14" customFormat="1">
      <c r="A1272" s="14"/>
      <c r="B1272" s="261"/>
      <c r="C1272" s="262"/>
      <c r="D1272" s="244" t="s">
        <v>255</v>
      </c>
      <c r="E1272" s="263" t="s">
        <v>1</v>
      </c>
      <c r="F1272" s="264" t="s">
        <v>1860</v>
      </c>
      <c r="G1272" s="262"/>
      <c r="H1272" s="265">
        <v>11.340000000000002</v>
      </c>
      <c r="I1272" s="266"/>
      <c r="J1272" s="262"/>
      <c r="K1272" s="262"/>
      <c r="L1272" s="267"/>
      <c r="M1272" s="268"/>
      <c r="N1272" s="269"/>
      <c r="O1272" s="269"/>
      <c r="P1272" s="269"/>
      <c r="Q1272" s="269"/>
      <c r="R1272" s="269"/>
      <c r="S1272" s="269"/>
      <c r="T1272" s="270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71" t="s">
        <v>255</v>
      </c>
      <c r="AU1272" s="271" t="s">
        <v>87</v>
      </c>
      <c r="AV1272" s="14" t="s">
        <v>87</v>
      </c>
      <c r="AW1272" s="14" t="s">
        <v>36</v>
      </c>
      <c r="AX1272" s="14" t="s">
        <v>78</v>
      </c>
      <c r="AY1272" s="271" t="s">
        <v>242</v>
      </c>
    </row>
    <row r="1273" s="14" customFormat="1">
      <c r="A1273" s="14"/>
      <c r="B1273" s="261"/>
      <c r="C1273" s="262"/>
      <c r="D1273" s="244" t="s">
        <v>255</v>
      </c>
      <c r="E1273" s="263" t="s">
        <v>1</v>
      </c>
      <c r="F1273" s="264" t="s">
        <v>1861</v>
      </c>
      <c r="G1273" s="262"/>
      <c r="H1273" s="265">
        <v>3.0449999999999999</v>
      </c>
      <c r="I1273" s="266"/>
      <c r="J1273" s="262"/>
      <c r="K1273" s="262"/>
      <c r="L1273" s="267"/>
      <c r="M1273" s="268"/>
      <c r="N1273" s="269"/>
      <c r="O1273" s="269"/>
      <c r="P1273" s="269"/>
      <c r="Q1273" s="269"/>
      <c r="R1273" s="269"/>
      <c r="S1273" s="269"/>
      <c r="T1273" s="270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71" t="s">
        <v>255</v>
      </c>
      <c r="AU1273" s="271" t="s">
        <v>87</v>
      </c>
      <c r="AV1273" s="14" t="s">
        <v>87</v>
      </c>
      <c r="AW1273" s="14" t="s">
        <v>36</v>
      </c>
      <c r="AX1273" s="14" t="s">
        <v>78</v>
      </c>
      <c r="AY1273" s="271" t="s">
        <v>242</v>
      </c>
    </row>
    <row r="1274" s="15" customFormat="1">
      <c r="A1274" s="15"/>
      <c r="B1274" s="272"/>
      <c r="C1274" s="273"/>
      <c r="D1274" s="244" t="s">
        <v>255</v>
      </c>
      <c r="E1274" s="274" t="s">
        <v>1</v>
      </c>
      <c r="F1274" s="275" t="s">
        <v>268</v>
      </c>
      <c r="G1274" s="273"/>
      <c r="H1274" s="276">
        <v>355.66499999999996</v>
      </c>
      <c r="I1274" s="277"/>
      <c r="J1274" s="273"/>
      <c r="K1274" s="273"/>
      <c r="L1274" s="278"/>
      <c r="M1274" s="279"/>
      <c r="N1274" s="280"/>
      <c r="O1274" s="280"/>
      <c r="P1274" s="280"/>
      <c r="Q1274" s="280"/>
      <c r="R1274" s="280"/>
      <c r="S1274" s="280"/>
      <c r="T1274" s="281"/>
      <c r="U1274" s="15"/>
      <c r="V1274" s="15"/>
      <c r="W1274" s="15"/>
      <c r="X1274" s="15"/>
      <c r="Y1274" s="15"/>
      <c r="Z1274" s="15"/>
      <c r="AA1274" s="15"/>
      <c r="AB1274" s="15"/>
      <c r="AC1274" s="15"/>
      <c r="AD1274" s="15"/>
      <c r="AE1274" s="15"/>
      <c r="AT1274" s="282" t="s">
        <v>255</v>
      </c>
      <c r="AU1274" s="282" t="s">
        <v>87</v>
      </c>
      <c r="AV1274" s="15" t="s">
        <v>249</v>
      </c>
      <c r="AW1274" s="15" t="s">
        <v>36</v>
      </c>
      <c r="AX1274" s="15" t="s">
        <v>85</v>
      </c>
      <c r="AY1274" s="282" t="s">
        <v>242</v>
      </c>
    </row>
    <row r="1275" s="2" customFormat="1" ht="24.15" customHeight="1">
      <c r="A1275" s="40"/>
      <c r="B1275" s="41"/>
      <c r="C1275" s="230" t="s">
        <v>1870</v>
      </c>
      <c r="D1275" s="230" t="s">
        <v>245</v>
      </c>
      <c r="E1275" s="231" t="s">
        <v>1871</v>
      </c>
      <c r="F1275" s="232" t="s">
        <v>1872</v>
      </c>
      <c r="G1275" s="233" t="s">
        <v>359</v>
      </c>
      <c r="H1275" s="234">
        <v>1</v>
      </c>
      <c r="I1275" s="235"/>
      <c r="J1275" s="236">
        <f>ROUND(I1275*H1275,2)</f>
        <v>0</v>
      </c>
      <c r="K1275" s="237"/>
      <c r="L1275" s="46"/>
      <c r="M1275" s="238" t="s">
        <v>1</v>
      </c>
      <c r="N1275" s="239" t="s">
        <v>43</v>
      </c>
      <c r="O1275" s="93"/>
      <c r="P1275" s="240">
        <f>O1275*H1275</f>
        <v>0</v>
      </c>
      <c r="Q1275" s="240">
        <v>0</v>
      </c>
      <c r="R1275" s="240">
        <f>Q1275*H1275</f>
        <v>0</v>
      </c>
      <c r="S1275" s="240">
        <v>0</v>
      </c>
      <c r="T1275" s="241">
        <f>S1275*H1275</f>
        <v>0</v>
      </c>
      <c r="U1275" s="40"/>
      <c r="V1275" s="40"/>
      <c r="W1275" s="40"/>
      <c r="X1275" s="40"/>
      <c r="Y1275" s="40"/>
      <c r="Z1275" s="40"/>
      <c r="AA1275" s="40"/>
      <c r="AB1275" s="40"/>
      <c r="AC1275" s="40"/>
      <c r="AD1275" s="40"/>
      <c r="AE1275" s="40"/>
      <c r="AR1275" s="242" t="s">
        <v>1096</v>
      </c>
      <c r="AT1275" s="242" t="s">
        <v>245</v>
      </c>
      <c r="AU1275" s="242" t="s">
        <v>87</v>
      </c>
      <c r="AY1275" s="19" t="s">
        <v>242</v>
      </c>
      <c r="BE1275" s="243">
        <f>IF(N1275="základní",J1275,0)</f>
        <v>0</v>
      </c>
      <c r="BF1275" s="243">
        <f>IF(N1275="snížená",J1275,0)</f>
        <v>0</v>
      </c>
      <c r="BG1275" s="243">
        <f>IF(N1275="zákl. přenesená",J1275,0)</f>
        <v>0</v>
      </c>
      <c r="BH1275" s="243">
        <f>IF(N1275="sníž. přenesená",J1275,0)</f>
        <v>0</v>
      </c>
      <c r="BI1275" s="243">
        <f>IF(N1275="nulová",J1275,0)</f>
        <v>0</v>
      </c>
      <c r="BJ1275" s="19" t="s">
        <v>85</v>
      </c>
      <c r="BK1275" s="243">
        <f>ROUND(I1275*H1275,2)</f>
        <v>0</v>
      </c>
      <c r="BL1275" s="19" t="s">
        <v>1096</v>
      </c>
      <c r="BM1275" s="242" t="s">
        <v>1873</v>
      </c>
    </row>
    <row r="1276" s="2" customFormat="1">
      <c r="A1276" s="40"/>
      <c r="B1276" s="41"/>
      <c r="C1276" s="42"/>
      <c r="D1276" s="244" t="s">
        <v>251</v>
      </c>
      <c r="E1276" s="42"/>
      <c r="F1276" s="245" t="s">
        <v>1872</v>
      </c>
      <c r="G1276" s="42"/>
      <c r="H1276" s="42"/>
      <c r="I1276" s="246"/>
      <c r="J1276" s="42"/>
      <c r="K1276" s="42"/>
      <c r="L1276" s="46"/>
      <c r="M1276" s="247"/>
      <c r="N1276" s="248"/>
      <c r="O1276" s="93"/>
      <c r="P1276" s="93"/>
      <c r="Q1276" s="93"/>
      <c r="R1276" s="93"/>
      <c r="S1276" s="93"/>
      <c r="T1276" s="94"/>
      <c r="U1276" s="40"/>
      <c r="V1276" s="40"/>
      <c r="W1276" s="40"/>
      <c r="X1276" s="40"/>
      <c r="Y1276" s="40"/>
      <c r="Z1276" s="40"/>
      <c r="AA1276" s="40"/>
      <c r="AB1276" s="40"/>
      <c r="AC1276" s="40"/>
      <c r="AD1276" s="40"/>
      <c r="AE1276" s="40"/>
      <c r="AT1276" s="19" t="s">
        <v>251</v>
      </c>
      <c r="AU1276" s="19" t="s">
        <v>87</v>
      </c>
    </row>
    <row r="1277" s="2" customFormat="1">
      <c r="A1277" s="40"/>
      <c r="B1277" s="41"/>
      <c r="C1277" s="42"/>
      <c r="D1277" s="249" t="s">
        <v>253</v>
      </c>
      <c r="E1277" s="42"/>
      <c r="F1277" s="250" t="s">
        <v>1874</v>
      </c>
      <c r="G1277" s="42"/>
      <c r="H1277" s="42"/>
      <c r="I1277" s="246"/>
      <c r="J1277" s="42"/>
      <c r="K1277" s="42"/>
      <c r="L1277" s="46"/>
      <c r="M1277" s="247"/>
      <c r="N1277" s="248"/>
      <c r="O1277" s="93"/>
      <c r="P1277" s="93"/>
      <c r="Q1277" s="93"/>
      <c r="R1277" s="93"/>
      <c r="S1277" s="93"/>
      <c r="T1277" s="94"/>
      <c r="U1277" s="40"/>
      <c r="V1277" s="40"/>
      <c r="W1277" s="40"/>
      <c r="X1277" s="40"/>
      <c r="Y1277" s="40"/>
      <c r="Z1277" s="40"/>
      <c r="AA1277" s="40"/>
      <c r="AB1277" s="40"/>
      <c r="AC1277" s="40"/>
      <c r="AD1277" s="40"/>
      <c r="AE1277" s="40"/>
      <c r="AT1277" s="19" t="s">
        <v>253</v>
      </c>
      <c r="AU1277" s="19" t="s">
        <v>87</v>
      </c>
    </row>
    <row r="1278" s="14" customFormat="1">
      <c r="A1278" s="14"/>
      <c r="B1278" s="261"/>
      <c r="C1278" s="262"/>
      <c r="D1278" s="244" t="s">
        <v>255</v>
      </c>
      <c r="E1278" s="263" t="s">
        <v>1</v>
      </c>
      <c r="F1278" s="264" t="s">
        <v>1875</v>
      </c>
      <c r="G1278" s="262"/>
      <c r="H1278" s="265">
        <v>1</v>
      </c>
      <c r="I1278" s="266"/>
      <c r="J1278" s="262"/>
      <c r="K1278" s="262"/>
      <c r="L1278" s="267"/>
      <c r="M1278" s="268"/>
      <c r="N1278" s="269"/>
      <c r="O1278" s="269"/>
      <c r="P1278" s="269"/>
      <c r="Q1278" s="269"/>
      <c r="R1278" s="269"/>
      <c r="S1278" s="269"/>
      <c r="T1278" s="270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71" t="s">
        <v>255</v>
      </c>
      <c r="AU1278" s="271" t="s">
        <v>87</v>
      </c>
      <c r="AV1278" s="14" t="s">
        <v>87</v>
      </c>
      <c r="AW1278" s="14" t="s">
        <v>36</v>
      </c>
      <c r="AX1278" s="14" t="s">
        <v>78</v>
      </c>
      <c r="AY1278" s="271" t="s">
        <v>242</v>
      </c>
    </row>
    <row r="1279" s="15" customFormat="1">
      <c r="A1279" s="15"/>
      <c r="B1279" s="272"/>
      <c r="C1279" s="273"/>
      <c r="D1279" s="244" t="s">
        <v>255</v>
      </c>
      <c r="E1279" s="274" t="s">
        <v>1</v>
      </c>
      <c r="F1279" s="275" t="s">
        <v>268</v>
      </c>
      <c r="G1279" s="273"/>
      <c r="H1279" s="276">
        <v>1</v>
      </c>
      <c r="I1279" s="277"/>
      <c r="J1279" s="273"/>
      <c r="K1279" s="273"/>
      <c r="L1279" s="278"/>
      <c r="M1279" s="279"/>
      <c r="N1279" s="280"/>
      <c r="O1279" s="280"/>
      <c r="P1279" s="280"/>
      <c r="Q1279" s="280"/>
      <c r="R1279" s="280"/>
      <c r="S1279" s="280"/>
      <c r="T1279" s="281"/>
      <c r="U1279" s="15"/>
      <c r="V1279" s="15"/>
      <c r="W1279" s="15"/>
      <c r="X1279" s="15"/>
      <c r="Y1279" s="15"/>
      <c r="Z1279" s="15"/>
      <c r="AA1279" s="15"/>
      <c r="AB1279" s="15"/>
      <c r="AC1279" s="15"/>
      <c r="AD1279" s="15"/>
      <c r="AE1279" s="15"/>
      <c r="AT1279" s="282" t="s">
        <v>255</v>
      </c>
      <c r="AU1279" s="282" t="s">
        <v>87</v>
      </c>
      <c r="AV1279" s="15" t="s">
        <v>249</v>
      </c>
      <c r="AW1279" s="15" t="s">
        <v>36</v>
      </c>
      <c r="AX1279" s="15" t="s">
        <v>85</v>
      </c>
      <c r="AY1279" s="282" t="s">
        <v>242</v>
      </c>
    </row>
    <row r="1280" s="2" customFormat="1" ht="24.15" customHeight="1">
      <c r="A1280" s="40"/>
      <c r="B1280" s="41"/>
      <c r="C1280" s="283" t="s">
        <v>1876</v>
      </c>
      <c r="D1280" s="283" t="s">
        <v>477</v>
      </c>
      <c r="E1280" s="284" t="s">
        <v>1877</v>
      </c>
      <c r="F1280" s="285" t="s">
        <v>1878</v>
      </c>
      <c r="G1280" s="286" t="s">
        <v>248</v>
      </c>
      <c r="H1280" s="287">
        <v>1</v>
      </c>
      <c r="I1280" s="288"/>
      <c r="J1280" s="289">
        <f>ROUND(I1280*H1280,2)</f>
        <v>0</v>
      </c>
      <c r="K1280" s="290"/>
      <c r="L1280" s="291"/>
      <c r="M1280" s="292" t="s">
        <v>1</v>
      </c>
      <c r="N1280" s="293" t="s">
        <v>43</v>
      </c>
      <c r="O1280" s="93"/>
      <c r="P1280" s="240">
        <f>O1280*H1280</f>
        <v>0</v>
      </c>
      <c r="Q1280" s="240">
        <v>0.01908</v>
      </c>
      <c r="R1280" s="240">
        <f>Q1280*H1280</f>
        <v>0.01908</v>
      </c>
      <c r="S1280" s="240">
        <v>0</v>
      </c>
      <c r="T1280" s="241">
        <f>S1280*H1280</f>
        <v>0</v>
      </c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R1280" s="242" t="s">
        <v>895</v>
      </c>
      <c r="AT1280" s="242" t="s">
        <v>477</v>
      </c>
      <c r="AU1280" s="242" t="s">
        <v>87</v>
      </c>
      <c r="AY1280" s="19" t="s">
        <v>242</v>
      </c>
      <c r="BE1280" s="243">
        <f>IF(N1280="základní",J1280,0)</f>
        <v>0</v>
      </c>
      <c r="BF1280" s="243">
        <f>IF(N1280="snížená",J1280,0)</f>
        <v>0</v>
      </c>
      <c r="BG1280" s="243">
        <f>IF(N1280="zákl. přenesená",J1280,0)</f>
        <v>0</v>
      </c>
      <c r="BH1280" s="243">
        <f>IF(N1280="sníž. přenesená",J1280,0)</f>
        <v>0</v>
      </c>
      <c r="BI1280" s="243">
        <f>IF(N1280="nulová",J1280,0)</f>
        <v>0</v>
      </c>
      <c r="BJ1280" s="19" t="s">
        <v>85</v>
      </c>
      <c r="BK1280" s="243">
        <f>ROUND(I1280*H1280,2)</f>
        <v>0</v>
      </c>
      <c r="BL1280" s="19" t="s">
        <v>1096</v>
      </c>
      <c r="BM1280" s="242" t="s">
        <v>1879</v>
      </c>
    </row>
    <row r="1281" s="2" customFormat="1">
      <c r="A1281" s="40"/>
      <c r="B1281" s="41"/>
      <c r="C1281" s="42"/>
      <c r="D1281" s="244" t="s">
        <v>251</v>
      </c>
      <c r="E1281" s="42"/>
      <c r="F1281" s="245" t="s">
        <v>1878</v>
      </c>
      <c r="G1281" s="42"/>
      <c r="H1281" s="42"/>
      <c r="I1281" s="246"/>
      <c r="J1281" s="42"/>
      <c r="K1281" s="42"/>
      <c r="L1281" s="46"/>
      <c r="M1281" s="247"/>
      <c r="N1281" s="248"/>
      <c r="O1281" s="93"/>
      <c r="P1281" s="93"/>
      <c r="Q1281" s="93"/>
      <c r="R1281" s="93"/>
      <c r="S1281" s="93"/>
      <c r="T1281" s="94"/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T1281" s="19" t="s">
        <v>251</v>
      </c>
      <c r="AU1281" s="19" t="s">
        <v>87</v>
      </c>
    </row>
    <row r="1282" s="2" customFormat="1">
      <c r="A1282" s="40"/>
      <c r="B1282" s="41"/>
      <c r="C1282" s="42"/>
      <c r="D1282" s="244" t="s">
        <v>1049</v>
      </c>
      <c r="E1282" s="42"/>
      <c r="F1282" s="294" t="s">
        <v>1880</v>
      </c>
      <c r="G1282" s="42"/>
      <c r="H1282" s="42"/>
      <c r="I1282" s="246"/>
      <c r="J1282" s="42"/>
      <c r="K1282" s="42"/>
      <c r="L1282" s="46"/>
      <c r="M1282" s="247"/>
      <c r="N1282" s="248"/>
      <c r="O1282" s="93"/>
      <c r="P1282" s="93"/>
      <c r="Q1282" s="93"/>
      <c r="R1282" s="93"/>
      <c r="S1282" s="93"/>
      <c r="T1282" s="94"/>
      <c r="U1282" s="40"/>
      <c r="V1282" s="40"/>
      <c r="W1282" s="40"/>
      <c r="X1282" s="40"/>
      <c r="Y1282" s="40"/>
      <c r="Z1282" s="40"/>
      <c r="AA1282" s="40"/>
      <c r="AB1282" s="40"/>
      <c r="AC1282" s="40"/>
      <c r="AD1282" s="40"/>
      <c r="AE1282" s="40"/>
      <c r="AT1282" s="19" t="s">
        <v>1049</v>
      </c>
      <c r="AU1282" s="19" t="s">
        <v>87</v>
      </c>
    </row>
    <row r="1283" s="2" customFormat="1" ht="24.15" customHeight="1">
      <c r="A1283" s="40"/>
      <c r="B1283" s="41"/>
      <c r="C1283" s="230" t="s">
        <v>1881</v>
      </c>
      <c r="D1283" s="230" t="s">
        <v>245</v>
      </c>
      <c r="E1283" s="231" t="s">
        <v>1882</v>
      </c>
      <c r="F1283" s="232" t="s">
        <v>1883</v>
      </c>
      <c r="G1283" s="233" t="s">
        <v>359</v>
      </c>
      <c r="H1283" s="234">
        <v>2</v>
      </c>
      <c r="I1283" s="235"/>
      <c r="J1283" s="236">
        <f>ROUND(I1283*H1283,2)</f>
        <v>0</v>
      </c>
      <c r="K1283" s="237"/>
      <c r="L1283" s="46"/>
      <c r="M1283" s="238" t="s">
        <v>1</v>
      </c>
      <c r="N1283" s="239" t="s">
        <v>43</v>
      </c>
      <c r="O1283" s="93"/>
      <c r="P1283" s="240">
        <f>O1283*H1283</f>
        <v>0</v>
      </c>
      <c r="Q1283" s="240">
        <v>0</v>
      </c>
      <c r="R1283" s="240">
        <f>Q1283*H1283</f>
        <v>0</v>
      </c>
      <c r="S1283" s="240">
        <v>0</v>
      </c>
      <c r="T1283" s="241">
        <f>S1283*H1283</f>
        <v>0</v>
      </c>
      <c r="U1283" s="40"/>
      <c r="V1283" s="40"/>
      <c r="W1283" s="40"/>
      <c r="X1283" s="40"/>
      <c r="Y1283" s="40"/>
      <c r="Z1283" s="40"/>
      <c r="AA1283" s="40"/>
      <c r="AB1283" s="40"/>
      <c r="AC1283" s="40"/>
      <c r="AD1283" s="40"/>
      <c r="AE1283" s="40"/>
      <c r="AR1283" s="242" t="s">
        <v>1096</v>
      </c>
      <c r="AT1283" s="242" t="s">
        <v>245</v>
      </c>
      <c r="AU1283" s="242" t="s">
        <v>87</v>
      </c>
      <c r="AY1283" s="19" t="s">
        <v>242</v>
      </c>
      <c r="BE1283" s="243">
        <f>IF(N1283="základní",J1283,0)</f>
        <v>0</v>
      </c>
      <c r="BF1283" s="243">
        <f>IF(N1283="snížená",J1283,0)</f>
        <v>0</v>
      </c>
      <c r="BG1283" s="243">
        <f>IF(N1283="zákl. přenesená",J1283,0)</f>
        <v>0</v>
      </c>
      <c r="BH1283" s="243">
        <f>IF(N1283="sníž. přenesená",J1283,0)</f>
        <v>0</v>
      </c>
      <c r="BI1283" s="243">
        <f>IF(N1283="nulová",J1283,0)</f>
        <v>0</v>
      </c>
      <c r="BJ1283" s="19" t="s">
        <v>85</v>
      </c>
      <c r="BK1283" s="243">
        <f>ROUND(I1283*H1283,2)</f>
        <v>0</v>
      </c>
      <c r="BL1283" s="19" t="s">
        <v>1096</v>
      </c>
      <c r="BM1283" s="242" t="s">
        <v>1884</v>
      </c>
    </row>
    <row r="1284" s="2" customFormat="1">
      <c r="A1284" s="40"/>
      <c r="B1284" s="41"/>
      <c r="C1284" s="42"/>
      <c r="D1284" s="244" t="s">
        <v>251</v>
      </c>
      <c r="E1284" s="42"/>
      <c r="F1284" s="245" t="s">
        <v>1885</v>
      </c>
      <c r="G1284" s="42"/>
      <c r="H1284" s="42"/>
      <c r="I1284" s="246"/>
      <c r="J1284" s="42"/>
      <c r="K1284" s="42"/>
      <c r="L1284" s="46"/>
      <c r="M1284" s="247"/>
      <c r="N1284" s="248"/>
      <c r="O1284" s="93"/>
      <c r="P1284" s="93"/>
      <c r="Q1284" s="93"/>
      <c r="R1284" s="93"/>
      <c r="S1284" s="93"/>
      <c r="T1284" s="94"/>
      <c r="U1284" s="40"/>
      <c r="V1284" s="40"/>
      <c r="W1284" s="40"/>
      <c r="X1284" s="40"/>
      <c r="Y1284" s="40"/>
      <c r="Z1284" s="40"/>
      <c r="AA1284" s="40"/>
      <c r="AB1284" s="40"/>
      <c r="AC1284" s="40"/>
      <c r="AD1284" s="40"/>
      <c r="AE1284" s="40"/>
      <c r="AT1284" s="19" t="s">
        <v>251</v>
      </c>
      <c r="AU1284" s="19" t="s">
        <v>87</v>
      </c>
    </row>
    <row r="1285" s="2" customFormat="1">
      <c r="A1285" s="40"/>
      <c r="B1285" s="41"/>
      <c r="C1285" s="42"/>
      <c r="D1285" s="249" t="s">
        <v>253</v>
      </c>
      <c r="E1285" s="42"/>
      <c r="F1285" s="250" t="s">
        <v>1886</v>
      </c>
      <c r="G1285" s="42"/>
      <c r="H1285" s="42"/>
      <c r="I1285" s="246"/>
      <c r="J1285" s="42"/>
      <c r="K1285" s="42"/>
      <c r="L1285" s="46"/>
      <c r="M1285" s="247"/>
      <c r="N1285" s="248"/>
      <c r="O1285" s="93"/>
      <c r="P1285" s="93"/>
      <c r="Q1285" s="93"/>
      <c r="R1285" s="93"/>
      <c r="S1285" s="93"/>
      <c r="T1285" s="94"/>
      <c r="U1285" s="40"/>
      <c r="V1285" s="40"/>
      <c r="W1285" s="40"/>
      <c r="X1285" s="40"/>
      <c r="Y1285" s="40"/>
      <c r="Z1285" s="40"/>
      <c r="AA1285" s="40"/>
      <c r="AB1285" s="40"/>
      <c r="AC1285" s="40"/>
      <c r="AD1285" s="40"/>
      <c r="AE1285" s="40"/>
      <c r="AT1285" s="19" t="s">
        <v>253</v>
      </c>
      <c r="AU1285" s="19" t="s">
        <v>87</v>
      </c>
    </row>
    <row r="1286" s="14" customFormat="1">
      <c r="A1286" s="14"/>
      <c r="B1286" s="261"/>
      <c r="C1286" s="262"/>
      <c r="D1286" s="244" t="s">
        <v>255</v>
      </c>
      <c r="E1286" s="263" t="s">
        <v>1</v>
      </c>
      <c r="F1286" s="264" t="s">
        <v>1887</v>
      </c>
      <c r="G1286" s="262"/>
      <c r="H1286" s="265">
        <v>1</v>
      </c>
      <c r="I1286" s="266"/>
      <c r="J1286" s="262"/>
      <c r="K1286" s="262"/>
      <c r="L1286" s="267"/>
      <c r="M1286" s="268"/>
      <c r="N1286" s="269"/>
      <c r="O1286" s="269"/>
      <c r="P1286" s="269"/>
      <c r="Q1286" s="269"/>
      <c r="R1286" s="269"/>
      <c r="S1286" s="269"/>
      <c r="T1286" s="270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T1286" s="271" t="s">
        <v>255</v>
      </c>
      <c r="AU1286" s="271" t="s">
        <v>87</v>
      </c>
      <c r="AV1286" s="14" t="s">
        <v>87</v>
      </c>
      <c r="AW1286" s="14" t="s">
        <v>36</v>
      </c>
      <c r="AX1286" s="14" t="s">
        <v>78</v>
      </c>
      <c r="AY1286" s="271" t="s">
        <v>242</v>
      </c>
    </row>
    <row r="1287" s="14" customFormat="1">
      <c r="A1287" s="14"/>
      <c r="B1287" s="261"/>
      <c r="C1287" s="262"/>
      <c r="D1287" s="244" t="s">
        <v>255</v>
      </c>
      <c r="E1287" s="263" t="s">
        <v>1</v>
      </c>
      <c r="F1287" s="264" t="s">
        <v>1888</v>
      </c>
      <c r="G1287" s="262"/>
      <c r="H1287" s="265">
        <v>1</v>
      </c>
      <c r="I1287" s="266"/>
      <c r="J1287" s="262"/>
      <c r="K1287" s="262"/>
      <c r="L1287" s="267"/>
      <c r="M1287" s="268"/>
      <c r="N1287" s="269"/>
      <c r="O1287" s="269"/>
      <c r="P1287" s="269"/>
      <c r="Q1287" s="269"/>
      <c r="R1287" s="269"/>
      <c r="S1287" s="269"/>
      <c r="T1287" s="270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71" t="s">
        <v>255</v>
      </c>
      <c r="AU1287" s="271" t="s">
        <v>87</v>
      </c>
      <c r="AV1287" s="14" t="s">
        <v>87</v>
      </c>
      <c r="AW1287" s="14" t="s">
        <v>36</v>
      </c>
      <c r="AX1287" s="14" t="s">
        <v>78</v>
      </c>
      <c r="AY1287" s="271" t="s">
        <v>242</v>
      </c>
    </row>
    <row r="1288" s="15" customFormat="1">
      <c r="A1288" s="15"/>
      <c r="B1288" s="272"/>
      <c r="C1288" s="273"/>
      <c r="D1288" s="244" t="s">
        <v>255</v>
      </c>
      <c r="E1288" s="274" t="s">
        <v>1</v>
      </c>
      <c r="F1288" s="275" t="s">
        <v>268</v>
      </c>
      <c r="G1288" s="273"/>
      <c r="H1288" s="276">
        <v>2</v>
      </c>
      <c r="I1288" s="277"/>
      <c r="J1288" s="273"/>
      <c r="K1288" s="273"/>
      <c r="L1288" s="278"/>
      <c r="M1288" s="279"/>
      <c r="N1288" s="280"/>
      <c r="O1288" s="280"/>
      <c r="P1288" s="280"/>
      <c r="Q1288" s="280"/>
      <c r="R1288" s="280"/>
      <c r="S1288" s="280"/>
      <c r="T1288" s="281"/>
      <c r="U1288" s="15"/>
      <c r="V1288" s="15"/>
      <c r="W1288" s="15"/>
      <c r="X1288" s="15"/>
      <c r="Y1288" s="15"/>
      <c r="Z1288" s="15"/>
      <c r="AA1288" s="15"/>
      <c r="AB1288" s="15"/>
      <c r="AC1288" s="15"/>
      <c r="AD1288" s="15"/>
      <c r="AE1288" s="15"/>
      <c r="AT1288" s="282" t="s">
        <v>255</v>
      </c>
      <c r="AU1288" s="282" t="s">
        <v>87</v>
      </c>
      <c r="AV1288" s="15" t="s">
        <v>249</v>
      </c>
      <c r="AW1288" s="15" t="s">
        <v>36</v>
      </c>
      <c r="AX1288" s="15" t="s">
        <v>85</v>
      </c>
      <c r="AY1288" s="282" t="s">
        <v>242</v>
      </c>
    </row>
    <row r="1289" s="2" customFormat="1" ht="24.15" customHeight="1">
      <c r="A1289" s="40"/>
      <c r="B1289" s="41"/>
      <c r="C1289" s="283" t="s">
        <v>1889</v>
      </c>
      <c r="D1289" s="283" t="s">
        <v>477</v>
      </c>
      <c r="E1289" s="284" t="s">
        <v>1890</v>
      </c>
      <c r="F1289" s="285" t="s">
        <v>1891</v>
      </c>
      <c r="G1289" s="286" t="s">
        <v>248</v>
      </c>
      <c r="H1289" s="287">
        <v>5.8799999999999999</v>
      </c>
      <c r="I1289" s="288"/>
      <c r="J1289" s="289">
        <f>ROUND(I1289*H1289,2)</f>
        <v>0</v>
      </c>
      <c r="K1289" s="290"/>
      <c r="L1289" s="291"/>
      <c r="M1289" s="292" t="s">
        <v>1</v>
      </c>
      <c r="N1289" s="293" t="s">
        <v>43</v>
      </c>
      <c r="O1289" s="93"/>
      <c r="P1289" s="240">
        <f>O1289*H1289</f>
        <v>0</v>
      </c>
      <c r="Q1289" s="240">
        <v>0.038289999999999998</v>
      </c>
      <c r="R1289" s="240">
        <f>Q1289*H1289</f>
        <v>0.22514519999999999</v>
      </c>
      <c r="S1289" s="240">
        <v>0</v>
      </c>
      <c r="T1289" s="241">
        <f>S1289*H1289</f>
        <v>0</v>
      </c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R1289" s="242" t="s">
        <v>895</v>
      </c>
      <c r="AT1289" s="242" t="s">
        <v>477</v>
      </c>
      <c r="AU1289" s="242" t="s">
        <v>87</v>
      </c>
      <c r="AY1289" s="19" t="s">
        <v>242</v>
      </c>
      <c r="BE1289" s="243">
        <f>IF(N1289="základní",J1289,0)</f>
        <v>0</v>
      </c>
      <c r="BF1289" s="243">
        <f>IF(N1289="snížená",J1289,0)</f>
        <v>0</v>
      </c>
      <c r="BG1289" s="243">
        <f>IF(N1289="zákl. přenesená",J1289,0)</f>
        <v>0</v>
      </c>
      <c r="BH1289" s="243">
        <f>IF(N1289="sníž. přenesená",J1289,0)</f>
        <v>0</v>
      </c>
      <c r="BI1289" s="243">
        <f>IF(N1289="nulová",J1289,0)</f>
        <v>0</v>
      </c>
      <c r="BJ1289" s="19" t="s">
        <v>85</v>
      </c>
      <c r="BK1289" s="243">
        <f>ROUND(I1289*H1289,2)</f>
        <v>0</v>
      </c>
      <c r="BL1289" s="19" t="s">
        <v>1096</v>
      </c>
      <c r="BM1289" s="242" t="s">
        <v>1892</v>
      </c>
    </row>
    <row r="1290" s="2" customFormat="1">
      <c r="A1290" s="40"/>
      <c r="B1290" s="41"/>
      <c r="C1290" s="42"/>
      <c r="D1290" s="244" t="s">
        <v>251</v>
      </c>
      <c r="E1290" s="42"/>
      <c r="F1290" s="245" t="s">
        <v>1891</v>
      </c>
      <c r="G1290" s="42"/>
      <c r="H1290" s="42"/>
      <c r="I1290" s="246"/>
      <c r="J1290" s="42"/>
      <c r="K1290" s="42"/>
      <c r="L1290" s="46"/>
      <c r="M1290" s="247"/>
      <c r="N1290" s="248"/>
      <c r="O1290" s="93"/>
      <c r="P1290" s="93"/>
      <c r="Q1290" s="93"/>
      <c r="R1290" s="93"/>
      <c r="S1290" s="93"/>
      <c r="T1290" s="94"/>
      <c r="U1290" s="40"/>
      <c r="V1290" s="40"/>
      <c r="W1290" s="40"/>
      <c r="X1290" s="40"/>
      <c r="Y1290" s="40"/>
      <c r="Z1290" s="40"/>
      <c r="AA1290" s="40"/>
      <c r="AB1290" s="40"/>
      <c r="AC1290" s="40"/>
      <c r="AD1290" s="40"/>
      <c r="AE1290" s="40"/>
      <c r="AT1290" s="19" t="s">
        <v>251</v>
      </c>
      <c r="AU1290" s="19" t="s">
        <v>87</v>
      </c>
    </row>
    <row r="1291" s="2" customFormat="1">
      <c r="A1291" s="40"/>
      <c r="B1291" s="41"/>
      <c r="C1291" s="42"/>
      <c r="D1291" s="244" t="s">
        <v>1049</v>
      </c>
      <c r="E1291" s="42"/>
      <c r="F1291" s="294" t="s">
        <v>1893</v>
      </c>
      <c r="G1291" s="42"/>
      <c r="H1291" s="42"/>
      <c r="I1291" s="246"/>
      <c r="J1291" s="42"/>
      <c r="K1291" s="42"/>
      <c r="L1291" s="46"/>
      <c r="M1291" s="247"/>
      <c r="N1291" s="248"/>
      <c r="O1291" s="93"/>
      <c r="P1291" s="93"/>
      <c r="Q1291" s="93"/>
      <c r="R1291" s="93"/>
      <c r="S1291" s="93"/>
      <c r="T1291" s="94"/>
      <c r="U1291" s="40"/>
      <c r="V1291" s="40"/>
      <c r="W1291" s="40"/>
      <c r="X1291" s="40"/>
      <c r="Y1291" s="40"/>
      <c r="Z1291" s="40"/>
      <c r="AA1291" s="40"/>
      <c r="AB1291" s="40"/>
      <c r="AC1291" s="40"/>
      <c r="AD1291" s="40"/>
      <c r="AE1291" s="40"/>
      <c r="AT1291" s="19" t="s">
        <v>1049</v>
      </c>
      <c r="AU1291" s="19" t="s">
        <v>87</v>
      </c>
    </row>
    <row r="1292" s="14" customFormat="1">
      <c r="A1292" s="14"/>
      <c r="B1292" s="261"/>
      <c r="C1292" s="262"/>
      <c r="D1292" s="244" t="s">
        <v>255</v>
      </c>
      <c r="E1292" s="263" t="s">
        <v>1</v>
      </c>
      <c r="F1292" s="264" t="s">
        <v>1894</v>
      </c>
      <c r="G1292" s="262"/>
      <c r="H1292" s="265">
        <v>2.8350000000000004</v>
      </c>
      <c r="I1292" s="266"/>
      <c r="J1292" s="262"/>
      <c r="K1292" s="262"/>
      <c r="L1292" s="267"/>
      <c r="M1292" s="268"/>
      <c r="N1292" s="269"/>
      <c r="O1292" s="269"/>
      <c r="P1292" s="269"/>
      <c r="Q1292" s="269"/>
      <c r="R1292" s="269"/>
      <c r="S1292" s="269"/>
      <c r="T1292" s="270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71" t="s">
        <v>255</v>
      </c>
      <c r="AU1292" s="271" t="s">
        <v>87</v>
      </c>
      <c r="AV1292" s="14" t="s">
        <v>87</v>
      </c>
      <c r="AW1292" s="14" t="s">
        <v>36</v>
      </c>
      <c r="AX1292" s="14" t="s">
        <v>78</v>
      </c>
      <c r="AY1292" s="271" t="s">
        <v>242</v>
      </c>
    </row>
    <row r="1293" s="14" customFormat="1">
      <c r="A1293" s="14"/>
      <c r="B1293" s="261"/>
      <c r="C1293" s="262"/>
      <c r="D1293" s="244" t="s">
        <v>255</v>
      </c>
      <c r="E1293" s="263" t="s">
        <v>1</v>
      </c>
      <c r="F1293" s="264" t="s">
        <v>1895</v>
      </c>
      <c r="G1293" s="262"/>
      <c r="H1293" s="265">
        <v>3.0449999999999999</v>
      </c>
      <c r="I1293" s="266"/>
      <c r="J1293" s="262"/>
      <c r="K1293" s="262"/>
      <c r="L1293" s="267"/>
      <c r="M1293" s="268"/>
      <c r="N1293" s="269"/>
      <c r="O1293" s="269"/>
      <c r="P1293" s="269"/>
      <c r="Q1293" s="269"/>
      <c r="R1293" s="269"/>
      <c r="S1293" s="269"/>
      <c r="T1293" s="270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T1293" s="271" t="s">
        <v>255</v>
      </c>
      <c r="AU1293" s="271" t="s">
        <v>87</v>
      </c>
      <c r="AV1293" s="14" t="s">
        <v>87</v>
      </c>
      <c r="AW1293" s="14" t="s">
        <v>36</v>
      </c>
      <c r="AX1293" s="14" t="s">
        <v>78</v>
      </c>
      <c r="AY1293" s="271" t="s">
        <v>242</v>
      </c>
    </row>
    <row r="1294" s="15" customFormat="1">
      <c r="A1294" s="15"/>
      <c r="B1294" s="272"/>
      <c r="C1294" s="273"/>
      <c r="D1294" s="244" t="s">
        <v>255</v>
      </c>
      <c r="E1294" s="274" t="s">
        <v>1</v>
      </c>
      <c r="F1294" s="275" t="s">
        <v>268</v>
      </c>
      <c r="G1294" s="273"/>
      <c r="H1294" s="276">
        <v>5.8800000000000008</v>
      </c>
      <c r="I1294" s="277"/>
      <c r="J1294" s="273"/>
      <c r="K1294" s="273"/>
      <c r="L1294" s="278"/>
      <c r="M1294" s="279"/>
      <c r="N1294" s="280"/>
      <c r="O1294" s="280"/>
      <c r="P1294" s="280"/>
      <c r="Q1294" s="280"/>
      <c r="R1294" s="280"/>
      <c r="S1294" s="280"/>
      <c r="T1294" s="281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T1294" s="282" t="s">
        <v>255</v>
      </c>
      <c r="AU1294" s="282" t="s">
        <v>87</v>
      </c>
      <c r="AV1294" s="15" t="s">
        <v>249</v>
      </c>
      <c r="AW1294" s="15" t="s">
        <v>36</v>
      </c>
      <c r="AX1294" s="15" t="s">
        <v>85</v>
      </c>
      <c r="AY1294" s="282" t="s">
        <v>242</v>
      </c>
    </row>
    <row r="1295" s="2" customFormat="1" ht="24.15" customHeight="1">
      <c r="A1295" s="40"/>
      <c r="B1295" s="41"/>
      <c r="C1295" s="230" t="s">
        <v>1896</v>
      </c>
      <c r="D1295" s="230" t="s">
        <v>245</v>
      </c>
      <c r="E1295" s="231" t="s">
        <v>1897</v>
      </c>
      <c r="F1295" s="232" t="s">
        <v>1898</v>
      </c>
      <c r="G1295" s="233" t="s">
        <v>359</v>
      </c>
      <c r="H1295" s="234">
        <v>1</v>
      </c>
      <c r="I1295" s="235"/>
      <c r="J1295" s="236">
        <f>ROUND(I1295*H1295,2)</f>
        <v>0</v>
      </c>
      <c r="K1295" s="237"/>
      <c r="L1295" s="46"/>
      <c r="M1295" s="238" t="s">
        <v>1</v>
      </c>
      <c r="N1295" s="239" t="s">
        <v>43</v>
      </c>
      <c r="O1295" s="93"/>
      <c r="P1295" s="240">
        <f>O1295*H1295</f>
        <v>0</v>
      </c>
      <c r="Q1295" s="240">
        <v>0</v>
      </c>
      <c r="R1295" s="240">
        <f>Q1295*H1295</f>
        <v>0</v>
      </c>
      <c r="S1295" s="240">
        <v>0</v>
      </c>
      <c r="T1295" s="241">
        <f>S1295*H1295</f>
        <v>0</v>
      </c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R1295" s="242" t="s">
        <v>1096</v>
      </c>
      <c r="AT1295" s="242" t="s">
        <v>245</v>
      </c>
      <c r="AU1295" s="242" t="s">
        <v>87</v>
      </c>
      <c r="AY1295" s="19" t="s">
        <v>242</v>
      </c>
      <c r="BE1295" s="243">
        <f>IF(N1295="základní",J1295,0)</f>
        <v>0</v>
      </c>
      <c r="BF1295" s="243">
        <f>IF(N1295="snížená",J1295,0)</f>
        <v>0</v>
      </c>
      <c r="BG1295" s="243">
        <f>IF(N1295="zákl. přenesená",J1295,0)</f>
        <v>0</v>
      </c>
      <c r="BH1295" s="243">
        <f>IF(N1295="sníž. přenesená",J1295,0)</f>
        <v>0</v>
      </c>
      <c r="BI1295" s="243">
        <f>IF(N1295="nulová",J1295,0)</f>
        <v>0</v>
      </c>
      <c r="BJ1295" s="19" t="s">
        <v>85</v>
      </c>
      <c r="BK1295" s="243">
        <f>ROUND(I1295*H1295,2)</f>
        <v>0</v>
      </c>
      <c r="BL1295" s="19" t="s">
        <v>1096</v>
      </c>
      <c r="BM1295" s="242" t="s">
        <v>1899</v>
      </c>
    </row>
    <row r="1296" s="2" customFormat="1">
      <c r="A1296" s="40"/>
      <c r="B1296" s="41"/>
      <c r="C1296" s="42"/>
      <c r="D1296" s="244" t="s">
        <v>251</v>
      </c>
      <c r="E1296" s="42"/>
      <c r="F1296" s="245" t="s">
        <v>1900</v>
      </c>
      <c r="G1296" s="42"/>
      <c r="H1296" s="42"/>
      <c r="I1296" s="246"/>
      <c r="J1296" s="42"/>
      <c r="K1296" s="42"/>
      <c r="L1296" s="46"/>
      <c r="M1296" s="247"/>
      <c r="N1296" s="248"/>
      <c r="O1296" s="93"/>
      <c r="P1296" s="93"/>
      <c r="Q1296" s="93"/>
      <c r="R1296" s="93"/>
      <c r="S1296" s="93"/>
      <c r="T1296" s="94"/>
      <c r="U1296" s="40"/>
      <c r="V1296" s="40"/>
      <c r="W1296" s="40"/>
      <c r="X1296" s="40"/>
      <c r="Y1296" s="40"/>
      <c r="Z1296" s="40"/>
      <c r="AA1296" s="40"/>
      <c r="AB1296" s="40"/>
      <c r="AC1296" s="40"/>
      <c r="AD1296" s="40"/>
      <c r="AE1296" s="40"/>
      <c r="AT1296" s="19" t="s">
        <v>251</v>
      </c>
      <c r="AU1296" s="19" t="s">
        <v>87</v>
      </c>
    </row>
    <row r="1297" s="2" customFormat="1">
      <c r="A1297" s="40"/>
      <c r="B1297" s="41"/>
      <c r="C1297" s="42"/>
      <c r="D1297" s="249" t="s">
        <v>253</v>
      </c>
      <c r="E1297" s="42"/>
      <c r="F1297" s="250" t="s">
        <v>1901</v>
      </c>
      <c r="G1297" s="42"/>
      <c r="H1297" s="42"/>
      <c r="I1297" s="246"/>
      <c r="J1297" s="42"/>
      <c r="K1297" s="42"/>
      <c r="L1297" s="46"/>
      <c r="M1297" s="247"/>
      <c r="N1297" s="248"/>
      <c r="O1297" s="93"/>
      <c r="P1297" s="93"/>
      <c r="Q1297" s="93"/>
      <c r="R1297" s="93"/>
      <c r="S1297" s="93"/>
      <c r="T1297" s="94"/>
      <c r="U1297" s="40"/>
      <c r="V1297" s="40"/>
      <c r="W1297" s="40"/>
      <c r="X1297" s="40"/>
      <c r="Y1297" s="40"/>
      <c r="Z1297" s="40"/>
      <c r="AA1297" s="40"/>
      <c r="AB1297" s="40"/>
      <c r="AC1297" s="40"/>
      <c r="AD1297" s="40"/>
      <c r="AE1297" s="40"/>
      <c r="AT1297" s="19" t="s">
        <v>253</v>
      </c>
      <c r="AU1297" s="19" t="s">
        <v>87</v>
      </c>
    </row>
    <row r="1298" s="14" customFormat="1">
      <c r="A1298" s="14"/>
      <c r="B1298" s="261"/>
      <c r="C1298" s="262"/>
      <c r="D1298" s="244" t="s">
        <v>255</v>
      </c>
      <c r="E1298" s="263" t="s">
        <v>1</v>
      </c>
      <c r="F1298" s="264" t="s">
        <v>1902</v>
      </c>
      <c r="G1298" s="262"/>
      <c r="H1298" s="265">
        <v>1</v>
      </c>
      <c r="I1298" s="266"/>
      <c r="J1298" s="262"/>
      <c r="K1298" s="262"/>
      <c r="L1298" s="267"/>
      <c r="M1298" s="268"/>
      <c r="N1298" s="269"/>
      <c r="O1298" s="269"/>
      <c r="P1298" s="269"/>
      <c r="Q1298" s="269"/>
      <c r="R1298" s="269"/>
      <c r="S1298" s="269"/>
      <c r="T1298" s="270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71" t="s">
        <v>255</v>
      </c>
      <c r="AU1298" s="271" t="s">
        <v>87</v>
      </c>
      <c r="AV1298" s="14" t="s">
        <v>87</v>
      </c>
      <c r="AW1298" s="14" t="s">
        <v>36</v>
      </c>
      <c r="AX1298" s="14" t="s">
        <v>85</v>
      </c>
      <c r="AY1298" s="271" t="s">
        <v>242</v>
      </c>
    </row>
    <row r="1299" s="2" customFormat="1" ht="24.15" customHeight="1">
      <c r="A1299" s="40"/>
      <c r="B1299" s="41"/>
      <c r="C1299" s="283" t="s">
        <v>1903</v>
      </c>
      <c r="D1299" s="283" t="s">
        <v>477</v>
      </c>
      <c r="E1299" s="284" t="s">
        <v>1904</v>
      </c>
      <c r="F1299" s="285" t="s">
        <v>1905</v>
      </c>
      <c r="G1299" s="286" t="s">
        <v>248</v>
      </c>
      <c r="H1299" s="287">
        <v>1</v>
      </c>
      <c r="I1299" s="288"/>
      <c r="J1299" s="289">
        <f>ROUND(I1299*H1299,2)</f>
        <v>0</v>
      </c>
      <c r="K1299" s="290"/>
      <c r="L1299" s="291"/>
      <c r="M1299" s="292" t="s">
        <v>1</v>
      </c>
      <c r="N1299" s="293" t="s">
        <v>43</v>
      </c>
      <c r="O1299" s="93"/>
      <c r="P1299" s="240">
        <f>O1299*H1299</f>
        <v>0</v>
      </c>
      <c r="Q1299" s="240">
        <v>0.024230000000000002</v>
      </c>
      <c r="R1299" s="240">
        <f>Q1299*H1299</f>
        <v>0.024230000000000002</v>
      </c>
      <c r="S1299" s="240">
        <v>0</v>
      </c>
      <c r="T1299" s="241">
        <f>S1299*H1299</f>
        <v>0</v>
      </c>
      <c r="U1299" s="40"/>
      <c r="V1299" s="40"/>
      <c r="W1299" s="40"/>
      <c r="X1299" s="40"/>
      <c r="Y1299" s="40"/>
      <c r="Z1299" s="40"/>
      <c r="AA1299" s="40"/>
      <c r="AB1299" s="40"/>
      <c r="AC1299" s="40"/>
      <c r="AD1299" s="40"/>
      <c r="AE1299" s="40"/>
      <c r="AR1299" s="242" t="s">
        <v>895</v>
      </c>
      <c r="AT1299" s="242" t="s">
        <v>477</v>
      </c>
      <c r="AU1299" s="242" t="s">
        <v>87</v>
      </c>
      <c r="AY1299" s="19" t="s">
        <v>242</v>
      </c>
      <c r="BE1299" s="243">
        <f>IF(N1299="základní",J1299,0)</f>
        <v>0</v>
      </c>
      <c r="BF1299" s="243">
        <f>IF(N1299="snížená",J1299,0)</f>
        <v>0</v>
      </c>
      <c r="BG1299" s="243">
        <f>IF(N1299="zákl. přenesená",J1299,0)</f>
        <v>0</v>
      </c>
      <c r="BH1299" s="243">
        <f>IF(N1299="sníž. přenesená",J1299,0)</f>
        <v>0</v>
      </c>
      <c r="BI1299" s="243">
        <f>IF(N1299="nulová",J1299,0)</f>
        <v>0</v>
      </c>
      <c r="BJ1299" s="19" t="s">
        <v>85</v>
      </c>
      <c r="BK1299" s="243">
        <f>ROUND(I1299*H1299,2)</f>
        <v>0</v>
      </c>
      <c r="BL1299" s="19" t="s">
        <v>1096</v>
      </c>
      <c r="BM1299" s="242" t="s">
        <v>1906</v>
      </c>
    </row>
    <row r="1300" s="2" customFormat="1">
      <c r="A1300" s="40"/>
      <c r="B1300" s="41"/>
      <c r="C1300" s="42"/>
      <c r="D1300" s="244" t="s">
        <v>251</v>
      </c>
      <c r="E1300" s="42"/>
      <c r="F1300" s="245" t="s">
        <v>1905</v>
      </c>
      <c r="G1300" s="42"/>
      <c r="H1300" s="42"/>
      <c r="I1300" s="246"/>
      <c r="J1300" s="42"/>
      <c r="K1300" s="42"/>
      <c r="L1300" s="46"/>
      <c r="M1300" s="247"/>
      <c r="N1300" s="248"/>
      <c r="O1300" s="93"/>
      <c r="P1300" s="93"/>
      <c r="Q1300" s="93"/>
      <c r="R1300" s="93"/>
      <c r="S1300" s="93"/>
      <c r="T1300" s="94"/>
      <c r="U1300" s="40"/>
      <c r="V1300" s="40"/>
      <c r="W1300" s="40"/>
      <c r="X1300" s="40"/>
      <c r="Y1300" s="40"/>
      <c r="Z1300" s="40"/>
      <c r="AA1300" s="40"/>
      <c r="AB1300" s="40"/>
      <c r="AC1300" s="40"/>
      <c r="AD1300" s="40"/>
      <c r="AE1300" s="40"/>
      <c r="AT1300" s="19" t="s">
        <v>251</v>
      </c>
      <c r="AU1300" s="19" t="s">
        <v>87</v>
      </c>
    </row>
    <row r="1301" s="2" customFormat="1">
      <c r="A1301" s="40"/>
      <c r="B1301" s="41"/>
      <c r="C1301" s="42"/>
      <c r="D1301" s="244" t="s">
        <v>1049</v>
      </c>
      <c r="E1301" s="42"/>
      <c r="F1301" s="294" t="s">
        <v>1907</v>
      </c>
      <c r="G1301" s="42"/>
      <c r="H1301" s="42"/>
      <c r="I1301" s="246"/>
      <c r="J1301" s="42"/>
      <c r="K1301" s="42"/>
      <c r="L1301" s="46"/>
      <c r="M1301" s="247"/>
      <c r="N1301" s="248"/>
      <c r="O1301" s="93"/>
      <c r="P1301" s="93"/>
      <c r="Q1301" s="93"/>
      <c r="R1301" s="93"/>
      <c r="S1301" s="93"/>
      <c r="T1301" s="94"/>
      <c r="U1301" s="40"/>
      <c r="V1301" s="40"/>
      <c r="W1301" s="40"/>
      <c r="X1301" s="40"/>
      <c r="Y1301" s="40"/>
      <c r="Z1301" s="40"/>
      <c r="AA1301" s="40"/>
      <c r="AB1301" s="40"/>
      <c r="AC1301" s="40"/>
      <c r="AD1301" s="40"/>
      <c r="AE1301" s="40"/>
      <c r="AT1301" s="19" t="s">
        <v>1049</v>
      </c>
      <c r="AU1301" s="19" t="s">
        <v>87</v>
      </c>
    </row>
    <row r="1302" s="2" customFormat="1" ht="24.15" customHeight="1">
      <c r="A1302" s="40"/>
      <c r="B1302" s="41"/>
      <c r="C1302" s="230" t="s">
        <v>1908</v>
      </c>
      <c r="D1302" s="230" t="s">
        <v>245</v>
      </c>
      <c r="E1302" s="231" t="s">
        <v>1909</v>
      </c>
      <c r="F1302" s="232" t="s">
        <v>1910</v>
      </c>
      <c r="G1302" s="233" t="s">
        <v>359</v>
      </c>
      <c r="H1302" s="234">
        <v>1</v>
      </c>
      <c r="I1302" s="235"/>
      <c r="J1302" s="236">
        <f>ROUND(I1302*H1302,2)</f>
        <v>0</v>
      </c>
      <c r="K1302" s="237"/>
      <c r="L1302" s="46"/>
      <c r="M1302" s="238" t="s">
        <v>1</v>
      </c>
      <c r="N1302" s="239" t="s">
        <v>43</v>
      </c>
      <c r="O1302" s="93"/>
      <c r="P1302" s="240">
        <f>O1302*H1302</f>
        <v>0</v>
      </c>
      <c r="Q1302" s="240">
        <v>0</v>
      </c>
      <c r="R1302" s="240">
        <f>Q1302*H1302</f>
        <v>0</v>
      </c>
      <c r="S1302" s="240">
        <v>0</v>
      </c>
      <c r="T1302" s="241">
        <f>S1302*H1302</f>
        <v>0</v>
      </c>
      <c r="U1302" s="40"/>
      <c r="V1302" s="40"/>
      <c r="W1302" s="40"/>
      <c r="X1302" s="40"/>
      <c r="Y1302" s="40"/>
      <c r="Z1302" s="40"/>
      <c r="AA1302" s="40"/>
      <c r="AB1302" s="40"/>
      <c r="AC1302" s="40"/>
      <c r="AD1302" s="40"/>
      <c r="AE1302" s="40"/>
      <c r="AR1302" s="242" t="s">
        <v>1096</v>
      </c>
      <c r="AT1302" s="242" t="s">
        <v>245</v>
      </c>
      <c r="AU1302" s="242" t="s">
        <v>87</v>
      </c>
      <c r="AY1302" s="19" t="s">
        <v>242</v>
      </c>
      <c r="BE1302" s="243">
        <f>IF(N1302="základní",J1302,0)</f>
        <v>0</v>
      </c>
      <c r="BF1302" s="243">
        <f>IF(N1302="snížená",J1302,0)</f>
        <v>0</v>
      </c>
      <c r="BG1302" s="243">
        <f>IF(N1302="zákl. přenesená",J1302,0)</f>
        <v>0</v>
      </c>
      <c r="BH1302" s="243">
        <f>IF(N1302="sníž. přenesená",J1302,0)</f>
        <v>0</v>
      </c>
      <c r="BI1302" s="243">
        <f>IF(N1302="nulová",J1302,0)</f>
        <v>0</v>
      </c>
      <c r="BJ1302" s="19" t="s">
        <v>85</v>
      </c>
      <c r="BK1302" s="243">
        <f>ROUND(I1302*H1302,2)</f>
        <v>0</v>
      </c>
      <c r="BL1302" s="19" t="s">
        <v>1096</v>
      </c>
      <c r="BM1302" s="242" t="s">
        <v>1911</v>
      </c>
    </row>
    <row r="1303" s="2" customFormat="1">
      <c r="A1303" s="40"/>
      <c r="B1303" s="41"/>
      <c r="C1303" s="42"/>
      <c r="D1303" s="244" t="s">
        <v>251</v>
      </c>
      <c r="E1303" s="42"/>
      <c r="F1303" s="245" t="s">
        <v>1910</v>
      </c>
      <c r="G1303" s="42"/>
      <c r="H1303" s="42"/>
      <c r="I1303" s="246"/>
      <c r="J1303" s="42"/>
      <c r="K1303" s="42"/>
      <c r="L1303" s="46"/>
      <c r="M1303" s="247"/>
      <c r="N1303" s="248"/>
      <c r="O1303" s="93"/>
      <c r="P1303" s="93"/>
      <c r="Q1303" s="93"/>
      <c r="R1303" s="93"/>
      <c r="S1303" s="93"/>
      <c r="T1303" s="94"/>
      <c r="U1303" s="40"/>
      <c r="V1303" s="40"/>
      <c r="W1303" s="40"/>
      <c r="X1303" s="40"/>
      <c r="Y1303" s="40"/>
      <c r="Z1303" s="40"/>
      <c r="AA1303" s="40"/>
      <c r="AB1303" s="40"/>
      <c r="AC1303" s="40"/>
      <c r="AD1303" s="40"/>
      <c r="AE1303" s="40"/>
      <c r="AT1303" s="19" t="s">
        <v>251</v>
      </c>
      <c r="AU1303" s="19" t="s">
        <v>87</v>
      </c>
    </row>
    <row r="1304" s="2" customFormat="1">
      <c r="A1304" s="40"/>
      <c r="B1304" s="41"/>
      <c r="C1304" s="42"/>
      <c r="D1304" s="249" t="s">
        <v>253</v>
      </c>
      <c r="E1304" s="42"/>
      <c r="F1304" s="250" t="s">
        <v>1912</v>
      </c>
      <c r="G1304" s="42"/>
      <c r="H1304" s="42"/>
      <c r="I1304" s="246"/>
      <c r="J1304" s="42"/>
      <c r="K1304" s="42"/>
      <c r="L1304" s="46"/>
      <c r="M1304" s="247"/>
      <c r="N1304" s="248"/>
      <c r="O1304" s="93"/>
      <c r="P1304" s="93"/>
      <c r="Q1304" s="93"/>
      <c r="R1304" s="93"/>
      <c r="S1304" s="93"/>
      <c r="T1304" s="94"/>
      <c r="U1304" s="40"/>
      <c r="V1304" s="40"/>
      <c r="W1304" s="40"/>
      <c r="X1304" s="40"/>
      <c r="Y1304" s="40"/>
      <c r="Z1304" s="40"/>
      <c r="AA1304" s="40"/>
      <c r="AB1304" s="40"/>
      <c r="AC1304" s="40"/>
      <c r="AD1304" s="40"/>
      <c r="AE1304" s="40"/>
      <c r="AT1304" s="19" t="s">
        <v>253</v>
      </c>
      <c r="AU1304" s="19" t="s">
        <v>87</v>
      </c>
    </row>
    <row r="1305" s="14" customFormat="1">
      <c r="A1305" s="14"/>
      <c r="B1305" s="261"/>
      <c r="C1305" s="262"/>
      <c r="D1305" s="244" t="s">
        <v>255</v>
      </c>
      <c r="E1305" s="263" t="s">
        <v>1</v>
      </c>
      <c r="F1305" s="264" t="s">
        <v>1913</v>
      </c>
      <c r="G1305" s="262"/>
      <c r="H1305" s="265">
        <v>1</v>
      </c>
      <c r="I1305" s="266"/>
      <c r="J1305" s="262"/>
      <c r="K1305" s="262"/>
      <c r="L1305" s="267"/>
      <c r="M1305" s="268"/>
      <c r="N1305" s="269"/>
      <c r="O1305" s="269"/>
      <c r="P1305" s="269"/>
      <c r="Q1305" s="269"/>
      <c r="R1305" s="269"/>
      <c r="S1305" s="269"/>
      <c r="T1305" s="270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T1305" s="271" t="s">
        <v>255</v>
      </c>
      <c r="AU1305" s="271" t="s">
        <v>87</v>
      </c>
      <c r="AV1305" s="14" t="s">
        <v>87</v>
      </c>
      <c r="AW1305" s="14" t="s">
        <v>36</v>
      </c>
      <c r="AX1305" s="14" t="s">
        <v>85</v>
      </c>
      <c r="AY1305" s="271" t="s">
        <v>242</v>
      </c>
    </row>
    <row r="1306" s="2" customFormat="1" ht="24.15" customHeight="1">
      <c r="A1306" s="40"/>
      <c r="B1306" s="41"/>
      <c r="C1306" s="283" t="s">
        <v>1914</v>
      </c>
      <c r="D1306" s="283" t="s">
        <v>477</v>
      </c>
      <c r="E1306" s="284" t="s">
        <v>1915</v>
      </c>
      <c r="F1306" s="285" t="s">
        <v>1916</v>
      </c>
      <c r="G1306" s="286" t="s">
        <v>359</v>
      </c>
      <c r="H1306" s="287">
        <v>1</v>
      </c>
      <c r="I1306" s="288"/>
      <c r="J1306" s="289">
        <f>ROUND(I1306*H1306,2)</f>
        <v>0</v>
      </c>
      <c r="K1306" s="290"/>
      <c r="L1306" s="291"/>
      <c r="M1306" s="292" t="s">
        <v>1</v>
      </c>
      <c r="N1306" s="293" t="s">
        <v>43</v>
      </c>
      <c r="O1306" s="93"/>
      <c r="P1306" s="240">
        <f>O1306*H1306</f>
        <v>0</v>
      </c>
      <c r="Q1306" s="240">
        <v>0.052999999999999998</v>
      </c>
      <c r="R1306" s="240">
        <f>Q1306*H1306</f>
        <v>0.052999999999999998</v>
      </c>
      <c r="S1306" s="240">
        <v>0</v>
      </c>
      <c r="T1306" s="241">
        <f>S1306*H1306</f>
        <v>0</v>
      </c>
      <c r="U1306" s="40"/>
      <c r="V1306" s="40"/>
      <c r="W1306" s="40"/>
      <c r="X1306" s="40"/>
      <c r="Y1306" s="40"/>
      <c r="Z1306" s="40"/>
      <c r="AA1306" s="40"/>
      <c r="AB1306" s="40"/>
      <c r="AC1306" s="40"/>
      <c r="AD1306" s="40"/>
      <c r="AE1306" s="40"/>
      <c r="AR1306" s="242" t="s">
        <v>895</v>
      </c>
      <c r="AT1306" s="242" t="s">
        <v>477</v>
      </c>
      <c r="AU1306" s="242" t="s">
        <v>87</v>
      </c>
      <c r="AY1306" s="19" t="s">
        <v>242</v>
      </c>
      <c r="BE1306" s="243">
        <f>IF(N1306="základní",J1306,0)</f>
        <v>0</v>
      </c>
      <c r="BF1306" s="243">
        <f>IF(N1306="snížená",J1306,0)</f>
        <v>0</v>
      </c>
      <c r="BG1306" s="243">
        <f>IF(N1306="zákl. přenesená",J1306,0)</f>
        <v>0</v>
      </c>
      <c r="BH1306" s="243">
        <f>IF(N1306="sníž. přenesená",J1306,0)</f>
        <v>0</v>
      </c>
      <c r="BI1306" s="243">
        <f>IF(N1306="nulová",J1306,0)</f>
        <v>0</v>
      </c>
      <c r="BJ1306" s="19" t="s">
        <v>85</v>
      </c>
      <c r="BK1306" s="243">
        <f>ROUND(I1306*H1306,2)</f>
        <v>0</v>
      </c>
      <c r="BL1306" s="19" t="s">
        <v>1096</v>
      </c>
      <c r="BM1306" s="242" t="s">
        <v>1917</v>
      </c>
    </row>
    <row r="1307" s="2" customFormat="1">
      <c r="A1307" s="40"/>
      <c r="B1307" s="41"/>
      <c r="C1307" s="42"/>
      <c r="D1307" s="244" t="s">
        <v>251</v>
      </c>
      <c r="E1307" s="42"/>
      <c r="F1307" s="245" t="s">
        <v>1916</v>
      </c>
      <c r="G1307" s="42"/>
      <c r="H1307" s="42"/>
      <c r="I1307" s="246"/>
      <c r="J1307" s="42"/>
      <c r="K1307" s="42"/>
      <c r="L1307" s="46"/>
      <c r="M1307" s="247"/>
      <c r="N1307" s="248"/>
      <c r="O1307" s="93"/>
      <c r="P1307" s="93"/>
      <c r="Q1307" s="93"/>
      <c r="R1307" s="93"/>
      <c r="S1307" s="93"/>
      <c r="T1307" s="94"/>
      <c r="U1307" s="40"/>
      <c r="V1307" s="40"/>
      <c r="W1307" s="40"/>
      <c r="X1307" s="40"/>
      <c r="Y1307" s="40"/>
      <c r="Z1307" s="40"/>
      <c r="AA1307" s="40"/>
      <c r="AB1307" s="40"/>
      <c r="AC1307" s="40"/>
      <c r="AD1307" s="40"/>
      <c r="AE1307" s="40"/>
      <c r="AT1307" s="19" t="s">
        <v>251</v>
      </c>
      <c r="AU1307" s="19" t="s">
        <v>87</v>
      </c>
    </row>
    <row r="1308" s="2" customFormat="1">
      <c r="A1308" s="40"/>
      <c r="B1308" s="41"/>
      <c r="C1308" s="42"/>
      <c r="D1308" s="244" t="s">
        <v>1049</v>
      </c>
      <c r="E1308" s="42"/>
      <c r="F1308" s="294" t="s">
        <v>1918</v>
      </c>
      <c r="G1308" s="42"/>
      <c r="H1308" s="42"/>
      <c r="I1308" s="246"/>
      <c r="J1308" s="42"/>
      <c r="K1308" s="42"/>
      <c r="L1308" s="46"/>
      <c r="M1308" s="247"/>
      <c r="N1308" s="248"/>
      <c r="O1308" s="93"/>
      <c r="P1308" s="93"/>
      <c r="Q1308" s="93"/>
      <c r="R1308" s="93"/>
      <c r="S1308" s="93"/>
      <c r="T1308" s="94"/>
      <c r="U1308" s="40"/>
      <c r="V1308" s="40"/>
      <c r="W1308" s="40"/>
      <c r="X1308" s="40"/>
      <c r="Y1308" s="40"/>
      <c r="Z1308" s="40"/>
      <c r="AA1308" s="40"/>
      <c r="AB1308" s="40"/>
      <c r="AC1308" s="40"/>
      <c r="AD1308" s="40"/>
      <c r="AE1308" s="40"/>
      <c r="AT1308" s="19" t="s">
        <v>1049</v>
      </c>
      <c r="AU1308" s="19" t="s">
        <v>87</v>
      </c>
    </row>
    <row r="1309" s="2" customFormat="1" ht="24.15" customHeight="1">
      <c r="A1309" s="40"/>
      <c r="B1309" s="41"/>
      <c r="C1309" s="230" t="s">
        <v>1919</v>
      </c>
      <c r="D1309" s="230" t="s">
        <v>245</v>
      </c>
      <c r="E1309" s="231" t="s">
        <v>1920</v>
      </c>
      <c r="F1309" s="232" t="s">
        <v>1921</v>
      </c>
      <c r="G1309" s="233" t="s">
        <v>359</v>
      </c>
      <c r="H1309" s="234">
        <v>1</v>
      </c>
      <c r="I1309" s="235"/>
      <c r="J1309" s="236">
        <f>ROUND(I1309*H1309,2)</f>
        <v>0</v>
      </c>
      <c r="K1309" s="237"/>
      <c r="L1309" s="46"/>
      <c r="M1309" s="238" t="s">
        <v>1</v>
      </c>
      <c r="N1309" s="239" t="s">
        <v>43</v>
      </c>
      <c r="O1309" s="93"/>
      <c r="P1309" s="240">
        <f>O1309*H1309</f>
        <v>0</v>
      </c>
      <c r="Q1309" s="240">
        <v>0</v>
      </c>
      <c r="R1309" s="240">
        <f>Q1309*H1309</f>
        <v>0</v>
      </c>
      <c r="S1309" s="240">
        <v>0</v>
      </c>
      <c r="T1309" s="241">
        <f>S1309*H1309</f>
        <v>0</v>
      </c>
      <c r="U1309" s="40"/>
      <c r="V1309" s="40"/>
      <c r="W1309" s="40"/>
      <c r="X1309" s="40"/>
      <c r="Y1309" s="40"/>
      <c r="Z1309" s="40"/>
      <c r="AA1309" s="40"/>
      <c r="AB1309" s="40"/>
      <c r="AC1309" s="40"/>
      <c r="AD1309" s="40"/>
      <c r="AE1309" s="40"/>
      <c r="AR1309" s="242" t="s">
        <v>1096</v>
      </c>
      <c r="AT1309" s="242" t="s">
        <v>245</v>
      </c>
      <c r="AU1309" s="242" t="s">
        <v>87</v>
      </c>
      <c r="AY1309" s="19" t="s">
        <v>242</v>
      </c>
      <c r="BE1309" s="243">
        <f>IF(N1309="základní",J1309,0)</f>
        <v>0</v>
      </c>
      <c r="BF1309" s="243">
        <f>IF(N1309="snížená",J1309,0)</f>
        <v>0</v>
      </c>
      <c r="BG1309" s="243">
        <f>IF(N1309="zákl. přenesená",J1309,0)</f>
        <v>0</v>
      </c>
      <c r="BH1309" s="243">
        <f>IF(N1309="sníž. přenesená",J1309,0)</f>
        <v>0</v>
      </c>
      <c r="BI1309" s="243">
        <f>IF(N1309="nulová",J1309,0)</f>
        <v>0</v>
      </c>
      <c r="BJ1309" s="19" t="s">
        <v>85</v>
      </c>
      <c r="BK1309" s="243">
        <f>ROUND(I1309*H1309,2)</f>
        <v>0</v>
      </c>
      <c r="BL1309" s="19" t="s">
        <v>1096</v>
      </c>
      <c r="BM1309" s="242" t="s">
        <v>1922</v>
      </c>
    </row>
    <row r="1310" s="2" customFormat="1">
      <c r="A1310" s="40"/>
      <c r="B1310" s="41"/>
      <c r="C1310" s="42"/>
      <c r="D1310" s="244" t="s">
        <v>251</v>
      </c>
      <c r="E1310" s="42"/>
      <c r="F1310" s="245" t="s">
        <v>1921</v>
      </c>
      <c r="G1310" s="42"/>
      <c r="H1310" s="42"/>
      <c r="I1310" s="246"/>
      <c r="J1310" s="42"/>
      <c r="K1310" s="42"/>
      <c r="L1310" s="46"/>
      <c r="M1310" s="247"/>
      <c r="N1310" s="248"/>
      <c r="O1310" s="93"/>
      <c r="P1310" s="93"/>
      <c r="Q1310" s="93"/>
      <c r="R1310" s="93"/>
      <c r="S1310" s="93"/>
      <c r="T1310" s="94"/>
      <c r="U1310" s="40"/>
      <c r="V1310" s="40"/>
      <c r="W1310" s="40"/>
      <c r="X1310" s="40"/>
      <c r="Y1310" s="40"/>
      <c r="Z1310" s="40"/>
      <c r="AA1310" s="40"/>
      <c r="AB1310" s="40"/>
      <c r="AC1310" s="40"/>
      <c r="AD1310" s="40"/>
      <c r="AE1310" s="40"/>
      <c r="AT1310" s="19" t="s">
        <v>251</v>
      </c>
      <c r="AU1310" s="19" t="s">
        <v>87</v>
      </c>
    </row>
    <row r="1311" s="2" customFormat="1">
      <c r="A1311" s="40"/>
      <c r="B1311" s="41"/>
      <c r="C1311" s="42"/>
      <c r="D1311" s="249" t="s">
        <v>253</v>
      </c>
      <c r="E1311" s="42"/>
      <c r="F1311" s="250" t="s">
        <v>1923</v>
      </c>
      <c r="G1311" s="42"/>
      <c r="H1311" s="42"/>
      <c r="I1311" s="246"/>
      <c r="J1311" s="42"/>
      <c r="K1311" s="42"/>
      <c r="L1311" s="46"/>
      <c r="M1311" s="247"/>
      <c r="N1311" s="248"/>
      <c r="O1311" s="93"/>
      <c r="P1311" s="93"/>
      <c r="Q1311" s="93"/>
      <c r="R1311" s="93"/>
      <c r="S1311" s="93"/>
      <c r="T1311" s="94"/>
      <c r="U1311" s="40"/>
      <c r="V1311" s="40"/>
      <c r="W1311" s="40"/>
      <c r="X1311" s="40"/>
      <c r="Y1311" s="40"/>
      <c r="Z1311" s="40"/>
      <c r="AA1311" s="40"/>
      <c r="AB1311" s="40"/>
      <c r="AC1311" s="40"/>
      <c r="AD1311" s="40"/>
      <c r="AE1311" s="40"/>
      <c r="AT1311" s="19" t="s">
        <v>253</v>
      </c>
      <c r="AU1311" s="19" t="s">
        <v>87</v>
      </c>
    </row>
    <row r="1312" s="14" customFormat="1">
      <c r="A1312" s="14"/>
      <c r="B1312" s="261"/>
      <c r="C1312" s="262"/>
      <c r="D1312" s="244" t="s">
        <v>255</v>
      </c>
      <c r="E1312" s="263" t="s">
        <v>1</v>
      </c>
      <c r="F1312" s="264" t="s">
        <v>1924</v>
      </c>
      <c r="G1312" s="262"/>
      <c r="H1312" s="265">
        <v>1</v>
      </c>
      <c r="I1312" s="266"/>
      <c r="J1312" s="262"/>
      <c r="K1312" s="262"/>
      <c r="L1312" s="267"/>
      <c r="M1312" s="268"/>
      <c r="N1312" s="269"/>
      <c r="O1312" s="269"/>
      <c r="P1312" s="269"/>
      <c r="Q1312" s="269"/>
      <c r="R1312" s="269"/>
      <c r="S1312" s="269"/>
      <c r="T1312" s="270"/>
      <c r="U1312" s="14"/>
      <c r="V1312" s="14"/>
      <c r="W1312" s="14"/>
      <c r="X1312" s="14"/>
      <c r="Y1312" s="14"/>
      <c r="Z1312" s="14"/>
      <c r="AA1312" s="14"/>
      <c r="AB1312" s="14"/>
      <c r="AC1312" s="14"/>
      <c r="AD1312" s="14"/>
      <c r="AE1312" s="14"/>
      <c r="AT1312" s="271" t="s">
        <v>255</v>
      </c>
      <c r="AU1312" s="271" t="s">
        <v>87</v>
      </c>
      <c r="AV1312" s="14" t="s">
        <v>87</v>
      </c>
      <c r="AW1312" s="14" t="s">
        <v>36</v>
      </c>
      <c r="AX1312" s="14" t="s">
        <v>85</v>
      </c>
      <c r="AY1312" s="271" t="s">
        <v>242</v>
      </c>
    </row>
    <row r="1313" s="2" customFormat="1" ht="24.15" customHeight="1">
      <c r="A1313" s="40"/>
      <c r="B1313" s="41"/>
      <c r="C1313" s="283" t="s">
        <v>1925</v>
      </c>
      <c r="D1313" s="283" t="s">
        <v>477</v>
      </c>
      <c r="E1313" s="284" t="s">
        <v>1926</v>
      </c>
      <c r="F1313" s="285" t="s">
        <v>1927</v>
      </c>
      <c r="G1313" s="286" t="s">
        <v>248</v>
      </c>
      <c r="H1313" s="287">
        <v>3.6899999999999999</v>
      </c>
      <c r="I1313" s="288"/>
      <c r="J1313" s="289">
        <f>ROUND(I1313*H1313,2)</f>
        <v>0</v>
      </c>
      <c r="K1313" s="290"/>
      <c r="L1313" s="291"/>
      <c r="M1313" s="292" t="s">
        <v>1</v>
      </c>
      <c r="N1313" s="293" t="s">
        <v>43</v>
      </c>
      <c r="O1313" s="93"/>
      <c r="P1313" s="240">
        <f>O1313*H1313</f>
        <v>0</v>
      </c>
      <c r="Q1313" s="240">
        <v>0.03227</v>
      </c>
      <c r="R1313" s="240">
        <f>Q1313*H1313</f>
        <v>0.1190763</v>
      </c>
      <c r="S1313" s="240">
        <v>0</v>
      </c>
      <c r="T1313" s="241">
        <f>S1313*H1313</f>
        <v>0</v>
      </c>
      <c r="U1313" s="40"/>
      <c r="V1313" s="40"/>
      <c r="W1313" s="40"/>
      <c r="X1313" s="40"/>
      <c r="Y1313" s="40"/>
      <c r="Z1313" s="40"/>
      <c r="AA1313" s="40"/>
      <c r="AB1313" s="40"/>
      <c r="AC1313" s="40"/>
      <c r="AD1313" s="40"/>
      <c r="AE1313" s="40"/>
      <c r="AR1313" s="242" t="s">
        <v>895</v>
      </c>
      <c r="AT1313" s="242" t="s">
        <v>477</v>
      </c>
      <c r="AU1313" s="242" t="s">
        <v>87</v>
      </c>
      <c r="AY1313" s="19" t="s">
        <v>242</v>
      </c>
      <c r="BE1313" s="243">
        <f>IF(N1313="základní",J1313,0)</f>
        <v>0</v>
      </c>
      <c r="BF1313" s="243">
        <f>IF(N1313="snížená",J1313,0)</f>
        <v>0</v>
      </c>
      <c r="BG1313" s="243">
        <f>IF(N1313="zákl. přenesená",J1313,0)</f>
        <v>0</v>
      </c>
      <c r="BH1313" s="243">
        <f>IF(N1313="sníž. přenesená",J1313,0)</f>
        <v>0</v>
      </c>
      <c r="BI1313" s="243">
        <f>IF(N1313="nulová",J1313,0)</f>
        <v>0</v>
      </c>
      <c r="BJ1313" s="19" t="s">
        <v>85</v>
      </c>
      <c r="BK1313" s="243">
        <f>ROUND(I1313*H1313,2)</f>
        <v>0</v>
      </c>
      <c r="BL1313" s="19" t="s">
        <v>1096</v>
      </c>
      <c r="BM1313" s="242" t="s">
        <v>1928</v>
      </c>
    </row>
    <row r="1314" s="2" customFormat="1">
      <c r="A1314" s="40"/>
      <c r="B1314" s="41"/>
      <c r="C1314" s="42"/>
      <c r="D1314" s="244" t="s">
        <v>251</v>
      </c>
      <c r="E1314" s="42"/>
      <c r="F1314" s="245" t="s">
        <v>1927</v>
      </c>
      <c r="G1314" s="42"/>
      <c r="H1314" s="42"/>
      <c r="I1314" s="246"/>
      <c r="J1314" s="42"/>
      <c r="K1314" s="42"/>
      <c r="L1314" s="46"/>
      <c r="M1314" s="247"/>
      <c r="N1314" s="248"/>
      <c r="O1314" s="93"/>
      <c r="P1314" s="93"/>
      <c r="Q1314" s="93"/>
      <c r="R1314" s="93"/>
      <c r="S1314" s="93"/>
      <c r="T1314" s="94"/>
      <c r="U1314" s="40"/>
      <c r="V1314" s="40"/>
      <c r="W1314" s="40"/>
      <c r="X1314" s="40"/>
      <c r="Y1314" s="40"/>
      <c r="Z1314" s="40"/>
      <c r="AA1314" s="40"/>
      <c r="AB1314" s="40"/>
      <c r="AC1314" s="40"/>
      <c r="AD1314" s="40"/>
      <c r="AE1314" s="40"/>
      <c r="AT1314" s="19" t="s">
        <v>251</v>
      </c>
      <c r="AU1314" s="19" t="s">
        <v>87</v>
      </c>
    </row>
    <row r="1315" s="2" customFormat="1">
      <c r="A1315" s="40"/>
      <c r="B1315" s="41"/>
      <c r="C1315" s="42"/>
      <c r="D1315" s="244" t="s">
        <v>1049</v>
      </c>
      <c r="E1315" s="42"/>
      <c r="F1315" s="294" t="s">
        <v>1929</v>
      </c>
      <c r="G1315" s="42"/>
      <c r="H1315" s="42"/>
      <c r="I1315" s="246"/>
      <c r="J1315" s="42"/>
      <c r="K1315" s="42"/>
      <c r="L1315" s="46"/>
      <c r="M1315" s="247"/>
      <c r="N1315" s="248"/>
      <c r="O1315" s="93"/>
      <c r="P1315" s="93"/>
      <c r="Q1315" s="93"/>
      <c r="R1315" s="93"/>
      <c r="S1315" s="93"/>
      <c r="T1315" s="94"/>
      <c r="U1315" s="40"/>
      <c r="V1315" s="40"/>
      <c r="W1315" s="40"/>
      <c r="X1315" s="40"/>
      <c r="Y1315" s="40"/>
      <c r="Z1315" s="40"/>
      <c r="AA1315" s="40"/>
      <c r="AB1315" s="40"/>
      <c r="AC1315" s="40"/>
      <c r="AD1315" s="40"/>
      <c r="AE1315" s="40"/>
      <c r="AT1315" s="19" t="s">
        <v>1049</v>
      </c>
      <c r="AU1315" s="19" t="s">
        <v>87</v>
      </c>
    </row>
    <row r="1316" s="14" customFormat="1">
      <c r="A1316" s="14"/>
      <c r="B1316" s="261"/>
      <c r="C1316" s="262"/>
      <c r="D1316" s="244" t="s">
        <v>255</v>
      </c>
      <c r="E1316" s="263" t="s">
        <v>1</v>
      </c>
      <c r="F1316" s="264" t="s">
        <v>1930</v>
      </c>
      <c r="G1316" s="262"/>
      <c r="H1316" s="265">
        <v>3.6899999999999999</v>
      </c>
      <c r="I1316" s="266"/>
      <c r="J1316" s="262"/>
      <c r="K1316" s="262"/>
      <c r="L1316" s="267"/>
      <c r="M1316" s="268"/>
      <c r="N1316" s="269"/>
      <c r="O1316" s="269"/>
      <c r="P1316" s="269"/>
      <c r="Q1316" s="269"/>
      <c r="R1316" s="269"/>
      <c r="S1316" s="269"/>
      <c r="T1316" s="270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71" t="s">
        <v>255</v>
      </c>
      <c r="AU1316" s="271" t="s">
        <v>87</v>
      </c>
      <c r="AV1316" s="14" t="s">
        <v>87</v>
      </c>
      <c r="AW1316" s="14" t="s">
        <v>36</v>
      </c>
      <c r="AX1316" s="14" t="s">
        <v>85</v>
      </c>
      <c r="AY1316" s="271" t="s">
        <v>242</v>
      </c>
    </row>
    <row r="1317" s="2" customFormat="1" ht="24.15" customHeight="1">
      <c r="A1317" s="40"/>
      <c r="B1317" s="41"/>
      <c r="C1317" s="230" t="s">
        <v>1931</v>
      </c>
      <c r="D1317" s="230" t="s">
        <v>245</v>
      </c>
      <c r="E1317" s="231" t="s">
        <v>1932</v>
      </c>
      <c r="F1317" s="232" t="s">
        <v>1933</v>
      </c>
      <c r="G1317" s="233" t="s">
        <v>359</v>
      </c>
      <c r="H1317" s="234">
        <v>4</v>
      </c>
      <c r="I1317" s="235"/>
      <c r="J1317" s="236">
        <f>ROUND(I1317*H1317,2)</f>
        <v>0</v>
      </c>
      <c r="K1317" s="237"/>
      <c r="L1317" s="46"/>
      <c r="M1317" s="238" t="s">
        <v>1</v>
      </c>
      <c r="N1317" s="239" t="s">
        <v>43</v>
      </c>
      <c r="O1317" s="93"/>
      <c r="P1317" s="240">
        <f>O1317*H1317</f>
        <v>0</v>
      </c>
      <c r="Q1317" s="240">
        <v>0</v>
      </c>
      <c r="R1317" s="240">
        <f>Q1317*H1317</f>
        <v>0</v>
      </c>
      <c r="S1317" s="240">
        <v>0</v>
      </c>
      <c r="T1317" s="241">
        <f>S1317*H1317</f>
        <v>0</v>
      </c>
      <c r="U1317" s="40"/>
      <c r="V1317" s="40"/>
      <c r="W1317" s="40"/>
      <c r="X1317" s="40"/>
      <c r="Y1317" s="40"/>
      <c r="Z1317" s="40"/>
      <c r="AA1317" s="40"/>
      <c r="AB1317" s="40"/>
      <c r="AC1317" s="40"/>
      <c r="AD1317" s="40"/>
      <c r="AE1317" s="40"/>
      <c r="AR1317" s="242" t="s">
        <v>1096</v>
      </c>
      <c r="AT1317" s="242" t="s">
        <v>245</v>
      </c>
      <c r="AU1317" s="242" t="s">
        <v>87</v>
      </c>
      <c r="AY1317" s="19" t="s">
        <v>242</v>
      </c>
      <c r="BE1317" s="243">
        <f>IF(N1317="základní",J1317,0)</f>
        <v>0</v>
      </c>
      <c r="BF1317" s="243">
        <f>IF(N1317="snížená",J1317,0)</f>
        <v>0</v>
      </c>
      <c r="BG1317" s="243">
        <f>IF(N1317="zákl. přenesená",J1317,0)</f>
        <v>0</v>
      </c>
      <c r="BH1317" s="243">
        <f>IF(N1317="sníž. přenesená",J1317,0)</f>
        <v>0</v>
      </c>
      <c r="BI1317" s="243">
        <f>IF(N1317="nulová",J1317,0)</f>
        <v>0</v>
      </c>
      <c r="BJ1317" s="19" t="s">
        <v>85</v>
      </c>
      <c r="BK1317" s="243">
        <f>ROUND(I1317*H1317,2)</f>
        <v>0</v>
      </c>
      <c r="BL1317" s="19" t="s">
        <v>1096</v>
      </c>
      <c r="BM1317" s="242" t="s">
        <v>1934</v>
      </c>
    </row>
    <row r="1318" s="2" customFormat="1">
      <c r="A1318" s="40"/>
      <c r="B1318" s="41"/>
      <c r="C1318" s="42"/>
      <c r="D1318" s="244" t="s">
        <v>251</v>
      </c>
      <c r="E1318" s="42"/>
      <c r="F1318" s="245" t="s">
        <v>1935</v>
      </c>
      <c r="G1318" s="42"/>
      <c r="H1318" s="42"/>
      <c r="I1318" s="246"/>
      <c r="J1318" s="42"/>
      <c r="K1318" s="42"/>
      <c r="L1318" s="46"/>
      <c r="M1318" s="247"/>
      <c r="N1318" s="248"/>
      <c r="O1318" s="93"/>
      <c r="P1318" s="93"/>
      <c r="Q1318" s="93"/>
      <c r="R1318" s="93"/>
      <c r="S1318" s="93"/>
      <c r="T1318" s="94"/>
      <c r="U1318" s="40"/>
      <c r="V1318" s="40"/>
      <c r="W1318" s="40"/>
      <c r="X1318" s="40"/>
      <c r="Y1318" s="40"/>
      <c r="Z1318" s="40"/>
      <c r="AA1318" s="40"/>
      <c r="AB1318" s="40"/>
      <c r="AC1318" s="40"/>
      <c r="AD1318" s="40"/>
      <c r="AE1318" s="40"/>
      <c r="AT1318" s="19" t="s">
        <v>251</v>
      </c>
      <c r="AU1318" s="19" t="s">
        <v>87</v>
      </c>
    </row>
    <row r="1319" s="2" customFormat="1">
      <c r="A1319" s="40"/>
      <c r="B1319" s="41"/>
      <c r="C1319" s="42"/>
      <c r="D1319" s="249" t="s">
        <v>253</v>
      </c>
      <c r="E1319" s="42"/>
      <c r="F1319" s="250" t="s">
        <v>1936</v>
      </c>
      <c r="G1319" s="42"/>
      <c r="H1319" s="42"/>
      <c r="I1319" s="246"/>
      <c r="J1319" s="42"/>
      <c r="K1319" s="42"/>
      <c r="L1319" s="46"/>
      <c r="M1319" s="247"/>
      <c r="N1319" s="248"/>
      <c r="O1319" s="93"/>
      <c r="P1319" s="93"/>
      <c r="Q1319" s="93"/>
      <c r="R1319" s="93"/>
      <c r="S1319" s="93"/>
      <c r="T1319" s="94"/>
      <c r="U1319" s="40"/>
      <c r="V1319" s="40"/>
      <c r="W1319" s="40"/>
      <c r="X1319" s="40"/>
      <c r="Y1319" s="40"/>
      <c r="Z1319" s="40"/>
      <c r="AA1319" s="40"/>
      <c r="AB1319" s="40"/>
      <c r="AC1319" s="40"/>
      <c r="AD1319" s="40"/>
      <c r="AE1319" s="40"/>
      <c r="AT1319" s="19" t="s">
        <v>253</v>
      </c>
      <c r="AU1319" s="19" t="s">
        <v>87</v>
      </c>
    </row>
    <row r="1320" s="14" customFormat="1">
      <c r="A1320" s="14"/>
      <c r="B1320" s="261"/>
      <c r="C1320" s="262"/>
      <c r="D1320" s="244" t="s">
        <v>255</v>
      </c>
      <c r="E1320" s="263" t="s">
        <v>1</v>
      </c>
      <c r="F1320" s="264" t="s">
        <v>1937</v>
      </c>
      <c r="G1320" s="262"/>
      <c r="H1320" s="265">
        <v>3</v>
      </c>
      <c r="I1320" s="266"/>
      <c r="J1320" s="262"/>
      <c r="K1320" s="262"/>
      <c r="L1320" s="267"/>
      <c r="M1320" s="268"/>
      <c r="N1320" s="269"/>
      <c r="O1320" s="269"/>
      <c r="P1320" s="269"/>
      <c r="Q1320" s="269"/>
      <c r="R1320" s="269"/>
      <c r="S1320" s="269"/>
      <c r="T1320" s="270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71" t="s">
        <v>255</v>
      </c>
      <c r="AU1320" s="271" t="s">
        <v>87</v>
      </c>
      <c r="AV1320" s="14" t="s">
        <v>87</v>
      </c>
      <c r="AW1320" s="14" t="s">
        <v>36</v>
      </c>
      <c r="AX1320" s="14" t="s">
        <v>78</v>
      </c>
      <c r="AY1320" s="271" t="s">
        <v>242</v>
      </c>
    </row>
    <row r="1321" s="14" customFormat="1">
      <c r="A1321" s="14"/>
      <c r="B1321" s="261"/>
      <c r="C1321" s="262"/>
      <c r="D1321" s="244" t="s">
        <v>255</v>
      </c>
      <c r="E1321" s="263" t="s">
        <v>1</v>
      </c>
      <c r="F1321" s="264" t="s">
        <v>1938</v>
      </c>
      <c r="G1321" s="262"/>
      <c r="H1321" s="265">
        <v>1</v>
      </c>
      <c r="I1321" s="266"/>
      <c r="J1321" s="262"/>
      <c r="K1321" s="262"/>
      <c r="L1321" s="267"/>
      <c r="M1321" s="268"/>
      <c r="N1321" s="269"/>
      <c r="O1321" s="269"/>
      <c r="P1321" s="269"/>
      <c r="Q1321" s="269"/>
      <c r="R1321" s="269"/>
      <c r="S1321" s="269"/>
      <c r="T1321" s="270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71" t="s">
        <v>255</v>
      </c>
      <c r="AU1321" s="271" t="s">
        <v>87</v>
      </c>
      <c r="AV1321" s="14" t="s">
        <v>87</v>
      </c>
      <c r="AW1321" s="14" t="s">
        <v>36</v>
      </c>
      <c r="AX1321" s="14" t="s">
        <v>78</v>
      </c>
      <c r="AY1321" s="271" t="s">
        <v>242</v>
      </c>
    </row>
    <row r="1322" s="15" customFormat="1">
      <c r="A1322" s="15"/>
      <c r="B1322" s="272"/>
      <c r="C1322" s="273"/>
      <c r="D1322" s="244" t="s">
        <v>255</v>
      </c>
      <c r="E1322" s="274" t="s">
        <v>1</v>
      </c>
      <c r="F1322" s="275" t="s">
        <v>268</v>
      </c>
      <c r="G1322" s="273"/>
      <c r="H1322" s="276">
        <v>4</v>
      </c>
      <c r="I1322" s="277"/>
      <c r="J1322" s="273"/>
      <c r="K1322" s="273"/>
      <c r="L1322" s="278"/>
      <c r="M1322" s="279"/>
      <c r="N1322" s="280"/>
      <c r="O1322" s="280"/>
      <c r="P1322" s="280"/>
      <c r="Q1322" s="280"/>
      <c r="R1322" s="280"/>
      <c r="S1322" s="280"/>
      <c r="T1322" s="281"/>
      <c r="U1322" s="15"/>
      <c r="V1322" s="15"/>
      <c r="W1322" s="15"/>
      <c r="X1322" s="15"/>
      <c r="Y1322" s="15"/>
      <c r="Z1322" s="15"/>
      <c r="AA1322" s="15"/>
      <c r="AB1322" s="15"/>
      <c r="AC1322" s="15"/>
      <c r="AD1322" s="15"/>
      <c r="AE1322" s="15"/>
      <c r="AT1322" s="282" t="s">
        <v>255</v>
      </c>
      <c r="AU1322" s="282" t="s">
        <v>87</v>
      </c>
      <c r="AV1322" s="15" t="s">
        <v>249</v>
      </c>
      <c r="AW1322" s="15" t="s">
        <v>36</v>
      </c>
      <c r="AX1322" s="15" t="s">
        <v>85</v>
      </c>
      <c r="AY1322" s="282" t="s">
        <v>242</v>
      </c>
    </row>
    <row r="1323" s="2" customFormat="1" ht="33" customHeight="1">
      <c r="A1323" s="40"/>
      <c r="B1323" s="41"/>
      <c r="C1323" s="283" t="s">
        <v>1939</v>
      </c>
      <c r="D1323" s="283" t="s">
        <v>477</v>
      </c>
      <c r="E1323" s="284" t="s">
        <v>1940</v>
      </c>
      <c r="F1323" s="285" t="s">
        <v>1941</v>
      </c>
      <c r="G1323" s="286" t="s">
        <v>359</v>
      </c>
      <c r="H1323" s="287">
        <v>4</v>
      </c>
      <c r="I1323" s="288"/>
      <c r="J1323" s="289">
        <f>ROUND(I1323*H1323,2)</f>
        <v>0</v>
      </c>
      <c r="K1323" s="290"/>
      <c r="L1323" s="291"/>
      <c r="M1323" s="292" t="s">
        <v>1</v>
      </c>
      <c r="N1323" s="293" t="s">
        <v>43</v>
      </c>
      <c r="O1323" s="93"/>
      <c r="P1323" s="240">
        <f>O1323*H1323</f>
        <v>0</v>
      </c>
      <c r="Q1323" s="240">
        <v>0.14999999999999999</v>
      </c>
      <c r="R1323" s="240">
        <f>Q1323*H1323</f>
        <v>0.59999999999999998</v>
      </c>
      <c r="S1323" s="240">
        <v>0</v>
      </c>
      <c r="T1323" s="241">
        <f>S1323*H1323</f>
        <v>0</v>
      </c>
      <c r="U1323" s="40"/>
      <c r="V1323" s="40"/>
      <c r="W1323" s="40"/>
      <c r="X1323" s="40"/>
      <c r="Y1323" s="40"/>
      <c r="Z1323" s="40"/>
      <c r="AA1323" s="40"/>
      <c r="AB1323" s="40"/>
      <c r="AC1323" s="40"/>
      <c r="AD1323" s="40"/>
      <c r="AE1323" s="40"/>
      <c r="AR1323" s="242" t="s">
        <v>895</v>
      </c>
      <c r="AT1323" s="242" t="s">
        <v>477</v>
      </c>
      <c r="AU1323" s="242" t="s">
        <v>87</v>
      </c>
      <c r="AY1323" s="19" t="s">
        <v>242</v>
      </c>
      <c r="BE1323" s="243">
        <f>IF(N1323="základní",J1323,0)</f>
        <v>0</v>
      </c>
      <c r="BF1323" s="243">
        <f>IF(N1323="snížená",J1323,0)</f>
        <v>0</v>
      </c>
      <c r="BG1323" s="243">
        <f>IF(N1323="zákl. přenesená",J1323,0)</f>
        <v>0</v>
      </c>
      <c r="BH1323" s="243">
        <f>IF(N1323="sníž. přenesená",J1323,0)</f>
        <v>0</v>
      </c>
      <c r="BI1323" s="243">
        <f>IF(N1323="nulová",J1323,0)</f>
        <v>0</v>
      </c>
      <c r="BJ1323" s="19" t="s">
        <v>85</v>
      </c>
      <c r="BK1323" s="243">
        <f>ROUND(I1323*H1323,2)</f>
        <v>0</v>
      </c>
      <c r="BL1323" s="19" t="s">
        <v>1096</v>
      </c>
      <c r="BM1323" s="242" t="s">
        <v>1942</v>
      </c>
    </row>
    <row r="1324" s="2" customFormat="1">
      <c r="A1324" s="40"/>
      <c r="B1324" s="41"/>
      <c r="C1324" s="42"/>
      <c r="D1324" s="244" t="s">
        <v>251</v>
      </c>
      <c r="E1324" s="42"/>
      <c r="F1324" s="245" t="s">
        <v>1941</v>
      </c>
      <c r="G1324" s="42"/>
      <c r="H1324" s="42"/>
      <c r="I1324" s="246"/>
      <c r="J1324" s="42"/>
      <c r="K1324" s="42"/>
      <c r="L1324" s="46"/>
      <c r="M1324" s="247"/>
      <c r="N1324" s="248"/>
      <c r="O1324" s="93"/>
      <c r="P1324" s="93"/>
      <c r="Q1324" s="93"/>
      <c r="R1324" s="93"/>
      <c r="S1324" s="93"/>
      <c r="T1324" s="94"/>
      <c r="U1324" s="40"/>
      <c r="V1324" s="40"/>
      <c r="W1324" s="40"/>
      <c r="X1324" s="40"/>
      <c r="Y1324" s="40"/>
      <c r="Z1324" s="40"/>
      <c r="AA1324" s="40"/>
      <c r="AB1324" s="40"/>
      <c r="AC1324" s="40"/>
      <c r="AD1324" s="40"/>
      <c r="AE1324" s="40"/>
      <c r="AT1324" s="19" t="s">
        <v>251</v>
      </c>
      <c r="AU1324" s="19" t="s">
        <v>87</v>
      </c>
    </row>
    <row r="1325" s="2" customFormat="1" ht="24.15" customHeight="1">
      <c r="A1325" s="40"/>
      <c r="B1325" s="41"/>
      <c r="C1325" s="230" t="s">
        <v>1943</v>
      </c>
      <c r="D1325" s="230" t="s">
        <v>245</v>
      </c>
      <c r="E1325" s="231" t="s">
        <v>1944</v>
      </c>
      <c r="F1325" s="232" t="s">
        <v>1945</v>
      </c>
      <c r="G1325" s="233" t="s">
        <v>359</v>
      </c>
      <c r="H1325" s="234">
        <v>2</v>
      </c>
      <c r="I1325" s="235"/>
      <c r="J1325" s="236">
        <f>ROUND(I1325*H1325,2)</f>
        <v>0</v>
      </c>
      <c r="K1325" s="237"/>
      <c r="L1325" s="46"/>
      <c r="M1325" s="238" t="s">
        <v>1</v>
      </c>
      <c r="N1325" s="239" t="s">
        <v>43</v>
      </c>
      <c r="O1325" s="93"/>
      <c r="P1325" s="240">
        <f>O1325*H1325</f>
        <v>0</v>
      </c>
      <c r="Q1325" s="240">
        <v>0</v>
      </c>
      <c r="R1325" s="240">
        <f>Q1325*H1325</f>
        <v>0</v>
      </c>
      <c r="S1325" s="240">
        <v>0</v>
      </c>
      <c r="T1325" s="241">
        <f>S1325*H1325</f>
        <v>0</v>
      </c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R1325" s="242" t="s">
        <v>1096</v>
      </c>
      <c r="AT1325" s="242" t="s">
        <v>245</v>
      </c>
      <c r="AU1325" s="242" t="s">
        <v>87</v>
      </c>
      <c r="AY1325" s="19" t="s">
        <v>242</v>
      </c>
      <c r="BE1325" s="243">
        <f>IF(N1325="základní",J1325,0)</f>
        <v>0</v>
      </c>
      <c r="BF1325" s="243">
        <f>IF(N1325="snížená",J1325,0)</f>
        <v>0</v>
      </c>
      <c r="BG1325" s="243">
        <f>IF(N1325="zákl. přenesená",J1325,0)</f>
        <v>0</v>
      </c>
      <c r="BH1325" s="243">
        <f>IF(N1325="sníž. přenesená",J1325,0)</f>
        <v>0</v>
      </c>
      <c r="BI1325" s="243">
        <f>IF(N1325="nulová",J1325,0)</f>
        <v>0</v>
      </c>
      <c r="BJ1325" s="19" t="s">
        <v>85</v>
      </c>
      <c r="BK1325" s="243">
        <f>ROUND(I1325*H1325,2)</f>
        <v>0</v>
      </c>
      <c r="BL1325" s="19" t="s">
        <v>1096</v>
      </c>
      <c r="BM1325" s="242" t="s">
        <v>1946</v>
      </c>
    </row>
    <row r="1326" s="2" customFormat="1">
      <c r="A1326" s="40"/>
      <c r="B1326" s="41"/>
      <c r="C1326" s="42"/>
      <c r="D1326" s="244" t="s">
        <v>251</v>
      </c>
      <c r="E1326" s="42"/>
      <c r="F1326" s="245" t="s">
        <v>1947</v>
      </c>
      <c r="G1326" s="42"/>
      <c r="H1326" s="42"/>
      <c r="I1326" s="246"/>
      <c r="J1326" s="42"/>
      <c r="K1326" s="42"/>
      <c r="L1326" s="46"/>
      <c r="M1326" s="247"/>
      <c r="N1326" s="248"/>
      <c r="O1326" s="93"/>
      <c r="P1326" s="93"/>
      <c r="Q1326" s="93"/>
      <c r="R1326" s="93"/>
      <c r="S1326" s="93"/>
      <c r="T1326" s="94"/>
      <c r="U1326" s="40"/>
      <c r="V1326" s="40"/>
      <c r="W1326" s="40"/>
      <c r="X1326" s="40"/>
      <c r="Y1326" s="40"/>
      <c r="Z1326" s="40"/>
      <c r="AA1326" s="40"/>
      <c r="AB1326" s="40"/>
      <c r="AC1326" s="40"/>
      <c r="AD1326" s="40"/>
      <c r="AE1326" s="40"/>
      <c r="AT1326" s="19" t="s">
        <v>251</v>
      </c>
      <c r="AU1326" s="19" t="s">
        <v>87</v>
      </c>
    </row>
    <row r="1327" s="2" customFormat="1">
      <c r="A1327" s="40"/>
      <c r="B1327" s="41"/>
      <c r="C1327" s="42"/>
      <c r="D1327" s="249" t="s">
        <v>253</v>
      </c>
      <c r="E1327" s="42"/>
      <c r="F1327" s="250" t="s">
        <v>1948</v>
      </c>
      <c r="G1327" s="42"/>
      <c r="H1327" s="42"/>
      <c r="I1327" s="246"/>
      <c r="J1327" s="42"/>
      <c r="K1327" s="42"/>
      <c r="L1327" s="46"/>
      <c r="M1327" s="247"/>
      <c r="N1327" s="248"/>
      <c r="O1327" s="93"/>
      <c r="P1327" s="93"/>
      <c r="Q1327" s="93"/>
      <c r="R1327" s="93"/>
      <c r="S1327" s="93"/>
      <c r="T1327" s="94"/>
      <c r="U1327" s="40"/>
      <c r="V1327" s="40"/>
      <c r="W1327" s="40"/>
      <c r="X1327" s="40"/>
      <c r="Y1327" s="40"/>
      <c r="Z1327" s="40"/>
      <c r="AA1327" s="40"/>
      <c r="AB1327" s="40"/>
      <c r="AC1327" s="40"/>
      <c r="AD1327" s="40"/>
      <c r="AE1327" s="40"/>
      <c r="AT1327" s="19" t="s">
        <v>253</v>
      </c>
      <c r="AU1327" s="19" t="s">
        <v>87</v>
      </c>
    </row>
    <row r="1328" s="14" customFormat="1">
      <c r="A1328" s="14"/>
      <c r="B1328" s="261"/>
      <c r="C1328" s="262"/>
      <c r="D1328" s="244" t="s">
        <v>255</v>
      </c>
      <c r="E1328" s="263" t="s">
        <v>1</v>
      </c>
      <c r="F1328" s="264" t="s">
        <v>1949</v>
      </c>
      <c r="G1328" s="262"/>
      <c r="H1328" s="265">
        <v>2</v>
      </c>
      <c r="I1328" s="266"/>
      <c r="J1328" s="262"/>
      <c r="K1328" s="262"/>
      <c r="L1328" s="267"/>
      <c r="M1328" s="268"/>
      <c r="N1328" s="269"/>
      <c r="O1328" s="269"/>
      <c r="P1328" s="269"/>
      <c r="Q1328" s="269"/>
      <c r="R1328" s="269"/>
      <c r="S1328" s="269"/>
      <c r="T1328" s="270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71" t="s">
        <v>255</v>
      </c>
      <c r="AU1328" s="271" t="s">
        <v>87</v>
      </c>
      <c r="AV1328" s="14" t="s">
        <v>87</v>
      </c>
      <c r="AW1328" s="14" t="s">
        <v>36</v>
      </c>
      <c r="AX1328" s="14" t="s">
        <v>85</v>
      </c>
      <c r="AY1328" s="271" t="s">
        <v>242</v>
      </c>
    </row>
    <row r="1329" s="2" customFormat="1" ht="24.15" customHeight="1">
      <c r="A1329" s="40"/>
      <c r="B1329" s="41"/>
      <c r="C1329" s="283" t="s">
        <v>1950</v>
      </c>
      <c r="D1329" s="283" t="s">
        <v>477</v>
      </c>
      <c r="E1329" s="284" t="s">
        <v>1951</v>
      </c>
      <c r="F1329" s="285" t="s">
        <v>1952</v>
      </c>
      <c r="G1329" s="286" t="s">
        <v>359</v>
      </c>
      <c r="H1329" s="287">
        <v>1</v>
      </c>
      <c r="I1329" s="288"/>
      <c r="J1329" s="289">
        <f>ROUND(I1329*H1329,2)</f>
        <v>0</v>
      </c>
      <c r="K1329" s="290"/>
      <c r="L1329" s="291"/>
      <c r="M1329" s="292" t="s">
        <v>1</v>
      </c>
      <c r="N1329" s="293" t="s">
        <v>43</v>
      </c>
      <c r="O1329" s="93"/>
      <c r="P1329" s="240">
        <f>O1329*H1329</f>
        <v>0</v>
      </c>
      <c r="Q1329" s="240">
        <v>0.23999999999999999</v>
      </c>
      <c r="R1329" s="240">
        <f>Q1329*H1329</f>
        <v>0.23999999999999999</v>
      </c>
      <c r="S1329" s="240">
        <v>0</v>
      </c>
      <c r="T1329" s="241">
        <f>S1329*H1329</f>
        <v>0</v>
      </c>
      <c r="U1329" s="40"/>
      <c r="V1329" s="40"/>
      <c r="W1329" s="40"/>
      <c r="X1329" s="40"/>
      <c r="Y1329" s="40"/>
      <c r="Z1329" s="40"/>
      <c r="AA1329" s="40"/>
      <c r="AB1329" s="40"/>
      <c r="AC1329" s="40"/>
      <c r="AD1329" s="40"/>
      <c r="AE1329" s="40"/>
      <c r="AR1329" s="242" t="s">
        <v>895</v>
      </c>
      <c r="AT1329" s="242" t="s">
        <v>477</v>
      </c>
      <c r="AU1329" s="242" t="s">
        <v>87</v>
      </c>
      <c r="AY1329" s="19" t="s">
        <v>242</v>
      </c>
      <c r="BE1329" s="243">
        <f>IF(N1329="základní",J1329,0)</f>
        <v>0</v>
      </c>
      <c r="BF1329" s="243">
        <f>IF(N1329="snížená",J1329,0)</f>
        <v>0</v>
      </c>
      <c r="BG1329" s="243">
        <f>IF(N1329="zákl. přenesená",J1329,0)</f>
        <v>0</v>
      </c>
      <c r="BH1329" s="243">
        <f>IF(N1329="sníž. přenesená",J1329,0)</f>
        <v>0</v>
      </c>
      <c r="BI1329" s="243">
        <f>IF(N1329="nulová",J1329,0)</f>
        <v>0</v>
      </c>
      <c r="BJ1329" s="19" t="s">
        <v>85</v>
      </c>
      <c r="BK1329" s="243">
        <f>ROUND(I1329*H1329,2)</f>
        <v>0</v>
      </c>
      <c r="BL1329" s="19" t="s">
        <v>1096</v>
      </c>
      <c r="BM1329" s="242" t="s">
        <v>1953</v>
      </c>
    </row>
    <row r="1330" s="2" customFormat="1">
      <c r="A1330" s="40"/>
      <c r="B1330" s="41"/>
      <c r="C1330" s="42"/>
      <c r="D1330" s="244" t="s">
        <v>251</v>
      </c>
      <c r="E1330" s="42"/>
      <c r="F1330" s="245" t="s">
        <v>1952</v>
      </c>
      <c r="G1330" s="42"/>
      <c r="H1330" s="42"/>
      <c r="I1330" s="246"/>
      <c r="J1330" s="42"/>
      <c r="K1330" s="42"/>
      <c r="L1330" s="46"/>
      <c r="M1330" s="247"/>
      <c r="N1330" s="248"/>
      <c r="O1330" s="93"/>
      <c r="P1330" s="93"/>
      <c r="Q1330" s="93"/>
      <c r="R1330" s="93"/>
      <c r="S1330" s="93"/>
      <c r="T1330" s="94"/>
      <c r="U1330" s="40"/>
      <c r="V1330" s="40"/>
      <c r="W1330" s="40"/>
      <c r="X1330" s="40"/>
      <c r="Y1330" s="40"/>
      <c r="Z1330" s="40"/>
      <c r="AA1330" s="40"/>
      <c r="AB1330" s="40"/>
      <c r="AC1330" s="40"/>
      <c r="AD1330" s="40"/>
      <c r="AE1330" s="40"/>
      <c r="AT1330" s="19" t="s">
        <v>251</v>
      </c>
      <c r="AU1330" s="19" t="s">
        <v>87</v>
      </c>
    </row>
    <row r="1331" s="2" customFormat="1">
      <c r="A1331" s="40"/>
      <c r="B1331" s="41"/>
      <c r="C1331" s="42"/>
      <c r="D1331" s="244" t="s">
        <v>1049</v>
      </c>
      <c r="E1331" s="42"/>
      <c r="F1331" s="294" t="s">
        <v>1954</v>
      </c>
      <c r="G1331" s="42"/>
      <c r="H1331" s="42"/>
      <c r="I1331" s="246"/>
      <c r="J1331" s="42"/>
      <c r="K1331" s="42"/>
      <c r="L1331" s="46"/>
      <c r="M1331" s="247"/>
      <c r="N1331" s="248"/>
      <c r="O1331" s="93"/>
      <c r="P1331" s="93"/>
      <c r="Q1331" s="93"/>
      <c r="R1331" s="93"/>
      <c r="S1331" s="93"/>
      <c r="T1331" s="94"/>
      <c r="U1331" s="40"/>
      <c r="V1331" s="40"/>
      <c r="W1331" s="40"/>
      <c r="X1331" s="40"/>
      <c r="Y1331" s="40"/>
      <c r="Z1331" s="40"/>
      <c r="AA1331" s="40"/>
      <c r="AB1331" s="40"/>
      <c r="AC1331" s="40"/>
      <c r="AD1331" s="40"/>
      <c r="AE1331" s="40"/>
      <c r="AT1331" s="19" t="s">
        <v>1049</v>
      </c>
      <c r="AU1331" s="19" t="s">
        <v>87</v>
      </c>
    </row>
    <row r="1332" s="14" customFormat="1">
      <c r="A1332" s="14"/>
      <c r="B1332" s="261"/>
      <c r="C1332" s="262"/>
      <c r="D1332" s="244" t="s">
        <v>255</v>
      </c>
      <c r="E1332" s="263" t="s">
        <v>1</v>
      </c>
      <c r="F1332" s="264" t="s">
        <v>1955</v>
      </c>
      <c r="G1332" s="262"/>
      <c r="H1332" s="265">
        <v>1</v>
      </c>
      <c r="I1332" s="266"/>
      <c r="J1332" s="262"/>
      <c r="K1332" s="262"/>
      <c r="L1332" s="267"/>
      <c r="M1332" s="268"/>
      <c r="N1332" s="269"/>
      <c r="O1332" s="269"/>
      <c r="P1332" s="269"/>
      <c r="Q1332" s="269"/>
      <c r="R1332" s="269"/>
      <c r="S1332" s="269"/>
      <c r="T1332" s="270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T1332" s="271" t="s">
        <v>255</v>
      </c>
      <c r="AU1332" s="271" t="s">
        <v>87</v>
      </c>
      <c r="AV1332" s="14" t="s">
        <v>87</v>
      </c>
      <c r="AW1332" s="14" t="s">
        <v>36</v>
      </c>
      <c r="AX1332" s="14" t="s">
        <v>85</v>
      </c>
      <c r="AY1332" s="271" t="s">
        <v>242</v>
      </c>
    </row>
    <row r="1333" s="2" customFormat="1" ht="21.75" customHeight="1">
      <c r="A1333" s="40"/>
      <c r="B1333" s="41"/>
      <c r="C1333" s="230" t="s">
        <v>1956</v>
      </c>
      <c r="D1333" s="230" t="s">
        <v>245</v>
      </c>
      <c r="E1333" s="231" t="s">
        <v>1957</v>
      </c>
      <c r="F1333" s="232" t="s">
        <v>1958</v>
      </c>
      <c r="G1333" s="233" t="s">
        <v>359</v>
      </c>
      <c r="H1333" s="234">
        <v>10</v>
      </c>
      <c r="I1333" s="235"/>
      <c r="J1333" s="236">
        <f>ROUND(I1333*H1333,2)</f>
        <v>0</v>
      </c>
      <c r="K1333" s="237"/>
      <c r="L1333" s="46"/>
      <c r="M1333" s="238" t="s">
        <v>1</v>
      </c>
      <c r="N1333" s="239" t="s">
        <v>43</v>
      </c>
      <c r="O1333" s="93"/>
      <c r="P1333" s="240">
        <f>O1333*H1333</f>
        <v>0</v>
      </c>
      <c r="Q1333" s="240">
        <v>0.00033</v>
      </c>
      <c r="R1333" s="240">
        <f>Q1333*H1333</f>
        <v>0.0033</v>
      </c>
      <c r="S1333" s="240">
        <v>0</v>
      </c>
      <c r="T1333" s="241">
        <f>S1333*H1333</f>
        <v>0</v>
      </c>
      <c r="U1333" s="40"/>
      <c r="V1333" s="40"/>
      <c r="W1333" s="40"/>
      <c r="X1333" s="40"/>
      <c r="Y1333" s="40"/>
      <c r="Z1333" s="40"/>
      <c r="AA1333" s="40"/>
      <c r="AB1333" s="40"/>
      <c r="AC1333" s="40"/>
      <c r="AD1333" s="40"/>
      <c r="AE1333" s="40"/>
      <c r="AR1333" s="242" t="s">
        <v>1096</v>
      </c>
      <c r="AT1333" s="242" t="s">
        <v>245</v>
      </c>
      <c r="AU1333" s="242" t="s">
        <v>87</v>
      </c>
      <c r="AY1333" s="19" t="s">
        <v>242</v>
      </c>
      <c r="BE1333" s="243">
        <f>IF(N1333="základní",J1333,0)</f>
        <v>0</v>
      </c>
      <c r="BF1333" s="243">
        <f>IF(N1333="snížená",J1333,0)</f>
        <v>0</v>
      </c>
      <c r="BG1333" s="243">
        <f>IF(N1333="zákl. přenesená",J1333,0)</f>
        <v>0</v>
      </c>
      <c r="BH1333" s="243">
        <f>IF(N1333="sníž. přenesená",J1333,0)</f>
        <v>0</v>
      </c>
      <c r="BI1333" s="243">
        <f>IF(N1333="nulová",J1333,0)</f>
        <v>0</v>
      </c>
      <c r="BJ1333" s="19" t="s">
        <v>85</v>
      </c>
      <c r="BK1333" s="243">
        <f>ROUND(I1333*H1333,2)</f>
        <v>0</v>
      </c>
      <c r="BL1333" s="19" t="s">
        <v>1096</v>
      </c>
      <c r="BM1333" s="242" t="s">
        <v>1959</v>
      </c>
    </row>
    <row r="1334" s="2" customFormat="1">
      <c r="A1334" s="40"/>
      <c r="B1334" s="41"/>
      <c r="C1334" s="42"/>
      <c r="D1334" s="244" t="s">
        <v>251</v>
      </c>
      <c r="E1334" s="42"/>
      <c r="F1334" s="245" t="s">
        <v>1960</v>
      </c>
      <c r="G1334" s="42"/>
      <c r="H1334" s="42"/>
      <c r="I1334" s="246"/>
      <c r="J1334" s="42"/>
      <c r="K1334" s="42"/>
      <c r="L1334" s="46"/>
      <c r="M1334" s="247"/>
      <c r="N1334" s="248"/>
      <c r="O1334" s="93"/>
      <c r="P1334" s="93"/>
      <c r="Q1334" s="93"/>
      <c r="R1334" s="93"/>
      <c r="S1334" s="93"/>
      <c r="T1334" s="94"/>
      <c r="U1334" s="40"/>
      <c r="V1334" s="40"/>
      <c r="W1334" s="40"/>
      <c r="X1334" s="40"/>
      <c r="Y1334" s="40"/>
      <c r="Z1334" s="40"/>
      <c r="AA1334" s="40"/>
      <c r="AB1334" s="40"/>
      <c r="AC1334" s="40"/>
      <c r="AD1334" s="40"/>
      <c r="AE1334" s="40"/>
      <c r="AT1334" s="19" t="s">
        <v>251</v>
      </c>
      <c r="AU1334" s="19" t="s">
        <v>87</v>
      </c>
    </row>
    <row r="1335" s="2" customFormat="1">
      <c r="A1335" s="40"/>
      <c r="B1335" s="41"/>
      <c r="C1335" s="42"/>
      <c r="D1335" s="249" t="s">
        <v>253</v>
      </c>
      <c r="E1335" s="42"/>
      <c r="F1335" s="250" t="s">
        <v>1961</v>
      </c>
      <c r="G1335" s="42"/>
      <c r="H1335" s="42"/>
      <c r="I1335" s="246"/>
      <c r="J1335" s="42"/>
      <c r="K1335" s="42"/>
      <c r="L1335" s="46"/>
      <c r="M1335" s="247"/>
      <c r="N1335" s="248"/>
      <c r="O1335" s="93"/>
      <c r="P1335" s="93"/>
      <c r="Q1335" s="93"/>
      <c r="R1335" s="93"/>
      <c r="S1335" s="93"/>
      <c r="T1335" s="94"/>
      <c r="U1335" s="40"/>
      <c r="V1335" s="40"/>
      <c r="W1335" s="40"/>
      <c r="X1335" s="40"/>
      <c r="Y1335" s="40"/>
      <c r="Z1335" s="40"/>
      <c r="AA1335" s="40"/>
      <c r="AB1335" s="40"/>
      <c r="AC1335" s="40"/>
      <c r="AD1335" s="40"/>
      <c r="AE1335" s="40"/>
      <c r="AT1335" s="19" t="s">
        <v>253</v>
      </c>
      <c r="AU1335" s="19" t="s">
        <v>87</v>
      </c>
    </row>
    <row r="1336" s="14" customFormat="1">
      <c r="A1336" s="14"/>
      <c r="B1336" s="261"/>
      <c r="C1336" s="262"/>
      <c r="D1336" s="244" t="s">
        <v>255</v>
      </c>
      <c r="E1336" s="263" t="s">
        <v>1</v>
      </c>
      <c r="F1336" s="264" t="s">
        <v>1962</v>
      </c>
      <c r="G1336" s="262"/>
      <c r="H1336" s="265">
        <v>4</v>
      </c>
      <c r="I1336" s="266"/>
      <c r="J1336" s="262"/>
      <c r="K1336" s="262"/>
      <c r="L1336" s="267"/>
      <c r="M1336" s="268"/>
      <c r="N1336" s="269"/>
      <c r="O1336" s="269"/>
      <c r="P1336" s="269"/>
      <c r="Q1336" s="269"/>
      <c r="R1336" s="269"/>
      <c r="S1336" s="269"/>
      <c r="T1336" s="270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71" t="s">
        <v>255</v>
      </c>
      <c r="AU1336" s="271" t="s">
        <v>87</v>
      </c>
      <c r="AV1336" s="14" t="s">
        <v>87</v>
      </c>
      <c r="AW1336" s="14" t="s">
        <v>36</v>
      </c>
      <c r="AX1336" s="14" t="s">
        <v>78</v>
      </c>
      <c r="AY1336" s="271" t="s">
        <v>242</v>
      </c>
    </row>
    <row r="1337" s="14" customFormat="1">
      <c r="A1337" s="14"/>
      <c r="B1337" s="261"/>
      <c r="C1337" s="262"/>
      <c r="D1337" s="244" t="s">
        <v>255</v>
      </c>
      <c r="E1337" s="263" t="s">
        <v>1</v>
      </c>
      <c r="F1337" s="264" t="s">
        <v>1963</v>
      </c>
      <c r="G1337" s="262"/>
      <c r="H1337" s="265">
        <v>2</v>
      </c>
      <c r="I1337" s="266"/>
      <c r="J1337" s="262"/>
      <c r="K1337" s="262"/>
      <c r="L1337" s="267"/>
      <c r="M1337" s="268"/>
      <c r="N1337" s="269"/>
      <c r="O1337" s="269"/>
      <c r="P1337" s="269"/>
      <c r="Q1337" s="269"/>
      <c r="R1337" s="269"/>
      <c r="S1337" s="269"/>
      <c r="T1337" s="270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71" t="s">
        <v>255</v>
      </c>
      <c r="AU1337" s="271" t="s">
        <v>87</v>
      </c>
      <c r="AV1337" s="14" t="s">
        <v>87</v>
      </c>
      <c r="AW1337" s="14" t="s">
        <v>36</v>
      </c>
      <c r="AX1337" s="14" t="s">
        <v>78</v>
      </c>
      <c r="AY1337" s="271" t="s">
        <v>242</v>
      </c>
    </row>
    <row r="1338" s="14" customFormat="1">
      <c r="A1338" s="14"/>
      <c r="B1338" s="261"/>
      <c r="C1338" s="262"/>
      <c r="D1338" s="244" t="s">
        <v>255</v>
      </c>
      <c r="E1338" s="263" t="s">
        <v>1</v>
      </c>
      <c r="F1338" s="264" t="s">
        <v>1964</v>
      </c>
      <c r="G1338" s="262"/>
      <c r="H1338" s="265">
        <v>4</v>
      </c>
      <c r="I1338" s="266"/>
      <c r="J1338" s="262"/>
      <c r="K1338" s="262"/>
      <c r="L1338" s="267"/>
      <c r="M1338" s="268"/>
      <c r="N1338" s="269"/>
      <c r="O1338" s="269"/>
      <c r="P1338" s="269"/>
      <c r="Q1338" s="269"/>
      <c r="R1338" s="269"/>
      <c r="S1338" s="269"/>
      <c r="T1338" s="270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T1338" s="271" t="s">
        <v>255</v>
      </c>
      <c r="AU1338" s="271" t="s">
        <v>87</v>
      </c>
      <c r="AV1338" s="14" t="s">
        <v>87</v>
      </c>
      <c r="AW1338" s="14" t="s">
        <v>36</v>
      </c>
      <c r="AX1338" s="14" t="s">
        <v>78</v>
      </c>
      <c r="AY1338" s="271" t="s">
        <v>242</v>
      </c>
    </row>
    <row r="1339" s="15" customFormat="1">
      <c r="A1339" s="15"/>
      <c r="B1339" s="272"/>
      <c r="C1339" s="273"/>
      <c r="D1339" s="244" t="s">
        <v>255</v>
      </c>
      <c r="E1339" s="274" t="s">
        <v>1</v>
      </c>
      <c r="F1339" s="275" t="s">
        <v>268</v>
      </c>
      <c r="G1339" s="273"/>
      <c r="H1339" s="276">
        <v>10</v>
      </c>
      <c r="I1339" s="277"/>
      <c r="J1339" s="273"/>
      <c r="K1339" s="273"/>
      <c r="L1339" s="278"/>
      <c r="M1339" s="279"/>
      <c r="N1339" s="280"/>
      <c r="O1339" s="280"/>
      <c r="P1339" s="280"/>
      <c r="Q1339" s="280"/>
      <c r="R1339" s="280"/>
      <c r="S1339" s="280"/>
      <c r="T1339" s="281"/>
      <c r="U1339" s="15"/>
      <c r="V1339" s="15"/>
      <c r="W1339" s="15"/>
      <c r="X1339" s="15"/>
      <c r="Y1339" s="15"/>
      <c r="Z1339" s="15"/>
      <c r="AA1339" s="15"/>
      <c r="AB1339" s="15"/>
      <c r="AC1339" s="15"/>
      <c r="AD1339" s="15"/>
      <c r="AE1339" s="15"/>
      <c r="AT1339" s="282" t="s">
        <v>255</v>
      </c>
      <c r="AU1339" s="282" t="s">
        <v>87</v>
      </c>
      <c r="AV1339" s="15" t="s">
        <v>249</v>
      </c>
      <c r="AW1339" s="15" t="s">
        <v>36</v>
      </c>
      <c r="AX1339" s="15" t="s">
        <v>85</v>
      </c>
      <c r="AY1339" s="282" t="s">
        <v>242</v>
      </c>
    </row>
    <row r="1340" s="2" customFormat="1" ht="33" customHeight="1">
      <c r="A1340" s="40"/>
      <c r="B1340" s="41"/>
      <c r="C1340" s="283" t="s">
        <v>1965</v>
      </c>
      <c r="D1340" s="283" t="s">
        <v>477</v>
      </c>
      <c r="E1340" s="284" t="s">
        <v>1966</v>
      </c>
      <c r="F1340" s="285" t="s">
        <v>1967</v>
      </c>
      <c r="G1340" s="286" t="s">
        <v>359</v>
      </c>
      <c r="H1340" s="287">
        <v>6</v>
      </c>
      <c r="I1340" s="288"/>
      <c r="J1340" s="289">
        <f>ROUND(I1340*H1340,2)</f>
        <v>0</v>
      </c>
      <c r="K1340" s="290"/>
      <c r="L1340" s="291"/>
      <c r="M1340" s="292" t="s">
        <v>1</v>
      </c>
      <c r="N1340" s="293" t="s">
        <v>43</v>
      </c>
      <c r="O1340" s="93"/>
      <c r="P1340" s="240">
        <f>O1340*H1340</f>
        <v>0</v>
      </c>
      <c r="Q1340" s="240">
        <v>0.084000000000000005</v>
      </c>
      <c r="R1340" s="240">
        <f>Q1340*H1340</f>
        <v>0.504</v>
      </c>
      <c r="S1340" s="240">
        <v>0</v>
      </c>
      <c r="T1340" s="241">
        <f>S1340*H1340</f>
        <v>0</v>
      </c>
      <c r="U1340" s="40"/>
      <c r="V1340" s="40"/>
      <c r="W1340" s="40"/>
      <c r="X1340" s="40"/>
      <c r="Y1340" s="40"/>
      <c r="Z1340" s="40"/>
      <c r="AA1340" s="40"/>
      <c r="AB1340" s="40"/>
      <c r="AC1340" s="40"/>
      <c r="AD1340" s="40"/>
      <c r="AE1340" s="40"/>
      <c r="AR1340" s="242" t="s">
        <v>895</v>
      </c>
      <c r="AT1340" s="242" t="s">
        <v>477</v>
      </c>
      <c r="AU1340" s="242" t="s">
        <v>87</v>
      </c>
      <c r="AY1340" s="19" t="s">
        <v>242</v>
      </c>
      <c r="BE1340" s="243">
        <f>IF(N1340="základní",J1340,0)</f>
        <v>0</v>
      </c>
      <c r="BF1340" s="243">
        <f>IF(N1340="snížená",J1340,0)</f>
        <v>0</v>
      </c>
      <c r="BG1340" s="243">
        <f>IF(N1340="zákl. přenesená",J1340,0)</f>
        <v>0</v>
      </c>
      <c r="BH1340" s="243">
        <f>IF(N1340="sníž. přenesená",J1340,0)</f>
        <v>0</v>
      </c>
      <c r="BI1340" s="243">
        <f>IF(N1340="nulová",J1340,0)</f>
        <v>0</v>
      </c>
      <c r="BJ1340" s="19" t="s">
        <v>85</v>
      </c>
      <c r="BK1340" s="243">
        <f>ROUND(I1340*H1340,2)</f>
        <v>0</v>
      </c>
      <c r="BL1340" s="19" t="s">
        <v>1096</v>
      </c>
      <c r="BM1340" s="242" t="s">
        <v>1968</v>
      </c>
    </row>
    <row r="1341" s="2" customFormat="1">
      <c r="A1341" s="40"/>
      <c r="B1341" s="41"/>
      <c r="C1341" s="42"/>
      <c r="D1341" s="244" t="s">
        <v>251</v>
      </c>
      <c r="E1341" s="42"/>
      <c r="F1341" s="245" t="s">
        <v>1967</v>
      </c>
      <c r="G1341" s="42"/>
      <c r="H1341" s="42"/>
      <c r="I1341" s="246"/>
      <c r="J1341" s="42"/>
      <c r="K1341" s="42"/>
      <c r="L1341" s="46"/>
      <c r="M1341" s="247"/>
      <c r="N1341" s="248"/>
      <c r="O1341" s="93"/>
      <c r="P1341" s="93"/>
      <c r="Q1341" s="93"/>
      <c r="R1341" s="93"/>
      <c r="S1341" s="93"/>
      <c r="T1341" s="94"/>
      <c r="U1341" s="40"/>
      <c r="V1341" s="40"/>
      <c r="W1341" s="40"/>
      <c r="X1341" s="40"/>
      <c r="Y1341" s="40"/>
      <c r="Z1341" s="40"/>
      <c r="AA1341" s="40"/>
      <c r="AB1341" s="40"/>
      <c r="AC1341" s="40"/>
      <c r="AD1341" s="40"/>
      <c r="AE1341" s="40"/>
      <c r="AT1341" s="19" t="s">
        <v>251</v>
      </c>
      <c r="AU1341" s="19" t="s">
        <v>87</v>
      </c>
    </row>
    <row r="1342" s="2" customFormat="1">
      <c r="A1342" s="40"/>
      <c r="B1342" s="41"/>
      <c r="C1342" s="42"/>
      <c r="D1342" s="244" t="s">
        <v>1049</v>
      </c>
      <c r="E1342" s="42"/>
      <c r="F1342" s="294" t="s">
        <v>1969</v>
      </c>
      <c r="G1342" s="42"/>
      <c r="H1342" s="42"/>
      <c r="I1342" s="246"/>
      <c r="J1342" s="42"/>
      <c r="K1342" s="42"/>
      <c r="L1342" s="46"/>
      <c r="M1342" s="247"/>
      <c r="N1342" s="248"/>
      <c r="O1342" s="93"/>
      <c r="P1342" s="93"/>
      <c r="Q1342" s="93"/>
      <c r="R1342" s="93"/>
      <c r="S1342" s="93"/>
      <c r="T1342" s="94"/>
      <c r="U1342" s="40"/>
      <c r="V1342" s="40"/>
      <c r="W1342" s="40"/>
      <c r="X1342" s="40"/>
      <c r="Y1342" s="40"/>
      <c r="Z1342" s="40"/>
      <c r="AA1342" s="40"/>
      <c r="AB1342" s="40"/>
      <c r="AC1342" s="40"/>
      <c r="AD1342" s="40"/>
      <c r="AE1342" s="40"/>
      <c r="AT1342" s="19" t="s">
        <v>1049</v>
      </c>
      <c r="AU1342" s="19" t="s">
        <v>87</v>
      </c>
    </row>
    <row r="1343" s="14" customFormat="1">
      <c r="A1343" s="14"/>
      <c r="B1343" s="261"/>
      <c r="C1343" s="262"/>
      <c r="D1343" s="244" t="s">
        <v>255</v>
      </c>
      <c r="E1343" s="263" t="s">
        <v>1</v>
      </c>
      <c r="F1343" s="264" t="s">
        <v>1970</v>
      </c>
      <c r="G1343" s="262"/>
      <c r="H1343" s="265">
        <v>4</v>
      </c>
      <c r="I1343" s="266"/>
      <c r="J1343" s="262"/>
      <c r="K1343" s="262"/>
      <c r="L1343" s="267"/>
      <c r="M1343" s="268"/>
      <c r="N1343" s="269"/>
      <c r="O1343" s="269"/>
      <c r="P1343" s="269"/>
      <c r="Q1343" s="269"/>
      <c r="R1343" s="269"/>
      <c r="S1343" s="269"/>
      <c r="T1343" s="270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T1343" s="271" t="s">
        <v>255</v>
      </c>
      <c r="AU1343" s="271" t="s">
        <v>87</v>
      </c>
      <c r="AV1343" s="14" t="s">
        <v>87</v>
      </c>
      <c r="AW1343" s="14" t="s">
        <v>36</v>
      </c>
      <c r="AX1343" s="14" t="s">
        <v>78</v>
      </c>
      <c r="AY1343" s="271" t="s">
        <v>242</v>
      </c>
    </row>
    <row r="1344" s="14" customFormat="1">
      <c r="A1344" s="14"/>
      <c r="B1344" s="261"/>
      <c r="C1344" s="262"/>
      <c r="D1344" s="244" t="s">
        <v>255</v>
      </c>
      <c r="E1344" s="263" t="s">
        <v>1</v>
      </c>
      <c r="F1344" s="264" t="s">
        <v>1971</v>
      </c>
      <c r="G1344" s="262"/>
      <c r="H1344" s="265">
        <v>2</v>
      </c>
      <c r="I1344" s="266"/>
      <c r="J1344" s="262"/>
      <c r="K1344" s="262"/>
      <c r="L1344" s="267"/>
      <c r="M1344" s="268"/>
      <c r="N1344" s="269"/>
      <c r="O1344" s="269"/>
      <c r="P1344" s="269"/>
      <c r="Q1344" s="269"/>
      <c r="R1344" s="269"/>
      <c r="S1344" s="269"/>
      <c r="T1344" s="270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71" t="s">
        <v>255</v>
      </c>
      <c r="AU1344" s="271" t="s">
        <v>87</v>
      </c>
      <c r="AV1344" s="14" t="s">
        <v>87</v>
      </c>
      <c r="AW1344" s="14" t="s">
        <v>36</v>
      </c>
      <c r="AX1344" s="14" t="s">
        <v>78</v>
      </c>
      <c r="AY1344" s="271" t="s">
        <v>242</v>
      </c>
    </row>
    <row r="1345" s="15" customFormat="1">
      <c r="A1345" s="15"/>
      <c r="B1345" s="272"/>
      <c r="C1345" s="273"/>
      <c r="D1345" s="244" t="s">
        <v>255</v>
      </c>
      <c r="E1345" s="274" t="s">
        <v>1</v>
      </c>
      <c r="F1345" s="275" t="s">
        <v>268</v>
      </c>
      <c r="G1345" s="273"/>
      <c r="H1345" s="276">
        <v>6</v>
      </c>
      <c r="I1345" s="277"/>
      <c r="J1345" s="273"/>
      <c r="K1345" s="273"/>
      <c r="L1345" s="278"/>
      <c r="M1345" s="279"/>
      <c r="N1345" s="280"/>
      <c r="O1345" s="280"/>
      <c r="P1345" s="280"/>
      <c r="Q1345" s="280"/>
      <c r="R1345" s="280"/>
      <c r="S1345" s="280"/>
      <c r="T1345" s="281"/>
      <c r="U1345" s="15"/>
      <c r="V1345" s="15"/>
      <c r="W1345" s="15"/>
      <c r="X1345" s="15"/>
      <c r="Y1345" s="15"/>
      <c r="Z1345" s="15"/>
      <c r="AA1345" s="15"/>
      <c r="AB1345" s="15"/>
      <c r="AC1345" s="15"/>
      <c r="AD1345" s="15"/>
      <c r="AE1345" s="15"/>
      <c r="AT1345" s="282" t="s">
        <v>255</v>
      </c>
      <c r="AU1345" s="282" t="s">
        <v>87</v>
      </c>
      <c r="AV1345" s="15" t="s">
        <v>249</v>
      </c>
      <c r="AW1345" s="15" t="s">
        <v>36</v>
      </c>
      <c r="AX1345" s="15" t="s">
        <v>85</v>
      </c>
      <c r="AY1345" s="282" t="s">
        <v>242</v>
      </c>
    </row>
    <row r="1346" s="2" customFormat="1" ht="33" customHeight="1">
      <c r="A1346" s="40"/>
      <c r="B1346" s="41"/>
      <c r="C1346" s="283" t="s">
        <v>1972</v>
      </c>
      <c r="D1346" s="283" t="s">
        <v>477</v>
      </c>
      <c r="E1346" s="284" t="s">
        <v>1973</v>
      </c>
      <c r="F1346" s="285" t="s">
        <v>1974</v>
      </c>
      <c r="G1346" s="286" t="s">
        <v>359</v>
      </c>
      <c r="H1346" s="287">
        <v>4</v>
      </c>
      <c r="I1346" s="288"/>
      <c r="J1346" s="289">
        <f>ROUND(I1346*H1346,2)</f>
        <v>0</v>
      </c>
      <c r="K1346" s="290"/>
      <c r="L1346" s="291"/>
      <c r="M1346" s="292" t="s">
        <v>1</v>
      </c>
      <c r="N1346" s="293" t="s">
        <v>43</v>
      </c>
      <c r="O1346" s="93"/>
      <c r="P1346" s="240">
        <f>O1346*H1346</f>
        <v>0</v>
      </c>
      <c r="Q1346" s="240">
        <v>0.076999999999999999</v>
      </c>
      <c r="R1346" s="240">
        <f>Q1346*H1346</f>
        <v>0.308</v>
      </c>
      <c r="S1346" s="240">
        <v>0</v>
      </c>
      <c r="T1346" s="241">
        <f>S1346*H1346</f>
        <v>0</v>
      </c>
      <c r="U1346" s="40"/>
      <c r="V1346" s="40"/>
      <c r="W1346" s="40"/>
      <c r="X1346" s="40"/>
      <c r="Y1346" s="40"/>
      <c r="Z1346" s="40"/>
      <c r="AA1346" s="40"/>
      <c r="AB1346" s="40"/>
      <c r="AC1346" s="40"/>
      <c r="AD1346" s="40"/>
      <c r="AE1346" s="40"/>
      <c r="AR1346" s="242" t="s">
        <v>895</v>
      </c>
      <c r="AT1346" s="242" t="s">
        <v>477</v>
      </c>
      <c r="AU1346" s="242" t="s">
        <v>87</v>
      </c>
      <c r="AY1346" s="19" t="s">
        <v>242</v>
      </c>
      <c r="BE1346" s="243">
        <f>IF(N1346="základní",J1346,0)</f>
        <v>0</v>
      </c>
      <c r="BF1346" s="243">
        <f>IF(N1346="snížená",J1346,0)</f>
        <v>0</v>
      </c>
      <c r="BG1346" s="243">
        <f>IF(N1346="zákl. přenesená",J1346,0)</f>
        <v>0</v>
      </c>
      <c r="BH1346" s="243">
        <f>IF(N1346="sníž. přenesená",J1346,0)</f>
        <v>0</v>
      </c>
      <c r="BI1346" s="243">
        <f>IF(N1346="nulová",J1346,0)</f>
        <v>0</v>
      </c>
      <c r="BJ1346" s="19" t="s">
        <v>85</v>
      </c>
      <c r="BK1346" s="243">
        <f>ROUND(I1346*H1346,2)</f>
        <v>0</v>
      </c>
      <c r="BL1346" s="19" t="s">
        <v>1096</v>
      </c>
      <c r="BM1346" s="242" t="s">
        <v>1975</v>
      </c>
    </row>
    <row r="1347" s="2" customFormat="1">
      <c r="A1347" s="40"/>
      <c r="B1347" s="41"/>
      <c r="C1347" s="42"/>
      <c r="D1347" s="244" t="s">
        <v>251</v>
      </c>
      <c r="E1347" s="42"/>
      <c r="F1347" s="245" t="s">
        <v>1974</v>
      </c>
      <c r="G1347" s="42"/>
      <c r="H1347" s="42"/>
      <c r="I1347" s="246"/>
      <c r="J1347" s="42"/>
      <c r="K1347" s="42"/>
      <c r="L1347" s="46"/>
      <c r="M1347" s="247"/>
      <c r="N1347" s="248"/>
      <c r="O1347" s="93"/>
      <c r="P1347" s="93"/>
      <c r="Q1347" s="93"/>
      <c r="R1347" s="93"/>
      <c r="S1347" s="93"/>
      <c r="T1347" s="94"/>
      <c r="U1347" s="40"/>
      <c r="V1347" s="40"/>
      <c r="W1347" s="40"/>
      <c r="X1347" s="40"/>
      <c r="Y1347" s="40"/>
      <c r="Z1347" s="40"/>
      <c r="AA1347" s="40"/>
      <c r="AB1347" s="40"/>
      <c r="AC1347" s="40"/>
      <c r="AD1347" s="40"/>
      <c r="AE1347" s="40"/>
      <c r="AT1347" s="19" t="s">
        <v>251</v>
      </c>
      <c r="AU1347" s="19" t="s">
        <v>87</v>
      </c>
    </row>
    <row r="1348" s="2" customFormat="1">
      <c r="A1348" s="40"/>
      <c r="B1348" s="41"/>
      <c r="C1348" s="42"/>
      <c r="D1348" s="244" t="s">
        <v>1049</v>
      </c>
      <c r="E1348" s="42"/>
      <c r="F1348" s="294" t="s">
        <v>1976</v>
      </c>
      <c r="G1348" s="42"/>
      <c r="H1348" s="42"/>
      <c r="I1348" s="246"/>
      <c r="J1348" s="42"/>
      <c r="K1348" s="42"/>
      <c r="L1348" s="46"/>
      <c r="M1348" s="247"/>
      <c r="N1348" s="248"/>
      <c r="O1348" s="93"/>
      <c r="P1348" s="93"/>
      <c r="Q1348" s="93"/>
      <c r="R1348" s="93"/>
      <c r="S1348" s="93"/>
      <c r="T1348" s="94"/>
      <c r="U1348" s="40"/>
      <c r="V1348" s="40"/>
      <c r="W1348" s="40"/>
      <c r="X1348" s="40"/>
      <c r="Y1348" s="40"/>
      <c r="Z1348" s="40"/>
      <c r="AA1348" s="40"/>
      <c r="AB1348" s="40"/>
      <c r="AC1348" s="40"/>
      <c r="AD1348" s="40"/>
      <c r="AE1348" s="40"/>
      <c r="AT1348" s="19" t="s">
        <v>1049</v>
      </c>
      <c r="AU1348" s="19" t="s">
        <v>87</v>
      </c>
    </row>
    <row r="1349" s="14" customFormat="1">
      <c r="A1349" s="14"/>
      <c r="B1349" s="261"/>
      <c r="C1349" s="262"/>
      <c r="D1349" s="244" t="s">
        <v>255</v>
      </c>
      <c r="E1349" s="263" t="s">
        <v>1</v>
      </c>
      <c r="F1349" s="264" t="s">
        <v>1964</v>
      </c>
      <c r="G1349" s="262"/>
      <c r="H1349" s="265">
        <v>4</v>
      </c>
      <c r="I1349" s="266"/>
      <c r="J1349" s="262"/>
      <c r="K1349" s="262"/>
      <c r="L1349" s="267"/>
      <c r="M1349" s="268"/>
      <c r="N1349" s="269"/>
      <c r="O1349" s="269"/>
      <c r="P1349" s="269"/>
      <c r="Q1349" s="269"/>
      <c r="R1349" s="269"/>
      <c r="S1349" s="269"/>
      <c r="T1349" s="270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71" t="s">
        <v>255</v>
      </c>
      <c r="AU1349" s="271" t="s">
        <v>87</v>
      </c>
      <c r="AV1349" s="14" t="s">
        <v>87</v>
      </c>
      <c r="AW1349" s="14" t="s">
        <v>36</v>
      </c>
      <c r="AX1349" s="14" t="s">
        <v>85</v>
      </c>
      <c r="AY1349" s="271" t="s">
        <v>242</v>
      </c>
    </row>
    <row r="1350" s="2" customFormat="1" ht="24.15" customHeight="1">
      <c r="A1350" s="40"/>
      <c r="B1350" s="41"/>
      <c r="C1350" s="230" t="s">
        <v>1977</v>
      </c>
      <c r="D1350" s="230" t="s">
        <v>245</v>
      </c>
      <c r="E1350" s="231" t="s">
        <v>1978</v>
      </c>
      <c r="F1350" s="232" t="s">
        <v>1979</v>
      </c>
      <c r="G1350" s="233" t="s">
        <v>359</v>
      </c>
      <c r="H1350" s="234">
        <v>3</v>
      </c>
      <c r="I1350" s="235"/>
      <c r="J1350" s="236">
        <f>ROUND(I1350*H1350,2)</f>
        <v>0</v>
      </c>
      <c r="K1350" s="237"/>
      <c r="L1350" s="46"/>
      <c r="M1350" s="238" t="s">
        <v>1</v>
      </c>
      <c r="N1350" s="239" t="s">
        <v>43</v>
      </c>
      <c r="O1350" s="93"/>
      <c r="P1350" s="240">
        <f>O1350*H1350</f>
        <v>0</v>
      </c>
      <c r="Q1350" s="240">
        <v>0.00060999999999999997</v>
      </c>
      <c r="R1350" s="240">
        <f>Q1350*H1350</f>
        <v>0.00183</v>
      </c>
      <c r="S1350" s="240">
        <v>0</v>
      </c>
      <c r="T1350" s="241">
        <f>S1350*H1350</f>
        <v>0</v>
      </c>
      <c r="U1350" s="40"/>
      <c r="V1350" s="40"/>
      <c r="W1350" s="40"/>
      <c r="X1350" s="40"/>
      <c r="Y1350" s="40"/>
      <c r="Z1350" s="40"/>
      <c r="AA1350" s="40"/>
      <c r="AB1350" s="40"/>
      <c r="AC1350" s="40"/>
      <c r="AD1350" s="40"/>
      <c r="AE1350" s="40"/>
      <c r="AR1350" s="242" t="s">
        <v>1096</v>
      </c>
      <c r="AT1350" s="242" t="s">
        <v>245</v>
      </c>
      <c r="AU1350" s="242" t="s">
        <v>87</v>
      </c>
      <c r="AY1350" s="19" t="s">
        <v>242</v>
      </c>
      <c r="BE1350" s="243">
        <f>IF(N1350="základní",J1350,0)</f>
        <v>0</v>
      </c>
      <c r="BF1350" s="243">
        <f>IF(N1350="snížená",J1350,0)</f>
        <v>0</v>
      </c>
      <c r="BG1350" s="243">
        <f>IF(N1350="zákl. přenesená",J1350,0)</f>
        <v>0</v>
      </c>
      <c r="BH1350" s="243">
        <f>IF(N1350="sníž. přenesená",J1350,0)</f>
        <v>0</v>
      </c>
      <c r="BI1350" s="243">
        <f>IF(N1350="nulová",J1350,0)</f>
        <v>0</v>
      </c>
      <c r="BJ1350" s="19" t="s">
        <v>85</v>
      </c>
      <c r="BK1350" s="243">
        <f>ROUND(I1350*H1350,2)</f>
        <v>0</v>
      </c>
      <c r="BL1350" s="19" t="s">
        <v>1096</v>
      </c>
      <c r="BM1350" s="242" t="s">
        <v>1980</v>
      </c>
    </row>
    <row r="1351" s="2" customFormat="1">
      <c r="A1351" s="40"/>
      <c r="B1351" s="41"/>
      <c r="C1351" s="42"/>
      <c r="D1351" s="244" t="s">
        <v>251</v>
      </c>
      <c r="E1351" s="42"/>
      <c r="F1351" s="245" t="s">
        <v>1981</v>
      </c>
      <c r="G1351" s="42"/>
      <c r="H1351" s="42"/>
      <c r="I1351" s="246"/>
      <c r="J1351" s="42"/>
      <c r="K1351" s="42"/>
      <c r="L1351" s="46"/>
      <c r="M1351" s="247"/>
      <c r="N1351" s="248"/>
      <c r="O1351" s="93"/>
      <c r="P1351" s="93"/>
      <c r="Q1351" s="93"/>
      <c r="R1351" s="93"/>
      <c r="S1351" s="93"/>
      <c r="T1351" s="94"/>
      <c r="U1351" s="40"/>
      <c r="V1351" s="40"/>
      <c r="W1351" s="40"/>
      <c r="X1351" s="40"/>
      <c r="Y1351" s="40"/>
      <c r="Z1351" s="40"/>
      <c r="AA1351" s="40"/>
      <c r="AB1351" s="40"/>
      <c r="AC1351" s="40"/>
      <c r="AD1351" s="40"/>
      <c r="AE1351" s="40"/>
      <c r="AT1351" s="19" t="s">
        <v>251</v>
      </c>
      <c r="AU1351" s="19" t="s">
        <v>87</v>
      </c>
    </row>
    <row r="1352" s="2" customFormat="1">
      <c r="A1352" s="40"/>
      <c r="B1352" s="41"/>
      <c r="C1352" s="42"/>
      <c r="D1352" s="249" t="s">
        <v>253</v>
      </c>
      <c r="E1352" s="42"/>
      <c r="F1352" s="250" t="s">
        <v>1982</v>
      </c>
      <c r="G1352" s="42"/>
      <c r="H1352" s="42"/>
      <c r="I1352" s="246"/>
      <c r="J1352" s="42"/>
      <c r="K1352" s="42"/>
      <c r="L1352" s="46"/>
      <c r="M1352" s="247"/>
      <c r="N1352" s="248"/>
      <c r="O1352" s="93"/>
      <c r="P1352" s="93"/>
      <c r="Q1352" s="93"/>
      <c r="R1352" s="93"/>
      <c r="S1352" s="93"/>
      <c r="T1352" s="94"/>
      <c r="U1352" s="40"/>
      <c r="V1352" s="40"/>
      <c r="W1352" s="40"/>
      <c r="X1352" s="40"/>
      <c r="Y1352" s="40"/>
      <c r="Z1352" s="40"/>
      <c r="AA1352" s="40"/>
      <c r="AB1352" s="40"/>
      <c r="AC1352" s="40"/>
      <c r="AD1352" s="40"/>
      <c r="AE1352" s="40"/>
      <c r="AT1352" s="19" t="s">
        <v>253</v>
      </c>
      <c r="AU1352" s="19" t="s">
        <v>87</v>
      </c>
    </row>
    <row r="1353" s="14" customFormat="1">
      <c r="A1353" s="14"/>
      <c r="B1353" s="261"/>
      <c r="C1353" s="262"/>
      <c r="D1353" s="244" t="s">
        <v>255</v>
      </c>
      <c r="E1353" s="263" t="s">
        <v>1</v>
      </c>
      <c r="F1353" s="264" t="s">
        <v>1983</v>
      </c>
      <c r="G1353" s="262"/>
      <c r="H1353" s="265">
        <v>2</v>
      </c>
      <c r="I1353" s="266"/>
      <c r="J1353" s="262"/>
      <c r="K1353" s="262"/>
      <c r="L1353" s="267"/>
      <c r="M1353" s="268"/>
      <c r="N1353" s="269"/>
      <c r="O1353" s="269"/>
      <c r="P1353" s="269"/>
      <c r="Q1353" s="269"/>
      <c r="R1353" s="269"/>
      <c r="S1353" s="269"/>
      <c r="T1353" s="270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71" t="s">
        <v>255</v>
      </c>
      <c r="AU1353" s="271" t="s">
        <v>87</v>
      </c>
      <c r="AV1353" s="14" t="s">
        <v>87</v>
      </c>
      <c r="AW1353" s="14" t="s">
        <v>36</v>
      </c>
      <c r="AX1353" s="14" t="s">
        <v>78</v>
      </c>
      <c r="AY1353" s="271" t="s">
        <v>242</v>
      </c>
    </row>
    <row r="1354" s="14" customFormat="1">
      <c r="A1354" s="14"/>
      <c r="B1354" s="261"/>
      <c r="C1354" s="262"/>
      <c r="D1354" s="244" t="s">
        <v>255</v>
      </c>
      <c r="E1354" s="263" t="s">
        <v>1</v>
      </c>
      <c r="F1354" s="264" t="s">
        <v>1984</v>
      </c>
      <c r="G1354" s="262"/>
      <c r="H1354" s="265">
        <v>1</v>
      </c>
      <c r="I1354" s="266"/>
      <c r="J1354" s="262"/>
      <c r="K1354" s="262"/>
      <c r="L1354" s="267"/>
      <c r="M1354" s="268"/>
      <c r="N1354" s="269"/>
      <c r="O1354" s="269"/>
      <c r="P1354" s="269"/>
      <c r="Q1354" s="269"/>
      <c r="R1354" s="269"/>
      <c r="S1354" s="269"/>
      <c r="T1354" s="270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71" t="s">
        <v>255</v>
      </c>
      <c r="AU1354" s="271" t="s">
        <v>87</v>
      </c>
      <c r="AV1354" s="14" t="s">
        <v>87</v>
      </c>
      <c r="AW1354" s="14" t="s">
        <v>36</v>
      </c>
      <c r="AX1354" s="14" t="s">
        <v>78</v>
      </c>
      <c r="AY1354" s="271" t="s">
        <v>242</v>
      </c>
    </row>
    <row r="1355" s="15" customFormat="1">
      <c r="A1355" s="15"/>
      <c r="B1355" s="272"/>
      <c r="C1355" s="273"/>
      <c r="D1355" s="244" t="s">
        <v>255</v>
      </c>
      <c r="E1355" s="274" t="s">
        <v>1</v>
      </c>
      <c r="F1355" s="275" t="s">
        <v>268</v>
      </c>
      <c r="G1355" s="273"/>
      <c r="H1355" s="276">
        <v>3</v>
      </c>
      <c r="I1355" s="277"/>
      <c r="J1355" s="273"/>
      <c r="K1355" s="273"/>
      <c r="L1355" s="278"/>
      <c r="M1355" s="279"/>
      <c r="N1355" s="280"/>
      <c r="O1355" s="280"/>
      <c r="P1355" s="280"/>
      <c r="Q1355" s="280"/>
      <c r="R1355" s="280"/>
      <c r="S1355" s="280"/>
      <c r="T1355" s="281"/>
      <c r="U1355" s="15"/>
      <c r="V1355" s="15"/>
      <c r="W1355" s="15"/>
      <c r="X1355" s="15"/>
      <c r="Y1355" s="15"/>
      <c r="Z1355" s="15"/>
      <c r="AA1355" s="15"/>
      <c r="AB1355" s="15"/>
      <c r="AC1355" s="15"/>
      <c r="AD1355" s="15"/>
      <c r="AE1355" s="15"/>
      <c r="AT1355" s="282" t="s">
        <v>255</v>
      </c>
      <c r="AU1355" s="282" t="s">
        <v>87</v>
      </c>
      <c r="AV1355" s="15" t="s">
        <v>249</v>
      </c>
      <c r="AW1355" s="15" t="s">
        <v>36</v>
      </c>
      <c r="AX1355" s="15" t="s">
        <v>85</v>
      </c>
      <c r="AY1355" s="282" t="s">
        <v>242</v>
      </c>
    </row>
    <row r="1356" s="2" customFormat="1" ht="24.15" customHeight="1">
      <c r="A1356" s="40"/>
      <c r="B1356" s="41"/>
      <c r="C1356" s="283" t="s">
        <v>1985</v>
      </c>
      <c r="D1356" s="283" t="s">
        <v>477</v>
      </c>
      <c r="E1356" s="284" t="s">
        <v>1986</v>
      </c>
      <c r="F1356" s="285" t="s">
        <v>1987</v>
      </c>
      <c r="G1356" s="286" t="s">
        <v>248</v>
      </c>
      <c r="H1356" s="287">
        <v>10.865</v>
      </c>
      <c r="I1356" s="288"/>
      <c r="J1356" s="289">
        <f>ROUND(I1356*H1356,2)</f>
        <v>0</v>
      </c>
      <c r="K1356" s="290"/>
      <c r="L1356" s="291"/>
      <c r="M1356" s="292" t="s">
        <v>1</v>
      </c>
      <c r="N1356" s="293" t="s">
        <v>43</v>
      </c>
      <c r="O1356" s="93"/>
      <c r="P1356" s="240">
        <f>O1356*H1356</f>
        <v>0</v>
      </c>
      <c r="Q1356" s="240">
        <v>0.038289999999999998</v>
      </c>
      <c r="R1356" s="240">
        <f>Q1356*H1356</f>
        <v>0.41602085</v>
      </c>
      <c r="S1356" s="240">
        <v>0</v>
      </c>
      <c r="T1356" s="241">
        <f>S1356*H1356</f>
        <v>0</v>
      </c>
      <c r="U1356" s="40"/>
      <c r="V1356" s="40"/>
      <c r="W1356" s="40"/>
      <c r="X1356" s="40"/>
      <c r="Y1356" s="40"/>
      <c r="Z1356" s="40"/>
      <c r="AA1356" s="40"/>
      <c r="AB1356" s="40"/>
      <c r="AC1356" s="40"/>
      <c r="AD1356" s="40"/>
      <c r="AE1356" s="40"/>
      <c r="AR1356" s="242" t="s">
        <v>895</v>
      </c>
      <c r="AT1356" s="242" t="s">
        <v>477</v>
      </c>
      <c r="AU1356" s="242" t="s">
        <v>87</v>
      </c>
      <c r="AY1356" s="19" t="s">
        <v>242</v>
      </c>
      <c r="BE1356" s="243">
        <f>IF(N1356="základní",J1356,0)</f>
        <v>0</v>
      </c>
      <c r="BF1356" s="243">
        <f>IF(N1356="snížená",J1356,0)</f>
        <v>0</v>
      </c>
      <c r="BG1356" s="243">
        <f>IF(N1356="zákl. přenesená",J1356,0)</f>
        <v>0</v>
      </c>
      <c r="BH1356" s="243">
        <f>IF(N1356="sníž. přenesená",J1356,0)</f>
        <v>0</v>
      </c>
      <c r="BI1356" s="243">
        <f>IF(N1356="nulová",J1356,0)</f>
        <v>0</v>
      </c>
      <c r="BJ1356" s="19" t="s">
        <v>85</v>
      </c>
      <c r="BK1356" s="243">
        <f>ROUND(I1356*H1356,2)</f>
        <v>0</v>
      </c>
      <c r="BL1356" s="19" t="s">
        <v>1096</v>
      </c>
      <c r="BM1356" s="242" t="s">
        <v>1988</v>
      </c>
    </row>
    <row r="1357" s="2" customFormat="1">
      <c r="A1357" s="40"/>
      <c r="B1357" s="41"/>
      <c r="C1357" s="42"/>
      <c r="D1357" s="244" t="s">
        <v>251</v>
      </c>
      <c r="E1357" s="42"/>
      <c r="F1357" s="245" t="s">
        <v>1987</v>
      </c>
      <c r="G1357" s="42"/>
      <c r="H1357" s="42"/>
      <c r="I1357" s="246"/>
      <c r="J1357" s="42"/>
      <c r="K1357" s="42"/>
      <c r="L1357" s="46"/>
      <c r="M1357" s="247"/>
      <c r="N1357" s="248"/>
      <c r="O1357" s="93"/>
      <c r="P1357" s="93"/>
      <c r="Q1357" s="93"/>
      <c r="R1357" s="93"/>
      <c r="S1357" s="93"/>
      <c r="T1357" s="94"/>
      <c r="U1357" s="40"/>
      <c r="V1357" s="40"/>
      <c r="W1357" s="40"/>
      <c r="X1357" s="40"/>
      <c r="Y1357" s="40"/>
      <c r="Z1357" s="40"/>
      <c r="AA1357" s="40"/>
      <c r="AB1357" s="40"/>
      <c r="AC1357" s="40"/>
      <c r="AD1357" s="40"/>
      <c r="AE1357" s="40"/>
      <c r="AT1357" s="19" t="s">
        <v>251</v>
      </c>
      <c r="AU1357" s="19" t="s">
        <v>87</v>
      </c>
    </row>
    <row r="1358" s="2" customFormat="1">
      <c r="A1358" s="40"/>
      <c r="B1358" s="41"/>
      <c r="C1358" s="42"/>
      <c r="D1358" s="244" t="s">
        <v>1049</v>
      </c>
      <c r="E1358" s="42"/>
      <c r="F1358" s="294" t="s">
        <v>1989</v>
      </c>
      <c r="G1358" s="42"/>
      <c r="H1358" s="42"/>
      <c r="I1358" s="246"/>
      <c r="J1358" s="42"/>
      <c r="K1358" s="42"/>
      <c r="L1358" s="46"/>
      <c r="M1358" s="247"/>
      <c r="N1358" s="248"/>
      <c r="O1358" s="93"/>
      <c r="P1358" s="93"/>
      <c r="Q1358" s="93"/>
      <c r="R1358" s="93"/>
      <c r="S1358" s="93"/>
      <c r="T1358" s="94"/>
      <c r="U1358" s="40"/>
      <c r="V1358" s="40"/>
      <c r="W1358" s="40"/>
      <c r="X1358" s="40"/>
      <c r="Y1358" s="40"/>
      <c r="Z1358" s="40"/>
      <c r="AA1358" s="40"/>
      <c r="AB1358" s="40"/>
      <c r="AC1358" s="40"/>
      <c r="AD1358" s="40"/>
      <c r="AE1358" s="40"/>
      <c r="AT1358" s="19" t="s">
        <v>1049</v>
      </c>
      <c r="AU1358" s="19" t="s">
        <v>87</v>
      </c>
    </row>
    <row r="1359" s="14" customFormat="1">
      <c r="A1359" s="14"/>
      <c r="B1359" s="261"/>
      <c r="C1359" s="262"/>
      <c r="D1359" s="244" t="s">
        <v>255</v>
      </c>
      <c r="E1359" s="263" t="s">
        <v>1</v>
      </c>
      <c r="F1359" s="264" t="s">
        <v>1990</v>
      </c>
      <c r="G1359" s="262"/>
      <c r="H1359" s="265">
        <v>7.3799999999999999</v>
      </c>
      <c r="I1359" s="266"/>
      <c r="J1359" s="262"/>
      <c r="K1359" s="262"/>
      <c r="L1359" s="267"/>
      <c r="M1359" s="268"/>
      <c r="N1359" s="269"/>
      <c r="O1359" s="269"/>
      <c r="P1359" s="269"/>
      <c r="Q1359" s="269"/>
      <c r="R1359" s="269"/>
      <c r="S1359" s="269"/>
      <c r="T1359" s="270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71" t="s">
        <v>255</v>
      </c>
      <c r="AU1359" s="271" t="s">
        <v>87</v>
      </c>
      <c r="AV1359" s="14" t="s">
        <v>87</v>
      </c>
      <c r="AW1359" s="14" t="s">
        <v>36</v>
      </c>
      <c r="AX1359" s="14" t="s">
        <v>78</v>
      </c>
      <c r="AY1359" s="271" t="s">
        <v>242</v>
      </c>
    </row>
    <row r="1360" s="14" customFormat="1">
      <c r="A1360" s="14"/>
      <c r="B1360" s="261"/>
      <c r="C1360" s="262"/>
      <c r="D1360" s="244" t="s">
        <v>255</v>
      </c>
      <c r="E1360" s="263" t="s">
        <v>1</v>
      </c>
      <c r="F1360" s="264" t="s">
        <v>1991</v>
      </c>
      <c r="G1360" s="262"/>
      <c r="H1360" s="265">
        <v>3.4849999999999994</v>
      </c>
      <c r="I1360" s="266"/>
      <c r="J1360" s="262"/>
      <c r="K1360" s="262"/>
      <c r="L1360" s="267"/>
      <c r="M1360" s="268"/>
      <c r="N1360" s="269"/>
      <c r="O1360" s="269"/>
      <c r="P1360" s="269"/>
      <c r="Q1360" s="269"/>
      <c r="R1360" s="269"/>
      <c r="S1360" s="269"/>
      <c r="T1360" s="270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71" t="s">
        <v>255</v>
      </c>
      <c r="AU1360" s="271" t="s">
        <v>87</v>
      </c>
      <c r="AV1360" s="14" t="s">
        <v>87</v>
      </c>
      <c r="AW1360" s="14" t="s">
        <v>36</v>
      </c>
      <c r="AX1360" s="14" t="s">
        <v>78</v>
      </c>
      <c r="AY1360" s="271" t="s">
        <v>242</v>
      </c>
    </row>
    <row r="1361" s="15" customFormat="1">
      <c r="A1361" s="15"/>
      <c r="B1361" s="272"/>
      <c r="C1361" s="273"/>
      <c r="D1361" s="244" t="s">
        <v>255</v>
      </c>
      <c r="E1361" s="274" t="s">
        <v>1</v>
      </c>
      <c r="F1361" s="275" t="s">
        <v>268</v>
      </c>
      <c r="G1361" s="273"/>
      <c r="H1361" s="276">
        <v>10.864999999999998</v>
      </c>
      <c r="I1361" s="277"/>
      <c r="J1361" s="273"/>
      <c r="K1361" s="273"/>
      <c r="L1361" s="278"/>
      <c r="M1361" s="279"/>
      <c r="N1361" s="280"/>
      <c r="O1361" s="280"/>
      <c r="P1361" s="280"/>
      <c r="Q1361" s="280"/>
      <c r="R1361" s="280"/>
      <c r="S1361" s="280"/>
      <c r="T1361" s="281"/>
      <c r="U1361" s="15"/>
      <c r="V1361" s="15"/>
      <c r="W1361" s="15"/>
      <c r="X1361" s="15"/>
      <c r="Y1361" s="15"/>
      <c r="Z1361" s="15"/>
      <c r="AA1361" s="15"/>
      <c r="AB1361" s="15"/>
      <c r="AC1361" s="15"/>
      <c r="AD1361" s="15"/>
      <c r="AE1361" s="15"/>
      <c r="AT1361" s="282" t="s">
        <v>255</v>
      </c>
      <c r="AU1361" s="282" t="s">
        <v>87</v>
      </c>
      <c r="AV1361" s="15" t="s">
        <v>249</v>
      </c>
      <c r="AW1361" s="15" t="s">
        <v>36</v>
      </c>
      <c r="AX1361" s="15" t="s">
        <v>85</v>
      </c>
      <c r="AY1361" s="282" t="s">
        <v>242</v>
      </c>
    </row>
    <row r="1362" s="2" customFormat="1" ht="24.15" customHeight="1">
      <c r="A1362" s="40"/>
      <c r="B1362" s="41"/>
      <c r="C1362" s="230" t="s">
        <v>1992</v>
      </c>
      <c r="D1362" s="230" t="s">
        <v>245</v>
      </c>
      <c r="E1362" s="231" t="s">
        <v>1993</v>
      </c>
      <c r="F1362" s="232" t="s">
        <v>1994</v>
      </c>
      <c r="G1362" s="233" t="s">
        <v>359</v>
      </c>
      <c r="H1362" s="234">
        <v>10</v>
      </c>
      <c r="I1362" s="235"/>
      <c r="J1362" s="236">
        <f>ROUND(I1362*H1362,2)</f>
        <v>0</v>
      </c>
      <c r="K1362" s="237"/>
      <c r="L1362" s="46"/>
      <c r="M1362" s="238" t="s">
        <v>1</v>
      </c>
      <c r="N1362" s="239" t="s">
        <v>43</v>
      </c>
      <c r="O1362" s="93"/>
      <c r="P1362" s="240">
        <f>O1362*H1362</f>
        <v>0</v>
      </c>
      <c r="Q1362" s="240">
        <v>0.00059000000000000003</v>
      </c>
      <c r="R1362" s="240">
        <f>Q1362*H1362</f>
        <v>0.0059000000000000007</v>
      </c>
      <c r="S1362" s="240">
        <v>0</v>
      </c>
      <c r="T1362" s="241">
        <f>S1362*H1362</f>
        <v>0</v>
      </c>
      <c r="U1362" s="40"/>
      <c r="V1362" s="40"/>
      <c r="W1362" s="40"/>
      <c r="X1362" s="40"/>
      <c r="Y1362" s="40"/>
      <c r="Z1362" s="40"/>
      <c r="AA1362" s="40"/>
      <c r="AB1362" s="40"/>
      <c r="AC1362" s="40"/>
      <c r="AD1362" s="40"/>
      <c r="AE1362" s="40"/>
      <c r="AR1362" s="242" t="s">
        <v>1096</v>
      </c>
      <c r="AT1362" s="242" t="s">
        <v>245</v>
      </c>
      <c r="AU1362" s="242" t="s">
        <v>87</v>
      </c>
      <c r="AY1362" s="19" t="s">
        <v>242</v>
      </c>
      <c r="BE1362" s="243">
        <f>IF(N1362="základní",J1362,0)</f>
        <v>0</v>
      </c>
      <c r="BF1362" s="243">
        <f>IF(N1362="snížená",J1362,0)</f>
        <v>0</v>
      </c>
      <c r="BG1362" s="243">
        <f>IF(N1362="zákl. přenesená",J1362,0)</f>
        <v>0</v>
      </c>
      <c r="BH1362" s="243">
        <f>IF(N1362="sníž. přenesená",J1362,0)</f>
        <v>0</v>
      </c>
      <c r="BI1362" s="243">
        <f>IF(N1362="nulová",J1362,0)</f>
        <v>0</v>
      </c>
      <c r="BJ1362" s="19" t="s">
        <v>85</v>
      </c>
      <c r="BK1362" s="243">
        <f>ROUND(I1362*H1362,2)</f>
        <v>0</v>
      </c>
      <c r="BL1362" s="19" t="s">
        <v>1096</v>
      </c>
      <c r="BM1362" s="242" t="s">
        <v>1995</v>
      </c>
    </row>
    <row r="1363" s="2" customFormat="1">
      <c r="A1363" s="40"/>
      <c r="B1363" s="41"/>
      <c r="C1363" s="42"/>
      <c r="D1363" s="244" t="s">
        <v>251</v>
      </c>
      <c r="E1363" s="42"/>
      <c r="F1363" s="245" t="s">
        <v>1996</v>
      </c>
      <c r="G1363" s="42"/>
      <c r="H1363" s="42"/>
      <c r="I1363" s="246"/>
      <c r="J1363" s="42"/>
      <c r="K1363" s="42"/>
      <c r="L1363" s="46"/>
      <c r="M1363" s="247"/>
      <c r="N1363" s="248"/>
      <c r="O1363" s="93"/>
      <c r="P1363" s="93"/>
      <c r="Q1363" s="93"/>
      <c r="R1363" s="93"/>
      <c r="S1363" s="93"/>
      <c r="T1363" s="94"/>
      <c r="U1363" s="40"/>
      <c r="V1363" s="40"/>
      <c r="W1363" s="40"/>
      <c r="X1363" s="40"/>
      <c r="Y1363" s="40"/>
      <c r="Z1363" s="40"/>
      <c r="AA1363" s="40"/>
      <c r="AB1363" s="40"/>
      <c r="AC1363" s="40"/>
      <c r="AD1363" s="40"/>
      <c r="AE1363" s="40"/>
      <c r="AT1363" s="19" t="s">
        <v>251</v>
      </c>
      <c r="AU1363" s="19" t="s">
        <v>87</v>
      </c>
    </row>
    <row r="1364" s="2" customFormat="1">
      <c r="A1364" s="40"/>
      <c r="B1364" s="41"/>
      <c r="C1364" s="42"/>
      <c r="D1364" s="249" t="s">
        <v>253</v>
      </c>
      <c r="E1364" s="42"/>
      <c r="F1364" s="250" t="s">
        <v>1997</v>
      </c>
      <c r="G1364" s="42"/>
      <c r="H1364" s="42"/>
      <c r="I1364" s="246"/>
      <c r="J1364" s="42"/>
      <c r="K1364" s="42"/>
      <c r="L1364" s="46"/>
      <c r="M1364" s="247"/>
      <c r="N1364" s="248"/>
      <c r="O1364" s="93"/>
      <c r="P1364" s="93"/>
      <c r="Q1364" s="93"/>
      <c r="R1364" s="93"/>
      <c r="S1364" s="93"/>
      <c r="T1364" s="94"/>
      <c r="U1364" s="40"/>
      <c r="V1364" s="40"/>
      <c r="W1364" s="40"/>
      <c r="X1364" s="40"/>
      <c r="Y1364" s="40"/>
      <c r="Z1364" s="40"/>
      <c r="AA1364" s="40"/>
      <c r="AB1364" s="40"/>
      <c r="AC1364" s="40"/>
      <c r="AD1364" s="40"/>
      <c r="AE1364" s="40"/>
      <c r="AT1364" s="19" t="s">
        <v>253</v>
      </c>
      <c r="AU1364" s="19" t="s">
        <v>87</v>
      </c>
    </row>
    <row r="1365" s="2" customFormat="1" ht="24.15" customHeight="1">
      <c r="A1365" s="40"/>
      <c r="B1365" s="41"/>
      <c r="C1365" s="283" t="s">
        <v>1998</v>
      </c>
      <c r="D1365" s="283" t="s">
        <v>477</v>
      </c>
      <c r="E1365" s="284" t="s">
        <v>1999</v>
      </c>
      <c r="F1365" s="285" t="s">
        <v>2000</v>
      </c>
      <c r="G1365" s="286" t="s">
        <v>359</v>
      </c>
      <c r="H1365" s="287">
        <v>2</v>
      </c>
      <c r="I1365" s="288"/>
      <c r="J1365" s="289">
        <f>ROUND(I1365*H1365,2)</f>
        <v>0</v>
      </c>
      <c r="K1365" s="290"/>
      <c r="L1365" s="291"/>
      <c r="M1365" s="292" t="s">
        <v>1</v>
      </c>
      <c r="N1365" s="293" t="s">
        <v>43</v>
      </c>
      <c r="O1365" s="93"/>
      <c r="P1365" s="240">
        <f>O1365*H1365</f>
        <v>0</v>
      </c>
      <c r="Q1365" s="240">
        <v>0.091200000000000003</v>
      </c>
      <c r="R1365" s="240">
        <f>Q1365*H1365</f>
        <v>0.18240000000000001</v>
      </c>
      <c r="S1365" s="240">
        <v>0</v>
      </c>
      <c r="T1365" s="241">
        <f>S1365*H1365</f>
        <v>0</v>
      </c>
      <c r="U1365" s="40"/>
      <c r="V1365" s="40"/>
      <c r="W1365" s="40"/>
      <c r="X1365" s="40"/>
      <c r="Y1365" s="40"/>
      <c r="Z1365" s="40"/>
      <c r="AA1365" s="40"/>
      <c r="AB1365" s="40"/>
      <c r="AC1365" s="40"/>
      <c r="AD1365" s="40"/>
      <c r="AE1365" s="40"/>
      <c r="AR1365" s="242" t="s">
        <v>895</v>
      </c>
      <c r="AT1365" s="242" t="s">
        <v>477</v>
      </c>
      <c r="AU1365" s="242" t="s">
        <v>87</v>
      </c>
      <c r="AY1365" s="19" t="s">
        <v>242</v>
      </c>
      <c r="BE1365" s="243">
        <f>IF(N1365="základní",J1365,0)</f>
        <v>0</v>
      </c>
      <c r="BF1365" s="243">
        <f>IF(N1365="snížená",J1365,0)</f>
        <v>0</v>
      </c>
      <c r="BG1365" s="243">
        <f>IF(N1365="zákl. přenesená",J1365,0)</f>
        <v>0</v>
      </c>
      <c r="BH1365" s="243">
        <f>IF(N1365="sníž. přenesená",J1365,0)</f>
        <v>0</v>
      </c>
      <c r="BI1365" s="243">
        <f>IF(N1365="nulová",J1365,0)</f>
        <v>0</v>
      </c>
      <c r="BJ1365" s="19" t="s">
        <v>85</v>
      </c>
      <c r="BK1365" s="243">
        <f>ROUND(I1365*H1365,2)</f>
        <v>0</v>
      </c>
      <c r="BL1365" s="19" t="s">
        <v>1096</v>
      </c>
      <c r="BM1365" s="242" t="s">
        <v>2001</v>
      </c>
    </row>
    <row r="1366" s="2" customFormat="1">
      <c r="A1366" s="40"/>
      <c r="B1366" s="41"/>
      <c r="C1366" s="42"/>
      <c r="D1366" s="244" t="s">
        <v>251</v>
      </c>
      <c r="E1366" s="42"/>
      <c r="F1366" s="245" t="s">
        <v>2000</v>
      </c>
      <c r="G1366" s="42"/>
      <c r="H1366" s="42"/>
      <c r="I1366" s="246"/>
      <c r="J1366" s="42"/>
      <c r="K1366" s="42"/>
      <c r="L1366" s="46"/>
      <c r="M1366" s="247"/>
      <c r="N1366" s="248"/>
      <c r="O1366" s="93"/>
      <c r="P1366" s="93"/>
      <c r="Q1366" s="93"/>
      <c r="R1366" s="93"/>
      <c r="S1366" s="93"/>
      <c r="T1366" s="94"/>
      <c r="U1366" s="40"/>
      <c r="V1366" s="40"/>
      <c r="W1366" s="40"/>
      <c r="X1366" s="40"/>
      <c r="Y1366" s="40"/>
      <c r="Z1366" s="40"/>
      <c r="AA1366" s="40"/>
      <c r="AB1366" s="40"/>
      <c r="AC1366" s="40"/>
      <c r="AD1366" s="40"/>
      <c r="AE1366" s="40"/>
      <c r="AT1366" s="19" t="s">
        <v>251</v>
      </c>
      <c r="AU1366" s="19" t="s">
        <v>87</v>
      </c>
    </row>
    <row r="1367" s="2" customFormat="1">
      <c r="A1367" s="40"/>
      <c r="B1367" s="41"/>
      <c r="C1367" s="42"/>
      <c r="D1367" s="244" t="s">
        <v>1049</v>
      </c>
      <c r="E1367" s="42"/>
      <c r="F1367" s="294" t="s">
        <v>2002</v>
      </c>
      <c r="G1367" s="42"/>
      <c r="H1367" s="42"/>
      <c r="I1367" s="246"/>
      <c r="J1367" s="42"/>
      <c r="K1367" s="42"/>
      <c r="L1367" s="46"/>
      <c r="M1367" s="247"/>
      <c r="N1367" s="248"/>
      <c r="O1367" s="93"/>
      <c r="P1367" s="93"/>
      <c r="Q1367" s="93"/>
      <c r="R1367" s="93"/>
      <c r="S1367" s="93"/>
      <c r="T1367" s="94"/>
      <c r="U1367" s="40"/>
      <c r="V1367" s="40"/>
      <c r="W1367" s="40"/>
      <c r="X1367" s="40"/>
      <c r="Y1367" s="40"/>
      <c r="Z1367" s="40"/>
      <c r="AA1367" s="40"/>
      <c r="AB1367" s="40"/>
      <c r="AC1367" s="40"/>
      <c r="AD1367" s="40"/>
      <c r="AE1367" s="40"/>
      <c r="AT1367" s="19" t="s">
        <v>1049</v>
      </c>
      <c r="AU1367" s="19" t="s">
        <v>87</v>
      </c>
    </row>
    <row r="1368" s="14" customFormat="1">
      <c r="A1368" s="14"/>
      <c r="B1368" s="261"/>
      <c r="C1368" s="262"/>
      <c r="D1368" s="244" t="s">
        <v>255</v>
      </c>
      <c r="E1368" s="263" t="s">
        <v>1</v>
      </c>
      <c r="F1368" s="264" t="s">
        <v>2003</v>
      </c>
      <c r="G1368" s="262"/>
      <c r="H1368" s="265">
        <v>2</v>
      </c>
      <c r="I1368" s="266"/>
      <c r="J1368" s="262"/>
      <c r="K1368" s="262"/>
      <c r="L1368" s="267"/>
      <c r="M1368" s="268"/>
      <c r="N1368" s="269"/>
      <c r="O1368" s="269"/>
      <c r="P1368" s="269"/>
      <c r="Q1368" s="269"/>
      <c r="R1368" s="269"/>
      <c r="S1368" s="269"/>
      <c r="T1368" s="270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T1368" s="271" t="s">
        <v>255</v>
      </c>
      <c r="AU1368" s="271" t="s">
        <v>87</v>
      </c>
      <c r="AV1368" s="14" t="s">
        <v>87</v>
      </c>
      <c r="AW1368" s="14" t="s">
        <v>36</v>
      </c>
      <c r="AX1368" s="14" t="s">
        <v>85</v>
      </c>
      <c r="AY1368" s="271" t="s">
        <v>242</v>
      </c>
    </row>
    <row r="1369" s="2" customFormat="1" ht="24.15" customHeight="1">
      <c r="A1369" s="40"/>
      <c r="B1369" s="41"/>
      <c r="C1369" s="283" t="s">
        <v>2004</v>
      </c>
      <c r="D1369" s="283" t="s">
        <v>477</v>
      </c>
      <c r="E1369" s="284" t="s">
        <v>2005</v>
      </c>
      <c r="F1369" s="285" t="s">
        <v>2000</v>
      </c>
      <c r="G1369" s="286" t="s">
        <v>359</v>
      </c>
      <c r="H1369" s="287">
        <v>8</v>
      </c>
      <c r="I1369" s="288"/>
      <c r="J1369" s="289">
        <f>ROUND(I1369*H1369,2)</f>
        <v>0</v>
      </c>
      <c r="K1369" s="290"/>
      <c r="L1369" s="291"/>
      <c r="M1369" s="292" t="s">
        <v>1</v>
      </c>
      <c r="N1369" s="293" t="s">
        <v>43</v>
      </c>
      <c r="O1369" s="93"/>
      <c r="P1369" s="240">
        <f>O1369*H1369</f>
        <v>0</v>
      </c>
      <c r="Q1369" s="240">
        <v>0.091200000000000003</v>
      </c>
      <c r="R1369" s="240">
        <f>Q1369*H1369</f>
        <v>0.72960000000000003</v>
      </c>
      <c r="S1369" s="240">
        <v>0</v>
      </c>
      <c r="T1369" s="241">
        <f>S1369*H1369</f>
        <v>0</v>
      </c>
      <c r="U1369" s="40"/>
      <c r="V1369" s="40"/>
      <c r="W1369" s="40"/>
      <c r="X1369" s="40"/>
      <c r="Y1369" s="40"/>
      <c r="Z1369" s="40"/>
      <c r="AA1369" s="40"/>
      <c r="AB1369" s="40"/>
      <c r="AC1369" s="40"/>
      <c r="AD1369" s="40"/>
      <c r="AE1369" s="40"/>
      <c r="AR1369" s="242" t="s">
        <v>895</v>
      </c>
      <c r="AT1369" s="242" t="s">
        <v>477</v>
      </c>
      <c r="AU1369" s="242" t="s">
        <v>87</v>
      </c>
      <c r="AY1369" s="19" t="s">
        <v>242</v>
      </c>
      <c r="BE1369" s="243">
        <f>IF(N1369="základní",J1369,0)</f>
        <v>0</v>
      </c>
      <c r="BF1369" s="243">
        <f>IF(N1369="snížená",J1369,0)</f>
        <v>0</v>
      </c>
      <c r="BG1369" s="243">
        <f>IF(N1369="zákl. přenesená",J1369,0)</f>
        <v>0</v>
      </c>
      <c r="BH1369" s="243">
        <f>IF(N1369="sníž. přenesená",J1369,0)</f>
        <v>0</v>
      </c>
      <c r="BI1369" s="243">
        <f>IF(N1369="nulová",J1369,0)</f>
        <v>0</v>
      </c>
      <c r="BJ1369" s="19" t="s">
        <v>85</v>
      </c>
      <c r="BK1369" s="243">
        <f>ROUND(I1369*H1369,2)</f>
        <v>0</v>
      </c>
      <c r="BL1369" s="19" t="s">
        <v>1096</v>
      </c>
      <c r="BM1369" s="242" t="s">
        <v>2006</v>
      </c>
    </row>
    <row r="1370" s="2" customFormat="1">
      <c r="A1370" s="40"/>
      <c r="B1370" s="41"/>
      <c r="C1370" s="42"/>
      <c r="D1370" s="244" t="s">
        <v>251</v>
      </c>
      <c r="E1370" s="42"/>
      <c r="F1370" s="245" t="s">
        <v>2000</v>
      </c>
      <c r="G1370" s="42"/>
      <c r="H1370" s="42"/>
      <c r="I1370" s="246"/>
      <c r="J1370" s="42"/>
      <c r="K1370" s="42"/>
      <c r="L1370" s="46"/>
      <c r="M1370" s="247"/>
      <c r="N1370" s="248"/>
      <c r="O1370" s="93"/>
      <c r="P1370" s="93"/>
      <c r="Q1370" s="93"/>
      <c r="R1370" s="93"/>
      <c r="S1370" s="93"/>
      <c r="T1370" s="94"/>
      <c r="U1370" s="40"/>
      <c r="V1370" s="40"/>
      <c r="W1370" s="40"/>
      <c r="X1370" s="40"/>
      <c r="Y1370" s="40"/>
      <c r="Z1370" s="40"/>
      <c r="AA1370" s="40"/>
      <c r="AB1370" s="40"/>
      <c r="AC1370" s="40"/>
      <c r="AD1370" s="40"/>
      <c r="AE1370" s="40"/>
      <c r="AT1370" s="19" t="s">
        <v>251</v>
      </c>
      <c r="AU1370" s="19" t="s">
        <v>87</v>
      </c>
    </row>
    <row r="1371" s="2" customFormat="1">
      <c r="A1371" s="40"/>
      <c r="B1371" s="41"/>
      <c r="C1371" s="42"/>
      <c r="D1371" s="244" t="s">
        <v>1049</v>
      </c>
      <c r="E1371" s="42"/>
      <c r="F1371" s="294" t="s">
        <v>2007</v>
      </c>
      <c r="G1371" s="42"/>
      <c r="H1371" s="42"/>
      <c r="I1371" s="246"/>
      <c r="J1371" s="42"/>
      <c r="K1371" s="42"/>
      <c r="L1371" s="46"/>
      <c r="M1371" s="247"/>
      <c r="N1371" s="248"/>
      <c r="O1371" s="93"/>
      <c r="P1371" s="93"/>
      <c r="Q1371" s="93"/>
      <c r="R1371" s="93"/>
      <c r="S1371" s="93"/>
      <c r="T1371" s="94"/>
      <c r="U1371" s="40"/>
      <c r="V1371" s="40"/>
      <c r="W1371" s="40"/>
      <c r="X1371" s="40"/>
      <c r="Y1371" s="40"/>
      <c r="Z1371" s="40"/>
      <c r="AA1371" s="40"/>
      <c r="AB1371" s="40"/>
      <c r="AC1371" s="40"/>
      <c r="AD1371" s="40"/>
      <c r="AE1371" s="40"/>
      <c r="AT1371" s="19" t="s">
        <v>1049</v>
      </c>
      <c r="AU1371" s="19" t="s">
        <v>87</v>
      </c>
    </row>
    <row r="1372" s="14" customFormat="1">
      <c r="A1372" s="14"/>
      <c r="B1372" s="261"/>
      <c r="C1372" s="262"/>
      <c r="D1372" s="244" t="s">
        <v>255</v>
      </c>
      <c r="E1372" s="263" t="s">
        <v>1</v>
      </c>
      <c r="F1372" s="264" t="s">
        <v>2008</v>
      </c>
      <c r="G1372" s="262"/>
      <c r="H1372" s="265">
        <v>8</v>
      </c>
      <c r="I1372" s="266"/>
      <c r="J1372" s="262"/>
      <c r="K1372" s="262"/>
      <c r="L1372" s="267"/>
      <c r="M1372" s="268"/>
      <c r="N1372" s="269"/>
      <c r="O1372" s="269"/>
      <c r="P1372" s="269"/>
      <c r="Q1372" s="269"/>
      <c r="R1372" s="269"/>
      <c r="S1372" s="269"/>
      <c r="T1372" s="270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71" t="s">
        <v>255</v>
      </c>
      <c r="AU1372" s="271" t="s">
        <v>87</v>
      </c>
      <c r="AV1372" s="14" t="s">
        <v>87</v>
      </c>
      <c r="AW1372" s="14" t="s">
        <v>36</v>
      </c>
      <c r="AX1372" s="14" t="s">
        <v>85</v>
      </c>
      <c r="AY1372" s="271" t="s">
        <v>242</v>
      </c>
    </row>
    <row r="1373" s="2" customFormat="1" ht="24.15" customHeight="1">
      <c r="A1373" s="40"/>
      <c r="B1373" s="41"/>
      <c r="C1373" s="230" t="s">
        <v>2009</v>
      </c>
      <c r="D1373" s="230" t="s">
        <v>245</v>
      </c>
      <c r="E1373" s="231" t="s">
        <v>2010</v>
      </c>
      <c r="F1373" s="232" t="s">
        <v>2011</v>
      </c>
      <c r="G1373" s="233" t="s">
        <v>359</v>
      </c>
      <c r="H1373" s="234">
        <v>4</v>
      </c>
      <c r="I1373" s="235"/>
      <c r="J1373" s="236">
        <f>ROUND(I1373*H1373,2)</f>
        <v>0</v>
      </c>
      <c r="K1373" s="237"/>
      <c r="L1373" s="46"/>
      <c r="M1373" s="238" t="s">
        <v>1</v>
      </c>
      <c r="N1373" s="239" t="s">
        <v>43</v>
      </c>
      <c r="O1373" s="93"/>
      <c r="P1373" s="240">
        <f>O1373*H1373</f>
        <v>0</v>
      </c>
      <c r="Q1373" s="240">
        <v>4.0000000000000003E-05</v>
      </c>
      <c r="R1373" s="240">
        <f>Q1373*H1373</f>
        <v>0.00016000000000000001</v>
      </c>
      <c r="S1373" s="240">
        <v>0</v>
      </c>
      <c r="T1373" s="241">
        <f>S1373*H1373</f>
        <v>0</v>
      </c>
      <c r="U1373" s="40"/>
      <c r="V1373" s="40"/>
      <c r="W1373" s="40"/>
      <c r="X1373" s="40"/>
      <c r="Y1373" s="40"/>
      <c r="Z1373" s="40"/>
      <c r="AA1373" s="40"/>
      <c r="AB1373" s="40"/>
      <c r="AC1373" s="40"/>
      <c r="AD1373" s="40"/>
      <c r="AE1373" s="40"/>
      <c r="AR1373" s="242" t="s">
        <v>1096</v>
      </c>
      <c r="AT1373" s="242" t="s">
        <v>245</v>
      </c>
      <c r="AU1373" s="242" t="s">
        <v>87</v>
      </c>
      <c r="AY1373" s="19" t="s">
        <v>242</v>
      </c>
      <c r="BE1373" s="243">
        <f>IF(N1373="základní",J1373,0)</f>
        <v>0</v>
      </c>
      <c r="BF1373" s="243">
        <f>IF(N1373="snížená",J1373,0)</f>
        <v>0</v>
      </c>
      <c r="BG1373" s="243">
        <f>IF(N1373="zákl. přenesená",J1373,0)</f>
        <v>0</v>
      </c>
      <c r="BH1373" s="243">
        <f>IF(N1373="sníž. přenesená",J1373,0)</f>
        <v>0</v>
      </c>
      <c r="BI1373" s="243">
        <f>IF(N1373="nulová",J1373,0)</f>
        <v>0</v>
      </c>
      <c r="BJ1373" s="19" t="s">
        <v>85</v>
      </c>
      <c r="BK1373" s="243">
        <f>ROUND(I1373*H1373,2)</f>
        <v>0</v>
      </c>
      <c r="BL1373" s="19" t="s">
        <v>1096</v>
      </c>
      <c r="BM1373" s="242" t="s">
        <v>2012</v>
      </c>
    </row>
    <row r="1374" s="2" customFormat="1">
      <c r="A1374" s="40"/>
      <c r="B1374" s="41"/>
      <c r="C1374" s="42"/>
      <c r="D1374" s="244" t="s">
        <v>251</v>
      </c>
      <c r="E1374" s="42"/>
      <c r="F1374" s="245" t="s">
        <v>2013</v>
      </c>
      <c r="G1374" s="42"/>
      <c r="H1374" s="42"/>
      <c r="I1374" s="246"/>
      <c r="J1374" s="42"/>
      <c r="K1374" s="42"/>
      <c r="L1374" s="46"/>
      <c r="M1374" s="247"/>
      <c r="N1374" s="248"/>
      <c r="O1374" s="93"/>
      <c r="P1374" s="93"/>
      <c r="Q1374" s="93"/>
      <c r="R1374" s="93"/>
      <c r="S1374" s="93"/>
      <c r="T1374" s="94"/>
      <c r="U1374" s="40"/>
      <c r="V1374" s="40"/>
      <c r="W1374" s="40"/>
      <c r="X1374" s="40"/>
      <c r="Y1374" s="40"/>
      <c r="Z1374" s="40"/>
      <c r="AA1374" s="40"/>
      <c r="AB1374" s="40"/>
      <c r="AC1374" s="40"/>
      <c r="AD1374" s="40"/>
      <c r="AE1374" s="40"/>
      <c r="AT1374" s="19" t="s">
        <v>251</v>
      </c>
      <c r="AU1374" s="19" t="s">
        <v>87</v>
      </c>
    </row>
    <row r="1375" s="2" customFormat="1">
      <c r="A1375" s="40"/>
      <c r="B1375" s="41"/>
      <c r="C1375" s="42"/>
      <c r="D1375" s="249" t="s">
        <v>253</v>
      </c>
      <c r="E1375" s="42"/>
      <c r="F1375" s="250" t="s">
        <v>2014</v>
      </c>
      <c r="G1375" s="42"/>
      <c r="H1375" s="42"/>
      <c r="I1375" s="246"/>
      <c r="J1375" s="42"/>
      <c r="K1375" s="42"/>
      <c r="L1375" s="46"/>
      <c r="M1375" s="247"/>
      <c r="N1375" s="248"/>
      <c r="O1375" s="93"/>
      <c r="P1375" s="93"/>
      <c r="Q1375" s="93"/>
      <c r="R1375" s="93"/>
      <c r="S1375" s="93"/>
      <c r="T1375" s="94"/>
      <c r="U1375" s="40"/>
      <c r="V1375" s="40"/>
      <c r="W1375" s="40"/>
      <c r="X1375" s="40"/>
      <c r="Y1375" s="40"/>
      <c r="Z1375" s="40"/>
      <c r="AA1375" s="40"/>
      <c r="AB1375" s="40"/>
      <c r="AC1375" s="40"/>
      <c r="AD1375" s="40"/>
      <c r="AE1375" s="40"/>
      <c r="AT1375" s="19" t="s">
        <v>253</v>
      </c>
      <c r="AU1375" s="19" t="s">
        <v>87</v>
      </c>
    </row>
    <row r="1376" s="14" customFormat="1">
      <c r="A1376" s="14"/>
      <c r="B1376" s="261"/>
      <c r="C1376" s="262"/>
      <c r="D1376" s="244" t="s">
        <v>255</v>
      </c>
      <c r="E1376" s="263" t="s">
        <v>1</v>
      </c>
      <c r="F1376" s="264" t="s">
        <v>2015</v>
      </c>
      <c r="G1376" s="262"/>
      <c r="H1376" s="265">
        <v>3</v>
      </c>
      <c r="I1376" s="266"/>
      <c r="J1376" s="262"/>
      <c r="K1376" s="262"/>
      <c r="L1376" s="267"/>
      <c r="M1376" s="268"/>
      <c r="N1376" s="269"/>
      <c r="O1376" s="269"/>
      <c r="P1376" s="269"/>
      <c r="Q1376" s="269"/>
      <c r="R1376" s="269"/>
      <c r="S1376" s="269"/>
      <c r="T1376" s="270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71" t="s">
        <v>255</v>
      </c>
      <c r="AU1376" s="271" t="s">
        <v>87</v>
      </c>
      <c r="AV1376" s="14" t="s">
        <v>87</v>
      </c>
      <c r="AW1376" s="14" t="s">
        <v>36</v>
      </c>
      <c r="AX1376" s="14" t="s">
        <v>78</v>
      </c>
      <c r="AY1376" s="271" t="s">
        <v>242</v>
      </c>
    </row>
    <row r="1377" s="14" customFormat="1">
      <c r="A1377" s="14"/>
      <c r="B1377" s="261"/>
      <c r="C1377" s="262"/>
      <c r="D1377" s="244" t="s">
        <v>255</v>
      </c>
      <c r="E1377" s="263" t="s">
        <v>1</v>
      </c>
      <c r="F1377" s="264" t="s">
        <v>2016</v>
      </c>
      <c r="G1377" s="262"/>
      <c r="H1377" s="265">
        <v>1</v>
      </c>
      <c r="I1377" s="266"/>
      <c r="J1377" s="262"/>
      <c r="K1377" s="262"/>
      <c r="L1377" s="267"/>
      <c r="M1377" s="268"/>
      <c r="N1377" s="269"/>
      <c r="O1377" s="269"/>
      <c r="P1377" s="269"/>
      <c r="Q1377" s="269"/>
      <c r="R1377" s="269"/>
      <c r="S1377" s="269"/>
      <c r="T1377" s="270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71" t="s">
        <v>255</v>
      </c>
      <c r="AU1377" s="271" t="s">
        <v>87</v>
      </c>
      <c r="AV1377" s="14" t="s">
        <v>87</v>
      </c>
      <c r="AW1377" s="14" t="s">
        <v>36</v>
      </c>
      <c r="AX1377" s="14" t="s">
        <v>78</v>
      </c>
      <c r="AY1377" s="271" t="s">
        <v>242</v>
      </c>
    </row>
    <row r="1378" s="15" customFormat="1">
      <c r="A1378" s="15"/>
      <c r="B1378" s="272"/>
      <c r="C1378" s="273"/>
      <c r="D1378" s="244" t="s">
        <v>255</v>
      </c>
      <c r="E1378" s="274" t="s">
        <v>1</v>
      </c>
      <c r="F1378" s="275" t="s">
        <v>268</v>
      </c>
      <c r="G1378" s="273"/>
      <c r="H1378" s="276">
        <v>4</v>
      </c>
      <c r="I1378" s="277"/>
      <c r="J1378" s="273"/>
      <c r="K1378" s="273"/>
      <c r="L1378" s="278"/>
      <c r="M1378" s="279"/>
      <c r="N1378" s="280"/>
      <c r="O1378" s="280"/>
      <c r="P1378" s="280"/>
      <c r="Q1378" s="280"/>
      <c r="R1378" s="280"/>
      <c r="S1378" s="280"/>
      <c r="T1378" s="281"/>
      <c r="U1378" s="15"/>
      <c r="V1378" s="15"/>
      <c r="W1378" s="15"/>
      <c r="X1378" s="15"/>
      <c r="Y1378" s="15"/>
      <c r="Z1378" s="15"/>
      <c r="AA1378" s="15"/>
      <c r="AB1378" s="15"/>
      <c r="AC1378" s="15"/>
      <c r="AD1378" s="15"/>
      <c r="AE1378" s="15"/>
      <c r="AT1378" s="282" t="s">
        <v>255</v>
      </c>
      <c r="AU1378" s="282" t="s">
        <v>87</v>
      </c>
      <c r="AV1378" s="15" t="s">
        <v>249</v>
      </c>
      <c r="AW1378" s="15" t="s">
        <v>36</v>
      </c>
      <c r="AX1378" s="15" t="s">
        <v>85</v>
      </c>
      <c r="AY1378" s="282" t="s">
        <v>242</v>
      </c>
    </row>
    <row r="1379" s="2" customFormat="1" ht="24.15" customHeight="1">
      <c r="A1379" s="40"/>
      <c r="B1379" s="41"/>
      <c r="C1379" s="283" t="s">
        <v>2017</v>
      </c>
      <c r="D1379" s="283" t="s">
        <v>477</v>
      </c>
      <c r="E1379" s="284" t="s">
        <v>2018</v>
      </c>
      <c r="F1379" s="285" t="s">
        <v>2019</v>
      </c>
      <c r="G1379" s="286" t="s">
        <v>359</v>
      </c>
      <c r="H1379" s="287">
        <v>3</v>
      </c>
      <c r="I1379" s="288"/>
      <c r="J1379" s="289">
        <f>ROUND(I1379*H1379,2)</f>
        <v>0</v>
      </c>
      <c r="K1379" s="290"/>
      <c r="L1379" s="291"/>
      <c r="M1379" s="292" t="s">
        <v>1</v>
      </c>
      <c r="N1379" s="293" t="s">
        <v>43</v>
      </c>
      <c r="O1379" s="93"/>
      <c r="P1379" s="240">
        <f>O1379*H1379</f>
        <v>0</v>
      </c>
      <c r="Q1379" s="240">
        <v>0.037999999999999999</v>
      </c>
      <c r="R1379" s="240">
        <f>Q1379*H1379</f>
        <v>0.11399999999999999</v>
      </c>
      <c r="S1379" s="240">
        <v>0</v>
      </c>
      <c r="T1379" s="241">
        <f>S1379*H1379</f>
        <v>0</v>
      </c>
      <c r="U1379" s="40"/>
      <c r="V1379" s="40"/>
      <c r="W1379" s="40"/>
      <c r="X1379" s="40"/>
      <c r="Y1379" s="40"/>
      <c r="Z1379" s="40"/>
      <c r="AA1379" s="40"/>
      <c r="AB1379" s="40"/>
      <c r="AC1379" s="40"/>
      <c r="AD1379" s="40"/>
      <c r="AE1379" s="40"/>
      <c r="AR1379" s="242" t="s">
        <v>895</v>
      </c>
      <c r="AT1379" s="242" t="s">
        <v>477</v>
      </c>
      <c r="AU1379" s="242" t="s">
        <v>87</v>
      </c>
      <c r="AY1379" s="19" t="s">
        <v>242</v>
      </c>
      <c r="BE1379" s="243">
        <f>IF(N1379="základní",J1379,0)</f>
        <v>0</v>
      </c>
      <c r="BF1379" s="243">
        <f>IF(N1379="snížená",J1379,0)</f>
        <v>0</v>
      </c>
      <c r="BG1379" s="243">
        <f>IF(N1379="zákl. přenesená",J1379,0)</f>
        <v>0</v>
      </c>
      <c r="BH1379" s="243">
        <f>IF(N1379="sníž. přenesená",J1379,0)</f>
        <v>0</v>
      </c>
      <c r="BI1379" s="243">
        <f>IF(N1379="nulová",J1379,0)</f>
        <v>0</v>
      </c>
      <c r="BJ1379" s="19" t="s">
        <v>85</v>
      </c>
      <c r="BK1379" s="243">
        <f>ROUND(I1379*H1379,2)</f>
        <v>0</v>
      </c>
      <c r="BL1379" s="19" t="s">
        <v>1096</v>
      </c>
      <c r="BM1379" s="242" t="s">
        <v>2020</v>
      </c>
    </row>
    <row r="1380" s="2" customFormat="1">
      <c r="A1380" s="40"/>
      <c r="B1380" s="41"/>
      <c r="C1380" s="42"/>
      <c r="D1380" s="244" t="s">
        <v>251</v>
      </c>
      <c r="E1380" s="42"/>
      <c r="F1380" s="245" t="s">
        <v>2019</v>
      </c>
      <c r="G1380" s="42"/>
      <c r="H1380" s="42"/>
      <c r="I1380" s="246"/>
      <c r="J1380" s="42"/>
      <c r="K1380" s="42"/>
      <c r="L1380" s="46"/>
      <c r="M1380" s="247"/>
      <c r="N1380" s="248"/>
      <c r="O1380" s="93"/>
      <c r="P1380" s="93"/>
      <c r="Q1380" s="93"/>
      <c r="R1380" s="93"/>
      <c r="S1380" s="93"/>
      <c r="T1380" s="94"/>
      <c r="U1380" s="40"/>
      <c r="V1380" s="40"/>
      <c r="W1380" s="40"/>
      <c r="X1380" s="40"/>
      <c r="Y1380" s="40"/>
      <c r="Z1380" s="40"/>
      <c r="AA1380" s="40"/>
      <c r="AB1380" s="40"/>
      <c r="AC1380" s="40"/>
      <c r="AD1380" s="40"/>
      <c r="AE1380" s="40"/>
      <c r="AT1380" s="19" t="s">
        <v>251</v>
      </c>
      <c r="AU1380" s="19" t="s">
        <v>87</v>
      </c>
    </row>
    <row r="1381" s="2" customFormat="1">
      <c r="A1381" s="40"/>
      <c r="B1381" s="41"/>
      <c r="C1381" s="42"/>
      <c r="D1381" s="244" t="s">
        <v>1049</v>
      </c>
      <c r="E1381" s="42"/>
      <c r="F1381" s="294" t="s">
        <v>2021</v>
      </c>
      <c r="G1381" s="42"/>
      <c r="H1381" s="42"/>
      <c r="I1381" s="246"/>
      <c r="J1381" s="42"/>
      <c r="K1381" s="42"/>
      <c r="L1381" s="46"/>
      <c r="M1381" s="247"/>
      <c r="N1381" s="248"/>
      <c r="O1381" s="93"/>
      <c r="P1381" s="93"/>
      <c r="Q1381" s="93"/>
      <c r="R1381" s="93"/>
      <c r="S1381" s="93"/>
      <c r="T1381" s="94"/>
      <c r="U1381" s="40"/>
      <c r="V1381" s="40"/>
      <c r="W1381" s="40"/>
      <c r="X1381" s="40"/>
      <c r="Y1381" s="40"/>
      <c r="Z1381" s="40"/>
      <c r="AA1381" s="40"/>
      <c r="AB1381" s="40"/>
      <c r="AC1381" s="40"/>
      <c r="AD1381" s="40"/>
      <c r="AE1381" s="40"/>
      <c r="AT1381" s="19" t="s">
        <v>1049</v>
      </c>
      <c r="AU1381" s="19" t="s">
        <v>87</v>
      </c>
    </row>
    <row r="1382" s="2" customFormat="1" ht="21.75" customHeight="1">
      <c r="A1382" s="40"/>
      <c r="B1382" s="41"/>
      <c r="C1382" s="283" t="s">
        <v>2022</v>
      </c>
      <c r="D1382" s="283" t="s">
        <v>477</v>
      </c>
      <c r="E1382" s="284" t="s">
        <v>2023</v>
      </c>
      <c r="F1382" s="285" t="s">
        <v>2024</v>
      </c>
      <c r="G1382" s="286" t="s">
        <v>359</v>
      </c>
      <c r="H1382" s="287">
        <v>1</v>
      </c>
      <c r="I1382" s="288"/>
      <c r="J1382" s="289">
        <f>ROUND(I1382*H1382,2)</f>
        <v>0</v>
      </c>
      <c r="K1382" s="290"/>
      <c r="L1382" s="291"/>
      <c r="M1382" s="292" t="s">
        <v>1</v>
      </c>
      <c r="N1382" s="293" t="s">
        <v>43</v>
      </c>
      <c r="O1382" s="93"/>
      <c r="P1382" s="240">
        <f>O1382*H1382</f>
        <v>0</v>
      </c>
      <c r="Q1382" s="240">
        <v>0.029999999999999999</v>
      </c>
      <c r="R1382" s="240">
        <f>Q1382*H1382</f>
        <v>0.029999999999999999</v>
      </c>
      <c r="S1382" s="240">
        <v>0</v>
      </c>
      <c r="T1382" s="241">
        <f>S1382*H1382</f>
        <v>0</v>
      </c>
      <c r="U1382" s="40"/>
      <c r="V1382" s="40"/>
      <c r="W1382" s="40"/>
      <c r="X1382" s="40"/>
      <c r="Y1382" s="40"/>
      <c r="Z1382" s="40"/>
      <c r="AA1382" s="40"/>
      <c r="AB1382" s="40"/>
      <c r="AC1382" s="40"/>
      <c r="AD1382" s="40"/>
      <c r="AE1382" s="40"/>
      <c r="AR1382" s="242" t="s">
        <v>895</v>
      </c>
      <c r="AT1382" s="242" t="s">
        <v>477</v>
      </c>
      <c r="AU1382" s="242" t="s">
        <v>87</v>
      </c>
      <c r="AY1382" s="19" t="s">
        <v>242</v>
      </c>
      <c r="BE1382" s="243">
        <f>IF(N1382="základní",J1382,0)</f>
        <v>0</v>
      </c>
      <c r="BF1382" s="243">
        <f>IF(N1382="snížená",J1382,0)</f>
        <v>0</v>
      </c>
      <c r="BG1382" s="243">
        <f>IF(N1382="zákl. přenesená",J1382,0)</f>
        <v>0</v>
      </c>
      <c r="BH1382" s="243">
        <f>IF(N1382="sníž. přenesená",J1382,0)</f>
        <v>0</v>
      </c>
      <c r="BI1382" s="243">
        <f>IF(N1382="nulová",J1382,0)</f>
        <v>0</v>
      </c>
      <c r="BJ1382" s="19" t="s">
        <v>85</v>
      </c>
      <c r="BK1382" s="243">
        <f>ROUND(I1382*H1382,2)</f>
        <v>0</v>
      </c>
      <c r="BL1382" s="19" t="s">
        <v>1096</v>
      </c>
      <c r="BM1382" s="242" t="s">
        <v>2025</v>
      </c>
    </row>
    <row r="1383" s="2" customFormat="1">
      <c r="A1383" s="40"/>
      <c r="B1383" s="41"/>
      <c r="C1383" s="42"/>
      <c r="D1383" s="244" t="s">
        <v>251</v>
      </c>
      <c r="E1383" s="42"/>
      <c r="F1383" s="245" t="s">
        <v>2026</v>
      </c>
      <c r="G1383" s="42"/>
      <c r="H1383" s="42"/>
      <c r="I1383" s="246"/>
      <c r="J1383" s="42"/>
      <c r="K1383" s="42"/>
      <c r="L1383" s="46"/>
      <c r="M1383" s="247"/>
      <c r="N1383" s="248"/>
      <c r="O1383" s="93"/>
      <c r="P1383" s="93"/>
      <c r="Q1383" s="93"/>
      <c r="R1383" s="93"/>
      <c r="S1383" s="93"/>
      <c r="T1383" s="94"/>
      <c r="U1383" s="40"/>
      <c r="V1383" s="40"/>
      <c r="W1383" s="40"/>
      <c r="X1383" s="40"/>
      <c r="Y1383" s="40"/>
      <c r="Z1383" s="40"/>
      <c r="AA1383" s="40"/>
      <c r="AB1383" s="40"/>
      <c r="AC1383" s="40"/>
      <c r="AD1383" s="40"/>
      <c r="AE1383" s="40"/>
      <c r="AT1383" s="19" t="s">
        <v>251</v>
      </c>
      <c r="AU1383" s="19" t="s">
        <v>87</v>
      </c>
    </row>
    <row r="1384" s="2" customFormat="1">
      <c r="A1384" s="40"/>
      <c r="B1384" s="41"/>
      <c r="C1384" s="42"/>
      <c r="D1384" s="244" t="s">
        <v>1049</v>
      </c>
      <c r="E1384" s="42"/>
      <c r="F1384" s="294" t="s">
        <v>2027</v>
      </c>
      <c r="G1384" s="42"/>
      <c r="H1384" s="42"/>
      <c r="I1384" s="246"/>
      <c r="J1384" s="42"/>
      <c r="K1384" s="42"/>
      <c r="L1384" s="46"/>
      <c r="M1384" s="247"/>
      <c r="N1384" s="248"/>
      <c r="O1384" s="93"/>
      <c r="P1384" s="93"/>
      <c r="Q1384" s="93"/>
      <c r="R1384" s="93"/>
      <c r="S1384" s="93"/>
      <c r="T1384" s="94"/>
      <c r="U1384" s="40"/>
      <c r="V1384" s="40"/>
      <c r="W1384" s="40"/>
      <c r="X1384" s="40"/>
      <c r="Y1384" s="40"/>
      <c r="Z1384" s="40"/>
      <c r="AA1384" s="40"/>
      <c r="AB1384" s="40"/>
      <c r="AC1384" s="40"/>
      <c r="AD1384" s="40"/>
      <c r="AE1384" s="40"/>
      <c r="AT1384" s="19" t="s">
        <v>1049</v>
      </c>
      <c r="AU1384" s="19" t="s">
        <v>87</v>
      </c>
    </row>
    <row r="1385" s="2" customFormat="1" ht="24.15" customHeight="1">
      <c r="A1385" s="40"/>
      <c r="B1385" s="41"/>
      <c r="C1385" s="230" t="s">
        <v>2028</v>
      </c>
      <c r="D1385" s="230" t="s">
        <v>245</v>
      </c>
      <c r="E1385" s="231" t="s">
        <v>2029</v>
      </c>
      <c r="F1385" s="232" t="s">
        <v>2030</v>
      </c>
      <c r="G1385" s="233" t="s">
        <v>298</v>
      </c>
      <c r="H1385" s="234">
        <v>35.683999999999997</v>
      </c>
      <c r="I1385" s="235"/>
      <c r="J1385" s="236">
        <f>ROUND(I1385*H1385,2)</f>
        <v>0</v>
      </c>
      <c r="K1385" s="237"/>
      <c r="L1385" s="46"/>
      <c r="M1385" s="238" t="s">
        <v>1</v>
      </c>
      <c r="N1385" s="239" t="s">
        <v>43</v>
      </c>
      <c r="O1385" s="93"/>
      <c r="P1385" s="240">
        <f>O1385*H1385</f>
        <v>0</v>
      </c>
      <c r="Q1385" s="240">
        <v>0</v>
      </c>
      <c r="R1385" s="240">
        <f>Q1385*H1385</f>
        <v>0</v>
      </c>
      <c r="S1385" s="240">
        <v>0</v>
      </c>
      <c r="T1385" s="241">
        <f>S1385*H1385</f>
        <v>0</v>
      </c>
      <c r="U1385" s="40"/>
      <c r="V1385" s="40"/>
      <c r="W1385" s="40"/>
      <c r="X1385" s="40"/>
      <c r="Y1385" s="40"/>
      <c r="Z1385" s="40"/>
      <c r="AA1385" s="40"/>
      <c r="AB1385" s="40"/>
      <c r="AC1385" s="40"/>
      <c r="AD1385" s="40"/>
      <c r="AE1385" s="40"/>
      <c r="AR1385" s="242" t="s">
        <v>1096</v>
      </c>
      <c r="AT1385" s="242" t="s">
        <v>245</v>
      </c>
      <c r="AU1385" s="242" t="s">
        <v>87</v>
      </c>
      <c r="AY1385" s="19" t="s">
        <v>242</v>
      </c>
      <c r="BE1385" s="243">
        <f>IF(N1385="základní",J1385,0)</f>
        <v>0</v>
      </c>
      <c r="BF1385" s="243">
        <f>IF(N1385="snížená",J1385,0)</f>
        <v>0</v>
      </c>
      <c r="BG1385" s="243">
        <f>IF(N1385="zákl. přenesená",J1385,0)</f>
        <v>0</v>
      </c>
      <c r="BH1385" s="243">
        <f>IF(N1385="sníž. přenesená",J1385,0)</f>
        <v>0</v>
      </c>
      <c r="BI1385" s="243">
        <f>IF(N1385="nulová",J1385,0)</f>
        <v>0</v>
      </c>
      <c r="BJ1385" s="19" t="s">
        <v>85</v>
      </c>
      <c r="BK1385" s="243">
        <f>ROUND(I1385*H1385,2)</f>
        <v>0</v>
      </c>
      <c r="BL1385" s="19" t="s">
        <v>1096</v>
      </c>
      <c r="BM1385" s="242" t="s">
        <v>2031</v>
      </c>
    </row>
    <row r="1386" s="2" customFormat="1">
      <c r="A1386" s="40"/>
      <c r="B1386" s="41"/>
      <c r="C1386" s="42"/>
      <c r="D1386" s="244" t="s">
        <v>251</v>
      </c>
      <c r="E1386" s="42"/>
      <c r="F1386" s="245" t="s">
        <v>2032</v>
      </c>
      <c r="G1386" s="42"/>
      <c r="H1386" s="42"/>
      <c r="I1386" s="246"/>
      <c r="J1386" s="42"/>
      <c r="K1386" s="42"/>
      <c r="L1386" s="46"/>
      <c r="M1386" s="247"/>
      <c r="N1386" s="248"/>
      <c r="O1386" s="93"/>
      <c r="P1386" s="93"/>
      <c r="Q1386" s="93"/>
      <c r="R1386" s="93"/>
      <c r="S1386" s="93"/>
      <c r="T1386" s="94"/>
      <c r="U1386" s="40"/>
      <c r="V1386" s="40"/>
      <c r="W1386" s="40"/>
      <c r="X1386" s="40"/>
      <c r="Y1386" s="40"/>
      <c r="Z1386" s="40"/>
      <c r="AA1386" s="40"/>
      <c r="AB1386" s="40"/>
      <c r="AC1386" s="40"/>
      <c r="AD1386" s="40"/>
      <c r="AE1386" s="40"/>
      <c r="AT1386" s="19" t="s">
        <v>251</v>
      </c>
      <c r="AU1386" s="19" t="s">
        <v>87</v>
      </c>
    </row>
    <row r="1387" s="2" customFormat="1">
      <c r="A1387" s="40"/>
      <c r="B1387" s="41"/>
      <c r="C1387" s="42"/>
      <c r="D1387" s="249" t="s">
        <v>253</v>
      </c>
      <c r="E1387" s="42"/>
      <c r="F1387" s="250" t="s">
        <v>2033</v>
      </c>
      <c r="G1387" s="42"/>
      <c r="H1387" s="42"/>
      <c r="I1387" s="246"/>
      <c r="J1387" s="42"/>
      <c r="K1387" s="42"/>
      <c r="L1387" s="46"/>
      <c r="M1387" s="247"/>
      <c r="N1387" s="248"/>
      <c r="O1387" s="93"/>
      <c r="P1387" s="93"/>
      <c r="Q1387" s="93"/>
      <c r="R1387" s="93"/>
      <c r="S1387" s="93"/>
      <c r="T1387" s="94"/>
      <c r="U1387" s="40"/>
      <c r="V1387" s="40"/>
      <c r="W1387" s="40"/>
      <c r="X1387" s="40"/>
      <c r="Y1387" s="40"/>
      <c r="Z1387" s="40"/>
      <c r="AA1387" s="40"/>
      <c r="AB1387" s="40"/>
      <c r="AC1387" s="40"/>
      <c r="AD1387" s="40"/>
      <c r="AE1387" s="40"/>
      <c r="AT1387" s="19" t="s">
        <v>253</v>
      </c>
      <c r="AU1387" s="19" t="s">
        <v>87</v>
      </c>
    </row>
    <row r="1388" s="2" customFormat="1" ht="24.15" customHeight="1">
      <c r="A1388" s="40"/>
      <c r="B1388" s="41"/>
      <c r="C1388" s="230" t="s">
        <v>2034</v>
      </c>
      <c r="D1388" s="230" t="s">
        <v>245</v>
      </c>
      <c r="E1388" s="231" t="s">
        <v>2035</v>
      </c>
      <c r="F1388" s="232" t="s">
        <v>2036</v>
      </c>
      <c r="G1388" s="233" t="s">
        <v>248</v>
      </c>
      <c r="H1388" s="234">
        <v>1.8</v>
      </c>
      <c r="I1388" s="235"/>
      <c r="J1388" s="236">
        <f>ROUND(I1388*H1388,2)</f>
        <v>0</v>
      </c>
      <c r="K1388" s="237"/>
      <c r="L1388" s="46"/>
      <c r="M1388" s="238" t="s">
        <v>1</v>
      </c>
      <c r="N1388" s="239" t="s">
        <v>43</v>
      </c>
      <c r="O1388" s="93"/>
      <c r="P1388" s="240">
        <f>O1388*H1388</f>
        <v>0</v>
      </c>
      <c r="Q1388" s="240">
        <v>0</v>
      </c>
      <c r="R1388" s="240">
        <f>Q1388*H1388</f>
        <v>0</v>
      </c>
      <c r="S1388" s="240">
        <v>0</v>
      </c>
      <c r="T1388" s="241">
        <f>S1388*H1388</f>
        <v>0</v>
      </c>
      <c r="U1388" s="40"/>
      <c r="V1388" s="40"/>
      <c r="W1388" s="40"/>
      <c r="X1388" s="40"/>
      <c r="Y1388" s="40"/>
      <c r="Z1388" s="40"/>
      <c r="AA1388" s="40"/>
      <c r="AB1388" s="40"/>
      <c r="AC1388" s="40"/>
      <c r="AD1388" s="40"/>
      <c r="AE1388" s="40"/>
      <c r="AR1388" s="242" t="s">
        <v>1096</v>
      </c>
      <c r="AT1388" s="242" t="s">
        <v>245</v>
      </c>
      <c r="AU1388" s="242" t="s">
        <v>87</v>
      </c>
      <c r="AY1388" s="19" t="s">
        <v>242</v>
      </c>
      <c r="BE1388" s="243">
        <f>IF(N1388="základní",J1388,0)</f>
        <v>0</v>
      </c>
      <c r="BF1388" s="243">
        <f>IF(N1388="snížená",J1388,0)</f>
        <v>0</v>
      </c>
      <c r="BG1388" s="243">
        <f>IF(N1388="zákl. přenesená",J1388,0)</f>
        <v>0</v>
      </c>
      <c r="BH1388" s="243">
        <f>IF(N1388="sníž. přenesená",J1388,0)</f>
        <v>0</v>
      </c>
      <c r="BI1388" s="243">
        <f>IF(N1388="nulová",J1388,0)</f>
        <v>0</v>
      </c>
      <c r="BJ1388" s="19" t="s">
        <v>85</v>
      </c>
      <c r="BK1388" s="243">
        <f>ROUND(I1388*H1388,2)</f>
        <v>0</v>
      </c>
      <c r="BL1388" s="19" t="s">
        <v>1096</v>
      </c>
      <c r="BM1388" s="242" t="s">
        <v>2037</v>
      </c>
    </row>
    <row r="1389" s="2" customFormat="1">
      <c r="A1389" s="40"/>
      <c r="B1389" s="41"/>
      <c r="C1389" s="42"/>
      <c r="D1389" s="244" t="s">
        <v>251</v>
      </c>
      <c r="E1389" s="42"/>
      <c r="F1389" s="245" t="s">
        <v>2036</v>
      </c>
      <c r="G1389" s="42"/>
      <c r="H1389" s="42"/>
      <c r="I1389" s="246"/>
      <c r="J1389" s="42"/>
      <c r="K1389" s="42"/>
      <c r="L1389" s="46"/>
      <c r="M1389" s="247"/>
      <c r="N1389" s="248"/>
      <c r="O1389" s="93"/>
      <c r="P1389" s="93"/>
      <c r="Q1389" s="93"/>
      <c r="R1389" s="93"/>
      <c r="S1389" s="93"/>
      <c r="T1389" s="94"/>
      <c r="U1389" s="40"/>
      <c r="V1389" s="40"/>
      <c r="W1389" s="40"/>
      <c r="X1389" s="40"/>
      <c r="Y1389" s="40"/>
      <c r="Z1389" s="40"/>
      <c r="AA1389" s="40"/>
      <c r="AB1389" s="40"/>
      <c r="AC1389" s="40"/>
      <c r="AD1389" s="40"/>
      <c r="AE1389" s="40"/>
      <c r="AT1389" s="19" t="s">
        <v>251</v>
      </c>
      <c r="AU1389" s="19" t="s">
        <v>87</v>
      </c>
    </row>
    <row r="1390" s="2" customFormat="1">
      <c r="A1390" s="40"/>
      <c r="B1390" s="41"/>
      <c r="C1390" s="42"/>
      <c r="D1390" s="244" t="s">
        <v>1049</v>
      </c>
      <c r="E1390" s="42"/>
      <c r="F1390" s="294" t="s">
        <v>2038</v>
      </c>
      <c r="G1390" s="42"/>
      <c r="H1390" s="42"/>
      <c r="I1390" s="246"/>
      <c r="J1390" s="42"/>
      <c r="K1390" s="42"/>
      <c r="L1390" s="46"/>
      <c r="M1390" s="247"/>
      <c r="N1390" s="248"/>
      <c r="O1390" s="93"/>
      <c r="P1390" s="93"/>
      <c r="Q1390" s="93"/>
      <c r="R1390" s="93"/>
      <c r="S1390" s="93"/>
      <c r="T1390" s="94"/>
      <c r="U1390" s="40"/>
      <c r="V1390" s="40"/>
      <c r="W1390" s="40"/>
      <c r="X1390" s="40"/>
      <c r="Y1390" s="40"/>
      <c r="Z1390" s="40"/>
      <c r="AA1390" s="40"/>
      <c r="AB1390" s="40"/>
      <c r="AC1390" s="40"/>
      <c r="AD1390" s="40"/>
      <c r="AE1390" s="40"/>
      <c r="AT1390" s="19" t="s">
        <v>1049</v>
      </c>
      <c r="AU1390" s="19" t="s">
        <v>87</v>
      </c>
    </row>
    <row r="1391" s="14" customFormat="1">
      <c r="A1391" s="14"/>
      <c r="B1391" s="261"/>
      <c r="C1391" s="262"/>
      <c r="D1391" s="244" t="s">
        <v>255</v>
      </c>
      <c r="E1391" s="263" t="s">
        <v>1</v>
      </c>
      <c r="F1391" s="264" t="s">
        <v>2039</v>
      </c>
      <c r="G1391" s="262"/>
      <c r="H1391" s="265">
        <v>1.7999999999999998</v>
      </c>
      <c r="I1391" s="266"/>
      <c r="J1391" s="262"/>
      <c r="K1391" s="262"/>
      <c r="L1391" s="267"/>
      <c r="M1391" s="268"/>
      <c r="N1391" s="269"/>
      <c r="O1391" s="269"/>
      <c r="P1391" s="269"/>
      <c r="Q1391" s="269"/>
      <c r="R1391" s="269"/>
      <c r="S1391" s="269"/>
      <c r="T1391" s="270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71" t="s">
        <v>255</v>
      </c>
      <c r="AU1391" s="271" t="s">
        <v>87</v>
      </c>
      <c r="AV1391" s="14" t="s">
        <v>87</v>
      </c>
      <c r="AW1391" s="14" t="s">
        <v>36</v>
      </c>
      <c r="AX1391" s="14" t="s">
        <v>78</v>
      </c>
      <c r="AY1391" s="271" t="s">
        <v>242</v>
      </c>
    </row>
    <row r="1392" s="15" customFormat="1">
      <c r="A1392" s="15"/>
      <c r="B1392" s="272"/>
      <c r="C1392" s="273"/>
      <c r="D1392" s="244" t="s">
        <v>255</v>
      </c>
      <c r="E1392" s="274" t="s">
        <v>1</v>
      </c>
      <c r="F1392" s="275" t="s">
        <v>268</v>
      </c>
      <c r="G1392" s="273"/>
      <c r="H1392" s="276">
        <v>1.7999999999999998</v>
      </c>
      <c r="I1392" s="277"/>
      <c r="J1392" s="273"/>
      <c r="K1392" s="273"/>
      <c r="L1392" s="278"/>
      <c r="M1392" s="279"/>
      <c r="N1392" s="280"/>
      <c r="O1392" s="280"/>
      <c r="P1392" s="280"/>
      <c r="Q1392" s="280"/>
      <c r="R1392" s="280"/>
      <c r="S1392" s="280"/>
      <c r="T1392" s="281"/>
      <c r="U1392" s="15"/>
      <c r="V1392" s="15"/>
      <c r="W1392" s="15"/>
      <c r="X1392" s="15"/>
      <c r="Y1392" s="15"/>
      <c r="Z1392" s="15"/>
      <c r="AA1392" s="15"/>
      <c r="AB1392" s="15"/>
      <c r="AC1392" s="15"/>
      <c r="AD1392" s="15"/>
      <c r="AE1392" s="15"/>
      <c r="AT1392" s="282" t="s">
        <v>255</v>
      </c>
      <c r="AU1392" s="282" t="s">
        <v>87</v>
      </c>
      <c r="AV1392" s="15" t="s">
        <v>249</v>
      </c>
      <c r="AW1392" s="15" t="s">
        <v>36</v>
      </c>
      <c r="AX1392" s="15" t="s">
        <v>85</v>
      </c>
      <c r="AY1392" s="282" t="s">
        <v>242</v>
      </c>
    </row>
    <row r="1393" s="12" customFormat="1" ht="22.8" customHeight="1">
      <c r="A1393" s="12"/>
      <c r="B1393" s="214"/>
      <c r="C1393" s="215"/>
      <c r="D1393" s="216" t="s">
        <v>77</v>
      </c>
      <c r="E1393" s="228" t="s">
        <v>2040</v>
      </c>
      <c r="F1393" s="228" t="s">
        <v>2041</v>
      </c>
      <c r="G1393" s="215"/>
      <c r="H1393" s="215"/>
      <c r="I1393" s="218"/>
      <c r="J1393" s="229">
        <f>BK1393</f>
        <v>0</v>
      </c>
      <c r="K1393" s="215"/>
      <c r="L1393" s="220"/>
      <c r="M1393" s="221"/>
      <c r="N1393" s="222"/>
      <c r="O1393" s="222"/>
      <c r="P1393" s="223">
        <f>SUM(P1394:P1430)</f>
        <v>0</v>
      </c>
      <c r="Q1393" s="222"/>
      <c r="R1393" s="223">
        <f>SUM(R1394:R1430)</f>
        <v>45.709510399999999</v>
      </c>
      <c r="S1393" s="222"/>
      <c r="T1393" s="224">
        <f>SUM(T1394:T1430)</f>
        <v>0</v>
      </c>
      <c r="U1393" s="12"/>
      <c r="V1393" s="12"/>
      <c r="W1393" s="12"/>
      <c r="X1393" s="12"/>
      <c r="Y1393" s="12"/>
      <c r="Z1393" s="12"/>
      <c r="AA1393" s="12"/>
      <c r="AB1393" s="12"/>
      <c r="AC1393" s="12"/>
      <c r="AD1393" s="12"/>
      <c r="AE1393" s="12"/>
      <c r="AR1393" s="225" t="s">
        <v>87</v>
      </c>
      <c r="AT1393" s="226" t="s">
        <v>77</v>
      </c>
      <c r="AU1393" s="226" t="s">
        <v>85</v>
      </c>
      <c r="AY1393" s="225" t="s">
        <v>242</v>
      </c>
      <c r="BK1393" s="227">
        <f>SUM(BK1394:BK1430)</f>
        <v>0</v>
      </c>
    </row>
    <row r="1394" s="2" customFormat="1" ht="16.5" customHeight="1">
      <c r="A1394" s="40"/>
      <c r="B1394" s="41"/>
      <c r="C1394" s="230" t="s">
        <v>2042</v>
      </c>
      <c r="D1394" s="230" t="s">
        <v>245</v>
      </c>
      <c r="E1394" s="231" t="s">
        <v>2043</v>
      </c>
      <c r="F1394" s="232" t="s">
        <v>2044</v>
      </c>
      <c r="G1394" s="233" t="s">
        <v>248</v>
      </c>
      <c r="H1394" s="234">
        <v>1128.5799999999999</v>
      </c>
      <c r="I1394" s="235"/>
      <c r="J1394" s="236">
        <f>ROUND(I1394*H1394,2)</f>
        <v>0</v>
      </c>
      <c r="K1394" s="237"/>
      <c r="L1394" s="46"/>
      <c r="M1394" s="238" t="s">
        <v>1</v>
      </c>
      <c r="N1394" s="239" t="s">
        <v>43</v>
      </c>
      <c r="O1394" s="93"/>
      <c r="P1394" s="240">
        <f>O1394*H1394</f>
        <v>0</v>
      </c>
      <c r="Q1394" s="240">
        <v>0.00029999999999999997</v>
      </c>
      <c r="R1394" s="240">
        <f>Q1394*H1394</f>
        <v>0.33857399999999993</v>
      </c>
      <c r="S1394" s="240">
        <v>0</v>
      </c>
      <c r="T1394" s="241">
        <f>S1394*H1394</f>
        <v>0</v>
      </c>
      <c r="U1394" s="40"/>
      <c r="V1394" s="40"/>
      <c r="W1394" s="40"/>
      <c r="X1394" s="40"/>
      <c r="Y1394" s="40"/>
      <c r="Z1394" s="40"/>
      <c r="AA1394" s="40"/>
      <c r="AB1394" s="40"/>
      <c r="AC1394" s="40"/>
      <c r="AD1394" s="40"/>
      <c r="AE1394" s="40"/>
      <c r="AR1394" s="242" t="s">
        <v>1096</v>
      </c>
      <c r="AT1394" s="242" t="s">
        <v>245</v>
      </c>
      <c r="AU1394" s="242" t="s">
        <v>87</v>
      </c>
      <c r="AY1394" s="19" t="s">
        <v>242</v>
      </c>
      <c r="BE1394" s="243">
        <f>IF(N1394="základní",J1394,0)</f>
        <v>0</v>
      </c>
      <c r="BF1394" s="243">
        <f>IF(N1394="snížená",J1394,0)</f>
        <v>0</v>
      </c>
      <c r="BG1394" s="243">
        <f>IF(N1394="zákl. přenesená",J1394,0)</f>
        <v>0</v>
      </c>
      <c r="BH1394" s="243">
        <f>IF(N1394="sníž. přenesená",J1394,0)</f>
        <v>0</v>
      </c>
      <c r="BI1394" s="243">
        <f>IF(N1394="nulová",J1394,0)</f>
        <v>0</v>
      </c>
      <c r="BJ1394" s="19" t="s">
        <v>85</v>
      </c>
      <c r="BK1394" s="243">
        <f>ROUND(I1394*H1394,2)</f>
        <v>0</v>
      </c>
      <c r="BL1394" s="19" t="s">
        <v>1096</v>
      </c>
      <c r="BM1394" s="242" t="s">
        <v>2045</v>
      </c>
    </row>
    <row r="1395" s="2" customFormat="1">
      <c r="A1395" s="40"/>
      <c r="B1395" s="41"/>
      <c r="C1395" s="42"/>
      <c r="D1395" s="244" t="s">
        <v>251</v>
      </c>
      <c r="E1395" s="42"/>
      <c r="F1395" s="245" t="s">
        <v>2046</v>
      </c>
      <c r="G1395" s="42"/>
      <c r="H1395" s="42"/>
      <c r="I1395" s="246"/>
      <c r="J1395" s="42"/>
      <c r="K1395" s="42"/>
      <c r="L1395" s="46"/>
      <c r="M1395" s="247"/>
      <c r="N1395" s="248"/>
      <c r="O1395" s="93"/>
      <c r="P1395" s="93"/>
      <c r="Q1395" s="93"/>
      <c r="R1395" s="93"/>
      <c r="S1395" s="93"/>
      <c r="T1395" s="94"/>
      <c r="U1395" s="40"/>
      <c r="V1395" s="40"/>
      <c r="W1395" s="40"/>
      <c r="X1395" s="40"/>
      <c r="Y1395" s="40"/>
      <c r="Z1395" s="40"/>
      <c r="AA1395" s="40"/>
      <c r="AB1395" s="40"/>
      <c r="AC1395" s="40"/>
      <c r="AD1395" s="40"/>
      <c r="AE1395" s="40"/>
      <c r="AT1395" s="19" t="s">
        <v>251</v>
      </c>
      <c r="AU1395" s="19" t="s">
        <v>87</v>
      </c>
    </row>
    <row r="1396" s="2" customFormat="1">
      <c r="A1396" s="40"/>
      <c r="B1396" s="41"/>
      <c r="C1396" s="42"/>
      <c r="D1396" s="249" t="s">
        <v>253</v>
      </c>
      <c r="E1396" s="42"/>
      <c r="F1396" s="250" t="s">
        <v>2047</v>
      </c>
      <c r="G1396" s="42"/>
      <c r="H1396" s="42"/>
      <c r="I1396" s="246"/>
      <c r="J1396" s="42"/>
      <c r="K1396" s="42"/>
      <c r="L1396" s="46"/>
      <c r="M1396" s="247"/>
      <c r="N1396" s="248"/>
      <c r="O1396" s="93"/>
      <c r="P1396" s="93"/>
      <c r="Q1396" s="93"/>
      <c r="R1396" s="93"/>
      <c r="S1396" s="93"/>
      <c r="T1396" s="94"/>
      <c r="U1396" s="40"/>
      <c r="V1396" s="40"/>
      <c r="W1396" s="40"/>
      <c r="X1396" s="40"/>
      <c r="Y1396" s="40"/>
      <c r="Z1396" s="40"/>
      <c r="AA1396" s="40"/>
      <c r="AB1396" s="40"/>
      <c r="AC1396" s="40"/>
      <c r="AD1396" s="40"/>
      <c r="AE1396" s="40"/>
      <c r="AT1396" s="19" t="s">
        <v>253</v>
      </c>
      <c r="AU1396" s="19" t="s">
        <v>87</v>
      </c>
    </row>
    <row r="1397" s="14" customFormat="1">
      <c r="A1397" s="14"/>
      <c r="B1397" s="261"/>
      <c r="C1397" s="262"/>
      <c r="D1397" s="244" t="s">
        <v>255</v>
      </c>
      <c r="E1397" s="263" t="s">
        <v>1</v>
      </c>
      <c r="F1397" s="264" t="s">
        <v>2048</v>
      </c>
      <c r="G1397" s="262"/>
      <c r="H1397" s="265">
        <v>559.52999999999997</v>
      </c>
      <c r="I1397" s="266"/>
      <c r="J1397" s="262"/>
      <c r="K1397" s="262"/>
      <c r="L1397" s="267"/>
      <c r="M1397" s="268"/>
      <c r="N1397" s="269"/>
      <c r="O1397" s="269"/>
      <c r="P1397" s="269"/>
      <c r="Q1397" s="269"/>
      <c r="R1397" s="269"/>
      <c r="S1397" s="269"/>
      <c r="T1397" s="270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71" t="s">
        <v>255</v>
      </c>
      <c r="AU1397" s="271" t="s">
        <v>87</v>
      </c>
      <c r="AV1397" s="14" t="s">
        <v>87</v>
      </c>
      <c r="AW1397" s="14" t="s">
        <v>36</v>
      </c>
      <c r="AX1397" s="14" t="s">
        <v>78</v>
      </c>
      <c r="AY1397" s="271" t="s">
        <v>242</v>
      </c>
    </row>
    <row r="1398" s="14" customFormat="1">
      <c r="A1398" s="14"/>
      <c r="B1398" s="261"/>
      <c r="C1398" s="262"/>
      <c r="D1398" s="244" t="s">
        <v>255</v>
      </c>
      <c r="E1398" s="263" t="s">
        <v>1</v>
      </c>
      <c r="F1398" s="264" t="s">
        <v>2049</v>
      </c>
      <c r="G1398" s="262"/>
      <c r="H1398" s="265">
        <v>402.66000000000002</v>
      </c>
      <c r="I1398" s="266"/>
      <c r="J1398" s="262"/>
      <c r="K1398" s="262"/>
      <c r="L1398" s="267"/>
      <c r="M1398" s="268"/>
      <c r="N1398" s="269"/>
      <c r="O1398" s="269"/>
      <c r="P1398" s="269"/>
      <c r="Q1398" s="269"/>
      <c r="R1398" s="269"/>
      <c r="S1398" s="269"/>
      <c r="T1398" s="270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71" t="s">
        <v>255</v>
      </c>
      <c r="AU1398" s="271" t="s">
        <v>87</v>
      </c>
      <c r="AV1398" s="14" t="s">
        <v>87</v>
      </c>
      <c r="AW1398" s="14" t="s">
        <v>36</v>
      </c>
      <c r="AX1398" s="14" t="s">
        <v>78</v>
      </c>
      <c r="AY1398" s="271" t="s">
        <v>242</v>
      </c>
    </row>
    <row r="1399" s="14" customFormat="1">
      <c r="A1399" s="14"/>
      <c r="B1399" s="261"/>
      <c r="C1399" s="262"/>
      <c r="D1399" s="244" t="s">
        <v>255</v>
      </c>
      <c r="E1399" s="263" t="s">
        <v>1</v>
      </c>
      <c r="F1399" s="264" t="s">
        <v>2050</v>
      </c>
      <c r="G1399" s="262"/>
      <c r="H1399" s="265">
        <v>166.39000000000002</v>
      </c>
      <c r="I1399" s="266"/>
      <c r="J1399" s="262"/>
      <c r="K1399" s="262"/>
      <c r="L1399" s="267"/>
      <c r="M1399" s="268"/>
      <c r="N1399" s="269"/>
      <c r="O1399" s="269"/>
      <c r="P1399" s="269"/>
      <c r="Q1399" s="269"/>
      <c r="R1399" s="269"/>
      <c r="S1399" s="269"/>
      <c r="T1399" s="270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T1399" s="271" t="s">
        <v>255</v>
      </c>
      <c r="AU1399" s="271" t="s">
        <v>87</v>
      </c>
      <c r="AV1399" s="14" t="s">
        <v>87</v>
      </c>
      <c r="AW1399" s="14" t="s">
        <v>36</v>
      </c>
      <c r="AX1399" s="14" t="s">
        <v>78</v>
      </c>
      <c r="AY1399" s="271" t="s">
        <v>242</v>
      </c>
    </row>
    <row r="1400" s="15" customFormat="1">
      <c r="A1400" s="15"/>
      <c r="B1400" s="272"/>
      <c r="C1400" s="273"/>
      <c r="D1400" s="244" t="s">
        <v>255</v>
      </c>
      <c r="E1400" s="274" t="s">
        <v>1</v>
      </c>
      <c r="F1400" s="275" t="s">
        <v>268</v>
      </c>
      <c r="G1400" s="273"/>
      <c r="H1400" s="276">
        <v>1128.5800000000002</v>
      </c>
      <c r="I1400" s="277"/>
      <c r="J1400" s="273"/>
      <c r="K1400" s="273"/>
      <c r="L1400" s="278"/>
      <c r="M1400" s="279"/>
      <c r="N1400" s="280"/>
      <c r="O1400" s="280"/>
      <c r="P1400" s="280"/>
      <c r="Q1400" s="280"/>
      <c r="R1400" s="280"/>
      <c r="S1400" s="280"/>
      <c r="T1400" s="281"/>
      <c r="U1400" s="15"/>
      <c r="V1400" s="15"/>
      <c r="W1400" s="15"/>
      <c r="X1400" s="15"/>
      <c r="Y1400" s="15"/>
      <c r="Z1400" s="15"/>
      <c r="AA1400" s="15"/>
      <c r="AB1400" s="15"/>
      <c r="AC1400" s="15"/>
      <c r="AD1400" s="15"/>
      <c r="AE1400" s="15"/>
      <c r="AT1400" s="282" t="s">
        <v>255</v>
      </c>
      <c r="AU1400" s="282" t="s">
        <v>87</v>
      </c>
      <c r="AV1400" s="15" t="s">
        <v>249</v>
      </c>
      <c r="AW1400" s="15" t="s">
        <v>36</v>
      </c>
      <c r="AX1400" s="15" t="s">
        <v>85</v>
      </c>
      <c r="AY1400" s="282" t="s">
        <v>242</v>
      </c>
    </row>
    <row r="1401" s="2" customFormat="1" ht="24.15" customHeight="1">
      <c r="A1401" s="40"/>
      <c r="B1401" s="41"/>
      <c r="C1401" s="230" t="s">
        <v>2051</v>
      </c>
      <c r="D1401" s="230" t="s">
        <v>245</v>
      </c>
      <c r="E1401" s="231" t="s">
        <v>2052</v>
      </c>
      <c r="F1401" s="232" t="s">
        <v>2053</v>
      </c>
      <c r="G1401" s="233" t="s">
        <v>248</v>
      </c>
      <c r="H1401" s="234">
        <v>1128.5799999999999</v>
      </c>
      <c r="I1401" s="235"/>
      <c r="J1401" s="236">
        <f>ROUND(I1401*H1401,2)</f>
        <v>0</v>
      </c>
      <c r="K1401" s="237"/>
      <c r="L1401" s="46"/>
      <c r="M1401" s="238" t="s">
        <v>1</v>
      </c>
      <c r="N1401" s="239" t="s">
        <v>43</v>
      </c>
      <c r="O1401" s="93"/>
      <c r="P1401" s="240">
        <f>O1401*H1401</f>
        <v>0</v>
      </c>
      <c r="Q1401" s="240">
        <v>0.0075799999999999999</v>
      </c>
      <c r="R1401" s="240">
        <f>Q1401*H1401</f>
        <v>8.5546363999999997</v>
      </c>
      <c r="S1401" s="240">
        <v>0</v>
      </c>
      <c r="T1401" s="241">
        <f>S1401*H1401</f>
        <v>0</v>
      </c>
      <c r="U1401" s="40"/>
      <c r="V1401" s="40"/>
      <c r="W1401" s="40"/>
      <c r="X1401" s="40"/>
      <c r="Y1401" s="40"/>
      <c r="Z1401" s="40"/>
      <c r="AA1401" s="40"/>
      <c r="AB1401" s="40"/>
      <c r="AC1401" s="40"/>
      <c r="AD1401" s="40"/>
      <c r="AE1401" s="40"/>
      <c r="AR1401" s="242" t="s">
        <v>1096</v>
      </c>
      <c r="AT1401" s="242" t="s">
        <v>245</v>
      </c>
      <c r="AU1401" s="242" t="s">
        <v>87</v>
      </c>
      <c r="AY1401" s="19" t="s">
        <v>242</v>
      </c>
      <c r="BE1401" s="243">
        <f>IF(N1401="základní",J1401,0)</f>
        <v>0</v>
      </c>
      <c r="BF1401" s="243">
        <f>IF(N1401="snížená",J1401,0)</f>
        <v>0</v>
      </c>
      <c r="BG1401" s="243">
        <f>IF(N1401="zákl. přenesená",J1401,0)</f>
        <v>0</v>
      </c>
      <c r="BH1401" s="243">
        <f>IF(N1401="sníž. přenesená",J1401,0)</f>
        <v>0</v>
      </c>
      <c r="BI1401" s="243">
        <f>IF(N1401="nulová",J1401,0)</f>
        <v>0</v>
      </c>
      <c r="BJ1401" s="19" t="s">
        <v>85</v>
      </c>
      <c r="BK1401" s="243">
        <f>ROUND(I1401*H1401,2)</f>
        <v>0</v>
      </c>
      <c r="BL1401" s="19" t="s">
        <v>1096</v>
      </c>
      <c r="BM1401" s="242" t="s">
        <v>2054</v>
      </c>
    </row>
    <row r="1402" s="2" customFormat="1">
      <c r="A1402" s="40"/>
      <c r="B1402" s="41"/>
      <c r="C1402" s="42"/>
      <c r="D1402" s="244" t="s">
        <v>251</v>
      </c>
      <c r="E1402" s="42"/>
      <c r="F1402" s="245" t="s">
        <v>2055</v>
      </c>
      <c r="G1402" s="42"/>
      <c r="H1402" s="42"/>
      <c r="I1402" s="246"/>
      <c r="J1402" s="42"/>
      <c r="K1402" s="42"/>
      <c r="L1402" s="46"/>
      <c r="M1402" s="247"/>
      <c r="N1402" s="248"/>
      <c r="O1402" s="93"/>
      <c r="P1402" s="93"/>
      <c r="Q1402" s="93"/>
      <c r="R1402" s="93"/>
      <c r="S1402" s="93"/>
      <c r="T1402" s="94"/>
      <c r="U1402" s="40"/>
      <c r="V1402" s="40"/>
      <c r="W1402" s="40"/>
      <c r="X1402" s="40"/>
      <c r="Y1402" s="40"/>
      <c r="Z1402" s="40"/>
      <c r="AA1402" s="40"/>
      <c r="AB1402" s="40"/>
      <c r="AC1402" s="40"/>
      <c r="AD1402" s="40"/>
      <c r="AE1402" s="40"/>
      <c r="AT1402" s="19" t="s">
        <v>251</v>
      </c>
      <c r="AU1402" s="19" t="s">
        <v>87</v>
      </c>
    </row>
    <row r="1403" s="2" customFormat="1">
      <c r="A1403" s="40"/>
      <c r="B1403" s="41"/>
      <c r="C1403" s="42"/>
      <c r="D1403" s="249" t="s">
        <v>253</v>
      </c>
      <c r="E1403" s="42"/>
      <c r="F1403" s="250" t="s">
        <v>2056</v>
      </c>
      <c r="G1403" s="42"/>
      <c r="H1403" s="42"/>
      <c r="I1403" s="246"/>
      <c r="J1403" s="42"/>
      <c r="K1403" s="42"/>
      <c r="L1403" s="46"/>
      <c r="M1403" s="247"/>
      <c r="N1403" s="248"/>
      <c r="O1403" s="93"/>
      <c r="P1403" s="93"/>
      <c r="Q1403" s="93"/>
      <c r="R1403" s="93"/>
      <c r="S1403" s="93"/>
      <c r="T1403" s="94"/>
      <c r="U1403" s="40"/>
      <c r="V1403" s="40"/>
      <c r="W1403" s="40"/>
      <c r="X1403" s="40"/>
      <c r="Y1403" s="40"/>
      <c r="Z1403" s="40"/>
      <c r="AA1403" s="40"/>
      <c r="AB1403" s="40"/>
      <c r="AC1403" s="40"/>
      <c r="AD1403" s="40"/>
      <c r="AE1403" s="40"/>
      <c r="AT1403" s="19" t="s">
        <v>253</v>
      </c>
      <c r="AU1403" s="19" t="s">
        <v>87</v>
      </c>
    </row>
    <row r="1404" s="14" customFormat="1">
      <c r="A1404" s="14"/>
      <c r="B1404" s="261"/>
      <c r="C1404" s="262"/>
      <c r="D1404" s="244" t="s">
        <v>255</v>
      </c>
      <c r="E1404" s="263" t="s">
        <v>1</v>
      </c>
      <c r="F1404" s="264" t="s">
        <v>2048</v>
      </c>
      <c r="G1404" s="262"/>
      <c r="H1404" s="265">
        <v>559.52999999999997</v>
      </c>
      <c r="I1404" s="266"/>
      <c r="J1404" s="262"/>
      <c r="K1404" s="262"/>
      <c r="L1404" s="267"/>
      <c r="M1404" s="268"/>
      <c r="N1404" s="269"/>
      <c r="O1404" s="269"/>
      <c r="P1404" s="269"/>
      <c r="Q1404" s="269"/>
      <c r="R1404" s="269"/>
      <c r="S1404" s="269"/>
      <c r="T1404" s="270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71" t="s">
        <v>255</v>
      </c>
      <c r="AU1404" s="271" t="s">
        <v>87</v>
      </c>
      <c r="AV1404" s="14" t="s">
        <v>87</v>
      </c>
      <c r="AW1404" s="14" t="s">
        <v>36</v>
      </c>
      <c r="AX1404" s="14" t="s">
        <v>78</v>
      </c>
      <c r="AY1404" s="271" t="s">
        <v>242</v>
      </c>
    </row>
    <row r="1405" s="14" customFormat="1">
      <c r="A1405" s="14"/>
      <c r="B1405" s="261"/>
      <c r="C1405" s="262"/>
      <c r="D1405" s="244" t="s">
        <v>255</v>
      </c>
      <c r="E1405" s="263" t="s">
        <v>1</v>
      </c>
      <c r="F1405" s="264" t="s">
        <v>2049</v>
      </c>
      <c r="G1405" s="262"/>
      <c r="H1405" s="265">
        <v>402.66000000000002</v>
      </c>
      <c r="I1405" s="266"/>
      <c r="J1405" s="262"/>
      <c r="K1405" s="262"/>
      <c r="L1405" s="267"/>
      <c r="M1405" s="268"/>
      <c r="N1405" s="269"/>
      <c r="O1405" s="269"/>
      <c r="P1405" s="269"/>
      <c r="Q1405" s="269"/>
      <c r="R1405" s="269"/>
      <c r="S1405" s="269"/>
      <c r="T1405" s="270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71" t="s">
        <v>255</v>
      </c>
      <c r="AU1405" s="271" t="s">
        <v>87</v>
      </c>
      <c r="AV1405" s="14" t="s">
        <v>87</v>
      </c>
      <c r="AW1405" s="14" t="s">
        <v>36</v>
      </c>
      <c r="AX1405" s="14" t="s">
        <v>78</v>
      </c>
      <c r="AY1405" s="271" t="s">
        <v>242</v>
      </c>
    </row>
    <row r="1406" s="14" customFormat="1">
      <c r="A1406" s="14"/>
      <c r="B1406" s="261"/>
      <c r="C1406" s="262"/>
      <c r="D1406" s="244" t="s">
        <v>255</v>
      </c>
      <c r="E1406" s="263" t="s">
        <v>1</v>
      </c>
      <c r="F1406" s="264" t="s">
        <v>2050</v>
      </c>
      <c r="G1406" s="262"/>
      <c r="H1406" s="265">
        <v>166.39000000000002</v>
      </c>
      <c r="I1406" s="266"/>
      <c r="J1406" s="262"/>
      <c r="K1406" s="262"/>
      <c r="L1406" s="267"/>
      <c r="M1406" s="268"/>
      <c r="N1406" s="269"/>
      <c r="O1406" s="269"/>
      <c r="P1406" s="269"/>
      <c r="Q1406" s="269"/>
      <c r="R1406" s="269"/>
      <c r="S1406" s="269"/>
      <c r="T1406" s="270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71" t="s">
        <v>255</v>
      </c>
      <c r="AU1406" s="271" t="s">
        <v>87</v>
      </c>
      <c r="AV1406" s="14" t="s">
        <v>87</v>
      </c>
      <c r="AW1406" s="14" t="s">
        <v>36</v>
      </c>
      <c r="AX1406" s="14" t="s">
        <v>78</v>
      </c>
      <c r="AY1406" s="271" t="s">
        <v>242</v>
      </c>
    </row>
    <row r="1407" s="15" customFormat="1">
      <c r="A1407" s="15"/>
      <c r="B1407" s="272"/>
      <c r="C1407" s="273"/>
      <c r="D1407" s="244" t="s">
        <v>255</v>
      </c>
      <c r="E1407" s="274" t="s">
        <v>1</v>
      </c>
      <c r="F1407" s="275" t="s">
        <v>268</v>
      </c>
      <c r="G1407" s="273"/>
      <c r="H1407" s="276">
        <v>1128.5800000000002</v>
      </c>
      <c r="I1407" s="277"/>
      <c r="J1407" s="273"/>
      <c r="K1407" s="273"/>
      <c r="L1407" s="278"/>
      <c r="M1407" s="279"/>
      <c r="N1407" s="280"/>
      <c r="O1407" s="280"/>
      <c r="P1407" s="280"/>
      <c r="Q1407" s="280"/>
      <c r="R1407" s="280"/>
      <c r="S1407" s="280"/>
      <c r="T1407" s="281"/>
      <c r="U1407" s="15"/>
      <c r="V1407" s="15"/>
      <c r="W1407" s="15"/>
      <c r="X1407" s="15"/>
      <c r="Y1407" s="15"/>
      <c r="Z1407" s="15"/>
      <c r="AA1407" s="15"/>
      <c r="AB1407" s="15"/>
      <c r="AC1407" s="15"/>
      <c r="AD1407" s="15"/>
      <c r="AE1407" s="15"/>
      <c r="AT1407" s="282" t="s">
        <v>255</v>
      </c>
      <c r="AU1407" s="282" t="s">
        <v>87</v>
      </c>
      <c r="AV1407" s="15" t="s">
        <v>249</v>
      </c>
      <c r="AW1407" s="15" t="s">
        <v>36</v>
      </c>
      <c r="AX1407" s="15" t="s">
        <v>85</v>
      </c>
      <c r="AY1407" s="282" t="s">
        <v>242</v>
      </c>
    </row>
    <row r="1408" s="2" customFormat="1" ht="33" customHeight="1">
      <c r="A1408" s="40"/>
      <c r="B1408" s="41"/>
      <c r="C1408" s="230" t="s">
        <v>2057</v>
      </c>
      <c r="D1408" s="230" t="s">
        <v>245</v>
      </c>
      <c r="E1408" s="231" t="s">
        <v>2058</v>
      </c>
      <c r="F1408" s="232" t="s">
        <v>2059</v>
      </c>
      <c r="G1408" s="233" t="s">
        <v>261</v>
      </c>
      <c r="H1408" s="234">
        <v>1048</v>
      </c>
      <c r="I1408" s="235"/>
      <c r="J1408" s="236">
        <f>ROUND(I1408*H1408,2)</f>
        <v>0</v>
      </c>
      <c r="K1408" s="237"/>
      <c r="L1408" s="46"/>
      <c r="M1408" s="238" t="s">
        <v>1</v>
      </c>
      <c r="N1408" s="239" t="s">
        <v>43</v>
      </c>
      <c r="O1408" s="93"/>
      <c r="P1408" s="240">
        <f>O1408*H1408</f>
        <v>0</v>
      </c>
      <c r="Q1408" s="240">
        <v>0.00042999999999999999</v>
      </c>
      <c r="R1408" s="240">
        <f>Q1408*H1408</f>
        <v>0.45063999999999999</v>
      </c>
      <c r="S1408" s="240">
        <v>0</v>
      </c>
      <c r="T1408" s="241">
        <f>S1408*H1408</f>
        <v>0</v>
      </c>
      <c r="U1408" s="40"/>
      <c r="V1408" s="40"/>
      <c r="W1408" s="40"/>
      <c r="X1408" s="40"/>
      <c r="Y1408" s="40"/>
      <c r="Z1408" s="40"/>
      <c r="AA1408" s="40"/>
      <c r="AB1408" s="40"/>
      <c r="AC1408" s="40"/>
      <c r="AD1408" s="40"/>
      <c r="AE1408" s="40"/>
      <c r="AR1408" s="242" t="s">
        <v>1096</v>
      </c>
      <c r="AT1408" s="242" t="s">
        <v>245</v>
      </c>
      <c r="AU1408" s="242" t="s">
        <v>87</v>
      </c>
      <c r="AY1408" s="19" t="s">
        <v>242</v>
      </c>
      <c r="BE1408" s="243">
        <f>IF(N1408="základní",J1408,0)</f>
        <v>0</v>
      </c>
      <c r="BF1408" s="243">
        <f>IF(N1408="snížená",J1408,0)</f>
        <v>0</v>
      </c>
      <c r="BG1408" s="243">
        <f>IF(N1408="zákl. přenesená",J1408,0)</f>
        <v>0</v>
      </c>
      <c r="BH1408" s="243">
        <f>IF(N1408="sníž. přenesená",J1408,0)</f>
        <v>0</v>
      </c>
      <c r="BI1408" s="243">
        <f>IF(N1408="nulová",J1408,0)</f>
        <v>0</v>
      </c>
      <c r="BJ1408" s="19" t="s">
        <v>85</v>
      </c>
      <c r="BK1408" s="243">
        <f>ROUND(I1408*H1408,2)</f>
        <v>0</v>
      </c>
      <c r="BL1408" s="19" t="s">
        <v>1096</v>
      </c>
      <c r="BM1408" s="242" t="s">
        <v>2060</v>
      </c>
    </row>
    <row r="1409" s="2" customFormat="1">
      <c r="A1409" s="40"/>
      <c r="B1409" s="41"/>
      <c r="C1409" s="42"/>
      <c r="D1409" s="244" t="s">
        <v>251</v>
      </c>
      <c r="E1409" s="42"/>
      <c r="F1409" s="245" t="s">
        <v>2061</v>
      </c>
      <c r="G1409" s="42"/>
      <c r="H1409" s="42"/>
      <c r="I1409" s="246"/>
      <c r="J1409" s="42"/>
      <c r="K1409" s="42"/>
      <c r="L1409" s="46"/>
      <c r="M1409" s="247"/>
      <c r="N1409" s="248"/>
      <c r="O1409" s="93"/>
      <c r="P1409" s="93"/>
      <c r="Q1409" s="93"/>
      <c r="R1409" s="93"/>
      <c r="S1409" s="93"/>
      <c r="T1409" s="94"/>
      <c r="U1409" s="40"/>
      <c r="V1409" s="40"/>
      <c r="W1409" s="40"/>
      <c r="X1409" s="40"/>
      <c r="Y1409" s="40"/>
      <c r="Z1409" s="40"/>
      <c r="AA1409" s="40"/>
      <c r="AB1409" s="40"/>
      <c r="AC1409" s="40"/>
      <c r="AD1409" s="40"/>
      <c r="AE1409" s="40"/>
      <c r="AT1409" s="19" t="s">
        <v>251</v>
      </c>
      <c r="AU1409" s="19" t="s">
        <v>87</v>
      </c>
    </row>
    <row r="1410" s="2" customFormat="1">
      <c r="A1410" s="40"/>
      <c r="B1410" s="41"/>
      <c r="C1410" s="42"/>
      <c r="D1410" s="249" t="s">
        <v>253</v>
      </c>
      <c r="E1410" s="42"/>
      <c r="F1410" s="250" t="s">
        <v>2062</v>
      </c>
      <c r="G1410" s="42"/>
      <c r="H1410" s="42"/>
      <c r="I1410" s="246"/>
      <c r="J1410" s="42"/>
      <c r="K1410" s="42"/>
      <c r="L1410" s="46"/>
      <c r="M1410" s="247"/>
      <c r="N1410" s="248"/>
      <c r="O1410" s="93"/>
      <c r="P1410" s="93"/>
      <c r="Q1410" s="93"/>
      <c r="R1410" s="93"/>
      <c r="S1410" s="93"/>
      <c r="T1410" s="94"/>
      <c r="U1410" s="40"/>
      <c r="V1410" s="40"/>
      <c r="W1410" s="40"/>
      <c r="X1410" s="40"/>
      <c r="Y1410" s="40"/>
      <c r="Z1410" s="40"/>
      <c r="AA1410" s="40"/>
      <c r="AB1410" s="40"/>
      <c r="AC1410" s="40"/>
      <c r="AD1410" s="40"/>
      <c r="AE1410" s="40"/>
      <c r="AT1410" s="19" t="s">
        <v>253</v>
      </c>
      <c r="AU1410" s="19" t="s">
        <v>87</v>
      </c>
    </row>
    <row r="1411" s="14" customFormat="1">
      <c r="A1411" s="14"/>
      <c r="B1411" s="261"/>
      <c r="C1411" s="262"/>
      <c r="D1411" s="244" t="s">
        <v>255</v>
      </c>
      <c r="E1411" s="263" t="s">
        <v>1</v>
      </c>
      <c r="F1411" s="264" t="s">
        <v>2063</v>
      </c>
      <c r="G1411" s="262"/>
      <c r="H1411" s="265">
        <v>539.60000000000002</v>
      </c>
      <c r="I1411" s="266"/>
      <c r="J1411" s="262"/>
      <c r="K1411" s="262"/>
      <c r="L1411" s="267"/>
      <c r="M1411" s="268"/>
      <c r="N1411" s="269"/>
      <c r="O1411" s="269"/>
      <c r="P1411" s="269"/>
      <c r="Q1411" s="269"/>
      <c r="R1411" s="269"/>
      <c r="S1411" s="269"/>
      <c r="T1411" s="270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71" t="s">
        <v>255</v>
      </c>
      <c r="AU1411" s="271" t="s">
        <v>87</v>
      </c>
      <c r="AV1411" s="14" t="s">
        <v>87</v>
      </c>
      <c r="AW1411" s="14" t="s">
        <v>36</v>
      </c>
      <c r="AX1411" s="14" t="s">
        <v>78</v>
      </c>
      <c r="AY1411" s="271" t="s">
        <v>242</v>
      </c>
    </row>
    <row r="1412" s="14" customFormat="1">
      <c r="A1412" s="14"/>
      <c r="B1412" s="261"/>
      <c r="C1412" s="262"/>
      <c r="D1412" s="244" t="s">
        <v>255</v>
      </c>
      <c r="E1412" s="263" t="s">
        <v>1</v>
      </c>
      <c r="F1412" s="264" t="s">
        <v>2064</v>
      </c>
      <c r="G1412" s="262"/>
      <c r="H1412" s="265">
        <v>351.30000000000001</v>
      </c>
      <c r="I1412" s="266"/>
      <c r="J1412" s="262"/>
      <c r="K1412" s="262"/>
      <c r="L1412" s="267"/>
      <c r="M1412" s="268"/>
      <c r="N1412" s="269"/>
      <c r="O1412" s="269"/>
      <c r="P1412" s="269"/>
      <c r="Q1412" s="269"/>
      <c r="R1412" s="269"/>
      <c r="S1412" s="269"/>
      <c r="T1412" s="270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71" t="s">
        <v>255</v>
      </c>
      <c r="AU1412" s="271" t="s">
        <v>87</v>
      </c>
      <c r="AV1412" s="14" t="s">
        <v>87</v>
      </c>
      <c r="AW1412" s="14" t="s">
        <v>36</v>
      </c>
      <c r="AX1412" s="14" t="s">
        <v>78</v>
      </c>
      <c r="AY1412" s="271" t="s">
        <v>242</v>
      </c>
    </row>
    <row r="1413" s="14" customFormat="1">
      <c r="A1413" s="14"/>
      <c r="B1413" s="261"/>
      <c r="C1413" s="262"/>
      <c r="D1413" s="244" t="s">
        <v>255</v>
      </c>
      <c r="E1413" s="263" t="s">
        <v>1</v>
      </c>
      <c r="F1413" s="264" t="s">
        <v>2065</v>
      </c>
      <c r="G1413" s="262"/>
      <c r="H1413" s="265">
        <v>157.09999999999999</v>
      </c>
      <c r="I1413" s="266"/>
      <c r="J1413" s="262"/>
      <c r="K1413" s="262"/>
      <c r="L1413" s="267"/>
      <c r="M1413" s="268"/>
      <c r="N1413" s="269"/>
      <c r="O1413" s="269"/>
      <c r="P1413" s="269"/>
      <c r="Q1413" s="269"/>
      <c r="R1413" s="269"/>
      <c r="S1413" s="269"/>
      <c r="T1413" s="270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71" t="s">
        <v>255</v>
      </c>
      <c r="AU1413" s="271" t="s">
        <v>87</v>
      </c>
      <c r="AV1413" s="14" t="s">
        <v>87</v>
      </c>
      <c r="AW1413" s="14" t="s">
        <v>36</v>
      </c>
      <c r="AX1413" s="14" t="s">
        <v>78</v>
      </c>
      <c r="AY1413" s="271" t="s">
        <v>242</v>
      </c>
    </row>
    <row r="1414" s="15" customFormat="1">
      <c r="A1414" s="15"/>
      <c r="B1414" s="272"/>
      <c r="C1414" s="273"/>
      <c r="D1414" s="244" t="s">
        <v>255</v>
      </c>
      <c r="E1414" s="274" t="s">
        <v>1</v>
      </c>
      <c r="F1414" s="275" t="s">
        <v>268</v>
      </c>
      <c r="G1414" s="273"/>
      <c r="H1414" s="276">
        <v>1048</v>
      </c>
      <c r="I1414" s="277"/>
      <c r="J1414" s="273"/>
      <c r="K1414" s="273"/>
      <c r="L1414" s="278"/>
      <c r="M1414" s="279"/>
      <c r="N1414" s="280"/>
      <c r="O1414" s="280"/>
      <c r="P1414" s="280"/>
      <c r="Q1414" s="280"/>
      <c r="R1414" s="280"/>
      <c r="S1414" s="280"/>
      <c r="T1414" s="281"/>
      <c r="U1414" s="15"/>
      <c r="V1414" s="15"/>
      <c r="W1414" s="15"/>
      <c r="X1414" s="15"/>
      <c r="Y1414" s="15"/>
      <c r="Z1414" s="15"/>
      <c r="AA1414" s="15"/>
      <c r="AB1414" s="15"/>
      <c r="AC1414" s="15"/>
      <c r="AD1414" s="15"/>
      <c r="AE1414" s="15"/>
      <c r="AT1414" s="282" t="s">
        <v>255</v>
      </c>
      <c r="AU1414" s="282" t="s">
        <v>87</v>
      </c>
      <c r="AV1414" s="15" t="s">
        <v>249</v>
      </c>
      <c r="AW1414" s="15" t="s">
        <v>36</v>
      </c>
      <c r="AX1414" s="15" t="s">
        <v>85</v>
      </c>
      <c r="AY1414" s="282" t="s">
        <v>242</v>
      </c>
    </row>
    <row r="1415" s="2" customFormat="1" ht="24.15" customHeight="1">
      <c r="A1415" s="40"/>
      <c r="B1415" s="41"/>
      <c r="C1415" s="283" t="s">
        <v>736</v>
      </c>
      <c r="D1415" s="283" t="s">
        <v>477</v>
      </c>
      <c r="E1415" s="284" t="s">
        <v>2066</v>
      </c>
      <c r="F1415" s="285" t="s">
        <v>2067</v>
      </c>
      <c r="G1415" s="286" t="s">
        <v>261</v>
      </c>
      <c r="H1415" s="287">
        <v>1152.8</v>
      </c>
      <c r="I1415" s="288"/>
      <c r="J1415" s="289">
        <f>ROUND(I1415*H1415,2)</f>
        <v>0</v>
      </c>
      <c r="K1415" s="290"/>
      <c r="L1415" s="291"/>
      <c r="M1415" s="292" t="s">
        <v>1</v>
      </c>
      <c r="N1415" s="293" t="s">
        <v>43</v>
      </c>
      <c r="O1415" s="93"/>
      <c r="P1415" s="240">
        <f>O1415*H1415</f>
        <v>0</v>
      </c>
      <c r="Q1415" s="240">
        <v>0.00198</v>
      </c>
      <c r="R1415" s="240">
        <f>Q1415*H1415</f>
        <v>2.2825439999999997</v>
      </c>
      <c r="S1415" s="240">
        <v>0</v>
      </c>
      <c r="T1415" s="241">
        <f>S1415*H1415</f>
        <v>0</v>
      </c>
      <c r="U1415" s="40"/>
      <c r="V1415" s="40"/>
      <c r="W1415" s="40"/>
      <c r="X1415" s="40"/>
      <c r="Y1415" s="40"/>
      <c r="Z1415" s="40"/>
      <c r="AA1415" s="40"/>
      <c r="AB1415" s="40"/>
      <c r="AC1415" s="40"/>
      <c r="AD1415" s="40"/>
      <c r="AE1415" s="40"/>
      <c r="AR1415" s="242" t="s">
        <v>895</v>
      </c>
      <c r="AT1415" s="242" t="s">
        <v>477</v>
      </c>
      <c r="AU1415" s="242" t="s">
        <v>87</v>
      </c>
      <c r="AY1415" s="19" t="s">
        <v>242</v>
      </c>
      <c r="BE1415" s="243">
        <f>IF(N1415="základní",J1415,0)</f>
        <v>0</v>
      </c>
      <c r="BF1415" s="243">
        <f>IF(N1415="snížená",J1415,0)</f>
        <v>0</v>
      </c>
      <c r="BG1415" s="243">
        <f>IF(N1415="zákl. přenesená",J1415,0)</f>
        <v>0</v>
      </c>
      <c r="BH1415" s="243">
        <f>IF(N1415="sníž. přenesená",J1415,0)</f>
        <v>0</v>
      </c>
      <c r="BI1415" s="243">
        <f>IF(N1415="nulová",J1415,0)</f>
        <v>0</v>
      </c>
      <c r="BJ1415" s="19" t="s">
        <v>85</v>
      </c>
      <c r="BK1415" s="243">
        <f>ROUND(I1415*H1415,2)</f>
        <v>0</v>
      </c>
      <c r="BL1415" s="19" t="s">
        <v>1096</v>
      </c>
      <c r="BM1415" s="242" t="s">
        <v>2068</v>
      </c>
    </row>
    <row r="1416" s="2" customFormat="1">
      <c r="A1416" s="40"/>
      <c r="B1416" s="41"/>
      <c r="C1416" s="42"/>
      <c r="D1416" s="244" t="s">
        <v>251</v>
      </c>
      <c r="E1416" s="42"/>
      <c r="F1416" s="245" t="s">
        <v>2067</v>
      </c>
      <c r="G1416" s="42"/>
      <c r="H1416" s="42"/>
      <c r="I1416" s="246"/>
      <c r="J1416" s="42"/>
      <c r="K1416" s="42"/>
      <c r="L1416" s="46"/>
      <c r="M1416" s="247"/>
      <c r="N1416" s="248"/>
      <c r="O1416" s="93"/>
      <c r="P1416" s="93"/>
      <c r="Q1416" s="93"/>
      <c r="R1416" s="93"/>
      <c r="S1416" s="93"/>
      <c r="T1416" s="94"/>
      <c r="U1416" s="40"/>
      <c r="V1416" s="40"/>
      <c r="W1416" s="40"/>
      <c r="X1416" s="40"/>
      <c r="Y1416" s="40"/>
      <c r="Z1416" s="40"/>
      <c r="AA1416" s="40"/>
      <c r="AB1416" s="40"/>
      <c r="AC1416" s="40"/>
      <c r="AD1416" s="40"/>
      <c r="AE1416" s="40"/>
      <c r="AT1416" s="19" t="s">
        <v>251</v>
      </c>
      <c r="AU1416" s="19" t="s">
        <v>87</v>
      </c>
    </row>
    <row r="1417" s="14" customFormat="1">
      <c r="A1417" s="14"/>
      <c r="B1417" s="261"/>
      <c r="C1417" s="262"/>
      <c r="D1417" s="244" t="s">
        <v>255</v>
      </c>
      <c r="E1417" s="262"/>
      <c r="F1417" s="264" t="s">
        <v>2069</v>
      </c>
      <c r="G1417" s="262"/>
      <c r="H1417" s="265">
        <v>1152.8</v>
      </c>
      <c r="I1417" s="266"/>
      <c r="J1417" s="262"/>
      <c r="K1417" s="262"/>
      <c r="L1417" s="267"/>
      <c r="M1417" s="268"/>
      <c r="N1417" s="269"/>
      <c r="O1417" s="269"/>
      <c r="P1417" s="269"/>
      <c r="Q1417" s="269"/>
      <c r="R1417" s="269"/>
      <c r="S1417" s="269"/>
      <c r="T1417" s="270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T1417" s="271" t="s">
        <v>255</v>
      </c>
      <c r="AU1417" s="271" t="s">
        <v>87</v>
      </c>
      <c r="AV1417" s="14" t="s">
        <v>87</v>
      </c>
      <c r="AW1417" s="14" t="s">
        <v>4</v>
      </c>
      <c r="AX1417" s="14" t="s">
        <v>85</v>
      </c>
      <c r="AY1417" s="271" t="s">
        <v>242</v>
      </c>
    </row>
    <row r="1418" s="2" customFormat="1" ht="33" customHeight="1">
      <c r="A1418" s="40"/>
      <c r="B1418" s="41"/>
      <c r="C1418" s="230" t="s">
        <v>2070</v>
      </c>
      <c r="D1418" s="230" t="s">
        <v>245</v>
      </c>
      <c r="E1418" s="231" t="s">
        <v>2071</v>
      </c>
      <c r="F1418" s="232" t="s">
        <v>2072</v>
      </c>
      <c r="G1418" s="233" t="s">
        <v>248</v>
      </c>
      <c r="H1418" s="234">
        <v>1128.5799999999999</v>
      </c>
      <c r="I1418" s="235"/>
      <c r="J1418" s="236">
        <f>ROUND(I1418*H1418,2)</f>
        <v>0</v>
      </c>
      <c r="K1418" s="237"/>
      <c r="L1418" s="46"/>
      <c r="M1418" s="238" t="s">
        <v>1</v>
      </c>
      <c r="N1418" s="239" t="s">
        <v>43</v>
      </c>
      <c r="O1418" s="93"/>
      <c r="P1418" s="240">
        <f>O1418*H1418</f>
        <v>0</v>
      </c>
      <c r="Q1418" s="240">
        <v>0.0060000000000000001</v>
      </c>
      <c r="R1418" s="240">
        <f>Q1418*H1418</f>
        <v>6.7714799999999995</v>
      </c>
      <c r="S1418" s="240">
        <v>0</v>
      </c>
      <c r="T1418" s="241">
        <f>S1418*H1418</f>
        <v>0</v>
      </c>
      <c r="U1418" s="40"/>
      <c r="V1418" s="40"/>
      <c r="W1418" s="40"/>
      <c r="X1418" s="40"/>
      <c r="Y1418" s="40"/>
      <c r="Z1418" s="40"/>
      <c r="AA1418" s="40"/>
      <c r="AB1418" s="40"/>
      <c r="AC1418" s="40"/>
      <c r="AD1418" s="40"/>
      <c r="AE1418" s="40"/>
      <c r="AR1418" s="242" t="s">
        <v>1096</v>
      </c>
      <c r="AT1418" s="242" t="s">
        <v>245</v>
      </c>
      <c r="AU1418" s="242" t="s">
        <v>87</v>
      </c>
      <c r="AY1418" s="19" t="s">
        <v>242</v>
      </c>
      <c r="BE1418" s="243">
        <f>IF(N1418="základní",J1418,0)</f>
        <v>0</v>
      </c>
      <c r="BF1418" s="243">
        <f>IF(N1418="snížená",J1418,0)</f>
        <v>0</v>
      </c>
      <c r="BG1418" s="243">
        <f>IF(N1418="zákl. přenesená",J1418,0)</f>
        <v>0</v>
      </c>
      <c r="BH1418" s="243">
        <f>IF(N1418="sníž. přenesená",J1418,0)</f>
        <v>0</v>
      </c>
      <c r="BI1418" s="243">
        <f>IF(N1418="nulová",J1418,0)</f>
        <v>0</v>
      </c>
      <c r="BJ1418" s="19" t="s">
        <v>85</v>
      </c>
      <c r="BK1418" s="243">
        <f>ROUND(I1418*H1418,2)</f>
        <v>0</v>
      </c>
      <c r="BL1418" s="19" t="s">
        <v>1096</v>
      </c>
      <c r="BM1418" s="242" t="s">
        <v>2073</v>
      </c>
    </row>
    <row r="1419" s="2" customFormat="1">
      <c r="A1419" s="40"/>
      <c r="B1419" s="41"/>
      <c r="C1419" s="42"/>
      <c r="D1419" s="244" t="s">
        <v>251</v>
      </c>
      <c r="E1419" s="42"/>
      <c r="F1419" s="245" t="s">
        <v>2074</v>
      </c>
      <c r="G1419" s="42"/>
      <c r="H1419" s="42"/>
      <c r="I1419" s="246"/>
      <c r="J1419" s="42"/>
      <c r="K1419" s="42"/>
      <c r="L1419" s="46"/>
      <c r="M1419" s="247"/>
      <c r="N1419" s="248"/>
      <c r="O1419" s="93"/>
      <c r="P1419" s="93"/>
      <c r="Q1419" s="93"/>
      <c r="R1419" s="93"/>
      <c r="S1419" s="93"/>
      <c r="T1419" s="94"/>
      <c r="U1419" s="40"/>
      <c r="V1419" s="40"/>
      <c r="W1419" s="40"/>
      <c r="X1419" s="40"/>
      <c r="Y1419" s="40"/>
      <c r="Z1419" s="40"/>
      <c r="AA1419" s="40"/>
      <c r="AB1419" s="40"/>
      <c r="AC1419" s="40"/>
      <c r="AD1419" s="40"/>
      <c r="AE1419" s="40"/>
      <c r="AT1419" s="19" t="s">
        <v>251</v>
      </c>
      <c r="AU1419" s="19" t="s">
        <v>87</v>
      </c>
    </row>
    <row r="1420" s="2" customFormat="1">
      <c r="A1420" s="40"/>
      <c r="B1420" s="41"/>
      <c r="C1420" s="42"/>
      <c r="D1420" s="249" t="s">
        <v>253</v>
      </c>
      <c r="E1420" s="42"/>
      <c r="F1420" s="250" t="s">
        <v>2075</v>
      </c>
      <c r="G1420" s="42"/>
      <c r="H1420" s="42"/>
      <c r="I1420" s="246"/>
      <c r="J1420" s="42"/>
      <c r="K1420" s="42"/>
      <c r="L1420" s="46"/>
      <c r="M1420" s="247"/>
      <c r="N1420" s="248"/>
      <c r="O1420" s="93"/>
      <c r="P1420" s="93"/>
      <c r="Q1420" s="93"/>
      <c r="R1420" s="93"/>
      <c r="S1420" s="93"/>
      <c r="T1420" s="94"/>
      <c r="U1420" s="40"/>
      <c r="V1420" s="40"/>
      <c r="W1420" s="40"/>
      <c r="X1420" s="40"/>
      <c r="Y1420" s="40"/>
      <c r="Z1420" s="40"/>
      <c r="AA1420" s="40"/>
      <c r="AB1420" s="40"/>
      <c r="AC1420" s="40"/>
      <c r="AD1420" s="40"/>
      <c r="AE1420" s="40"/>
      <c r="AT1420" s="19" t="s">
        <v>253</v>
      </c>
      <c r="AU1420" s="19" t="s">
        <v>87</v>
      </c>
    </row>
    <row r="1421" s="14" customFormat="1">
      <c r="A1421" s="14"/>
      <c r="B1421" s="261"/>
      <c r="C1421" s="262"/>
      <c r="D1421" s="244" t="s">
        <v>255</v>
      </c>
      <c r="E1421" s="263" t="s">
        <v>1</v>
      </c>
      <c r="F1421" s="264" t="s">
        <v>2048</v>
      </c>
      <c r="G1421" s="262"/>
      <c r="H1421" s="265">
        <v>559.52999999999997</v>
      </c>
      <c r="I1421" s="266"/>
      <c r="J1421" s="262"/>
      <c r="K1421" s="262"/>
      <c r="L1421" s="267"/>
      <c r="M1421" s="268"/>
      <c r="N1421" s="269"/>
      <c r="O1421" s="269"/>
      <c r="P1421" s="269"/>
      <c r="Q1421" s="269"/>
      <c r="R1421" s="269"/>
      <c r="S1421" s="269"/>
      <c r="T1421" s="270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71" t="s">
        <v>255</v>
      </c>
      <c r="AU1421" s="271" t="s">
        <v>87</v>
      </c>
      <c r="AV1421" s="14" t="s">
        <v>87</v>
      </c>
      <c r="AW1421" s="14" t="s">
        <v>36</v>
      </c>
      <c r="AX1421" s="14" t="s">
        <v>78</v>
      </c>
      <c r="AY1421" s="271" t="s">
        <v>242</v>
      </c>
    </row>
    <row r="1422" s="14" customFormat="1">
      <c r="A1422" s="14"/>
      <c r="B1422" s="261"/>
      <c r="C1422" s="262"/>
      <c r="D1422" s="244" t="s">
        <v>255</v>
      </c>
      <c r="E1422" s="263" t="s">
        <v>1</v>
      </c>
      <c r="F1422" s="264" t="s">
        <v>2049</v>
      </c>
      <c r="G1422" s="262"/>
      <c r="H1422" s="265">
        <v>402.66000000000002</v>
      </c>
      <c r="I1422" s="266"/>
      <c r="J1422" s="262"/>
      <c r="K1422" s="262"/>
      <c r="L1422" s="267"/>
      <c r="M1422" s="268"/>
      <c r="N1422" s="269"/>
      <c r="O1422" s="269"/>
      <c r="P1422" s="269"/>
      <c r="Q1422" s="269"/>
      <c r="R1422" s="269"/>
      <c r="S1422" s="269"/>
      <c r="T1422" s="270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71" t="s">
        <v>255</v>
      </c>
      <c r="AU1422" s="271" t="s">
        <v>87</v>
      </c>
      <c r="AV1422" s="14" t="s">
        <v>87</v>
      </c>
      <c r="AW1422" s="14" t="s">
        <v>36</v>
      </c>
      <c r="AX1422" s="14" t="s">
        <v>78</v>
      </c>
      <c r="AY1422" s="271" t="s">
        <v>242</v>
      </c>
    </row>
    <row r="1423" s="14" customFormat="1">
      <c r="A1423" s="14"/>
      <c r="B1423" s="261"/>
      <c r="C1423" s="262"/>
      <c r="D1423" s="244" t="s">
        <v>255</v>
      </c>
      <c r="E1423" s="263" t="s">
        <v>1</v>
      </c>
      <c r="F1423" s="264" t="s">
        <v>2050</v>
      </c>
      <c r="G1423" s="262"/>
      <c r="H1423" s="265">
        <v>166.39000000000002</v>
      </c>
      <c r="I1423" s="266"/>
      <c r="J1423" s="262"/>
      <c r="K1423" s="262"/>
      <c r="L1423" s="267"/>
      <c r="M1423" s="268"/>
      <c r="N1423" s="269"/>
      <c r="O1423" s="269"/>
      <c r="P1423" s="269"/>
      <c r="Q1423" s="269"/>
      <c r="R1423" s="269"/>
      <c r="S1423" s="269"/>
      <c r="T1423" s="270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71" t="s">
        <v>255</v>
      </c>
      <c r="AU1423" s="271" t="s">
        <v>87</v>
      </c>
      <c r="AV1423" s="14" t="s">
        <v>87</v>
      </c>
      <c r="AW1423" s="14" t="s">
        <v>36</v>
      </c>
      <c r="AX1423" s="14" t="s">
        <v>78</v>
      </c>
      <c r="AY1423" s="271" t="s">
        <v>242</v>
      </c>
    </row>
    <row r="1424" s="15" customFormat="1">
      <c r="A1424" s="15"/>
      <c r="B1424" s="272"/>
      <c r="C1424" s="273"/>
      <c r="D1424" s="244" t="s">
        <v>255</v>
      </c>
      <c r="E1424" s="274" t="s">
        <v>1</v>
      </c>
      <c r="F1424" s="275" t="s">
        <v>268</v>
      </c>
      <c r="G1424" s="273"/>
      <c r="H1424" s="276">
        <v>1128.5800000000002</v>
      </c>
      <c r="I1424" s="277"/>
      <c r="J1424" s="273"/>
      <c r="K1424" s="273"/>
      <c r="L1424" s="278"/>
      <c r="M1424" s="279"/>
      <c r="N1424" s="280"/>
      <c r="O1424" s="280"/>
      <c r="P1424" s="280"/>
      <c r="Q1424" s="280"/>
      <c r="R1424" s="280"/>
      <c r="S1424" s="280"/>
      <c r="T1424" s="281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82" t="s">
        <v>255</v>
      </c>
      <c r="AU1424" s="282" t="s">
        <v>87</v>
      </c>
      <c r="AV1424" s="15" t="s">
        <v>249</v>
      </c>
      <c r="AW1424" s="15" t="s">
        <v>36</v>
      </c>
      <c r="AX1424" s="15" t="s">
        <v>85</v>
      </c>
      <c r="AY1424" s="282" t="s">
        <v>242</v>
      </c>
    </row>
    <row r="1425" s="2" customFormat="1" ht="33" customHeight="1">
      <c r="A1425" s="40"/>
      <c r="B1425" s="41"/>
      <c r="C1425" s="283" t="s">
        <v>2076</v>
      </c>
      <c r="D1425" s="283" t="s">
        <v>477</v>
      </c>
      <c r="E1425" s="284" t="s">
        <v>2077</v>
      </c>
      <c r="F1425" s="285" t="s">
        <v>2078</v>
      </c>
      <c r="G1425" s="286" t="s">
        <v>248</v>
      </c>
      <c r="H1425" s="287">
        <v>1241.4380000000001</v>
      </c>
      <c r="I1425" s="288"/>
      <c r="J1425" s="289">
        <f>ROUND(I1425*H1425,2)</f>
        <v>0</v>
      </c>
      <c r="K1425" s="290"/>
      <c r="L1425" s="291"/>
      <c r="M1425" s="292" t="s">
        <v>1</v>
      </c>
      <c r="N1425" s="293" t="s">
        <v>43</v>
      </c>
      <c r="O1425" s="93"/>
      <c r="P1425" s="240">
        <f>O1425*H1425</f>
        <v>0</v>
      </c>
      <c r="Q1425" s="240">
        <v>0.021999999999999999</v>
      </c>
      <c r="R1425" s="240">
        <f>Q1425*H1425</f>
        <v>27.311636</v>
      </c>
      <c r="S1425" s="240">
        <v>0</v>
      </c>
      <c r="T1425" s="241">
        <f>S1425*H1425</f>
        <v>0</v>
      </c>
      <c r="U1425" s="40"/>
      <c r="V1425" s="40"/>
      <c r="W1425" s="40"/>
      <c r="X1425" s="40"/>
      <c r="Y1425" s="40"/>
      <c r="Z1425" s="40"/>
      <c r="AA1425" s="40"/>
      <c r="AB1425" s="40"/>
      <c r="AC1425" s="40"/>
      <c r="AD1425" s="40"/>
      <c r="AE1425" s="40"/>
      <c r="AR1425" s="242" t="s">
        <v>895</v>
      </c>
      <c r="AT1425" s="242" t="s">
        <v>477</v>
      </c>
      <c r="AU1425" s="242" t="s">
        <v>87</v>
      </c>
      <c r="AY1425" s="19" t="s">
        <v>242</v>
      </c>
      <c r="BE1425" s="243">
        <f>IF(N1425="základní",J1425,0)</f>
        <v>0</v>
      </c>
      <c r="BF1425" s="243">
        <f>IF(N1425="snížená",J1425,0)</f>
        <v>0</v>
      </c>
      <c r="BG1425" s="243">
        <f>IF(N1425="zákl. přenesená",J1425,0)</f>
        <v>0</v>
      </c>
      <c r="BH1425" s="243">
        <f>IF(N1425="sníž. přenesená",J1425,0)</f>
        <v>0</v>
      </c>
      <c r="BI1425" s="243">
        <f>IF(N1425="nulová",J1425,0)</f>
        <v>0</v>
      </c>
      <c r="BJ1425" s="19" t="s">
        <v>85</v>
      </c>
      <c r="BK1425" s="243">
        <f>ROUND(I1425*H1425,2)</f>
        <v>0</v>
      </c>
      <c r="BL1425" s="19" t="s">
        <v>1096</v>
      </c>
      <c r="BM1425" s="242" t="s">
        <v>2079</v>
      </c>
    </row>
    <row r="1426" s="2" customFormat="1">
      <c r="A1426" s="40"/>
      <c r="B1426" s="41"/>
      <c r="C1426" s="42"/>
      <c r="D1426" s="244" t="s">
        <v>251</v>
      </c>
      <c r="E1426" s="42"/>
      <c r="F1426" s="245" t="s">
        <v>2078</v>
      </c>
      <c r="G1426" s="42"/>
      <c r="H1426" s="42"/>
      <c r="I1426" s="246"/>
      <c r="J1426" s="42"/>
      <c r="K1426" s="42"/>
      <c r="L1426" s="46"/>
      <c r="M1426" s="247"/>
      <c r="N1426" s="248"/>
      <c r="O1426" s="93"/>
      <c r="P1426" s="93"/>
      <c r="Q1426" s="93"/>
      <c r="R1426" s="93"/>
      <c r="S1426" s="93"/>
      <c r="T1426" s="94"/>
      <c r="U1426" s="40"/>
      <c r="V1426" s="40"/>
      <c r="W1426" s="40"/>
      <c r="X1426" s="40"/>
      <c r="Y1426" s="40"/>
      <c r="Z1426" s="40"/>
      <c r="AA1426" s="40"/>
      <c r="AB1426" s="40"/>
      <c r="AC1426" s="40"/>
      <c r="AD1426" s="40"/>
      <c r="AE1426" s="40"/>
      <c r="AT1426" s="19" t="s">
        <v>251</v>
      </c>
      <c r="AU1426" s="19" t="s">
        <v>87</v>
      </c>
    </row>
    <row r="1427" s="14" customFormat="1">
      <c r="A1427" s="14"/>
      <c r="B1427" s="261"/>
      <c r="C1427" s="262"/>
      <c r="D1427" s="244" t="s">
        <v>255</v>
      </c>
      <c r="E1427" s="262"/>
      <c r="F1427" s="264" t="s">
        <v>2080</v>
      </c>
      <c r="G1427" s="262"/>
      <c r="H1427" s="265">
        <v>1241.4380000000001</v>
      </c>
      <c r="I1427" s="266"/>
      <c r="J1427" s="262"/>
      <c r="K1427" s="262"/>
      <c r="L1427" s="267"/>
      <c r="M1427" s="268"/>
      <c r="N1427" s="269"/>
      <c r="O1427" s="269"/>
      <c r="P1427" s="269"/>
      <c r="Q1427" s="269"/>
      <c r="R1427" s="269"/>
      <c r="S1427" s="269"/>
      <c r="T1427" s="270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71" t="s">
        <v>255</v>
      </c>
      <c r="AU1427" s="271" t="s">
        <v>87</v>
      </c>
      <c r="AV1427" s="14" t="s">
        <v>87</v>
      </c>
      <c r="AW1427" s="14" t="s">
        <v>4</v>
      </c>
      <c r="AX1427" s="14" t="s">
        <v>85</v>
      </c>
      <c r="AY1427" s="271" t="s">
        <v>242</v>
      </c>
    </row>
    <row r="1428" s="2" customFormat="1" ht="24.15" customHeight="1">
      <c r="A1428" s="40"/>
      <c r="B1428" s="41"/>
      <c r="C1428" s="230" t="s">
        <v>2081</v>
      </c>
      <c r="D1428" s="230" t="s">
        <v>245</v>
      </c>
      <c r="E1428" s="231" t="s">
        <v>2082</v>
      </c>
      <c r="F1428" s="232" t="s">
        <v>2083</v>
      </c>
      <c r="G1428" s="233" t="s">
        <v>298</v>
      </c>
      <c r="H1428" s="234">
        <v>45.710000000000001</v>
      </c>
      <c r="I1428" s="235"/>
      <c r="J1428" s="236">
        <f>ROUND(I1428*H1428,2)</f>
        <v>0</v>
      </c>
      <c r="K1428" s="237"/>
      <c r="L1428" s="46"/>
      <c r="M1428" s="238" t="s">
        <v>1</v>
      </c>
      <c r="N1428" s="239" t="s">
        <v>43</v>
      </c>
      <c r="O1428" s="93"/>
      <c r="P1428" s="240">
        <f>O1428*H1428</f>
        <v>0</v>
      </c>
      <c r="Q1428" s="240">
        <v>0</v>
      </c>
      <c r="R1428" s="240">
        <f>Q1428*H1428</f>
        <v>0</v>
      </c>
      <c r="S1428" s="240">
        <v>0</v>
      </c>
      <c r="T1428" s="241">
        <f>S1428*H1428</f>
        <v>0</v>
      </c>
      <c r="U1428" s="40"/>
      <c r="V1428" s="40"/>
      <c r="W1428" s="40"/>
      <c r="X1428" s="40"/>
      <c r="Y1428" s="40"/>
      <c r="Z1428" s="40"/>
      <c r="AA1428" s="40"/>
      <c r="AB1428" s="40"/>
      <c r="AC1428" s="40"/>
      <c r="AD1428" s="40"/>
      <c r="AE1428" s="40"/>
      <c r="AR1428" s="242" t="s">
        <v>1096</v>
      </c>
      <c r="AT1428" s="242" t="s">
        <v>245</v>
      </c>
      <c r="AU1428" s="242" t="s">
        <v>87</v>
      </c>
      <c r="AY1428" s="19" t="s">
        <v>242</v>
      </c>
      <c r="BE1428" s="243">
        <f>IF(N1428="základní",J1428,0)</f>
        <v>0</v>
      </c>
      <c r="BF1428" s="243">
        <f>IF(N1428="snížená",J1428,0)</f>
        <v>0</v>
      </c>
      <c r="BG1428" s="243">
        <f>IF(N1428="zákl. přenesená",J1428,0)</f>
        <v>0</v>
      </c>
      <c r="BH1428" s="243">
        <f>IF(N1428="sníž. přenesená",J1428,0)</f>
        <v>0</v>
      </c>
      <c r="BI1428" s="243">
        <f>IF(N1428="nulová",J1428,0)</f>
        <v>0</v>
      </c>
      <c r="BJ1428" s="19" t="s">
        <v>85</v>
      </c>
      <c r="BK1428" s="243">
        <f>ROUND(I1428*H1428,2)</f>
        <v>0</v>
      </c>
      <c r="BL1428" s="19" t="s">
        <v>1096</v>
      </c>
      <c r="BM1428" s="242" t="s">
        <v>2084</v>
      </c>
    </row>
    <row r="1429" s="2" customFormat="1">
      <c r="A1429" s="40"/>
      <c r="B1429" s="41"/>
      <c r="C1429" s="42"/>
      <c r="D1429" s="244" t="s">
        <v>251</v>
      </c>
      <c r="E1429" s="42"/>
      <c r="F1429" s="245" t="s">
        <v>2085</v>
      </c>
      <c r="G1429" s="42"/>
      <c r="H1429" s="42"/>
      <c r="I1429" s="246"/>
      <c r="J1429" s="42"/>
      <c r="K1429" s="42"/>
      <c r="L1429" s="46"/>
      <c r="M1429" s="247"/>
      <c r="N1429" s="248"/>
      <c r="O1429" s="93"/>
      <c r="P1429" s="93"/>
      <c r="Q1429" s="93"/>
      <c r="R1429" s="93"/>
      <c r="S1429" s="93"/>
      <c r="T1429" s="94"/>
      <c r="U1429" s="40"/>
      <c r="V1429" s="40"/>
      <c r="W1429" s="40"/>
      <c r="X1429" s="40"/>
      <c r="Y1429" s="40"/>
      <c r="Z1429" s="40"/>
      <c r="AA1429" s="40"/>
      <c r="AB1429" s="40"/>
      <c r="AC1429" s="40"/>
      <c r="AD1429" s="40"/>
      <c r="AE1429" s="40"/>
      <c r="AT1429" s="19" t="s">
        <v>251</v>
      </c>
      <c r="AU1429" s="19" t="s">
        <v>87</v>
      </c>
    </row>
    <row r="1430" s="2" customFormat="1">
      <c r="A1430" s="40"/>
      <c r="B1430" s="41"/>
      <c r="C1430" s="42"/>
      <c r="D1430" s="249" t="s">
        <v>253</v>
      </c>
      <c r="E1430" s="42"/>
      <c r="F1430" s="250" t="s">
        <v>2086</v>
      </c>
      <c r="G1430" s="42"/>
      <c r="H1430" s="42"/>
      <c r="I1430" s="246"/>
      <c r="J1430" s="42"/>
      <c r="K1430" s="42"/>
      <c r="L1430" s="46"/>
      <c r="M1430" s="247"/>
      <c r="N1430" s="248"/>
      <c r="O1430" s="93"/>
      <c r="P1430" s="93"/>
      <c r="Q1430" s="93"/>
      <c r="R1430" s="93"/>
      <c r="S1430" s="93"/>
      <c r="T1430" s="94"/>
      <c r="U1430" s="40"/>
      <c r="V1430" s="40"/>
      <c r="W1430" s="40"/>
      <c r="X1430" s="40"/>
      <c r="Y1430" s="40"/>
      <c r="Z1430" s="40"/>
      <c r="AA1430" s="40"/>
      <c r="AB1430" s="40"/>
      <c r="AC1430" s="40"/>
      <c r="AD1430" s="40"/>
      <c r="AE1430" s="40"/>
      <c r="AT1430" s="19" t="s">
        <v>253</v>
      </c>
      <c r="AU1430" s="19" t="s">
        <v>87</v>
      </c>
    </row>
    <row r="1431" s="12" customFormat="1" ht="22.8" customHeight="1">
      <c r="A1431" s="12"/>
      <c r="B1431" s="214"/>
      <c r="C1431" s="215"/>
      <c r="D1431" s="216" t="s">
        <v>77</v>
      </c>
      <c r="E1431" s="228" t="s">
        <v>2087</v>
      </c>
      <c r="F1431" s="228" t="s">
        <v>2088</v>
      </c>
      <c r="G1431" s="215"/>
      <c r="H1431" s="215"/>
      <c r="I1431" s="218"/>
      <c r="J1431" s="229">
        <f>BK1431</f>
        <v>0</v>
      </c>
      <c r="K1431" s="215"/>
      <c r="L1431" s="220"/>
      <c r="M1431" s="221"/>
      <c r="N1431" s="222"/>
      <c r="O1431" s="222"/>
      <c r="P1431" s="223">
        <f>SUM(P1432:P1498)</f>
        <v>0</v>
      </c>
      <c r="Q1431" s="222"/>
      <c r="R1431" s="223">
        <f>SUM(R1432:R1498)</f>
        <v>6.7290771500000011</v>
      </c>
      <c r="S1431" s="222"/>
      <c r="T1431" s="224">
        <f>SUM(T1432:T1498)</f>
        <v>0</v>
      </c>
      <c r="U1431" s="12"/>
      <c r="V1431" s="12"/>
      <c r="W1431" s="12"/>
      <c r="X1431" s="12"/>
      <c r="Y1431" s="12"/>
      <c r="Z1431" s="12"/>
      <c r="AA1431" s="12"/>
      <c r="AB1431" s="12"/>
      <c r="AC1431" s="12"/>
      <c r="AD1431" s="12"/>
      <c r="AE1431" s="12"/>
      <c r="AR1431" s="225" t="s">
        <v>87</v>
      </c>
      <c r="AT1431" s="226" t="s">
        <v>77</v>
      </c>
      <c r="AU1431" s="226" t="s">
        <v>85</v>
      </c>
      <c r="AY1431" s="225" t="s">
        <v>242</v>
      </c>
      <c r="BK1431" s="227">
        <f>SUM(BK1432:BK1498)</f>
        <v>0</v>
      </c>
    </row>
    <row r="1432" s="2" customFormat="1" ht="21.75" customHeight="1">
      <c r="A1432" s="40"/>
      <c r="B1432" s="41"/>
      <c r="C1432" s="230" t="s">
        <v>2089</v>
      </c>
      <c r="D1432" s="230" t="s">
        <v>245</v>
      </c>
      <c r="E1432" s="231" t="s">
        <v>2090</v>
      </c>
      <c r="F1432" s="232" t="s">
        <v>2091</v>
      </c>
      <c r="G1432" s="233" t="s">
        <v>248</v>
      </c>
      <c r="H1432" s="234">
        <v>589.87</v>
      </c>
      <c r="I1432" s="235"/>
      <c r="J1432" s="236">
        <f>ROUND(I1432*H1432,2)</f>
        <v>0</v>
      </c>
      <c r="K1432" s="237"/>
      <c r="L1432" s="46"/>
      <c r="M1432" s="238" t="s">
        <v>1</v>
      </c>
      <c r="N1432" s="239" t="s">
        <v>43</v>
      </c>
      <c r="O1432" s="93"/>
      <c r="P1432" s="240">
        <f>O1432*H1432</f>
        <v>0</v>
      </c>
      <c r="Q1432" s="240">
        <v>0</v>
      </c>
      <c r="R1432" s="240">
        <f>Q1432*H1432</f>
        <v>0</v>
      </c>
      <c r="S1432" s="240">
        <v>0</v>
      </c>
      <c r="T1432" s="241">
        <f>S1432*H1432</f>
        <v>0</v>
      </c>
      <c r="U1432" s="40"/>
      <c r="V1432" s="40"/>
      <c r="W1432" s="40"/>
      <c r="X1432" s="40"/>
      <c r="Y1432" s="40"/>
      <c r="Z1432" s="40"/>
      <c r="AA1432" s="40"/>
      <c r="AB1432" s="40"/>
      <c r="AC1432" s="40"/>
      <c r="AD1432" s="40"/>
      <c r="AE1432" s="40"/>
      <c r="AR1432" s="242" t="s">
        <v>1096</v>
      </c>
      <c r="AT1432" s="242" t="s">
        <v>245</v>
      </c>
      <c r="AU1432" s="242" t="s">
        <v>87</v>
      </c>
      <c r="AY1432" s="19" t="s">
        <v>242</v>
      </c>
      <c r="BE1432" s="243">
        <f>IF(N1432="základní",J1432,0)</f>
        <v>0</v>
      </c>
      <c r="BF1432" s="243">
        <f>IF(N1432="snížená",J1432,0)</f>
        <v>0</v>
      </c>
      <c r="BG1432" s="243">
        <f>IF(N1432="zákl. přenesená",J1432,0)</f>
        <v>0</v>
      </c>
      <c r="BH1432" s="243">
        <f>IF(N1432="sníž. přenesená",J1432,0)</f>
        <v>0</v>
      </c>
      <c r="BI1432" s="243">
        <f>IF(N1432="nulová",J1432,0)</f>
        <v>0</v>
      </c>
      <c r="BJ1432" s="19" t="s">
        <v>85</v>
      </c>
      <c r="BK1432" s="243">
        <f>ROUND(I1432*H1432,2)</f>
        <v>0</v>
      </c>
      <c r="BL1432" s="19" t="s">
        <v>1096</v>
      </c>
      <c r="BM1432" s="242" t="s">
        <v>2092</v>
      </c>
    </row>
    <row r="1433" s="2" customFormat="1">
      <c r="A1433" s="40"/>
      <c r="B1433" s="41"/>
      <c r="C1433" s="42"/>
      <c r="D1433" s="244" t="s">
        <v>251</v>
      </c>
      <c r="E1433" s="42"/>
      <c r="F1433" s="245" t="s">
        <v>2093</v>
      </c>
      <c r="G1433" s="42"/>
      <c r="H1433" s="42"/>
      <c r="I1433" s="246"/>
      <c r="J1433" s="42"/>
      <c r="K1433" s="42"/>
      <c r="L1433" s="46"/>
      <c r="M1433" s="247"/>
      <c r="N1433" s="248"/>
      <c r="O1433" s="93"/>
      <c r="P1433" s="93"/>
      <c r="Q1433" s="93"/>
      <c r="R1433" s="93"/>
      <c r="S1433" s="93"/>
      <c r="T1433" s="94"/>
      <c r="U1433" s="40"/>
      <c r="V1433" s="40"/>
      <c r="W1433" s="40"/>
      <c r="X1433" s="40"/>
      <c r="Y1433" s="40"/>
      <c r="Z1433" s="40"/>
      <c r="AA1433" s="40"/>
      <c r="AB1433" s="40"/>
      <c r="AC1433" s="40"/>
      <c r="AD1433" s="40"/>
      <c r="AE1433" s="40"/>
      <c r="AT1433" s="19" t="s">
        <v>251</v>
      </c>
      <c r="AU1433" s="19" t="s">
        <v>87</v>
      </c>
    </row>
    <row r="1434" s="2" customFormat="1">
      <c r="A1434" s="40"/>
      <c r="B1434" s="41"/>
      <c r="C1434" s="42"/>
      <c r="D1434" s="249" t="s">
        <v>253</v>
      </c>
      <c r="E1434" s="42"/>
      <c r="F1434" s="250" t="s">
        <v>2094</v>
      </c>
      <c r="G1434" s="42"/>
      <c r="H1434" s="42"/>
      <c r="I1434" s="246"/>
      <c r="J1434" s="42"/>
      <c r="K1434" s="42"/>
      <c r="L1434" s="46"/>
      <c r="M1434" s="247"/>
      <c r="N1434" s="248"/>
      <c r="O1434" s="93"/>
      <c r="P1434" s="93"/>
      <c r="Q1434" s="93"/>
      <c r="R1434" s="93"/>
      <c r="S1434" s="93"/>
      <c r="T1434" s="94"/>
      <c r="U1434" s="40"/>
      <c r="V1434" s="40"/>
      <c r="W1434" s="40"/>
      <c r="X1434" s="40"/>
      <c r="Y1434" s="40"/>
      <c r="Z1434" s="40"/>
      <c r="AA1434" s="40"/>
      <c r="AB1434" s="40"/>
      <c r="AC1434" s="40"/>
      <c r="AD1434" s="40"/>
      <c r="AE1434" s="40"/>
      <c r="AT1434" s="19" t="s">
        <v>253</v>
      </c>
      <c r="AU1434" s="19" t="s">
        <v>87</v>
      </c>
    </row>
    <row r="1435" s="14" customFormat="1">
      <c r="A1435" s="14"/>
      <c r="B1435" s="261"/>
      <c r="C1435" s="262"/>
      <c r="D1435" s="244" t="s">
        <v>255</v>
      </c>
      <c r="E1435" s="263" t="s">
        <v>1</v>
      </c>
      <c r="F1435" s="264" t="s">
        <v>2095</v>
      </c>
      <c r="G1435" s="262"/>
      <c r="H1435" s="265">
        <v>157.44</v>
      </c>
      <c r="I1435" s="266"/>
      <c r="J1435" s="262"/>
      <c r="K1435" s="262"/>
      <c r="L1435" s="267"/>
      <c r="M1435" s="268"/>
      <c r="N1435" s="269"/>
      <c r="O1435" s="269"/>
      <c r="P1435" s="269"/>
      <c r="Q1435" s="269"/>
      <c r="R1435" s="269"/>
      <c r="S1435" s="269"/>
      <c r="T1435" s="270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71" t="s">
        <v>255</v>
      </c>
      <c r="AU1435" s="271" t="s">
        <v>87</v>
      </c>
      <c r="AV1435" s="14" t="s">
        <v>87</v>
      </c>
      <c r="AW1435" s="14" t="s">
        <v>36</v>
      </c>
      <c r="AX1435" s="14" t="s">
        <v>78</v>
      </c>
      <c r="AY1435" s="271" t="s">
        <v>242</v>
      </c>
    </row>
    <row r="1436" s="14" customFormat="1">
      <c r="A1436" s="14"/>
      <c r="B1436" s="261"/>
      <c r="C1436" s="262"/>
      <c r="D1436" s="244" t="s">
        <v>255</v>
      </c>
      <c r="E1436" s="263" t="s">
        <v>1</v>
      </c>
      <c r="F1436" s="264" t="s">
        <v>2096</v>
      </c>
      <c r="G1436" s="262"/>
      <c r="H1436" s="265">
        <v>304.25</v>
      </c>
      <c r="I1436" s="266"/>
      <c r="J1436" s="262"/>
      <c r="K1436" s="262"/>
      <c r="L1436" s="267"/>
      <c r="M1436" s="268"/>
      <c r="N1436" s="269"/>
      <c r="O1436" s="269"/>
      <c r="P1436" s="269"/>
      <c r="Q1436" s="269"/>
      <c r="R1436" s="269"/>
      <c r="S1436" s="269"/>
      <c r="T1436" s="270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71" t="s">
        <v>255</v>
      </c>
      <c r="AU1436" s="271" t="s">
        <v>87</v>
      </c>
      <c r="AV1436" s="14" t="s">
        <v>87</v>
      </c>
      <c r="AW1436" s="14" t="s">
        <v>36</v>
      </c>
      <c r="AX1436" s="14" t="s">
        <v>78</v>
      </c>
      <c r="AY1436" s="271" t="s">
        <v>242</v>
      </c>
    </row>
    <row r="1437" s="14" customFormat="1">
      <c r="A1437" s="14"/>
      <c r="B1437" s="261"/>
      <c r="C1437" s="262"/>
      <c r="D1437" s="244" t="s">
        <v>255</v>
      </c>
      <c r="E1437" s="263" t="s">
        <v>1</v>
      </c>
      <c r="F1437" s="264" t="s">
        <v>2097</v>
      </c>
      <c r="G1437" s="262"/>
      <c r="H1437" s="265">
        <v>128.18000000000001</v>
      </c>
      <c r="I1437" s="266"/>
      <c r="J1437" s="262"/>
      <c r="K1437" s="262"/>
      <c r="L1437" s="267"/>
      <c r="M1437" s="268"/>
      <c r="N1437" s="269"/>
      <c r="O1437" s="269"/>
      <c r="P1437" s="269"/>
      <c r="Q1437" s="269"/>
      <c r="R1437" s="269"/>
      <c r="S1437" s="269"/>
      <c r="T1437" s="270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71" t="s">
        <v>255</v>
      </c>
      <c r="AU1437" s="271" t="s">
        <v>87</v>
      </c>
      <c r="AV1437" s="14" t="s">
        <v>87</v>
      </c>
      <c r="AW1437" s="14" t="s">
        <v>36</v>
      </c>
      <c r="AX1437" s="14" t="s">
        <v>78</v>
      </c>
      <c r="AY1437" s="271" t="s">
        <v>242</v>
      </c>
    </row>
    <row r="1438" s="15" customFormat="1">
      <c r="A1438" s="15"/>
      <c r="B1438" s="272"/>
      <c r="C1438" s="273"/>
      <c r="D1438" s="244" t="s">
        <v>255</v>
      </c>
      <c r="E1438" s="274" t="s">
        <v>1</v>
      </c>
      <c r="F1438" s="275" t="s">
        <v>268</v>
      </c>
      <c r="G1438" s="273"/>
      <c r="H1438" s="276">
        <v>589.87</v>
      </c>
      <c r="I1438" s="277"/>
      <c r="J1438" s="273"/>
      <c r="K1438" s="273"/>
      <c r="L1438" s="278"/>
      <c r="M1438" s="279"/>
      <c r="N1438" s="280"/>
      <c r="O1438" s="280"/>
      <c r="P1438" s="280"/>
      <c r="Q1438" s="280"/>
      <c r="R1438" s="280"/>
      <c r="S1438" s="280"/>
      <c r="T1438" s="281"/>
      <c r="U1438" s="15"/>
      <c r="V1438" s="15"/>
      <c r="W1438" s="15"/>
      <c r="X1438" s="15"/>
      <c r="Y1438" s="15"/>
      <c r="Z1438" s="15"/>
      <c r="AA1438" s="15"/>
      <c r="AB1438" s="15"/>
      <c r="AC1438" s="15"/>
      <c r="AD1438" s="15"/>
      <c r="AE1438" s="15"/>
      <c r="AT1438" s="282" t="s">
        <v>255</v>
      </c>
      <c r="AU1438" s="282" t="s">
        <v>87</v>
      </c>
      <c r="AV1438" s="15" t="s">
        <v>249</v>
      </c>
      <c r="AW1438" s="15" t="s">
        <v>36</v>
      </c>
      <c r="AX1438" s="15" t="s">
        <v>85</v>
      </c>
      <c r="AY1438" s="282" t="s">
        <v>242</v>
      </c>
    </row>
    <row r="1439" s="2" customFormat="1" ht="16.5" customHeight="1">
      <c r="A1439" s="40"/>
      <c r="B1439" s="41"/>
      <c r="C1439" s="230" t="s">
        <v>2098</v>
      </c>
      <c r="D1439" s="230" t="s">
        <v>245</v>
      </c>
      <c r="E1439" s="231" t="s">
        <v>2099</v>
      </c>
      <c r="F1439" s="232" t="s">
        <v>2100</v>
      </c>
      <c r="G1439" s="233" t="s">
        <v>248</v>
      </c>
      <c r="H1439" s="234">
        <v>589.87</v>
      </c>
      <c r="I1439" s="235"/>
      <c r="J1439" s="236">
        <f>ROUND(I1439*H1439,2)</f>
        <v>0</v>
      </c>
      <c r="K1439" s="237"/>
      <c r="L1439" s="46"/>
      <c r="M1439" s="238" t="s">
        <v>1</v>
      </c>
      <c r="N1439" s="239" t="s">
        <v>43</v>
      </c>
      <c r="O1439" s="93"/>
      <c r="P1439" s="240">
        <f>O1439*H1439</f>
        <v>0</v>
      </c>
      <c r="Q1439" s="240">
        <v>0</v>
      </c>
      <c r="R1439" s="240">
        <f>Q1439*H1439</f>
        <v>0</v>
      </c>
      <c r="S1439" s="240">
        <v>0</v>
      </c>
      <c r="T1439" s="241">
        <f>S1439*H1439</f>
        <v>0</v>
      </c>
      <c r="U1439" s="40"/>
      <c r="V1439" s="40"/>
      <c r="W1439" s="40"/>
      <c r="X1439" s="40"/>
      <c r="Y1439" s="40"/>
      <c r="Z1439" s="40"/>
      <c r="AA1439" s="40"/>
      <c r="AB1439" s="40"/>
      <c r="AC1439" s="40"/>
      <c r="AD1439" s="40"/>
      <c r="AE1439" s="40"/>
      <c r="AR1439" s="242" t="s">
        <v>1096</v>
      </c>
      <c r="AT1439" s="242" t="s">
        <v>245</v>
      </c>
      <c r="AU1439" s="242" t="s">
        <v>87</v>
      </c>
      <c r="AY1439" s="19" t="s">
        <v>242</v>
      </c>
      <c r="BE1439" s="243">
        <f>IF(N1439="základní",J1439,0)</f>
        <v>0</v>
      </c>
      <c r="BF1439" s="243">
        <f>IF(N1439="snížená",J1439,0)</f>
        <v>0</v>
      </c>
      <c r="BG1439" s="243">
        <f>IF(N1439="zákl. přenesená",J1439,0)</f>
        <v>0</v>
      </c>
      <c r="BH1439" s="243">
        <f>IF(N1439="sníž. přenesená",J1439,0)</f>
        <v>0</v>
      </c>
      <c r="BI1439" s="243">
        <f>IF(N1439="nulová",J1439,0)</f>
        <v>0</v>
      </c>
      <c r="BJ1439" s="19" t="s">
        <v>85</v>
      </c>
      <c r="BK1439" s="243">
        <f>ROUND(I1439*H1439,2)</f>
        <v>0</v>
      </c>
      <c r="BL1439" s="19" t="s">
        <v>1096</v>
      </c>
      <c r="BM1439" s="242" t="s">
        <v>2101</v>
      </c>
    </row>
    <row r="1440" s="2" customFormat="1">
      <c r="A1440" s="40"/>
      <c r="B1440" s="41"/>
      <c r="C1440" s="42"/>
      <c r="D1440" s="244" t="s">
        <v>251</v>
      </c>
      <c r="E1440" s="42"/>
      <c r="F1440" s="245" t="s">
        <v>2102</v>
      </c>
      <c r="G1440" s="42"/>
      <c r="H1440" s="42"/>
      <c r="I1440" s="246"/>
      <c r="J1440" s="42"/>
      <c r="K1440" s="42"/>
      <c r="L1440" s="46"/>
      <c r="M1440" s="247"/>
      <c r="N1440" s="248"/>
      <c r="O1440" s="93"/>
      <c r="P1440" s="93"/>
      <c r="Q1440" s="93"/>
      <c r="R1440" s="93"/>
      <c r="S1440" s="93"/>
      <c r="T1440" s="94"/>
      <c r="U1440" s="40"/>
      <c r="V1440" s="40"/>
      <c r="W1440" s="40"/>
      <c r="X1440" s="40"/>
      <c r="Y1440" s="40"/>
      <c r="Z1440" s="40"/>
      <c r="AA1440" s="40"/>
      <c r="AB1440" s="40"/>
      <c r="AC1440" s="40"/>
      <c r="AD1440" s="40"/>
      <c r="AE1440" s="40"/>
      <c r="AT1440" s="19" t="s">
        <v>251</v>
      </c>
      <c r="AU1440" s="19" t="s">
        <v>87</v>
      </c>
    </row>
    <row r="1441" s="2" customFormat="1">
      <c r="A1441" s="40"/>
      <c r="B1441" s="41"/>
      <c r="C1441" s="42"/>
      <c r="D1441" s="249" t="s">
        <v>253</v>
      </c>
      <c r="E1441" s="42"/>
      <c r="F1441" s="250" t="s">
        <v>2103</v>
      </c>
      <c r="G1441" s="42"/>
      <c r="H1441" s="42"/>
      <c r="I1441" s="246"/>
      <c r="J1441" s="42"/>
      <c r="K1441" s="42"/>
      <c r="L1441" s="46"/>
      <c r="M1441" s="247"/>
      <c r="N1441" s="248"/>
      <c r="O1441" s="93"/>
      <c r="P1441" s="93"/>
      <c r="Q1441" s="93"/>
      <c r="R1441" s="93"/>
      <c r="S1441" s="93"/>
      <c r="T1441" s="94"/>
      <c r="U1441" s="40"/>
      <c r="V1441" s="40"/>
      <c r="W1441" s="40"/>
      <c r="X1441" s="40"/>
      <c r="Y1441" s="40"/>
      <c r="Z1441" s="40"/>
      <c r="AA1441" s="40"/>
      <c r="AB1441" s="40"/>
      <c r="AC1441" s="40"/>
      <c r="AD1441" s="40"/>
      <c r="AE1441" s="40"/>
      <c r="AT1441" s="19" t="s">
        <v>253</v>
      </c>
      <c r="AU1441" s="19" t="s">
        <v>87</v>
      </c>
    </row>
    <row r="1442" s="14" customFormat="1">
      <c r="A1442" s="14"/>
      <c r="B1442" s="261"/>
      <c r="C1442" s="262"/>
      <c r="D1442" s="244" t="s">
        <v>255</v>
      </c>
      <c r="E1442" s="263" t="s">
        <v>1</v>
      </c>
      <c r="F1442" s="264" t="s">
        <v>2095</v>
      </c>
      <c r="G1442" s="262"/>
      <c r="H1442" s="265">
        <v>157.44</v>
      </c>
      <c r="I1442" s="266"/>
      <c r="J1442" s="262"/>
      <c r="K1442" s="262"/>
      <c r="L1442" s="267"/>
      <c r="M1442" s="268"/>
      <c r="N1442" s="269"/>
      <c r="O1442" s="269"/>
      <c r="P1442" s="269"/>
      <c r="Q1442" s="269"/>
      <c r="R1442" s="269"/>
      <c r="S1442" s="269"/>
      <c r="T1442" s="270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T1442" s="271" t="s">
        <v>255</v>
      </c>
      <c r="AU1442" s="271" t="s">
        <v>87</v>
      </c>
      <c r="AV1442" s="14" t="s">
        <v>87</v>
      </c>
      <c r="AW1442" s="14" t="s">
        <v>36</v>
      </c>
      <c r="AX1442" s="14" t="s">
        <v>78</v>
      </c>
      <c r="AY1442" s="271" t="s">
        <v>242</v>
      </c>
    </row>
    <row r="1443" s="14" customFormat="1">
      <c r="A1443" s="14"/>
      <c r="B1443" s="261"/>
      <c r="C1443" s="262"/>
      <c r="D1443" s="244" t="s">
        <v>255</v>
      </c>
      <c r="E1443" s="263" t="s">
        <v>1</v>
      </c>
      <c r="F1443" s="264" t="s">
        <v>2096</v>
      </c>
      <c r="G1443" s="262"/>
      <c r="H1443" s="265">
        <v>304.25</v>
      </c>
      <c r="I1443" s="266"/>
      <c r="J1443" s="262"/>
      <c r="K1443" s="262"/>
      <c r="L1443" s="267"/>
      <c r="M1443" s="268"/>
      <c r="N1443" s="269"/>
      <c r="O1443" s="269"/>
      <c r="P1443" s="269"/>
      <c r="Q1443" s="269"/>
      <c r="R1443" s="269"/>
      <c r="S1443" s="269"/>
      <c r="T1443" s="270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71" t="s">
        <v>255</v>
      </c>
      <c r="AU1443" s="271" t="s">
        <v>87</v>
      </c>
      <c r="AV1443" s="14" t="s">
        <v>87</v>
      </c>
      <c r="AW1443" s="14" t="s">
        <v>36</v>
      </c>
      <c r="AX1443" s="14" t="s">
        <v>78</v>
      </c>
      <c r="AY1443" s="271" t="s">
        <v>242</v>
      </c>
    </row>
    <row r="1444" s="14" customFormat="1">
      <c r="A1444" s="14"/>
      <c r="B1444" s="261"/>
      <c r="C1444" s="262"/>
      <c r="D1444" s="244" t="s">
        <v>255</v>
      </c>
      <c r="E1444" s="263" t="s">
        <v>1</v>
      </c>
      <c r="F1444" s="264" t="s">
        <v>2097</v>
      </c>
      <c r="G1444" s="262"/>
      <c r="H1444" s="265">
        <v>128.18000000000001</v>
      </c>
      <c r="I1444" s="266"/>
      <c r="J1444" s="262"/>
      <c r="K1444" s="262"/>
      <c r="L1444" s="267"/>
      <c r="M1444" s="268"/>
      <c r="N1444" s="269"/>
      <c r="O1444" s="269"/>
      <c r="P1444" s="269"/>
      <c r="Q1444" s="269"/>
      <c r="R1444" s="269"/>
      <c r="S1444" s="269"/>
      <c r="T1444" s="270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71" t="s">
        <v>255</v>
      </c>
      <c r="AU1444" s="271" t="s">
        <v>87</v>
      </c>
      <c r="AV1444" s="14" t="s">
        <v>87</v>
      </c>
      <c r="AW1444" s="14" t="s">
        <v>36</v>
      </c>
      <c r="AX1444" s="14" t="s">
        <v>78</v>
      </c>
      <c r="AY1444" s="271" t="s">
        <v>242</v>
      </c>
    </row>
    <row r="1445" s="15" customFormat="1">
      <c r="A1445" s="15"/>
      <c r="B1445" s="272"/>
      <c r="C1445" s="273"/>
      <c r="D1445" s="244" t="s">
        <v>255</v>
      </c>
      <c r="E1445" s="274" t="s">
        <v>1</v>
      </c>
      <c r="F1445" s="275" t="s">
        <v>268</v>
      </c>
      <c r="G1445" s="273"/>
      <c r="H1445" s="276">
        <v>589.87</v>
      </c>
      <c r="I1445" s="277"/>
      <c r="J1445" s="273"/>
      <c r="K1445" s="273"/>
      <c r="L1445" s="278"/>
      <c r="M1445" s="279"/>
      <c r="N1445" s="280"/>
      <c r="O1445" s="280"/>
      <c r="P1445" s="280"/>
      <c r="Q1445" s="280"/>
      <c r="R1445" s="280"/>
      <c r="S1445" s="280"/>
      <c r="T1445" s="281"/>
      <c r="U1445" s="15"/>
      <c r="V1445" s="15"/>
      <c r="W1445" s="15"/>
      <c r="X1445" s="15"/>
      <c r="Y1445" s="15"/>
      <c r="Z1445" s="15"/>
      <c r="AA1445" s="15"/>
      <c r="AB1445" s="15"/>
      <c r="AC1445" s="15"/>
      <c r="AD1445" s="15"/>
      <c r="AE1445" s="15"/>
      <c r="AT1445" s="282" t="s">
        <v>255</v>
      </c>
      <c r="AU1445" s="282" t="s">
        <v>87</v>
      </c>
      <c r="AV1445" s="15" t="s">
        <v>249</v>
      </c>
      <c r="AW1445" s="15" t="s">
        <v>36</v>
      </c>
      <c r="AX1445" s="15" t="s">
        <v>85</v>
      </c>
      <c r="AY1445" s="282" t="s">
        <v>242</v>
      </c>
    </row>
    <row r="1446" s="2" customFormat="1" ht="24.15" customHeight="1">
      <c r="A1446" s="40"/>
      <c r="B1446" s="41"/>
      <c r="C1446" s="230" t="s">
        <v>2104</v>
      </c>
      <c r="D1446" s="230" t="s">
        <v>245</v>
      </c>
      <c r="E1446" s="231" t="s">
        <v>2105</v>
      </c>
      <c r="F1446" s="232" t="s">
        <v>2106</v>
      </c>
      <c r="G1446" s="233" t="s">
        <v>248</v>
      </c>
      <c r="H1446" s="234">
        <v>589.87</v>
      </c>
      <c r="I1446" s="235"/>
      <c r="J1446" s="236">
        <f>ROUND(I1446*H1446,2)</f>
        <v>0</v>
      </c>
      <c r="K1446" s="237"/>
      <c r="L1446" s="46"/>
      <c r="M1446" s="238" t="s">
        <v>1</v>
      </c>
      <c r="N1446" s="239" t="s">
        <v>43</v>
      </c>
      <c r="O1446" s="93"/>
      <c r="P1446" s="240">
        <f>O1446*H1446</f>
        <v>0</v>
      </c>
      <c r="Q1446" s="240">
        <v>0.00020000000000000001</v>
      </c>
      <c r="R1446" s="240">
        <f>Q1446*H1446</f>
        <v>0.11797400000000001</v>
      </c>
      <c r="S1446" s="240">
        <v>0</v>
      </c>
      <c r="T1446" s="241">
        <f>S1446*H1446</f>
        <v>0</v>
      </c>
      <c r="U1446" s="40"/>
      <c r="V1446" s="40"/>
      <c r="W1446" s="40"/>
      <c r="X1446" s="40"/>
      <c r="Y1446" s="40"/>
      <c r="Z1446" s="40"/>
      <c r="AA1446" s="40"/>
      <c r="AB1446" s="40"/>
      <c r="AC1446" s="40"/>
      <c r="AD1446" s="40"/>
      <c r="AE1446" s="40"/>
      <c r="AR1446" s="242" t="s">
        <v>1096</v>
      </c>
      <c r="AT1446" s="242" t="s">
        <v>245</v>
      </c>
      <c r="AU1446" s="242" t="s">
        <v>87</v>
      </c>
      <c r="AY1446" s="19" t="s">
        <v>242</v>
      </c>
      <c r="BE1446" s="243">
        <f>IF(N1446="základní",J1446,0)</f>
        <v>0</v>
      </c>
      <c r="BF1446" s="243">
        <f>IF(N1446="snížená",J1446,0)</f>
        <v>0</v>
      </c>
      <c r="BG1446" s="243">
        <f>IF(N1446="zákl. přenesená",J1446,0)</f>
        <v>0</v>
      </c>
      <c r="BH1446" s="243">
        <f>IF(N1446="sníž. přenesená",J1446,0)</f>
        <v>0</v>
      </c>
      <c r="BI1446" s="243">
        <f>IF(N1446="nulová",J1446,0)</f>
        <v>0</v>
      </c>
      <c r="BJ1446" s="19" t="s">
        <v>85</v>
      </c>
      <c r="BK1446" s="243">
        <f>ROUND(I1446*H1446,2)</f>
        <v>0</v>
      </c>
      <c r="BL1446" s="19" t="s">
        <v>1096</v>
      </c>
      <c r="BM1446" s="242" t="s">
        <v>2107</v>
      </c>
    </row>
    <row r="1447" s="2" customFormat="1">
      <c r="A1447" s="40"/>
      <c r="B1447" s="41"/>
      <c r="C1447" s="42"/>
      <c r="D1447" s="244" t="s">
        <v>251</v>
      </c>
      <c r="E1447" s="42"/>
      <c r="F1447" s="245" t="s">
        <v>2108</v>
      </c>
      <c r="G1447" s="42"/>
      <c r="H1447" s="42"/>
      <c r="I1447" s="246"/>
      <c r="J1447" s="42"/>
      <c r="K1447" s="42"/>
      <c r="L1447" s="46"/>
      <c r="M1447" s="247"/>
      <c r="N1447" s="248"/>
      <c r="O1447" s="93"/>
      <c r="P1447" s="93"/>
      <c r="Q1447" s="93"/>
      <c r="R1447" s="93"/>
      <c r="S1447" s="93"/>
      <c r="T1447" s="94"/>
      <c r="U1447" s="40"/>
      <c r="V1447" s="40"/>
      <c r="W1447" s="40"/>
      <c r="X1447" s="40"/>
      <c r="Y1447" s="40"/>
      <c r="Z1447" s="40"/>
      <c r="AA1447" s="40"/>
      <c r="AB1447" s="40"/>
      <c r="AC1447" s="40"/>
      <c r="AD1447" s="40"/>
      <c r="AE1447" s="40"/>
      <c r="AT1447" s="19" t="s">
        <v>251</v>
      </c>
      <c r="AU1447" s="19" t="s">
        <v>87</v>
      </c>
    </row>
    <row r="1448" s="2" customFormat="1">
      <c r="A1448" s="40"/>
      <c r="B1448" s="41"/>
      <c r="C1448" s="42"/>
      <c r="D1448" s="249" t="s">
        <v>253</v>
      </c>
      <c r="E1448" s="42"/>
      <c r="F1448" s="250" t="s">
        <v>2109</v>
      </c>
      <c r="G1448" s="42"/>
      <c r="H1448" s="42"/>
      <c r="I1448" s="246"/>
      <c r="J1448" s="42"/>
      <c r="K1448" s="42"/>
      <c r="L1448" s="46"/>
      <c r="M1448" s="247"/>
      <c r="N1448" s="248"/>
      <c r="O1448" s="93"/>
      <c r="P1448" s="93"/>
      <c r="Q1448" s="93"/>
      <c r="R1448" s="93"/>
      <c r="S1448" s="93"/>
      <c r="T1448" s="94"/>
      <c r="U1448" s="40"/>
      <c r="V1448" s="40"/>
      <c r="W1448" s="40"/>
      <c r="X1448" s="40"/>
      <c r="Y1448" s="40"/>
      <c r="Z1448" s="40"/>
      <c r="AA1448" s="40"/>
      <c r="AB1448" s="40"/>
      <c r="AC1448" s="40"/>
      <c r="AD1448" s="40"/>
      <c r="AE1448" s="40"/>
      <c r="AT1448" s="19" t="s">
        <v>253</v>
      </c>
      <c r="AU1448" s="19" t="s">
        <v>87</v>
      </c>
    </row>
    <row r="1449" s="14" customFormat="1">
      <c r="A1449" s="14"/>
      <c r="B1449" s="261"/>
      <c r="C1449" s="262"/>
      <c r="D1449" s="244" t="s">
        <v>255</v>
      </c>
      <c r="E1449" s="263" t="s">
        <v>1</v>
      </c>
      <c r="F1449" s="264" t="s">
        <v>2095</v>
      </c>
      <c r="G1449" s="262"/>
      <c r="H1449" s="265">
        <v>157.44</v>
      </c>
      <c r="I1449" s="266"/>
      <c r="J1449" s="262"/>
      <c r="K1449" s="262"/>
      <c r="L1449" s="267"/>
      <c r="M1449" s="268"/>
      <c r="N1449" s="269"/>
      <c r="O1449" s="269"/>
      <c r="P1449" s="269"/>
      <c r="Q1449" s="269"/>
      <c r="R1449" s="269"/>
      <c r="S1449" s="269"/>
      <c r="T1449" s="270"/>
      <c r="U1449" s="14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T1449" s="271" t="s">
        <v>255</v>
      </c>
      <c r="AU1449" s="271" t="s">
        <v>87</v>
      </c>
      <c r="AV1449" s="14" t="s">
        <v>87</v>
      </c>
      <c r="AW1449" s="14" t="s">
        <v>36</v>
      </c>
      <c r="AX1449" s="14" t="s">
        <v>78</v>
      </c>
      <c r="AY1449" s="271" t="s">
        <v>242</v>
      </c>
    </row>
    <row r="1450" s="14" customFormat="1">
      <c r="A1450" s="14"/>
      <c r="B1450" s="261"/>
      <c r="C1450" s="262"/>
      <c r="D1450" s="244" t="s">
        <v>255</v>
      </c>
      <c r="E1450" s="263" t="s">
        <v>1</v>
      </c>
      <c r="F1450" s="264" t="s">
        <v>2096</v>
      </c>
      <c r="G1450" s="262"/>
      <c r="H1450" s="265">
        <v>304.25</v>
      </c>
      <c r="I1450" s="266"/>
      <c r="J1450" s="262"/>
      <c r="K1450" s="262"/>
      <c r="L1450" s="267"/>
      <c r="M1450" s="268"/>
      <c r="N1450" s="269"/>
      <c r="O1450" s="269"/>
      <c r="P1450" s="269"/>
      <c r="Q1450" s="269"/>
      <c r="R1450" s="269"/>
      <c r="S1450" s="269"/>
      <c r="T1450" s="270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71" t="s">
        <v>255</v>
      </c>
      <c r="AU1450" s="271" t="s">
        <v>87</v>
      </c>
      <c r="AV1450" s="14" t="s">
        <v>87</v>
      </c>
      <c r="AW1450" s="14" t="s">
        <v>36</v>
      </c>
      <c r="AX1450" s="14" t="s">
        <v>78</v>
      </c>
      <c r="AY1450" s="271" t="s">
        <v>242</v>
      </c>
    </row>
    <row r="1451" s="14" customFormat="1">
      <c r="A1451" s="14"/>
      <c r="B1451" s="261"/>
      <c r="C1451" s="262"/>
      <c r="D1451" s="244" t="s">
        <v>255</v>
      </c>
      <c r="E1451" s="263" t="s">
        <v>1</v>
      </c>
      <c r="F1451" s="264" t="s">
        <v>2097</v>
      </c>
      <c r="G1451" s="262"/>
      <c r="H1451" s="265">
        <v>128.18000000000001</v>
      </c>
      <c r="I1451" s="266"/>
      <c r="J1451" s="262"/>
      <c r="K1451" s="262"/>
      <c r="L1451" s="267"/>
      <c r="M1451" s="268"/>
      <c r="N1451" s="269"/>
      <c r="O1451" s="269"/>
      <c r="P1451" s="269"/>
      <c r="Q1451" s="269"/>
      <c r="R1451" s="269"/>
      <c r="S1451" s="269"/>
      <c r="T1451" s="270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71" t="s">
        <v>255</v>
      </c>
      <c r="AU1451" s="271" t="s">
        <v>87</v>
      </c>
      <c r="AV1451" s="14" t="s">
        <v>87</v>
      </c>
      <c r="AW1451" s="14" t="s">
        <v>36</v>
      </c>
      <c r="AX1451" s="14" t="s">
        <v>78</v>
      </c>
      <c r="AY1451" s="271" t="s">
        <v>242</v>
      </c>
    </row>
    <row r="1452" s="15" customFormat="1">
      <c r="A1452" s="15"/>
      <c r="B1452" s="272"/>
      <c r="C1452" s="273"/>
      <c r="D1452" s="244" t="s">
        <v>255</v>
      </c>
      <c r="E1452" s="274" t="s">
        <v>1</v>
      </c>
      <c r="F1452" s="275" t="s">
        <v>268</v>
      </c>
      <c r="G1452" s="273"/>
      <c r="H1452" s="276">
        <v>589.87</v>
      </c>
      <c r="I1452" s="277"/>
      <c r="J1452" s="273"/>
      <c r="K1452" s="273"/>
      <c r="L1452" s="278"/>
      <c r="M1452" s="279"/>
      <c r="N1452" s="280"/>
      <c r="O1452" s="280"/>
      <c r="P1452" s="280"/>
      <c r="Q1452" s="280"/>
      <c r="R1452" s="280"/>
      <c r="S1452" s="280"/>
      <c r="T1452" s="281"/>
      <c r="U1452" s="15"/>
      <c r="V1452" s="15"/>
      <c r="W1452" s="15"/>
      <c r="X1452" s="15"/>
      <c r="Y1452" s="15"/>
      <c r="Z1452" s="15"/>
      <c r="AA1452" s="15"/>
      <c r="AB1452" s="15"/>
      <c r="AC1452" s="15"/>
      <c r="AD1452" s="15"/>
      <c r="AE1452" s="15"/>
      <c r="AT1452" s="282" t="s">
        <v>255</v>
      </c>
      <c r="AU1452" s="282" t="s">
        <v>87</v>
      </c>
      <c r="AV1452" s="15" t="s">
        <v>249</v>
      </c>
      <c r="AW1452" s="15" t="s">
        <v>36</v>
      </c>
      <c r="AX1452" s="15" t="s">
        <v>85</v>
      </c>
      <c r="AY1452" s="282" t="s">
        <v>242</v>
      </c>
    </row>
    <row r="1453" s="2" customFormat="1" ht="33" customHeight="1">
      <c r="A1453" s="40"/>
      <c r="B1453" s="41"/>
      <c r="C1453" s="230" t="s">
        <v>2110</v>
      </c>
      <c r="D1453" s="230" t="s">
        <v>245</v>
      </c>
      <c r="E1453" s="231" t="s">
        <v>2111</v>
      </c>
      <c r="F1453" s="232" t="s">
        <v>2112</v>
      </c>
      <c r="G1453" s="233" t="s">
        <v>248</v>
      </c>
      <c r="H1453" s="234">
        <v>589.87</v>
      </c>
      <c r="I1453" s="235"/>
      <c r="J1453" s="236">
        <f>ROUND(I1453*H1453,2)</f>
        <v>0</v>
      </c>
      <c r="K1453" s="237"/>
      <c r="L1453" s="46"/>
      <c r="M1453" s="238" t="s">
        <v>1</v>
      </c>
      <c r="N1453" s="239" t="s">
        <v>43</v>
      </c>
      <c r="O1453" s="93"/>
      <c r="P1453" s="240">
        <f>O1453*H1453</f>
        <v>0</v>
      </c>
      <c r="Q1453" s="240">
        <v>0.0075799999999999999</v>
      </c>
      <c r="R1453" s="240">
        <f>Q1453*H1453</f>
        <v>4.4712145999999997</v>
      </c>
      <c r="S1453" s="240">
        <v>0</v>
      </c>
      <c r="T1453" s="241">
        <f>S1453*H1453</f>
        <v>0</v>
      </c>
      <c r="U1453" s="40"/>
      <c r="V1453" s="40"/>
      <c r="W1453" s="40"/>
      <c r="X1453" s="40"/>
      <c r="Y1453" s="40"/>
      <c r="Z1453" s="40"/>
      <c r="AA1453" s="40"/>
      <c r="AB1453" s="40"/>
      <c r="AC1453" s="40"/>
      <c r="AD1453" s="40"/>
      <c r="AE1453" s="40"/>
      <c r="AR1453" s="242" t="s">
        <v>1096</v>
      </c>
      <c r="AT1453" s="242" t="s">
        <v>245</v>
      </c>
      <c r="AU1453" s="242" t="s">
        <v>87</v>
      </c>
      <c r="AY1453" s="19" t="s">
        <v>242</v>
      </c>
      <c r="BE1453" s="243">
        <f>IF(N1453="základní",J1453,0)</f>
        <v>0</v>
      </c>
      <c r="BF1453" s="243">
        <f>IF(N1453="snížená",J1453,0)</f>
        <v>0</v>
      </c>
      <c r="BG1453" s="243">
        <f>IF(N1453="zákl. přenesená",J1453,0)</f>
        <v>0</v>
      </c>
      <c r="BH1453" s="243">
        <f>IF(N1453="sníž. přenesená",J1453,0)</f>
        <v>0</v>
      </c>
      <c r="BI1453" s="243">
        <f>IF(N1453="nulová",J1453,0)</f>
        <v>0</v>
      </c>
      <c r="BJ1453" s="19" t="s">
        <v>85</v>
      </c>
      <c r="BK1453" s="243">
        <f>ROUND(I1453*H1453,2)</f>
        <v>0</v>
      </c>
      <c r="BL1453" s="19" t="s">
        <v>1096</v>
      </c>
      <c r="BM1453" s="242" t="s">
        <v>2113</v>
      </c>
    </row>
    <row r="1454" s="2" customFormat="1">
      <c r="A1454" s="40"/>
      <c r="B1454" s="41"/>
      <c r="C1454" s="42"/>
      <c r="D1454" s="244" t="s">
        <v>251</v>
      </c>
      <c r="E1454" s="42"/>
      <c r="F1454" s="245" t="s">
        <v>2114</v>
      </c>
      <c r="G1454" s="42"/>
      <c r="H1454" s="42"/>
      <c r="I1454" s="246"/>
      <c r="J1454" s="42"/>
      <c r="K1454" s="42"/>
      <c r="L1454" s="46"/>
      <c r="M1454" s="247"/>
      <c r="N1454" s="248"/>
      <c r="O1454" s="93"/>
      <c r="P1454" s="93"/>
      <c r="Q1454" s="93"/>
      <c r="R1454" s="93"/>
      <c r="S1454" s="93"/>
      <c r="T1454" s="94"/>
      <c r="U1454" s="40"/>
      <c r="V1454" s="40"/>
      <c r="W1454" s="40"/>
      <c r="X1454" s="40"/>
      <c r="Y1454" s="40"/>
      <c r="Z1454" s="40"/>
      <c r="AA1454" s="40"/>
      <c r="AB1454" s="40"/>
      <c r="AC1454" s="40"/>
      <c r="AD1454" s="40"/>
      <c r="AE1454" s="40"/>
      <c r="AT1454" s="19" t="s">
        <v>251</v>
      </c>
      <c r="AU1454" s="19" t="s">
        <v>87</v>
      </c>
    </row>
    <row r="1455" s="2" customFormat="1">
      <c r="A1455" s="40"/>
      <c r="B1455" s="41"/>
      <c r="C1455" s="42"/>
      <c r="D1455" s="249" t="s">
        <v>253</v>
      </c>
      <c r="E1455" s="42"/>
      <c r="F1455" s="250" t="s">
        <v>2115</v>
      </c>
      <c r="G1455" s="42"/>
      <c r="H1455" s="42"/>
      <c r="I1455" s="246"/>
      <c r="J1455" s="42"/>
      <c r="K1455" s="42"/>
      <c r="L1455" s="46"/>
      <c r="M1455" s="247"/>
      <c r="N1455" s="248"/>
      <c r="O1455" s="93"/>
      <c r="P1455" s="93"/>
      <c r="Q1455" s="93"/>
      <c r="R1455" s="93"/>
      <c r="S1455" s="93"/>
      <c r="T1455" s="94"/>
      <c r="U1455" s="40"/>
      <c r="V1455" s="40"/>
      <c r="W1455" s="40"/>
      <c r="X1455" s="40"/>
      <c r="Y1455" s="40"/>
      <c r="Z1455" s="40"/>
      <c r="AA1455" s="40"/>
      <c r="AB1455" s="40"/>
      <c r="AC1455" s="40"/>
      <c r="AD1455" s="40"/>
      <c r="AE1455" s="40"/>
      <c r="AT1455" s="19" t="s">
        <v>253</v>
      </c>
      <c r="AU1455" s="19" t="s">
        <v>87</v>
      </c>
    </row>
    <row r="1456" s="14" customFormat="1">
      <c r="A1456" s="14"/>
      <c r="B1456" s="261"/>
      <c r="C1456" s="262"/>
      <c r="D1456" s="244" t="s">
        <v>255</v>
      </c>
      <c r="E1456" s="263" t="s">
        <v>1</v>
      </c>
      <c r="F1456" s="264" t="s">
        <v>2095</v>
      </c>
      <c r="G1456" s="262"/>
      <c r="H1456" s="265">
        <v>157.44</v>
      </c>
      <c r="I1456" s="266"/>
      <c r="J1456" s="262"/>
      <c r="K1456" s="262"/>
      <c r="L1456" s="267"/>
      <c r="M1456" s="268"/>
      <c r="N1456" s="269"/>
      <c r="O1456" s="269"/>
      <c r="P1456" s="269"/>
      <c r="Q1456" s="269"/>
      <c r="R1456" s="269"/>
      <c r="S1456" s="269"/>
      <c r="T1456" s="270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T1456" s="271" t="s">
        <v>255</v>
      </c>
      <c r="AU1456" s="271" t="s">
        <v>87</v>
      </c>
      <c r="AV1456" s="14" t="s">
        <v>87</v>
      </c>
      <c r="AW1456" s="14" t="s">
        <v>36</v>
      </c>
      <c r="AX1456" s="14" t="s">
        <v>78</v>
      </c>
      <c r="AY1456" s="271" t="s">
        <v>242</v>
      </c>
    </row>
    <row r="1457" s="14" customFormat="1">
      <c r="A1457" s="14"/>
      <c r="B1457" s="261"/>
      <c r="C1457" s="262"/>
      <c r="D1457" s="244" t="s">
        <v>255</v>
      </c>
      <c r="E1457" s="263" t="s">
        <v>1</v>
      </c>
      <c r="F1457" s="264" t="s">
        <v>2096</v>
      </c>
      <c r="G1457" s="262"/>
      <c r="H1457" s="265">
        <v>304.25</v>
      </c>
      <c r="I1457" s="266"/>
      <c r="J1457" s="262"/>
      <c r="K1457" s="262"/>
      <c r="L1457" s="267"/>
      <c r="M1457" s="268"/>
      <c r="N1457" s="269"/>
      <c r="O1457" s="269"/>
      <c r="P1457" s="269"/>
      <c r="Q1457" s="269"/>
      <c r="R1457" s="269"/>
      <c r="S1457" s="269"/>
      <c r="T1457" s="270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71" t="s">
        <v>255</v>
      </c>
      <c r="AU1457" s="271" t="s">
        <v>87</v>
      </c>
      <c r="AV1457" s="14" t="s">
        <v>87</v>
      </c>
      <c r="AW1457" s="14" t="s">
        <v>36</v>
      </c>
      <c r="AX1457" s="14" t="s">
        <v>78</v>
      </c>
      <c r="AY1457" s="271" t="s">
        <v>242</v>
      </c>
    </row>
    <row r="1458" s="14" customFormat="1">
      <c r="A1458" s="14"/>
      <c r="B1458" s="261"/>
      <c r="C1458" s="262"/>
      <c r="D1458" s="244" t="s">
        <v>255</v>
      </c>
      <c r="E1458" s="263" t="s">
        <v>1</v>
      </c>
      <c r="F1458" s="264" t="s">
        <v>2097</v>
      </c>
      <c r="G1458" s="262"/>
      <c r="H1458" s="265">
        <v>128.18000000000001</v>
      </c>
      <c r="I1458" s="266"/>
      <c r="J1458" s="262"/>
      <c r="K1458" s="262"/>
      <c r="L1458" s="267"/>
      <c r="M1458" s="268"/>
      <c r="N1458" s="269"/>
      <c r="O1458" s="269"/>
      <c r="P1458" s="269"/>
      <c r="Q1458" s="269"/>
      <c r="R1458" s="269"/>
      <c r="S1458" s="269"/>
      <c r="T1458" s="270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T1458" s="271" t="s">
        <v>255</v>
      </c>
      <c r="AU1458" s="271" t="s">
        <v>87</v>
      </c>
      <c r="AV1458" s="14" t="s">
        <v>87</v>
      </c>
      <c r="AW1458" s="14" t="s">
        <v>36</v>
      </c>
      <c r="AX1458" s="14" t="s">
        <v>78</v>
      </c>
      <c r="AY1458" s="271" t="s">
        <v>242</v>
      </c>
    </row>
    <row r="1459" s="15" customFormat="1">
      <c r="A1459" s="15"/>
      <c r="B1459" s="272"/>
      <c r="C1459" s="273"/>
      <c r="D1459" s="244" t="s">
        <v>255</v>
      </c>
      <c r="E1459" s="274" t="s">
        <v>1</v>
      </c>
      <c r="F1459" s="275" t="s">
        <v>268</v>
      </c>
      <c r="G1459" s="273"/>
      <c r="H1459" s="276">
        <v>589.87</v>
      </c>
      <c r="I1459" s="277"/>
      <c r="J1459" s="273"/>
      <c r="K1459" s="273"/>
      <c r="L1459" s="278"/>
      <c r="M1459" s="279"/>
      <c r="N1459" s="280"/>
      <c r="O1459" s="280"/>
      <c r="P1459" s="280"/>
      <c r="Q1459" s="280"/>
      <c r="R1459" s="280"/>
      <c r="S1459" s="280"/>
      <c r="T1459" s="281"/>
      <c r="U1459" s="15"/>
      <c r="V1459" s="15"/>
      <c r="W1459" s="15"/>
      <c r="X1459" s="15"/>
      <c r="Y1459" s="15"/>
      <c r="Z1459" s="15"/>
      <c r="AA1459" s="15"/>
      <c r="AB1459" s="15"/>
      <c r="AC1459" s="15"/>
      <c r="AD1459" s="15"/>
      <c r="AE1459" s="15"/>
      <c r="AT1459" s="282" t="s">
        <v>255</v>
      </c>
      <c r="AU1459" s="282" t="s">
        <v>87</v>
      </c>
      <c r="AV1459" s="15" t="s">
        <v>249</v>
      </c>
      <c r="AW1459" s="15" t="s">
        <v>36</v>
      </c>
      <c r="AX1459" s="15" t="s">
        <v>85</v>
      </c>
      <c r="AY1459" s="282" t="s">
        <v>242</v>
      </c>
    </row>
    <row r="1460" s="2" customFormat="1" ht="16.5" customHeight="1">
      <c r="A1460" s="40"/>
      <c r="B1460" s="41"/>
      <c r="C1460" s="230" t="s">
        <v>2116</v>
      </c>
      <c r="D1460" s="230" t="s">
        <v>245</v>
      </c>
      <c r="E1460" s="231" t="s">
        <v>2117</v>
      </c>
      <c r="F1460" s="232" t="s">
        <v>2118</v>
      </c>
      <c r="G1460" s="233" t="s">
        <v>248</v>
      </c>
      <c r="H1460" s="234">
        <v>589.87</v>
      </c>
      <c r="I1460" s="235"/>
      <c r="J1460" s="236">
        <f>ROUND(I1460*H1460,2)</f>
        <v>0</v>
      </c>
      <c r="K1460" s="237"/>
      <c r="L1460" s="46"/>
      <c r="M1460" s="238" t="s">
        <v>1</v>
      </c>
      <c r="N1460" s="239" t="s">
        <v>43</v>
      </c>
      <c r="O1460" s="93"/>
      <c r="P1460" s="240">
        <f>O1460*H1460</f>
        <v>0</v>
      </c>
      <c r="Q1460" s="240">
        <v>0.00010000000000000001</v>
      </c>
      <c r="R1460" s="240">
        <f>Q1460*H1460</f>
        <v>0.058987000000000005</v>
      </c>
      <c r="S1460" s="240">
        <v>0</v>
      </c>
      <c r="T1460" s="241">
        <f>S1460*H1460</f>
        <v>0</v>
      </c>
      <c r="U1460" s="40"/>
      <c r="V1460" s="40"/>
      <c r="W1460" s="40"/>
      <c r="X1460" s="40"/>
      <c r="Y1460" s="40"/>
      <c r="Z1460" s="40"/>
      <c r="AA1460" s="40"/>
      <c r="AB1460" s="40"/>
      <c r="AC1460" s="40"/>
      <c r="AD1460" s="40"/>
      <c r="AE1460" s="40"/>
      <c r="AR1460" s="242" t="s">
        <v>1096</v>
      </c>
      <c r="AT1460" s="242" t="s">
        <v>245</v>
      </c>
      <c r="AU1460" s="242" t="s">
        <v>87</v>
      </c>
      <c r="AY1460" s="19" t="s">
        <v>242</v>
      </c>
      <c r="BE1460" s="243">
        <f>IF(N1460="základní",J1460,0)</f>
        <v>0</v>
      </c>
      <c r="BF1460" s="243">
        <f>IF(N1460="snížená",J1460,0)</f>
        <v>0</v>
      </c>
      <c r="BG1460" s="243">
        <f>IF(N1460="zákl. přenesená",J1460,0)</f>
        <v>0</v>
      </c>
      <c r="BH1460" s="243">
        <f>IF(N1460="sníž. přenesená",J1460,0)</f>
        <v>0</v>
      </c>
      <c r="BI1460" s="243">
        <f>IF(N1460="nulová",J1460,0)</f>
        <v>0</v>
      </c>
      <c r="BJ1460" s="19" t="s">
        <v>85</v>
      </c>
      <c r="BK1460" s="243">
        <f>ROUND(I1460*H1460,2)</f>
        <v>0</v>
      </c>
      <c r="BL1460" s="19" t="s">
        <v>1096</v>
      </c>
      <c r="BM1460" s="242" t="s">
        <v>2119</v>
      </c>
    </row>
    <row r="1461" s="2" customFormat="1">
      <c r="A1461" s="40"/>
      <c r="B1461" s="41"/>
      <c r="C1461" s="42"/>
      <c r="D1461" s="244" t="s">
        <v>251</v>
      </c>
      <c r="E1461" s="42"/>
      <c r="F1461" s="245" t="s">
        <v>2120</v>
      </c>
      <c r="G1461" s="42"/>
      <c r="H1461" s="42"/>
      <c r="I1461" s="246"/>
      <c r="J1461" s="42"/>
      <c r="K1461" s="42"/>
      <c r="L1461" s="46"/>
      <c r="M1461" s="247"/>
      <c r="N1461" s="248"/>
      <c r="O1461" s="93"/>
      <c r="P1461" s="93"/>
      <c r="Q1461" s="93"/>
      <c r="R1461" s="93"/>
      <c r="S1461" s="93"/>
      <c r="T1461" s="94"/>
      <c r="U1461" s="40"/>
      <c r="V1461" s="40"/>
      <c r="W1461" s="40"/>
      <c r="X1461" s="40"/>
      <c r="Y1461" s="40"/>
      <c r="Z1461" s="40"/>
      <c r="AA1461" s="40"/>
      <c r="AB1461" s="40"/>
      <c r="AC1461" s="40"/>
      <c r="AD1461" s="40"/>
      <c r="AE1461" s="40"/>
      <c r="AT1461" s="19" t="s">
        <v>251</v>
      </c>
      <c r="AU1461" s="19" t="s">
        <v>87</v>
      </c>
    </row>
    <row r="1462" s="2" customFormat="1">
      <c r="A1462" s="40"/>
      <c r="B1462" s="41"/>
      <c r="C1462" s="42"/>
      <c r="D1462" s="249" t="s">
        <v>253</v>
      </c>
      <c r="E1462" s="42"/>
      <c r="F1462" s="250" t="s">
        <v>2121</v>
      </c>
      <c r="G1462" s="42"/>
      <c r="H1462" s="42"/>
      <c r="I1462" s="246"/>
      <c r="J1462" s="42"/>
      <c r="K1462" s="42"/>
      <c r="L1462" s="46"/>
      <c r="M1462" s="247"/>
      <c r="N1462" s="248"/>
      <c r="O1462" s="93"/>
      <c r="P1462" s="93"/>
      <c r="Q1462" s="93"/>
      <c r="R1462" s="93"/>
      <c r="S1462" s="93"/>
      <c r="T1462" s="94"/>
      <c r="U1462" s="40"/>
      <c r="V1462" s="40"/>
      <c r="W1462" s="40"/>
      <c r="X1462" s="40"/>
      <c r="Y1462" s="40"/>
      <c r="Z1462" s="40"/>
      <c r="AA1462" s="40"/>
      <c r="AB1462" s="40"/>
      <c r="AC1462" s="40"/>
      <c r="AD1462" s="40"/>
      <c r="AE1462" s="40"/>
      <c r="AT1462" s="19" t="s">
        <v>253</v>
      </c>
      <c r="AU1462" s="19" t="s">
        <v>87</v>
      </c>
    </row>
    <row r="1463" s="14" customFormat="1">
      <c r="A1463" s="14"/>
      <c r="B1463" s="261"/>
      <c r="C1463" s="262"/>
      <c r="D1463" s="244" t="s">
        <v>255</v>
      </c>
      <c r="E1463" s="263" t="s">
        <v>1</v>
      </c>
      <c r="F1463" s="264" t="s">
        <v>2095</v>
      </c>
      <c r="G1463" s="262"/>
      <c r="H1463" s="265">
        <v>157.44</v>
      </c>
      <c r="I1463" s="266"/>
      <c r="J1463" s="262"/>
      <c r="K1463" s="262"/>
      <c r="L1463" s="267"/>
      <c r="M1463" s="268"/>
      <c r="N1463" s="269"/>
      <c r="O1463" s="269"/>
      <c r="P1463" s="269"/>
      <c r="Q1463" s="269"/>
      <c r="R1463" s="269"/>
      <c r="S1463" s="269"/>
      <c r="T1463" s="270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71" t="s">
        <v>255</v>
      </c>
      <c r="AU1463" s="271" t="s">
        <v>87</v>
      </c>
      <c r="AV1463" s="14" t="s">
        <v>87</v>
      </c>
      <c r="AW1463" s="14" t="s">
        <v>36</v>
      </c>
      <c r="AX1463" s="14" t="s">
        <v>78</v>
      </c>
      <c r="AY1463" s="271" t="s">
        <v>242</v>
      </c>
    </row>
    <row r="1464" s="14" customFormat="1">
      <c r="A1464" s="14"/>
      <c r="B1464" s="261"/>
      <c r="C1464" s="262"/>
      <c r="D1464" s="244" t="s">
        <v>255</v>
      </c>
      <c r="E1464" s="263" t="s">
        <v>1</v>
      </c>
      <c r="F1464" s="264" t="s">
        <v>2096</v>
      </c>
      <c r="G1464" s="262"/>
      <c r="H1464" s="265">
        <v>304.25</v>
      </c>
      <c r="I1464" s="266"/>
      <c r="J1464" s="262"/>
      <c r="K1464" s="262"/>
      <c r="L1464" s="267"/>
      <c r="M1464" s="268"/>
      <c r="N1464" s="269"/>
      <c r="O1464" s="269"/>
      <c r="P1464" s="269"/>
      <c r="Q1464" s="269"/>
      <c r="R1464" s="269"/>
      <c r="S1464" s="269"/>
      <c r="T1464" s="270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T1464" s="271" t="s">
        <v>255</v>
      </c>
      <c r="AU1464" s="271" t="s">
        <v>87</v>
      </c>
      <c r="AV1464" s="14" t="s">
        <v>87</v>
      </c>
      <c r="AW1464" s="14" t="s">
        <v>36</v>
      </c>
      <c r="AX1464" s="14" t="s">
        <v>78</v>
      </c>
      <c r="AY1464" s="271" t="s">
        <v>242</v>
      </c>
    </row>
    <row r="1465" s="14" customFormat="1">
      <c r="A1465" s="14"/>
      <c r="B1465" s="261"/>
      <c r="C1465" s="262"/>
      <c r="D1465" s="244" t="s">
        <v>255</v>
      </c>
      <c r="E1465" s="263" t="s">
        <v>1</v>
      </c>
      <c r="F1465" s="264" t="s">
        <v>2097</v>
      </c>
      <c r="G1465" s="262"/>
      <c r="H1465" s="265">
        <v>128.18000000000001</v>
      </c>
      <c r="I1465" s="266"/>
      <c r="J1465" s="262"/>
      <c r="K1465" s="262"/>
      <c r="L1465" s="267"/>
      <c r="M1465" s="268"/>
      <c r="N1465" s="269"/>
      <c r="O1465" s="269"/>
      <c r="P1465" s="269"/>
      <c r="Q1465" s="269"/>
      <c r="R1465" s="269"/>
      <c r="S1465" s="269"/>
      <c r="T1465" s="270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T1465" s="271" t="s">
        <v>255</v>
      </c>
      <c r="AU1465" s="271" t="s">
        <v>87</v>
      </c>
      <c r="AV1465" s="14" t="s">
        <v>87</v>
      </c>
      <c r="AW1465" s="14" t="s">
        <v>36</v>
      </c>
      <c r="AX1465" s="14" t="s">
        <v>78</v>
      </c>
      <c r="AY1465" s="271" t="s">
        <v>242</v>
      </c>
    </row>
    <row r="1466" s="15" customFormat="1">
      <c r="A1466" s="15"/>
      <c r="B1466" s="272"/>
      <c r="C1466" s="273"/>
      <c r="D1466" s="244" t="s">
        <v>255</v>
      </c>
      <c r="E1466" s="274" t="s">
        <v>1</v>
      </c>
      <c r="F1466" s="275" t="s">
        <v>268</v>
      </c>
      <c r="G1466" s="273"/>
      <c r="H1466" s="276">
        <v>589.87</v>
      </c>
      <c r="I1466" s="277"/>
      <c r="J1466" s="273"/>
      <c r="K1466" s="273"/>
      <c r="L1466" s="278"/>
      <c r="M1466" s="279"/>
      <c r="N1466" s="280"/>
      <c r="O1466" s="280"/>
      <c r="P1466" s="280"/>
      <c r="Q1466" s="280"/>
      <c r="R1466" s="280"/>
      <c r="S1466" s="280"/>
      <c r="T1466" s="281"/>
      <c r="U1466" s="15"/>
      <c r="V1466" s="15"/>
      <c r="W1466" s="15"/>
      <c r="X1466" s="15"/>
      <c r="Y1466" s="15"/>
      <c r="Z1466" s="15"/>
      <c r="AA1466" s="15"/>
      <c r="AB1466" s="15"/>
      <c r="AC1466" s="15"/>
      <c r="AD1466" s="15"/>
      <c r="AE1466" s="15"/>
      <c r="AT1466" s="282" t="s">
        <v>255</v>
      </c>
      <c r="AU1466" s="282" t="s">
        <v>87</v>
      </c>
      <c r="AV1466" s="15" t="s">
        <v>249</v>
      </c>
      <c r="AW1466" s="15" t="s">
        <v>36</v>
      </c>
      <c r="AX1466" s="15" t="s">
        <v>85</v>
      </c>
      <c r="AY1466" s="282" t="s">
        <v>242</v>
      </c>
    </row>
    <row r="1467" s="2" customFormat="1" ht="37.8" customHeight="1">
      <c r="A1467" s="40"/>
      <c r="B1467" s="41"/>
      <c r="C1467" s="283" t="s">
        <v>2122</v>
      </c>
      <c r="D1467" s="283" t="s">
        <v>477</v>
      </c>
      <c r="E1467" s="284" t="s">
        <v>2123</v>
      </c>
      <c r="F1467" s="285" t="s">
        <v>2124</v>
      </c>
      <c r="G1467" s="286" t="s">
        <v>248</v>
      </c>
      <c r="H1467" s="287">
        <v>637.05999999999995</v>
      </c>
      <c r="I1467" s="288"/>
      <c r="J1467" s="289">
        <f>ROUND(I1467*H1467,2)</f>
        <v>0</v>
      </c>
      <c r="K1467" s="290"/>
      <c r="L1467" s="291"/>
      <c r="M1467" s="292" t="s">
        <v>1</v>
      </c>
      <c r="N1467" s="293" t="s">
        <v>43</v>
      </c>
      <c r="O1467" s="93"/>
      <c r="P1467" s="240">
        <f>O1467*H1467</f>
        <v>0</v>
      </c>
      <c r="Q1467" s="240">
        <v>0.00084000000000000003</v>
      </c>
      <c r="R1467" s="240">
        <f>Q1467*H1467</f>
        <v>0.53513040000000001</v>
      </c>
      <c r="S1467" s="240">
        <v>0</v>
      </c>
      <c r="T1467" s="241">
        <f>S1467*H1467</f>
        <v>0</v>
      </c>
      <c r="U1467" s="40"/>
      <c r="V1467" s="40"/>
      <c r="W1467" s="40"/>
      <c r="X1467" s="40"/>
      <c r="Y1467" s="40"/>
      <c r="Z1467" s="40"/>
      <c r="AA1467" s="40"/>
      <c r="AB1467" s="40"/>
      <c r="AC1467" s="40"/>
      <c r="AD1467" s="40"/>
      <c r="AE1467" s="40"/>
      <c r="AR1467" s="242" t="s">
        <v>895</v>
      </c>
      <c r="AT1467" s="242" t="s">
        <v>477</v>
      </c>
      <c r="AU1467" s="242" t="s">
        <v>87</v>
      </c>
      <c r="AY1467" s="19" t="s">
        <v>242</v>
      </c>
      <c r="BE1467" s="243">
        <f>IF(N1467="základní",J1467,0)</f>
        <v>0</v>
      </c>
      <c r="BF1467" s="243">
        <f>IF(N1467="snížená",J1467,0)</f>
        <v>0</v>
      </c>
      <c r="BG1467" s="243">
        <f>IF(N1467="zákl. přenesená",J1467,0)</f>
        <v>0</v>
      </c>
      <c r="BH1467" s="243">
        <f>IF(N1467="sníž. přenesená",J1467,0)</f>
        <v>0</v>
      </c>
      <c r="BI1467" s="243">
        <f>IF(N1467="nulová",J1467,0)</f>
        <v>0</v>
      </c>
      <c r="BJ1467" s="19" t="s">
        <v>85</v>
      </c>
      <c r="BK1467" s="243">
        <f>ROUND(I1467*H1467,2)</f>
        <v>0</v>
      </c>
      <c r="BL1467" s="19" t="s">
        <v>1096</v>
      </c>
      <c r="BM1467" s="242" t="s">
        <v>2125</v>
      </c>
    </row>
    <row r="1468" s="2" customFormat="1">
      <c r="A1468" s="40"/>
      <c r="B1468" s="41"/>
      <c r="C1468" s="42"/>
      <c r="D1468" s="244" t="s">
        <v>251</v>
      </c>
      <c r="E1468" s="42"/>
      <c r="F1468" s="245" t="s">
        <v>2124</v>
      </c>
      <c r="G1468" s="42"/>
      <c r="H1468" s="42"/>
      <c r="I1468" s="246"/>
      <c r="J1468" s="42"/>
      <c r="K1468" s="42"/>
      <c r="L1468" s="46"/>
      <c r="M1468" s="247"/>
      <c r="N1468" s="248"/>
      <c r="O1468" s="93"/>
      <c r="P1468" s="93"/>
      <c r="Q1468" s="93"/>
      <c r="R1468" s="93"/>
      <c r="S1468" s="93"/>
      <c r="T1468" s="94"/>
      <c r="U1468" s="40"/>
      <c r="V1468" s="40"/>
      <c r="W1468" s="40"/>
      <c r="X1468" s="40"/>
      <c r="Y1468" s="40"/>
      <c r="Z1468" s="40"/>
      <c r="AA1468" s="40"/>
      <c r="AB1468" s="40"/>
      <c r="AC1468" s="40"/>
      <c r="AD1468" s="40"/>
      <c r="AE1468" s="40"/>
      <c r="AT1468" s="19" t="s">
        <v>251</v>
      </c>
      <c r="AU1468" s="19" t="s">
        <v>87</v>
      </c>
    </row>
    <row r="1469" s="14" customFormat="1">
      <c r="A1469" s="14"/>
      <c r="B1469" s="261"/>
      <c r="C1469" s="262"/>
      <c r="D1469" s="244" t="s">
        <v>255</v>
      </c>
      <c r="E1469" s="262"/>
      <c r="F1469" s="264" t="s">
        <v>2126</v>
      </c>
      <c r="G1469" s="262"/>
      <c r="H1469" s="265">
        <v>637.05999999999995</v>
      </c>
      <c r="I1469" s="266"/>
      <c r="J1469" s="262"/>
      <c r="K1469" s="262"/>
      <c r="L1469" s="267"/>
      <c r="M1469" s="268"/>
      <c r="N1469" s="269"/>
      <c r="O1469" s="269"/>
      <c r="P1469" s="269"/>
      <c r="Q1469" s="269"/>
      <c r="R1469" s="269"/>
      <c r="S1469" s="269"/>
      <c r="T1469" s="270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71" t="s">
        <v>255</v>
      </c>
      <c r="AU1469" s="271" t="s">
        <v>87</v>
      </c>
      <c r="AV1469" s="14" t="s">
        <v>87</v>
      </c>
      <c r="AW1469" s="14" t="s">
        <v>4</v>
      </c>
      <c r="AX1469" s="14" t="s">
        <v>85</v>
      </c>
      <c r="AY1469" s="271" t="s">
        <v>242</v>
      </c>
    </row>
    <row r="1470" s="2" customFormat="1" ht="16.5" customHeight="1">
      <c r="A1470" s="40"/>
      <c r="B1470" s="41"/>
      <c r="C1470" s="230" t="s">
        <v>2127</v>
      </c>
      <c r="D1470" s="230" t="s">
        <v>245</v>
      </c>
      <c r="E1470" s="231" t="s">
        <v>2128</v>
      </c>
      <c r="F1470" s="232" t="s">
        <v>2129</v>
      </c>
      <c r="G1470" s="233" t="s">
        <v>248</v>
      </c>
      <c r="H1470" s="234">
        <v>589.87</v>
      </c>
      <c r="I1470" s="235"/>
      <c r="J1470" s="236">
        <f>ROUND(I1470*H1470,2)</f>
        <v>0</v>
      </c>
      <c r="K1470" s="237"/>
      <c r="L1470" s="46"/>
      <c r="M1470" s="238" t="s">
        <v>1</v>
      </c>
      <c r="N1470" s="239" t="s">
        <v>43</v>
      </c>
      <c r="O1470" s="93"/>
      <c r="P1470" s="240">
        <f>O1470*H1470</f>
        <v>0</v>
      </c>
      <c r="Q1470" s="240">
        <v>0.00050000000000000001</v>
      </c>
      <c r="R1470" s="240">
        <f>Q1470*H1470</f>
        <v>0.294935</v>
      </c>
      <c r="S1470" s="240">
        <v>0</v>
      </c>
      <c r="T1470" s="241">
        <f>S1470*H1470</f>
        <v>0</v>
      </c>
      <c r="U1470" s="40"/>
      <c r="V1470" s="40"/>
      <c r="W1470" s="40"/>
      <c r="X1470" s="40"/>
      <c r="Y1470" s="40"/>
      <c r="Z1470" s="40"/>
      <c r="AA1470" s="40"/>
      <c r="AB1470" s="40"/>
      <c r="AC1470" s="40"/>
      <c r="AD1470" s="40"/>
      <c r="AE1470" s="40"/>
      <c r="AR1470" s="242" t="s">
        <v>1096</v>
      </c>
      <c r="AT1470" s="242" t="s">
        <v>245</v>
      </c>
      <c r="AU1470" s="242" t="s">
        <v>87</v>
      </c>
      <c r="AY1470" s="19" t="s">
        <v>242</v>
      </c>
      <c r="BE1470" s="243">
        <f>IF(N1470="základní",J1470,0)</f>
        <v>0</v>
      </c>
      <c r="BF1470" s="243">
        <f>IF(N1470="snížená",J1470,0)</f>
        <v>0</v>
      </c>
      <c r="BG1470" s="243">
        <f>IF(N1470="zákl. přenesená",J1470,0)</f>
        <v>0</v>
      </c>
      <c r="BH1470" s="243">
        <f>IF(N1470="sníž. přenesená",J1470,0)</f>
        <v>0</v>
      </c>
      <c r="BI1470" s="243">
        <f>IF(N1470="nulová",J1470,0)</f>
        <v>0</v>
      </c>
      <c r="BJ1470" s="19" t="s">
        <v>85</v>
      </c>
      <c r="BK1470" s="243">
        <f>ROUND(I1470*H1470,2)</f>
        <v>0</v>
      </c>
      <c r="BL1470" s="19" t="s">
        <v>1096</v>
      </c>
      <c r="BM1470" s="242" t="s">
        <v>2130</v>
      </c>
    </row>
    <row r="1471" s="2" customFormat="1">
      <c r="A1471" s="40"/>
      <c r="B1471" s="41"/>
      <c r="C1471" s="42"/>
      <c r="D1471" s="244" t="s">
        <v>251</v>
      </c>
      <c r="E1471" s="42"/>
      <c r="F1471" s="245" t="s">
        <v>2131</v>
      </c>
      <c r="G1471" s="42"/>
      <c r="H1471" s="42"/>
      <c r="I1471" s="246"/>
      <c r="J1471" s="42"/>
      <c r="K1471" s="42"/>
      <c r="L1471" s="46"/>
      <c r="M1471" s="247"/>
      <c r="N1471" s="248"/>
      <c r="O1471" s="93"/>
      <c r="P1471" s="93"/>
      <c r="Q1471" s="93"/>
      <c r="R1471" s="93"/>
      <c r="S1471" s="93"/>
      <c r="T1471" s="94"/>
      <c r="U1471" s="40"/>
      <c r="V1471" s="40"/>
      <c r="W1471" s="40"/>
      <c r="X1471" s="40"/>
      <c r="Y1471" s="40"/>
      <c r="Z1471" s="40"/>
      <c r="AA1471" s="40"/>
      <c r="AB1471" s="40"/>
      <c r="AC1471" s="40"/>
      <c r="AD1471" s="40"/>
      <c r="AE1471" s="40"/>
      <c r="AT1471" s="19" t="s">
        <v>251</v>
      </c>
      <c r="AU1471" s="19" t="s">
        <v>87</v>
      </c>
    </row>
    <row r="1472" s="2" customFormat="1">
      <c r="A1472" s="40"/>
      <c r="B1472" s="41"/>
      <c r="C1472" s="42"/>
      <c r="D1472" s="249" t="s">
        <v>253</v>
      </c>
      <c r="E1472" s="42"/>
      <c r="F1472" s="250" t="s">
        <v>2132</v>
      </c>
      <c r="G1472" s="42"/>
      <c r="H1472" s="42"/>
      <c r="I1472" s="246"/>
      <c r="J1472" s="42"/>
      <c r="K1472" s="42"/>
      <c r="L1472" s="46"/>
      <c r="M1472" s="247"/>
      <c r="N1472" s="248"/>
      <c r="O1472" s="93"/>
      <c r="P1472" s="93"/>
      <c r="Q1472" s="93"/>
      <c r="R1472" s="93"/>
      <c r="S1472" s="93"/>
      <c r="T1472" s="94"/>
      <c r="U1472" s="40"/>
      <c r="V1472" s="40"/>
      <c r="W1472" s="40"/>
      <c r="X1472" s="40"/>
      <c r="Y1472" s="40"/>
      <c r="Z1472" s="40"/>
      <c r="AA1472" s="40"/>
      <c r="AB1472" s="40"/>
      <c r="AC1472" s="40"/>
      <c r="AD1472" s="40"/>
      <c r="AE1472" s="40"/>
      <c r="AT1472" s="19" t="s">
        <v>253</v>
      </c>
      <c r="AU1472" s="19" t="s">
        <v>87</v>
      </c>
    </row>
    <row r="1473" s="14" customFormat="1">
      <c r="A1473" s="14"/>
      <c r="B1473" s="261"/>
      <c r="C1473" s="262"/>
      <c r="D1473" s="244" t="s">
        <v>255</v>
      </c>
      <c r="E1473" s="263" t="s">
        <v>1</v>
      </c>
      <c r="F1473" s="264" t="s">
        <v>2095</v>
      </c>
      <c r="G1473" s="262"/>
      <c r="H1473" s="265">
        <v>157.44</v>
      </c>
      <c r="I1473" s="266"/>
      <c r="J1473" s="262"/>
      <c r="K1473" s="262"/>
      <c r="L1473" s="267"/>
      <c r="M1473" s="268"/>
      <c r="N1473" s="269"/>
      <c r="O1473" s="269"/>
      <c r="P1473" s="269"/>
      <c r="Q1473" s="269"/>
      <c r="R1473" s="269"/>
      <c r="S1473" s="269"/>
      <c r="T1473" s="270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T1473" s="271" t="s">
        <v>255</v>
      </c>
      <c r="AU1473" s="271" t="s">
        <v>87</v>
      </c>
      <c r="AV1473" s="14" t="s">
        <v>87</v>
      </c>
      <c r="AW1473" s="14" t="s">
        <v>36</v>
      </c>
      <c r="AX1473" s="14" t="s">
        <v>78</v>
      </c>
      <c r="AY1473" s="271" t="s">
        <v>242</v>
      </c>
    </row>
    <row r="1474" s="14" customFormat="1">
      <c r="A1474" s="14"/>
      <c r="B1474" s="261"/>
      <c r="C1474" s="262"/>
      <c r="D1474" s="244" t="s">
        <v>255</v>
      </c>
      <c r="E1474" s="263" t="s">
        <v>1</v>
      </c>
      <c r="F1474" s="264" t="s">
        <v>2096</v>
      </c>
      <c r="G1474" s="262"/>
      <c r="H1474" s="265">
        <v>304.25</v>
      </c>
      <c r="I1474" s="266"/>
      <c r="J1474" s="262"/>
      <c r="K1474" s="262"/>
      <c r="L1474" s="267"/>
      <c r="M1474" s="268"/>
      <c r="N1474" s="269"/>
      <c r="O1474" s="269"/>
      <c r="P1474" s="269"/>
      <c r="Q1474" s="269"/>
      <c r="R1474" s="269"/>
      <c r="S1474" s="269"/>
      <c r="T1474" s="270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T1474" s="271" t="s">
        <v>255</v>
      </c>
      <c r="AU1474" s="271" t="s">
        <v>87</v>
      </c>
      <c r="AV1474" s="14" t="s">
        <v>87</v>
      </c>
      <c r="AW1474" s="14" t="s">
        <v>36</v>
      </c>
      <c r="AX1474" s="14" t="s">
        <v>78</v>
      </c>
      <c r="AY1474" s="271" t="s">
        <v>242</v>
      </c>
    </row>
    <row r="1475" s="14" customFormat="1">
      <c r="A1475" s="14"/>
      <c r="B1475" s="261"/>
      <c r="C1475" s="262"/>
      <c r="D1475" s="244" t="s">
        <v>255</v>
      </c>
      <c r="E1475" s="263" t="s">
        <v>1</v>
      </c>
      <c r="F1475" s="264" t="s">
        <v>2097</v>
      </c>
      <c r="G1475" s="262"/>
      <c r="H1475" s="265">
        <v>128.18000000000001</v>
      </c>
      <c r="I1475" s="266"/>
      <c r="J1475" s="262"/>
      <c r="K1475" s="262"/>
      <c r="L1475" s="267"/>
      <c r="M1475" s="268"/>
      <c r="N1475" s="269"/>
      <c r="O1475" s="269"/>
      <c r="P1475" s="269"/>
      <c r="Q1475" s="269"/>
      <c r="R1475" s="269"/>
      <c r="S1475" s="269"/>
      <c r="T1475" s="270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71" t="s">
        <v>255</v>
      </c>
      <c r="AU1475" s="271" t="s">
        <v>87</v>
      </c>
      <c r="AV1475" s="14" t="s">
        <v>87</v>
      </c>
      <c r="AW1475" s="14" t="s">
        <v>36</v>
      </c>
      <c r="AX1475" s="14" t="s">
        <v>78</v>
      </c>
      <c r="AY1475" s="271" t="s">
        <v>242</v>
      </c>
    </row>
    <row r="1476" s="15" customFormat="1">
      <c r="A1476" s="15"/>
      <c r="B1476" s="272"/>
      <c r="C1476" s="273"/>
      <c r="D1476" s="244" t="s">
        <v>255</v>
      </c>
      <c r="E1476" s="274" t="s">
        <v>1</v>
      </c>
      <c r="F1476" s="275" t="s">
        <v>268</v>
      </c>
      <c r="G1476" s="273"/>
      <c r="H1476" s="276">
        <v>589.87</v>
      </c>
      <c r="I1476" s="277"/>
      <c r="J1476" s="273"/>
      <c r="K1476" s="273"/>
      <c r="L1476" s="278"/>
      <c r="M1476" s="279"/>
      <c r="N1476" s="280"/>
      <c r="O1476" s="280"/>
      <c r="P1476" s="280"/>
      <c r="Q1476" s="280"/>
      <c r="R1476" s="280"/>
      <c r="S1476" s="280"/>
      <c r="T1476" s="281"/>
      <c r="U1476" s="15"/>
      <c r="V1476" s="15"/>
      <c r="W1476" s="15"/>
      <c r="X1476" s="15"/>
      <c r="Y1476" s="15"/>
      <c r="Z1476" s="15"/>
      <c r="AA1476" s="15"/>
      <c r="AB1476" s="15"/>
      <c r="AC1476" s="15"/>
      <c r="AD1476" s="15"/>
      <c r="AE1476" s="15"/>
      <c r="AT1476" s="282" t="s">
        <v>255</v>
      </c>
      <c r="AU1476" s="282" t="s">
        <v>87</v>
      </c>
      <c r="AV1476" s="15" t="s">
        <v>249</v>
      </c>
      <c r="AW1476" s="15" t="s">
        <v>36</v>
      </c>
      <c r="AX1476" s="15" t="s">
        <v>85</v>
      </c>
      <c r="AY1476" s="282" t="s">
        <v>242</v>
      </c>
    </row>
    <row r="1477" s="2" customFormat="1" ht="24.15" customHeight="1">
      <c r="A1477" s="40"/>
      <c r="B1477" s="41"/>
      <c r="C1477" s="283" t="s">
        <v>2133</v>
      </c>
      <c r="D1477" s="283" t="s">
        <v>477</v>
      </c>
      <c r="E1477" s="284" t="s">
        <v>2134</v>
      </c>
      <c r="F1477" s="285" t="s">
        <v>2135</v>
      </c>
      <c r="G1477" s="286" t="s">
        <v>248</v>
      </c>
      <c r="H1477" s="287">
        <v>648.85699999999997</v>
      </c>
      <c r="I1477" s="288"/>
      <c r="J1477" s="289">
        <f>ROUND(I1477*H1477,2)</f>
        <v>0</v>
      </c>
      <c r="K1477" s="290"/>
      <c r="L1477" s="291"/>
      <c r="M1477" s="292" t="s">
        <v>1</v>
      </c>
      <c r="N1477" s="293" t="s">
        <v>43</v>
      </c>
      <c r="O1477" s="93"/>
      <c r="P1477" s="240">
        <f>O1477*H1477</f>
        <v>0</v>
      </c>
      <c r="Q1477" s="240">
        <v>0.00155</v>
      </c>
      <c r="R1477" s="240">
        <f>Q1477*H1477</f>
        <v>1.0057283499999998</v>
      </c>
      <c r="S1477" s="240">
        <v>0</v>
      </c>
      <c r="T1477" s="241">
        <f>S1477*H1477</f>
        <v>0</v>
      </c>
      <c r="U1477" s="40"/>
      <c r="V1477" s="40"/>
      <c r="W1477" s="40"/>
      <c r="X1477" s="40"/>
      <c r="Y1477" s="40"/>
      <c r="Z1477" s="40"/>
      <c r="AA1477" s="40"/>
      <c r="AB1477" s="40"/>
      <c r="AC1477" s="40"/>
      <c r="AD1477" s="40"/>
      <c r="AE1477" s="40"/>
      <c r="AR1477" s="242" t="s">
        <v>895</v>
      </c>
      <c r="AT1477" s="242" t="s">
        <v>477</v>
      </c>
      <c r="AU1477" s="242" t="s">
        <v>87</v>
      </c>
      <c r="AY1477" s="19" t="s">
        <v>242</v>
      </c>
      <c r="BE1477" s="243">
        <f>IF(N1477="základní",J1477,0)</f>
        <v>0</v>
      </c>
      <c r="BF1477" s="243">
        <f>IF(N1477="snížená",J1477,0)</f>
        <v>0</v>
      </c>
      <c r="BG1477" s="243">
        <f>IF(N1477="zákl. přenesená",J1477,0)</f>
        <v>0</v>
      </c>
      <c r="BH1477" s="243">
        <f>IF(N1477="sníž. přenesená",J1477,0)</f>
        <v>0</v>
      </c>
      <c r="BI1477" s="243">
        <f>IF(N1477="nulová",J1477,0)</f>
        <v>0</v>
      </c>
      <c r="BJ1477" s="19" t="s">
        <v>85</v>
      </c>
      <c r="BK1477" s="243">
        <f>ROUND(I1477*H1477,2)</f>
        <v>0</v>
      </c>
      <c r="BL1477" s="19" t="s">
        <v>1096</v>
      </c>
      <c r="BM1477" s="242" t="s">
        <v>2136</v>
      </c>
    </row>
    <row r="1478" s="2" customFormat="1">
      <c r="A1478" s="40"/>
      <c r="B1478" s="41"/>
      <c r="C1478" s="42"/>
      <c r="D1478" s="244" t="s">
        <v>251</v>
      </c>
      <c r="E1478" s="42"/>
      <c r="F1478" s="245" t="s">
        <v>2135</v>
      </c>
      <c r="G1478" s="42"/>
      <c r="H1478" s="42"/>
      <c r="I1478" s="246"/>
      <c r="J1478" s="42"/>
      <c r="K1478" s="42"/>
      <c r="L1478" s="46"/>
      <c r="M1478" s="247"/>
      <c r="N1478" s="248"/>
      <c r="O1478" s="93"/>
      <c r="P1478" s="93"/>
      <c r="Q1478" s="93"/>
      <c r="R1478" s="93"/>
      <c r="S1478" s="93"/>
      <c r="T1478" s="94"/>
      <c r="U1478" s="40"/>
      <c r="V1478" s="40"/>
      <c r="W1478" s="40"/>
      <c r="X1478" s="40"/>
      <c r="Y1478" s="40"/>
      <c r="Z1478" s="40"/>
      <c r="AA1478" s="40"/>
      <c r="AB1478" s="40"/>
      <c r="AC1478" s="40"/>
      <c r="AD1478" s="40"/>
      <c r="AE1478" s="40"/>
      <c r="AT1478" s="19" t="s">
        <v>251</v>
      </c>
      <c r="AU1478" s="19" t="s">
        <v>87</v>
      </c>
    </row>
    <row r="1479" s="14" customFormat="1">
      <c r="A1479" s="14"/>
      <c r="B1479" s="261"/>
      <c r="C1479" s="262"/>
      <c r="D1479" s="244" t="s">
        <v>255</v>
      </c>
      <c r="E1479" s="262"/>
      <c r="F1479" s="264" t="s">
        <v>2137</v>
      </c>
      <c r="G1479" s="262"/>
      <c r="H1479" s="265">
        <v>648.85699999999997</v>
      </c>
      <c r="I1479" s="266"/>
      <c r="J1479" s="262"/>
      <c r="K1479" s="262"/>
      <c r="L1479" s="267"/>
      <c r="M1479" s="268"/>
      <c r="N1479" s="269"/>
      <c r="O1479" s="269"/>
      <c r="P1479" s="269"/>
      <c r="Q1479" s="269"/>
      <c r="R1479" s="269"/>
      <c r="S1479" s="269"/>
      <c r="T1479" s="270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71" t="s">
        <v>255</v>
      </c>
      <c r="AU1479" s="271" t="s">
        <v>87</v>
      </c>
      <c r="AV1479" s="14" t="s">
        <v>87</v>
      </c>
      <c r="AW1479" s="14" t="s">
        <v>4</v>
      </c>
      <c r="AX1479" s="14" t="s">
        <v>85</v>
      </c>
      <c r="AY1479" s="271" t="s">
        <v>242</v>
      </c>
    </row>
    <row r="1480" s="2" customFormat="1" ht="16.5" customHeight="1">
      <c r="A1480" s="40"/>
      <c r="B1480" s="41"/>
      <c r="C1480" s="230" t="s">
        <v>2138</v>
      </c>
      <c r="D1480" s="230" t="s">
        <v>245</v>
      </c>
      <c r="E1480" s="231" t="s">
        <v>2139</v>
      </c>
      <c r="F1480" s="232" t="s">
        <v>2140</v>
      </c>
      <c r="G1480" s="233" t="s">
        <v>261</v>
      </c>
      <c r="H1480" s="234">
        <v>648.89999999999998</v>
      </c>
      <c r="I1480" s="235"/>
      <c r="J1480" s="236">
        <f>ROUND(I1480*H1480,2)</f>
        <v>0</v>
      </c>
      <c r="K1480" s="237"/>
      <c r="L1480" s="46"/>
      <c r="M1480" s="238" t="s">
        <v>1</v>
      </c>
      <c r="N1480" s="239" t="s">
        <v>43</v>
      </c>
      <c r="O1480" s="93"/>
      <c r="P1480" s="240">
        <f>O1480*H1480</f>
        <v>0</v>
      </c>
      <c r="Q1480" s="240">
        <v>1.0000000000000001E-05</v>
      </c>
      <c r="R1480" s="240">
        <f>Q1480*H1480</f>
        <v>0.006489</v>
      </c>
      <c r="S1480" s="240">
        <v>0</v>
      </c>
      <c r="T1480" s="241">
        <f>S1480*H1480</f>
        <v>0</v>
      </c>
      <c r="U1480" s="40"/>
      <c r="V1480" s="40"/>
      <c r="W1480" s="40"/>
      <c r="X1480" s="40"/>
      <c r="Y1480" s="40"/>
      <c r="Z1480" s="40"/>
      <c r="AA1480" s="40"/>
      <c r="AB1480" s="40"/>
      <c r="AC1480" s="40"/>
      <c r="AD1480" s="40"/>
      <c r="AE1480" s="40"/>
      <c r="AR1480" s="242" t="s">
        <v>1096</v>
      </c>
      <c r="AT1480" s="242" t="s">
        <v>245</v>
      </c>
      <c r="AU1480" s="242" t="s">
        <v>87</v>
      </c>
      <c r="AY1480" s="19" t="s">
        <v>242</v>
      </c>
      <c r="BE1480" s="243">
        <f>IF(N1480="základní",J1480,0)</f>
        <v>0</v>
      </c>
      <c r="BF1480" s="243">
        <f>IF(N1480="snížená",J1480,0)</f>
        <v>0</v>
      </c>
      <c r="BG1480" s="243">
        <f>IF(N1480="zákl. přenesená",J1480,0)</f>
        <v>0</v>
      </c>
      <c r="BH1480" s="243">
        <f>IF(N1480="sníž. přenesená",J1480,0)</f>
        <v>0</v>
      </c>
      <c r="BI1480" s="243">
        <f>IF(N1480="nulová",J1480,0)</f>
        <v>0</v>
      </c>
      <c r="BJ1480" s="19" t="s">
        <v>85</v>
      </c>
      <c r="BK1480" s="243">
        <f>ROUND(I1480*H1480,2)</f>
        <v>0</v>
      </c>
      <c r="BL1480" s="19" t="s">
        <v>1096</v>
      </c>
      <c r="BM1480" s="242" t="s">
        <v>2141</v>
      </c>
    </row>
    <row r="1481" s="2" customFormat="1">
      <c r="A1481" s="40"/>
      <c r="B1481" s="41"/>
      <c r="C1481" s="42"/>
      <c r="D1481" s="244" t="s">
        <v>251</v>
      </c>
      <c r="E1481" s="42"/>
      <c r="F1481" s="245" t="s">
        <v>2142</v>
      </c>
      <c r="G1481" s="42"/>
      <c r="H1481" s="42"/>
      <c r="I1481" s="246"/>
      <c r="J1481" s="42"/>
      <c r="K1481" s="42"/>
      <c r="L1481" s="46"/>
      <c r="M1481" s="247"/>
      <c r="N1481" s="248"/>
      <c r="O1481" s="93"/>
      <c r="P1481" s="93"/>
      <c r="Q1481" s="93"/>
      <c r="R1481" s="93"/>
      <c r="S1481" s="93"/>
      <c r="T1481" s="94"/>
      <c r="U1481" s="40"/>
      <c r="V1481" s="40"/>
      <c r="W1481" s="40"/>
      <c r="X1481" s="40"/>
      <c r="Y1481" s="40"/>
      <c r="Z1481" s="40"/>
      <c r="AA1481" s="40"/>
      <c r="AB1481" s="40"/>
      <c r="AC1481" s="40"/>
      <c r="AD1481" s="40"/>
      <c r="AE1481" s="40"/>
      <c r="AT1481" s="19" t="s">
        <v>251</v>
      </c>
      <c r="AU1481" s="19" t="s">
        <v>87</v>
      </c>
    </row>
    <row r="1482" s="2" customFormat="1">
      <c r="A1482" s="40"/>
      <c r="B1482" s="41"/>
      <c r="C1482" s="42"/>
      <c r="D1482" s="249" t="s">
        <v>253</v>
      </c>
      <c r="E1482" s="42"/>
      <c r="F1482" s="250" t="s">
        <v>2143</v>
      </c>
      <c r="G1482" s="42"/>
      <c r="H1482" s="42"/>
      <c r="I1482" s="246"/>
      <c r="J1482" s="42"/>
      <c r="K1482" s="42"/>
      <c r="L1482" s="46"/>
      <c r="M1482" s="247"/>
      <c r="N1482" s="248"/>
      <c r="O1482" s="93"/>
      <c r="P1482" s="93"/>
      <c r="Q1482" s="93"/>
      <c r="R1482" s="93"/>
      <c r="S1482" s="93"/>
      <c r="T1482" s="94"/>
      <c r="U1482" s="40"/>
      <c r="V1482" s="40"/>
      <c r="W1482" s="40"/>
      <c r="X1482" s="40"/>
      <c r="Y1482" s="40"/>
      <c r="Z1482" s="40"/>
      <c r="AA1482" s="40"/>
      <c r="AB1482" s="40"/>
      <c r="AC1482" s="40"/>
      <c r="AD1482" s="40"/>
      <c r="AE1482" s="40"/>
      <c r="AT1482" s="19" t="s">
        <v>253</v>
      </c>
      <c r="AU1482" s="19" t="s">
        <v>87</v>
      </c>
    </row>
    <row r="1483" s="14" customFormat="1">
      <c r="A1483" s="14"/>
      <c r="B1483" s="261"/>
      <c r="C1483" s="262"/>
      <c r="D1483" s="244" t="s">
        <v>255</v>
      </c>
      <c r="E1483" s="263" t="s">
        <v>1</v>
      </c>
      <c r="F1483" s="264" t="s">
        <v>2144</v>
      </c>
      <c r="G1483" s="262"/>
      <c r="H1483" s="265">
        <v>173.19999999999999</v>
      </c>
      <c r="I1483" s="266"/>
      <c r="J1483" s="262"/>
      <c r="K1483" s="262"/>
      <c r="L1483" s="267"/>
      <c r="M1483" s="268"/>
      <c r="N1483" s="269"/>
      <c r="O1483" s="269"/>
      <c r="P1483" s="269"/>
      <c r="Q1483" s="269"/>
      <c r="R1483" s="269"/>
      <c r="S1483" s="269"/>
      <c r="T1483" s="270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71" t="s">
        <v>255</v>
      </c>
      <c r="AU1483" s="271" t="s">
        <v>87</v>
      </c>
      <c r="AV1483" s="14" t="s">
        <v>87</v>
      </c>
      <c r="AW1483" s="14" t="s">
        <v>36</v>
      </c>
      <c r="AX1483" s="14" t="s">
        <v>78</v>
      </c>
      <c r="AY1483" s="271" t="s">
        <v>242</v>
      </c>
    </row>
    <row r="1484" s="14" customFormat="1">
      <c r="A1484" s="14"/>
      <c r="B1484" s="261"/>
      <c r="C1484" s="262"/>
      <c r="D1484" s="244" t="s">
        <v>255</v>
      </c>
      <c r="E1484" s="263" t="s">
        <v>1</v>
      </c>
      <c r="F1484" s="264" t="s">
        <v>2145</v>
      </c>
      <c r="G1484" s="262"/>
      <c r="H1484" s="265">
        <v>334.69999999999999</v>
      </c>
      <c r="I1484" s="266"/>
      <c r="J1484" s="262"/>
      <c r="K1484" s="262"/>
      <c r="L1484" s="267"/>
      <c r="M1484" s="268"/>
      <c r="N1484" s="269"/>
      <c r="O1484" s="269"/>
      <c r="P1484" s="269"/>
      <c r="Q1484" s="269"/>
      <c r="R1484" s="269"/>
      <c r="S1484" s="269"/>
      <c r="T1484" s="270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71" t="s">
        <v>255</v>
      </c>
      <c r="AU1484" s="271" t="s">
        <v>87</v>
      </c>
      <c r="AV1484" s="14" t="s">
        <v>87</v>
      </c>
      <c r="AW1484" s="14" t="s">
        <v>36</v>
      </c>
      <c r="AX1484" s="14" t="s">
        <v>78</v>
      </c>
      <c r="AY1484" s="271" t="s">
        <v>242</v>
      </c>
    </row>
    <row r="1485" s="14" customFormat="1">
      <c r="A1485" s="14"/>
      <c r="B1485" s="261"/>
      <c r="C1485" s="262"/>
      <c r="D1485" s="244" t="s">
        <v>255</v>
      </c>
      <c r="E1485" s="263" t="s">
        <v>1</v>
      </c>
      <c r="F1485" s="264" t="s">
        <v>2146</v>
      </c>
      <c r="G1485" s="262"/>
      <c r="H1485" s="265">
        <v>141</v>
      </c>
      <c r="I1485" s="266"/>
      <c r="J1485" s="262"/>
      <c r="K1485" s="262"/>
      <c r="L1485" s="267"/>
      <c r="M1485" s="268"/>
      <c r="N1485" s="269"/>
      <c r="O1485" s="269"/>
      <c r="P1485" s="269"/>
      <c r="Q1485" s="269"/>
      <c r="R1485" s="269"/>
      <c r="S1485" s="269"/>
      <c r="T1485" s="270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71" t="s">
        <v>255</v>
      </c>
      <c r="AU1485" s="271" t="s">
        <v>87</v>
      </c>
      <c r="AV1485" s="14" t="s">
        <v>87</v>
      </c>
      <c r="AW1485" s="14" t="s">
        <v>36</v>
      </c>
      <c r="AX1485" s="14" t="s">
        <v>78</v>
      </c>
      <c r="AY1485" s="271" t="s">
        <v>242</v>
      </c>
    </row>
    <row r="1486" s="15" customFormat="1">
      <c r="A1486" s="15"/>
      <c r="B1486" s="272"/>
      <c r="C1486" s="273"/>
      <c r="D1486" s="244" t="s">
        <v>255</v>
      </c>
      <c r="E1486" s="274" t="s">
        <v>1</v>
      </c>
      <c r="F1486" s="275" t="s">
        <v>268</v>
      </c>
      <c r="G1486" s="273"/>
      <c r="H1486" s="276">
        <v>648.89999999999998</v>
      </c>
      <c r="I1486" s="277"/>
      <c r="J1486" s="273"/>
      <c r="K1486" s="273"/>
      <c r="L1486" s="278"/>
      <c r="M1486" s="279"/>
      <c r="N1486" s="280"/>
      <c r="O1486" s="280"/>
      <c r="P1486" s="280"/>
      <c r="Q1486" s="280"/>
      <c r="R1486" s="280"/>
      <c r="S1486" s="280"/>
      <c r="T1486" s="281"/>
      <c r="U1486" s="15"/>
      <c r="V1486" s="15"/>
      <c r="W1486" s="15"/>
      <c r="X1486" s="15"/>
      <c r="Y1486" s="15"/>
      <c r="Z1486" s="15"/>
      <c r="AA1486" s="15"/>
      <c r="AB1486" s="15"/>
      <c r="AC1486" s="15"/>
      <c r="AD1486" s="15"/>
      <c r="AE1486" s="15"/>
      <c r="AT1486" s="282" t="s">
        <v>255</v>
      </c>
      <c r="AU1486" s="282" t="s">
        <v>87</v>
      </c>
      <c r="AV1486" s="15" t="s">
        <v>249</v>
      </c>
      <c r="AW1486" s="15" t="s">
        <v>36</v>
      </c>
      <c r="AX1486" s="15" t="s">
        <v>85</v>
      </c>
      <c r="AY1486" s="282" t="s">
        <v>242</v>
      </c>
    </row>
    <row r="1487" s="2" customFormat="1" ht="16.5" customHeight="1">
      <c r="A1487" s="40"/>
      <c r="B1487" s="41"/>
      <c r="C1487" s="283" t="s">
        <v>2147</v>
      </c>
      <c r="D1487" s="283" t="s">
        <v>477</v>
      </c>
      <c r="E1487" s="284" t="s">
        <v>2148</v>
      </c>
      <c r="F1487" s="285" t="s">
        <v>2149</v>
      </c>
      <c r="G1487" s="286" t="s">
        <v>261</v>
      </c>
      <c r="H1487" s="287">
        <v>661.87800000000004</v>
      </c>
      <c r="I1487" s="288"/>
      <c r="J1487" s="289">
        <f>ROUND(I1487*H1487,2)</f>
        <v>0</v>
      </c>
      <c r="K1487" s="290"/>
      <c r="L1487" s="291"/>
      <c r="M1487" s="292" t="s">
        <v>1</v>
      </c>
      <c r="N1487" s="293" t="s">
        <v>43</v>
      </c>
      <c r="O1487" s="93"/>
      <c r="P1487" s="240">
        <f>O1487*H1487</f>
        <v>0</v>
      </c>
      <c r="Q1487" s="240">
        <v>0.00029999999999999997</v>
      </c>
      <c r="R1487" s="240">
        <f>Q1487*H1487</f>
        <v>0.1985634</v>
      </c>
      <c r="S1487" s="240">
        <v>0</v>
      </c>
      <c r="T1487" s="241">
        <f>S1487*H1487</f>
        <v>0</v>
      </c>
      <c r="U1487" s="40"/>
      <c r="V1487" s="40"/>
      <c r="W1487" s="40"/>
      <c r="X1487" s="40"/>
      <c r="Y1487" s="40"/>
      <c r="Z1487" s="40"/>
      <c r="AA1487" s="40"/>
      <c r="AB1487" s="40"/>
      <c r="AC1487" s="40"/>
      <c r="AD1487" s="40"/>
      <c r="AE1487" s="40"/>
      <c r="AR1487" s="242" t="s">
        <v>895</v>
      </c>
      <c r="AT1487" s="242" t="s">
        <v>477</v>
      </c>
      <c r="AU1487" s="242" t="s">
        <v>87</v>
      </c>
      <c r="AY1487" s="19" t="s">
        <v>242</v>
      </c>
      <c r="BE1487" s="243">
        <f>IF(N1487="základní",J1487,0)</f>
        <v>0</v>
      </c>
      <c r="BF1487" s="243">
        <f>IF(N1487="snížená",J1487,0)</f>
        <v>0</v>
      </c>
      <c r="BG1487" s="243">
        <f>IF(N1487="zákl. přenesená",J1487,0)</f>
        <v>0</v>
      </c>
      <c r="BH1487" s="243">
        <f>IF(N1487="sníž. přenesená",J1487,0)</f>
        <v>0</v>
      </c>
      <c r="BI1487" s="243">
        <f>IF(N1487="nulová",J1487,0)</f>
        <v>0</v>
      </c>
      <c r="BJ1487" s="19" t="s">
        <v>85</v>
      </c>
      <c r="BK1487" s="243">
        <f>ROUND(I1487*H1487,2)</f>
        <v>0</v>
      </c>
      <c r="BL1487" s="19" t="s">
        <v>1096</v>
      </c>
      <c r="BM1487" s="242" t="s">
        <v>2150</v>
      </c>
    </row>
    <row r="1488" s="2" customFormat="1">
      <c r="A1488" s="40"/>
      <c r="B1488" s="41"/>
      <c r="C1488" s="42"/>
      <c r="D1488" s="244" t="s">
        <v>251</v>
      </c>
      <c r="E1488" s="42"/>
      <c r="F1488" s="245" t="s">
        <v>2149</v>
      </c>
      <c r="G1488" s="42"/>
      <c r="H1488" s="42"/>
      <c r="I1488" s="246"/>
      <c r="J1488" s="42"/>
      <c r="K1488" s="42"/>
      <c r="L1488" s="46"/>
      <c r="M1488" s="247"/>
      <c r="N1488" s="248"/>
      <c r="O1488" s="93"/>
      <c r="P1488" s="93"/>
      <c r="Q1488" s="93"/>
      <c r="R1488" s="93"/>
      <c r="S1488" s="93"/>
      <c r="T1488" s="94"/>
      <c r="U1488" s="40"/>
      <c r="V1488" s="40"/>
      <c r="W1488" s="40"/>
      <c r="X1488" s="40"/>
      <c r="Y1488" s="40"/>
      <c r="Z1488" s="40"/>
      <c r="AA1488" s="40"/>
      <c r="AB1488" s="40"/>
      <c r="AC1488" s="40"/>
      <c r="AD1488" s="40"/>
      <c r="AE1488" s="40"/>
      <c r="AT1488" s="19" t="s">
        <v>251</v>
      </c>
      <c r="AU1488" s="19" t="s">
        <v>87</v>
      </c>
    </row>
    <row r="1489" s="14" customFormat="1">
      <c r="A1489" s="14"/>
      <c r="B1489" s="261"/>
      <c r="C1489" s="262"/>
      <c r="D1489" s="244" t="s">
        <v>255</v>
      </c>
      <c r="E1489" s="262"/>
      <c r="F1489" s="264" t="s">
        <v>2151</v>
      </c>
      <c r="G1489" s="262"/>
      <c r="H1489" s="265">
        <v>661.87800000000004</v>
      </c>
      <c r="I1489" s="266"/>
      <c r="J1489" s="262"/>
      <c r="K1489" s="262"/>
      <c r="L1489" s="267"/>
      <c r="M1489" s="268"/>
      <c r="N1489" s="269"/>
      <c r="O1489" s="269"/>
      <c r="P1489" s="269"/>
      <c r="Q1489" s="269"/>
      <c r="R1489" s="269"/>
      <c r="S1489" s="269"/>
      <c r="T1489" s="270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71" t="s">
        <v>255</v>
      </c>
      <c r="AU1489" s="271" t="s">
        <v>87</v>
      </c>
      <c r="AV1489" s="14" t="s">
        <v>87</v>
      </c>
      <c r="AW1489" s="14" t="s">
        <v>4</v>
      </c>
      <c r="AX1489" s="14" t="s">
        <v>85</v>
      </c>
      <c r="AY1489" s="271" t="s">
        <v>242</v>
      </c>
    </row>
    <row r="1490" s="2" customFormat="1" ht="16.5" customHeight="1">
      <c r="A1490" s="40"/>
      <c r="B1490" s="41"/>
      <c r="C1490" s="230" t="s">
        <v>2152</v>
      </c>
      <c r="D1490" s="230" t="s">
        <v>245</v>
      </c>
      <c r="E1490" s="231" t="s">
        <v>2153</v>
      </c>
      <c r="F1490" s="232" t="s">
        <v>2154</v>
      </c>
      <c r="G1490" s="233" t="s">
        <v>261</v>
      </c>
      <c r="H1490" s="234">
        <v>231</v>
      </c>
      <c r="I1490" s="235"/>
      <c r="J1490" s="236">
        <f>ROUND(I1490*H1490,2)</f>
        <v>0</v>
      </c>
      <c r="K1490" s="237"/>
      <c r="L1490" s="46"/>
      <c r="M1490" s="238" t="s">
        <v>1</v>
      </c>
      <c r="N1490" s="239" t="s">
        <v>43</v>
      </c>
      <c r="O1490" s="93"/>
      <c r="P1490" s="240">
        <f>O1490*H1490</f>
        <v>0</v>
      </c>
      <c r="Q1490" s="240">
        <v>0</v>
      </c>
      <c r="R1490" s="240">
        <f>Q1490*H1490</f>
        <v>0</v>
      </c>
      <c r="S1490" s="240">
        <v>0</v>
      </c>
      <c r="T1490" s="241">
        <f>S1490*H1490</f>
        <v>0</v>
      </c>
      <c r="U1490" s="40"/>
      <c r="V1490" s="40"/>
      <c r="W1490" s="40"/>
      <c r="X1490" s="40"/>
      <c r="Y1490" s="40"/>
      <c r="Z1490" s="40"/>
      <c r="AA1490" s="40"/>
      <c r="AB1490" s="40"/>
      <c r="AC1490" s="40"/>
      <c r="AD1490" s="40"/>
      <c r="AE1490" s="40"/>
      <c r="AR1490" s="242" t="s">
        <v>1096</v>
      </c>
      <c r="AT1490" s="242" t="s">
        <v>245</v>
      </c>
      <c r="AU1490" s="242" t="s">
        <v>87</v>
      </c>
      <c r="AY1490" s="19" t="s">
        <v>242</v>
      </c>
      <c r="BE1490" s="243">
        <f>IF(N1490="základní",J1490,0)</f>
        <v>0</v>
      </c>
      <c r="BF1490" s="243">
        <f>IF(N1490="snížená",J1490,0)</f>
        <v>0</v>
      </c>
      <c r="BG1490" s="243">
        <f>IF(N1490="zákl. přenesená",J1490,0)</f>
        <v>0</v>
      </c>
      <c r="BH1490" s="243">
        <f>IF(N1490="sníž. přenesená",J1490,0)</f>
        <v>0</v>
      </c>
      <c r="BI1490" s="243">
        <f>IF(N1490="nulová",J1490,0)</f>
        <v>0</v>
      </c>
      <c r="BJ1490" s="19" t="s">
        <v>85</v>
      </c>
      <c r="BK1490" s="243">
        <f>ROUND(I1490*H1490,2)</f>
        <v>0</v>
      </c>
      <c r="BL1490" s="19" t="s">
        <v>1096</v>
      </c>
      <c r="BM1490" s="242" t="s">
        <v>2155</v>
      </c>
    </row>
    <row r="1491" s="2" customFormat="1">
      <c r="A1491" s="40"/>
      <c r="B1491" s="41"/>
      <c r="C1491" s="42"/>
      <c r="D1491" s="244" t="s">
        <v>251</v>
      </c>
      <c r="E1491" s="42"/>
      <c r="F1491" s="245" t="s">
        <v>2156</v>
      </c>
      <c r="G1491" s="42"/>
      <c r="H1491" s="42"/>
      <c r="I1491" s="246"/>
      <c r="J1491" s="42"/>
      <c r="K1491" s="42"/>
      <c r="L1491" s="46"/>
      <c r="M1491" s="247"/>
      <c r="N1491" s="248"/>
      <c r="O1491" s="93"/>
      <c r="P1491" s="93"/>
      <c r="Q1491" s="93"/>
      <c r="R1491" s="93"/>
      <c r="S1491" s="93"/>
      <c r="T1491" s="94"/>
      <c r="U1491" s="40"/>
      <c r="V1491" s="40"/>
      <c r="W1491" s="40"/>
      <c r="X1491" s="40"/>
      <c r="Y1491" s="40"/>
      <c r="Z1491" s="40"/>
      <c r="AA1491" s="40"/>
      <c r="AB1491" s="40"/>
      <c r="AC1491" s="40"/>
      <c r="AD1491" s="40"/>
      <c r="AE1491" s="40"/>
      <c r="AT1491" s="19" t="s">
        <v>251</v>
      </c>
      <c r="AU1491" s="19" t="s">
        <v>87</v>
      </c>
    </row>
    <row r="1492" s="2" customFormat="1">
      <c r="A1492" s="40"/>
      <c r="B1492" s="41"/>
      <c r="C1492" s="42"/>
      <c r="D1492" s="249" t="s">
        <v>253</v>
      </c>
      <c r="E1492" s="42"/>
      <c r="F1492" s="250" t="s">
        <v>2157</v>
      </c>
      <c r="G1492" s="42"/>
      <c r="H1492" s="42"/>
      <c r="I1492" s="246"/>
      <c r="J1492" s="42"/>
      <c r="K1492" s="42"/>
      <c r="L1492" s="46"/>
      <c r="M1492" s="247"/>
      <c r="N1492" s="248"/>
      <c r="O1492" s="93"/>
      <c r="P1492" s="93"/>
      <c r="Q1492" s="93"/>
      <c r="R1492" s="93"/>
      <c r="S1492" s="93"/>
      <c r="T1492" s="94"/>
      <c r="U1492" s="40"/>
      <c r="V1492" s="40"/>
      <c r="W1492" s="40"/>
      <c r="X1492" s="40"/>
      <c r="Y1492" s="40"/>
      <c r="Z1492" s="40"/>
      <c r="AA1492" s="40"/>
      <c r="AB1492" s="40"/>
      <c r="AC1492" s="40"/>
      <c r="AD1492" s="40"/>
      <c r="AE1492" s="40"/>
      <c r="AT1492" s="19" t="s">
        <v>253</v>
      </c>
      <c r="AU1492" s="19" t="s">
        <v>87</v>
      </c>
    </row>
    <row r="1493" s="2" customFormat="1" ht="16.5" customHeight="1">
      <c r="A1493" s="40"/>
      <c r="B1493" s="41"/>
      <c r="C1493" s="283" t="s">
        <v>2158</v>
      </c>
      <c r="D1493" s="283" t="s">
        <v>477</v>
      </c>
      <c r="E1493" s="284" t="s">
        <v>2159</v>
      </c>
      <c r="F1493" s="285" t="s">
        <v>2160</v>
      </c>
      <c r="G1493" s="286" t="s">
        <v>261</v>
      </c>
      <c r="H1493" s="287">
        <v>235.62000000000001</v>
      </c>
      <c r="I1493" s="288"/>
      <c r="J1493" s="289">
        <f>ROUND(I1493*H1493,2)</f>
        <v>0</v>
      </c>
      <c r="K1493" s="290"/>
      <c r="L1493" s="291"/>
      <c r="M1493" s="292" t="s">
        <v>1</v>
      </c>
      <c r="N1493" s="293" t="s">
        <v>43</v>
      </c>
      <c r="O1493" s="93"/>
      <c r="P1493" s="240">
        <f>O1493*H1493</f>
        <v>0</v>
      </c>
      <c r="Q1493" s="240">
        <v>0.00017000000000000001</v>
      </c>
      <c r="R1493" s="240">
        <f>Q1493*H1493</f>
        <v>0.040055400000000005</v>
      </c>
      <c r="S1493" s="240">
        <v>0</v>
      </c>
      <c r="T1493" s="241">
        <f>S1493*H1493</f>
        <v>0</v>
      </c>
      <c r="U1493" s="40"/>
      <c r="V1493" s="40"/>
      <c r="W1493" s="40"/>
      <c r="X1493" s="40"/>
      <c r="Y1493" s="40"/>
      <c r="Z1493" s="40"/>
      <c r="AA1493" s="40"/>
      <c r="AB1493" s="40"/>
      <c r="AC1493" s="40"/>
      <c r="AD1493" s="40"/>
      <c r="AE1493" s="40"/>
      <c r="AR1493" s="242" t="s">
        <v>895</v>
      </c>
      <c r="AT1493" s="242" t="s">
        <v>477</v>
      </c>
      <c r="AU1493" s="242" t="s">
        <v>87</v>
      </c>
      <c r="AY1493" s="19" t="s">
        <v>242</v>
      </c>
      <c r="BE1493" s="243">
        <f>IF(N1493="základní",J1493,0)</f>
        <v>0</v>
      </c>
      <c r="BF1493" s="243">
        <f>IF(N1493="snížená",J1493,0)</f>
        <v>0</v>
      </c>
      <c r="BG1493" s="243">
        <f>IF(N1493="zákl. přenesená",J1493,0)</f>
        <v>0</v>
      </c>
      <c r="BH1493" s="243">
        <f>IF(N1493="sníž. přenesená",J1493,0)</f>
        <v>0</v>
      </c>
      <c r="BI1493" s="243">
        <f>IF(N1493="nulová",J1493,0)</f>
        <v>0</v>
      </c>
      <c r="BJ1493" s="19" t="s">
        <v>85</v>
      </c>
      <c r="BK1493" s="243">
        <f>ROUND(I1493*H1493,2)</f>
        <v>0</v>
      </c>
      <c r="BL1493" s="19" t="s">
        <v>1096</v>
      </c>
      <c r="BM1493" s="242" t="s">
        <v>2161</v>
      </c>
    </row>
    <row r="1494" s="2" customFormat="1">
      <c r="A1494" s="40"/>
      <c r="B1494" s="41"/>
      <c r="C1494" s="42"/>
      <c r="D1494" s="244" t="s">
        <v>251</v>
      </c>
      <c r="E1494" s="42"/>
      <c r="F1494" s="245" t="s">
        <v>2160</v>
      </c>
      <c r="G1494" s="42"/>
      <c r="H1494" s="42"/>
      <c r="I1494" s="246"/>
      <c r="J1494" s="42"/>
      <c r="K1494" s="42"/>
      <c r="L1494" s="46"/>
      <c r="M1494" s="247"/>
      <c r="N1494" s="248"/>
      <c r="O1494" s="93"/>
      <c r="P1494" s="93"/>
      <c r="Q1494" s="93"/>
      <c r="R1494" s="93"/>
      <c r="S1494" s="93"/>
      <c r="T1494" s="94"/>
      <c r="U1494" s="40"/>
      <c r="V1494" s="40"/>
      <c r="W1494" s="40"/>
      <c r="X1494" s="40"/>
      <c r="Y1494" s="40"/>
      <c r="Z1494" s="40"/>
      <c r="AA1494" s="40"/>
      <c r="AB1494" s="40"/>
      <c r="AC1494" s="40"/>
      <c r="AD1494" s="40"/>
      <c r="AE1494" s="40"/>
      <c r="AT1494" s="19" t="s">
        <v>251</v>
      </c>
      <c r="AU1494" s="19" t="s">
        <v>87</v>
      </c>
    </row>
    <row r="1495" s="14" customFormat="1">
      <c r="A1495" s="14"/>
      <c r="B1495" s="261"/>
      <c r="C1495" s="262"/>
      <c r="D1495" s="244" t="s">
        <v>255</v>
      </c>
      <c r="E1495" s="262"/>
      <c r="F1495" s="264" t="s">
        <v>2162</v>
      </c>
      <c r="G1495" s="262"/>
      <c r="H1495" s="265">
        <v>235.62000000000001</v>
      </c>
      <c r="I1495" s="266"/>
      <c r="J1495" s="262"/>
      <c r="K1495" s="262"/>
      <c r="L1495" s="267"/>
      <c r="M1495" s="268"/>
      <c r="N1495" s="269"/>
      <c r="O1495" s="269"/>
      <c r="P1495" s="269"/>
      <c r="Q1495" s="269"/>
      <c r="R1495" s="269"/>
      <c r="S1495" s="269"/>
      <c r="T1495" s="270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T1495" s="271" t="s">
        <v>255</v>
      </c>
      <c r="AU1495" s="271" t="s">
        <v>87</v>
      </c>
      <c r="AV1495" s="14" t="s">
        <v>87</v>
      </c>
      <c r="AW1495" s="14" t="s">
        <v>4</v>
      </c>
      <c r="AX1495" s="14" t="s">
        <v>85</v>
      </c>
      <c r="AY1495" s="271" t="s">
        <v>242</v>
      </c>
    </row>
    <row r="1496" s="2" customFormat="1" ht="24.15" customHeight="1">
      <c r="A1496" s="40"/>
      <c r="B1496" s="41"/>
      <c r="C1496" s="230" t="s">
        <v>2163</v>
      </c>
      <c r="D1496" s="230" t="s">
        <v>245</v>
      </c>
      <c r="E1496" s="231" t="s">
        <v>2164</v>
      </c>
      <c r="F1496" s="232" t="s">
        <v>2165</v>
      </c>
      <c r="G1496" s="233" t="s">
        <v>298</v>
      </c>
      <c r="H1496" s="234">
        <v>6.7290000000000001</v>
      </c>
      <c r="I1496" s="235"/>
      <c r="J1496" s="236">
        <f>ROUND(I1496*H1496,2)</f>
        <v>0</v>
      </c>
      <c r="K1496" s="237"/>
      <c r="L1496" s="46"/>
      <c r="M1496" s="238" t="s">
        <v>1</v>
      </c>
      <c r="N1496" s="239" t="s">
        <v>43</v>
      </c>
      <c r="O1496" s="93"/>
      <c r="P1496" s="240">
        <f>O1496*H1496</f>
        <v>0</v>
      </c>
      <c r="Q1496" s="240">
        <v>0</v>
      </c>
      <c r="R1496" s="240">
        <f>Q1496*H1496</f>
        <v>0</v>
      </c>
      <c r="S1496" s="240">
        <v>0</v>
      </c>
      <c r="T1496" s="241">
        <f>S1496*H1496</f>
        <v>0</v>
      </c>
      <c r="U1496" s="40"/>
      <c r="V1496" s="40"/>
      <c r="W1496" s="40"/>
      <c r="X1496" s="40"/>
      <c r="Y1496" s="40"/>
      <c r="Z1496" s="40"/>
      <c r="AA1496" s="40"/>
      <c r="AB1496" s="40"/>
      <c r="AC1496" s="40"/>
      <c r="AD1496" s="40"/>
      <c r="AE1496" s="40"/>
      <c r="AR1496" s="242" t="s">
        <v>1096</v>
      </c>
      <c r="AT1496" s="242" t="s">
        <v>245</v>
      </c>
      <c r="AU1496" s="242" t="s">
        <v>87</v>
      </c>
      <c r="AY1496" s="19" t="s">
        <v>242</v>
      </c>
      <c r="BE1496" s="243">
        <f>IF(N1496="základní",J1496,0)</f>
        <v>0</v>
      </c>
      <c r="BF1496" s="243">
        <f>IF(N1496="snížená",J1496,0)</f>
        <v>0</v>
      </c>
      <c r="BG1496" s="243">
        <f>IF(N1496="zákl. přenesená",J1496,0)</f>
        <v>0</v>
      </c>
      <c r="BH1496" s="243">
        <f>IF(N1496="sníž. přenesená",J1496,0)</f>
        <v>0</v>
      </c>
      <c r="BI1496" s="243">
        <f>IF(N1496="nulová",J1496,0)</f>
        <v>0</v>
      </c>
      <c r="BJ1496" s="19" t="s">
        <v>85</v>
      </c>
      <c r="BK1496" s="243">
        <f>ROUND(I1496*H1496,2)</f>
        <v>0</v>
      </c>
      <c r="BL1496" s="19" t="s">
        <v>1096</v>
      </c>
      <c r="BM1496" s="242" t="s">
        <v>2166</v>
      </c>
    </row>
    <row r="1497" s="2" customFormat="1">
      <c r="A1497" s="40"/>
      <c r="B1497" s="41"/>
      <c r="C1497" s="42"/>
      <c r="D1497" s="244" t="s">
        <v>251</v>
      </c>
      <c r="E1497" s="42"/>
      <c r="F1497" s="245" t="s">
        <v>2167</v>
      </c>
      <c r="G1497" s="42"/>
      <c r="H1497" s="42"/>
      <c r="I1497" s="246"/>
      <c r="J1497" s="42"/>
      <c r="K1497" s="42"/>
      <c r="L1497" s="46"/>
      <c r="M1497" s="247"/>
      <c r="N1497" s="248"/>
      <c r="O1497" s="93"/>
      <c r="P1497" s="93"/>
      <c r="Q1497" s="93"/>
      <c r="R1497" s="93"/>
      <c r="S1497" s="93"/>
      <c r="T1497" s="94"/>
      <c r="U1497" s="40"/>
      <c r="V1497" s="40"/>
      <c r="W1497" s="40"/>
      <c r="X1497" s="40"/>
      <c r="Y1497" s="40"/>
      <c r="Z1497" s="40"/>
      <c r="AA1497" s="40"/>
      <c r="AB1497" s="40"/>
      <c r="AC1497" s="40"/>
      <c r="AD1497" s="40"/>
      <c r="AE1497" s="40"/>
      <c r="AT1497" s="19" t="s">
        <v>251</v>
      </c>
      <c r="AU1497" s="19" t="s">
        <v>87</v>
      </c>
    </row>
    <row r="1498" s="2" customFormat="1">
      <c r="A1498" s="40"/>
      <c r="B1498" s="41"/>
      <c r="C1498" s="42"/>
      <c r="D1498" s="249" t="s">
        <v>253</v>
      </c>
      <c r="E1498" s="42"/>
      <c r="F1498" s="250" t="s">
        <v>2168</v>
      </c>
      <c r="G1498" s="42"/>
      <c r="H1498" s="42"/>
      <c r="I1498" s="246"/>
      <c r="J1498" s="42"/>
      <c r="K1498" s="42"/>
      <c r="L1498" s="46"/>
      <c r="M1498" s="247"/>
      <c r="N1498" s="248"/>
      <c r="O1498" s="93"/>
      <c r="P1498" s="93"/>
      <c r="Q1498" s="93"/>
      <c r="R1498" s="93"/>
      <c r="S1498" s="93"/>
      <c r="T1498" s="94"/>
      <c r="U1498" s="40"/>
      <c r="V1498" s="40"/>
      <c r="W1498" s="40"/>
      <c r="X1498" s="40"/>
      <c r="Y1498" s="40"/>
      <c r="Z1498" s="40"/>
      <c r="AA1498" s="40"/>
      <c r="AB1498" s="40"/>
      <c r="AC1498" s="40"/>
      <c r="AD1498" s="40"/>
      <c r="AE1498" s="40"/>
      <c r="AT1498" s="19" t="s">
        <v>253</v>
      </c>
      <c r="AU1498" s="19" t="s">
        <v>87</v>
      </c>
    </row>
    <row r="1499" s="12" customFormat="1" ht="22.8" customHeight="1">
      <c r="A1499" s="12"/>
      <c r="B1499" s="214"/>
      <c r="C1499" s="215"/>
      <c r="D1499" s="216" t="s">
        <v>77</v>
      </c>
      <c r="E1499" s="228" t="s">
        <v>2169</v>
      </c>
      <c r="F1499" s="228" t="s">
        <v>2170</v>
      </c>
      <c r="G1499" s="215"/>
      <c r="H1499" s="215"/>
      <c r="I1499" s="218"/>
      <c r="J1499" s="229">
        <f>BK1499</f>
        <v>0</v>
      </c>
      <c r="K1499" s="215"/>
      <c r="L1499" s="220"/>
      <c r="M1499" s="221"/>
      <c r="N1499" s="222"/>
      <c r="O1499" s="222"/>
      <c r="P1499" s="223">
        <f>SUM(P1500:P1588)</f>
        <v>0</v>
      </c>
      <c r="Q1499" s="222"/>
      <c r="R1499" s="223">
        <f>SUM(R1500:R1588)</f>
        <v>49.382165239999999</v>
      </c>
      <c r="S1499" s="222"/>
      <c r="T1499" s="224">
        <f>SUM(T1500:T1588)</f>
        <v>0</v>
      </c>
      <c r="U1499" s="12"/>
      <c r="V1499" s="12"/>
      <c r="W1499" s="12"/>
      <c r="X1499" s="12"/>
      <c r="Y1499" s="12"/>
      <c r="Z1499" s="12"/>
      <c r="AA1499" s="12"/>
      <c r="AB1499" s="12"/>
      <c r="AC1499" s="12"/>
      <c r="AD1499" s="12"/>
      <c r="AE1499" s="12"/>
      <c r="AR1499" s="225" t="s">
        <v>87</v>
      </c>
      <c r="AT1499" s="226" t="s">
        <v>77</v>
      </c>
      <c r="AU1499" s="226" t="s">
        <v>85</v>
      </c>
      <c r="AY1499" s="225" t="s">
        <v>242</v>
      </c>
      <c r="BK1499" s="227">
        <f>SUM(BK1500:BK1588)</f>
        <v>0</v>
      </c>
    </row>
    <row r="1500" s="2" customFormat="1" ht="16.5" customHeight="1">
      <c r="A1500" s="40"/>
      <c r="B1500" s="41"/>
      <c r="C1500" s="230" t="s">
        <v>2171</v>
      </c>
      <c r="D1500" s="230" t="s">
        <v>245</v>
      </c>
      <c r="E1500" s="231" t="s">
        <v>2172</v>
      </c>
      <c r="F1500" s="232" t="s">
        <v>2173</v>
      </c>
      <c r="G1500" s="233" t="s">
        <v>248</v>
      </c>
      <c r="H1500" s="234">
        <v>1027.5</v>
      </c>
      <c r="I1500" s="235"/>
      <c r="J1500" s="236">
        <f>ROUND(I1500*H1500,2)</f>
        <v>0</v>
      </c>
      <c r="K1500" s="237"/>
      <c r="L1500" s="46"/>
      <c r="M1500" s="238" t="s">
        <v>1</v>
      </c>
      <c r="N1500" s="239" t="s">
        <v>43</v>
      </c>
      <c r="O1500" s="93"/>
      <c r="P1500" s="240">
        <f>O1500*H1500</f>
        <v>0</v>
      </c>
      <c r="Q1500" s="240">
        <v>0.00029999999999999997</v>
      </c>
      <c r="R1500" s="240">
        <f>Q1500*H1500</f>
        <v>0.30824999999999997</v>
      </c>
      <c r="S1500" s="240">
        <v>0</v>
      </c>
      <c r="T1500" s="241">
        <f>S1500*H1500</f>
        <v>0</v>
      </c>
      <c r="U1500" s="40"/>
      <c r="V1500" s="40"/>
      <c r="W1500" s="40"/>
      <c r="X1500" s="40"/>
      <c r="Y1500" s="40"/>
      <c r="Z1500" s="40"/>
      <c r="AA1500" s="40"/>
      <c r="AB1500" s="40"/>
      <c r="AC1500" s="40"/>
      <c r="AD1500" s="40"/>
      <c r="AE1500" s="40"/>
      <c r="AR1500" s="242" t="s">
        <v>1096</v>
      </c>
      <c r="AT1500" s="242" t="s">
        <v>245</v>
      </c>
      <c r="AU1500" s="242" t="s">
        <v>87</v>
      </c>
      <c r="AY1500" s="19" t="s">
        <v>242</v>
      </c>
      <c r="BE1500" s="243">
        <f>IF(N1500="základní",J1500,0)</f>
        <v>0</v>
      </c>
      <c r="BF1500" s="243">
        <f>IF(N1500="snížená",J1500,0)</f>
        <v>0</v>
      </c>
      <c r="BG1500" s="243">
        <f>IF(N1500="zákl. přenesená",J1500,0)</f>
        <v>0</v>
      </c>
      <c r="BH1500" s="243">
        <f>IF(N1500="sníž. přenesená",J1500,0)</f>
        <v>0</v>
      </c>
      <c r="BI1500" s="243">
        <f>IF(N1500="nulová",J1500,0)</f>
        <v>0</v>
      </c>
      <c r="BJ1500" s="19" t="s">
        <v>85</v>
      </c>
      <c r="BK1500" s="243">
        <f>ROUND(I1500*H1500,2)</f>
        <v>0</v>
      </c>
      <c r="BL1500" s="19" t="s">
        <v>1096</v>
      </c>
      <c r="BM1500" s="242" t="s">
        <v>2174</v>
      </c>
    </row>
    <row r="1501" s="2" customFormat="1">
      <c r="A1501" s="40"/>
      <c r="B1501" s="41"/>
      <c r="C1501" s="42"/>
      <c r="D1501" s="244" t="s">
        <v>251</v>
      </c>
      <c r="E1501" s="42"/>
      <c r="F1501" s="245" t="s">
        <v>2175</v>
      </c>
      <c r="G1501" s="42"/>
      <c r="H1501" s="42"/>
      <c r="I1501" s="246"/>
      <c r="J1501" s="42"/>
      <c r="K1501" s="42"/>
      <c r="L1501" s="46"/>
      <c r="M1501" s="247"/>
      <c r="N1501" s="248"/>
      <c r="O1501" s="93"/>
      <c r="P1501" s="93"/>
      <c r="Q1501" s="93"/>
      <c r="R1501" s="93"/>
      <c r="S1501" s="93"/>
      <c r="T1501" s="94"/>
      <c r="U1501" s="40"/>
      <c r="V1501" s="40"/>
      <c r="W1501" s="40"/>
      <c r="X1501" s="40"/>
      <c r="Y1501" s="40"/>
      <c r="Z1501" s="40"/>
      <c r="AA1501" s="40"/>
      <c r="AB1501" s="40"/>
      <c r="AC1501" s="40"/>
      <c r="AD1501" s="40"/>
      <c r="AE1501" s="40"/>
      <c r="AT1501" s="19" t="s">
        <v>251</v>
      </c>
      <c r="AU1501" s="19" t="s">
        <v>87</v>
      </c>
    </row>
    <row r="1502" s="2" customFormat="1">
      <c r="A1502" s="40"/>
      <c r="B1502" s="41"/>
      <c r="C1502" s="42"/>
      <c r="D1502" s="249" t="s">
        <v>253</v>
      </c>
      <c r="E1502" s="42"/>
      <c r="F1502" s="250" t="s">
        <v>2176</v>
      </c>
      <c r="G1502" s="42"/>
      <c r="H1502" s="42"/>
      <c r="I1502" s="246"/>
      <c r="J1502" s="42"/>
      <c r="K1502" s="42"/>
      <c r="L1502" s="46"/>
      <c r="M1502" s="247"/>
      <c r="N1502" s="248"/>
      <c r="O1502" s="93"/>
      <c r="P1502" s="93"/>
      <c r="Q1502" s="93"/>
      <c r="R1502" s="93"/>
      <c r="S1502" s="93"/>
      <c r="T1502" s="94"/>
      <c r="U1502" s="40"/>
      <c r="V1502" s="40"/>
      <c r="W1502" s="40"/>
      <c r="X1502" s="40"/>
      <c r="Y1502" s="40"/>
      <c r="Z1502" s="40"/>
      <c r="AA1502" s="40"/>
      <c r="AB1502" s="40"/>
      <c r="AC1502" s="40"/>
      <c r="AD1502" s="40"/>
      <c r="AE1502" s="40"/>
      <c r="AT1502" s="19" t="s">
        <v>253</v>
      </c>
      <c r="AU1502" s="19" t="s">
        <v>87</v>
      </c>
    </row>
    <row r="1503" s="14" customFormat="1">
      <c r="A1503" s="14"/>
      <c r="B1503" s="261"/>
      <c r="C1503" s="262"/>
      <c r="D1503" s="244" t="s">
        <v>255</v>
      </c>
      <c r="E1503" s="263" t="s">
        <v>1</v>
      </c>
      <c r="F1503" s="264" t="s">
        <v>2177</v>
      </c>
      <c r="G1503" s="262"/>
      <c r="H1503" s="265">
        <v>871</v>
      </c>
      <c r="I1503" s="266"/>
      <c r="J1503" s="262"/>
      <c r="K1503" s="262"/>
      <c r="L1503" s="267"/>
      <c r="M1503" s="268"/>
      <c r="N1503" s="269"/>
      <c r="O1503" s="269"/>
      <c r="P1503" s="269"/>
      <c r="Q1503" s="269"/>
      <c r="R1503" s="269"/>
      <c r="S1503" s="269"/>
      <c r="T1503" s="270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T1503" s="271" t="s">
        <v>255</v>
      </c>
      <c r="AU1503" s="271" t="s">
        <v>87</v>
      </c>
      <c r="AV1503" s="14" t="s">
        <v>87</v>
      </c>
      <c r="AW1503" s="14" t="s">
        <v>36</v>
      </c>
      <c r="AX1503" s="14" t="s">
        <v>78</v>
      </c>
      <c r="AY1503" s="271" t="s">
        <v>242</v>
      </c>
    </row>
    <row r="1504" s="14" customFormat="1">
      <c r="A1504" s="14"/>
      <c r="B1504" s="261"/>
      <c r="C1504" s="262"/>
      <c r="D1504" s="244" t="s">
        <v>255</v>
      </c>
      <c r="E1504" s="263" t="s">
        <v>1</v>
      </c>
      <c r="F1504" s="264" t="s">
        <v>2178</v>
      </c>
      <c r="G1504" s="262"/>
      <c r="H1504" s="265">
        <v>42</v>
      </c>
      <c r="I1504" s="266"/>
      <c r="J1504" s="262"/>
      <c r="K1504" s="262"/>
      <c r="L1504" s="267"/>
      <c r="M1504" s="268"/>
      <c r="N1504" s="269"/>
      <c r="O1504" s="269"/>
      <c r="P1504" s="269"/>
      <c r="Q1504" s="269"/>
      <c r="R1504" s="269"/>
      <c r="S1504" s="269"/>
      <c r="T1504" s="270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71" t="s">
        <v>255</v>
      </c>
      <c r="AU1504" s="271" t="s">
        <v>87</v>
      </c>
      <c r="AV1504" s="14" t="s">
        <v>87</v>
      </c>
      <c r="AW1504" s="14" t="s">
        <v>36</v>
      </c>
      <c r="AX1504" s="14" t="s">
        <v>78</v>
      </c>
      <c r="AY1504" s="271" t="s">
        <v>242</v>
      </c>
    </row>
    <row r="1505" s="14" customFormat="1">
      <c r="A1505" s="14"/>
      <c r="B1505" s="261"/>
      <c r="C1505" s="262"/>
      <c r="D1505" s="244" t="s">
        <v>255</v>
      </c>
      <c r="E1505" s="263" t="s">
        <v>1</v>
      </c>
      <c r="F1505" s="264" t="s">
        <v>2179</v>
      </c>
      <c r="G1505" s="262"/>
      <c r="H1505" s="265">
        <v>75</v>
      </c>
      <c r="I1505" s="266"/>
      <c r="J1505" s="262"/>
      <c r="K1505" s="262"/>
      <c r="L1505" s="267"/>
      <c r="M1505" s="268"/>
      <c r="N1505" s="269"/>
      <c r="O1505" s="269"/>
      <c r="P1505" s="269"/>
      <c r="Q1505" s="269"/>
      <c r="R1505" s="269"/>
      <c r="S1505" s="269"/>
      <c r="T1505" s="270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71" t="s">
        <v>255</v>
      </c>
      <c r="AU1505" s="271" t="s">
        <v>87</v>
      </c>
      <c r="AV1505" s="14" t="s">
        <v>87</v>
      </c>
      <c r="AW1505" s="14" t="s">
        <v>36</v>
      </c>
      <c r="AX1505" s="14" t="s">
        <v>78</v>
      </c>
      <c r="AY1505" s="271" t="s">
        <v>242</v>
      </c>
    </row>
    <row r="1506" s="14" customFormat="1">
      <c r="A1506" s="14"/>
      <c r="B1506" s="261"/>
      <c r="C1506" s="262"/>
      <c r="D1506" s="244" t="s">
        <v>255</v>
      </c>
      <c r="E1506" s="263" t="s">
        <v>1</v>
      </c>
      <c r="F1506" s="264" t="s">
        <v>2180</v>
      </c>
      <c r="G1506" s="262"/>
      <c r="H1506" s="265">
        <v>39.5</v>
      </c>
      <c r="I1506" s="266"/>
      <c r="J1506" s="262"/>
      <c r="K1506" s="262"/>
      <c r="L1506" s="267"/>
      <c r="M1506" s="268"/>
      <c r="N1506" s="269"/>
      <c r="O1506" s="269"/>
      <c r="P1506" s="269"/>
      <c r="Q1506" s="269"/>
      <c r="R1506" s="269"/>
      <c r="S1506" s="269"/>
      <c r="T1506" s="270"/>
      <c r="U1506" s="14"/>
      <c r="V1506" s="14"/>
      <c r="W1506" s="14"/>
      <c r="X1506" s="14"/>
      <c r="Y1506" s="14"/>
      <c r="Z1506" s="14"/>
      <c r="AA1506" s="14"/>
      <c r="AB1506" s="14"/>
      <c r="AC1506" s="14"/>
      <c r="AD1506" s="14"/>
      <c r="AE1506" s="14"/>
      <c r="AT1506" s="271" t="s">
        <v>255</v>
      </c>
      <c r="AU1506" s="271" t="s">
        <v>87</v>
      </c>
      <c r="AV1506" s="14" t="s">
        <v>87</v>
      </c>
      <c r="AW1506" s="14" t="s">
        <v>36</v>
      </c>
      <c r="AX1506" s="14" t="s">
        <v>78</v>
      </c>
      <c r="AY1506" s="271" t="s">
        <v>242</v>
      </c>
    </row>
    <row r="1507" s="15" customFormat="1">
      <c r="A1507" s="15"/>
      <c r="B1507" s="272"/>
      <c r="C1507" s="273"/>
      <c r="D1507" s="244" t="s">
        <v>255</v>
      </c>
      <c r="E1507" s="274" t="s">
        <v>1</v>
      </c>
      <c r="F1507" s="275" t="s">
        <v>268</v>
      </c>
      <c r="G1507" s="273"/>
      <c r="H1507" s="276">
        <v>1027.5</v>
      </c>
      <c r="I1507" s="277"/>
      <c r="J1507" s="273"/>
      <c r="K1507" s="273"/>
      <c r="L1507" s="278"/>
      <c r="M1507" s="279"/>
      <c r="N1507" s="280"/>
      <c r="O1507" s="280"/>
      <c r="P1507" s="280"/>
      <c r="Q1507" s="280"/>
      <c r="R1507" s="280"/>
      <c r="S1507" s="280"/>
      <c r="T1507" s="281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T1507" s="282" t="s">
        <v>255</v>
      </c>
      <c r="AU1507" s="282" t="s">
        <v>87</v>
      </c>
      <c r="AV1507" s="15" t="s">
        <v>249</v>
      </c>
      <c r="AW1507" s="15" t="s">
        <v>36</v>
      </c>
      <c r="AX1507" s="15" t="s">
        <v>85</v>
      </c>
      <c r="AY1507" s="282" t="s">
        <v>242</v>
      </c>
    </row>
    <row r="1508" s="2" customFormat="1" ht="16.5" customHeight="1">
      <c r="A1508" s="40"/>
      <c r="B1508" s="41"/>
      <c r="C1508" s="230" t="s">
        <v>2181</v>
      </c>
      <c r="D1508" s="230" t="s">
        <v>245</v>
      </c>
      <c r="E1508" s="231" t="s">
        <v>2172</v>
      </c>
      <c r="F1508" s="232" t="s">
        <v>2173</v>
      </c>
      <c r="G1508" s="233" t="s">
        <v>248</v>
      </c>
      <c r="H1508" s="234">
        <v>416.36000000000001</v>
      </c>
      <c r="I1508" s="235"/>
      <c r="J1508" s="236">
        <f>ROUND(I1508*H1508,2)</f>
        <v>0</v>
      </c>
      <c r="K1508" s="237"/>
      <c r="L1508" s="46"/>
      <c r="M1508" s="238" t="s">
        <v>1</v>
      </c>
      <c r="N1508" s="239" t="s">
        <v>43</v>
      </c>
      <c r="O1508" s="93"/>
      <c r="P1508" s="240">
        <f>O1508*H1508</f>
        <v>0</v>
      </c>
      <c r="Q1508" s="240">
        <v>0.00029999999999999997</v>
      </c>
      <c r="R1508" s="240">
        <f>Q1508*H1508</f>
        <v>0.12490799999999999</v>
      </c>
      <c r="S1508" s="240">
        <v>0</v>
      </c>
      <c r="T1508" s="241">
        <f>S1508*H1508</f>
        <v>0</v>
      </c>
      <c r="U1508" s="40"/>
      <c r="V1508" s="40"/>
      <c r="W1508" s="40"/>
      <c r="X1508" s="40"/>
      <c r="Y1508" s="40"/>
      <c r="Z1508" s="40"/>
      <c r="AA1508" s="40"/>
      <c r="AB1508" s="40"/>
      <c r="AC1508" s="40"/>
      <c r="AD1508" s="40"/>
      <c r="AE1508" s="40"/>
      <c r="AR1508" s="242" t="s">
        <v>1096</v>
      </c>
      <c r="AT1508" s="242" t="s">
        <v>245</v>
      </c>
      <c r="AU1508" s="242" t="s">
        <v>87</v>
      </c>
      <c r="AY1508" s="19" t="s">
        <v>242</v>
      </c>
      <c r="BE1508" s="243">
        <f>IF(N1508="základní",J1508,0)</f>
        <v>0</v>
      </c>
      <c r="BF1508" s="243">
        <f>IF(N1508="snížená",J1508,0)</f>
        <v>0</v>
      </c>
      <c r="BG1508" s="243">
        <f>IF(N1508="zákl. přenesená",J1508,0)</f>
        <v>0</v>
      </c>
      <c r="BH1508" s="243">
        <f>IF(N1508="sníž. přenesená",J1508,0)</f>
        <v>0</v>
      </c>
      <c r="BI1508" s="243">
        <f>IF(N1508="nulová",J1508,0)</f>
        <v>0</v>
      </c>
      <c r="BJ1508" s="19" t="s">
        <v>85</v>
      </c>
      <c r="BK1508" s="243">
        <f>ROUND(I1508*H1508,2)</f>
        <v>0</v>
      </c>
      <c r="BL1508" s="19" t="s">
        <v>1096</v>
      </c>
      <c r="BM1508" s="242" t="s">
        <v>2182</v>
      </c>
    </row>
    <row r="1509" s="2" customFormat="1">
      <c r="A1509" s="40"/>
      <c r="B1509" s="41"/>
      <c r="C1509" s="42"/>
      <c r="D1509" s="244" t="s">
        <v>251</v>
      </c>
      <c r="E1509" s="42"/>
      <c r="F1509" s="245" t="s">
        <v>2175</v>
      </c>
      <c r="G1509" s="42"/>
      <c r="H1509" s="42"/>
      <c r="I1509" s="246"/>
      <c r="J1509" s="42"/>
      <c r="K1509" s="42"/>
      <c r="L1509" s="46"/>
      <c r="M1509" s="247"/>
      <c r="N1509" s="248"/>
      <c r="O1509" s="93"/>
      <c r="P1509" s="93"/>
      <c r="Q1509" s="93"/>
      <c r="R1509" s="93"/>
      <c r="S1509" s="93"/>
      <c r="T1509" s="94"/>
      <c r="U1509" s="40"/>
      <c r="V1509" s="40"/>
      <c r="W1509" s="40"/>
      <c r="X1509" s="40"/>
      <c r="Y1509" s="40"/>
      <c r="Z1509" s="40"/>
      <c r="AA1509" s="40"/>
      <c r="AB1509" s="40"/>
      <c r="AC1509" s="40"/>
      <c r="AD1509" s="40"/>
      <c r="AE1509" s="40"/>
      <c r="AT1509" s="19" t="s">
        <v>251</v>
      </c>
      <c r="AU1509" s="19" t="s">
        <v>87</v>
      </c>
    </row>
    <row r="1510" s="2" customFormat="1">
      <c r="A1510" s="40"/>
      <c r="B1510" s="41"/>
      <c r="C1510" s="42"/>
      <c r="D1510" s="249" t="s">
        <v>253</v>
      </c>
      <c r="E1510" s="42"/>
      <c r="F1510" s="250" t="s">
        <v>2176</v>
      </c>
      <c r="G1510" s="42"/>
      <c r="H1510" s="42"/>
      <c r="I1510" s="246"/>
      <c r="J1510" s="42"/>
      <c r="K1510" s="42"/>
      <c r="L1510" s="46"/>
      <c r="M1510" s="247"/>
      <c r="N1510" s="248"/>
      <c r="O1510" s="93"/>
      <c r="P1510" s="93"/>
      <c r="Q1510" s="93"/>
      <c r="R1510" s="93"/>
      <c r="S1510" s="93"/>
      <c r="T1510" s="94"/>
      <c r="U1510" s="40"/>
      <c r="V1510" s="40"/>
      <c r="W1510" s="40"/>
      <c r="X1510" s="40"/>
      <c r="Y1510" s="40"/>
      <c r="Z1510" s="40"/>
      <c r="AA1510" s="40"/>
      <c r="AB1510" s="40"/>
      <c r="AC1510" s="40"/>
      <c r="AD1510" s="40"/>
      <c r="AE1510" s="40"/>
      <c r="AT1510" s="19" t="s">
        <v>253</v>
      </c>
      <c r="AU1510" s="19" t="s">
        <v>87</v>
      </c>
    </row>
    <row r="1511" s="13" customFormat="1">
      <c r="A1511" s="13"/>
      <c r="B1511" s="251"/>
      <c r="C1511" s="252"/>
      <c r="D1511" s="244" t="s">
        <v>255</v>
      </c>
      <c r="E1511" s="253" t="s">
        <v>1</v>
      </c>
      <c r="F1511" s="254" t="s">
        <v>2183</v>
      </c>
      <c r="G1511" s="252"/>
      <c r="H1511" s="253" t="s">
        <v>1</v>
      </c>
      <c r="I1511" s="255"/>
      <c r="J1511" s="252"/>
      <c r="K1511" s="252"/>
      <c r="L1511" s="256"/>
      <c r="M1511" s="257"/>
      <c r="N1511" s="258"/>
      <c r="O1511" s="258"/>
      <c r="P1511" s="258"/>
      <c r="Q1511" s="258"/>
      <c r="R1511" s="258"/>
      <c r="S1511" s="258"/>
      <c r="T1511" s="259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60" t="s">
        <v>255</v>
      </c>
      <c r="AU1511" s="260" t="s">
        <v>87</v>
      </c>
      <c r="AV1511" s="13" t="s">
        <v>85</v>
      </c>
      <c r="AW1511" s="13" t="s">
        <v>36</v>
      </c>
      <c r="AX1511" s="13" t="s">
        <v>78</v>
      </c>
      <c r="AY1511" s="260" t="s">
        <v>242</v>
      </c>
    </row>
    <row r="1512" s="14" customFormat="1">
      <c r="A1512" s="14"/>
      <c r="B1512" s="261"/>
      <c r="C1512" s="262"/>
      <c r="D1512" s="244" t="s">
        <v>255</v>
      </c>
      <c r="E1512" s="263" t="s">
        <v>1</v>
      </c>
      <c r="F1512" s="264" t="s">
        <v>2184</v>
      </c>
      <c r="G1512" s="262"/>
      <c r="H1512" s="265">
        <v>0</v>
      </c>
      <c r="I1512" s="266"/>
      <c r="J1512" s="262"/>
      <c r="K1512" s="262"/>
      <c r="L1512" s="267"/>
      <c r="M1512" s="268"/>
      <c r="N1512" s="269"/>
      <c r="O1512" s="269"/>
      <c r="P1512" s="269"/>
      <c r="Q1512" s="269"/>
      <c r="R1512" s="269"/>
      <c r="S1512" s="269"/>
      <c r="T1512" s="270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71" t="s">
        <v>255</v>
      </c>
      <c r="AU1512" s="271" t="s">
        <v>87</v>
      </c>
      <c r="AV1512" s="14" t="s">
        <v>87</v>
      </c>
      <c r="AW1512" s="14" t="s">
        <v>36</v>
      </c>
      <c r="AX1512" s="14" t="s">
        <v>78</v>
      </c>
      <c r="AY1512" s="271" t="s">
        <v>242</v>
      </c>
    </row>
    <row r="1513" s="14" customFormat="1">
      <c r="A1513" s="14"/>
      <c r="B1513" s="261"/>
      <c r="C1513" s="262"/>
      <c r="D1513" s="244" t="s">
        <v>255</v>
      </c>
      <c r="E1513" s="263" t="s">
        <v>1</v>
      </c>
      <c r="F1513" s="264" t="s">
        <v>2185</v>
      </c>
      <c r="G1513" s="262"/>
      <c r="H1513" s="265">
        <v>108.16</v>
      </c>
      <c r="I1513" s="266"/>
      <c r="J1513" s="262"/>
      <c r="K1513" s="262"/>
      <c r="L1513" s="267"/>
      <c r="M1513" s="268"/>
      <c r="N1513" s="269"/>
      <c r="O1513" s="269"/>
      <c r="P1513" s="269"/>
      <c r="Q1513" s="269"/>
      <c r="R1513" s="269"/>
      <c r="S1513" s="269"/>
      <c r="T1513" s="270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71" t="s">
        <v>255</v>
      </c>
      <c r="AU1513" s="271" t="s">
        <v>87</v>
      </c>
      <c r="AV1513" s="14" t="s">
        <v>87</v>
      </c>
      <c r="AW1513" s="14" t="s">
        <v>36</v>
      </c>
      <c r="AX1513" s="14" t="s">
        <v>78</v>
      </c>
      <c r="AY1513" s="271" t="s">
        <v>242</v>
      </c>
    </row>
    <row r="1514" s="14" customFormat="1">
      <c r="A1514" s="14"/>
      <c r="B1514" s="261"/>
      <c r="C1514" s="262"/>
      <c r="D1514" s="244" t="s">
        <v>255</v>
      </c>
      <c r="E1514" s="263" t="s">
        <v>1</v>
      </c>
      <c r="F1514" s="264" t="s">
        <v>2186</v>
      </c>
      <c r="G1514" s="262"/>
      <c r="H1514" s="265">
        <v>125.19999999999999</v>
      </c>
      <c r="I1514" s="266"/>
      <c r="J1514" s="262"/>
      <c r="K1514" s="262"/>
      <c r="L1514" s="267"/>
      <c r="M1514" s="268"/>
      <c r="N1514" s="269"/>
      <c r="O1514" s="269"/>
      <c r="P1514" s="269"/>
      <c r="Q1514" s="269"/>
      <c r="R1514" s="269"/>
      <c r="S1514" s="269"/>
      <c r="T1514" s="270"/>
      <c r="U1514" s="14"/>
      <c r="V1514" s="14"/>
      <c r="W1514" s="14"/>
      <c r="X1514" s="14"/>
      <c r="Y1514" s="14"/>
      <c r="Z1514" s="14"/>
      <c r="AA1514" s="14"/>
      <c r="AB1514" s="14"/>
      <c r="AC1514" s="14"/>
      <c r="AD1514" s="14"/>
      <c r="AE1514" s="14"/>
      <c r="AT1514" s="271" t="s">
        <v>255</v>
      </c>
      <c r="AU1514" s="271" t="s">
        <v>87</v>
      </c>
      <c r="AV1514" s="14" t="s">
        <v>87</v>
      </c>
      <c r="AW1514" s="14" t="s">
        <v>36</v>
      </c>
      <c r="AX1514" s="14" t="s">
        <v>78</v>
      </c>
      <c r="AY1514" s="271" t="s">
        <v>242</v>
      </c>
    </row>
    <row r="1515" s="14" customFormat="1">
      <c r="A1515" s="14"/>
      <c r="B1515" s="261"/>
      <c r="C1515" s="262"/>
      <c r="D1515" s="244" t="s">
        <v>255</v>
      </c>
      <c r="E1515" s="263" t="s">
        <v>1</v>
      </c>
      <c r="F1515" s="264" t="s">
        <v>2187</v>
      </c>
      <c r="G1515" s="262"/>
      <c r="H1515" s="265">
        <v>170.99999999999997</v>
      </c>
      <c r="I1515" s="266"/>
      <c r="J1515" s="262"/>
      <c r="K1515" s="262"/>
      <c r="L1515" s="267"/>
      <c r="M1515" s="268"/>
      <c r="N1515" s="269"/>
      <c r="O1515" s="269"/>
      <c r="P1515" s="269"/>
      <c r="Q1515" s="269"/>
      <c r="R1515" s="269"/>
      <c r="S1515" s="269"/>
      <c r="T1515" s="270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T1515" s="271" t="s">
        <v>255</v>
      </c>
      <c r="AU1515" s="271" t="s">
        <v>87</v>
      </c>
      <c r="AV1515" s="14" t="s">
        <v>87</v>
      </c>
      <c r="AW1515" s="14" t="s">
        <v>36</v>
      </c>
      <c r="AX1515" s="14" t="s">
        <v>78</v>
      </c>
      <c r="AY1515" s="271" t="s">
        <v>242</v>
      </c>
    </row>
    <row r="1516" s="14" customFormat="1">
      <c r="A1516" s="14"/>
      <c r="B1516" s="261"/>
      <c r="C1516" s="262"/>
      <c r="D1516" s="244" t="s">
        <v>255</v>
      </c>
      <c r="E1516" s="263" t="s">
        <v>1</v>
      </c>
      <c r="F1516" s="264" t="s">
        <v>2188</v>
      </c>
      <c r="G1516" s="262"/>
      <c r="H1516" s="265">
        <v>12</v>
      </c>
      <c r="I1516" s="266"/>
      <c r="J1516" s="262"/>
      <c r="K1516" s="262"/>
      <c r="L1516" s="267"/>
      <c r="M1516" s="268"/>
      <c r="N1516" s="269"/>
      <c r="O1516" s="269"/>
      <c r="P1516" s="269"/>
      <c r="Q1516" s="269"/>
      <c r="R1516" s="269"/>
      <c r="S1516" s="269"/>
      <c r="T1516" s="270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71" t="s">
        <v>255</v>
      </c>
      <c r="AU1516" s="271" t="s">
        <v>87</v>
      </c>
      <c r="AV1516" s="14" t="s">
        <v>87</v>
      </c>
      <c r="AW1516" s="14" t="s">
        <v>36</v>
      </c>
      <c r="AX1516" s="14" t="s">
        <v>78</v>
      </c>
      <c r="AY1516" s="271" t="s">
        <v>242</v>
      </c>
    </row>
    <row r="1517" s="15" customFormat="1">
      <c r="A1517" s="15"/>
      <c r="B1517" s="272"/>
      <c r="C1517" s="273"/>
      <c r="D1517" s="244" t="s">
        <v>255</v>
      </c>
      <c r="E1517" s="274" t="s">
        <v>1</v>
      </c>
      <c r="F1517" s="275" t="s">
        <v>268</v>
      </c>
      <c r="G1517" s="273"/>
      <c r="H1517" s="276">
        <v>416.35999999999996</v>
      </c>
      <c r="I1517" s="277"/>
      <c r="J1517" s="273"/>
      <c r="K1517" s="273"/>
      <c r="L1517" s="278"/>
      <c r="M1517" s="279"/>
      <c r="N1517" s="280"/>
      <c r="O1517" s="280"/>
      <c r="P1517" s="280"/>
      <c r="Q1517" s="280"/>
      <c r="R1517" s="280"/>
      <c r="S1517" s="280"/>
      <c r="T1517" s="281"/>
      <c r="U1517" s="15"/>
      <c r="V1517" s="15"/>
      <c r="W1517" s="15"/>
      <c r="X1517" s="15"/>
      <c r="Y1517" s="15"/>
      <c r="Z1517" s="15"/>
      <c r="AA1517" s="15"/>
      <c r="AB1517" s="15"/>
      <c r="AC1517" s="15"/>
      <c r="AD1517" s="15"/>
      <c r="AE1517" s="15"/>
      <c r="AT1517" s="282" t="s">
        <v>255</v>
      </c>
      <c r="AU1517" s="282" t="s">
        <v>87</v>
      </c>
      <c r="AV1517" s="15" t="s">
        <v>249</v>
      </c>
      <c r="AW1517" s="15" t="s">
        <v>36</v>
      </c>
      <c r="AX1517" s="15" t="s">
        <v>85</v>
      </c>
      <c r="AY1517" s="282" t="s">
        <v>242</v>
      </c>
    </row>
    <row r="1518" s="2" customFormat="1" ht="24.15" customHeight="1">
      <c r="A1518" s="40"/>
      <c r="B1518" s="41"/>
      <c r="C1518" s="230" t="s">
        <v>2189</v>
      </c>
      <c r="D1518" s="230" t="s">
        <v>245</v>
      </c>
      <c r="E1518" s="231" t="s">
        <v>2190</v>
      </c>
      <c r="F1518" s="232" t="s">
        <v>2191</v>
      </c>
      <c r="G1518" s="233" t="s">
        <v>248</v>
      </c>
      <c r="H1518" s="234">
        <v>416.36000000000001</v>
      </c>
      <c r="I1518" s="235"/>
      <c r="J1518" s="236">
        <f>ROUND(I1518*H1518,2)</f>
        <v>0</v>
      </c>
      <c r="K1518" s="237"/>
      <c r="L1518" s="46"/>
      <c r="M1518" s="238" t="s">
        <v>1</v>
      </c>
      <c r="N1518" s="239" t="s">
        <v>43</v>
      </c>
      <c r="O1518" s="93"/>
      <c r="P1518" s="240">
        <f>O1518*H1518</f>
        <v>0</v>
      </c>
      <c r="Q1518" s="240">
        <v>0.0015</v>
      </c>
      <c r="R1518" s="240">
        <f>Q1518*H1518</f>
        <v>0.62453999999999998</v>
      </c>
      <c r="S1518" s="240">
        <v>0</v>
      </c>
      <c r="T1518" s="241">
        <f>S1518*H1518</f>
        <v>0</v>
      </c>
      <c r="U1518" s="40"/>
      <c r="V1518" s="40"/>
      <c r="W1518" s="40"/>
      <c r="X1518" s="40"/>
      <c r="Y1518" s="40"/>
      <c r="Z1518" s="40"/>
      <c r="AA1518" s="40"/>
      <c r="AB1518" s="40"/>
      <c r="AC1518" s="40"/>
      <c r="AD1518" s="40"/>
      <c r="AE1518" s="40"/>
      <c r="AR1518" s="242" t="s">
        <v>1096</v>
      </c>
      <c r="AT1518" s="242" t="s">
        <v>245</v>
      </c>
      <c r="AU1518" s="242" t="s">
        <v>87</v>
      </c>
      <c r="AY1518" s="19" t="s">
        <v>242</v>
      </c>
      <c r="BE1518" s="243">
        <f>IF(N1518="základní",J1518,0)</f>
        <v>0</v>
      </c>
      <c r="BF1518" s="243">
        <f>IF(N1518="snížená",J1518,0)</f>
        <v>0</v>
      </c>
      <c r="BG1518" s="243">
        <f>IF(N1518="zákl. přenesená",J1518,0)</f>
        <v>0</v>
      </c>
      <c r="BH1518" s="243">
        <f>IF(N1518="sníž. přenesená",J1518,0)</f>
        <v>0</v>
      </c>
      <c r="BI1518" s="243">
        <f>IF(N1518="nulová",J1518,0)</f>
        <v>0</v>
      </c>
      <c r="BJ1518" s="19" t="s">
        <v>85</v>
      </c>
      <c r="BK1518" s="243">
        <f>ROUND(I1518*H1518,2)</f>
        <v>0</v>
      </c>
      <c r="BL1518" s="19" t="s">
        <v>1096</v>
      </c>
      <c r="BM1518" s="242" t="s">
        <v>2192</v>
      </c>
    </row>
    <row r="1519" s="2" customFormat="1">
      <c r="A1519" s="40"/>
      <c r="B1519" s="41"/>
      <c r="C1519" s="42"/>
      <c r="D1519" s="244" t="s">
        <v>251</v>
      </c>
      <c r="E1519" s="42"/>
      <c r="F1519" s="245" t="s">
        <v>2193</v>
      </c>
      <c r="G1519" s="42"/>
      <c r="H1519" s="42"/>
      <c r="I1519" s="246"/>
      <c r="J1519" s="42"/>
      <c r="K1519" s="42"/>
      <c r="L1519" s="46"/>
      <c r="M1519" s="247"/>
      <c r="N1519" s="248"/>
      <c r="O1519" s="93"/>
      <c r="P1519" s="93"/>
      <c r="Q1519" s="93"/>
      <c r="R1519" s="93"/>
      <c r="S1519" s="93"/>
      <c r="T1519" s="94"/>
      <c r="U1519" s="40"/>
      <c r="V1519" s="40"/>
      <c r="W1519" s="40"/>
      <c r="X1519" s="40"/>
      <c r="Y1519" s="40"/>
      <c r="Z1519" s="40"/>
      <c r="AA1519" s="40"/>
      <c r="AB1519" s="40"/>
      <c r="AC1519" s="40"/>
      <c r="AD1519" s="40"/>
      <c r="AE1519" s="40"/>
      <c r="AT1519" s="19" t="s">
        <v>251</v>
      </c>
      <c r="AU1519" s="19" t="s">
        <v>87</v>
      </c>
    </row>
    <row r="1520" s="2" customFormat="1">
      <c r="A1520" s="40"/>
      <c r="B1520" s="41"/>
      <c r="C1520" s="42"/>
      <c r="D1520" s="249" t="s">
        <v>253</v>
      </c>
      <c r="E1520" s="42"/>
      <c r="F1520" s="250" t="s">
        <v>2194</v>
      </c>
      <c r="G1520" s="42"/>
      <c r="H1520" s="42"/>
      <c r="I1520" s="246"/>
      <c r="J1520" s="42"/>
      <c r="K1520" s="42"/>
      <c r="L1520" s="46"/>
      <c r="M1520" s="247"/>
      <c r="N1520" s="248"/>
      <c r="O1520" s="93"/>
      <c r="P1520" s="93"/>
      <c r="Q1520" s="93"/>
      <c r="R1520" s="93"/>
      <c r="S1520" s="93"/>
      <c r="T1520" s="94"/>
      <c r="U1520" s="40"/>
      <c r="V1520" s="40"/>
      <c r="W1520" s="40"/>
      <c r="X1520" s="40"/>
      <c r="Y1520" s="40"/>
      <c r="Z1520" s="40"/>
      <c r="AA1520" s="40"/>
      <c r="AB1520" s="40"/>
      <c r="AC1520" s="40"/>
      <c r="AD1520" s="40"/>
      <c r="AE1520" s="40"/>
      <c r="AT1520" s="19" t="s">
        <v>253</v>
      </c>
      <c r="AU1520" s="19" t="s">
        <v>87</v>
      </c>
    </row>
    <row r="1521" s="13" customFormat="1">
      <c r="A1521" s="13"/>
      <c r="B1521" s="251"/>
      <c r="C1521" s="252"/>
      <c r="D1521" s="244" t="s">
        <v>255</v>
      </c>
      <c r="E1521" s="253" t="s">
        <v>1</v>
      </c>
      <c r="F1521" s="254" t="s">
        <v>2183</v>
      </c>
      <c r="G1521" s="252"/>
      <c r="H1521" s="253" t="s">
        <v>1</v>
      </c>
      <c r="I1521" s="255"/>
      <c r="J1521" s="252"/>
      <c r="K1521" s="252"/>
      <c r="L1521" s="256"/>
      <c r="M1521" s="257"/>
      <c r="N1521" s="258"/>
      <c r="O1521" s="258"/>
      <c r="P1521" s="258"/>
      <c r="Q1521" s="258"/>
      <c r="R1521" s="258"/>
      <c r="S1521" s="258"/>
      <c r="T1521" s="259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60" t="s">
        <v>255</v>
      </c>
      <c r="AU1521" s="260" t="s">
        <v>87</v>
      </c>
      <c r="AV1521" s="13" t="s">
        <v>85</v>
      </c>
      <c r="AW1521" s="13" t="s">
        <v>36</v>
      </c>
      <c r="AX1521" s="13" t="s">
        <v>78</v>
      </c>
      <c r="AY1521" s="260" t="s">
        <v>242</v>
      </c>
    </row>
    <row r="1522" s="14" customFormat="1">
      <c r="A1522" s="14"/>
      <c r="B1522" s="261"/>
      <c r="C1522" s="262"/>
      <c r="D1522" s="244" t="s">
        <v>255</v>
      </c>
      <c r="E1522" s="263" t="s">
        <v>1</v>
      </c>
      <c r="F1522" s="264" t="s">
        <v>2184</v>
      </c>
      <c r="G1522" s="262"/>
      <c r="H1522" s="265">
        <v>0</v>
      </c>
      <c r="I1522" s="266"/>
      <c r="J1522" s="262"/>
      <c r="K1522" s="262"/>
      <c r="L1522" s="267"/>
      <c r="M1522" s="268"/>
      <c r="N1522" s="269"/>
      <c r="O1522" s="269"/>
      <c r="P1522" s="269"/>
      <c r="Q1522" s="269"/>
      <c r="R1522" s="269"/>
      <c r="S1522" s="269"/>
      <c r="T1522" s="270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71" t="s">
        <v>255</v>
      </c>
      <c r="AU1522" s="271" t="s">
        <v>87</v>
      </c>
      <c r="AV1522" s="14" t="s">
        <v>87</v>
      </c>
      <c r="AW1522" s="14" t="s">
        <v>36</v>
      </c>
      <c r="AX1522" s="14" t="s">
        <v>78</v>
      </c>
      <c r="AY1522" s="271" t="s">
        <v>242</v>
      </c>
    </row>
    <row r="1523" s="14" customFormat="1">
      <c r="A1523" s="14"/>
      <c r="B1523" s="261"/>
      <c r="C1523" s="262"/>
      <c r="D1523" s="244" t="s">
        <v>255</v>
      </c>
      <c r="E1523" s="263" t="s">
        <v>1</v>
      </c>
      <c r="F1523" s="264" t="s">
        <v>2185</v>
      </c>
      <c r="G1523" s="262"/>
      <c r="H1523" s="265">
        <v>108.16</v>
      </c>
      <c r="I1523" s="266"/>
      <c r="J1523" s="262"/>
      <c r="K1523" s="262"/>
      <c r="L1523" s="267"/>
      <c r="M1523" s="268"/>
      <c r="N1523" s="269"/>
      <c r="O1523" s="269"/>
      <c r="P1523" s="269"/>
      <c r="Q1523" s="269"/>
      <c r="R1523" s="269"/>
      <c r="S1523" s="269"/>
      <c r="T1523" s="270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71" t="s">
        <v>255</v>
      </c>
      <c r="AU1523" s="271" t="s">
        <v>87</v>
      </c>
      <c r="AV1523" s="14" t="s">
        <v>87</v>
      </c>
      <c r="AW1523" s="14" t="s">
        <v>36</v>
      </c>
      <c r="AX1523" s="14" t="s">
        <v>78</v>
      </c>
      <c r="AY1523" s="271" t="s">
        <v>242</v>
      </c>
    </row>
    <row r="1524" s="14" customFormat="1">
      <c r="A1524" s="14"/>
      <c r="B1524" s="261"/>
      <c r="C1524" s="262"/>
      <c r="D1524" s="244" t="s">
        <v>255</v>
      </c>
      <c r="E1524" s="263" t="s">
        <v>1</v>
      </c>
      <c r="F1524" s="264" t="s">
        <v>2186</v>
      </c>
      <c r="G1524" s="262"/>
      <c r="H1524" s="265">
        <v>125.19999999999999</v>
      </c>
      <c r="I1524" s="266"/>
      <c r="J1524" s="262"/>
      <c r="K1524" s="262"/>
      <c r="L1524" s="267"/>
      <c r="M1524" s="268"/>
      <c r="N1524" s="269"/>
      <c r="O1524" s="269"/>
      <c r="P1524" s="269"/>
      <c r="Q1524" s="269"/>
      <c r="R1524" s="269"/>
      <c r="S1524" s="269"/>
      <c r="T1524" s="270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71" t="s">
        <v>255</v>
      </c>
      <c r="AU1524" s="271" t="s">
        <v>87</v>
      </c>
      <c r="AV1524" s="14" t="s">
        <v>87</v>
      </c>
      <c r="AW1524" s="14" t="s">
        <v>36</v>
      </c>
      <c r="AX1524" s="14" t="s">
        <v>78</v>
      </c>
      <c r="AY1524" s="271" t="s">
        <v>242</v>
      </c>
    </row>
    <row r="1525" s="14" customFormat="1">
      <c r="A1525" s="14"/>
      <c r="B1525" s="261"/>
      <c r="C1525" s="262"/>
      <c r="D1525" s="244" t="s">
        <v>255</v>
      </c>
      <c r="E1525" s="263" t="s">
        <v>1</v>
      </c>
      <c r="F1525" s="264" t="s">
        <v>2187</v>
      </c>
      <c r="G1525" s="262"/>
      <c r="H1525" s="265">
        <v>170.99999999999997</v>
      </c>
      <c r="I1525" s="266"/>
      <c r="J1525" s="262"/>
      <c r="K1525" s="262"/>
      <c r="L1525" s="267"/>
      <c r="M1525" s="268"/>
      <c r="N1525" s="269"/>
      <c r="O1525" s="269"/>
      <c r="P1525" s="269"/>
      <c r="Q1525" s="269"/>
      <c r="R1525" s="269"/>
      <c r="S1525" s="269"/>
      <c r="T1525" s="270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71" t="s">
        <v>255</v>
      </c>
      <c r="AU1525" s="271" t="s">
        <v>87</v>
      </c>
      <c r="AV1525" s="14" t="s">
        <v>87</v>
      </c>
      <c r="AW1525" s="14" t="s">
        <v>36</v>
      </c>
      <c r="AX1525" s="14" t="s">
        <v>78</v>
      </c>
      <c r="AY1525" s="271" t="s">
        <v>242</v>
      </c>
    </row>
    <row r="1526" s="14" customFormat="1">
      <c r="A1526" s="14"/>
      <c r="B1526" s="261"/>
      <c r="C1526" s="262"/>
      <c r="D1526" s="244" t="s">
        <v>255</v>
      </c>
      <c r="E1526" s="263" t="s">
        <v>1</v>
      </c>
      <c r="F1526" s="264" t="s">
        <v>2188</v>
      </c>
      <c r="G1526" s="262"/>
      <c r="H1526" s="265">
        <v>12</v>
      </c>
      <c r="I1526" s="266"/>
      <c r="J1526" s="262"/>
      <c r="K1526" s="262"/>
      <c r="L1526" s="267"/>
      <c r="M1526" s="268"/>
      <c r="N1526" s="269"/>
      <c r="O1526" s="269"/>
      <c r="P1526" s="269"/>
      <c r="Q1526" s="269"/>
      <c r="R1526" s="269"/>
      <c r="S1526" s="269"/>
      <c r="T1526" s="270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71" t="s">
        <v>255</v>
      </c>
      <c r="AU1526" s="271" t="s">
        <v>87</v>
      </c>
      <c r="AV1526" s="14" t="s">
        <v>87</v>
      </c>
      <c r="AW1526" s="14" t="s">
        <v>36</v>
      </c>
      <c r="AX1526" s="14" t="s">
        <v>78</v>
      </c>
      <c r="AY1526" s="271" t="s">
        <v>242</v>
      </c>
    </row>
    <row r="1527" s="15" customFormat="1">
      <c r="A1527" s="15"/>
      <c r="B1527" s="272"/>
      <c r="C1527" s="273"/>
      <c r="D1527" s="244" t="s">
        <v>255</v>
      </c>
      <c r="E1527" s="274" t="s">
        <v>1</v>
      </c>
      <c r="F1527" s="275" t="s">
        <v>268</v>
      </c>
      <c r="G1527" s="273"/>
      <c r="H1527" s="276">
        <v>416.35999999999996</v>
      </c>
      <c r="I1527" s="277"/>
      <c r="J1527" s="273"/>
      <c r="K1527" s="273"/>
      <c r="L1527" s="278"/>
      <c r="M1527" s="279"/>
      <c r="N1527" s="280"/>
      <c r="O1527" s="280"/>
      <c r="P1527" s="280"/>
      <c r="Q1527" s="280"/>
      <c r="R1527" s="280"/>
      <c r="S1527" s="280"/>
      <c r="T1527" s="281"/>
      <c r="U1527" s="15"/>
      <c r="V1527" s="15"/>
      <c r="W1527" s="15"/>
      <c r="X1527" s="15"/>
      <c r="Y1527" s="15"/>
      <c r="Z1527" s="15"/>
      <c r="AA1527" s="15"/>
      <c r="AB1527" s="15"/>
      <c r="AC1527" s="15"/>
      <c r="AD1527" s="15"/>
      <c r="AE1527" s="15"/>
      <c r="AT1527" s="282" t="s">
        <v>255</v>
      </c>
      <c r="AU1527" s="282" t="s">
        <v>87</v>
      </c>
      <c r="AV1527" s="15" t="s">
        <v>249</v>
      </c>
      <c r="AW1527" s="15" t="s">
        <v>36</v>
      </c>
      <c r="AX1527" s="15" t="s">
        <v>85</v>
      </c>
      <c r="AY1527" s="282" t="s">
        <v>242</v>
      </c>
    </row>
    <row r="1528" s="2" customFormat="1" ht="33" customHeight="1">
      <c r="A1528" s="40"/>
      <c r="B1528" s="41"/>
      <c r="C1528" s="230" t="s">
        <v>2195</v>
      </c>
      <c r="D1528" s="230" t="s">
        <v>245</v>
      </c>
      <c r="E1528" s="231" t="s">
        <v>2196</v>
      </c>
      <c r="F1528" s="232" t="s">
        <v>2197</v>
      </c>
      <c r="G1528" s="233" t="s">
        <v>248</v>
      </c>
      <c r="H1528" s="234">
        <v>416.36000000000001</v>
      </c>
      <c r="I1528" s="235"/>
      <c r="J1528" s="236">
        <f>ROUND(I1528*H1528,2)</f>
        <v>0</v>
      </c>
      <c r="K1528" s="237"/>
      <c r="L1528" s="46"/>
      <c r="M1528" s="238" t="s">
        <v>1</v>
      </c>
      <c r="N1528" s="239" t="s">
        <v>43</v>
      </c>
      <c r="O1528" s="93"/>
      <c r="P1528" s="240">
        <f>O1528*H1528</f>
        <v>0</v>
      </c>
      <c r="Q1528" s="240">
        <v>0.0075500000000000003</v>
      </c>
      <c r="R1528" s="240">
        <f>Q1528*H1528</f>
        <v>3.1435180000000003</v>
      </c>
      <c r="S1528" s="240">
        <v>0</v>
      </c>
      <c r="T1528" s="241">
        <f>S1528*H1528</f>
        <v>0</v>
      </c>
      <c r="U1528" s="40"/>
      <c r="V1528" s="40"/>
      <c r="W1528" s="40"/>
      <c r="X1528" s="40"/>
      <c r="Y1528" s="40"/>
      <c r="Z1528" s="40"/>
      <c r="AA1528" s="40"/>
      <c r="AB1528" s="40"/>
      <c r="AC1528" s="40"/>
      <c r="AD1528" s="40"/>
      <c r="AE1528" s="40"/>
      <c r="AR1528" s="242" t="s">
        <v>1096</v>
      </c>
      <c r="AT1528" s="242" t="s">
        <v>245</v>
      </c>
      <c r="AU1528" s="242" t="s">
        <v>87</v>
      </c>
      <c r="AY1528" s="19" t="s">
        <v>242</v>
      </c>
      <c r="BE1528" s="243">
        <f>IF(N1528="základní",J1528,0)</f>
        <v>0</v>
      </c>
      <c r="BF1528" s="243">
        <f>IF(N1528="snížená",J1528,0)</f>
        <v>0</v>
      </c>
      <c r="BG1528" s="243">
        <f>IF(N1528="zákl. přenesená",J1528,0)</f>
        <v>0</v>
      </c>
      <c r="BH1528" s="243">
        <f>IF(N1528="sníž. přenesená",J1528,0)</f>
        <v>0</v>
      </c>
      <c r="BI1528" s="243">
        <f>IF(N1528="nulová",J1528,0)</f>
        <v>0</v>
      </c>
      <c r="BJ1528" s="19" t="s">
        <v>85</v>
      </c>
      <c r="BK1528" s="243">
        <f>ROUND(I1528*H1528,2)</f>
        <v>0</v>
      </c>
      <c r="BL1528" s="19" t="s">
        <v>1096</v>
      </c>
      <c r="BM1528" s="242" t="s">
        <v>2198</v>
      </c>
    </row>
    <row r="1529" s="2" customFormat="1">
      <c r="A1529" s="40"/>
      <c r="B1529" s="41"/>
      <c r="C1529" s="42"/>
      <c r="D1529" s="244" t="s">
        <v>251</v>
      </c>
      <c r="E1529" s="42"/>
      <c r="F1529" s="245" t="s">
        <v>2199</v>
      </c>
      <c r="G1529" s="42"/>
      <c r="H1529" s="42"/>
      <c r="I1529" s="246"/>
      <c r="J1529" s="42"/>
      <c r="K1529" s="42"/>
      <c r="L1529" s="46"/>
      <c r="M1529" s="247"/>
      <c r="N1529" s="248"/>
      <c r="O1529" s="93"/>
      <c r="P1529" s="93"/>
      <c r="Q1529" s="93"/>
      <c r="R1529" s="93"/>
      <c r="S1529" s="93"/>
      <c r="T1529" s="94"/>
      <c r="U1529" s="40"/>
      <c r="V1529" s="40"/>
      <c r="W1529" s="40"/>
      <c r="X1529" s="40"/>
      <c r="Y1529" s="40"/>
      <c r="Z1529" s="40"/>
      <c r="AA1529" s="40"/>
      <c r="AB1529" s="40"/>
      <c r="AC1529" s="40"/>
      <c r="AD1529" s="40"/>
      <c r="AE1529" s="40"/>
      <c r="AT1529" s="19" t="s">
        <v>251</v>
      </c>
      <c r="AU1529" s="19" t="s">
        <v>87</v>
      </c>
    </row>
    <row r="1530" s="2" customFormat="1">
      <c r="A1530" s="40"/>
      <c r="B1530" s="41"/>
      <c r="C1530" s="42"/>
      <c r="D1530" s="249" t="s">
        <v>253</v>
      </c>
      <c r="E1530" s="42"/>
      <c r="F1530" s="250" t="s">
        <v>2200</v>
      </c>
      <c r="G1530" s="42"/>
      <c r="H1530" s="42"/>
      <c r="I1530" s="246"/>
      <c r="J1530" s="42"/>
      <c r="K1530" s="42"/>
      <c r="L1530" s="46"/>
      <c r="M1530" s="247"/>
      <c r="N1530" s="248"/>
      <c r="O1530" s="93"/>
      <c r="P1530" s="93"/>
      <c r="Q1530" s="93"/>
      <c r="R1530" s="93"/>
      <c r="S1530" s="93"/>
      <c r="T1530" s="94"/>
      <c r="U1530" s="40"/>
      <c r="V1530" s="40"/>
      <c r="W1530" s="40"/>
      <c r="X1530" s="40"/>
      <c r="Y1530" s="40"/>
      <c r="Z1530" s="40"/>
      <c r="AA1530" s="40"/>
      <c r="AB1530" s="40"/>
      <c r="AC1530" s="40"/>
      <c r="AD1530" s="40"/>
      <c r="AE1530" s="40"/>
      <c r="AT1530" s="19" t="s">
        <v>253</v>
      </c>
      <c r="AU1530" s="19" t="s">
        <v>87</v>
      </c>
    </row>
    <row r="1531" s="13" customFormat="1">
      <c r="A1531" s="13"/>
      <c r="B1531" s="251"/>
      <c r="C1531" s="252"/>
      <c r="D1531" s="244" t="s">
        <v>255</v>
      </c>
      <c r="E1531" s="253" t="s">
        <v>1</v>
      </c>
      <c r="F1531" s="254" t="s">
        <v>2183</v>
      </c>
      <c r="G1531" s="252"/>
      <c r="H1531" s="253" t="s">
        <v>1</v>
      </c>
      <c r="I1531" s="255"/>
      <c r="J1531" s="252"/>
      <c r="K1531" s="252"/>
      <c r="L1531" s="256"/>
      <c r="M1531" s="257"/>
      <c r="N1531" s="258"/>
      <c r="O1531" s="258"/>
      <c r="P1531" s="258"/>
      <c r="Q1531" s="258"/>
      <c r="R1531" s="258"/>
      <c r="S1531" s="258"/>
      <c r="T1531" s="259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60" t="s">
        <v>255</v>
      </c>
      <c r="AU1531" s="260" t="s">
        <v>87</v>
      </c>
      <c r="AV1531" s="13" t="s">
        <v>85</v>
      </c>
      <c r="AW1531" s="13" t="s">
        <v>36</v>
      </c>
      <c r="AX1531" s="13" t="s">
        <v>78</v>
      </c>
      <c r="AY1531" s="260" t="s">
        <v>242</v>
      </c>
    </row>
    <row r="1532" s="14" customFormat="1">
      <c r="A1532" s="14"/>
      <c r="B1532" s="261"/>
      <c r="C1532" s="262"/>
      <c r="D1532" s="244" t="s">
        <v>255</v>
      </c>
      <c r="E1532" s="263" t="s">
        <v>1</v>
      </c>
      <c r="F1532" s="264" t="s">
        <v>2184</v>
      </c>
      <c r="G1532" s="262"/>
      <c r="H1532" s="265">
        <v>0</v>
      </c>
      <c r="I1532" s="266"/>
      <c r="J1532" s="262"/>
      <c r="K1532" s="262"/>
      <c r="L1532" s="267"/>
      <c r="M1532" s="268"/>
      <c r="N1532" s="269"/>
      <c r="O1532" s="269"/>
      <c r="P1532" s="269"/>
      <c r="Q1532" s="269"/>
      <c r="R1532" s="269"/>
      <c r="S1532" s="269"/>
      <c r="T1532" s="270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71" t="s">
        <v>255</v>
      </c>
      <c r="AU1532" s="271" t="s">
        <v>87</v>
      </c>
      <c r="AV1532" s="14" t="s">
        <v>87</v>
      </c>
      <c r="AW1532" s="14" t="s">
        <v>36</v>
      </c>
      <c r="AX1532" s="14" t="s">
        <v>78</v>
      </c>
      <c r="AY1532" s="271" t="s">
        <v>242</v>
      </c>
    </row>
    <row r="1533" s="14" customFormat="1">
      <c r="A1533" s="14"/>
      <c r="B1533" s="261"/>
      <c r="C1533" s="262"/>
      <c r="D1533" s="244" t="s">
        <v>255</v>
      </c>
      <c r="E1533" s="263" t="s">
        <v>1</v>
      </c>
      <c r="F1533" s="264" t="s">
        <v>2185</v>
      </c>
      <c r="G1533" s="262"/>
      <c r="H1533" s="265">
        <v>108.16</v>
      </c>
      <c r="I1533" s="266"/>
      <c r="J1533" s="262"/>
      <c r="K1533" s="262"/>
      <c r="L1533" s="267"/>
      <c r="M1533" s="268"/>
      <c r="N1533" s="269"/>
      <c r="O1533" s="269"/>
      <c r="P1533" s="269"/>
      <c r="Q1533" s="269"/>
      <c r="R1533" s="269"/>
      <c r="S1533" s="269"/>
      <c r="T1533" s="270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71" t="s">
        <v>255</v>
      </c>
      <c r="AU1533" s="271" t="s">
        <v>87</v>
      </c>
      <c r="AV1533" s="14" t="s">
        <v>87</v>
      </c>
      <c r="AW1533" s="14" t="s">
        <v>36</v>
      </c>
      <c r="AX1533" s="14" t="s">
        <v>78</v>
      </c>
      <c r="AY1533" s="271" t="s">
        <v>242</v>
      </c>
    </row>
    <row r="1534" s="14" customFormat="1">
      <c r="A1534" s="14"/>
      <c r="B1534" s="261"/>
      <c r="C1534" s="262"/>
      <c r="D1534" s="244" t="s">
        <v>255</v>
      </c>
      <c r="E1534" s="263" t="s">
        <v>1</v>
      </c>
      <c r="F1534" s="264" t="s">
        <v>2186</v>
      </c>
      <c r="G1534" s="262"/>
      <c r="H1534" s="265">
        <v>125.19999999999999</v>
      </c>
      <c r="I1534" s="266"/>
      <c r="J1534" s="262"/>
      <c r="K1534" s="262"/>
      <c r="L1534" s="267"/>
      <c r="M1534" s="268"/>
      <c r="N1534" s="269"/>
      <c r="O1534" s="269"/>
      <c r="P1534" s="269"/>
      <c r="Q1534" s="269"/>
      <c r="R1534" s="269"/>
      <c r="S1534" s="269"/>
      <c r="T1534" s="270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T1534" s="271" t="s">
        <v>255</v>
      </c>
      <c r="AU1534" s="271" t="s">
        <v>87</v>
      </c>
      <c r="AV1534" s="14" t="s">
        <v>87</v>
      </c>
      <c r="AW1534" s="14" t="s">
        <v>36</v>
      </c>
      <c r="AX1534" s="14" t="s">
        <v>78</v>
      </c>
      <c r="AY1534" s="271" t="s">
        <v>242</v>
      </c>
    </row>
    <row r="1535" s="14" customFormat="1">
      <c r="A1535" s="14"/>
      <c r="B1535" s="261"/>
      <c r="C1535" s="262"/>
      <c r="D1535" s="244" t="s">
        <v>255</v>
      </c>
      <c r="E1535" s="263" t="s">
        <v>1</v>
      </c>
      <c r="F1535" s="264" t="s">
        <v>2187</v>
      </c>
      <c r="G1535" s="262"/>
      <c r="H1535" s="265">
        <v>170.99999999999997</v>
      </c>
      <c r="I1535" s="266"/>
      <c r="J1535" s="262"/>
      <c r="K1535" s="262"/>
      <c r="L1535" s="267"/>
      <c r="M1535" s="268"/>
      <c r="N1535" s="269"/>
      <c r="O1535" s="269"/>
      <c r="P1535" s="269"/>
      <c r="Q1535" s="269"/>
      <c r="R1535" s="269"/>
      <c r="S1535" s="269"/>
      <c r="T1535" s="270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T1535" s="271" t="s">
        <v>255</v>
      </c>
      <c r="AU1535" s="271" t="s">
        <v>87</v>
      </c>
      <c r="AV1535" s="14" t="s">
        <v>87</v>
      </c>
      <c r="AW1535" s="14" t="s">
        <v>36</v>
      </c>
      <c r="AX1535" s="14" t="s">
        <v>78</v>
      </c>
      <c r="AY1535" s="271" t="s">
        <v>242</v>
      </c>
    </row>
    <row r="1536" s="14" customFormat="1">
      <c r="A1536" s="14"/>
      <c r="B1536" s="261"/>
      <c r="C1536" s="262"/>
      <c r="D1536" s="244" t="s">
        <v>255</v>
      </c>
      <c r="E1536" s="263" t="s">
        <v>1</v>
      </c>
      <c r="F1536" s="264" t="s">
        <v>2188</v>
      </c>
      <c r="G1536" s="262"/>
      <c r="H1536" s="265">
        <v>12</v>
      </c>
      <c r="I1536" s="266"/>
      <c r="J1536" s="262"/>
      <c r="K1536" s="262"/>
      <c r="L1536" s="267"/>
      <c r="M1536" s="268"/>
      <c r="N1536" s="269"/>
      <c r="O1536" s="269"/>
      <c r="P1536" s="269"/>
      <c r="Q1536" s="269"/>
      <c r="R1536" s="269"/>
      <c r="S1536" s="269"/>
      <c r="T1536" s="270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71" t="s">
        <v>255</v>
      </c>
      <c r="AU1536" s="271" t="s">
        <v>87</v>
      </c>
      <c r="AV1536" s="14" t="s">
        <v>87</v>
      </c>
      <c r="AW1536" s="14" t="s">
        <v>36</v>
      </c>
      <c r="AX1536" s="14" t="s">
        <v>78</v>
      </c>
      <c r="AY1536" s="271" t="s">
        <v>242</v>
      </c>
    </row>
    <row r="1537" s="15" customFormat="1">
      <c r="A1537" s="15"/>
      <c r="B1537" s="272"/>
      <c r="C1537" s="273"/>
      <c r="D1537" s="244" t="s">
        <v>255</v>
      </c>
      <c r="E1537" s="274" t="s">
        <v>1</v>
      </c>
      <c r="F1537" s="275" t="s">
        <v>268</v>
      </c>
      <c r="G1537" s="273"/>
      <c r="H1537" s="276">
        <v>416.35999999999996</v>
      </c>
      <c r="I1537" s="277"/>
      <c r="J1537" s="273"/>
      <c r="K1537" s="273"/>
      <c r="L1537" s="278"/>
      <c r="M1537" s="279"/>
      <c r="N1537" s="280"/>
      <c r="O1537" s="280"/>
      <c r="P1537" s="280"/>
      <c r="Q1537" s="280"/>
      <c r="R1537" s="280"/>
      <c r="S1537" s="280"/>
      <c r="T1537" s="281"/>
      <c r="U1537" s="15"/>
      <c r="V1537" s="15"/>
      <c r="W1537" s="15"/>
      <c r="X1537" s="15"/>
      <c r="Y1537" s="15"/>
      <c r="Z1537" s="15"/>
      <c r="AA1537" s="15"/>
      <c r="AB1537" s="15"/>
      <c r="AC1537" s="15"/>
      <c r="AD1537" s="15"/>
      <c r="AE1537" s="15"/>
      <c r="AT1537" s="282" t="s">
        <v>255</v>
      </c>
      <c r="AU1537" s="282" t="s">
        <v>87</v>
      </c>
      <c r="AV1537" s="15" t="s">
        <v>249</v>
      </c>
      <c r="AW1537" s="15" t="s">
        <v>36</v>
      </c>
      <c r="AX1537" s="15" t="s">
        <v>85</v>
      </c>
      <c r="AY1537" s="282" t="s">
        <v>242</v>
      </c>
    </row>
    <row r="1538" s="2" customFormat="1" ht="24.15" customHeight="1">
      <c r="A1538" s="40"/>
      <c r="B1538" s="41"/>
      <c r="C1538" s="283" t="s">
        <v>2201</v>
      </c>
      <c r="D1538" s="283" t="s">
        <v>477</v>
      </c>
      <c r="E1538" s="284" t="s">
        <v>2202</v>
      </c>
      <c r="F1538" s="285" t="s">
        <v>2203</v>
      </c>
      <c r="G1538" s="286" t="s">
        <v>248</v>
      </c>
      <c r="H1538" s="287">
        <v>478.81400000000002</v>
      </c>
      <c r="I1538" s="288"/>
      <c r="J1538" s="289">
        <f>ROUND(I1538*H1538,2)</f>
        <v>0</v>
      </c>
      <c r="K1538" s="290"/>
      <c r="L1538" s="291"/>
      <c r="M1538" s="292" t="s">
        <v>1</v>
      </c>
      <c r="N1538" s="293" t="s">
        <v>43</v>
      </c>
      <c r="O1538" s="93"/>
      <c r="P1538" s="240">
        <f>O1538*H1538</f>
        <v>0</v>
      </c>
      <c r="Q1538" s="240">
        <v>0.018409999999999999</v>
      </c>
      <c r="R1538" s="240">
        <f>Q1538*H1538</f>
        <v>8.8149657399999999</v>
      </c>
      <c r="S1538" s="240">
        <v>0</v>
      </c>
      <c r="T1538" s="241">
        <f>S1538*H1538</f>
        <v>0</v>
      </c>
      <c r="U1538" s="40"/>
      <c r="V1538" s="40"/>
      <c r="W1538" s="40"/>
      <c r="X1538" s="40"/>
      <c r="Y1538" s="40"/>
      <c r="Z1538" s="40"/>
      <c r="AA1538" s="40"/>
      <c r="AB1538" s="40"/>
      <c r="AC1538" s="40"/>
      <c r="AD1538" s="40"/>
      <c r="AE1538" s="40"/>
      <c r="AR1538" s="242" t="s">
        <v>895</v>
      </c>
      <c r="AT1538" s="242" t="s">
        <v>477</v>
      </c>
      <c r="AU1538" s="242" t="s">
        <v>87</v>
      </c>
      <c r="AY1538" s="19" t="s">
        <v>242</v>
      </c>
      <c r="BE1538" s="243">
        <f>IF(N1538="základní",J1538,0)</f>
        <v>0</v>
      </c>
      <c r="BF1538" s="243">
        <f>IF(N1538="snížená",J1538,0)</f>
        <v>0</v>
      </c>
      <c r="BG1538" s="243">
        <f>IF(N1538="zákl. přenesená",J1538,0)</f>
        <v>0</v>
      </c>
      <c r="BH1538" s="243">
        <f>IF(N1538="sníž. přenesená",J1538,0)</f>
        <v>0</v>
      </c>
      <c r="BI1538" s="243">
        <f>IF(N1538="nulová",J1538,0)</f>
        <v>0</v>
      </c>
      <c r="BJ1538" s="19" t="s">
        <v>85</v>
      </c>
      <c r="BK1538" s="243">
        <f>ROUND(I1538*H1538,2)</f>
        <v>0</v>
      </c>
      <c r="BL1538" s="19" t="s">
        <v>1096</v>
      </c>
      <c r="BM1538" s="242" t="s">
        <v>2204</v>
      </c>
    </row>
    <row r="1539" s="2" customFormat="1">
      <c r="A1539" s="40"/>
      <c r="B1539" s="41"/>
      <c r="C1539" s="42"/>
      <c r="D1539" s="244" t="s">
        <v>251</v>
      </c>
      <c r="E1539" s="42"/>
      <c r="F1539" s="245" t="s">
        <v>2203</v>
      </c>
      <c r="G1539" s="42"/>
      <c r="H1539" s="42"/>
      <c r="I1539" s="246"/>
      <c r="J1539" s="42"/>
      <c r="K1539" s="42"/>
      <c r="L1539" s="46"/>
      <c r="M1539" s="247"/>
      <c r="N1539" s="248"/>
      <c r="O1539" s="93"/>
      <c r="P1539" s="93"/>
      <c r="Q1539" s="93"/>
      <c r="R1539" s="93"/>
      <c r="S1539" s="93"/>
      <c r="T1539" s="94"/>
      <c r="U1539" s="40"/>
      <c r="V1539" s="40"/>
      <c r="W1539" s="40"/>
      <c r="X1539" s="40"/>
      <c r="Y1539" s="40"/>
      <c r="Z1539" s="40"/>
      <c r="AA1539" s="40"/>
      <c r="AB1539" s="40"/>
      <c r="AC1539" s="40"/>
      <c r="AD1539" s="40"/>
      <c r="AE1539" s="40"/>
      <c r="AT1539" s="19" t="s">
        <v>251</v>
      </c>
      <c r="AU1539" s="19" t="s">
        <v>87</v>
      </c>
    </row>
    <row r="1540" s="14" customFormat="1">
      <c r="A1540" s="14"/>
      <c r="B1540" s="261"/>
      <c r="C1540" s="262"/>
      <c r="D1540" s="244" t="s">
        <v>255</v>
      </c>
      <c r="E1540" s="262"/>
      <c r="F1540" s="264" t="s">
        <v>2205</v>
      </c>
      <c r="G1540" s="262"/>
      <c r="H1540" s="265">
        <v>478.81400000000002</v>
      </c>
      <c r="I1540" s="266"/>
      <c r="J1540" s="262"/>
      <c r="K1540" s="262"/>
      <c r="L1540" s="267"/>
      <c r="M1540" s="268"/>
      <c r="N1540" s="269"/>
      <c r="O1540" s="269"/>
      <c r="P1540" s="269"/>
      <c r="Q1540" s="269"/>
      <c r="R1540" s="269"/>
      <c r="S1540" s="269"/>
      <c r="T1540" s="270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71" t="s">
        <v>255</v>
      </c>
      <c r="AU1540" s="271" t="s">
        <v>87</v>
      </c>
      <c r="AV1540" s="14" t="s">
        <v>87</v>
      </c>
      <c r="AW1540" s="14" t="s">
        <v>4</v>
      </c>
      <c r="AX1540" s="14" t="s">
        <v>85</v>
      </c>
      <c r="AY1540" s="271" t="s">
        <v>242</v>
      </c>
    </row>
    <row r="1541" s="2" customFormat="1" ht="33" customHeight="1">
      <c r="A1541" s="40"/>
      <c r="B1541" s="41"/>
      <c r="C1541" s="230" t="s">
        <v>2206</v>
      </c>
      <c r="D1541" s="230" t="s">
        <v>245</v>
      </c>
      <c r="E1541" s="231" t="s">
        <v>2207</v>
      </c>
      <c r="F1541" s="232" t="s">
        <v>2208</v>
      </c>
      <c r="G1541" s="233" t="s">
        <v>248</v>
      </c>
      <c r="H1541" s="234">
        <v>416.36000000000001</v>
      </c>
      <c r="I1541" s="235"/>
      <c r="J1541" s="236">
        <f>ROUND(I1541*H1541,2)</f>
        <v>0</v>
      </c>
      <c r="K1541" s="237"/>
      <c r="L1541" s="46"/>
      <c r="M1541" s="238" t="s">
        <v>1</v>
      </c>
      <c r="N1541" s="239" t="s">
        <v>43</v>
      </c>
      <c r="O1541" s="93"/>
      <c r="P1541" s="240">
        <f>O1541*H1541</f>
        <v>0</v>
      </c>
      <c r="Q1541" s="240">
        <v>0</v>
      </c>
      <c r="R1541" s="240">
        <f>Q1541*H1541</f>
        <v>0</v>
      </c>
      <c r="S1541" s="240">
        <v>0</v>
      </c>
      <c r="T1541" s="241">
        <f>S1541*H1541</f>
        <v>0</v>
      </c>
      <c r="U1541" s="40"/>
      <c r="V1541" s="40"/>
      <c r="W1541" s="40"/>
      <c r="X1541" s="40"/>
      <c r="Y1541" s="40"/>
      <c r="Z1541" s="40"/>
      <c r="AA1541" s="40"/>
      <c r="AB1541" s="40"/>
      <c r="AC1541" s="40"/>
      <c r="AD1541" s="40"/>
      <c r="AE1541" s="40"/>
      <c r="AR1541" s="242" t="s">
        <v>1096</v>
      </c>
      <c r="AT1541" s="242" t="s">
        <v>245</v>
      </c>
      <c r="AU1541" s="242" t="s">
        <v>87</v>
      </c>
      <c r="AY1541" s="19" t="s">
        <v>242</v>
      </c>
      <c r="BE1541" s="243">
        <f>IF(N1541="základní",J1541,0)</f>
        <v>0</v>
      </c>
      <c r="BF1541" s="243">
        <f>IF(N1541="snížená",J1541,0)</f>
        <v>0</v>
      </c>
      <c r="BG1541" s="243">
        <f>IF(N1541="zákl. přenesená",J1541,0)</f>
        <v>0</v>
      </c>
      <c r="BH1541" s="243">
        <f>IF(N1541="sníž. přenesená",J1541,0)</f>
        <v>0</v>
      </c>
      <c r="BI1541" s="243">
        <f>IF(N1541="nulová",J1541,0)</f>
        <v>0</v>
      </c>
      <c r="BJ1541" s="19" t="s">
        <v>85</v>
      </c>
      <c r="BK1541" s="243">
        <f>ROUND(I1541*H1541,2)</f>
        <v>0</v>
      </c>
      <c r="BL1541" s="19" t="s">
        <v>1096</v>
      </c>
      <c r="BM1541" s="242" t="s">
        <v>2209</v>
      </c>
    </row>
    <row r="1542" s="2" customFormat="1">
      <c r="A1542" s="40"/>
      <c r="B1542" s="41"/>
      <c r="C1542" s="42"/>
      <c r="D1542" s="244" t="s">
        <v>251</v>
      </c>
      <c r="E1542" s="42"/>
      <c r="F1542" s="245" t="s">
        <v>2210</v>
      </c>
      <c r="G1542" s="42"/>
      <c r="H1542" s="42"/>
      <c r="I1542" s="246"/>
      <c r="J1542" s="42"/>
      <c r="K1542" s="42"/>
      <c r="L1542" s="46"/>
      <c r="M1542" s="247"/>
      <c r="N1542" s="248"/>
      <c r="O1542" s="93"/>
      <c r="P1542" s="93"/>
      <c r="Q1542" s="93"/>
      <c r="R1542" s="93"/>
      <c r="S1542" s="93"/>
      <c r="T1542" s="94"/>
      <c r="U1542" s="40"/>
      <c r="V1542" s="40"/>
      <c r="W1542" s="40"/>
      <c r="X1542" s="40"/>
      <c r="Y1542" s="40"/>
      <c r="Z1542" s="40"/>
      <c r="AA1542" s="40"/>
      <c r="AB1542" s="40"/>
      <c r="AC1542" s="40"/>
      <c r="AD1542" s="40"/>
      <c r="AE1542" s="40"/>
      <c r="AT1542" s="19" t="s">
        <v>251</v>
      </c>
      <c r="AU1542" s="19" t="s">
        <v>87</v>
      </c>
    </row>
    <row r="1543" s="2" customFormat="1">
      <c r="A1543" s="40"/>
      <c r="B1543" s="41"/>
      <c r="C1543" s="42"/>
      <c r="D1543" s="249" t="s">
        <v>253</v>
      </c>
      <c r="E1543" s="42"/>
      <c r="F1543" s="250" t="s">
        <v>2211</v>
      </c>
      <c r="G1543" s="42"/>
      <c r="H1543" s="42"/>
      <c r="I1543" s="246"/>
      <c r="J1543" s="42"/>
      <c r="K1543" s="42"/>
      <c r="L1543" s="46"/>
      <c r="M1543" s="247"/>
      <c r="N1543" s="248"/>
      <c r="O1543" s="93"/>
      <c r="P1543" s="93"/>
      <c r="Q1543" s="93"/>
      <c r="R1543" s="93"/>
      <c r="S1543" s="93"/>
      <c r="T1543" s="94"/>
      <c r="U1543" s="40"/>
      <c r="V1543" s="40"/>
      <c r="W1543" s="40"/>
      <c r="X1543" s="40"/>
      <c r="Y1543" s="40"/>
      <c r="Z1543" s="40"/>
      <c r="AA1543" s="40"/>
      <c r="AB1543" s="40"/>
      <c r="AC1543" s="40"/>
      <c r="AD1543" s="40"/>
      <c r="AE1543" s="40"/>
      <c r="AT1543" s="19" t="s">
        <v>253</v>
      </c>
      <c r="AU1543" s="19" t="s">
        <v>87</v>
      </c>
    </row>
    <row r="1544" s="13" customFormat="1">
      <c r="A1544" s="13"/>
      <c r="B1544" s="251"/>
      <c r="C1544" s="252"/>
      <c r="D1544" s="244" t="s">
        <v>255</v>
      </c>
      <c r="E1544" s="253" t="s">
        <v>1</v>
      </c>
      <c r="F1544" s="254" t="s">
        <v>2183</v>
      </c>
      <c r="G1544" s="252"/>
      <c r="H1544" s="253" t="s">
        <v>1</v>
      </c>
      <c r="I1544" s="255"/>
      <c r="J1544" s="252"/>
      <c r="K1544" s="252"/>
      <c r="L1544" s="256"/>
      <c r="M1544" s="257"/>
      <c r="N1544" s="258"/>
      <c r="O1544" s="258"/>
      <c r="P1544" s="258"/>
      <c r="Q1544" s="258"/>
      <c r="R1544" s="258"/>
      <c r="S1544" s="258"/>
      <c r="T1544" s="259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60" t="s">
        <v>255</v>
      </c>
      <c r="AU1544" s="260" t="s">
        <v>87</v>
      </c>
      <c r="AV1544" s="13" t="s">
        <v>85</v>
      </c>
      <c r="AW1544" s="13" t="s">
        <v>36</v>
      </c>
      <c r="AX1544" s="13" t="s">
        <v>78</v>
      </c>
      <c r="AY1544" s="260" t="s">
        <v>242</v>
      </c>
    </row>
    <row r="1545" s="14" customFormat="1">
      <c r="A1545" s="14"/>
      <c r="B1545" s="261"/>
      <c r="C1545" s="262"/>
      <c r="D1545" s="244" t="s">
        <v>255</v>
      </c>
      <c r="E1545" s="263" t="s">
        <v>1</v>
      </c>
      <c r="F1545" s="264" t="s">
        <v>2184</v>
      </c>
      <c r="G1545" s="262"/>
      <c r="H1545" s="265">
        <v>0</v>
      </c>
      <c r="I1545" s="266"/>
      <c r="J1545" s="262"/>
      <c r="K1545" s="262"/>
      <c r="L1545" s="267"/>
      <c r="M1545" s="268"/>
      <c r="N1545" s="269"/>
      <c r="O1545" s="269"/>
      <c r="P1545" s="269"/>
      <c r="Q1545" s="269"/>
      <c r="R1545" s="269"/>
      <c r="S1545" s="269"/>
      <c r="T1545" s="270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71" t="s">
        <v>255</v>
      </c>
      <c r="AU1545" s="271" t="s">
        <v>87</v>
      </c>
      <c r="AV1545" s="14" t="s">
        <v>87</v>
      </c>
      <c r="AW1545" s="14" t="s">
        <v>36</v>
      </c>
      <c r="AX1545" s="14" t="s">
        <v>78</v>
      </c>
      <c r="AY1545" s="271" t="s">
        <v>242</v>
      </c>
    </row>
    <row r="1546" s="14" customFormat="1">
      <c r="A1546" s="14"/>
      <c r="B1546" s="261"/>
      <c r="C1546" s="262"/>
      <c r="D1546" s="244" t="s">
        <v>255</v>
      </c>
      <c r="E1546" s="263" t="s">
        <v>1</v>
      </c>
      <c r="F1546" s="264" t="s">
        <v>2185</v>
      </c>
      <c r="G1546" s="262"/>
      <c r="H1546" s="265">
        <v>108.16</v>
      </c>
      <c r="I1546" s="266"/>
      <c r="J1546" s="262"/>
      <c r="K1546" s="262"/>
      <c r="L1546" s="267"/>
      <c r="M1546" s="268"/>
      <c r="N1546" s="269"/>
      <c r="O1546" s="269"/>
      <c r="P1546" s="269"/>
      <c r="Q1546" s="269"/>
      <c r="R1546" s="269"/>
      <c r="S1546" s="269"/>
      <c r="T1546" s="270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71" t="s">
        <v>255</v>
      </c>
      <c r="AU1546" s="271" t="s">
        <v>87</v>
      </c>
      <c r="AV1546" s="14" t="s">
        <v>87</v>
      </c>
      <c r="AW1546" s="14" t="s">
        <v>36</v>
      </c>
      <c r="AX1546" s="14" t="s">
        <v>78</v>
      </c>
      <c r="AY1546" s="271" t="s">
        <v>242</v>
      </c>
    </row>
    <row r="1547" s="14" customFormat="1">
      <c r="A1547" s="14"/>
      <c r="B1547" s="261"/>
      <c r="C1547" s="262"/>
      <c r="D1547" s="244" t="s">
        <v>255</v>
      </c>
      <c r="E1547" s="263" t="s">
        <v>1</v>
      </c>
      <c r="F1547" s="264" t="s">
        <v>2186</v>
      </c>
      <c r="G1547" s="262"/>
      <c r="H1547" s="265">
        <v>125.19999999999999</v>
      </c>
      <c r="I1547" s="266"/>
      <c r="J1547" s="262"/>
      <c r="K1547" s="262"/>
      <c r="L1547" s="267"/>
      <c r="M1547" s="268"/>
      <c r="N1547" s="269"/>
      <c r="O1547" s="269"/>
      <c r="P1547" s="269"/>
      <c r="Q1547" s="269"/>
      <c r="R1547" s="269"/>
      <c r="S1547" s="269"/>
      <c r="T1547" s="270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71" t="s">
        <v>255</v>
      </c>
      <c r="AU1547" s="271" t="s">
        <v>87</v>
      </c>
      <c r="AV1547" s="14" t="s">
        <v>87</v>
      </c>
      <c r="AW1547" s="14" t="s">
        <v>36</v>
      </c>
      <c r="AX1547" s="14" t="s">
        <v>78</v>
      </c>
      <c r="AY1547" s="271" t="s">
        <v>242</v>
      </c>
    </row>
    <row r="1548" s="14" customFormat="1">
      <c r="A1548" s="14"/>
      <c r="B1548" s="261"/>
      <c r="C1548" s="262"/>
      <c r="D1548" s="244" t="s">
        <v>255</v>
      </c>
      <c r="E1548" s="263" t="s">
        <v>1</v>
      </c>
      <c r="F1548" s="264" t="s">
        <v>2187</v>
      </c>
      <c r="G1548" s="262"/>
      <c r="H1548" s="265">
        <v>170.99999999999997</v>
      </c>
      <c r="I1548" s="266"/>
      <c r="J1548" s="262"/>
      <c r="K1548" s="262"/>
      <c r="L1548" s="267"/>
      <c r="M1548" s="268"/>
      <c r="N1548" s="269"/>
      <c r="O1548" s="269"/>
      <c r="P1548" s="269"/>
      <c r="Q1548" s="269"/>
      <c r="R1548" s="269"/>
      <c r="S1548" s="269"/>
      <c r="T1548" s="270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71" t="s">
        <v>255</v>
      </c>
      <c r="AU1548" s="271" t="s">
        <v>87</v>
      </c>
      <c r="AV1548" s="14" t="s">
        <v>87</v>
      </c>
      <c r="AW1548" s="14" t="s">
        <v>36</v>
      </c>
      <c r="AX1548" s="14" t="s">
        <v>78</v>
      </c>
      <c r="AY1548" s="271" t="s">
        <v>242</v>
      </c>
    </row>
    <row r="1549" s="14" customFormat="1">
      <c r="A1549" s="14"/>
      <c r="B1549" s="261"/>
      <c r="C1549" s="262"/>
      <c r="D1549" s="244" t="s">
        <v>255</v>
      </c>
      <c r="E1549" s="263" t="s">
        <v>1</v>
      </c>
      <c r="F1549" s="264" t="s">
        <v>2188</v>
      </c>
      <c r="G1549" s="262"/>
      <c r="H1549" s="265">
        <v>12</v>
      </c>
      <c r="I1549" s="266"/>
      <c r="J1549" s="262"/>
      <c r="K1549" s="262"/>
      <c r="L1549" s="267"/>
      <c r="M1549" s="268"/>
      <c r="N1549" s="269"/>
      <c r="O1549" s="269"/>
      <c r="P1549" s="269"/>
      <c r="Q1549" s="269"/>
      <c r="R1549" s="269"/>
      <c r="S1549" s="269"/>
      <c r="T1549" s="270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71" t="s">
        <v>255</v>
      </c>
      <c r="AU1549" s="271" t="s">
        <v>87</v>
      </c>
      <c r="AV1549" s="14" t="s">
        <v>87</v>
      </c>
      <c r="AW1549" s="14" t="s">
        <v>36</v>
      </c>
      <c r="AX1549" s="14" t="s">
        <v>78</v>
      </c>
      <c r="AY1549" s="271" t="s">
        <v>242</v>
      </c>
    </row>
    <row r="1550" s="15" customFormat="1">
      <c r="A1550" s="15"/>
      <c r="B1550" s="272"/>
      <c r="C1550" s="273"/>
      <c r="D1550" s="244" t="s">
        <v>255</v>
      </c>
      <c r="E1550" s="274" t="s">
        <v>1</v>
      </c>
      <c r="F1550" s="275" t="s">
        <v>268</v>
      </c>
      <c r="G1550" s="273"/>
      <c r="H1550" s="276">
        <v>416.35999999999996</v>
      </c>
      <c r="I1550" s="277"/>
      <c r="J1550" s="273"/>
      <c r="K1550" s="273"/>
      <c r="L1550" s="278"/>
      <c r="M1550" s="279"/>
      <c r="N1550" s="280"/>
      <c r="O1550" s="280"/>
      <c r="P1550" s="280"/>
      <c r="Q1550" s="280"/>
      <c r="R1550" s="280"/>
      <c r="S1550" s="280"/>
      <c r="T1550" s="281"/>
      <c r="U1550" s="15"/>
      <c r="V1550" s="15"/>
      <c r="W1550" s="15"/>
      <c r="X1550" s="15"/>
      <c r="Y1550" s="15"/>
      <c r="Z1550" s="15"/>
      <c r="AA1550" s="15"/>
      <c r="AB1550" s="15"/>
      <c r="AC1550" s="15"/>
      <c r="AD1550" s="15"/>
      <c r="AE1550" s="15"/>
      <c r="AT1550" s="282" t="s">
        <v>255</v>
      </c>
      <c r="AU1550" s="282" t="s">
        <v>87</v>
      </c>
      <c r="AV1550" s="15" t="s">
        <v>249</v>
      </c>
      <c r="AW1550" s="15" t="s">
        <v>36</v>
      </c>
      <c r="AX1550" s="15" t="s">
        <v>85</v>
      </c>
      <c r="AY1550" s="282" t="s">
        <v>242</v>
      </c>
    </row>
    <row r="1551" s="2" customFormat="1" ht="24.15" customHeight="1">
      <c r="A1551" s="40"/>
      <c r="B1551" s="41"/>
      <c r="C1551" s="230" t="s">
        <v>2212</v>
      </c>
      <c r="D1551" s="230" t="s">
        <v>245</v>
      </c>
      <c r="E1551" s="231" t="s">
        <v>2213</v>
      </c>
      <c r="F1551" s="232" t="s">
        <v>2214</v>
      </c>
      <c r="G1551" s="233" t="s">
        <v>261</v>
      </c>
      <c r="H1551" s="234">
        <v>153.21000000000001</v>
      </c>
      <c r="I1551" s="235"/>
      <c r="J1551" s="236">
        <f>ROUND(I1551*H1551,2)</f>
        <v>0</v>
      </c>
      <c r="K1551" s="237"/>
      <c r="L1551" s="46"/>
      <c r="M1551" s="238" t="s">
        <v>1</v>
      </c>
      <c r="N1551" s="239" t="s">
        <v>43</v>
      </c>
      <c r="O1551" s="93"/>
      <c r="P1551" s="240">
        <f>O1551*H1551</f>
        <v>0</v>
      </c>
      <c r="Q1551" s="240">
        <v>0.00020000000000000001</v>
      </c>
      <c r="R1551" s="240">
        <f>Q1551*H1551</f>
        <v>0.030642000000000003</v>
      </c>
      <c r="S1551" s="240">
        <v>0</v>
      </c>
      <c r="T1551" s="241">
        <f>S1551*H1551</f>
        <v>0</v>
      </c>
      <c r="U1551" s="40"/>
      <c r="V1551" s="40"/>
      <c r="W1551" s="40"/>
      <c r="X1551" s="40"/>
      <c r="Y1551" s="40"/>
      <c r="Z1551" s="40"/>
      <c r="AA1551" s="40"/>
      <c r="AB1551" s="40"/>
      <c r="AC1551" s="40"/>
      <c r="AD1551" s="40"/>
      <c r="AE1551" s="40"/>
      <c r="AR1551" s="242" t="s">
        <v>1096</v>
      </c>
      <c r="AT1551" s="242" t="s">
        <v>245</v>
      </c>
      <c r="AU1551" s="242" t="s">
        <v>87</v>
      </c>
      <c r="AY1551" s="19" t="s">
        <v>242</v>
      </c>
      <c r="BE1551" s="243">
        <f>IF(N1551="základní",J1551,0)</f>
        <v>0</v>
      </c>
      <c r="BF1551" s="243">
        <f>IF(N1551="snížená",J1551,0)</f>
        <v>0</v>
      </c>
      <c r="BG1551" s="243">
        <f>IF(N1551="zákl. přenesená",J1551,0)</f>
        <v>0</v>
      </c>
      <c r="BH1551" s="243">
        <f>IF(N1551="sníž. přenesená",J1551,0)</f>
        <v>0</v>
      </c>
      <c r="BI1551" s="243">
        <f>IF(N1551="nulová",J1551,0)</f>
        <v>0</v>
      </c>
      <c r="BJ1551" s="19" t="s">
        <v>85</v>
      </c>
      <c r="BK1551" s="243">
        <f>ROUND(I1551*H1551,2)</f>
        <v>0</v>
      </c>
      <c r="BL1551" s="19" t="s">
        <v>1096</v>
      </c>
      <c r="BM1551" s="242" t="s">
        <v>2215</v>
      </c>
    </row>
    <row r="1552" s="2" customFormat="1">
      <c r="A1552" s="40"/>
      <c r="B1552" s="41"/>
      <c r="C1552" s="42"/>
      <c r="D1552" s="244" t="s">
        <v>251</v>
      </c>
      <c r="E1552" s="42"/>
      <c r="F1552" s="245" t="s">
        <v>2216</v>
      </c>
      <c r="G1552" s="42"/>
      <c r="H1552" s="42"/>
      <c r="I1552" s="246"/>
      <c r="J1552" s="42"/>
      <c r="K1552" s="42"/>
      <c r="L1552" s="46"/>
      <c r="M1552" s="247"/>
      <c r="N1552" s="248"/>
      <c r="O1552" s="93"/>
      <c r="P1552" s="93"/>
      <c r="Q1552" s="93"/>
      <c r="R1552" s="93"/>
      <c r="S1552" s="93"/>
      <c r="T1552" s="94"/>
      <c r="U1552" s="40"/>
      <c r="V1552" s="40"/>
      <c r="W1552" s="40"/>
      <c r="X1552" s="40"/>
      <c r="Y1552" s="40"/>
      <c r="Z1552" s="40"/>
      <c r="AA1552" s="40"/>
      <c r="AB1552" s="40"/>
      <c r="AC1552" s="40"/>
      <c r="AD1552" s="40"/>
      <c r="AE1552" s="40"/>
      <c r="AT1552" s="19" t="s">
        <v>251</v>
      </c>
      <c r="AU1552" s="19" t="s">
        <v>87</v>
      </c>
    </row>
    <row r="1553" s="2" customFormat="1">
      <c r="A1553" s="40"/>
      <c r="B1553" s="41"/>
      <c r="C1553" s="42"/>
      <c r="D1553" s="249" t="s">
        <v>253</v>
      </c>
      <c r="E1553" s="42"/>
      <c r="F1553" s="250" t="s">
        <v>2217</v>
      </c>
      <c r="G1553" s="42"/>
      <c r="H1553" s="42"/>
      <c r="I1553" s="246"/>
      <c r="J1553" s="42"/>
      <c r="K1553" s="42"/>
      <c r="L1553" s="46"/>
      <c r="M1553" s="247"/>
      <c r="N1553" s="248"/>
      <c r="O1553" s="93"/>
      <c r="P1553" s="93"/>
      <c r="Q1553" s="93"/>
      <c r="R1553" s="93"/>
      <c r="S1553" s="93"/>
      <c r="T1553" s="94"/>
      <c r="U1553" s="40"/>
      <c r="V1553" s="40"/>
      <c r="W1553" s="40"/>
      <c r="X1553" s="40"/>
      <c r="Y1553" s="40"/>
      <c r="Z1553" s="40"/>
      <c r="AA1553" s="40"/>
      <c r="AB1553" s="40"/>
      <c r="AC1553" s="40"/>
      <c r="AD1553" s="40"/>
      <c r="AE1553" s="40"/>
      <c r="AT1553" s="19" t="s">
        <v>253</v>
      </c>
      <c r="AU1553" s="19" t="s">
        <v>87</v>
      </c>
    </row>
    <row r="1554" s="2" customFormat="1" ht="16.5" customHeight="1">
      <c r="A1554" s="40"/>
      <c r="B1554" s="41"/>
      <c r="C1554" s="283" t="s">
        <v>2218</v>
      </c>
      <c r="D1554" s="283" t="s">
        <v>477</v>
      </c>
      <c r="E1554" s="284" t="s">
        <v>2219</v>
      </c>
      <c r="F1554" s="285" t="s">
        <v>2220</v>
      </c>
      <c r="G1554" s="286" t="s">
        <v>261</v>
      </c>
      <c r="H1554" s="287">
        <v>160.87100000000001</v>
      </c>
      <c r="I1554" s="288"/>
      <c r="J1554" s="289">
        <f>ROUND(I1554*H1554,2)</f>
        <v>0</v>
      </c>
      <c r="K1554" s="290"/>
      <c r="L1554" s="291"/>
      <c r="M1554" s="292" t="s">
        <v>1</v>
      </c>
      <c r="N1554" s="293" t="s">
        <v>43</v>
      </c>
      <c r="O1554" s="93"/>
      <c r="P1554" s="240">
        <f>O1554*H1554</f>
        <v>0</v>
      </c>
      <c r="Q1554" s="240">
        <v>0.00012</v>
      </c>
      <c r="R1554" s="240">
        <f>Q1554*H1554</f>
        <v>0.019304520000000002</v>
      </c>
      <c r="S1554" s="240">
        <v>0</v>
      </c>
      <c r="T1554" s="241">
        <f>S1554*H1554</f>
        <v>0</v>
      </c>
      <c r="U1554" s="40"/>
      <c r="V1554" s="40"/>
      <c r="W1554" s="40"/>
      <c r="X1554" s="40"/>
      <c r="Y1554" s="40"/>
      <c r="Z1554" s="40"/>
      <c r="AA1554" s="40"/>
      <c r="AB1554" s="40"/>
      <c r="AC1554" s="40"/>
      <c r="AD1554" s="40"/>
      <c r="AE1554" s="40"/>
      <c r="AR1554" s="242" t="s">
        <v>895</v>
      </c>
      <c r="AT1554" s="242" t="s">
        <v>477</v>
      </c>
      <c r="AU1554" s="242" t="s">
        <v>87</v>
      </c>
      <c r="AY1554" s="19" t="s">
        <v>242</v>
      </c>
      <c r="BE1554" s="243">
        <f>IF(N1554="základní",J1554,0)</f>
        <v>0</v>
      </c>
      <c r="BF1554" s="243">
        <f>IF(N1554="snížená",J1554,0)</f>
        <v>0</v>
      </c>
      <c r="BG1554" s="243">
        <f>IF(N1554="zákl. přenesená",J1554,0)</f>
        <v>0</v>
      </c>
      <c r="BH1554" s="243">
        <f>IF(N1554="sníž. přenesená",J1554,0)</f>
        <v>0</v>
      </c>
      <c r="BI1554" s="243">
        <f>IF(N1554="nulová",J1554,0)</f>
        <v>0</v>
      </c>
      <c r="BJ1554" s="19" t="s">
        <v>85</v>
      </c>
      <c r="BK1554" s="243">
        <f>ROUND(I1554*H1554,2)</f>
        <v>0</v>
      </c>
      <c r="BL1554" s="19" t="s">
        <v>1096</v>
      </c>
      <c r="BM1554" s="242" t="s">
        <v>2221</v>
      </c>
    </row>
    <row r="1555" s="2" customFormat="1">
      <c r="A1555" s="40"/>
      <c r="B1555" s="41"/>
      <c r="C1555" s="42"/>
      <c r="D1555" s="244" t="s">
        <v>251</v>
      </c>
      <c r="E1555" s="42"/>
      <c r="F1555" s="245" t="s">
        <v>2220</v>
      </c>
      <c r="G1555" s="42"/>
      <c r="H1555" s="42"/>
      <c r="I1555" s="246"/>
      <c r="J1555" s="42"/>
      <c r="K1555" s="42"/>
      <c r="L1555" s="46"/>
      <c r="M1555" s="247"/>
      <c r="N1555" s="248"/>
      <c r="O1555" s="93"/>
      <c r="P1555" s="93"/>
      <c r="Q1555" s="93"/>
      <c r="R1555" s="93"/>
      <c r="S1555" s="93"/>
      <c r="T1555" s="94"/>
      <c r="U1555" s="40"/>
      <c r="V1555" s="40"/>
      <c r="W1555" s="40"/>
      <c r="X1555" s="40"/>
      <c r="Y1555" s="40"/>
      <c r="Z1555" s="40"/>
      <c r="AA1555" s="40"/>
      <c r="AB1555" s="40"/>
      <c r="AC1555" s="40"/>
      <c r="AD1555" s="40"/>
      <c r="AE1555" s="40"/>
      <c r="AT1555" s="19" t="s">
        <v>251</v>
      </c>
      <c r="AU1555" s="19" t="s">
        <v>87</v>
      </c>
    </row>
    <row r="1556" s="14" customFormat="1">
      <c r="A1556" s="14"/>
      <c r="B1556" s="261"/>
      <c r="C1556" s="262"/>
      <c r="D1556" s="244" t="s">
        <v>255</v>
      </c>
      <c r="E1556" s="262"/>
      <c r="F1556" s="264" t="s">
        <v>2222</v>
      </c>
      <c r="G1556" s="262"/>
      <c r="H1556" s="265">
        <v>160.87100000000001</v>
      </c>
      <c r="I1556" s="266"/>
      <c r="J1556" s="262"/>
      <c r="K1556" s="262"/>
      <c r="L1556" s="267"/>
      <c r="M1556" s="268"/>
      <c r="N1556" s="269"/>
      <c r="O1556" s="269"/>
      <c r="P1556" s="269"/>
      <c r="Q1556" s="269"/>
      <c r="R1556" s="269"/>
      <c r="S1556" s="269"/>
      <c r="T1556" s="270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71" t="s">
        <v>255</v>
      </c>
      <c r="AU1556" s="271" t="s">
        <v>87</v>
      </c>
      <c r="AV1556" s="14" t="s">
        <v>87</v>
      </c>
      <c r="AW1556" s="14" t="s">
        <v>4</v>
      </c>
      <c r="AX1556" s="14" t="s">
        <v>85</v>
      </c>
      <c r="AY1556" s="271" t="s">
        <v>242</v>
      </c>
    </row>
    <row r="1557" s="2" customFormat="1" ht="24.15" customHeight="1">
      <c r="A1557" s="40"/>
      <c r="B1557" s="41"/>
      <c r="C1557" s="230" t="s">
        <v>2223</v>
      </c>
      <c r="D1557" s="230" t="s">
        <v>245</v>
      </c>
      <c r="E1557" s="231" t="s">
        <v>2224</v>
      </c>
      <c r="F1557" s="232" t="s">
        <v>2225</v>
      </c>
      <c r="G1557" s="233" t="s">
        <v>261</v>
      </c>
      <c r="H1557" s="234">
        <v>208.18000000000001</v>
      </c>
      <c r="I1557" s="235"/>
      <c r="J1557" s="236">
        <f>ROUND(I1557*H1557,2)</f>
        <v>0</v>
      </c>
      <c r="K1557" s="237"/>
      <c r="L1557" s="46"/>
      <c r="M1557" s="238" t="s">
        <v>1</v>
      </c>
      <c r="N1557" s="239" t="s">
        <v>43</v>
      </c>
      <c r="O1557" s="93"/>
      <c r="P1557" s="240">
        <f>O1557*H1557</f>
        <v>0</v>
      </c>
      <c r="Q1557" s="240">
        <v>0.00018000000000000001</v>
      </c>
      <c r="R1557" s="240">
        <f>Q1557*H1557</f>
        <v>0.037472400000000003</v>
      </c>
      <c r="S1557" s="240">
        <v>0</v>
      </c>
      <c r="T1557" s="241">
        <f>S1557*H1557</f>
        <v>0</v>
      </c>
      <c r="U1557" s="40"/>
      <c r="V1557" s="40"/>
      <c r="W1557" s="40"/>
      <c r="X1557" s="40"/>
      <c r="Y1557" s="40"/>
      <c r="Z1557" s="40"/>
      <c r="AA1557" s="40"/>
      <c r="AB1557" s="40"/>
      <c r="AC1557" s="40"/>
      <c r="AD1557" s="40"/>
      <c r="AE1557" s="40"/>
      <c r="AR1557" s="242" t="s">
        <v>1096</v>
      </c>
      <c r="AT1557" s="242" t="s">
        <v>245</v>
      </c>
      <c r="AU1557" s="242" t="s">
        <v>87</v>
      </c>
      <c r="AY1557" s="19" t="s">
        <v>242</v>
      </c>
      <c r="BE1557" s="243">
        <f>IF(N1557="základní",J1557,0)</f>
        <v>0</v>
      </c>
      <c r="BF1557" s="243">
        <f>IF(N1557="snížená",J1557,0)</f>
        <v>0</v>
      </c>
      <c r="BG1557" s="243">
        <f>IF(N1557="zákl. přenesená",J1557,0)</f>
        <v>0</v>
      </c>
      <c r="BH1557" s="243">
        <f>IF(N1557="sníž. přenesená",J1557,0)</f>
        <v>0</v>
      </c>
      <c r="BI1557" s="243">
        <f>IF(N1557="nulová",J1557,0)</f>
        <v>0</v>
      </c>
      <c r="BJ1557" s="19" t="s">
        <v>85</v>
      </c>
      <c r="BK1557" s="243">
        <f>ROUND(I1557*H1557,2)</f>
        <v>0</v>
      </c>
      <c r="BL1557" s="19" t="s">
        <v>1096</v>
      </c>
      <c r="BM1557" s="242" t="s">
        <v>2226</v>
      </c>
    </row>
    <row r="1558" s="2" customFormat="1">
      <c r="A1558" s="40"/>
      <c r="B1558" s="41"/>
      <c r="C1558" s="42"/>
      <c r="D1558" s="244" t="s">
        <v>251</v>
      </c>
      <c r="E1558" s="42"/>
      <c r="F1558" s="245" t="s">
        <v>2227</v>
      </c>
      <c r="G1558" s="42"/>
      <c r="H1558" s="42"/>
      <c r="I1558" s="246"/>
      <c r="J1558" s="42"/>
      <c r="K1558" s="42"/>
      <c r="L1558" s="46"/>
      <c r="M1558" s="247"/>
      <c r="N1558" s="248"/>
      <c r="O1558" s="93"/>
      <c r="P1558" s="93"/>
      <c r="Q1558" s="93"/>
      <c r="R1558" s="93"/>
      <c r="S1558" s="93"/>
      <c r="T1558" s="94"/>
      <c r="U1558" s="40"/>
      <c r="V1558" s="40"/>
      <c r="W1558" s="40"/>
      <c r="X1558" s="40"/>
      <c r="Y1558" s="40"/>
      <c r="Z1558" s="40"/>
      <c r="AA1558" s="40"/>
      <c r="AB1558" s="40"/>
      <c r="AC1558" s="40"/>
      <c r="AD1558" s="40"/>
      <c r="AE1558" s="40"/>
      <c r="AT1558" s="19" t="s">
        <v>251</v>
      </c>
      <c r="AU1558" s="19" t="s">
        <v>87</v>
      </c>
    </row>
    <row r="1559" s="2" customFormat="1">
      <c r="A1559" s="40"/>
      <c r="B1559" s="41"/>
      <c r="C1559" s="42"/>
      <c r="D1559" s="249" t="s">
        <v>253</v>
      </c>
      <c r="E1559" s="42"/>
      <c r="F1559" s="250" t="s">
        <v>2228</v>
      </c>
      <c r="G1559" s="42"/>
      <c r="H1559" s="42"/>
      <c r="I1559" s="246"/>
      <c r="J1559" s="42"/>
      <c r="K1559" s="42"/>
      <c r="L1559" s="46"/>
      <c r="M1559" s="247"/>
      <c r="N1559" s="248"/>
      <c r="O1559" s="93"/>
      <c r="P1559" s="93"/>
      <c r="Q1559" s="93"/>
      <c r="R1559" s="93"/>
      <c r="S1559" s="93"/>
      <c r="T1559" s="94"/>
      <c r="U1559" s="40"/>
      <c r="V1559" s="40"/>
      <c r="W1559" s="40"/>
      <c r="X1559" s="40"/>
      <c r="Y1559" s="40"/>
      <c r="Z1559" s="40"/>
      <c r="AA1559" s="40"/>
      <c r="AB1559" s="40"/>
      <c r="AC1559" s="40"/>
      <c r="AD1559" s="40"/>
      <c r="AE1559" s="40"/>
      <c r="AT1559" s="19" t="s">
        <v>253</v>
      </c>
      <c r="AU1559" s="19" t="s">
        <v>87</v>
      </c>
    </row>
    <row r="1560" s="2" customFormat="1" ht="16.5" customHeight="1">
      <c r="A1560" s="40"/>
      <c r="B1560" s="41"/>
      <c r="C1560" s="283" t="s">
        <v>2229</v>
      </c>
      <c r="D1560" s="283" t="s">
        <v>477</v>
      </c>
      <c r="E1560" s="284" t="s">
        <v>2230</v>
      </c>
      <c r="F1560" s="285" t="s">
        <v>2231</v>
      </c>
      <c r="G1560" s="286" t="s">
        <v>261</v>
      </c>
      <c r="H1560" s="287">
        <v>218.589</v>
      </c>
      <c r="I1560" s="288"/>
      <c r="J1560" s="289">
        <f>ROUND(I1560*H1560,2)</f>
        <v>0</v>
      </c>
      <c r="K1560" s="290"/>
      <c r="L1560" s="291"/>
      <c r="M1560" s="292" t="s">
        <v>1</v>
      </c>
      <c r="N1560" s="293" t="s">
        <v>43</v>
      </c>
      <c r="O1560" s="93"/>
      <c r="P1560" s="240">
        <f>O1560*H1560</f>
        <v>0</v>
      </c>
      <c r="Q1560" s="240">
        <v>0.00012</v>
      </c>
      <c r="R1560" s="240">
        <f>Q1560*H1560</f>
        <v>0.026230679999999999</v>
      </c>
      <c r="S1560" s="240">
        <v>0</v>
      </c>
      <c r="T1560" s="241">
        <f>S1560*H1560</f>
        <v>0</v>
      </c>
      <c r="U1560" s="40"/>
      <c r="V1560" s="40"/>
      <c r="W1560" s="40"/>
      <c r="X1560" s="40"/>
      <c r="Y1560" s="40"/>
      <c r="Z1560" s="40"/>
      <c r="AA1560" s="40"/>
      <c r="AB1560" s="40"/>
      <c r="AC1560" s="40"/>
      <c r="AD1560" s="40"/>
      <c r="AE1560" s="40"/>
      <c r="AR1560" s="242" t="s">
        <v>895</v>
      </c>
      <c r="AT1560" s="242" t="s">
        <v>477</v>
      </c>
      <c r="AU1560" s="242" t="s">
        <v>87</v>
      </c>
      <c r="AY1560" s="19" t="s">
        <v>242</v>
      </c>
      <c r="BE1560" s="243">
        <f>IF(N1560="základní",J1560,0)</f>
        <v>0</v>
      </c>
      <c r="BF1560" s="243">
        <f>IF(N1560="snížená",J1560,0)</f>
        <v>0</v>
      </c>
      <c r="BG1560" s="243">
        <f>IF(N1560="zákl. přenesená",J1560,0)</f>
        <v>0</v>
      </c>
      <c r="BH1560" s="243">
        <f>IF(N1560="sníž. přenesená",J1560,0)</f>
        <v>0</v>
      </c>
      <c r="BI1560" s="243">
        <f>IF(N1560="nulová",J1560,0)</f>
        <v>0</v>
      </c>
      <c r="BJ1560" s="19" t="s">
        <v>85</v>
      </c>
      <c r="BK1560" s="243">
        <f>ROUND(I1560*H1560,2)</f>
        <v>0</v>
      </c>
      <c r="BL1560" s="19" t="s">
        <v>1096</v>
      </c>
      <c r="BM1560" s="242" t="s">
        <v>2232</v>
      </c>
    </row>
    <row r="1561" s="2" customFormat="1">
      <c r="A1561" s="40"/>
      <c r="B1561" s="41"/>
      <c r="C1561" s="42"/>
      <c r="D1561" s="244" t="s">
        <v>251</v>
      </c>
      <c r="E1561" s="42"/>
      <c r="F1561" s="245" t="s">
        <v>2231</v>
      </c>
      <c r="G1561" s="42"/>
      <c r="H1561" s="42"/>
      <c r="I1561" s="246"/>
      <c r="J1561" s="42"/>
      <c r="K1561" s="42"/>
      <c r="L1561" s="46"/>
      <c r="M1561" s="247"/>
      <c r="N1561" s="248"/>
      <c r="O1561" s="93"/>
      <c r="P1561" s="93"/>
      <c r="Q1561" s="93"/>
      <c r="R1561" s="93"/>
      <c r="S1561" s="93"/>
      <c r="T1561" s="94"/>
      <c r="U1561" s="40"/>
      <c r="V1561" s="40"/>
      <c r="W1561" s="40"/>
      <c r="X1561" s="40"/>
      <c r="Y1561" s="40"/>
      <c r="Z1561" s="40"/>
      <c r="AA1561" s="40"/>
      <c r="AB1561" s="40"/>
      <c r="AC1561" s="40"/>
      <c r="AD1561" s="40"/>
      <c r="AE1561" s="40"/>
      <c r="AT1561" s="19" t="s">
        <v>251</v>
      </c>
      <c r="AU1561" s="19" t="s">
        <v>87</v>
      </c>
    </row>
    <row r="1562" s="14" customFormat="1">
      <c r="A1562" s="14"/>
      <c r="B1562" s="261"/>
      <c r="C1562" s="262"/>
      <c r="D1562" s="244" t="s">
        <v>255</v>
      </c>
      <c r="E1562" s="262"/>
      <c r="F1562" s="264" t="s">
        <v>2233</v>
      </c>
      <c r="G1562" s="262"/>
      <c r="H1562" s="265">
        <v>218.589</v>
      </c>
      <c r="I1562" s="266"/>
      <c r="J1562" s="262"/>
      <c r="K1562" s="262"/>
      <c r="L1562" s="267"/>
      <c r="M1562" s="268"/>
      <c r="N1562" s="269"/>
      <c r="O1562" s="269"/>
      <c r="P1562" s="269"/>
      <c r="Q1562" s="269"/>
      <c r="R1562" s="269"/>
      <c r="S1562" s="269"/>
      <c r="T1562" s="270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T1562" s="271" t="s">
        <v>255</v>
      </c>
      <c r="AU1562" s="271" t="s">
        <v>87</v>
      </c>
      <c r="AV1562" s="14" t="s">
        <v>87</v>
      </c>
      <c r="AW1562" s="14" t="s">
        <v>4</v>
      </c>
      <c r="AX1562" s="14" t="s">
        <v>85</v>
      </c>
      <c r="AY1562" s="271" t="s">
        <v>242</v>
      </c>
    </row>
    <row r="1563" s="2" customFormat="1" ht="16.5" customHeight="1">
      <c r="A1563" s="40"/>
      <c r="B1563" s="41"/>
      <c r="C1563" s="230" t="s">
        <v>2234</v>
      </c>
      <c r="D1563" s="230" t="s">
        <v>245</v>
      </c>
      <c r="E1563" s="231" t="s">
        <v>2235</v>
      </c>
      <c r="F1563" s="232" t="s">
        <v>2236</v>
      </c>
      <c r="G1563" s="233" t="s">
        <v>261</v>
      </c>
      <c r="H1563" s="234">
        <v>366.20999999999998</v>
      </c>
      <c r="I1563" s="235"/>
      <c r="J1563" s="236">
        <f>ROUND(I1563*H1563,2)</f>
        <v>0</v>
      </c>
      <c r="K1563" s="237"/>
      <c r="L1563" s="46"/>
      <c r="M1563" s="238" t="s">
        <v>1</v>
      </c>
      <c r="N1563" s="239" t="s">
        <v>43</v>
      </c>
      <c r="O1563" s="93"/>
      <c r="P1563" s="240">
        <f>O1563*H1563</f>
        <v>0</v>
      </c>
      <c r="Q1563" s="240">
        <v>9.0000000000000006E-05</v>
      </c>
      <c r="R1563" s="240">
        <f>Q1563*H1563</f>
        <v>0.032958899999999999</v>
      </c>
      <c r="S1563" s="240">
        <v>0</v>
      </c>
      <c r="T1563" s="241">
        <f>S1563*H1563</f>
        <v>0</v>
      </c>
      <c r="U1563" s="40"/>
      <c r="V1563" s="40"/>
      <c r="W1563" s="40"/>
      <c r="X1563" s="40"/>
      <c r="Y1563" s="40"/>
      <c r="Z1563" s="40"/>
      <c r="AA1563" s="40"/>
      <c r="AB1563" s="40"/>
      <c r="AC1563" s="40"/>
      <c r="AD1563" s="40"/>
      <c r="AE1563" s="40"/>
      <c r="AR1563" s="242" t="s">
        <v>1096</v>
      </c>
      <c r="AT1563" s="242" t="s">
        <v>245</v>
      </c>
      <c r="AU1563" s="242" t="s">
        <v>87</v>
      </c>
      <c r="AY1563" s="19" t="s">
        <v>242</v>
      </c>
      <c r="BE1563" s="243">
        <f>IF(N1563="základní",J1563,0)</f>
        <v>0</v>
      </c>
      <c r="BF1563" s="243">
        <f>IF(N1563="snížená",J1563,0)</f>
        <v>0</v>
      </c>
      <c r="BG1563" s="243">
        <f>IF(N1563="zákl. přenesená",J1563,0)</f>
        <v>0</v>
      </c>
      <c r="BH1563" s="243">
        <f>IF(N1563="sníž. přenesená",J1563,0)</f>
        <v>0</v>
      </c>
      <c r="BI1563" s="243">
        <f>IF(N1563="nulová",J1563,0)</f>
        <v>0</v>
      </c>
      <c r="BJ1563" s="19" t="s">
        <v>85</v>
      </c>
      <c r="BK1563" s="243">
        <f>ROUND(I1563*H1563,2)</f>
        <v>0</v>
      </c>
      <c r="BL1563" s="19" t="s">
        <v>1096</v>
      </c>
      <c r="BM1563" s="242" t="s">
        <v>2237</v>
      </c>
    </row>
    <row r="1564" s="2" customFormat="1">
      <c r="A1564" s="40"/>
      <c r="B1564" s="41"/>
      <c r="C1564" s="42"/>
      <c r="D1564" s="244" t="s">
        <v>251</v>
      </c>
      <c r="E1564" s="42"/>
      <c r="F1564" s="245" t="s">
        <v>2238</v>
      </c>
      <c r="G1564" s="42"/>
      <c r="H1564" s="42"/>
      <c r="I1564" s="246"/>
      <c r="J1564" s="42"/>
      <c r="K1564" s="42"/>
      <c r="L1564" s="46"/>
      <c r="M1564" s="247"/>
      <c r="N1564" s="248"/>
      <c r="O1564" s="93"/>
      <c r="P1564" s="93"/>
      <c r="Q1564" s="93"/>
      <c r="R1564" s="93"/>
      <c r="S1564" s="93"/>
      <c r="T1564" s="94"/>
      <c r="U1564" s="40"/>
      <c r="V1564" s="40"/>
      <c r="W1564" s="40"/>
      <c r="X1564" s="40"/>
      <c r="Y1564" s="40"/>
      <c r="Z1564" s="40"/>
      <c r="AA1564" s="40"/>
      <c r="AB1564" s="40"/>
      <c r="AC1564" s="40"/>
      <c r="AD1564" s="40"/>
      <c r="AE1564" s="40"/>
      <c r="AT1564" s="19" t="s">
        <v>251</v>
      </c>
      <c r="AU1564" s="19" t="s">
        <v>87</v>
      </c>
    </row>
    <row r="1565" s="2" customFormat="1">
      <c r="A1565" s="40"/>
      <c r="B1565" s="41"/>
      <c r="C1565" s="42"/>
      <c r="D1565" s="249" t="s">
        <v>253</v>
      </c>
      <c r="E1565" s="42"/>
      <c r="F1565" s="250" t="s">
        <v>2239</v>
      </c>
      <c r="G1565" s="42"/>
      <c r="H1565" s="42"/>
      <c r="I1565" s="246"/>
      <c r="J1565" s="42"/>
      <c r="K1565" s="42"/>
      <c r="L1565" s="46"/>
      <c r="M1565" s="247"/>
      <c r="N1565" s="248"/>
      <c r="O1565" s="93"/>
      <c r="P1565" s="93"/>
      <c r="Q1565" s="93"/>
      <c r="R1565" s="93"/>
      <c r="S1565" s="93"/>
      <c r="T1565" s="94"/>
      <c r="U1565" s="40"/>
      <c r="V1565" s="40"/>
      <c r="W1565" s="40"/>
      <c r="X1565" s="40"/>
      <c r="Y1565" s="40"/>
      <c r="Z1565" s="40"/>
      <c r="AA1565" s="40"/>
      <c r="AB1565" s="40"/>
      <c r="AC1565" s="40"/>
      <c r="AD1565" s="40"/>
      <c r="AE1565" s="40"/>
      <c r="AT1565" s="19" t="s">
        <v>253</v>
      </c>
      <c r="AU1565" s="19" t="s">
        <v>87</v>
      </c>
    </row>
    <row r="1566" s="2" customFormat="1" ht="37.8" customHeight="1">
      <c r="A1566" s="40"/>
      <c r="B1566" s="41"/>
      <c r="C1566" s="230" t="s">
        <v>2240</v>
      </c>
      <c r="D1566" s="230" t="s">
        <v>245</v>
      </c>
      <c r="E1566" s="231" t="s">
        <v>2241</v>
      </c>
      <c r="F1566" s="232" t="s">
        <v>2242</v>
      </c>
      <c r="G1566" s="233" t="s">
        <v>248</v>
      </c>
      <c r="H1566" s="234">
        <v>1027.5</v>
      </c>
      <c r="I1566" s="235"/>
      <c r="J1566" s="236">
        <f>ROUND(I1566*H1566,2)</f>
        <v>0</v>
      </c>
      <c r="K1566" s="237"/>
      <c r="L1566" s="46"/>
      <c r="M1566" s="238" t="s">
        <v>1</v>
      </c>
      <c r="N1566" s="239" t="s">
        <v>43</v>
      </c>
      <c r="O1566" s="93"/>
      <c r="P1566" s="240">
        <f>O1566*H1566</f>
        <v>0</v>
      </c>
      <c r="Q1566" s="240">
        <v>0.0050000000000000001</v>
      </c>
      <c r="R1566" s="240">
        <f>Q1566*H1566</f>
        <v>5.1375000000000002</v>
      </c>
      <c r="S1566" s="240">
        <v>0</v>
      </c>
      <c r="T1566" s="241">
        <f>S1566*H1566</f>
        <v>0</v>
      </c>
      <c r="U1566" s="40"/>
      <c r="V1566" s="40"/>
      <c r="W1566" s="40"/>
      <c r="X1566" s="40"/>
      <c r="Y1566" s="40"/>
      <c r="Z1566" s="40"/>
      <c r="AA1566" s="40"/>
      <c r="AB1566" s="40"/>
      <c r="AC1566" s="40"/>
      <c r="AD1566" s="40"/>
      <c r="AE1566" s="40"/>
      <c r="AR1566" s="242" t="s">
        <v>1096</v>
      </c>
      <c r="AT1566" s="242" t="s">
        <v>245</v>
      </c>
      <c r="AU1566" s="242" t="s">
        <v>87</v>
      </c>
      <c r="AY1566" s="19" t="s">
        <v>242</v>
      </c>
      <c r="BE1566" s="243">
        <f>IF(N1566="základní",J1566,0)</f>
        <v>0</v>
      </c>
      <c r="BF1566" s="243">
        <f>IF(N1566="snížená",J1566,0)</f>
        <v>0</v>
      </c>
      <c r="BG1566" s="243">
        <f>IF(N1566="zákl. přenesená",J1566,0)</f>
        <v>0</v>
      </c>
      <c r="BH1566" s="243">
        <f>IF(N1566="sníž. přenesená",J1566,0)</f>
        <v>0</v>
      </c>
      <c r="BI1566" s="243">
        <f>IF(N1566="nulová",J1566,0)</f>
        <v>0</v>
      </c>
      <c r="BJ1566" s="19" t="s">
        <v>85</v>
      </c>
      <c r="BK1566" s="243">
        <f>ROUND(I1566*H1566,2)</f>
        <v>0</v>
      </c>
      <c r="BL1566" s="19" t="s">
        <v>1096</v>
      </c>
      <c r="BM1566" s="242" t="s">
        <v>2243</v>
      </c>
    </row>
    <row r="1567" s="2" customFormat="1">
      <c r="A1567" s="40"/>
      <c r="B1567" s="41"/>
      <c r="C1567" s="42"/>
      <c r="D1567" s="244" t="s">
        <v>251</v>
      </c>
      <c r="E1567" s="42"/>
      <c r="F1567" s="245" t="s">
        <v>2244</v>
      </c>
      <c r="G1567" s="42"/>
      <c r="H1567" s="42"/>
      <c r="I1567" s="246"/>
      <c r="J1567" s="42"/>
      <c r="K1567" s="42"/>
      <c r="L1567" s="46"/>
      <c r="M1567" s="247"/>
      <c r="N1567" s="248"/>
      <c r="O1567" s="93"/>
      <c r="P1567" s="93"/>
      <c r="Q1567" s="93"/>
      <c r="R1567" s="93"/>
      <c r="S1567" s="93"/>
      <c r="T1567" s="94"/>
      <c r="U1567" s="40"/>
      <c r="V1567" s="40"/>
      <c r="W1567" s="40"/>
      <c r="X1567" s="40"/>
      <c r="Y1567" s="40"/>
      <c r="Z1567" s="40"/>
      <c r="AA1567" s="40"/>
      <c r="AB1567" s="40"/>
      <c r="AC1567" s="40"/>
      <c r="AD1567" s="40"/>
      <c r="AE1567" s="40"/>
      <c r="AT1567" s="19" t="s">
        <v>251</v>
      </c>
      <c r="AU1567" s="19" t="s">
        <v>87</v>
      </c>
    </row>
    <row r="1568" s="2" customFormat="1">
      <c r="A1568" s="40"/>
      <c r="B1568" s="41"/>
      <c r="C1568" s="42"/>
      <c r="D1568" s="249" t="s">
        <v>253</v>
      </c>
      <c r="E1568" s="42"/>
      <c r="F1568" s="250" t="s">
        <v>2245</v>
      </c>
      <c r="G1568" s="42"/>
      <c r="H1568" s="42"/>
      <c r="I1568" s="246"/>
      <c r="J1568" s="42"/>
      <c r="K1568" s="42"/>
      <c r="L1568" s="46"/>
      <c r="M1568" s="247"/>
      <c r="N1568" s="248"/>
      <c r="O1568" s="93"/>
      <c r="P1568" s="93"/>
      <c r="Q1568" s="93"/>
      <c r="R1568" s="93"/>
      <c r="S1568" s="93"/>
      <c r="T1568" s="94"/>
      <c r="U1568" s="40"/>
      <c r="V1568" s="40"/>
      <c r="W1568" s="40"/>
      <c r="X1568" s="40"/>
      <c r="Y1568" s="40"/>
      <c r="Z1568" s="40"/>
      <c r="AA1568" s="40"/>
      <c r="AB1568" s="40"/>
      <c r="AC1568" s="40"/>
      <c r="AD1568" s="40"/>
      <c r="AE1568" s="40"/>
      <c r="AT1568" s="19" t="s">
        <v>253</v>
      </c>
      <c r="AU1568" s="19" t="s">
        <v>87</v>
      </c>
    </row>
    <row r="1569" s="14" customFormat="1">
      <c r="A1569" s="14"/>
      <c r="B1569" s="261"/>
      <c r="C1569" s="262"/>
      <c r="D1569" s="244" t="s">
        <v>255</v>
      </c>
      <c r="E1569" s="263" t="s">
        <v>1</v>
      </c>
      <c r="F1569" s="264" t="s">
        <v>2177</v>
      </c>
      <c r="G1569" s="262"/>
      <c r="H1569" s="265">
        <v>871</v>
      </c>
      <c r="I1569" s="266"/>
      <c r="J1569" s="262"/>
      <c r="K1569" s="262"/>
      <c r="L1569" s="267"/>
      <c r="M1569" s="268"/>
      <c r="N1569" s="269"/>
      <c r="O1569" s="269"/>
      <c r="P1569" s="269"/>
      <c r="Q1569" s="269"/>
      <c r="R1569" s="269"/>
      <c r="S1569" s="269"/>
      <c r="T1569" s="270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71" t="s">
        <v>255</v>
      </c>
      <c r="AU1569" s="271" t="s">
        <v>87</v>
      </c>
      <c r="AV1569" s="14" t="s">
        <v>87</v>
      </c>
      <c r="AW1569" s="14" t="s">
        <v>36</v>
      </c>
      <c r="AX1569" s="14" t="s">
        <v>78</v>
      </c>
      <c r="AY1569" s="271" t="s">
        <v>242</v>
      </c>
    </row>
    <row r="1570" s="14" customFormat="1">
      <c r="A1570" s="14"/>
      <c r="B1570" s="261"/>
      <c r="C1570" s="262"/>
      <c r="D1570" s="244" t="s">
        <v>255</v>
      </c>
      <c r="E1570" s="263" t="s">
        <v>1</v>
      </c>
      <c r="F1570" s="264" t="s">
        <v>2178</v>
      </c>
      <c r="G1570" s="262"/>
      <c r="H1570" s="265">
        <v>42</v>
      </c>
      <c r="I1570" s="266"/>
      <c r="J1570" s="262"/>
      <c r="K1570" s="262"/>
      <c r="L1570" s="267"/>
      <c r="M1570" s="268"/>
      <c r="N1570" s="269"/>
      <c r="O1570" s="269"/>
      <c r="P1570" s="269"/>
      <c r="Q1570" s="269"/>
      <c r="R1570" s="269"/>
      <c r="S1570" s="269"/>
      <c r="T1570" s="270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71" t="s">
        <v>255</v>
      </c>
      <c r="AU1570" s="271" t="s">
        <v>87</v>
      </c>
      <c r="AV1570" s="14" t="s">
        <v>87</v>
      </c>
      <c r="AW1570" s="14" t="s">
        <v>36</v>
      </c>
      <c r="AX1570" s="14" t="s">
        <v>78</v>
      </c>
      <c r="AY1570" s="271" t="s">
        <v>242</v>
      </c>
    </row>
    <row r="1571" s="14" customFormat="1">
      <c r="A1571" s="14"/>
      <c r="B1571" s="261"/>
      <c r="C1571" s="262"/>
      <c r="D1571" s="244" t="s">
        <v>255</v>
      </c>
      <c r="E1571" s="263" t="s">
        <v>1</v>
      </c>
      <c r="F1571" s="264" t="s">
        <v>2179</v>
      </c>
      <c r="G1571" s="262"/>
      <c r="H1571" s="265">
        <v>75</v>
      </c>
      <c r="I1571" s="266"/>
      <c r="J1571" s="262"/>
      <c r="K1571" s="262"/>
      <c r="L1571" s="267"/>
      <c r="M1571" s="268"/>
      <c r="N1571" s="269"/>
      <c r="O1571" s="269"/>
      <c r="P1571" s="269"/>
      <c r="Q1571" s="269"/>
      <c r="R1571" s="269"/>
      <c r="S1571" s="269"/>
      <c r="T1571" s="270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71" t="s">
        <v>255</v>
      </c>
      <c r="AU1571" s="271" t="s">
        <v>87</v>
      </c>
      <c r="AV1571" s="14" t="s">
        <v>87</v>
      </c>
      <c r="AW1571" s="14" t="s">
        <v>36</v>
      </c>
      <c r="AX1571" s="14" t="s">
        <v>78</v>
      </c>
      <c r="AY1571" s="271" t="s">
        <v>242</v>
      </c>
    </row>
    <row r="1572" s="14" customFormat="1">
      <c r="A1572" s="14"/>
      <c r="B1572" s="261"/>
      <c r="C1572" s="262"/>
      <c r="D1572" s="244" t="s">
        <v>255</v>
      </c>
      <c r="E1572" s="263" t="s">
        <v>1</v>
      </c>
      <c r="F1572" s="264" t="s">
        <v>2180</v>
      </c>
      <c r="G1572" s="262"/>
      <c r="H1572" s="265">
        <v>39.5</v>
      </c>
      <c r="I1572" s="266"/>
      <c r="J1572" s="262"/>
      <c r="K1572" s="262"/>
      <c r="L1572" s="267"/>
      <c r="M1572" s="268"/>
      <c r="N1572" s="269"/>
      <c r="O1572" s="269"/>
      <c r="P1572" s="269"/>
      <c r="Q1572" s="269"/>
      <c r="R1572" s="269"/>
      <c r="S1572" s="269"/>
      <c r="T1572" s="270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71" t="s">
        <v>255</v>
      </c>
      <c r="AU1572" s="271" t="s">
        <v>87</v>
      </c>
      <c r="AV1572" s="14" t="s">
        <v>87</v>
      </c>
      <c r="AW1572" s="14" t="s">
        <v>36</v>
      </c>
      <c r="AX1572" s="14" t="s">
        <v>78</v>
      </c>
      <c r="AY1572" s="271" t="s">
        <v>242</v>
      </c>
    </row>
    <row r="1573" s="15" customFormat="1">
      <c r="A1573" s="15"/>
      <c r="B1573" s="272"/>
      <c r="C1573" s="273"/>
      <c r="D1573" s="244" t="s">
        <v>255</v>
      </c>
      <c r="E1573" s="274" t="s">
        <v>1</v>
      </c>
      <c r="F1573" s="275" t="s">
        <v>268</v>
      </c>
      <c r="G1573" s="273"/>
      <c r="H1573" s="276">
        <v>1027.5</v>
      </c>
      <c r="I1573" s="277"/>
      <c r="J1573" s="273"/>
      <c r="K1573" s="273"/>
      <c r="L1573" s="278"/>
      <c r="M1573" s="279"/>
      <c r="N1573" s="280"/>
      <c r="O1573" s="280"/>
      <c r="P1573" s="280"/>
      <c r="Q1573" s="280"/>
      <c r="R1573" s="280"/>
      <c r="S1573" s="280"/>
      <c r="T1573" s="281"/>
      <c r="U1573" s="15"/>
      <c r="V1573" s="15"/>
      <c r="W1573" s="15"/>
      <c r="X1573" s="15"/>
      <c r="Y1573" s="15"/>
      <c r="Z1573" s="15"/>
      <c r="AA1573" s="15"/>
      <c r="AB1573" s="15"/>
      <c r="AC1573" s="15"/>
      <c r="AD1573" s="15"/>
      <c r="AE1573" s="15"/>
      <c r="AT1573" s="282" t="s">
        <v>255</v>
      </c>
      <c r="AU1573" s="282" t="s">
        <v>87</v>
      </c>
      <c r="AV1573" s="15" t="s">
        <v>249</v>
      </c>
      <c r="AW1573" s="15" t="s">
        <v>36</v>
      </c>
      <c r="AX1573" s="15" t="s">
        <v>85</v>
      </c>
      <c r="AY1573" s="282" t="s">
        <v>242</v>
      </c>
    </row>
    <row r="1574" s="2" customFormat="1" ht="24.15" customHeight="1">
      <c r="A1574" s="40"/>
      <c r="B1574" s="41"/>
      <c r="C1574" s="283" t="s">
        <v>2246</v>
      </c>
      <c r="D1574" s="283" t="s">
        <v>477</v>
      </c>
      <c r="E1574" s="284" t="s">
        <v>2247</v>
      </c>
      <c r="F1574" s="285" t="s">
        <v>2248</v>
      </c>
      <c r="G1574" s="286" t="s">
        <v>359</v>
      </c>
      <c r="H1574" s="287">
        <v>59677.199999999997</v>
      </c>
      <c r="I1574" s="288"/>
      <c r="J1574" s="289">
        <f>ROUND(I1574*H1574,2)</f>
        <v>0</v>
      </c>
      <c r="K1574" s="290"/>
      <c r="L1574" s="291"/>
      <c r="M1574" s="292" t="s">
        <v>1</v>
      </c>
      <c r="N1574" s="293" t="s">
        <v>43</v>
      </c>
      <c r="O1574" s="93"/>
      <c r="P1574" s="240">
        <f>O1574*H1574</f>
        <v>0</v>
      </c>
      <c r="Q1574" s="240">
        <v>0.00050000000000000001</v>
      </c>
      <c r="R1574" s="240">
        <f>Q1574*H1574</f>
        <v>29.8386</v>
      </c>
      <c r="S1574" s="240">
        <v>0</v>
      </c>
      <c r="T1574" s="241">
        <f>S1574*H1574</f>
        <v>0</v>
      </c>
      <c r="U1574" s="40"/>
      <c r="V1574" s="40"/>
      <c r="W1574" s="40"/>
      <c r="X1574" s="40"/>
      <c r="Y1574" s="40"/>
      <c r="Z1574" s="40"/>
      <c r="AA1574" s="40"/>
      <c r="AB1574" s="40"/>
      <c r="AC1574" s="40"/>
      <c r="AD1574" s="40"/>
      <c r="AE1574" s="40"/>
      <c r="AR1574" s="242" t="s">
        <v>895</v>
      </c>
      <c r="AT1574" s="242" t="s">
        <v>477</v>
      </c>
      <c r="AU1574" s="242" t="s">
        <v>87</v>
      </c>
      <c r="AY1574" s="19" t="s">
        <v>242</v>
      </c>
      <c r="BE1574" s="243">
        <f>IF(N1574="základní",J1574,0)</f>
        <v>0</v>
      </c>
      <c r="BF1574" s="243">
        <f>IF(N1574="snížená",J1574,0)</f>
        <v>0</v>
      </c>
      <c r="BG1574" s="243">
        <f>IF(N1574="zákl. přenesená",J1574,0)</f>
        <v>0</v>
      </c>
      <c r="BH1574" s="243">
        <f>IF(N1574="sníž. přenesená",J1574,0)</f>
        <v>0</v>
      </c>
      <c r="BI1574" s="243">
        <f>IF(N1574="nulová",J1574,0)</f>
        <v>0</v>
      </c>
      <c r="BJ1574" s="19" t="s">
        <v>85</v>
      </c>
      <c r="BK1574" s="243">
        <f>ROUND(I1574*H1574,2)</f>
        <v>0</v>
      </c>
      <c r="BL1574" s="19" t="s">
        <v>1096</v>
      </c>
      <c r="BM1574" s="242" t="s">
        <v>2249</v>
      </c>
    </row>
    <row r="1575" s="2" customFormat="1">
      <c r="A1575" s="40"/>
      <c r="B1575" s="41"/>
      <c r="C1575" s="42"/>
      <c r="D1575" s="244" t="s">
        <v>251</v>
      </c>
      <c r="E1575" s="42"/>
      <c r="F1575" s="245" t="s">
        <v>2250</v>
      </c>
      <c r="G1575" s="42"/>
      <c r="H1575" s="42"/>
      <c r="I1575" s="246"/>
      <c r="J1575" s="42"/>
      <c r="K1575" s="42"/>
      <c r="L1575" s="46"/>
      <c r="M1575" s="247"/>
      <c r="N1575" s="248"/>
      <c r="O1575" s="93"/>
      <c r="P1575" s="93"/>
      <c r="Q1575" s="93"/>
      <c r="R1575" s="93"/>
      <c r="S1575" s="93"/>
      <c r="T1575" s="94"/>
      <c r="U1575" s="40"/>
      <c r="V1575" s="40"/>
      <c r="W1575" s="40"/>
      <c r="X1575" s="40"/>
      <c r="Y1575" s="40"/>
      <c r="Z1575" s="40"/>
      <c r="AA1575" s="40"/>
      <c r="AB1575" s="40"/>
      <c r="AC1575" s="40"/>
      <c r="AD1575" s="40"/>
      <c r="AE1575" s="40"/>
      <c r="AT1575" s="19" t="s">
        <v>251</v>
      </c>
      <c r="AU1575" s="19" t="s">
        <v>87</v>
      </c>
    </row>
    <row r="1576" s="2" customFormat="1">
      <c r="A1576" s="40"/>
      <c r="B1576" s="41"/>
      <c r="C1576" s="42"/>
      <c r="D1576" s="244" t="s">
        <v>1049</v>
      </c>
      <c r="E1576" s="42"/>
      <c r="F1576" s="294" t="s">
        <v>2251</v>
      </c>
      <c r="G1576" s="42"/>
      <c r="H1576" s="42"/>
      <c r="I1576" s="246"/>
      <c r="J1576" s="42"/>
      <c r="K1576" s="42"/>
      <c r="L1576" s="46"/>
      <c r="M1576" s="247"/>
      <c r="N1576" s="248"/>
      <c r="O1576" s="93"/>
      <c r="P1576" s="93"/>
      <c r="Q1576" s="93"/>
      <c r="R1576" s="93"/>
      <c r="S1576" s="93"/>
      <c r="T1576" s="94"/>
      <c r="U1576" s="40"/>
      <c r="V1576" s="40"/>
      <c r="W1576" s="40"/>
      <c r="X1576" s="40"/>
      <c r="Y1576" s="40"/>
      <c r="Z1576" s="40"/>
      <c r="AA1576" s="40"/>
      <c r="AB1576" s="40"/>
      <c r="AC1576" s="40"/>
      <c r="AD1576" s="40"/>
      <c r="AE1576" s="40"/>
      <c r="AT1576" s="19" t="s">
        <v>1049</v>
      </c>
      <c r="AU1576" s="19" t="s">
        <v>87</v>
      </c>
    </row>
    <row r="1577" s="14" customFormat="1">
      <c r="A1577" s="14"/>
      <c r="B1577" s="261"/>
      <c r="C1577" s="262"/>
      <c r="D1577" s="244" t="s">
        <v>255</v>
      </c>
      <c r="E1577" s="262"/>
      <c r="F1577" s="264" t="s">
        <v>2252</v>
      </c>
      <c r="G1577" s="262"/>
      <c r="H1577" s="265">
        <v>59677.199999999997</v>
      </c>
      <c r="I1577" s="266"/>
      <c r="J1577" s="262"/>
      <c r="K1577" s="262"/>
      <c r="L1577" s="267"/>
      <c r="M1577" s="268"/>
      <c r="N1577" s="269"/>
      <c r="O1577" s="269"/>
      <c r="P1577" s="269"/>
      <c r="Q1577" s="269"/>
      <c r="R1577" s="269"/>
      <c r="S1577" s="269"/>
      <c r="T1577" s="270"/>
      <c r="U1577" s="14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T1577" s="271" t="s">
        <v>255</v>
      </c>
      <c r="AU1577" s="271" t="s">
        <v>87</v>
      </c>
      <c r="AV1577" s="14" t="s">
        <v>87</v>
      </c>
      <c r="AW1577" s="14" t="s">
        <v>4</v>
      </c>
      <c r="AX1577" s="14" t="s">
        <v>85</v>
      </c>
      <c r="AY1577" s="271" t="s">
        <v>242</v>
      </c>
    </row>
    <row r="1578" s="2" customFormat="1" ht="33" customHeight="1">
      <c r="A1578" s="40"/>
      <c r="B1578" s="41"/>
      <c r="C1578" s="230" t="s">
        <v>2253</v>
      </c>
      <c r="D1578" s="230" t="s">
        <v>245</v>
      </c>
      <c r="E1578" s="231" t="s">
        <v>2254</v>
      </c>
      <c r="F1578" s="232" t="s">
        <v>2255</v>
      </c>
      <c r="G1578" s="233" t="s">
        <v>248</v>
      </c>
      <c r="H1578" s="234">
        <v>1027.5</v>
      </c>
      <c r="I1578" s="235"/>
      <c r="J1578" s="236">
        <f>ROUND(I1578*H1578,2)</f>
        <v>0</v>
      </c>
      <c r="K1578" s="237"/>
      <c r="L1578" s="46"/>
      <c r="M1578" s="238" t="s">
        <v>1</v>
      </c>
      <c r="N1578" s="239" t="s">
        <v>43</v>
      </c>
      <c r="O1578" s="93"/>
      <c r="P1578" s="240">
        <f>O1578*H1578</f>
        <v>0</v>
      </c>
      <c r="Q1578" s="240">
        <v>0.0012099999999999999</v>
      </c>
      <c r="R1578" s="240">
        <f>Q1578*H1578</f>
        <v>1.2432749999999999</v>
      </c>
      <c r="S1578" s="240">
        <v>0</v>
      </c>
      <c r="T1578" s="241">
        <f>S1578*H1578</f>
        <v>0</v>
      </c>
      <c r="U1578" s="40"/>
      <c r="V1578" s="40"/>
      <c r="W1578" s="40"/>
      <c r="X1578" s="40"/>
      <c r="Y1578" s="40"/>
      <c r="Z1578" s="40"/>
      <c r="AA1578" s="40"/>
      <c r="AB1578" s="40"/>
      <c r="AC1578" s="40"/>
      <c r="AD1578" s="40"/>
      <c r="AE1578" s="40"/>
      <c r="AR1578" s="242" t="s">
        <v>1096</v>
      </c>
      <c r="AT1578" s="242" t="s">
        <v>245</v>
      </c>
      <c r="AU1578" s="242" t="s">
        <v>87</v>
      </c>
      <c r="AY1578" s="19" t="s">
        <v>242</v>
      </c>
      <c r="BE1578" s="243">
        <f>IF(N1578="základní",J1578,0)</f>
        <v>0</v>
      </c>
      <c r="BF1578" s="243">
        <f>IF(N1578="snížená",J1578,0)</f>
        <v>0</v>
      </c>
      <c r="BG1578" s="243">
        <f>IF(N1578="zákl. přenesená",J1578,0)</f>
        <v>0</v>
      </c>
      <c r="BH1578" s="243">
        <f>IF(N1578="sníž. přenesená",J1578,0)</f>
        <v>0</v>
      </c>
      <c r="BI1578" s="243">
        <f>IF(N1578="nulová",J1578,0)</f>
        <v>0</v>
      </c>
      <c r="BJ1578" s="19" t="s">
        <v>85</v>
      </c>
      <c r="BK1578" s="243">
        <f>ROUND(I1578*H1578,2)</f>
        <v>0</v>
      </c>
      <c r="BL1578" s="19" t="s">
        <v>1096</v>
      </c>
      <c r="BM1578" s="242" t="s">
        <v>2256</v>
      </c>
    </row>
    <row r="1579" s="2" customFormat="1">
      <c r="A1579" s="40"/>
      <c r="B1579" s="41"/>
      <c r="C1579" s="42"/>
      <c r="D1579" s="244" t="s">
        <v>251</v>
      </c>
      <c r="E1579" s="42"/>
      <c r="F1579" s="245" t="s">
        <v>2257</v>
      </c>
      <c r="G1579" s="42"/>
      <c r="H1579" s="42"/>
      <c r="I1579" s="246"/>
      <c r="J1579" s="42"/>
      <c r="K1579" s="42"/>
      <c r="L1579" s="46"/>
      <c r="M1579" s="247"/>
      <c r="N1579" s="248"/>
      <c r="O1579" s="93"/>
      <c r="P1579" s="93"/>
      <c r="Q1579" s="93"/>
      <c r="R1579" s="93"/>
      <c r="S1579" s="93"/>
      <c r="T1579" s="94"/>
      <c r="U1579" s="40"/>
      <c r="V1579" s="40"/>
      <c r="W1579" s="40"/>
      <c r="X1579" s="40"/>
      <c r="Y1579" s="40"/>
      <c r="Z1579" s="40"/>
      <c r="AA1579" s="40"/>
      <c r="AB1579" s="40"/>
      <c r="AC1579" s="40"/>
      <c r="AD1579" s="40"/>
      <c r="AE1579" s="40"/>
      <c r="AT1579" s="19" t="s">
        <v>251</v>
      </c>
      <c r="AU1579" s="19" t="s">
        <v>87</v>
      </c>
    </row>
    <row r="1580" s="2" customFormat="1">
      <c r="A1580" s="40"/>
      <c r="B1580" s="41"/>
      <c r="C1580" s="42"/>
      <c r="D1580" s="249" t="s">
        <v>253</v>
      </c>
      <c r="E1580" s="42"/>
      <c r="F1580" s="250" t="s">
        <v>2258</v>
      </c>
      <c r="G1580" s="42"/>
      <c r="H1580" s="42"/>
      <c r="I1580" s="246"/>
      <c r="J1580" s="42"/>
      <c r="K1580" s="42"/>
      <c r="L1580" s="46"/>
      <c r="M1580" s="247"/>
      <c r="N1580" s="248"/>
      <c r="O1580" s="93"/>
      <c r="P1580" s="93"/>
      <c r="Q1580" s="93"/>
      <c r="R1580" s="93"/>
      <c r="S1580" s="93"/>
      <c r="T1580" s="94"/>
      <c r="U1580" s="40"/>
      <c r="V1580" s="40"/>
      <c r="W1580" s="40"/>
      <c r="X1580" s="40"/>
      <c r="Y1580" s="40"/>
      <c r="Z1580" s="40"/>
      <c r="AA1580" s="40"/>
      <c r="AB1580" s="40"/>
      <c r="AC1580" s="40"/>
      <c r="AD1580" s="40"/>
      <c r="AE1580" s="40"/>
      <c r="AT1580" s="19" t="s">
        <v>253</v>
      </c>
      <c r="AU1580" s="19" t="s">
        <v>87</v>
      </c>
    </row>
    <row r="1581" s="14" customFormat="1">
      <c r="A1581" s="14"/>
      <c r="B1581" s="261"/>
      <c r="C1581" s="262"/>
      <c r="D1581" s="244" t="s">
        <v>255</v>
      </c>
      <c r="E1581" s="263" t="s">
        <v>1</v>
      </c>
      <c r="F1581" s="264" t="s">
        <v>2177</v>
      </c>
      <c r="G1581" s="262"/>
      <c r="H1581" s="265">
        <v>871</v>
      </c>
      <c r="I1581" s="266"/>
      <c r="J1581" s="262"/>
      <c r="K1581" s="262"/>
      <c r="L1581" s="267"/>
      <c r="M1581" s="268"/>
      <c r="N1581" s="269"/>
      <c r="O1581" s="269"/>
      <c r="P1581" s="269"/>
      <c r="Q1581" s="269"/>
      <c r="R1581" s="269"/>
      <c r="S1581" s="269"/>
      <c r="T1581" s="270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71" t="s">
        <v>255</v>
      </c>
      <c r="AU1581" s="271" t="s">
        <v>87</v>
      </c>
      <c r="AV1581" s="14" t="s">
        <v>87</v>
      </c>
      <c r="AW1581" s="14" t="s">
        <v>36</v>
      </c>
      <c r="AX1581" s="14" t="s">
        <v>78</v>
      </c>
      <c r="AY1581" s="271" t="s">
        <v>242</v>
      </c>
    </row>
    <row r="1582" s="14" customFormat="1">
      <c r="A1582" s="14"/>
      <c r="B1582" s="261"/>
      <c r="C1582" s="262"/>
      <c r="D1582" s="244" t="s">
        <v>255</v>
      </c>
      <c r="E1582" s="263" t="s">
        <v>1</v>
      </c>
      <c r="F1582" s="264" t="s">
        <v>2178</v>
      </c>
      <c r="G1582" s="262"/>
      <c r="H1582" s="265">
        <v>42</v>
      </c>
      <c r="I1582" s="266"/>
      <c r="J1582" s="262"/>
      <c r="K1582" s="262"/>
      <c r="L1582" s="267"/>
      <c r="M1582" s="268"/>
      <c r="N1582" s="269"/>
      <c r="O1582" s="269"/>
      <c r="P1582" s="269"/>
      <c r="Q1582" s="269"/>
      <c r="R1582" s="269"/>
      <c r="S1582" s="269"/>
      <c r="T1582" s="270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71" t="s">
        <v>255</v>
      </c>
      <c r="AU1582" s="271" t="s">
        <v>87</v>
      </c>
      <c r="AV1582" s="14" t="s">
        <v>87</v>
      </c>
      <c r="AW1582" s="14" t="s">
        <v>36</v>
      </c>
      <c r="AX1582" s="14" t="s">
        <v>78</v>
      </c>
      <c r="AY1582" s="271" t="s">
        <v>242</v>
      </c>
    </row>
    <row r="1583" s="14" customFormat="1">
      <c r="A1583" s="14"/>
      <c r="B1583" s="261"/>
      <c r="C1583" s="262"/>
      <c r="D1583" s="244" t="s">
        <v>255</v>
      </c>
      <c r="E1583" s="263" t="s">
        <v>1</v>
      </c>
      <c r="F1583" s="264" t="s">
        <v>2179</v>
      </c>
      <c r="G1583" s="262"/>
      <c r="H1583" s="265">
        <v>75</v>
      </c>
      <c r="I1583" s="266"/>
      <c r="J1583" s="262"/>
      <c r="K1583" s="262"/>
      <c r="L1583" s="267"/>
      <c r="M1583" s="268"/>
      <c r="N1583" s="269"/>
      <c r="O1583" s="269"/>
      <c r="P1583" s="269"/>
      <c r="Q1583" s="269"/>
      <c r="R1583" s="269"/>
      <c r="S1583" s="269"/>
      <c r="T1583" s="270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T1583" s="271" t="s">
        <v>255</v>
      </c>
      <c r="AU1583" s="271" t="s">
        <v>87</v>
      </c>
      <c r="AV1583" s="14" t="s">
        <v>87</v>
      </c>
      <c r="AW1583" s="14" t="s">
        <v>36</v>
      </c>
      <c r="AX1583" s="14" t="s">
        <v>78</v>
      </c>
      <c r="AY1583" s="271" t="s">
        <v>242</v>
      </c>
    </row>
    <row r="1584" s="14" customFormat="1">
      <c r="A1584" s="14"/>
      <c r="B1584" s="261"/>
      <c r="C1584" s="262"/>
      <c r="D1584" s="244" t="s">
        <v>255</v>
      </c>
      <c r="E1584" s="263" t="s">
        <v>1</v>
      </c>
      <c r="F1584" s="264" t="s">
        <v>2180</v>
      </c>
      <c r="G1584" s="262"/>
      <c r="H1584" s="265">
        <v>39.5</v>
      </c>
      <c r="I1584" s="266"/>
      <c r="J1584" s="262"/>
      <c r="K1584" s="262"/>
      <c r="L1584" s="267"/>
      <c r="M1584" s="268"/>
      <c r="N1584" s="269"/>
      <c r="O1584" s="269"/>
      <c r="P1584" s="269"/>
      <c r="Q1584" s="269"/>
      <c r="R1584" s="269"/>
      <c r="S1584" s="269"/>
      <c r="T1584" s="270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T1584" s="271" t="s">
        <v>255</v>
      </c>
      <c r="AU1584" s="271" t="s">
        <v>87</v>
      </c>
      <c r="AV1584" s="14" t="s">
        <v>87</v>
      </c>
      <c r="AW1584" s="14" t="s">
        <v>36</v>
      </c>
      <c r="AX1584" s="14" t="s">
        <v>78</v>
      </c>
      <c r="AY1584" s="271" t="s">
        <v>242</v>
      </c>
    </row>
    <row r="1585" s="15" customFormat="1">
      <c r="A1585" s="15"/>
      <c r="B1585" s="272"/>
      <c r="C1585" s="273"/>
      <c r="D1585" s="244" t="s">
        <v>255</v>
      </c>
      <c r="E1585" s="274" t="s">
        <v>1</v>
      </c>
      <c r="F1585" s="275" t="s">
        <v>268</v>
      </c>
      <c r="G1585" s="273"/>
      <c r="H1585" s="276">
        <v>1027.5</v>
      </c>
      <c r="I1585" s="277"/>
      <c r="J1585" s="273"/>
      <c r="K1585" s="273"/>
      <c r="L1585" s="278"/>
      <c r="M1585" s="279"/>
      <c r="N1585" s="280"/>
      <c r="O1585" s="280"/>
      <c r="P1585" s="280"/>
      <c r="Q1585" s="280"/>
      <c r="R1585" s="280"/>
      <c r="S1585" s="280"/>
      <c r="T1585" s="281"/>
      <c r="U1585" s="15"/>
      <c r="V1585" s="15"/>
      <c r="W1585" s="15"/>
      <c r="X1585" s="15"/>
      <c r="Y1585" s="15"/>
      <c r="Z1585" s="15"/>
      <c r="AA1585" s="15"/>
      <c r="AB1585" s="15"/>
      <c r="AC1585" s="15"/>
      <c r="AD1585" s="15"/>
      <c r="AE1585" s="15"/>
      <c r="AT1585" s="282" t="s">
        <v>255</v>
      </c>
      <c r="AU1585" s="282" t="s">
        <v>87</v>
      </c>
      <c r="AV1585" s="15" t="s">
        <v>249</v>
      </c>
      <c r="AW1585" s="15" t="s">
        <v>36</v>
      </c>
      <c r="AX1585" s="15" t="s">
        <v>85</v>
      </c>
      <c r="AY1585" s="282" t="s">
        <v>242</v>
      </c>
    </row>
    <row r="1586" s="2" customFormat="1" ht="24.15" customHeight="1">
      <c r="A1586" s="40"/>
      <c r="B1586" s="41"/>
      <c r="C1586" s="230" t="s">
        <v>2259</v>
      </c>
      <c r="D1586" s="230" t="s">
        <v>245</v>
      </c>
      <c r="E1586" s="231" t="s">
        <v>2260</v>
      </c>
      <c r="F1586" s="232" t="s">
        <v>2261</v>
      </c>
      <c r="G1586" s="233" t="s">
        <v>298</v>
      </c>
      <c r="H1586" s="234">
        <v>49.381999999999998</v>
      </c>
      <c r="I1586" s="235"/>
      <c r="J1586" s="236">
        <f>ROUND(I1586*H1586,2)</f>
        <v>0</v>
      </c>
      <c r="K1586" s="237"/>
      <c r="L1586" s="46"/>
      <c r="M1586" s="238" t="s">
        <v>1</v>
      </c>
      <c r="N1586" s="239" t="s">
        <v>43</v>
      </c>
      <c r="O1586" s="93"/>
      <c r="P1586" s="240">
        <f>O1586*H1586</f>
        <v>0</v>
      </c>
      <c r="Q1586" s="240">
        <v>0</v>
      </c>
      <c r="R1586" s="240">
        <f>Q1586*H1586</f>
        <v>0</v>
      </c>
      <c r="S1586" s="240">
        <v>0</v>
      </c>
      <c r="T1586" s="241">
        <f>S1586*H1586</f>
        <v>0</v>
      </c>
      <c r="U1586" s="40"/>
      <c r="V1586" s="40"/>
      <c r="W1586" s="40"/>
      <c r="X1586" s="40"/>
      <c r="Y1586" s="40"/>
      <c r="Z1586" s="40"/>
      <c r="AA1586" s="40"/>
      <c r="AB1586" s="40"/>
      <c r="AC1586" s="40"/>
      <c r="AD1586" s="40"/>
      <c r="AE1586" s="40"/>
      <c r="AR1586" s="242" t="s">
        <v>1096</v>
      </c>
      <c r="AT1586" s="242" t="s">
        <v>245</v>
      </c>
      <c r="AU1586" s="242" t="s">
        <v>87</v>
      </c>
      <c r="AY1586" s="19" t="s">
        <v>242</v>
      </c>
      <c r="BE1586" s="243">
        <f>IF(N1586="základní",J1586,0)</f>
        <v>0</v>
      </c>
      <c r="BF1586" s="243">
        <f>IF(N1586="snížená",J1586,0)</f>
        <v>0</v>
      </c>
      <c r="BG1586" s="243">
        <f>IF(N1586="zákl. přenesená",J1586,0)</f>
        <v>0</v>
      </c>
      <c r="BH1586" s="243">
        <f>IF(N1586="sníž. přenesená",J1586,0)</f>
        <v>0</v>
      </c>
      <c r="BI1586" s="243">
        <f>IF(N1586="nulová",J1586,0)</f>
        <v>0</v>
      </c>
      <c r="BJ1586" s="19" t="s">
        <v>85</v>
      </c>
      <c r="BK1586" s="243">
        <f>ROUND(I1586*H1586,2)</f>
        <v>0</v>
      </c>
      <c r="BL1586" s="19" t="s">
        <v>1096</v>
      </c>
      <c r="BM1586" s="242" t="s">
        <v>2262</v>
      </c>
    </row>
    <row r="1587" s="2" customFormat="1">
      <c r="A1587" s="40"/>
      <c r="B1587" s="41"/>
      <c r="C1587" s="42"/>
      <c r="D1587" s="244" t="s">
        <v>251</v>
      </c>
      <c r="E1587" s="42"/>
      <c r="F1587" s="245" t="s">
        <v>2263</v>
      </c>
      <c r="G1587" s="42"/>
      <c r="H1587" s="42"/>
      <c r="I1587" s="246"/>
      <c r="J1587" s="42"/>
      <c r="K1587" s="42"/>
      <c r="L1587" s="46"/>
      <c r="M1587" s="247"/>
      <c r="N1587" s="248"/>
      <c r="O1587" s="93"/>
      <c r="P1587" s="93"/>
      <c r="Q1587" s="93"/>
      <c r="R1587" s="93"/>
      <c r="S1587" s="93"/>
      <c r="T1587" s="94"/>
      <c r="U1587" s="40"/>
      <c r="V1587" s="40"/>
      <c r="W1587" s="40"/>
      <c r="X1587" s="40"/>
      <c r="Y1587" s="40"/>
      <c r="Z1587" s="40"/>
      <c r="AA1587" s="40"/>
      <c r="AB1587" s="40"/>
      <c r="AC1587" s="40"/>
      <c r="AD1587" s="40"/>
      <c r="AE1587" s="40"/>
      <c r="AT1587" s="19" t="s">
        <v>251</v>
      </c>
      <c r="AU1587" s="19" t="s">
        <v>87</v>
      </c>
    </row>
    <row r="1588" s="2" customFormat="1">
      <c r="A1588" s="40"/>
      <c r="B1588" s="41"/>
      <c r="C1588" s="42"/>
      <c r="D1588" s="249" t="s">
        <v>253</v>
      </c>
      <c r="E1588" s="42"/>
      <c r="F1588" s="250" t="s">
        <v>2264</v>
      </c>
      <c r="G1588" s="42"/>
      <c r="H1588" s="42"/>
      <c r="I1588" s="246"/>
      <c r="J1588" s="42"/>
      <c r="K1588" s="42"/>
      <c r="L1588" s="46"/>
      <c r="M1588" s="247"/>
      <c r="N1588" s="248"/>
      <c r="O1588" s="93"/>
      <c r="P1588" s="93"/>
      <c r="Q1588" s="93"/>
      <c r="R1588" s="93"/>
      <c r="S1588" s="93"/>
      <c r="T1588" s="94"/>
      <c r="U1588" s="40"/>
      <c r="V1588" s="40"/>
      <c r="W1588" s="40"/>
      <c r="X1588" s="40"/>
      <c r="Y1588" s="40"/>
      <c r="Z1588" s="40"/>
      <c r="AA1588" s="40"/>
      <c r="AB1588" s="40"/>
      <c r="AC1588" s="40"/>
      <c r="AD1588" s="40"/>
      <c r="AE1588" s="40"/>
      <c r="AT1588" s="19" t="s">
        <v>253</v>
      </c>
      <c r="AU1588" s="19" t="s">
        <v>87</v>
      </c>
    </row>
    <row r="1589" s="12" customFormat="1" ht="22.8" customHeight="1">
      <c r="A1589" s="12"/>
      <c r="B1589" s="214"/>
      <c r="C1589" s="215"/>
      <c r="D1589" s="216" t="s">
        <v>77</v>
      </c>
      <c r="E1589" s="228" t="s">
        <v>2265</v>
      </c>
      <c r="F1589" s="228" t="s">
        <v>2266</v>
      </c>
      <c r="G1589" s="215"/>
      <c r="H1589" s="215"/>
      <c r="I1589" s="218"/>
      <c r="J1589" s="229">
        <f>BK1589</f>
        <v>0</v>
      </c>
      <c r="K1589" s="215"/>
      <c r="L1589" s="220"/>
      <c r="M1589" s="221"/>
      <c r="N1589" s="222"/>
      <c r="O1589" s="222"/>
      <c r="P1589" s="223">
        <f>SUM(P1590:P1645)</f>
        <v>0</v>
      </c>
      <c r="Q1589" s="222"/>
      <c r="R1589" s="223">
        <f>SUM(R1590:R1645)</f>
        <v>1.9995553800000001</v>
      </c>
      <c r="S1589" s="222"/>
      <c r="T1589" s="224">
        <f>SUM(T1590:T1645)</f>
        <v>0</v>
      </c>
      <c r="U1589" s="12"/>
      <c r="V1589" s="12"/>
      <c r="W1589" s="12"/>
      <c r="X1589" s="12"/>
      <c r="Y1589" s="12"/>
      <c r="Z1589" s="12"/>
      <c r="AA1589" s="12"/>
      <c r="AB1589" s="12"/>
      <c r="AC1589" s="12"/>
      <c r="AD1589" s="12"/>
      <c r="AE1589" s="12"/>
      <c r="AR1589" s="225" t="s">
        <v>87</v>
      </c>
      <c r="AT1589" s="226" t="s">
        <v>77</v>
      </c>
      <c r="AU1589" s="226" t="s">
        <v>85</v>
      </c>
      <c r="AY1589" s="225" t="s">
        <v>242</v>
      </c>
      <c r="BK1589" s="227">
        <f>SUM(BK1590:BK1645)</f>
        <v>0</v>
      </c>
    </row>
    <row r="1590" s="2" customFormat="1" ht="24.15" customHeight="1">
      <c r="A1590" s="40"/>
      <c r="B1590" s="41"/>
      <c r="C1590" s="230" t="s">
        <v>2267</v>
      </c>
      <c r="D1590" s="230" t="s">
        <v>245</v>
      </c>
      <c r="E1590" s="231" t="s">
        <v>2268</v>
      </c>
      <c r="F1590" s="232" t="s">
        <v>2269</v>
      </c>
      <c r="G1590" s="233" t="s">
        <v>248</v>
      </c>
      <c r="H1590" s="234">
        <v>175.68000000000001</v>
      </c>
      <c r="I1590" s="235"/>
      <c r="J1590" s="236">
        <f>ROUND(I1590*H1590,2)</f>
        <v>0</v>
      </c>
      <c r="K1590" s="237"/>
      <c r="L1590" s="46"/>
      <c r="M1590" s="238" t="s">
        <v>1</v>
      </c>
      <c r="N1590" s="239" t="s">
        <v>43</v>
      </c>
      <c r="O1590" s="93"/>
      <c r="P1590" s="240">
        <f>O1590*H1590</f>
        <v>0</v>
      </c>
      <c r="Q1590" s="240">
        <v>0.00013999999999999999</v>
      </c>
      <c r="R1590" s="240">
        <f>Q1590*H1590</f>
        <v>0.024595199999999998</v>
      </c>
      <c r="S1590" s="240">
        <v>0</v>
      </c>
      <c r="T1590" s="241">
        <f>S1590*H1590</f>
        <v>0</v>
      </c>
      <c r="U1590" s="40"/>
      <c r="V1590" s="40"/>
      <c r="W1590" s="40"/>
      <c r="X1590" s="40"/>
      <c r="Y1590" s="40"/>
      <c r="Z1590" s="40"/>
      <c r="AA1590" s="40"/>
      <c r="AB1590" s="40"/>
      <c r="AC1590" s="40"/>
      <c r="AD1590" s="40"/>
      <c r="AE1590" s="40"/>
      <c r="AR1590" s="242" t="s">
        <v>1096</v>
      </c>
      <c r="AT1590" s="242" t="s">
        <v>245</v>
      </c>
      <c r="AU1590" s="242" t="s">
        <v>87</v>
      </c>
      <c r="AY1590" s="19" t="s">
        <v>242</v>
      </c>
      <c r="BE1590" s="243">
        <f>IF(N1590="základní",J1590,0)</f>
        <v>0</v>
      </c>
      <c r="BF1590" s="243">
        <f>IF(N1590="snížená",J1590,0)</f>
        <v>0</v>
      </c>
      <c r="BG1590" s="243">
        <f>IF(N1590="zákl. přenesená",J1590,0)</f>
        <v>0</v>
      </c>
      <c r="BH1590" s="243">
        <f>IF(N1590="sníž. přenesená",J1590,0)</f>
        <v>0</v>
      </c>
      <c r="BI1590" s="243">
        <f>IF(N1590="nulová",J1590,0)</f>
        <v>0</v>
      </c>
      <c r="BJ1590" s="19" t="s">
        <v>85</v>
      </c>
      <c r="BK1590" s="243">
        <f>ROUND(I1590*H1590,2)</f>
        <v>0</v>
      </c>
      <c r="BL1590" s="19" t="s">
        <v>1096</v>
      </c>
      <c r="BM1590" s="242" t="s">
        <v>2270</v>
      </c>
    </row>
    <row r="1591" s="2" customFormat="1">
      <c r="A1591" s="40"/>
      <c r="B1591" s="41"/>
      <c r="C1591" s="42"/>
      <c r="D1591" s="244" t="s">
        <v>251</v>
      </c>
      <c r="E1591" s="42"/>
      <c r="F1591" s="245" t="s">
        <v>2271</v>
      </c>
      <c r="G1591" s="42"/>
      <c r="H1591" s="42"/>
      <c r="I1591" s="246"/>
      <c r="J1591" s="42"/>
      <c r="K1591" s="42"/>
      <c r="L1591" s="46"/>
      <c r="M1591" s="247"/>
      <c r="N1591" s="248"/>
      <c r="O1591" s="93"/>
      <c r="P1591" s="93"/>
      <c r="Q1591" s="93"/>
      <c r="R1591" s="93"/>
      <c r="S1591" s="93"/>
      <c r="T1591" s="94"/>
      <c r="U1591" s="40"/>
      <c r="V1591" s="40"/>
      <c r="W1591" s="40"/>
      <c r="X1591" s="40"/>
      <c r="Y1591" s="40"/>
      <c r="Z1591" s="40"/>
      <c r="AA1591" s="40"/>
      <c r="AB1591" s="40"/>
      <c r="AC1591" s="40"/>
      <c r="AD1591" s="40"/>
      <c r="AE1591" s="40"/>
      <c r="AT1591" s="19" t="s">
        <v>251</v>
      </c>
      <c r="AU1591" s="19" t="s">
        <v>87</v>
      </c>
    </row>
    <row r="1592" s="2" customFormat="1">
      <c r="A1592" s="40"/>
      <c r="B1592" s="41"/>
      <c r="C1592" s="42"/>
      <c r="D1592" s="249" t="s">
        <v>253</v>
      </c>
      <c r="E1592" s="42"/>
      <c r="F1592" s="250" t="s">
        <v>2272</v>
      </c>
      <c r="G1592" s="42"/>
      <c r="H1592" s="42"/>
      <c r="I1592" s="246"/>
      <c r="J1592" s="42"/>
      <c r="K1592" s="42"/>
      <c r="L1592" s="46"/>
      <c r="M1592" s="247"/>
      <c r="N1592" s="248"/>
      <c r="O1592" s="93"/>
      <c r="P1592" s="93"/>
      <c r="Q1592" s="93"/>
      <c r="R1592" s="93"/>
      <c r="S1592" s="93"/>
      <c r="T1592" s="94"/>
      <c r="U1592" s="40"/>
      <c r="V1592" s="40"/>
      <c r="W1592" s="40"/>
      <c r="X1592" s="40"/>
      <c r="Y1592" s="40"/>
      <c r="Z1592" s="40"/>
      <c r="AA1592" s="40"/>
      <c r="AB1592" s="40"/>
      <c r="AC1592" s="40"/>
      <c r="AD1592" s="40"/>
      <c r="AE1592" s="40"/>
      <c r="AT1592" s="19" t="s">
        <v>253</v>
      </c>
      <c r="AU1592" s="19" t="s">
        <v>87</v>
      </c>
    </row>
    <row r="1593" s="14" customFormat="1">
      <c r="A1593" s="14"/>
      <c r="B1593" s="261"/>
      <c r="C1593" s="262"/>
      <c r="D1593" s="244" t="s">
        <v>255</v>
      </c>
      <c r="E1593" s="263" t="s">
        <v>1</v>
      </c>
      <c r="F1593" s="264" t="s">
        <v>2273</v>
      </c>
      <c r="G1593" s="262"/>
      <c r="H1593" s="265">
        <v>175.68000000000001</v>
      </c>
      <c r="I1593" s="266"/>
      <c r="J1593" s="262"/>
      <c r="K1593" s="262"/>
      <c r="L1593" s="267"/>
      <c r="M1593" s="268"/>
      <c r="N1593" s="269"/>
      <c r="O1593" s="269"/>
      <c r="P1593" s="269"/>
      <c r="Q1593" s="269"/>
      <c r="R1593" s="269"/>
      <c r="S1593" s="269"/>
      <c r="T1593" s="270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71" t="s">
        <v>255</v>
      </c>
      <c r="AU1593" s="271" t="s">
        <v>87</v>
      </c>
      <c r="AV1593" s="14" t="s">
        <v>87</v>
      </c>
      <c r="AW1593" s="14" t="s">
        <v>36</v>
      </c>
      <c r="AX1593" s="14" t="s">
        <v>85</v>
      </c>
      <c r="AY1593" s="271" t="s">
        <v>242</v>
      </c>
    </row>
    <row r="1594" s="2" customFormat="1" ht="24.15" customHeight="1">
      <c r="A1594" s="40"/>
      <c r="B1594" s="41"/>
      <c r="C1594" s="230" t="s">
        <v>2274</v>
      </c>
      <c r="D1594" s="230" t="s">
        <v>245</v>
      </c>
      <c r="E1594" s="231" t="s">
        <v>2275</v>
      </c>
      <c r="F1594" s="232" t="s">
        <v>2276</v>
      </c>
      <c r="G1594" s="233" t="s">
        <v>248</v>
      </c>
      <c r="H1594" s="234">
        <v>175.68000000000001</v>
      </c>
      <c r="I1594" s="235"/>
      <c r="J1594" s="236">
        <f>ROUND(I1594*H1594,2)</f>
        <v>0</v>
      </c>
      <c r="K1594" s="237"/>
      <c r="L1594" s="46"/>
      <c r="M1594" s="238" t="s">
        <v>1</v>
      </c>
      <c r="N1594" s="239" t="s">
        <v>43</v>
      </c>
      <c r="O1594" s="93"/>
      <c r="P1594" s="240">
        <f>O1594*H1594</f>
        <v>0</v>
      </c>
      <c r="Q1594" s="240">
        <v>0.00012</v>
      </c>
      <c r="R1594" s="240">
        <f>Q1594*H1594</f>
        <v>0.021081600000000002</v>
      </c>
      <c r="S1594" s="240">
        <v>0</v>
      </c>
      <c r="T1594" s="241">
        <f>S1594*H1594</f>
        <v>0</v>
      </c>
      <c r="U1594" s="40"/>
      <c r="V1594" s="40"/>
      <c r="W1594" s="40"/>
      <c r="X1594" s="40"/>
      <c r="Y1594" s="40"/>
      <c r="Z1594" s="40"/>
      <c r="AA1594" s="40"/>
      <c r="AB1594" s="40"/>
      <c r="AC1594" s="40"/>
      <c r="AD1594" s="40"/>
      <c r="AE1594" s="40"/>
      <c r="AR1594" s="242" t="s">
        <v>1096</v>
      </c>
      <c r="AT1594" s="242" t="s">
        <v>245</v>
      </c>
      <c r="AU1594" s="242" t="s">
        <v>87</v>
      </c>
      <c r="AY1594" s="19" t="s">
        <v>242</v>
      </c>
      <c r="BE1594" s="243">
        <f>IF(N1594="základní",J1594,0)</f>
        <v>0</v>
      </c>
      <c r="BF1594" s="243">
        <f>IF(N1594="snížená",J1594,0)</f>
        <v>0</v>
      </c>
      <c r="BG1594" s="243">
        <f>IF(N1594="zákl. přenesená",J1594,0)</f>
        <v>0</v>
      </c>
      <c r="BH1594" s="243">
        <f>IF(N1594="sníž. přenesená",J1594,0)</f>
        <v>0</v>
      </c>
      <c r="BI1594" s="243">
        <f>IF(N1594="nulová",J1594,0)</f>
        <v>0</v>
      </c>
      <c r="BJ1594" s="19" t="s">
        <v>85</v>
      </c>
      <c r="BK1594" s="243">
        <f>ROUND(I1594*H1594,2)</f>
        <v>0</v>
      </c>
      <c r="BL1594" s="19" t="s">
        <v>1096</v>
      </c>
      <c r="BM1594" s="242" t="s">
        <v>2277</v>
      </c>
    </row>
    <row r="1595" s="2" customFormat="1">
      <c r="A1595" s="40"/>
      <c r="B1595" s="41"/>
      <c r="C1595" s="42"/>
      <c r="D1595" s="244" t="s">
        <v>251</v>
      </c>
      <c r="E1595" s="42"/>
      <c r="F1595" s="245" t="s">
        <v>2278</v>
      </c>
      <c r="G1595" s="42"/>
      <c r="H1595" s="42"/>
      <c r="I1595" s="246"/>
      <c r="J1595" s="42"/>
      <c r="K1595" s="42"/>
      <c r="L1595" s="46"/>
      <c r="M1595" s="247"/>
      <c r="N1595" s="248"/>
      <c r="O1595" s="93"/>
      <c r="P1595" s="93"/>
      <c r="Q1595" s="93"/>
      <c r="R1595" s="93"/>
      <c r="S1595" s="93"/>
      <c r="T1595" s="94"/>
      <c r="U1595" s="40"/>
      <c r="V1595" s="40"/>
      <c r="W1595" s="40"/>
      <c r="X1595" s="40"/>
      <c r="Y1595" s="40"/>
      <c r="Z1595" s="40"/>
      <c r="AA1595" s="40"/>
      <c r="AB1595" s="40"/>
      <c r="AC1595" s="40"/>
      <c r="AD1595" s="40"/>
      <c r="AE1595" s="40"/>
      <c r="AT1595" s="19" t="s">
        <v>251</v>
      </c>
      <c r="AU1595" s="19" t="s">
        <v>87</v>
      </c>
    </row>
    <row r="1596" s="2" customFormat="1">
      <c r="A1596" s="40"/>
      <c r="B1596" s="41"/>
      <c r="C1596" s="42"/>
      <c r="D1596" s="249" t="s">
        <v>253</v>
      </c>
      <c r="E1596" s="42"/>
      <c r="F1596" s="250" t="s">
        <v>2279</v>
      </c>
      <c r="G1596" s="42"/>
      <c r="H1596" s="42"/>
      <c r="I1596" s="246"/>
      <c r="J1596" s="42"/>
      <c r="K1596" s="42"/>
      <c r="L1596" s="46"/>
      <c r="M1596" s="247"/>
      <c r="N1596" s="248"/>
      <c r="O1596" s="93"/>
      <c r="P1596" s="93"/>
      <c r="Q1596" s="93"/>
      <c r="R1596" s="93"/>
      <c r="S1596" s="93"/>
      <c r="T1596" s="94"/>
      <c r="U1596" s="40"/>
      <c r="V1596" s="40"/>
      <c r="W1596" s="40"/>
      <c r="X1596" s="40"/>
      <c r="Y1596" s="40"/>
      <c r="Z1596" s="40"/>
      <c r="AA1596" s="40"/>
      <c r="AB1596" s="40"/>
      <c r="AC1596" s="40"/>
      <c r="AD1596" s="40"/>
      <c r="AE1596" s="40"/>
      <c r="AT1596" s="19" t="s">
        <v>253</v>
      </c>
      <c r="AU1596" s="19" t="s">
        <v>87</v>
      </c>
    </row>
    <row r="1597" s="2" customFormat="1" ht="16.5" customHeight="1">
      <c r="A1597" s="40"/>
      <c r="B1597" s="41"/>
      <c r="C1597" s="230" t="s">
        <v>2280</v>
      </c>
      <c r="D1597" s="230" t="s">
        <v>245</v>
      </c>
      <c r="E1597" s="231" t="s">
        <v>2281</v>
      </c>
      <c r="F1597" s="232" t="s">
        <v>2282</v>
      </c>
      <c r="G1597" s="233" t="s">
        <v>248</v>
      </c>
      <c r="H1597" s="234">
        <v>2853.7800000000002</v>
      </c>
      <c r="I1597" s="235"/>
      <c r="J1597" s="236">
        <f>ROUND(I1597*H1597,2)</f>
        <v>0</v>
      </c>
      <c r="K1597" s="237"/>
      <c r="L1597" s="46"/>
      <c r="M1597" s="238" t="s">
        <v>1</v>
      </c>
      <c r="N1597" s="239" t="s">
        <v>43</v>
      </c>
      <c r="O1597" s="93"/>
      <c r="P1597" s="240">
        <f>O1597*H1597</f>
        <v>0</v>
      </c>
      <c r="Q1597" s="240">
        <v>0</v>
      </c>
      <c r="R1597" s="240">
        <f>Q1597*H1597</f>
        <v>0</v>
      </c>
      <c r="S1597" s="240">
        <v>0</v>
      </c>
      <c r="T1597" s="241">
        <f>S1597*H1597</f>
        <v>0</v>
      </c>
      <c r="U1597" s="40"/>
      <c r="V1597" s="40"/>
      <c r="W1597" s="40"/>
      <c r="X1597" s="40"/>
      <c r="Y1597" s="40"/>
      <c r="Z1597" s="40"/>
      <c r="AA1597" s="40"/>
      <c r="AB1597" s="40"/>
      <c r="AC1597" s="40"/>
      <c r="AD1597" s="40"/>
      <c r="AE1597" s="40"/>
      <c r="AR1597" s="242" t="s">
        <v>1096</v>
      </c>
      <c r="AT1597" s="242" t="s">
        <v>245</v>
      </c>
      <c r="AU1597" s="242" t="s">
        <v>87</v>
      </c>
      <c r="AY1597" s="19" t="s">
        <v>242</v>
      </c>
      <c r="BE1597" s="243">
        <f>IF(N1597="základní",J1597,0)</f>
        <v>0</v>
      </c>
      <c r="BF1597" s="243">
        <f>IF(N1597="snížená",J1597,0)</f>
        <v>0</v>
      </c>
      <c r="BG1597" s="243">
        <f>IF(N1597="zákl. přenesená",J1597,0)</f>
        <v>0</v>
      </c>
      <c r="BH1597" s="243">
        <f>IF(N1597="sníž. přenesená",J1597,0)</f>
        <v>0</v>
      </c>
      <c r="BI1597" s="243">
        <f>IF(N1597="nulová",J1597,0)</f>
        <v>0</v>
      </c>
      <c r="BJ1597" s="19" t="s">
        <v>85</v>
      </c>
      <c r="BK1597" s="243">
        <f>ROUND(I1597*H1597,2)</f>
        <v>0</v>
      </c>
      <c r="BL1597" s="19" t="s">
        <v>1096</v>
      </c>
      <c r="BM1597" s="242" t="s">
        <v>2283</v>
      </c>
    </row>
    <row r="1598" s="2" customFormat="1">
      <c r="A1598" s="40"/>
      <c r="B1598" s="41"/>
      <c r="C1598" s="42"/>
      <c r="D1598" s="244" t="s">
        <v>251</v>
      </c>
      <c r="E1598" s="42"/>
      <c r="F1598" s="245" t="s">
        <v>2284</v>
      </c>
      <c r="G1598" s="42"/>
      <c r="H1598" s="42"/>
      <c r="I1598" s="246"/>
      <c r="J1598" s="42"/>
      <c r="K1598" s="42"/>
      <c r="L1598" s="46"/>
      <c r="M1598" s="247"/>
      <c r="N1598" s="248"/>
      <c r="O1598" s="93"/>
      <c r="P1598" s="93"/>
      <c r="Q1598" s="93"/>
      <c r="R1598" s="93"/>
      <c r="S1598" s="93"/>
      <c r="T1598" s="94"/>
      <c r="U1598" s="40"/>
      <c r="V1598" s="40"/>
      <c r="W1598" s="40"/>
      <c r="X1598" s="40"/>
      <c r="Y1598" s="40"/>
      <c r="Z1598" s="40"/>
      <c r="AA1598" s="40"/>
      <c r="AB1598" s="40"/>
      <c r="AC1598" s="40"/>
      <c r="AD1598" s="40"/>
      <c r="AE1598" s="40"/>
      <c r="AT1598" s="19" t="s">
        <v>251</v>
      </c>
      <c r="AU1598" s="19" t="s">
        <v>87</v>
      </c>
    </row>
    <row r="1599" s="2" customFormat="1">
      <c r="A1599" s="40"/>
      <c r="B1599" s="41"/>
      <c r="C1599" s="42"/>
      <c r="D1599" s="249" t="s">
        <v>253</v>
      </c>
      <c r="E1599" s="42"/>
      <c r="F1599" s="250" t="s">
        <v>2285</v>
      </c>
      <c r="G1599" s="42"/>
      <c r="H1599" s="42"/>
      <c r="I1599" s="246"/>
      <c r="J1599" s="42"/>
      <c r="K1599" s="42"/>
      <c r="L1599" s="46"/>
      <c r="M1599" s="247"/>
      <c r="N1599" s="248"/>
      <c r="O1599" s="93"/>
      <c r="P1599" s="93"/>
      <c r="Q1599" s="93"/>
      <c r="R1599" s="93"/>
      <c r="S1599" s="93"/>
      <c r="T1599" s="94"/>
      <c r="U1599" s="40"/>
      <c r="V1599" s="40"/>
      <c r="W1599" s="40"/>
      <c r="X1599" s="40"/>
      <c r="Y1599" s="40"/>
      <c r="Z1599" s="40"/>
      <c r="AA1599" s="40"/>
      <c r="AB1599" s="40"/>
      <c r="AC1599" s="40"/>
      <c r="AD1599" s="40"/>
      <c r="AE1599" s="40"/>
      <c r="AT1599" s="19" t="s">
        <v>253</v>
      </c>
      <c r="AU1599" s="19" t="s">
        <v>87</v>
      </c>
    </row>
    <row r="1600" s="13" customFormat="1">
      <c r="A1600" s="13"/>
      <c r="B1600" s="251"/>
      <c r="C1600" s="252"/>
      <c r="D1600" s="244" t="s">
        <v>255</v>
      </c>
      <c r="E1600" s="253" t="s">
        <v>1</v>
      </c>
      <c r="F1600" s="254" t="s">
        <v>2286</v>
      </c>
      <c r="G1600" s="252"/>
      <c r="H1600" s="253" t="s">
        <v>1</v>
      </c>
      <c r="I1600" s="255"/>
      <c r="J1600" s="252"/>
      <c r="K1600" s="252"/>
      <c r="L1600" s="256"/>
      <c r="M1600" s="257"/>
      <c r="N1600" s="258"/>
      <c r="O1600" s="258"/>
      <c r="P1600" s="258"/>
      <c r="Q1600" s="258"/>
      <c r="R1600" s="258"/>
      <c r="S1600" s="258"/>
      <c r="T1600" s="259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60" t="s">
        <v>255</v>
      </c>
      <c r="AU1600" s="260" t="s">
        <v>87</v>
      </c>
      <c r="AV1600" s="13" t="s">
        <v>85</v>
      </c>
      <c r="AW1600" s="13" t="s">
        <v>36</v>
      </c>
      <c r="AX1600" s="13" t="s">
        <v>78</v>
      </c>
      <c r="AY1600" s="260" t="s">
        <v>242</v>
      </c>
    </row>
    <row r="1601" s="14" customFormat="1">
      <c r="A1601" s="14"/>
      <c r="B1601" s="261"/>
      <c r="C1601" s="262"/>
      <c r="D1601" s="244" t="s">
        <v>255</v>
      </c>
      <c r="E1601" s="263" t="s">
        <v>1</v>
      </c>
      <c r="F1601" s="264" t="s">
        <v>2287</v>
      </c>
      <c r="G1601" s="262"/>
      <c r="H1601" s="265">
        <v>607.54000000000008</v>
      </c>
      <c r="I1601" s="266"/>
      <c r="J1601" s="262"/>
      <c r="K1601" s="262"/>
      <c r="L1601" s="267"/>
      <c r="M1601" s="268"/>
      <c r="N1601" s="269"/>
      <c r="O1601" s="269"/>
      <c r="P1601" s="269"/>
      <c r="Q1601" s="269"/>
      <c r="R1601" s="269"/>
      <c r="S1601" s="269"/>
      <c r="T1601" s="270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71" t="s">
        <v>255</v>
      </c>
      <c r="AU1601" s="271" t="s">
        <v>87</v>
      </c>
      <c r="AV1601" s="14" t="s">
        <v>87</v>
      </c>
      <c r="AW1601" s="14" t="s">
        <v>36</v>
      </c>
      <c r="AX1601" s="14" t="s">
        <v>78</v>
      </c>
      <c r="AY1601" s="271" t="s">
        <v>242</v>
      </c>
    </row>
    <row r="1602" s="14" customFormat="1">
      <c r="A1602" s="14"/>
      <c r="B1602" s="261"/>
      <c r="C1602" s="262"/>
      <c r="D1602" s="244" t="s">
        <v>255</v>
      </c>
      <c r="E1602" s="263" t="s">
        <v>1</v>
      </c>
      <c r="F1602" s="264" t="s">
        <v>2288</v>
      </c>
      <c r="G1602" s="262"/>
      <c r="H1602" s="265">
        <v>844.68000000000018</v>
      </c>
      <c r="I1602" s="266"/>
      <c r="J1602" s="262"/>
      <c r="K1602" s="262"/>
      <c r="L1602" s="267"/>
      <c r="M1602" s="268"/>
      <c r="N1602" s="269"/>
      <c r="O1602" s="269"/>
      <c r="P1602" s="269"/>
      <c r="Q1602" s="269"/>
      <c r="R1602" s="269"/>
      <c r="S1602" s="269"/>
      <c r="T1602" s="270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71" t="s">
        <v>255</v>
      </c>
      <c r="AU1602" s="271" t="s">
        <v>87</v>
      </c>
      <c r="AV1602" s="14" t="s">
        <v>87</v>
      </c>
      <c r="AW1602" s="14" t="s">
        <v>36</v>
      </c>
      <c r="AX1602" s="14" t="s">
        <v>78</v>
      </c>
      <c r="AY1602" s="271" t="s">
        <v>242</v>
      </c>
    </row>
    <row r="1603" s="14" customFormat="1">
      <c r="A1603" s="14"/>
      <c r="B1603" s="261"/>
      <c r="C1603" s="262"/>
      <c r="D1603" s="244" t="s">
        <v>255</v>
      </c>
      <c r="E1603" s="263" t="s">
        <v>1</v>
      </c>
      <c r="F1603" s="264" t="s">
        <v>2289</v>
      </c>
      <c r="G1603" s="262"/>
      <c r="H1603" s="265">
        <v>38.5</v>
      </c>
      <c r="I1603" s="266"/>
      <c r="J1603" s="262"/>
      <c r="K1603" s="262"/>
      <c r="L1603" s="267"/>
      <c r="M1603" s="268"/>
      <c r="N1603" s="269"/>
      <c r="O1603" s="269"/>
      <c r="P1603" s="269"/>
      <c r="Q1603" s="269"/>
      <c r="R1603" s="269"/>
      <c r="S1603" s="269"/>
      <c r="T1603" s="270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71" t="s">
        <v>255</v>
      </c>
      <c r="AU1603" s="271" t="s">
        <v>87</v>
      </c>
      <c r="AV1603" s="14" t="s">
        <v>87</v>
      </c>
      <c r="AW1603" s="14" t="s">
        <v>36</v>
      </c>
      <c r="AX1603" s="14" t="s">
        <v>78</v>
      </c>
      <c r="AY1603" s="271" t="s">
        <v>242</v>
      </c>
    </row>
    <row r="1604" s="14" customFormat="1">
      <c r="A1604" s="14"/>
      <c r="B1604" s="261"/>
      <c r="C1604" s="262"/>
      <c r="D1604" s="244" t="s">
        <v>255</v>
      </c>
      <c r="E1604" s="263" t="s">
        <v>1</v>
      </c>
      <c r="F1604" s="264" t="s">
        <v>2290</v>
      </c>
      <c r="G1604" s="262"/>
      <c r="H1604" s="265">
        <v>202.78</v>
      </c>
      <c r="I1604" s="266"/>
      <c r="J1604" s="262"/>
      <c r="K1604" s="262"/>
      <c r="L1604" s="267"/>
      <c r="M1604" s="268"/>
      <c r="N1604" s="269"/>
      <c r="O1604" s="269"/>
      <c r="P1604" s="269"/>
      <c r="Q1604" s="269"/>
      <c r="R1604" s="269"/>
      <c r="S1604" s="269"/>
      <c r="T1604" s="270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71" t="s">
        <v>255</v>
      </c>
      <c r="AU1604" s="271" t="s">
        <v>87</v>
      </c>
      <c r="AV1604" s="14" t="s">
        <v>87</v>
      </c>
      <c r="AW1604" s="14" t="s">
        <v>36</v>
      </c>
      <c r="AX1604" s="14" t="s">
        <v>78</v>
      </c>
      <c r="AY1604" s="271" t="s">
        <v>242</v>
      </c>
    </row>
    <row r="1605" s="14" customFormat="1">
      <c r="A1605" s="14"/>
      <c r="B1605" s="261"/>
      <c r="C1605" s="262"/>
      <c r="D1605" s="244" t="s">
        <v>255</v>
      </c>
      <c r="E1605" s="263" t="s">
        <v>1</v>
      </c>
      <c r="F1605" s="264" t="s">
        <v>2291</v>
      </c>
      <c r="G1605" s="262"/>
      <c r="H1605" s="265">
        <v>807.08000000000004</v>
      </c>
      <c r="I1605" s="266"/>
      <c r="J1605" s="262"/>
      <c r="K1605" s="262"/>
      <c r="L1605" s="267"/>
      <c r="M1605" s="268"/>
      <c r="N1605" s="269"/>
      <c r="O1605" s="269"/>
      <c r="P1605" s="269"/>
      <c r="Q1605" s="269"/>
      <c r="R1605" s="269"/>
      <c r="S1605" s="269"/>
      <c r="T1605" s="270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T1605" s="271" t="s">
        <v>255</v>
      </c>
      <c r="AU1605" s="271" t="s">
        <v>87</v>
      </c>
      <c r="AV1605" s="14" t="s">
        <v>87</v>
      </c>
      <c r="AW1605" s="14" t="s">
        <v>36</v>
      </c>
      <c r="AX1605" s="14" t="s">
        <v>78</v>
      </c>
      <c r="AY1605" s="271" t="s">
        <v>242</v>
      </c>
    </row>
    <row r="1606" s="14" customFormat="1">
      <c r="A1606" s="14"/>
      <c r="B1606" s="261"/>
      <c r="C1606" s="262"/>
      <c r="D1606" s="244" t="s">
        <v>255</v>
      </c>
      <c r="E1606" s="263" t="s">
        <v>1</v>
      </c>
      <c r="F1606" s="264" t="s">
        <v>2292</v>
      </c>
      <c r="G1606" s="262"/>
      <c r="H1606" s="265">
        <v>353.19999999999999</v>
      </c>
      <c r="I1606" s="266"/>
      <c r="J1606" s="262"/>
      <c r="K1606" s="262"/>
      <c r="L1606" s="267"/>
      <c r="M1606" s="268"/>
      <c r="N1606" s="269"/>
      <c r="O1606" s="269"/>
      <c r="P1606" s="269"/>
      <c r="Q1606" s="269"/>
      <c r="R1606" s="269"/>
      <c r="S1606" s="269"/>
      <c r="T1606" s="270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71" t="s">
        <v>255</v>
      </c>
      <c r="AU1606" s="271" t="s">
        <v>87</v>
      </c>
      <c r="AV1606" s="14" t="s">
        <v>87</v>
      </c>
      <c r="AW1606" s="14" t="s">
        <v>36</v>
      </c>
      <c r="AX1606" s="14" t="s">
        <v>78</v>
      </c>
      <c r="AY1606" s="271" t="s">
        <v>242</v>
      </c>
    </row>
    <row r="1607" s="15" customFormat="1">
      <c r="A1607" s="15"/>
      <c r="B1607" s="272"/>
      <c r="C1607" s="273"/>
      <c r="D1607" s="244" t="s">
        <v>255</v>
      </c>
      <c r="E1607" s="274" t="s">
        <v>1</v>
      </c>
      <c r="F1607" s="275" t="s">
        <v>268</v>
      </c>
      <c r="G1607" s="273"/>
      <c r="H1607" s="276">
        <v>2853.7800000000002</v>
      </c>
      <c r="I1607" s="277"/>
      <c r="J1607" s="273"/>
      <c r="K1607" s="273"/>
      <c r="L1607" s="278"/>
      <c r="M1607" s="279"/>
      <c r="N1607" s="280"/>
      <c r="O1607" s="280"/>
      <c r="P1607" s="280"/>
      <c r="Q1607" s="280"/>
      <c r="R1607" s="280"/>
      <c r="S1607" s="280"/>
      <c r="T1607" s="281"/>
      <c r="U1607" s="15"/>
      <c r="V1607" s="15"/>
      <c r="W1607" s="15"/>
      <c r="X1607" s="15"/>
      <c r="Y1607" s="15"/>
      <c r="Z1607" s="15"/>
      <c r="AA1607" s="15"/>
      <c r="AB1607" s="15"/>
      <c r="AC1607" s="15"/>
      <c r="AD1607" s="15"/>
      <c r="AE1607" s="15"/>
      <c r="AT1607" s="282" t="s">
        <v>255</v>
      </c>
      <c r="AU1607" s="282" t="s">
        <v>87</v>
      </c>
      <c r="AV1607" s="15" t="s">
        <v>249</v>
      </c>
      <c r="AW1607" s="15" t="s">
        <v>36</v>
      </c>
      <c r="AX1607" s="15" t="s">
        <v>85</v>
      </c>
      <c r="AY1607" s="282" t="s">
        <v>242</v>
      </c>
    </row>
    <row r="1608" s="2" customFormat="1" ht="24.15" customHeight="1">
      <c r="A1608" s="40"/>
      <c r="B1608" s="41"/>
      <c r="C1608" s="230" t="s">
        <v>2293</v>
      </c>
      <c r="D1608" s="230" t="s">
        <v>245</v>
      </c>
      <c r="E1608" s="231" t="s">
        <v>2294</v>
      </c>
      <c r="F1608" s="232" t="s">
        <v>2295</v>
      </c>
      <c r="G1608" s="233" t="s">
        <v>248</v>
      </c>
      <c r="H1608" s="234">
        <v>2853.7800000000002</v>
      </c>
      <c r="I1608" s="235"/>
      <c r="J1608" s="236">
        <f>ROUND(I1608*H1608,2)</f>
        <v>0</v>
      </c>
      <c r="K1608" s="237"/>
      <c r="L1608" s="46"/>
      <c r="M1608" s="238" t="s">
        <v>1</v>
      </c>
      <c r="N1608" s="239" t="s">
        <v>43</v>
      </c>
      <c r="O1608" s="93"/>
      <c r="P1608" s="240">
        <f>O1608*H1608</f>
        <v>0</v>
      </c>
      <c r="Q1608" s="240">
        <v>0.00010000000000000001</v>
      </c>
      <c r="R1608" s="240">
        <f>Q1608*H1608</f>
        <v>0.28537800000000002</v>
      </c>
      <c r="S1608" s="240">
        <v>0</v>
      </c>
      <c r="T1608" s="241">
        <f>S1608*H1608</f>
        <v>0</v>
      </c>
      <c r="U1608" s="40"/>
      <c r="V1608" s="40"/>
      <c r="W1608" s="40"/>
      <c r="X1608" s="40"/>
      <c r="Y1608" s="40"/>
      <c r="Z1608" s="40"/>
      <c r="AA1608" s="40"/>
      <c r="AB1608" s="40"/>
      <c r="AC1608" s="40"/>
      <c r="AD1608" s="40"/>
      <c r="AE1608" s="40"/>
      <c r="AR1608" s="242" t="s">
        <v>1096</v>
      </c>
      <c r="AT1608" s="242" t="s">
        <v>245</v>
      </c>
      <c r="AU1608" s="242" t="s">
        <v>87</v>
      </c>
      <c r="AY1608" s="19" t="s">
        <v>242</v>
      </c>
      <c r="BE1608" s="243">
        <f>IF(N1608="základní",J1608,0)</f>
        <v>0</v>
      </c>
      <c r="BF1608" s="243">
        <f>IF(N1608="snížená",J1608,0)</f>
        <v>0</v>
      </c>
      <c r="BG1608" s="243">
        <f>IF(N1608="zákl. přenesená",J1608,0)</f>
        <v>0</v>
      </c>
      <c r="BH1608" s="243">
        <f>IF(N1608="sníž. přenesená",J1608,0)</f>
        <v>0</v>
      </c>
      <c r="BI1608" s="243">
        <f>IF(N1608="nulová",J1608,0)</f>
        <v>0</v>
      </c>
      <c r="BJ1608" s="19" t="s">
        <v>85</v>
      </c>
      <c r="BK1608" s="243">
        <f>ROUND(I1608*H1608,2)</f>
        <v>0</v>
      </c>
      <c r="BL1608" s="19" t="s">
        <v>1096</v>
      </c>
      <c r="BM1608" s="242" t="s">
        <v>2296</v>
      </c>
    </row>
    <row r="1609" s="2" customFormat="1">
      <c r="A1609" s="40"/>
      <c r="B1609" s="41"/>
      <c r="C1609" s="42"/>
      <c r="D1609" s="244" t="s">
        <v>251</v>
      </c>
      <c r="E1609" s="42"/>
      <c r="F1609" s="245" t="s">
        <v>2297</v>
      </c>
      <c r="G1609" s="42"/>
      <c r="H1609" s="42"/>
      <c r="I1609" s="246"/>
      <c r="J1609" s="42"/>
      <c r="K1609" s="42"/>
      <c r="L1609" s="46"/>
      <c r="M1609" s="247"/>
      <c r="N1609" s="248"/>
      <c r="O1609" s="93"/>
      <c r="P1609" s="93"/>
      <c r="Q1609" s="93"/>
      <c r="R1609" s="93"/>
      <c r="S1609" s="93"/>
      <c r="T1609" s="94"/>
      <c r="U1609" s="40"/>
      <c r="V1609" s="40"/>
      <c r="W1609" s="40"/>
      <c r="X1609" s="40"/>
      <c r="Y1609" s="40"/>
      <c r="Z1609" s="40"/>
      <c r="AA1609" s="40"/>
      <c r="AB1609" s="40"/>
      <c r="AC1609" s="40"/>
      <c r="AD1609" s="40"/>
      <c r="AE1609" s="40"/>
      <c r="AT1609" s="19" t="s">
        <v>251</v>
      </c>
      <c r="AU1609" s="19" t="s">
        <v>87</v>
      </c>
    </row>
    <row r="1610" s="2" customFormat="1">
      <c r="A1610" s="40"/>
      <c r="B1610" s="41"/>
      <c r="C1610" s="42"/>
      <c r="D1610" s="249" t="s">
        <v>253</v>
      </c>
      <c r="E1610" s="42"/>
      <c r="F1610" s="250" t="s">
        <v>2298</v>
      </c>
      <c r="G1610" s="42"/>
      <c r="H1610" s="42"/>
      <c r="I1610" s="246"/>
      <c r="J1610" s="42"/>
      <c r="K1610" s="42"/>
      <c r="L1610" s="46"/>
      <c r="M1610" s="247"/>
      <c r="N1610" s="248"/>
      <c r="O1610" s="93"/>
      <c r="P1610" s="93"/>
      <c r="Q1610" s="93"/>
      <c r="R1610" s="93"/>
      <c r="S1610" s="93"/>
      <c r="T1610" s="94"/>
      <c r="U1610" s="40"/>
      <c r="V1610" s="40"/>
      <c r="W1610" s="40"/>
      <c r="X1610" s="40"/>
      <c r="Y1610" s="40"/>
      <c r="Z1610" s="40"/>
      <c r="AA1610" s="40"/>
      <c r="AB1610" s="40"/>
      <c r="AC1610" s="40"/>
      <c r="AD1610" s="40"/>
      <c r="AE1610" s="40"/>
      <c r="AT1610" s="19" t="s">
        <v>253</v>
      </c>
      <c r="AU1610" s="19" t="s">
        <v>87</v>
      </c>
    </row>
    <row r="1611" s="13" customFormat="1">
      <c r="A1611" s="13"/>
      <c r="B1611" s="251"/>
      <c r="C1611" s="252"/>
      <c r="D1611" s="244" t="s">
        <v>255</v>
      </c>
      <c r="E1611" s="253" t="s">
        <v>1</v>
      </c>
      <c r="F1611" s="254" t="s">
        <v>2286</v>
      </c>
      <c r="G1611" s="252"/>
      <c r="H1611" s="253" t="s">
        <v>1</v>
      </c>
      <c r="I1611" s="255"/>
      <c r="J1611" s="252"/>
      <c r="K1611" s="252"/>
      <c r="L1611" s="256"/>
      <c r="M1611" s="257"/>
      <c r="N1611" s="258"/>
      <c r="O1611" s="258"/>
      <c r="P1611" s="258"/>
      <c r="Q1611" s="258"/>
      <c r="R1611" s="258"/>
      <c r="S1611" s="258"/>
      <c r="T1611" s="259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60" t="s">
        <v>255</v>
      </c>
      <c r="AU1611" s="260" t="s">
        <v>87</v>
      </c>
      <c r="AV1611" s="13" t="s">
        <v>85</v>
      </c>
      <c r="AW1611" s="13" t="s">
        <v>36</v>
      </c>
      <c r="AX1611" s="13" t="s">
        <v>78</v>
      </c>
      <c r="AY1611" s="260" t="s">
        <v>242</v>
      </c>
    </row>
    <row r="1612" s="14" customFormat="1">
      <c r="A1612" s="14"/>
      <c r="B1612" s="261"/>
      <c r="C1612" s="262"/>
      <c r="D1612" s="244" t="s">
        <v>255</v>
      </c>
      <c r="E1612" s="263" t="s">
        <v>1</v>
      </c>
      <c r="F1612" s="264" t="s">
        <v>2287</v>
      </c>
      <c r="G1612" s="262"/>
      <c r="H1612" s="265">
        <v>607.54000000000008</v>
      </c>
      <c r="I1612" s="266"/>
      <c r="J1612" s="262"/>
      <c r="K1612" s="262"/>
      <c r="L1612" s="267"/>
      <c r="M1612" s="268"/>
      <c r="N1612" s="269"/>
      <c r="O1612" s="269"/>
      <c r="P1612" s="269"/>
      <c r="Q1612" s="269"/>
      <c r="R1612" s="269"/>
      <c r="S1612" s="269"/>
      <c r="T1612" s="270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71" t="s">
        <v>255</v>
      </c>
      <c r="AU1612" s="271" t="s">
        <v>87</v>
      </c>
      <c r="AV1612" s="14" t="s">
        <v>87</v>
      </c>
      <c r="AW1612" s="14" t="s">
        <v>36</v>
      </c>
      <c r="AX1612" s="14" t="s">
        <v>78</v>
      </c>
      <c r="AY1612" s="271" t="s">
        <v>242</v>
      </c>
    </row>
    <row r="1613" s="14" customFormat="1">
      <c r="A1613" s="14"/>
      <c r="B1613" s="261"/>
      <c r="C1613" s="262"/>
      <c r="D1613" s="244" t="s">
        <v>255</v>
      </c>
      <c r="E1613" s="263" t="s">
        <v>1</v>
      </c>
      <c r="F1613" s="264" t="s">
        <v>2288</v>
      </c>
      <c r="G1613" s="262"/>
      <c r="H1613" s="265">
        <v>844.68000000000018</v>
      </c>
      <c r="I1613" s="266"/>
      <c r="J1613" s="262"/>
      <c r="K1613" s="262"/>
      <c r="L1613" s="267"/>
      <c r="M1613" s="268"/>
      <c r="N1613" s="269"/>
      <c r="O1613" s="269"/>
      <c r="P1613" s="269"/>
      <c r="Q1613" s="269"/>
      <c r="R1613" s="269"/>
      <c r="S1613" s="269"/>
      <c r="T1613" s="270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71" t="s">
        <v>255</v>
      </c>
      <c r="AU1613" s="271" t="s">
        <v>87</v>
      </c>
      <c r="AV1613" s="14" t="s">
        <v>87</v>
      </c>
      <c r="AW1613" s="14" t="s">
        <v>36</v>
      </c>
      <c r="AX1613" s="14" t="s">
        <v>78</v>
      </c>
      <c r="AY1613" s="271" t="s">
        <v>242</v>
      </c>
    </row>
    <row r="1614" s="14" customFormat="1">
      <c r="A1614" s="14"/>
      <c r="B1614" s="261"/>
      <c r="C1614" s="262"/>
      <c r="D1614" s="244" t="s">
        <v>255</v>
      </c>
      <c r="E1614" s="263" t="s">
        <v>1</v>
      </c>
      <c r="F1614" s="264" t="s">
        <v>2289</v>
      </c>
      <c r="G1614" s="262"/>
      <c r="H1614" s="265">
        <v>38.5</v>
      </c>
      <c r="I1614" s="266"/>
      <c r="J1614" s="262"/>
      <c r="K1614" s="262"/>
      <c r="L1614" s="267"/>
      <c r="M1614" s="268"/>
      <c r="N1614" s="269"/>
      <c r="O1614" s="269"/>
      <c r="P1614" s="269"/>
      <c r="Q1614" s="269"/>
      <c r="R1614" s="269"/>
      <c r="S1614" s="269"/>
      <c r="T1614" s="270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71" t="s">
        <v>255</v>
      </c>
      <c r="AU1614" s="271" t="s">
        <v>87</v>
      </c>
      <c r="AV1614" s="14" t="s">
        <v>87</v>
      </c>
      <c r="AW1614" s="14" t="s">
        <v>36</v>
      </c>
      <c r="AX1614" s="14" t="s">
        <v>78</v>
      </c>
      <c r="AY1614" s="271" t="s">
        <v>242</v>
      </c>
    </row>
    <row r="1615" s="14" customFormat="1">
      <c r="A1615" s="14"/>
      <c r="B1615" s="261"/>
      <c r="C1615" s="262"/>
      <c r="D1615" s="244" t="s">
        <v>255</v>
      </c>
      <c r="E1615" s="263" t="s">
        <v>1</v>
      </c>
      <c r="F1615" s="264" t="s">
        <v>2290</v>
      </c>
      <c r="G1615" s="262"/>
      <c r="H1615" s="265">
        <v>202.78</v>
      </c>
      <c r="I1615" s="266"/>
      <c r="J1615" s="262"/>
      <c r="K1615" s="262"/>
      <c r="L1615" s="267"/>
      <c r="M1615" s="268"/>
      <c r="N1615" s="269"/>
      <c r="O1615" s="269"/>
      <c r="P1615" s="269"/>
      <c r="Q1615" s="269"/>
      <c r="R1615" s="269"/>
      <c r="S1615" s="269"/>
      <c r="T1615" s="270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T1615" s="271" t="s">
        <v>255</v>
      </c>
      <c r="AU1615" s="271" t="s">
        <v>87</v>
      </c>
      <c r="AV1615" s="14" t="s">
        <v>87</v>
      </c>
      <c r="AW1615" s="14" t="s">
        <v>36</v>
      </c>
      <c r="AX1615" s="14" t="s">
        <v>78</v>
      </c>
      <c r="AY1615" s="271" t="s">
        <v>242</v>
      </c>
    </row>
    <row r="1616" s="14" customFormat="1">
      <c r="A1616" s="14"/>
      <c r="B1616" s="261"/>
      <c r="C1616" s="262"/>
      <c r="D1616" s="244" t="s">
        <v>255</v>
      </c>
      <c r="E1616" s="263" t="s">
        <v>1</v>
      </c>
      <c r="F1616" s="264" t="s">
        <v>2291</v>
      </c>
      <c r="G1616" s="262"/>
      <c r="H1616" s="265">
        <v>807.08000000000004</v>
      </c>
      <c r="I1616" s="266"/>
      <c r="J1616" s="262"/>
      <c r="K1616" s="262"/>
      <c r="L1616" s="267"/>
      <c r="M1616" s="268"/>
      <c r="N1616" s="269"/>
      <c r="O1616" s="269"/>
      <c r="P1616" s="269"/>
      <c r="Q1616" s="269"/>
      <c r="R1616" s="269"/>
      <c r="S1616" s="269"/>
      <c r="T1616" s="270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T1616" s="271" t="s">
        <v>255</v>
      </c>
      <c r="AU1616" s="271" t="s">
        <v>87</v>
      </c>
      <c r="AV1616" s="14" t="s">
        <v>87</v>
      </c>
      <c r="AW1616" s="14" t="s">
        <v>36</v>
      </c>
      <c r="AX1616" s="14" t="s">
        <v>78</v>
      </c>
      <c r="AY1616" s="271" t="s">
        <v>242</v>
      </c>
    </row>
    <row r="1617" s="14" customFormat="1">
      <c r="A1617" s="14"/>
      <c r="B1617" s="261"/>
      <c r="C1617" s="262"/>
      <c r="D1617" s="244" t="s">
        <v>255</v>
      </c>
      <c r="E1617" s="263" t="s">
        <v>1</v>
      </c>
      <c r="F1617" s="264" t="s">
        <v>2292</v>
      </c>
      <c r="G1617" s="262"/>
      <c r="H1617" s="265">
        <v>353.19999999999999</v>
      </c>
      <c r="I1617" s="266"/>
      <c r="J1617" s="262"/>
      <c r="K1617" s="262"/>
      <c r="L1617" s="267"/>
      <c r="M1617" s="268"/>
      <c r="N1617" s="269"/>
      <c r="O1617" s="269"/>
      <c r="P1617" s="269"/>
      <c r="Q1617" s="269"/>
      <c r="R1617" s="269"/>
      <c r="S1617" s="269"/>
      <c r="T1617" s="270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71" t="s">
        <v>255</v>
      </c>
      <c r="AU1617" s="271" t="s">
        <v>87</v>
      </c>
      <c r="AV1617" s="14" t="s">
        <v>87</v>
      </c>
      <c r="AW1617" s="14" t="s">
        <v>36</v>
      </c>
      <c r="AX1617" s="14" t="s">
        <v>78</v>
      </c>
      <c r="AY1617" s="271" t="s">
        <v>242</v>
      </c>
    </row>
    <row r="1618" s="15" customFormat="1">
      <c r="A1618" s="15"/>
      <c r="B1618" s="272"/>
      <c r="C1618" s="273"/>
      <c r="D1618" s="244" t="s">
        <v>255</v>
      </c>
      <c r="E1618" s="274" t="s">
        <v>1</v>
      </c>
      <c r="F1618" s="275" t="s">
        <v>268</v>
      </c>
      <c r="G1618" s="273"/>
      <c r="H1618" s="276">
        <v>2853.7800000000002</v>
      </c>
      <c r="I1618" s="277"/>
      <c r="J1618" s="273"/>
      <c r="K1618" s="273"/>
      <c r="L1618" s="278"/>
      <c r="M1618" s="279"/>
      <c r="N1618" s="280"/>
      <c r="O1618" s="280"/>
      <c r="P1618" s="280"/>
      <c r="Q1618" s="280"/>
      <c r="R1618" s="280"/>
      <c r="S1618" s="280"/>
      <c r="T1618" s="281"/>
      <c r="U1618" s="15"/>
      <c r="V1618" s="15"/>
      <c r="W1618" s="15"/>
      <c r="X1618" s="15"/>
      <c r="Y1618" s="15"/>
      <c r="Z1618" s="15"/>
      <c r="AA1618" s="15"/>
      <c r="AB1618" s="15"/>
      <c r="AC1618" s="15"/>
      <c r="AD1618" s="15"/>
      <c r="AE1618" s="15"/>
      <c r="AT1618" s="282" t="s">
        <v>255</v>
      </c>
      <c r="AU1618" s="282" t="s">
        <v>87</v>
      </c>
      <c r="AV1618" s="15" t="s">
        <v>249</v>
      </c>
      <c r="AW1618" s="15" t="s">
        <v>36</v>
      </c>
      <c r="AX1618" s="15" t="s">
        <v>85</v>
      </c>
      <c r="AY1618" s="282" t="s">
        <v>242</v>
      </c>
    </row>
    <row r="1619" s="2" customFormat="1" ht="24.15" customHeight="1">
      <c r="A1619" s="40"/>
      <c r="B1619" s="41"/>
      <c r="C1619" s="230" t="s">
        <v>2299</v>
      </c>
      <c r="D1619" s="230" t="s">
        <v>245</v>
      </c>
      <c r="E1619" s="231" t="s">
        <v>2300</v>
      </c>
      <c r="F1619" s="232" t="s">
        <v>2301</v>
      </c>
      <c r="G1619" s="233" t="s">
        <v>248</v>
      </c>
      <c r="H1619" s="234">
        <v>2853.7800000000002</v>
      </c>
      <c r="I1619" s="235"/>
      <c r="J1619" s="236">
        <f>ROUND(I1619*H1619,2)</f>
        <v>0</v>
      </c>
      <c r="K1619" s="237"/>
      <c r="L1619" s="46"/>
      <c r="M1619" s="238" t="s">
        <v>1</v>
      </c>
      <c r="N1619" s="239" t="s">
        <v>43</v>
      </c>
      <c r="O1619" s="93"/>
      <c r="P1619" s="240">
        <f>O1619*H1619</f>
        <v>0</v>
      </c>
      <c r="Q1619" s="240">
        <v>0.00036000000000000002</v>
      </c>
      <c r="R1619" s="240">
        <f>Q1619*H1619</f>
        <v>1.0273608000000001</v>
      </c>
      <c r="S1619" s="240">
        <v>0</v>
      </c>
      <c r="T1619" s="241">
        <f>S1619*H1619</f>
        <v>0</v>
      </c>
      <c r="U1619" s="40"/>
      <c r="V1619" s="40"/>
      <c r="W1619" s="40"/>
      <c r="X1619" s="40"/>
      <c r="Y1619" s="40"/>
      <c r="Z1619" s="40"/>
      <c r="AA1619" s="40"/>
      <c r="AB1619" s="40"/>
      <c r="AC1619" s="40"/>
      <c r="AD1619" s="40"/>
      <c r="AE1619" s="40"/>
      <c r="AR1619" s="242" t="s">
        <v>1096</v>
      </c>
      <c r="AT1619" s="242" t="s">
        <v>245</v>
      </c>
      <c r="AU1619" s="242" t="s">
        <v>87</v>
      </c>
      <c r="AY1619" s="19" t="s">
        <v>242</v>
      </c>
      <c r="BE1619" s="243">
        <f>IF(N1619="základní",J1619,0)</f>
        <v>0</v>
      </c>
      <c r="BF1619" s="243">
        <f>IF(N1619="snížená",J1619,0)</f>
        <v>0</v>
      </c>
      <c r="BG1619" s="243">
        <f>IF(N1619="zákl. přenesená",J1619,0)</f>
        <v>0</v>
      </c>
      <c r="BH1619" s="243">
        <f>IF(N1619="sníž. přenesená",J1619,0)</f>
        <v>0</v>
      </c>
      <c r="BI1619" s="243">
        <f>IF(N1619="nulová",J1619,0)</f>
        <v>0</v>
      </c>
      <c r="BJ1619" s="19" t="s">
        <v>85</v>
      </c>
      <c r="BK1619" s="243">
        <f>ROUND(I1619*H1619,2)</f>
        <v>0</v>
      </c>
      <c r="BL1619" s="19" t="s">
        <v>1096</v>
      </c>
      <c r="BM1619" s="242" t="s">
        <v>2302</v>
      </c>
    </row>
    <row r="1620" s="2" customFormat="1">
      <c r="A1620" s="40"/>
      <c r="B1620" s="41"/>
      <c r="C1620" s="42"/>
      <c r="D1620" s="244" t="s">
        <v>251</v>
      </c>
      <c r="E1620" s="42"/>
      <c r="F1620" s="245" t="s">
        <v>2303</v>
      </c>
      <c r="G1620" s="42"/>
      <c r="H1620" s="42"/>
      <c r="I1620" s="246"/>
      <c r="J1620" s="42"/>
      <c r="K1620" s="42"/>
      <c r="L1620" s="46"/>
      <c r="M1620" s="247"/>
      <c r="N1620" s="248"/>
      <c r="O1620" s="93"/>
      <c r="P1620" s="93"/>
      <c r="Q1620" s="93"/>
      <c r="R1620" s="93"/>
      <c r="S1620" s="93"/>
      <c r="T1620" s="94"/>
      <c r="U1620" s="40"/>
      <c r="V1620" s="40"/>
      <c r="W1620" s="40"/>
      <c r="X1620" s="40"/>
      <c r="Y1620" s="40"/>
      <c r="Z1620" s="40"/>
      <c r="AA1620" s="40"/>
      <c r="AB1620" s="40"/>
      <c r="AC1620" s="40"/>
      <c r="AD1620" s="40"/>
      <c r="AE1620" s="40"/>
      <c r="AT1620" s="19" t="s">
        <v>251</v>
      </c>
      <c r="AU1620" s="19" t="s">
        <v>87</v>
      </c>
    </row>
    <row r="1621" s="2" customFormat="1">
      <c r="A1621" s="40"/>
      <c r="B1621" s="41"/>
      <c r="C1621" s="42"/>
      <c r="D1621" s="249" t="s">
        <v>253</v>
      </c>
      <c r="E1621" s="42"/>
      <c r="F1621" s="250" t="s">
        <v>2304</v>
      </c>
      <c r="G1621" s="42"/>
      <c r="H1621" s="42"/>
      <c r="I1621" s="246"/>
      <c r="J1621" s="42"/>
      <c r="K1621" s="42"/>
      <c r="L1621" s="46"/>
      <c r="M1621" s="247"/>
      <c r="N1621" s="248"/>
      <c r="O1621" s="93"/>
      <c r="P1621" s="93"/>
      <c r="Q1621" s="93"/>
      <c r="R1621" s="93"/>
      <c r="S1621" s="93"/>
      <c r="T1621" s="94"/>
      <c r="U1621" s="40"/>
      <c r="V1621" s="40"/>
      <c r="W1621" s="40"/>
      <c r="X1621" s="40"/>
      <c r="Y1621" s="40"/>
      <c r="Z1621" s="40"/>
      <c r="AA1621" s="40"/>
      <c r="AB1621" s="40"/>
      <c r="AC1621" s="40"/>
      <c r="AD1621" s="40"/>
      <c r="AE1621" s="40"/>
      <c r="AT1621" s="19" t="s">
        <v>253</v>
      </c>
      <c r="AU1621" s="19" t="s">
        <v>87</v>
      </c>
    </row>
    <row r="1622" s="13" customFormat="1">
      <c r="A1622" s="13"/>
      <c r="B1622" s="251"/>
      <c r="C1622" s="252"/>
      <c r="D1622" s="244" t="s">
        <v>255</v>
      </c>
      <c r="E1622" s="253" t="s">
        <v>1</v>
      </c>
      <c r="F1622" s="254" t="s">
        <v>2286</v>
      </c>
      <c r="G1622" s="252"/>
      <c r="H1622" s="253" t="s">
        <v>1</v>
      </c>
      <c r="I1622" s="255"/>
      <c r="J1622" s="252"/>
      <c r="K1622" s="252"/>
      <c r="L1622" s="256"/>
      <c r="M1622" s="257"/>
      <c r="N1622" s="258"/>
      <c r="O1622" s="258"/>
      <c r="P1622" s="258"/>
      <c r="Q1622" s="258"/>
      <c r="R1622" s="258"/>
      <c r="S1622" s="258"/>
      <c r="T1622" s="259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60" t="s">
        <v>255</v>
      </c>
      <c r="AU1622" s="260" t="s">
        <v>87</v>
      </c>
      <c r="AV1622" s="13" t="s">
        <v>85</v>
      </c>
      <c r="AW1622" s="13" t="s">
        <v>36</v>
      </c>
      <c r="AX1622" s="13" t="s">
        <v>78</v>
      </c>
      <c r="AY1622" s="260" t="s">
        <v>242</v>
      </c>
    </row>
    <row r="1623" s="14" customFormat="1">
      <c r="A1623" s="14"/>
      <c r="B1623" s="261"/>
      <c r="C1623" s="262"/>
      <c r="D1623" s="244" t="s">
        <v>255</v>
      </c>
      <c r="E1623" s="263" t="s">
        <v>1</v>
      </c>
      <c r="F1623" s="264" t="s">
        <v>2287</v>
      </c>
      <c r="G1623" s="262"/>
      <c r="H1623" s="265">
        <v>607.54000000000008</v>
      </c>
      <c r="I1623" s="266"/>
      <c r="J1623" s="262"/>
      <c r="K1623" s="262"/>
      <c r="L1623" s="267"/>
      <c r="M1623" s="268"/>
      <c r="N1623" s="269"/>
      <c r="O1623" s="269"/>
      <c r="P1623" s="269"/>
      <c r="Q1623" s="269"/>
      <c r="R1623" s="269"/>
      <c r="S1623" s="269"/>
      <c r="T1623" s="270"/>
      <c r="U1623" s="14"/>
      <c r="V1623" s="14"/>
      <c r="W1623" s="14"/>
      <c r="X1623" s="14"/>
      <c r="Y1623" s="14"/>
      <c r="Z1623" s="14"/>
      <c r="AA1623" s="14"/>
      <c r="AB1623" s="14"/>
      <c r="AC1623" s="14"/>
      <c r="AD1623" s="14"/>
      <c r="AE1623" s="14"/>
      <c r="AT1623" s="271" t="s">
        <v>255</v>
      </c>
      <c r="AU1623" s="271" t="s">
        <v>87</v>
      </c>
      <c r="AV1623" s="14" t="s">
        <v>87</v>
      </c>
      <c r="AW1623" s="14" t="s">
        <v>36</v>
      </c>
      <c r="AX1623" s="14" t="s">
        <v>78</v>
      </c>
      <c r="AY1623" s="271" t="s">
        <v>242</v>
      </c>
    </row>
    <row r="1624" s="14" customFormat="1">
      <c r="A1624" s="14"/>
      <c r="B1624" s="261"/>
      <c r="C1624" s="262"/>
      <c r="D1624" s="244" t="s">
        <v>255</v>
      </c>
      <c r="E1624" s="263" t="s">
        <v>1</v>
      </c>
      <c r="F1624" s="264" t="s">
        <v>2288</v>
      </c>
      <c r="G1624" s="262"/>
      <c r="H1624" s="265">
        <v>844.68000000000018</v>
      </c>
      <c r="I1624" s="266"/>
      <c r="J1624" s="262"/>
      <c r="K1624" s="262"/>
      <c r="L1624" s="267"/>
      <c r="M1624" s="268"/>
      <c r="N1624" s="269"/>
      <c r="O1624" s="269"/>
      <c r="P1624" s="269"/>
      <c r="Q1624" s="269"/>
      <c r="R1624" s="269"/>
      <c r="S1624" s="269"/>
      <c r="T1624" s="270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T1624" s="271" t="s">
        <v>255</v>
      </c>
      <c r="AU1624" s="271" t="s">
        <v>87</v>
      </c>
      <c r="AV1624" s="14" t="s">
        <v>87</v>
      </c>
      <c r="AW1624" s="14" t="s">
        <v>36</v>
      </c>
      <c r="AX1624" s="14" t="s">
        <v>78</v>
      </c>
      <c r="AY1624" s="271" t="s">
        <v>242</v>
      </c>
    </row>
    <row r="1625" s="14" customFormat="1">
      <c r="A1625" s="14"/>
      <c r="B1625" s="261"/>
      <c r="C1625" s="262"/>
      <c r="D1625" s="244" t="s">
        <v>255</v>
      </c>
      <c r="E1625" s="263" t="s">
        <v>1</v>
      </c>
      <c r="F1625" s="264" t="s">
        <v>2289</v>
      </c>
      <c r="G1625" s="262"/>
      <c r="H1625" s="265">
        <v>38.5</v>
      </c>
      <c r="I1625" s="266"/>
      <c r="J1625" s="262"/>
      <c r="K1625" s="262"/>
      <c r="L1625" s="267"/>
      <c r="M1625" s="268"/>
      <c r="N1625" s="269"/>
      <c r="O1625" s="269"/>
      <c r="P1625" s="269"/>
      <c r="Q1625" s="269"/>
      <c r="R1625" s="269"/>
      <c r="S1625" s="269"/>
      <c r="T1625" s="270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71" t="s">
        <v>255</v>
      </c>
      <c r="AU1625" s="271" t="s">
        <v>87</v>
      </c>
      <c r="AV1625" s="14" t="s">
        <v>87</v>
      </c>
      <c r="AW1625" s="14" t="s">
        <v>36</v>
      </c>
      <c r="AX1625" s="14" t="s">
        <v>78</v>
      </c>
      <c r="AY1625" s="271" t="s">
        <v>242</v>
      </c>
    </row>
    <row r="1626" s="14" customFormat="1">
      <c r="A1626" s="14"/>
      <c r="B1626" s="261"/>
      <c r="C1626" s="262"/>
      <c r="D1626" s="244" t="s">
        <v>255</v>
      </c>
      <c r="E1626" s="263" t="s">
        <v>1</v>
      </c>
      <c r="F1626" s="264" t="s">
        <v>2290</v>
      </c>
      <c r="G1626" s="262"/>
      <c r="H1626" s="265">
        <v>202.78</v>
      </c>
      <c r="I1626" s="266"/>
      <c r="J1626" s="262"/>
      <c r="K1626" s="262"/>
      <c r="L1626" s="267"/>
      <c r="M1626" s="268"/>
      <c r="N1626" s="269"/>
      <c r="O1626" s="269"/>
      <c r="P1626" s="269"/>
      <c r="Q1626" s="269"/>
      <c r="R1626" s="269"/>
      <c r="S1626" s="269"/>
      <c r="T1626" s="270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71" t="s">
        <v>255</v>
      </c>
      <c r="AU1626" s="271" t="s">
        <v>87</v>
      </c>
      <c r="AV1626" s="14" t="s">
        <v>87</v>
      </c>
      <c r="AW1626" s="14" t="s">
        <v>36</v>
      </c>
      <c r="AX1626" s="14" t="s">
        <v>78</v>
      </c>
      <c r="AY1626" s="271" t="s">
        <v>242</v>
      </c>
    </row>
    <row r="1627" s="14" customFormat="1">
      <c r="A1627" s="14"/>
      <c r="B1627" s="261"/>
      <c r="C1627" s="262"/>
      <c r="D1627" s="244" t="s">
        <v>255</v>
      </c>
      <c r="E1627" s="263" t="s">
        <v>1</v>
      </c>
      <c r="F1627" s="264" t="s">
        <v>2291</v>
      </c>
      <c r="G1627" s="262"/>
      <c r="H1627" s="265">
        <v>807.08000000000004</v>
      </c>
      <c r="I1627" s="266"/>
      <c r="J1627" s="262"/>
      <c r="K1627" s="262"/>
      <c r="L1627" s="267"/>
      <c r="M1627" s="268"/>
      <c r="N1627" s="269"/>
      <c r="O1627" s="269"/>
      <c r="P1627" s="269"/>
      <c r="Q1627" s="269"/>
      <c r="R1627" s="269"/>
      <c r="S1627" s="269"/>
      <c r="T1627" s="270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71" t="s">
        <v>255</v>
      </c>
      <c r="AU1627" s="271" t="s">
        <v>87</v>
      </c>
      <c r="AV1627" s="14" t="s">
        <v>87</v>
      </c>
      <c r="AW1627" s="14" t="s">
        <v>36</v>
      </c>
      <c r="AX1627" s="14" t="s">
        <v>78</v>
      </c>
      <c r="AY1627" s="271" t="s">
        <v>242</v>
      </c>
    </row>
    <row r="1628" s="14" customFormat="1">
      <c r="A1628" s="14"/>
      <c r="B1628" s="261"/>
      <c r="C1628" s="262"/>
      <c r="D1628" s="244" t="s">
        <v>255</v>
      </c>
      <c r="E1628" s="263" t="s">
        <v>1</v>
      </c>
      <c r="F1628" s="264" t="s">
        <v>2292</v>
      </c>
      <c r="G1628" s="262"/>
      <c r="H1628" s="265">
        <v>353.19999999999999</v>
      </c>
      <c r="I1628" s="266"/>
      <c r="J1628" s="262"/>
      <c r="K1628" s="262"/>
      <c r="L1628" s="267"/>
      <c r="M1628" s="268"/>
      <c r="N1628" s="269"/>
      <c r="O1628" s="269"/>
      <c r="P1628" s="269"/>
      <c r="Q1628" s="269"/>
      <c r="R1628" s="269"/>
      <c r="S1628" s="269"/>
      <c r="T1628" s="270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71" t="s">
        <v>255</v>
      </c>
      <c r="AU1628" s="271" t="s">
        <v>87</v>
      </c>
      <c r="AV1628" s="14" t="s">
        <v>87</v>
      </c>
      <c r="AW1628" s="14" t="s">
        <v>36</v>
      </c>
      <c r="AX1628" s="14" t="s">
        <v>78</v>
      </c>
      <c r="AY1628" s="271" t="s">
        <v>242</v>
      </c>
    </row>
    <row r="1629" s="15" customFormat="1">
      <c r="A1629" s="15"/>
      <c r="B1629" s="272"/>
      <c r="C1629" s="273"/>
      <c r="D1629" s="244" t="s">
        <v>255</v>
      </c>
      <c r="E1629" s="274" t="s">
        <v>1</v>
      </c>
      <c r="F1629" s="275" t="s">
        <v>268</v>
      </c>
      <c r="G1629" s="273"/>
      <c r="H1629" s="276">
        <v>2853.7800000000002</v>
      </c>
      <c r="I1629" s="277"/>
      <c r="J1629" s="273"/>
      <c r="K1629" s="273"/>
      <c r="L1629" s="278"/>
      <c r="M1629" s="279"/>
      <c r="N1629" s="280"/>
      <c r="O1629" s="280"/>
      <c r="P1629" s="280"/>
      <c r="Q1629" s="280"/>
      <c r="R1629" s="280"/>
      <c r="S1629" s="280"/>
      <c r="T1629" s="281"/>
      <c r="U1629" s="15"/>
      <c r="V1629" s="15"/>
      <c r="W1629" s="15"/>
      <c r="X1629" s="15"/>
      <c r="Y1629" s="15"/>
      <c r="Z1629" s="15"/>
      <c r="AA1629" s="15"/>
      <c r="AB1629" s="15"/>
      <c r="AC1629" s="15"/>
      <c r="AD1629" s="15"/>
      <c r="AE1629" s="15"/>
      <c r="AT1629" s="282" t="s">
        <v>255</v>
      </c>
      <c r="AU1629" s="282" t="s">
        <v>87</v>
      </c>
      <c r="AV1629" s="15" t="s">
        <v>249</v>
      </c>
      <c r="AW1629" s="15" t="s">
        <v>36</v>
      </c>
      <c r="AX1629" s="15" t="s">
        <v>85</v>
      </c>
      <c r="AY1629" s="282" t="s">
        <v>242</v>
      </c>
    </row>
    <row r="1630" s="2" customFormat="1" ht="24.15" customHeight="1">
      <c r="A1630" s="40"/>
      <c r="B1630" s="41"/>
      <c r="C1630" s="230" t="s">
        <v>7</v>
      </c>
      <c r="D1630" s="230" t="s">
        <v>245</v>
      </c>
      <c r="E1630" s="231" t="s">
        <v>2305</v>
      </c>
      <c r="F1630" s="232" t="s">
        <v>2306</v>
      </c>
      <c r="G1630" s="233" t="s">
        <v>248</v>
      </c>
      <c r="H1630" s="234">
        <v>665.62800000000004</v>
      </c>
      <c r="I1630" s="235"/>
      <c r="J1630" s="236">
        <f>ROUND(I1630*H1630,2)</f>
        <v>0</v>
      </c>
      <c r="K1630" s="237"/>
      <c r="L1630" s="46"/>
      <c r="M1630" s="238" t="s">
        <v>1</v>
      </c>
      <c r="N1630" s="239" t="s">
        <v>43</v>
      </c>
      <c r="O1630" s="93"/>
      <c r="P1630" s="240">
        <f>O1630*H1630</f>
        <v>0</v>
      </c>
      <c r="Q1630" s="240">
        <v>0.00029</v>
      </c>
      <c r="R1630" s="240">
        <f>Q1630*H1630</f>
        <v>0.19303212</v>
      </c>
      <c r="S1630" s="240">
        <v>0</v>
      </c>
      <c r="T1630" s="241">
        <f>S1630*H1630</f>
        <v>0</v>
      </c>
      <c r="U1630" s="40"/>
      <c r="V1630" s="40"/>
      <c r="W1630" s="40"/>
      <c r="X1630" s="40"/>
      <c r="Y1630" s="40"/>
      <c r="Z1630" s="40"/>
      <c r="AA1630" s="40"/>
      <c r="AB1630" s="40"/>
      <c r="AC1630" s="40"/>
      <c r="AD1630" s="40"/>
      <c r="AE1630" s="40"/>
      <c r="AR1630" s="242" t="s">
        <v>1096</v>
      </c>
      <c r="AT1630" s="242" t="s">
        <v>245</v>
      </c>
      <c r="AU1630" s="242" t="s">
        <v>87</v>
      </c>
      <c r="AY1630" s="19" t="s">
        <v>242</v>
      </c>
      <c r="BE1630" s="243">
        <f>IF(N1630="základní",J1630,0)</f>
        <v>0</v>
      </c>
      <c r="BF1630" s="243">
        <f>IF(N1630="snížená",J1630,0)</f>
        <v>0</v>
      </c>
      <c r="BG1630" s="243">
        <f>IF(N1630="zákl. přenesená",J1630,0)</f>
        <v>0</v>
      </c>
      <c r="BH1630" s="243">
        <f>IF(N1630="sníž. přenesená",J1630,0)</f>
        <v>0</v>
      </c>
      <c r="BI1630" s="243">
        <f>IF(N1630="nulová",J1630,0)</f>
        <v>0</v>
      </c>
      <c r="BJ1630" s="19" t="s">
        <v>85</v>
      </c>
      <c r="BK1630" s="243">
        <f>ROUND(I1630*H1630,2)</f>
        <v>0</v>
      </c>
      <c r="BL1630" s="19" t="s">
        <v>1096</v>
      </c>
      <c r="BM1630" s="242" t="s">
        <v>2307</v>
      </c>
    </row>
    <row r="1631" s="2" customFormat="1">
      <c r="A1631" s="40"/>
      <c r="B1631" s="41"/>
      <c r="C1631" s="42"/>
      <c r="D1631" s="244" t="s">
        <v>251</v>
      </c>
      <c r="E1631" s="42"/>
      <c r="F1631" s="245" t="s">
        <v>2308</v>
      </c>
      <c r="G1631" s="42"/>
      <c r="H1631" s="42"/>
      <c r="I1631" s="246"/>
      <c r="J1631" s="42"/>
      <c r="K1631" s="42"/>
      <c r="L1631" s="46"/>
      <c r="M1631" s="247"/>
      <c r="N1631" s="248"/>
      <c r="O1631" s="93"/>
      <c r="P1631" s="93"/>
      <c r="Q1631" s="93"/>
      <c r="R1631" s="93"/>
      <c r="S1631" s="93"/>
      <c r="T1631" s="94"/>
      <c r="U1631" s="40"/>
      <c r="V1631" s="40"/>
      <c r="W1631" s="40"/>
      <c r="X1631" s="40"/>
      <c r="Y1631" s="40"/>
      <c r="Z1631" s="40"/>
      <c r="AA1631" s="40"/>
      <c r="AB1631" s="40"/>
      <c r="AC1631" s="40"/>
      <c r="AD1631" s="40"/>
      <c r="AE1631" s="40"/>
      <c r="AT1631" s="19" t="s">
        <v>251</v>
      </c>
      <c r="AU1631" s="19" t="s">
        <v>87</v>
      </c>
    </row>
    <row r="1632" s="2" customFormat="1">
      <c r="A1632" s="40"/>
      <c r="B1632" s="41"/>
      <c r="C1632" s="42"/>
      <c r="D1632" s="249" t="s">
        <v>253</v>
      </c>
      <c r="E1632" s="42"/>
      <c r="F1632" s="250" t="s">
        <v>2309</v>
      </c>
      <c r="G1632" s="42"/>
      <c r="H1632" s="42"/>
      <c r="I1632" s="246"/>
      <c r="J1632" s="42"/>
      <c r="K1632" s="42"/>
      <c r="L1632" s="46"/>
      <c r="M1632" s="247"/>
      <c r="N1632" s="248"/>
      <c r="O1632" s="93"/>
      <c r="P1632" s="93"/>
      <c r="Q1632" s="93"/>
      <c r="R1632" s="93"/>
      <c r="S1632" s="93"/>
      <c r="T1632" s="94"/>
      <c r="U1632" s="40"/>
      <c r="V1632" s="40"/>
      <c r="W1632" s="40"/>
      <c r="X1632" s="40"/>
      <c r="Y1632" s="40"/>
      <c r="Z1632" s="40"/>
      <c r="AA1632" s="40"/>
      <c r="AB1632" s="40"/>
      <c r="AC1632" s="40"/>
      <c r="AD1632" s="40"/>
      <c r="AE1632" s="40"/>
      <c r="AT1632" s="19" t="s">
        <v>253</v>
      </c>
      <c r="AU1632" s="19" t="s">
        <v>87</v>
      </c>
    </row>
    <row r="1633" s="14" customFormat="1">
      <c r="A1633" s="14"/>
      <c r="B1633" s="261"/>
      <c r="C1633" s="262"/>
      <c r="D1633" s="244" t="s">
        <v>255</v>
      </c>
      <c r="E1633" s="263" t="s">
        <v>1</v>
      </c>
      <c r="F1633" s="264" t="s">
        <v>2310</v>
      </c>
      <c r="G1633" s="262"/>
      <c r="H1633" s="265">
        <v>86.927999999999997</v>
      </c>
      <c r="I1633" s="266"/>
      <c r="J1633" s="262"/>
      <c r="K1633" s="262"/>
      <c r="L1633" s="267"/>
      <c r="M1633" s="268"/>
      <c r="N1633" s="269"/>
      <c r="O1633" s="269"/>
      <c r="P1633" s="269"/>
      <c r="Q1633" s="269"/>
      <c r="R1633" s="269"/>
      <c r="S1633" s="269"/>
      <c r="T1633" s="270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71" t="s">
        <v>255</v>
      </c>
      <c r="AU1633" s="271" t="s">
        <v>87</v>
      </c>
      <c r="AV1633" s="14" t="s">
        <v>87</v>
      </c>
      <c r="AW1633" s="14" t="s">
        <v>36</v>
      </c>
      <c r="AX1633" s="14" t="s">
        <v>78</v>
      </c>
      <c r="AY1633" s="271" t="s">
        <v>242</v>
      </c>
    </row>
    <row r="1634" s="14" customFormat="1">
      <c r="A1634" s="14"/>
      <c r="B1634" s="261"/>
      <c r="C1634" s="262"/>
      <c r="D1634" s="244" t="s">
        <v>255</v>
      </c>
      <c r="E1634" s="263" t="s">
        <v>1</v>
      </c>
      <c r="F1634" s="264" t="s">
        <v>2311</v>
      </c>
      <c r="G1634" s="262"/>
      <c r="H1634" s="265">
        <v>578.70000000000005</v>
      </c>
      <c r="I1634" s="266"/>
      <c r="J1634" s="262"/>
      <c r="K1634" s="262"/>
      <c r="L1634" s="267"/>
      <c r="M1634" s="268"/>
      <c r="N1634" s="269"/>
      <c r="O1634" s="269"/>
      <c r="P1634" s="269"/>
      <c r="Q1634" s="269"/>
      <c r="R1634" s="269"/>
      <c r="S1634" s="269"/>
      <c r="T1634" s="270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71" t="s">
        <v>255</v>
      </c>
      <c r="AU1634" s="271" t="s">
        <v>87</v>
      </c>
      <c r="AV1634" s="14" t="s">
        <v>87</v>
      </c>
      <c r="AW1634" s="14" t="s">
        <v>36</v>
      </c>
      <c r="AX1634" s="14" t="s">
        <v>78</v>
      </c>
      <c r="AY1634" s="271" t="s">
        <v>242</v>
      </c>
    </row>
    <row r="1635" s="15" customFormat="1">
      <c r="A1635" s="15"/>
      <c r="B1635" s="272"/>
      <c r="C1635" s="273"/>
      <c r="D1635" s="244" t="s">
        <v>255</v>
      </c>
      <c r="E1635" s="274" t="s">
        <v>1</v>
      </c>
      <c r="F1635" s="275" t="s">
        <v>268</v>
      </c>
      <c r="G1635" s="273"/>
      <c r="H1635" s="276">
        <v>665.62800000000004</v>
      </c>
      <c r="I1635" s="277"/>
      <c r="J1635" s="273"/>
      <c r="K1635" s="273"/>
      <c r="L1635" s="278"/>
      <c r="M1635" s="279"/>
      <c r="N1635" s="280"/>
      <c r="O1635" s="280"/>
      <c r="P1635" s="280"/>
      <c r="Q1635" s="280"/>
      <c r="R1635" s="280"/>
      <c r="S1635" s="280"/>
      <c r="T1635" s="281"/>
      <c r="U1635" s="15"/>
      <c r="V1635" s="15"/>
      <c r="W1635" s="15"/>
      <c r="X1635" s="15"/>
      <c r="Y1635" s="15"/>
      <c r="Z1635" s="15"/>
      <c r="AA1635" s="15"/>
      <c r="AB1635" s="15"/>
      <c r="AC1635" s="15"/>
      <c r="AD1635" s="15"/>
      <c r="AE1635" s="15"/>
      <c r="AT1635" s="282" t="s">
        <v>255</v>
      </c>
      <c r="AU1635" s="282" t="s">
        <v>87</v>
      </c>
      <c r="AV1635" s="15" t="s">
        <v>249</v>
      </c>
      <c r="AW1635" s="15" t="s">
        <v>36</v>
      </c>
      <c r="AX1635" s="15" t="s">
        <v>85</v>
      </c>
      <c r="AY1635" s="282" t="s">
        <v>242</v>
      </c>
    </row>
    <row r="1636" s="2" customFormat="1" ht="24.15" customHeight="1">
      <c r="A1636" s="40"/>
      <c r="B1636" s="41"/>
      <c r="C1636" s="230" t="s">
        <v>2312</v>
      </c>
      <c r="D1636" s="230" t="s">
        <v>245</v>
      </c>
      <c r="E1636" s="231" t="s">
        <v>2313</v>
      </c>
      <c r="F1636" s="232" t="s">
        <v>2314</v>
      </c>
      <c r="G1636" s="233" t="s">
        <v>248</v>
      </c>
      <c r="H1636" s="234">
        <v>665.62800000000004</v>
      </c>
      <c r="I1636" s="235"/>
      <c r="J1636" s="236">
        <f>ROUND(I1636*H1636,2)</f>
        <v>0</v>
      </c>
      <c r="K1636" s="237"/>
      <c r="L1636" s="46"/>
      <c r="M1636" s="238" t="s">
        <v>1</v>
      </c>
      <c r="N1636" s="239" t="s">
        <v>43</v>
      </c>
      <c r="O1636" s="93"/>
      <c r="P1636" s="240">
        <f>O1636*H1636</f>
        <v>0</v>
      </c>
      <c r="Q1636" s="240">
        <v>0.00066</v>
      </c>
      <c r="R1636" s="240">
        <f>Q1636*H1636</f>
        <v>0.43931448000000001</v>
      </c>
      <c r="S1636" s="240">
        <v>0</v>
      </c>
      <c r="T1636" s="241">
        <f>S1636*H1636</f>
        <v>0</v>
      </c>
      <c r="U1636" s="40"/>
      <c r="V1636" s="40"/>
      <c r="W1636" s="40"/>
      <c r="X1636" s="40"/>
      <c r="Y1636" s="40"/>
      <c r="Z1636" s="40"/>
      <c r="AA1636" s="40"/>
      <c r="AB1636" s="40"/>
      <c r="AC1636" s="40"/>
      <c r="AD1636" s="40"/>
      <c r="AE1636" s="40"/>
      <c r="AR1636" s="242" t="s">
        <v>1096</v>
      </c>
      <c r="AT1636" s="242" t="s">
        <v>245</v>
      </c>
      <c r="AU1636" s="242" t="s">
        <v>87</v>
      </c>
      <c r="AY1636" s="19" t="s">
        <v>242</v>
      </c>
      <c r="BE1636" s="243">
        <f>IF(N1636="základní",J1636,0)</f>
        <v>0</v>
      </c>
      <c r="BF1636" s="243">
        <f>IF(N1636="snížená",J1636,0)</f>
        <v>0</v>
      </c>
      <c r="BG1636" s="243">
        <f>IF(N1636="zákl. přenesená",J1636,0)</f>
        <v>0</v>
      </c>
      <c r="BH1636" s="243">
        <f>IF(N1636="sníž. přenesená",J1636,0)</f>
        <v>0</v>
      </c>
      <c r="BI1636" s="243">
        <f>IF(N1636="nulová",J1636,0)</f>
        <v>0</v>
      </c>
      <c r="BJ1636" s="19" t="s">
        <v>85</v>
      </c>
      <c r="BK1636" s="243">
        <f>ROUND(I1636*H1636,2)</f>
        <v>0</v>
      </c>
      <c r="BL1636" s="19" t="s">
        <v>1096</v>
      </c>
      <c r="BM1636" s="242" t="s">
        <v>2315</v>
      </c>
    </row>
    <row r="1637" s="2" customFormat="1">
      <c r="A1637" s="40"/>
      <c r="B1637" s="41"/>
      <c r="C1637" s="42"/>
      <c r="D1637" s="244" t="s">
        <v>251</v>
      </c>
      <c r="E1637" s="42"/>
      <c r="F1637" s="245" t="s">
        <v>2316</v>
      </c>
      <c r="G1637" s="42"/>
      <c r="H1637" s="42"/>
      <c r="I1637" s="246"/>
      <c r="J1637" s="42"/>
      <c r="K1637" s="42"/>
      <c r="L1637" s="46"/>
      <c r="M1637" s="247"/>
      <c r="N1637" s="248"/>
      <c r="O1637" s="93"/>
      <c r="P1637" s="93"/>
      <c r="Q1637" s="93"/>
      <c r="R1637" s="93"/>
      <c r="S1637" s="93"/>
      <c r="T1637" s="94"/>
      <c r="U1637" s="40"/>
      <c r="V1637" s="40"/>
      <c r="W1637" s="40"/>
      <c r="X1637" s="40"/>
      <c r="Y1637" s="40"/>
      <c r="Z1637" s="40"/>
      <c r="AA1637" s="40"/>
      <c r="AB1637" s="40"/>
      <c r="AC1637" s="40"/>
      <c r="AD1637" s="40"/>
      <c r="AE1637" s="40"/>
      <c r="AT1637" s="19" t="s">
        <v>251</v>
      </c>
      <c r="AU1637" s="19" t="s">
        <v>87</v>
      </c>
    </row>
    <row r="1638" s="2" customFormat="1">
      <c r="A1638" s="40"/>
      <c r="B1638" s="41"/>
      <c r="C1638" s="42"/>
      <c r="D1638" s="249" t="s">
        <v>253</v>
      </c>
      <c r="E1638" s="42"/>
      <c r="F1638" s="250" t="s">
        <v>2317</v>
      </c>
      <c r="G1638" s="42"/>
      <c r="H1638" s="42"/>
      <c r="I1638" s="246"/>
      <c r="J1638" s="42"/>
      <c r="K1638" s="42"/>
      <c r="L1638" s="46"/>
      <c r="M1638" s="247"/>
      <c r="N1638" s="248"/>
      <c r="O1638" s="93"/>
      <c r="P1638" s="93"/>
      <c r="Q1638" s="93"/>
      <c r="R1638" s="93"/>
      <c r="S1638" s="93"/>
      <c r="T1638" s="94"/>
      <c r="U1638" s="40"/>
      <c r="V1638" s="40"/>
      <c r="W1638" s="40"/>
      <c r="X1638" s="40"/>
      <c r="Y1638" s="40"/>
      <c r="Z1638" s="40"/>
      <c r="AA1638" s="40"/>
      <c r="AB1638" s="40"/>
      <c r="AC1638" s="40"/>
      <c r="AD1638" s="40"/>
      <c r="AE1638" s="40"/>
      <c r="AT1638" s="19" t="s">
        <v>253</v>
      </c>
      <c r="AU1638" s="19" t="s">
        <v>87</v>
      </c>
    </row>
    <row r="1639" s="14" customFormat="1">
      <c r="A1639" s="14"/>
      <c r="B1639" s="261"/>
      <c r="C1639" s="262"/>
      <c r="D1639" s="244" t="s">
        <v>255</v>
      </c>
      <c r="E1639" s="263" t="s">
        <v>1</v>
      </c>
      <c r="F1639" s="264" t="s">
        <v>2310</v>
      </c>
      <c r="G1639" s="262"/>
      <c r="H1639" s="265">
        <v>86.927999999999997</v>
      </c>
      <c r="I1639" s="266"/>
      <c r="J1639" s="262"/>
      <c r="K1639" s="262"/>
      <c r="L1639" s="267"/>
      <c r="M1639" s="268"/>
      <c r="N1639" s="269"/>
      <c r="O1639" s="269"/>
      <c r="P1639" s="269"/>
      <c r="Q1639" s="269"/>
      <c r="R1639" s="269"/>
      <c r="S1639" s="269"/>
      <c r="T1639" s="270"/>
      <c r="U1639" s="14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T1639" s="271" t="s">
        <v>255</v>
      </c>
      <c r="AU1639" s="271" t="s">
        <v>87</v>
      </c>
      <c r="AV1639" s="14" t="s">
        <v>87</v>
      </c>
      <c r="AW1639" s="14" t="s">
        <v>36</v>
      </c>
      <c r="AX1639" s="14" t="s">
        <v>78</v>
      </c>
      <c r="AY1639" s="271" t="s">
        <v>242</v>
      </c>
    </row>
    <row r="1640" s="14" customFormat="1">
      <c r="A1640" s="14"/>
      <c r="B1640" s="261"/>
      <c r="C1640" s="262"/>
      <c r="D1640" s="244" t="s">
        <v>255</v>
      </c>
      <c r="E1640" s="263" t="s">
        <v>1</v>
      </c>
      <c r="F1640" s="264" t="s">
        <v>2311</v>
      </c>
      <c r="G1640" s="262"/>
      <c r="H1640" s="265">
        <v>578.70000000000005</v>
      </c>
      <c r="I1640" s="266"/>
      <c r="J1640" s="262"/>
      <c r="K1640" s="262"/>
      <c r="L1640" s="267"/>
      <c r="M1640" s="268"/>
      <c r="N1640" s="269"/>
      <c r="O1640" s="269"/>
      <c r="P1640" s="269"/>
      <c r="Q1640" s="269"/>
      <c r="R1640" s="269"/>
      <c r="S1640" s="269"/>
      <c r="T1640" s="270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71" t="s">
        <v>255</v>
      </c>
      <c r="AU1640" s="271" t="s">
        <v>87</v>
      </c>
      <c r="AV1640" s="14" t="s">
        <v>87</v>
      </c>
      <c r="AW1640" s="14" t="s">
        <v>36</v>
      </c>
      <c r="AX1640" s="14" t="s">
        <v>78</v>
      </c>
      <c r="AY1640" s="271" t="s">
        <v>242</v>
      </c>
    </row>
    <row r="1641" s="15" customFormat="1">
      <c r="A1641" s="15"/>
      <c r="B1641" s="272"/>
      <c r="C1641" s="273"/>
      <c r="D1641" s="244" t="s">
        <v>255</v>
      </c>
      <c r="E1641" s="274" t="s">
        <v>1</v>
      </c>
      <c r="F1641" s="275" t="s">
        <v>268</v>
      </c>
      <c r="G1641" s="273"/>
      <c r="H1641" s="276">
        <v>665.62800000000004</v>
      </c>
      <c r="I1641" s="277"/>
      <c r="J1641" s="273"/>
      <c r="K1641" s="273"/>
      <c r="L1641" s="278"/>
      <c r="M1641" s="279"/>
      <c r="N1641" s="280"/>
      <c r="O1641" s="280"/>
      <c r="P1641" s="280"/>
      <c r="Q1641" s="280"/>
      <c r="R1641" s="280"/>
      <c r="S1641" s="280"/>
      <c r="T1641" s="281"/>
      <c r="U1641" s="15"/>
      <c r="V1641" s="15"/>
      <c r="W1641" s="15"/>
      <c r="X1641" s="15"/>
      <c r="Y1641" s="15"/>
      <c r="Z1641" s="15"/>
      <c r="AA1641" s="15"/>
      <c r="AB1641" s="15"/>
      <c r="AC1641" s="15"/>
      <c r="AD1641" s="15"/>
      <c r="AE1641" s="15"/>
      <c r="AT1641" s="282" t="s">
        <v>255</v>
      </c>
      <c r="AU1641" s="282" t="s">
        <v>87</v>
      </c>
      <c r="AV1641" s="15" t="s">
        <v>249</v>
      </c>
      <c r="AW1641" s="15" t="s">
        <v>36</v>
      </c>
      <c r="AX1641" s="15" t="s">
        <v>85</v>
      </c>
      <c r="AY1641" s="282" t="s">
        <v>242</v>
      </c>
    </row>
    <row r="1642" s="2" customFormat="1" ht="24.15" customHeight="1">
      <c r="A1642" s="40"/>
      <c r="B1642" s="41"/>
      <c r="C1642" s="230" t="s">
        <v>2318</v>
      </c>
      <c r="D1642" s="230" t="s">
        <v>245</v>
      </c>
      <c r="E1642" s="231" t="s">
        <v>2313</v>
      </c>
      <c r="F1642" s="232" t="s">
        <v>2314</v>
      </c>
      <c r="G1642" s="233" t="s">
        <v>248</v>
      </c>
      <c r="H1642" s="234">
        <v>13.323</v>
      </c>
      <c r="I1642" s="235"/>
      <c r="J1642" s="236">
        <f>ROUND(I1642*H1642,2)</f>
        <v>0</v>
      </c>
      <c r="K1642" s="237"/>
      <c r="L1642" s="46"/>
      <c r="M1642" s="238" t="s">
        <v>1</v>
      </c>
      <c r="N1642" s="239" t="s">
        <v>43</v>
      </c>
      <c r="O1642" s="93"/>
      <c r="P1642" s="240">
        <f>O1642*H1642</f>
        <v>0</v>
      </c>
      <c r="Q1642" s="240">
        <v>0.00066</v>
      </c>
      <c r="R1642" s="240">
        <f>Q1642*H1642</f>
        <v>0.0087931799999999994</v>
      </c>
      <c r="S1642" s="240">
        <v>0</v>
      </c>
      <c r="T1642" s="241">
        <f>S1642*H1642</f>
        <v>0</v>
      </c>
      <c r="U1642" s="40"/>
      <c r="V1642" s="40"/>
      <c r="W1642" s="40"/>
      <c r="X1642" s="40"/>
      <c r="Y1642" s="40"/>
      <c r="Z1642" s="40"/>
      <c r="AA1642" s="40"/>
      <c r="AB1642" s="40"/>
      <c r="AC1642" s="40"/>
      <c r="AD1642" s="40"/>
      <c r="AE1642" s="40"/>
      <c r="AR1642" s="242" t="s">
        <v>1096</v>
      </c>
      <c r="AT1642" s="242" t="s">
        <v>245</v>
      </c>
      <c r="AU1642" s="242" t="s">
        <v>87</v>
      </c>
      <c r="AY1642" s="19" t="s">
        <v>242</v>
      </c>
      <c r="BE1642" s="243">
        <f>IF(N1642="základní",J1642,0)</f>
        <v>0</v>
      </c>
      <c r="BF1642" s="243">
        <f>IF(N1642="snížená",J1642,0)</f>
        <v>0</v>
      </c>
      <c r="BG1642" s="243">
        <f>IF(N1642="zákl. přenesená",J1642,0)</f>
        <v>0</v>
      </c>
      <c r="BH1642" s="243">
        <f>IF(N1642="sníž. přenesená",J1642,0)</f>
        <v>0</v>
      </c>
      <c r="BI1642" s="243">
        <f>IF(N1642="nulová",J1642,0)</f>
        <v>0</v>
      </c>
      <c r="BJ1642" s="19" t="s">
        <v>85</v>
      </c>
      <c r="BK1642" s="243">
        <f>ROUND(I1642*H1642,2)</f>
        <v>0</v>
      </c>
      <c r="BL1642" s="19" t="s">
        <v>1096</v>
      </c>
      <c r="BM1642" s="242" t="s">
        <v>2319</v>
      </c>
    </row>
    <row r="1643" s="2" customFormat="1">
      <c r="A1643" s="40"/>
      <c r="B1643" s="41"/>
      <c r="C1643" s="42"/>
      <c r="D1643" s="244" t="s">
        <v>251</v>
      </c>
      <c r="E1643" s="42"/>
      <c r="F1643" s="245" t="s">
        <v>2316</v>
      </c>
      <c r="G1643" s="42"/>
      <c r="H1643" s="42"/>
      <c r="I1643" s="246"/>
      <c r="J1643" s="42"/>
      <c r="K1643" s="42"/>
      <c r="L1643" s="46"/>
      <c r="M1643" s="247"/>
      <c r="N1643" s="248"/>
      <c r="O1643" s="93"/>
      <c r="P1643" s="93"/>
      <c r="Q1643" s="93"/>
      <c r="R1643" s="93"/>
      <c r="S1643" s="93"/>
      <c r="T1643" s="94"/>
      <c r="U1643" s="40"/>
      <c r="V1643" s="40"/>
      <c r="W1643" s="40"/>
      <c r="X1643" s="40"/>
      <c r="Y1643" s="40"/>
      <c r="Z1643" s="40"/>
      <c r="AA1643" s="40"/>
      <c r="AB1643" s="40"/>
      <c r="AC1643" s="40"/>
      <c r="AD1643" s="40"/>
      <c r="AE1643" s="40"/>
      <c r="AT1643" s="19" t="s">
        <v>251</v>
      </c>
      <c r="AU1643" s="19" t="s">
        <v>87</v>
      </c>
    </row>
    <row r="1644" s="2" customFormat="1">
      <c r="A1644" s="40"/>
      <c r="B1644" s="41"/>
      <c r="C1644" s="42"/>
      <c r="D1644" s="249" t="s">
        <v>253</v>
      </c>
      <c r="E1644" s="42"/>
      <c r="F1644" s="250" t="s">
        <v>2317</v>
      </c>
      <c r="G1644" s="42"/>
      <c r="H1644" s="42"/>
      <c r="I1644" s="246"/>
      <c r="J1644" s="42"/>
      <c r="K1644" s="42"/>
      <c r="L1644" s="46"/>
      <c r="M1644" s="247"/>
      <c r="N1644" s="248"/>
      <c r="O1644" s="93"/>
      <c r="P1644" s="93"/>
      <c r="Q1644" s="93"/>
      <c r="R1644" s="93"/>
      <c r="S1644" s="93"/>
      <c r="T1644" s="94"/>
      <c r="U1644" s="40"/>
      <c r="V1644" s="40"/>
      <c r="W1644" s="40"/>
      <c r="X1644" s="40"/>
      <c r="Y1644" s="40"/>
      <c r="Z1644" s="40"/>
      <c r="AA1644" s="40"/>
      <c r="AB1644" s="40"/>
      <c r="AC1644" s="40"/>
      <c r="AD1644" s="40"/>
      <c r="AE1644" s="40"/>
      <c r="AT1644" s="19" t="s">
        <v>253</v>
      </c>
      <c r="AU1644" s="19" t="s">
        <v>87</v>
      </c>
    </row>
    <row r="1645" s="14" customFormat="1">
      <c r="A1645" s="14"/>
      <c r="B1645" s="261"/>
      <c r="C1645" s="262"/>
      <c r="D1645" s="244" t="s">
        <v>255</v>
      </c>
      <c r="E1645" s="263" t="s">
        <v>1</v>
      </c>
      <c r="F1645" s="264" t="s">
        <v>1081</v>
      </c>
      <c r="G1645" s="262"/>
      <c r="H1645" s="265">
        <v>13.322499999999998</v>
      </c>
      <c r="I1645" s="266"/>
      <c r="J1645" s="262"/>
      <c r="K1645" s="262"/>
      <c r="L1645" s="267"/>
      <c r="M1645" s="268"/>
      <c r="N1645" s="269"/>
      <c r="O1645" s="269"/>
      <c r="P1645" s="269"/>
      <c r="Q1645" s="269"/>
      <c r="R1645" s="269"/>
      <c r="S1645" s="269"/>
      <c r="T1645" s="270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T1645" s="271" t="s">
        <v>255</v>
      </c>
      <c r="AU1645" s="271" t="s">
        <v>87</v>
      </c>
      <c r="AV1645" s="14" t="s">
        <v>87</v>
      </c>
      <c r="AW1645" s="14" t="s">
        <v>36</v>
      </c>
      <c r="AX1645" s="14" t="s">
        <v>85</v>
      </c>
      <c r="AY1645" s="271" t="s">
        <v>242</v>
      </c>
    </row>
    <row r="1646" s="12" customFormat="1" ht="22.8" customHeight="1">
      <c r="A1646" s="12"/>
      <c r="B1646" s="214"/>
      <c r="C1646" s="215"/>
      <c r="D1646" s="216" t="s">
        <v>77</v>
      </c>
      <c r="E1646" s="228" t="s">
        <v>2320</v>
      </c>
      <c r="F1646" s="228" t="s">
        <v>2321</v>
      </c>
      <c r="G1646" s="215"/>
      <c r="H1646" s="215"/>
      <c r="I1646" s="218"/>
      <c r="J1646" s="229">
        <f>BK1646</f>
        <v>0</v>
      </c>
      <c r="K1646" s="215"/>
      <c r="L1646" s="220"/>
      <c r="M1646" s="221"/>
      <c r="N1646" s="222"/>
      <c r="O1646" s="222"/>
      <c r="P1646" s="223">
        <f>SUM(P1647:P1676)</f>
        <v>0</v>
      </c>
      <c r="Q1646" s="222"/>
      <c r="R1646" s="223">
        <f>SUM(R1647:R1676)</f>
        <v>2.1238167999999997</v>
      </c>
      <c r="S1646" s="222"/>
      <c r="T1646" s="224">
        <f>SUM(T1647:T1676)</f>
        <v>0</v>
      </c>
      <c r="U1646" s="12"/>
      <c r="V1646" s="12"/>
      <c r="W1646" s="12"/>
      <c r="X1646" s="12"/>
      <c r="Y1646" s="12"/>
      <c r="Z1646" s="12"/>
      <c r="AA1646" s="12"/>
      <c r="AB1646" s="12"/>
      <c r="AC1646" s="12"/>
      <c r="AD1646" s="12"/>
      <c r="AE1646" s="12"/>
      <c r="AR1646" s="225" t="s">
        <v>87</v>
      </c>
      <c r="AT1646" s="226" t="s">
        <v>77</v>
      </c>
      <c r="AU1646" s="226" t="s">
        <v>85</v>
      </c>
      <c r="AY1646" s="225" t="s">
        <v>242</v>
      </c>
      <c r="BK1646" s="227">
        <f>SUM(BK1647:BK1676)</f>
        <v>0</v>
      </c>
    </row>
    <row r="1647" s="2" customFormat="1" ht="24.15" customHeight="1">
      <c r="A1647" s="40"/>
      <c r="B1647" s="41"/>
      <c r="C1647" s="230" t="s">
        <v>2322</v>
      </c>
      <c r="D1647" s="230" t="s">
        <v>245</v>
      </c>
      <c r="E1647" s="231" t="s">
        <v>2323</v>
      </c>
      <c r="F1647" s="232" t="s">
        <v>2324</v>
      </c>
      <c r="G1647" s="233" t="s">
        <v>248</v>
      </c>
      <c r="H1647" s="234">
        <v>4334.3199999999997</v>
      </c>
      <c r="I1647" s="235"/>
      <c r="J1647" s="236">
        <f>ROUND(I1647*H1647,2)</f>
        <v>0</v>
      </c>
      <c r="K1647" s="237"/>
      <c r="L1647" s="46"/>
      <c r="M1647" s="238" t="s">
        <v>1</v>
      </c>
      <c r="N1647" s="239" t="s">
        <v>43</v>
      </c>
      <c r="O1647" s="93"/>
      <c r="P1647" s="240">
        <f>O1647*H1647</f>
        <v>0</v>
      </c>
      <c r="Q1647" s="240">
        <v>0</v>
      </c>
      <c r="R1647" s="240">
        <f>Q1647*H1647</f>
        <v>0</v>
      </c>
      <c r="S1647" s="240">
        <v>0</v>
      </c>
      <c r="T1647" s="241">
        <f>S1647*H1647</f>
        <v>0</v>
      </c>
      <c r="U1647" s="40"/>
      <c r="V1647" s="40"/>
      <c r="W1647" s="40"/>
      <c r="X1647" s="40"/>
      <c r="Y1647" s="40"/>
      <c r="Z1647" s="40"/>
      <c r="AA1647" s="40"/>
      <c r="AB1647" s="40"/>
      <c r="AC1647" s="40"/>
      <c r="AD1647" s="40"/>
      <c r="AE1647" s="40"/>
      <c r="AR1647" s="242" t="s">
        <v>1096</v>
      </c>
      <c r="AT1647" s="242" t="s">
        <v>245</v>
      </c>
      <c r="AU1647" s="242" t="s">
        <v>87</v>
      </c>
      <c r="AY1647" s="19" t="s">
        <v>242</v>
      </c>
      <c r="BE1647" s="243">
        <f>IF(N1647="základní",J1647,0)</f>
        <v>0</v>
      </c>
      <c r="BF1647" s="243">
        <f>IF(N1647="snížená",J1647,0)</f>
        <v>0</v>
      </c>
      <c r="BG1647" s="243">
        <f>IF(N1647="zákl. přenesená",J1647,0)</f>
        <v>0</v>
      </c>
      <c r="BH1647" s="243">
        <f>IF(N1647="sníž. přenesená",J1647,0)</f>
        <v>0</v>
      </c>
      <c r="BI1647" s="243">
        <f>IF(N1647="nulová",J1647,0)</f>
        <v>0</v>
      </c>
      <c r="BJ1647" s="19" t="s">
        <v>85</v>
      </c>
      <c r="BK1647" s="243">
        <f>ROUND(I1647*H1647,2)</f>
        <v>0</v>
      </c>
      <c r="BL1647" s="19" t="s">
        <v>1096</v>
      </c>
      <c r="BM1647" s="242" t="s">
        <v>2325</v>
      </c>
    </row>
    <row r="1648" s="2" customFormat="1">
      <c r="A1648" s="40"/>
      <c r="B1648" s="41"/>
      <c r="C1648" s="42"/>
      <c r="D1648" s="244" t="s">
        <v>251</v>
      </c>
      <c r="E1648" s="42"/>
      <c r="F1648" s="245" t="s">
        <v>2326</v>
      </c>
      <c r="G1648" s="42"/>
      <c r="H1648" s="42"/>
      <c r="I1648" s="246"/>
      <c r="J1648" s="42"/>
      <c r="K1648" s="42"/>
      <c r="L1648" s="46"/>
      <c r="M1648" s="247"/>
      <c r="N1648" s="248"/>
      <c r="O1648" s="93"/>
      <c r="P1648" s="93"/>
      <c r="Q1648" s="93"/>
      <c r="R1648" s="93"/>
      <c r="S1648" s="93"/>
      <c r="T1648" s="94"/>
      <c r="U1648" s="40"/>
      <c r="V1648" s="40"/>
      <c r="W1648" s="40"/>
      <c r="X1648" s="40"/>
      <c r="Y1648" s="40"/>
      <c r="Z1648" s="40"/>
      <c r="AA1648" s="40"/>
      <c r="AB1648" s="40"/>
      <c r="AC1648" s="40"/>
      <c r="AD1648" s="40"/>
      <c r="AE1648" s="40"/>
      <c r="AT1648" s="19" t="s">
        <v>251</v>
      </c>
      <c r="AU1648" s="19" t="s">
        <v>87</v>
      </c>
    </row>
    <row r="1649" s="2" customFormat="1">
      <c r="A1649" s="40"/>
      <c r="B1649" s="41"/>
      <c r="C1649" s="42"/>
      <c r="D1649" s="249" t="s">
        <v>253</v>
      </c>
      <c r="E1649" s="42"/>
      <c r="F1649" s="250" t="s">
        <v>2327</v>
      </c>
      <c r="G1649" s="42"/>
      <c r="H1649" s="42"/>
      <c r="I1649" s="246"/>
      <c r="J1649" s="42"/>
      <c r="K1649" s="42"/>
      <c r="L1649" s="46"/>
      <c r="M1649" s="247"/>
      <c r="N1649" s="248"/>
      <c r="O1649" s="93"/>
      <c r="P1649" s="93"/>
      <c r="Q1649" s="93"/>
      <c r="R1649" s="93"/>
      <c r="S1649" s="93"/>
      <c r="T1649" s="94"/>
      <c r="U1649" s="40"/>
      <c r="V1649" s="40"/>
      <c r="W1649" s="40"/>
      <c r="X1649" s="40"/>
      <c r="Y1649" s="40"/>
      <c r="Z1649" s="40"/>
      <c r="AA1649" s="40"/>
      <c r="AB1649" s="40"/>
      <c r="AC1649" s="40"/>
      <c r="AD1649" s="40"/>
      <c r="AE1649" s="40"/>
      <c r="AT1649" s="19" t="s">
        <v>253</v>
      </c>
      <c r="AU1649" s="19" t="s">
        <v>87</v>
      </c>
    </row>
    <row r="1650" s="14" customFormat="1">
      <c r="A1650" s="14"/>
      <c r="B1650" s="261"/>
      <c r="C1650" s="262"/>
      <c r="D1650" s="244" t="s">
        <v>255</v>
      </c>
      <c r="E1650" s="263" t="s">
        <v>1</v>
      </c>
      <c r="F1650" s="264" t="s">
        <v>2328</v>
      </c>
      <c r="G1650" s="262"/>
      <c r="H1650" s="265">
        <v>5057</v>
      </c>
      <c r="I1650" s="266"/>
      <c r="J1650" s="262"/>
      <c r="K1650" s="262"/>
      <c r="L1650" s="267"/>
      <c r="M1650" s="268"/>
      <c r="N1650" s="269"/>
      <c r="O1650" s="269"/>
      <c r="P1650" s="269"/>
      <c r="Q1650" s="269"/>
      <c r="R1650" s="269"/>
      <c r="S1650" s="269"/>
      <c r="T1650" s="270"/>
      <c r="U1650" s="14"/>
      <c r="V1650" s="14"/>
      <c r="W1650" s="14"/>
      <c r="X1650" s="14"/>
      <c r="Y1650" s="14"/>
      <c r="Z1650" s="14"/>
      <c r="AA1650" s="14"/>
      <c r="AB1650" s="14"/>
      <c r="AC1650" s="14"/>
      <c r="AD1650" s="14"/>
      <c r="AE1650" s="14"/>
      <c r="AT1650" s="271" t="s">
        <v>255</v>
      </c>
      <c r="AU1650" s="271" t="s">
        <v>87</v>
      </c>
      <c r="AV1650" s="14" t="s">
        <v>87</v>
      </c>
      <c r="AW1650" s="14" t="s">
        <v>36</v>
      </c>
      <c r="AX1650" s="14" t="s">
        <v>78</v>
      </c>
      <c r="AY1650" s="271" t="s">
        <v>242</v>
      </c>
    </row>
    <row r="1651" s="14" customFormat="1">
      <c r="A1651" s="14"/>
      <c r="B1651" s="261"/>
      <c r="C1651" s="262"/>
      <c r="D1651" s="244" t="s">
        <v>255</v>
      </c>
      <c r="E1651" s="263" t="s">
        <v>1</v>
      </c>
      <c r="F1651" s="264" t="s">
        <v>2329</v>
      </c>
      <c r="G1651" s="262"/>
      <c r="H1651" s="265">
        <v>1238</v>
      </c>
      <c r="I1651" s="266"/>
      <c r="J1651" s="262"/>
      <c r="K1651" s="262"/>
      <c r="L1651" s="267"/>
      <c r="M1651" s="268"/>
      <c r="N1651" s="269"/>
      <c r="O1651" s="269"/>
      <c r="P1651" s="269"/>
      <c r="Q1651" s="269"/>
      <c r="R1651" s="269"/>
      <c r="S1651" s="269"/>
      <c r="T1651" s="270"/>
      <c r="U1651" s="14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T1651" s="271" t="s">
        <v>255</v>
      </c>
      <c r="AU1651" s="271" t="s">
        <v>87</v>
      </c>
      <c r="AV1651" s="14" t="s">
        <v>87</v>
      </c>
      <c r="AW1651" s="14" t="s">
        <v>36</v>
      </c>
      <c r="AX1651" s="14" t="s">
        <v>78</v>
      </c>
      <c r="AY1651" s="271" t="s">
        <v>242</v>
      </c>
    </row>
    <row r="1652" s="14" customFormat="1">
      <c r="A1652" s="14"/>
      <c r="B1652" s="261"/>
      <c r="C1652" s="262"/>
      <c r="D1652" s="244" t="s">
        <v>255</v>
      </c>
      <c r="E1652" s="263" t="s">
        <v>1</v>
      </c>
      <c r="F1652" s="264" t="s">
        <v>2330</v>
      </c>
      <c r="G1652" s="262"/>
      <c r="H1652" s="265">
        <v>648.13000000000011</v>
      </c>
      <c r="I1652" s="266"/>
      <c r="J1652" s="262"/>
      <c r="K1652" s="262"/>
      <c r="L1652" s="267"/>
      <c r="M1652" s="268"/>
      <c r="N1652" s="269"/>
      <c r="O1652" s="269"/>
      <c r="P1652" s="269"/>
      <c r="Q1652" s="269"/>
      <c r="R1652" s="269"/>
      <c r="S1652" s="269"/>
      <c r="T1652" s="270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T1652" s="271" t="s">
        <v>255</v>
      </c>
      <c r="AU1652" s="271" t="s">
        <v>87</v>
      </c>
      <c r="AV1652" s="14" t="s">
        <v>87</v>
      </c>
      <c r="AW1652" s="14" t="s">
        <v>36</v>
      </c>
      <c r="AX1652" s="14" t="s">
        <v>78</v>
      </c>
      <c r="AY1652" s="271" t="s">
        <v>242</v>
      </c>
    </row>
    <row r="1653" s="14" customFormat="1">
      <c r="A1653" s="14"/>
      <c r="B1653" s="261"/>
      <c r="C1653" s="262"/>
      <c r="D1653" s="244" t="s">
        <v>255</v>
      </c>
      <c r="E1653" s="263" t="s">
        <v>1</v>
      </c>
      <c r="F1653" s="264" t="s">
        <v>2331</v>
      </c>
      <c r="G1653" s="262"/>
      <c r="H1653" s="265">
        <v>661.33000000000004</v>
      </c>
      <c r="I1653" s="266"/>
      <c r="J1653" s="262"/>
      <c r="K1653" s="262"/>
      <c r="L1653" s="267"/>
      <c r="M1653" s="268"/>
      <c r="N1653" s="269"/>
      <c r="O1653" s="269"/>
      <c r="P1653" s="269"/>
      <c r="Q1653" s="269"/>
      <c r="R1653" s="269"/>
      <c r="S1653" s="269"/>
      <c r="T1653" s="270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71" t="s">
        <v>255</v>
      </c>
      <c r="AU1653" s="271" t="s">
        <v>87</v>
      </c>
      <c r="AV1653" s="14" t="s">
        <v>87</v>
      </c>
      <c r="AW1653" s="14" t="s">
        <v>36</v>
      </c>
      <c r="AX1653" s="14" t="s">
        <v>78</v>
      </c>
      <c r="AY1653" s="271" t="s">
        <v>242</v>
      </c>
    </row>
    <row r="1654" s="14" customFormat="1">
      <c r="A1654" s="14"/>
      <c r="B1654" s="261"/>
      <c r="C1654" s="262"/>
      <c r="D1654" s="244" t="s">
        <v>255</v>
      </c>
      <c r="E1654" s="263" t="s">
        <v>1</v>
      </c>
      <c r="F1654" s="264" t="s">
        <v>2332</v>
      </c>
      <c r="G1654" s="262"/>
      <c r="H1654" s="265">
        <v>-416.36000000000001</v>
      </c>
      <c r="I1654" s="266"/>
      <c r="J1654" s="262"/>
      <c r="K1654" s="262"/>
      <c r="L1654" s="267"/>
      <c r="M1654" s="268"/>
      <c r="N1654" s="269"/>
      <c r="O1654" s="269"/>
      <c r="P1654" s="269"/>
      <c r="Q1654" s="269"/>
      <c r="R1654" s="269"/>
      <c r="S1654" s="269"/>
      <c r="T1654" s="270"/>
      <c r="U1654" s="14"/>
      <c r="V1654" s="14"/>
      <c r="W1654" s="14"/>
      <c r="X1654" s="14"/>
      <c r="Y1654" s="14"/>
      <c r="Z1654" s="14"/>
      <c r="AA1654" s="14"/>
      <c r="AB1654" s="14"/>
      <c r="AC1654" s="14"/>
      <c r="AD1654" s="14"/>
      <c r="AE1654" s="14"/>
      <c r="AT1654" s="271" t="s">
        <v>255</v>
      </c>
      <c r="AU1654" s="271" t="s">
        <v>87</v>
      </c>
      <c r="AV1654" s="14" t="s">
        <v>87</v>
      </c>
      <c r="AW1654" s="14" t="s">
        <v>36</v>
      </c>
      <c r="AX1654" s="14" t="s">
        <v>78</v>
      </c>
      <c r="AY1654" s="271" t="s">
        <v>242</v>
      </c>
    </row>
    <row r="1655" s="14" customFormat="1">
      <c r="A1655" s="14"/>
      <c r="B1655" s="261"/>
      <c r="C1655" s="262"/>
      <c r="D1655" s="244" t="s">
        <v>255</v>
      </c>
      <c r="E1655" s="263" t="s">
        <v>1</v>
      </c>
      <c r="F1655" s="264" t="s">
        <v>2333</v>
      </c>
      <c r="G1655" s="262"/>
      <c r="H1655" s="265">
        <v>-2853.7800000000002</v>
      </c>
      <c r="I1655" s="266"/>
      <c r="J1655" s="262"/>
      <c r="K1655" s="262"/>
      <c r="L1655" s="267"/>
      <c r="M1655" s="268"/>
      <c r="N1655" s="269"/>
      <c r="O1655" s="269"/>
      <c r="P1655" s="269"/>
      <c r="Q1655" s="269"/>
      <c r="R1655" s="269"/>
      <c r="S1655" s="269"/>
      <c r="T1655" s="270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T1655" s="271" t="s">
        <v>255</v>
      </c>
      <c r="AU1655" s="271" t="s">
        <v>87</v>
      </c>
      <c r="AV1655" s="14" t="s">
        <v>87</v>
      </c>
      <c r="AW1655" s="14" t="s">
        <v>36</v>
      </c>
      <c r="AX1655" s="14" t="s">
        <v>78</v>
      </c>
      <c r="AY1655" s="271" t="s">
        <v>242</v>
      </c>
    </row>
    <row r="1656" s="15" customFormat="1">
      <c r="A1656" s="15"/>
      <c r="B1656" s="272"/>
      <c r="C1656" s="273"/>
      <c r="D1656" s="244" t="s">
        <v>255</v>
      </c>
      <c r="E1656" s="274" t="s">
        <v>1</v>
      </c>
      <c r="F1656" s="275" t="s">
        <v>268</v>
      </c>
      <c r="G1656" s="273"/>
      <c r="H1656" s="276">
        <v>4334.3199999999997</v>
      </c>
      <c r="I1656" s="277"/>
      <c r="J1656" s="273"/>
      <c r="K1656" s="273"/>
      <c r="L1656" s="278"/>
      <c r="M1656" s="279"/>
      <c r="N1656" s="280"/>
      <c r="O1656" s="280"/>
      <c r="P1656" s="280"/>
      <c r="Q1656" s="280"/>
      <c r="R1656" s="280"/>
      <c r="S1656" s="280"/>
      <c r="T1656" s="281"/>
      <c r="U1656" s="15"/>
      <c r="V1656" s="15"/>
      <c r="W1656" s="15"/>
      <c r="X1656" s="15"/>
      <c r="Y1656" s="15"/>
      <c r="Z1656" s="15"/>
      <c r="AA1656" s="15"/>
      <c r="AB1656" s="15"/>
      <c r="AC1656" s="15"/>
      <c r="AD1656" s="15"/>
      <c r="AE1656" s="15"/>
      <c r="AT1656" s="282" t="s">
        <v>255</v>
      </c>
      <c r="AU1656" s="282" t="s">
        <v>87</v>
      </c>
      <c r="AV1656" s="15" t="s">
        <v>249</v>
      </c>
      <c r="AW1656" s="15" t="s">
        <v>36</v>
      </c>
      <c r="AX1656" s="15" t="s">
        <v>85</v>
      </c>
      <c r="AY1656" s="282" t="s">
        <v>242</v>
      </c>
    </row>
    <row r="1657" s="2" customFormat="1" ht="24.15" customHeight="1">
      <c r="A1657" s="40"/>
      <c r="B1657" s="41"/>
      <c r="C1657" s="230" t="s">
        <v>2334</v>
      </c>
      <c r="D1657" s="230" t="s">
        <v>245</v>
      </c>
      <c r="E1657" s="231" t="s">
        <v>2335</v>
      </c>
      <c r="F1657" s="232" t="s">
        <v>2336</v>
      </c>
      <c r="G1657" s="233" t="s">
        <v>248</v>
      </c>
      <c r="H1657" s="234">
        <v>4334.3199999999997</v>
      </c>
      <c r="I1657" s="235"/>
      <c r="J1657" s="236">
        <f>ROUND(I1657*H1657,2)</f>
        <v>0</v>
      </c>
      <c r="K1657" s="237"/>
      <c r="L1657" s="46"/>
      <c r="M1657" s="238" t="s">
        <v>1</v>
      </c>
      <c r="N1657" s="239" t="s">
        <v>43</v>
      </c>
      <c r="O1657" s="93"/>
      <c r="P1657" s="240">
        <f>O1657*H1657</f>
        <v>0</v>
      </c>
      <c r="Q1657" s="240">
        <v>0.00020000000000000001</v>
      </c>
      <c r="R1657" s="240">
        <f>Q1657*H1657</f>
        <v>0.86686399999999997</v>
      </c>
      <c r="S1657" s="240">
        <v>0</v>
      </c>
      <c r="T1657" s="241">
        <f>S1657*H1657</f>
        <v>0</v>
      </c>
      <c r="U1657" s="40"/>
      <c r="V1657" s="40"/>
      <c r="W1657" s="40"/>
      <c r="X1657" s="40"/>
      <c r="Y1657" s="40"/>
      <c r="Z1657" s="40"/>
      <c r="AA1657" s="40"/>
      <c r="AB1657" s="40"/>
      <c r="AC1657" s="40"/>
      <c r="AD1657" s="40"/>
      <c r="AE1657" s="40"/>
      <c r="AR1657" s="242" t="s">
        <v>1096</v>
      </c>
      <c r="AT1657" s="242" t="s">
        <v>245</v>
      </c>
      <c r="AU1657" s="242" t="s">
        <v>87</v>
      </c>
      <c r="AY1657" s="19" t="s">
        <v>242</v>
      </c>
      <c r="BE1657" s="243">
        <f>IF(N1657="základní",J1657,0)</f>
        <v>0</v>
      </c>
      <c r="BF1657" s="243">
        <f>IF(N1657="snížená",J1657,0)</f>
        <v>0</v>
      </c>
      <c r="BG1657" s="243">
        <f>IF(N1657="zákl. přenesená",J1657,0)</f>
        <v>0</v>
      </c>
      <c r="BH1657" s="243">
        <f>IF(N1657="sníž. přenesená",J1657,0)</f>
        <v>0</v>
      </c>
      <c r="BI1657" s="243">
        <f>IF(N1657="nulová",J1657,0)</f>
        <v>0</v>
      </c>
      <c r="BJ1657" s="19" t="s">
        <v>85</v>
      </c>
      <c r="BK1657" s="243">
        <f>ROUND(I1657*H1657,2)</f>
        <v>0</v>
      </c>
      <c r="BL1657" s="19" t="s">
        <v>1096</v>
      </c>
      <c r="BM1657" s="242" t="s">
        <v>2337</v>
      </c>
    </row>
    <row r="1658" s="2" customFormat="1">
      <c r="A1658" s="40"/>
      <c r="B1658" s="41"/>
      <c r="C1658" s="42"/>
      <c r="D1658" s="244" t="s">
        <v>251</v>
      </c>
      <c r="E1658" s="42"/>
      <c r="F1658" s="245" t="s">
        <v>2338</v>
      </c>
      <c r="G1658" s="42"/>
      <c r="H1658" s="42"/>
      <c r="I1658" s="246"/>
      <c r="J1658" s="42"/>
      <c r="K1658" s="42"/>
      <c r="L1658" s="46"/>
      <c r="M1658" s="247"/>
      <c r="N1658" s="248"/>
      <c r="O1658" s="93"/>
      <c r="P1658" s="93"/>
      <c r="Q1658" s="93"/>
      <c r="R1658" s="93"/>
      <c r="S1658" s="93"/>
      <c r="T1658" s="94"/>
      <c r="U1658" s="40"/>
      <c r="V1658" s="40"/>
      <c r="W1658" s="40"/>
      <c r="X1658" s="40"/>
      <c r="Y1658" s="40"/>
      <c r="Z1658" s="40"/>
      <c r="AA1658" s="40"/>
      <c r="AB1658" s="40"/>
      <c r="AC1658" s="40"/>
      <c r="AD1658" s="40"/>
      <c r="AE1658" s="40"/>
      <c r="AT1658" s="19" t="s">
        <v>251</v>
      </c>
      <c r="AU1658" s="19" t="s">
        <v>87</v>
      </c>
    </row>
    <row r="1659" s="2" customFormat="1">
      <c r="A1659" s="40"/>
      <c r="B1659" s="41"/>
      <c r="C1659" s="42"/>
      <c r="D1659" s="249" t="s">
        <v>253</v>
      </c>
      <c r="E1659" s="42"/>
      <c r="F1659" s="250" t="s">
        <v>2339</v>
      </c>
      <c r="G1659" s="42"/>
      <c r="H1659" s="42"/>
      <c r="I1659" s="246"/>
      <c r="J1659" s="42"/>
      <c r="K1659" s="42"/>
      <c r="L1659" s="46"/>
      <c r="M1659" s="247"/>
      <c r="N1659" s="248"/>
      <c r="O1659" s="93"/>
      <c r="P1659" s="93"/>
      <c r="Q1659" s="93"/>
      <c r="R1659" s="93"/>
      <c r="S1659" s="93"/>
      <c r="T1659" s="94"/>
      <c r="U1659" s="40"/>
      <c r="V1659" s="40"/>
      <c r="W1659" s="40"/>
      <c r="X1659" s="40"/>
      <c r="Y1659" s="40"/>
      <c r="Z1659" s="40"/>
      <c r="AA1659" s="40"/>
      <c r="AB1659" s="40"/>
      <c r="AC1659" s="40"/>
      <c r="AD1659" s="40"/>
      <c r="AE1659" s="40"/>
      <c r="AT1659" s="19" t="s">
        <v>253</v>
      </c>
      <c r="AU1659" s="19" t="s">
        <v>87</v>
      </c>
    </row>
    <row r="1660" s="14" customFormat="1">
      <c r="A1660" s="14"/>
      <c r="B1660" s="261"/>
      <c r="C1660" s="262"/>
      <c r="D1660" s="244" t="s">
        <v>255</v>
      </c>
      <c r="E1660" s="263" t="s">
        <v>1</v>
      </c>
      <c r="F1660" s="264" t="s">
        <v>2328</v>
      </c>
      <c r="G1660" s="262"/>
      <c r="H1660" s="265">
        <v>5057</v>
      </c>
      <c r="I1660" s="266"/>
      <c r="J1660" s="262"/>
      <c r="K1660" s="262"/>
      <c r="L1660" s="267"/>
      <c r="M1660" s="268"/>
      <c r="N1660" s="269"/>
      <c r="O1660" s="269"/>
      <c r="P1660" s="269"/>
      <c r="Q1660" s="269"/>
      <c r="R1660" s="269"/>
      <c r="S1660" s="269"/>
      <c r="T1660" s="270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71" t="s">
        <v>255</v>
      </c>
      <c r="AU1660" s="271" t="s">
        <v>87</v>
      </c>
      <c r="AV1660" s="14" t="s">
        <v>87</v>
      </c>
      <c r="AW1660" s="14" t="s">
        <v>36</v>
      </c>
      <c r="AX1660" s="14" t="s">
        <v>78</v>
      </c>
      <c r="AY1660" s="271" t="s">
        <v>242</v>
      </c>
    </row>
    <row r="1661" s="14" customFormat="1">
      <c r="A1661" s="14"/>
      <c r="B1661" s="261"/>
      <c r="C1661" s="262"/>
      <c r="D1661" s="244" t="s">
        <v>255</v>
      </c>
      <c r="E1661" s="263" t="s">
        <v>1</v>
      </c>
      <c r="F1661" s="264" t="s">
        <v>2329</v>
      </c>
      <c r="G1661" s="262"/>
      <c r="H1661" s="265">
        <v>1238</v>
      </c>
      <c r="I1661" s="266"/>
      <c r="J1661" s="262"/>
      <c r="K1661" s="262"/>
      <c r="L1661" s="267"/>
      <c r="M1661" s="268"/>
      <c r="N1661" s="269"/>
      <c r="O1661" s="269"/>
      <c r="P1661" s="269"/>
      <c r="Q1661" s="269"/>
      <c r="R1661" s="269"/>
      <c r="S1661" s="269"/>
      <c r="T1661" s="270"/>
      <c r="U1661" s="14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T1661" s="271" t="s">
        <v>255</v>
      </c>
      <c r="AU1661" s="271" t="s">
        <v>87</v>
      </c>
      <c r="AV1661" s="14" t="s">
        <v>87</v>
      </c>
      <c r="AW1661" s="14" t="s">
        <v>36</v>
      </c>
      <c r="AX1661" s="14" t="s">
        <v>78</v>
      </c>
      <c r="AY1661" s="271" t="s">
        <v>242</v>
      </c>
    </row>
    <row r="1662" s="14" customFormat="1">
      <c r="A1662" s="14"/>
      <c r="B1662" s="261"/>
      <c r="C1662" s="262"/>
      <c r="D1662" s="244" t="s">
        <v>255</v>
      </c>
      <c r="E1662" s="263" t="s">
        <v>1</v>
      </c>
      <c r="F1662" s="264" t="s">
        <v>2330</v>
      </c>
      <c r="G1662" s="262"/>
      <c r="H1662" s="265">
        <v>648.13000000000011</v>
      </c>
      <c r="I1662" s="266"/>
      <c r="J1662" s="262"/>
      <c r="K1662" s="262"/>
      <c r="L1662" s="267"/>
      <c r="M1662" s="268"/>
      <c r="N1662" s="269"/>
      <c r="O1662" s="269"/>
      <c r="P1662" s="269"/>
      <c r="Q1662" s="269"/>
      <c r="R1662" s="269"/>
      <c r="S1662" s="269"/>
      <c r="T1662" s="270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71" t="s">
        <v>255</v>
      </c>
      <c r="AU1662" s="271" t="s">
        <v>87</v>
      </c>
      <c r="AV1662" s="14" t="s">
        <v>87</v>
      </c>
      <c r="AW1662" s="14" t="s">
        <v>36</v>
      </c>
      <c r="AX1662" s="14" t="s">
        <v>78</v>
      </c>
      <c r="AY1662" s="271" t="s">
        <v>242</v>
      </c>
    </row>
    <row r="1663" s="14" customFormat="1">
      <c r="A1663" s="14"/>
      <c r="B1663" s="261"/>
      <c r="C1663" s="262"/>
      <c r="D1663" s="244" t="s">
        <v>255</v>
      </c>
      <c r="E1663" s="263" t="s">
        <v>1</v>
      </c>
      <c r="F1663" s="264" t="s">
        <v>2331</v>
      </c>
      <c r="G1663" s="262"/>
      <c r="H1663" s="265">
        <v>661.33000000000004</v>
      </c>
      <c r="I1663" s="266"/>
      <c r="J1663" s="262"/>
      <c r="K1663" s="262"/>
      <c r="L1663" s="267"/>
      <c r="M1663" s="268"/>
      <c r="N1663" s="269"/>
      <c r="O1663" s="269"/>
      <c r="P1663" s="269"/>
      <c r="Q1663" s="269"/>
      <c r="R1663" s="269"/>
      <c r="S1663" s="269"/>
      <c r="T1663" s="270"/>
      <c r="U1663" s="14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T1663" s="271" t="s">
        <v>255</v>
      </c>
      <c r="AU1663" s="271" t="s">
        <v>87</v>
      </c>
      <c r="AV1663" s="14" t="s">
        <v>87</v>
      </c>
      <c r="AW1663" s="14" t="s">
        <v>36</v>
      </c>
      <c r="AX1663" s="14" t="s">
        <v>78</v>
      </c>
      <c r="AY1663" s="271" t="s">
        <v>242</v>
      </c>
    </row>
    <row r="1664" s="14" customFormat="1">
      <c r="A1664" s="14"/>
      <c r="B1664" s="261"/>
      <c r="C1664" s="262"/>
      <c r="D1664" s="244" t="s">
        <v>255</v>
      </c>
      <c r="E1664" s="263" t="s">
        <v>1</v>
      </c>
      <c r="F1664" s="264" t="s">
        <v>2332</v>
      </c>
      <c r="G1664" s="262"/>
      <c r="H1664" s="265">
        <v>-416.36000000000001</v>
      </c>
      <c r="I1664" s="266"/>
      <c r="J1664" s="262"/>
      <c r="K1664" s="262"/>
      <c r="L1664" s="267"/>
      <c r="M1664" s="268"/>
      <c r="N1664" s="269"/>
      <c r="O1664" s="269"/>
      <c r="P1664" s="269"/>
      <c r="Q1664" s="269"/>
      <c r="R1664" s="269"/>
      <c r="S1664" s="269"/>
      <c r="T1664" s="270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T1664" s="271" t="s">
        <v>255</v>
      </c>
      <c r="AU1664" s="271" t="s">
        <v>87</v>
      </c>
      <c r="AV1664" s="14" t="s">
        <v>87</v>
      </c>
      <c r="AW1664" s="14" t="s">
        <v>36</v>
      </c>
      <c r="AX1664" s="14" t="s">
        <v>78</v>
      </c>
      <c r="AY1664" s="271" t="s">
        <v>242</v>
      </c>
    </row>
    <row r="1665" s="14" customFormat="1">
      <c r="A1665" s="14"/>
      <c r="B1665" s="261"/>
      <c r="C1665" s="262"/>
      <c r="D1665" s="244" t="s">
        <v>255</v>
      </c>
      <c r="E1665" s="263" t="s">
        <v>1</v>
      </c>
      <c r="F1665" s="264" t="s">
        <v>2333</v>
      </c>
      <c r="G1665" s="262"/>
      <c r="H1665" s="265">
        <v>-2853.7800000000002</v>
      </c>
      <c r="I1665" s="266"/>
      <c r="J1665" s="262"/>
      <c r="K1665" s="262"/>
      <c r="L1665" s="267"/>
      <c r="M1665" s="268"/>
      <c r="N1665" s="269"/>
      <c r="O1665" s="269"/>
      <c r="P1665" s="269"/>
      <c r="Q1665" s="269"/>
      <c r="R1665" s="269"/>
      <c r="S1665" s="269"/>
      <c r="T1665" s="270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T1665" s="271" t="s">
        <v>255</v>
      </c>
      <c r="AU1665" s="271" t="s">
        <v>87</v>
      </c>
      <c r="AV1665" s="14" t="s">
        <v>87</v>
      </c>
      <c r="AW1665" s="14" t="s">
        <v>36</v>
      </c>
      <c r="AX1665" s="14" t="s">
        <v>78</v>
      </c>
      <c r="AY1665" s="271" t="s">
        <v>242</v>
      </c>
    </row>
    <row r="1666" s="15" customFormat="1">
      <c r="A1666" s="15"/>
      <c r="B1666" s="272"/>
      <c r="C1666" s="273"/>
      <c r="D1666" s="244" t="s">
        <v>255</v>
      </c>
      <c r="E1666" s="274" t="s">
        <v>1</v>
      </c>
      <c r="F1666" s="275" t="s">
        <v>268</v>
      </c>
      <c r="G1666" s="273"/>
      <c r="H1666" s="276">
        <v>4334.3199999999997</v>
      </c>
      <c r="I1666" s="277"/>
      <c r="J1666" s="273"/>
      <c r="K1666" s="273"/>
      <c r="L1666" s="278"/>
      <c r="M1666" s="279"/>
      <c r="N1666" s="280"/>
      <c r="O1666" s="280"/>
      <c r="P1666" s="280"/>
      <c r="Q1666" s="280"/>
      <c r="R1666" s="280"/>
      <c r="S1666" s="280"/>
      <c r="T1666" s="281"/>
      <c r="U1666" s="15"/>
      <c r="V1666" s="15"/>
      <c r="W1666" s="15"/>
      <c r="X1666" s="15"/>
      <c r="Y1666" s="15"/>
      <c r="Z1666" s="15"/>
      <c r="AA1666" s="15"/>
      <c r="AB1666" s="15"/>
      <c r="AC1666" s="15"/>
      <c r="AD1666" s="15"/>
      <c r="AE1666" s="15"/>
      <c r="AT1666" s="282" t="s">
        <v>255</v>
      </c>
      <c r="AU1666" s="282" t="s">
        <v>87</v>
      </c>
      <c r="AV1666" s="15" t="s">
        <v>249</v>
      </c>
      <c r="AW1666" s="15" t="s">
        <v>36</v>
      </c>
      <c r="AX1666" s="15" t="s">
        <v>85</v>
      </c>
      <c r="AY1666" s="282" t="s">
        <v>242</v>
      </c>
    </row>
    <row r="1667" s="2" customFormat="1" ht="33" customHeight="1">
      <c r="A1667" s="40"/>
      <c r="B1667" s="41"/>
      <c r="C1667" s="230" t="s">
        <v>2340</v>
      </c>
      <c r="D1667" s="230" t="s">
        <v>245</v>
      </c>
      <c r="E1667" s="231" t="s">
        <v>2341</v>
      </c>
      <c r="F1667" s="232" t="s">
        <v>2342</v>
      </c>
      <c r="G1667" s="233" t="s">
        <v>248</v>
      </c>
      <c r="H1667" s="234">
        <v>4334.3199999999997</v>
      </c>
      <c r="I1667" s="235"/>
      <c r="J1667" s="236">
        <f>ROUND(I1667*H1667,2)</f>
        <v>0</v>
      </c>
      <c r="K1667" s="237"/>
      <c r="L1667" s="46"/>
      <c r="M1667" s="238" t="s">
        <v>1</v>
      </c>
      <c r="N1667" s="239" t="s">
        <v>43</v>
      </c>
      <c r="O1667" s="93"/>
      <c r="P1667" s="240">
        <f>O1667*H1667</f>
        <v>0</v>
      </c>
      <c r="Q1667" s="240">
        <v>0.00029</v>
      </c>
      <c r="R1667" s="240">
        <f>Q1667*H1667</f>
        <v>1.2569527999999999</v>
      </c>
      <c r="S1667" s="240">
        <v>0</v>
      </c>
      <c r="T1667" s="241">
        <f>S1667*H1667</f>
        <v>0</v>
      </c>
      <c r="U1667" s="40"/>
      <c r="V1667" s="40"/>
      <c r="W1667" s="40"/>
      <c r="X1667" s="40"/>
      <c r="Y1667" s="40"/>
      <c r="Z1667" s="40"/>
      <c r="AA1667" s="40"/>
      <c r="AB1667" s="40"/>
      <c r="AC1667" s="40"/>
      <c r="AD1667" s="40"/>
      <c r="AE1667" s="40"/>
      <c r="AR1667" s="242" t="s">
        <v>1096</v>
      </c>
      <c r="AT1667" s="242" t="s">
        <v>245</v>
      </c>
      <c r="AU1667" s="242" t="s">
        <v>87</v>
      </c>
      <c r="AY1667" s="19" t="s">
        <v>242</v>
      </c>
      <c r="BE1667" s="243">
        <f>IF(N1667="základní",J1667,0)</f>
        <v>0</v>
      </c>
      <c r="BF1667" s="243">
        <f>IF(N1667="snížená",J1667,0)</f>
        <v>0</v>
      </c>
      <c r="BG1667" s="243">
        <f>IF(N1667="zákl. přenesená",J1667,0)</f>
        <v>0</v>
      </c>
      <c r="BH1667" s="243">
        <f>IF(N1667="sníž. přenesená",J1667,0)</f>
        <v>0</v>
      </c>
      <c r="BI1667" s="243">
        <f>IF(N1667="nulová",J1667,0)</f>
        <v>0</v>
      </c>
      <c r="BJ1667" s="19" t="s">
        <v>85</v>
      </c>
      <c r="BK1667" s="243">
        <f>ROUND(I1667*H1667,2)</f>
        <v>0</v>
      </c>
      <c r="BL1667" s="19" t="s">
        <v>1096</v>
      </c>
      <c r="BM1667" s="242" t="s">
        <v>2343</v>
      </c>
    </row>
    <row r="1668" s="2" customFormat="1">
      <c r="A1668" s="40"/>
      <c r="B1668" s="41"/>
      <c r="C1668" s="42"/>
      <c r="D1668" s="244" t="s">
        <v>251</v>
      </c>
      <c r="E1668" s="42"/>
      <c r="F1668" s="245" t="s">
        <v>2344</v>
      </c>
      <c r="G1668" s="42"/>
      <c r="H1668" s="42"/>
      <c r="I1668" s="246"/>
      <c r="J1668" s="42"/>
      <c r="K1668" s="42"/>
      <c r="L1668" s="46"/>
      <c r="M1668" s="247"/>
      <c r="N1668" s="248"/>
      <c r="O1668" s="93"/>
      <c r="P1668" s="93"/>
      <c r="Q1668" s="93"/>
      <c r="R1668" s="93"/>
      <c r="S1668" s="93"/>
      <c r="T1668" s="94"/>
      <c r="U1668" s="40"/>
      <c r="V1668" s="40"/>
      <c r="W1668" s="40"/>
      <c r="X1668" s="40"/>
      <c r="Y1668" s="40"/>
      <c r="Z1668" s="40"/>
      <c r="AA1668" s="40"/>
      <c r="AB1668" s="40"/>
      <c r="AC1668" s="40"/>
      <c r="AD1668" s="40"/>
      <c r="AE1668" s="40"/>
      <c r="AT1668" s="19" t="s">
        <v>251</v>
      </c>
      <c r="AU1668" s="19" t="s">
        <v>87</v>
      </c>
    </row>
    <row r="1669" s="2" customFormat="1">
      <c r="A1669" s="40"/>
      <c r="B1669" s="41"/>
      <c r="C1669" s="42"/>
      <c r="D1669" s="249" t="s">
        <v>253</v>
      </c>
      <c r="E1669" s="42"/>
      <c r="F1669" s="250" t="s">
        <v>2345</v>
      </c>
      <c r="G1669" s="42"/>
      <c r="H1669" s="42"/>
      <c r="I1669" s="246"/>
      <c r="J1669" s="42"/>
      <c r="K1669" s="42"/>
      <c r="L1669" s="46"/>
      <c r="M1669" s="247"/>
      <c r="N1669" s="248"/>
      <c r="O1669" s="93"/>
      <c r="P1669" s="93"/>
      <c r="Q1669" s="93"/>
      <c r="R1669" s="93"/>
      <c r="S1669" s="93"/>
      <c r="T1669" s="94"/>
      <c r="U1669" s="40"/>
      <c r="V1669" s="40"/>
      <c r="W1669" s="40"/>
      <c r="X1669" s="40"/>
      <c r="Y1669" s="40"/>
      <c r="Z1669" s="40"/>
      <c r="AA1669" s="40"/>
      <c r="AB1669" s="40"/>
      <c r="AC1669" s="40"/>
      <c r="AD1669" s="40"/>
      <c r="AE1669" s="40"/>
      <c r="AT1669" s="19" t="s">
        <v>253</v>
      </c>
      <c r="AU1669" s="19" t="s">
        <v>87</v>
      </c>
    </row>
    <row r="1670" s="14" customFormat="1">
      <c r="A1670" s="14"/>
      <c r="B1670" s="261"/>
      <c r="C1670" s="262"/>
      <c r="D1670" s="244" t="s">
        <v>255</v>
      </c>
      <c r="E1670" s="263" t="s">
        <v>1</v>
      </c>
      <c r="F1670" s="264" t="s">
        <v>2328</v>
      </c>
      <c r="G1670" s="262"/>
      <c r="H1670" s="265">
        <v>5057</v>
      </c>
      <c r="I1670" s="266"/>
      <c r="J1670" s="262"/>
      <c r="K1670" s="262"/>
      <c r="L1670" s="267"/>
      <c r="M1670" s="268"/>
      <c r="N1670" s="269"/>
      <c r="O1670" s="269"/>
      <c r="P1670" s="269"/>
      <c r="Q1670" s="269"/>
      <c r="R1670" s="269"/>
      <c r="S1670" s="269"/>
      <c r="T1670" s="270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T1670" s="271" t="s">
        <v>255</v>
      </c>
      <c r="AU1670" s="271" t="s">
        <v>87</v>
      </c>
      <c r="AV1670" s="14" t="s">
        <v>87</v>
      </c>
      <c r="AW1670" s="14" t="s">
        <v>36</v>
      </c>
      <c r="AX1670" s="14" t="s">
        <v>78</v>
      </c>
      <c r="AY1670" s="271" t="s">
        <v>242</v>
      </c>
    </row>
    <row r="1671" s="14" customFormat="1">
      <c r="A1671" s="14"/>
      <c r="B1671" s="261"/>
      <c r="C1671" s="262"/>
      <c r="D1671" s="244" t="s">
        <v>255</v>
      </c>
      <c r="E1671" s="263" t="s">
        <v>1</v>
      </c>
      <c r="F1671" s="264" t="s">
        <v>2329</v>
      </c>
      <c r="G1671" s="262"/>
      <c r="H1671" s="265">
        <v>1238</v>
      </c>
      <c r="I1671" s="266"/>
      <c r="J1671" s="262"/>
      <c r="K1671" s="262"/>
      <c r="L1671" s="267"/>
      <c r="M1671" s="268"/>
      <c r="N1671" s="269"/>
      <c r="O1671" s="269"/>
      <c r="P1671" s="269"/>
      <c r="Q1671" s="269"/>
      <c r="R1671" s="269"/>
      <c r="S1671" s="269"/>
      <c r="T1671" s="270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T1671" s="271" t="s">
        <v>255</v>
      </c>
      <c r="AU1671" s="271" t="s">
        <v>87</v>
      </c>
      <c r="AV1671" s="14" t="s">
        <v>87</v>
      </c>
      <c r="AW1671" s="14" t="s">
        <v>36</v>
      </c>
      <c r="AX1671" s="14" t="s">
        <v>78</v>
      </c>
      <c r="AY1671" s="271" t="s">
        <v>242</v>
      </c>
    </row>
    <row r="1672" s="14" customFormat="1">
      <c r="A1672" s="14"/>
      <c r="B1672" s="261"/>
      <c r="C1672" s="262"/>
      <c r="D1672" s="244" t="s">
        <v>255</v>
      </c>
      <c r="E1672" s="263" t="s">
        <v>1</v>
      </c>
      <c r="F1672" s="264" t="s">
        <v>2330</v>
      </c>
      <c r="G1672" s="262"/>
      <c r="H1672" s="265">
        <v>648.13000000000011</v>
      </c>
      <c r="I1672" s="266"/>
      <c r="J1672" s="262"/>
      <c r="K1672" s="262"/>
      <c r="L1672" s="267"/>
      <c r="M1672" s="268"/>
      <c r="N1672" s="269"/>
      <c r="O1672" s="269"/>
      <c r="P1672" s="269"/>
      <c r="Q1672" s="269"/>
      <c r="R1672" s="269"/>
      <c r="S1672" s="269"/>
      <c r="T1672" s="270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71" t="s">
        <v>255</v>
      </c>
      <c r="AU1672" s="271" t="s">
        <v>87</v>
      </c>
      <c r="AV1672" s="14" t="s">
        <v>87</v>
      </c>
      <c r="AW1672" s="14" t="s">
        <v>36</v>
      </c>
      <c r="AX1672" s="14" t="s">
        <v>78</v>
      </c>
      <c r="AY1672" s="271" t="s">
        <v>242</v>
      </c>
    </row>
    <row r="1673" s="14" customFormat="1">
      <c r="A1673" s="14"/>
      <c r="B1673" s="261"/>
      <c r="C1673" s="262"/>
      <c r="D1673" s="244" t="s">
        <v>255</v>
      </c>
      <c r="E1673" s="263" t="s">
        <v>1</v>
      </c>
      <c r="F1673" s="264" t="s">
        <v>2331</v>
      </c>
      <c r="G1673" s="262"/>
      <c r="H1673" s="265">
        <v>661.33000000000004</v>
      </c>
      <c r="I1673" s="266"/>
      <c r="J1673" s="262"/>
      <c r="K1673" s="262"/>
      <c r="L1673" s="267"/>
      <c r="M1673" s="268"/>
      <c r="N1673" s="269"/>
      <c r="O1673" s="269"/>
      <c r="P1673" s="269"/>
      <c r="Q1673" s="269"/>
      <c r="R1673" s="269"/>
      <c r="S1673" s="269"/>
      <c r="T1673" s="270"/>
      <c r="U1673" s="14"/>
      <c r="V1673" s="14"/>
      <c r="W1673" s="14"/>
      <c r="X1673" s="14"/>
      <c r="Y1673" s="14"/>
      <c r="Z1673" s="14"/>
      <c r="AA1673" s="14"/>
      <c r="AB1673" s="14"/>
      <c r="AC1673" s="14"/>
      <c r="AD1673" s="14"/>
      <c r="AE1673" s="14"/>
      <c r="AT1673" s="271" t="s">
        <v>255</v>
      </c>
      <c r="AU1673" s="271" t="s">
        <v>87</v>
      </c>
      <c r="AV1673" s="14" t="s">
        <v>87</v>
      </c>
      <c r="AW1673" s="14" t="s">
        <v>36</v>
      </c>
      <c r="AX1673" s="14" t="s">
        <v>78</v>
      </c>
      <c r="AY1673" s="271" t="s">
        <v>242</v>
      </c>
    </row>
    <row r="1674" s="14" customFormat="1">
      <c r="A1674" s="14"/>
      <c r="B1674" s="261"/>
      <c r="C1674" s="262"/>
      <c r="D1674" s="244" t="s">
        <v>255</v>
      </c>
      <c r="E1674" s="263" t="s">
        <v>1</v>
      </c>
      <c r="F1674" s="264" t="s">
        <v>2332</v>
      </c>
      <c r="G1674" s="262"/>
      <c r="H1674" s="265">
        <v>-416.36000000000001</v>
      </c>
      <c r="I1674" s="266"/>
      <c r="J1674" s="262"/>
      <c r="K1674" s="262"/>
      <c r="L1674" s="267"/>
      <c r="M1674" s="268"/>
      <c r="N1674" s="269"/>
      <c r="O1674" s="269"/>
      <c r="P1674" s="269"/>
      <c r="Q1674" s="269"/>
      <c r="R1674" s="269"/>
      <c r="S1674" s="269"/>
      <c r="T1674" s="270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71" t="s">
        <v>255</v>
      </c>
      <c r="AU1674" s="271" t="s">
        <v>87</v>
      </c>
      <c r="AV1674" s="14" t="s">
        <v>87</v>
      </c>
      <c r="AW1674" s="14" t="s">
        <v>36</v>
      </c>
      <c r="AX1674" s="14" t="s">
        <v>78</v>
      </c>
      <c r="AY1674" s="271" t="s">
        <v>242</v>
      </c>
    </row>
    <row r="1675" s="14" customFormat="1">
      <c r="A1675" s="14"/>
      <c r="B1675" s="261"/>
      <c r="C1675" s="262"/>
      <c r="D1675" s="244" t="s">
        <v>255</v>
      </c>
      <c r="E1675" s="263" t="s">
        <v>1</v>
      </c>
      <c r="F1675" s="264" t="s">
        <v>2333</v>
      </c>
      <c r="G1675" s="262"/>
      <c r="H1675" s="265">
        <v>-2853.7800000000002</v>
      </c>
      <c r="I1675" s="266"/>
      <c r="J1675" s="262"/>
      <c r="K1675" s="262"/>
      <c r="L1675" s="267"/>
      <c r="M1675" s="268"/>
      <c r="N1675" s="269"/>
      <c r="O1675" s="269"/>
      <c r="P1675" s="269"/>
      <c r="Q1675" s="269"/>
      <c r="R1675" s="269"/>
      <c r="S1675" s="269"/>
      <c r="T1675" s="270"/>
      <c r="U1675" s="14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T1675" s="271" t="s">
        <v>255</v>
      </c>
      <c r="AU1675" s="271" t="s">
        <v>87</v>
      </c>
      <c r="AV1675" s="14" t="s">
        <v>87</v>
      </c>
      <c r="AW1675" s="14" t="s">
        <v>36</v>
      </c>
      <c r="AX1675" s="14" t="s">
        <v>78</v>
      </c>
      <c r="AY1675" s="271" t="s">
        <v>242</v>
      </c>
    </row>
    <row r="1676" s="15" customFormat="1">
      <c r="A1676" s="15"/>
      <c r="B1676" s="272"/>
      <c r="C1676" s="273"/>
      <c r="D1676" s="244" t="s">
        <v>255</v>
      </c>
      <c r="E1676" s="274" t="s">
        <v>1</v>
      </c>
      <c r="F1676" s="275" t="s">
        <v>268</v>
      </c>
      <c r="G1676" s="273"/>
      <c r="H1676" s="276">
        <v>4334.3199999999997</v>
      </c>
      <c r="I1676" s="277"/>
      <c r="J1676" s="273"/>
      <c r="K1676" s="273"/>
      <c r="L1676" s="278"/>
      <c r="M1676" s="279"/>
      <c r="N1676" s="280"/>
      <c r="O1676" s="280"/>
      <c r="P1676" s="280"/>
      <c r="Q1676" s="280"/>
      <c r="R1676" s="280"/>
      <c r="S1676" s="280"/>
      <c r="T1676" s="281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82" t="s">
        <v>255</v>
      </c>
      <c r="AU1676" s="282" t="s">
        <v>87</v>
      </c>
      <c r="AV1676" s="15" t="s">
        <v>249</v>
      </c>
      <c r="AW1676" s="15" t="s">
        <v>36</v>
      </c>
      <c r="AX1676" s="15" t="s">
        <v>85</v>
      </c>
      <c r="AY1676" s="282" t="s">
        <v>242</v>
      </c>
    </row>
    <row r="1677" s="12" customFormat="1" ht="22.8" customHeight="1">
      <c r="A1677" s="12"/>
      <c r="B1677" s="214"/>
      <c r="C1677" s="215"/>
      <c r="D1677" s="216" t="s">
        <v>77</v>
      </c>
      <c r="E1677" s="228" t="s">
        <v>2346</v>
      </c>
      <c r="F1677" s="228" t="s">
        <v>2347</v>
      </c>
      <c r="G1677" s="215"/>
      <c r="H1677" s="215"/>
      <c r="I1677" s="218"/>
      <c r="J1677" s="229">
        <f>BK1677</f>
        <v>0</v>
      </c>
      <c r="K1677" s="215"/>
      <c r="L1677" s="220"/>
      <c r="M1677" s="221"/>
      <c r="N1677" s="222"/>
      <c r="O1677" s="222"/>
      <c r="P1677" s="223">
        <f>SUM(P1678:P1708)</f>
        <v>0</v>
      </c>
      <c r="Q1677" s="222"/>
      <c r="R1677" s="223">
        <f>SUM(R1678:R1708)</f>
        <v>0.17358000000000001</v>
      </c>
      <c r="S1677" s="222"/>
      <c r="T1677" s="224">
        <f>SUM(T1678:T1708)</f>
        <v>0</v>
      </c>
      <c r="U1677" s="12"/>
      <c r="V1677" s="12"/>
      <c r="W1677" s="12"/>
      <c r="X1677" s="12"/>
      <c r="Y1677" s="12"/>
      <c r="Z1677" s="12"/>
      <c r="AA1677" s="12"/>
      <c r="AB1677" s="12"/>
      <c r="AC1677" s="12"/>
      <c r="AD1677" s="12"/>
      <c r="AE1677" s="12"/>
      <c r="AR1677" s="225" t="s">
        <v>87</v>
      </c>
      <c r="AT1677" s="226" t="s">
        <v>77</v>
      </c>
      <c r="AU1677" s="226" t="s">
        <v>85</v>
      </c>
      <c r="AY1677" s="225" t="s">
        <v>242</v>
      </c>
      <c r="BK1677" s="227">
        <f>SUM(BK1678:BK1708)</f>
        <v>0</v>
      </c>
    </row>
    <row r="1678" s="2" customFormat="1" ht="24.15" customHeight="1">
      <c r="A1678" s="40"/>
      <c r="B1678" s="41"/>
      <c r="C1678" s="230" t="s">
        <v>2348</v>
      </c>
      <c r="D1678" s="230" t="s">
        <v>245</v>
      </c>
      <c r="E1678" s="231" t="s">
        <v>2349</v>
      </c>
      <c r="F1678" s="232" t="s">
        <v>2350</v>
      </c>
      <c r="G1678" s="233" t="s">
        <v>359</v>
      </c>
      <c r="H1678" s="234">
        <v>6</v>
      </c>
      <c r="I1678" s="235"/>
      <c r="J1678" s="236">
        <f>ROUND(I1678*H1678,2)</f>
        <v>0</v>
      </c>
      <c r="K1678" s="237"/>
      <c r="L1678" s="46"/>
      <c r="M1678" s="238" t="s">
        <v>1</v>
      </c>
      <c r="N1678" s="239" t="s">
        <v>43</v>
      </c>
      <c r="O1678" s="93"/>
      <c r="P1678" s="240">
        <f>O1678*H1678</f>
        <v>0</v>
      </c>
      <c r="Q1678" s="240">
        <v>0</v>
      </c>
      <c r="R1678" s="240">
        <f>Q1678*H1678</f>
        <v>0</v>
      </c>
      <c r="S1678" s="240">
        <v>0</v>
      </c>
      <c r="T1678" s="241">
        <f>S1678*H1678</f>
        <v>0</v>
      </c>
      <c r="U1678" s="40"/>
      <c r="V1678" s="40"/>
      <c r="W1678" s="40"/>
      <c r="X1678" s="40"/>
      <c r="Y1678" s="40"/>
      <c r="Z1678" s="40"/>
      <c r="AA1678" s="40"/>
      <c r="AB1678" s="40"/>
      <c r="AC1678" s="40"/>
      <c r="AD1678" s="40"/>
      <c r="AE1678" s="40"/>
      <c r="AR1678" s="242" t="s">
        <v>1096</v>
      </c>
      <c r="AT1678" s="242" t="s">
        <v>245</v>
      </c>
      <c r="AU1678" s="242" t="s">
        <v>87</v>
      </c>
      <c r="AY1678" s="19" t="s">
        <v>242</v>
      </c>
      <c r="BE1678" s="243">
        <f>IF(N1678="základní",J1678,0)</f>
        <v>0</v>
      </c>
      <c r="BF1678" s="243">
        <f>IF(N1678="snížená",J1678,0)</f>
        <v>0</v>
      </c>
      <c r="BG1678" s="243">
        <f>IF(N1678="zákl. přenesená",J1678,0)</f>
        <v>0</v>
      </c>
      <c r="BH1678" s="243">
        <f>IF(N1678="sníž. přenesená",J1678,0)</f>
        <v>0</v>
      </c>
      <c r="BI1678" s="243">
        <f>IF(N1678="nulová",J1678,0)</f>
        <v>0</v>
      </c>
      <c r="BJ1678" s="19" t="s">
        <v>85</v>
      </c>
      <c r="BK1678" s="243">
        <f>ROUND(I1678*H1678,2)</f>
        <v>0</v>
      </c>
      <c r="BL1678" s="19" t="s">
        <v>1096</v>
      </c>
      <c r="BM1678" s="242" t="s">
        <v>2351</v>
      </c>
    </row>
    <row r="1679" s="2" customFormat="1">
      <c r="A1679" s="40"/>
      <c r="B1679" s="41"/>
      <c r="C1679" s="42"/>
      <c r="D1679" s="244" t="s">
        <v>251</v>
      </c>
      <c r="E1679" s="42"/>
      <c r="F1679" s="245" t="s">
        <v>2352</v>
      </c>
      <c r="G1679" s="42"/>
      <c r="H1679" s="42"/>
      <c r="I1679" s="246"/>
      <c r="J1679" s="42"/>
      <c r="K1679" s="42"/>
      <c r="L1679" s="46"/>
      <c r="M1679" s="247"/>
      <c r="N1679" s="248"/>
      <c r="O1679" s="93"/>
      <c r="P1679" s="93"/>
      <c r="Q1679" s="93"/>
      <c r="R1679" s="93"/>
      <c r="S1679" s="93"/>
      <c r="T1679" s="94"/>
      <c r="U1679" s="40"/>
      <c r="V1679" s="40"/>
      <c r="W1679" s="40"/>
      <c r="X1679" s="40"/>
      <c r="Y1679" s="40"/>
      <c r="Z1679" s="40"/>
      <c r="AA1679" s="40"/>
      <c r="AB1679" s="40"/>
      <c r="AC1679" s="40"/>
      <c r="AD1679" s="40"/>
      <c r="AE1679" s="40"/>
      <c r="AT1679" s="19" t="s">
        <v>251</v>
      </c>
      <c r="AU1679" s="19" t="s">
        <v>87</v>
      </c>
    </row>
    <row r="1680" s="2" customFormat="1">
      <c r="A1680" s="40"/>
      <c r="B1680" s="41"/>
      <c r="C1680" s="42"/>
      <c r="D1680" s="249" t="s">
        <v>253</v>
      </c>
      <c r="E1680" s="42"/>
      <c r="F1680" s="250" t="s">
        <v>2353</v>
      </c>
      <c r="G1680" s="42"/>
      <c r="H1680" s="42"/>
      <c r="I1680" s="246"/>
      <c r="J1680" s="42"/>
      <c r="K1680" s="42"/>
      <c r="L1680" s="46"/>
      <c r="M1680" s="247"/>
      <c r="N1680" s="248"/>
      <c r="O1680" s="93"/>
      <c r="P1680" s="93"/>
      <c r="Q1680" s="93"/>
      <c r="R1680" s="93"/>
      <c r="S1680" s="93"/>
      <c r="T1680" s="94"/>
      <c r="U1680" s="40"/>
      <c r="V1680" s="40"/>
      <c r="W1680" s="40"/>
      <c r="X1680" s="40"/>
      <c r="Y1680" s="40"/>
      <c r="Z1680" s="40"/>
      <c r="AA1680" s="40"/>
      <c r="AB1680" s="40"/>
      <c r="AC1680" s="40"/>
      <c r="AD1680" s="40"/>
      <c r="AE1680" s="40"/>
      <c r="AT1680" s="19" t="s">
        <v>253</v>
      </c>
      <c r="AU1680" s="19" t="s">
        <v>87</v>
      </c>
    </row>
    <row r="1681" s="14" customFormat="1">
      <c r="A1681" s="14"/>
      <c r="B1681" s="261"/>
      <c r="C1681" s="262"/>
      <c r="D1681" s="244" t="s">
        <v>255</v>
      </c>
      <c r="E1681" s="263" t="s">
        <v>1</v>
      </c>
      <c r="F1681" s="264" t="s">
        <v>2354</v>
      </c>
      <c r="G1681" s="262"/>
      <c r="H1681" s="265">
        <v>4</v>
      </c>
      <c r="I1681" s="266"/>
      <c r="J1681" s="262"/>
      <c r="K1681" s="262"/>
      <c r="L1681" s="267"/>
      <c r="M1681" s="268"/>
      <c r="N1681" s="269"/>
      <c r="O1681" s="269"/>
      <c r="P1681" s="269"/>
      <c r="Q1681" s="269"/>
      <c r="R1681" s="269"/>
      <c r="S1681" s="269"/>
      <c r="T1681" s="270"/>
      <c r="U1681" s="14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T1681" s="271" t="s">
        <v>255</v>
      </c>
      <c r="AU1681" s="271" t="s">
        <v>87</v>
      </c>
      <c r="AV1681" s="14" t="s">
        <v>87</v>
      </c>
      <c r="AW1681" s="14" t="s">
        <v>36</v>
      </c>
      <c r="AX1681" s="14" t="s">
        <v>78</v>
      </c>
      <c r="AY1681" s="271" t="s">
        <v>242</v>
      </c>
    </row>
    <row r="1682" s="14" customFormat="1">
      <c r="A1682" s="14"/>
      <c r="B1682" s="261"/>
      <c r="C1682" s="262"/>
      <c r="D1682" s="244" t="s">
        <v>255</v>
      </c>
      <c r="E1682" s="263" t="s">
        <v>1</v>
      </c>
      <c r="F1682" s="264" t="s">
        <v>2355</v>
      </c>
      <c r="G1682" s="262"/>
      <c r="H1682" s="265">
        <v>0</v>
      </c>
      <c r="I1682" s="266"/>
      <c r="J1682" s="262"/>
      <c r="K1682" s="262"/>
      <c r="L1682" s="267"/>
      <c r="M1682" s="268"/>
      <c r="N1682" s="269"/>
      <c r="O1682" s="269"/>
      <c r="P1682" s="269"/>
      <c r="Q1682" s="269"/>
      <c r="R1682" s="269"/>
      <c r="S1682" s="269"/>
      <c r="T1682" s="270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T1682" s="271" t="s">
        <v>255</v>
      </c>
      <c r="AU1682" s="271" t="s">
        <v>87</v>
      </c>
      <c r="AV1682" s="14" t="s">
        <v>87</v>
      </c>
      <c r="AW1682" s="14" t="s">
        <v>36</v>
      </c>
      <c r="AX1682" s="14" t="s">
        <v>78</v>
      </c>
      <c r="AY1682" s="271" t="s">
        <v>242</v>
      </c>
    </row>
    <row r="1683" s="14" customFormat="1">
      <c r="A1683" s="14"/>
      <c r="B1683" s="261"/>
      <c r="C1683" s="262"/>
      <c r="D1683" s="244" t="s">
        <v>255</v>
      </c>
      <c r="E1683" s="263" t="s">
        <v>1</v>
      </c>
      <c r="F1683" s="264" t="s">
        <v>2356</v>
      </c>
      <c r="G1683" s="262"/>
      <c r="H1683" s="265">
        <v>2</v>
      </c>
      <c r="I1683" s="266"/>
      <c r="J1683" s="262"/>
      <c r="K1683" s="262"/>
      <c r="L1683" s="267"/>
      <c r="M1683" s="268"/>
      <c r="N1683" s="269"/>
      <c r="O1683" s="269"/>
      <c r="P1683" s="269"/>
      <c r="Q1683" s="269"/>
      <c r="R1683" s="269"/>
      <c r="S1683" s="269"/>
      <c r="T1683" s="270"/>
      <c r="U1683" s="14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T1683" s="271" t="s">
        <v>255</v>
      </c>
      <c r="AU1683" s="271" t="s">
        <v>87</v>
      </c>
      <c r="AV1683" s="14" t="s">
        <v>87</v>
      </c>
      <c r="AW1683" s="14" t="s">
        <v>36</v>
      </c>
      <c r="AX1683" s="14" t="s">
        <v>78</v>
      </c>
      <c r="AY1683" s="271" t="s">
        <v>242</v>
      </c>
    </row>
    <row r="1684" s="15" customFormat="1">
      <c r="A1684" s="15"/>
      <c r="B1684" s="272"/>
      <c r="C1684" s="273"/>
      <c r="D1684" s="244" t="s">
        <v>255</v>
      </c>
      <c r="E1684" s="274" t="s">
        <v>1</v>
      </c>
      <c r="F1684" s="275" t="s">
        <v>268</v>
      </c>
      <c r="G1684" s="273"/>
      <c r="H1684" s="276">
        <v>6</v>
      </c>
      <c r="I1684" s="277"/>
      <c r="J1684" s="273"/>
      <c r="K1684" s="273"/>
      <c r="L1684" s="278"/>
      <c r="M1684" s="279"/>
      <c r="N1684" s="280"/>
      <c r="O1684" s="280"/>
      <c r="P1684" s="280"/>
      <c r="Q1684" s="280"/>
      <c r="R1684" s="280"/>
      <c r="S1684" s="280"/>
      <c r="T1684" s="281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82" t="s">
        <v>255</v>
      </c>
      <c r="AU1684" s="282" t="s">
        <v>87</v>
      </c>
      <c r="AV1684" s="15" t="s">
        <v>249</v>
      </c>
      <c r="AW1684" s="15" t="s">
        <v>36</v>
      </c>
      <c r="AX1684" s="15" t="s">
        <v>85</v>
      </c>
      <c r="AY1684" s="282" t="s">
        <v>242</v>
      </c>
    </row>
    <row r="1685" s="2" customFormat="1" ht="24.15" customHeight="1">
      <c r="A1685" s="40"/>
      <c r="B1685" s="41"/>
      <c r="C1685" s="283" t="s">
        <v>2357</v>
      </c>
      <c r="D1685" s="283" t="s">
        <v>477</v>
      </c>
      <c r="E1685" s="284" t="s">
        <v>2358</v>
      </c>
      <c r="F1685" s="285" t="s">
        <v>2359</v>
      </c>
      <c r="G1685" s="286" t="s">
        <v>248</v>
      </c>
      <c r="H1685" s="287">
        <v>11.16</v>
      </c>
      <c r="I1685" s="288"/>
      <c r="J1685" s="289">
        <f>ROUND(I1685*H1685,2)</f>
        <v>0</v>
      </c>
      <c r="K1685" s="290"/>
      <c r="L1685" s="291"/>
      <c r="M1685" s="292" t="s">
        <v>1</v>
      </c>
      <c r="N1685" s="293" t="s">
        <v>43</v>
      </c>
      <c r="O1685" s="93"/>
      <c r="P1685" s="240">
        <f>O1685*H1685</f>
        <v>0</v>
      </c>
      <c r="Q1685" s="240">
        <v>0.001</v>
      </c>
      <c r="R1685" s="240">
        <f>Q1685*H1685</f>
        <v>0.01116</v>
      </c>
      <c r="S1685" s="240">
        <v>0</v>
      </c>
      <c r="T1685" s="241">
        <f>S1685*H1685</f>
        <v>0</v>
      </c>
      <c r="U1685" s="40"/>
      <c r="V1685" s="40"/>
      <c r="W1685" s="40"/>
      <c r="X1685" s="40"/>
      <c r="Y1685" s="40"/>
      <c r="Z1685" s="40"/>
      <c r="AA1685" s="40"/>
      <c r="AB1685" s="40"/>
      <c r="AC1685" s="40"/>
      <c r="AD1685" s="40"/>
      <c r="AE1685" s="40"/>
      <c r="AR1685" s="242" t="s">
        <v>895</v>
      </c>
      <c r="AT1685" s="242" t="s">
        <v>477</v>
      </c>
      <c r="AU1685" s="242" t="s">
        <v>87</v>
      </c>
      <c r="AY1685" s="19" t="s">
        <v>242</v>
      </c>
      <c r="BE1685" s="243">
        <f>IF(N1685="základní",J1685,0)</f>
        <v>0</v>
      </c>
      <c r="BF1685" s="243">
        <f>IF(N1685="snížená",J1685,0)</f>
        <v>0</v>
      </c>
      <c r="BG1685" s="243">
        <f>IF(N1685="zákl. přenesená",J1685,0)</f>
        <v>0</v>
      </c>
      <c r="BH1685" s="243">
        <f>IF(N1685="sníž. přenesená",J1685,0)</f>
        <v>0</v>
      </c>
      <c r="BI1685" s="243">
        <f>IF(N1685="nulová",J1685,0)</f>
        <v>0</v>
      </c>
      <c r="BJ1685" s="19" t="s">
        <v>85</v>
      </c>
      <c r="BK1685" s="243">
        <f>ROUND(I1685*H1685,2)</f>
        <v>0</v>
      </c>
      <c r="BL1685" s="19" t="s">
        <v>1096</v>
      </c>
      <c r="BM1685" s="242" t="s">
        <v>2360</v>
      </c>
    </row>
    <row r="1686" s="2" customFormat="1">
      <c r="A1686" s="40"/>
      <c r="B1686" s="41"/>
      <c r="C1686" s="42"/>
      <c r="D1686" s="244" t="s">
        <v>251</v>
      </c>
      <c r="E1686" s="42"/>
      <c r="F1686" s="245" t="s">
        <v>2359</v>
      </c>
      <c r="G1686" s="42"/>
      <c r="H1686" s="42"/>
      <c r="I1686" s="246"/>
      <c r="J1686" s="42"/>
      <c r="K1686" s="42"/>
      <c r="L1686" s="46"/>
      <c r="M1686" s="247"/>
      <c r="N1686" s="248"/>
      <c r="O1686" s="93"/>
      <c r="P1686" s="93"/>
      <c r="Q1686" s="93"/>
      <c r="R1686" s="93"/>
      <c r="S1686" s="93"/>
      <c r="T1686" s="94"/>
      <c r="U1686" s="40"/>
      <c r="V1686" s="40"/>
      <c r="W1686" s="40"/>
      <c r="X1686" s="40"/>
      <c r="Y1686" s="40"/>
      <c r="Z1686" s="40"/>
      <c r="AA1686" s="40"/>
      <c r="AB1686" s="40"/>
      <c r="AC1686" s="40"/>
      <c r="AD1686" s="40"/>
      <c r="AE1686" s="40"/>
      <c r="AT1686" s="19" t="s">
        <v>251</v>
      </c>
      <c r="AU1686" s="19" t="s">
        <v>87</v>
      </c>
    </row>
    <row r="1687" s="14" customFormat="1">
      <c r="A1687" s="14"/>
      <c r="B1687" s="261"/>
      <c r="C1687" s="262"/>
      <c r="D1687" s="244" t="s">
        <v>255</v>
      </c>
      <c r="E1687" s="263" t="s">
        <v>1</v>
      </c>
      <c r="F1687" s="264" t="s">
        <v>2361</v>
      </c>
      <c r="G1687" s="262"/>
      <c r="H1687" s="265">
        <v>7.5600000000000005</v>
      </c>
      <c r="I1687" s="266"/>
      <c r="J1687" s="262"/>
      <c r="K1687" s="262"/>
      <c r="L1687" s="267"/>
      <c r="M1687" s="268"/>
      <c r="N1687" s="269"/>
      <c r="O1687" s="269"/>
      <c r="P1687" s="269"/>
      <c r="Q1687" s="269"/>
      <c r="R1687" s="269"/>
      <c r="S1687" s="269"/>
      <c r="T1687" s="270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T1687" s="271" t="s">
        <v>255</v>
      </c>
      <c r="AU1687" s="271" t="s">
        <v>87</v>
      </c>
      <c r="AV1687" s="14" t="s">
        <v>87</v>
      </c>
      <c r="AW1687" s="14" t="s">
        <v>36</v>
      </c>
      <c r="AX1687" s="14" t="s">
        <v>78</v>
      </c>
      <c r="AY1687" s="271" t="s">
        <v>242</v>
      </c>
    </row>
    <row r="1688" s="14" customFormat="1">
      <c r="A1688" s="14"/>
      <c r="B1688" s="261"/>
      <c r="C1688" s="262"/>
      <c r="D1688" s="244" t="s">
        <v>255</v>
      </c>
      <c r="E1688" s="263" t="s">
        <v>1</v>
      </c>
      <c r="F1688" s="264" t="s">
        <v>2362</v>
      </c>
      <c r="G1688" s="262"/>
      <c r="H1688" s="265">
        <v>3.6000000000000001</v>
      </c>
      <c r="I1688" s="266"/>
      <c r="J1688" s="262"/>
      <c r="K1688" s="262"/>
      <c r="L1688" s="267"/>
      <c r="M1688" s="268"/>
      <c r="N1688" s="269"/>
      <c r="O1688" s="269"/>
      <c r="P1688" s="269"/>
      <c r="Q1688" s="269"/>
      <c r="R1688" s="269"/>
      <c r="S1688" s="269"/>
      <c r="T1688" s="270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71" t="s">
        <v>255</v>
      </c>
      <c r="AU1688" s="271" t="s">
        <v>87</v>
      </c>
      <c r="AV1688" s="14" t="s">
        <v>87</v>
      </c>
      <c r="AW1688" s="14" t="s">
        <v>36</v>
      </c>
      <c r="AX1688" s="14" t="s">
        <v>78</v>
      </c>
      <c r="AY1688" s="271" t="s">
        <v>242</v>
      </c>
    </row>
    <row r="1689" s="15" customFormat="1">
      <c r="A1689" s="15"/>
      <c r="B1689" s="272"/>
      <c r="C1689" s="273"/>
      <c r="D1689" s="244" t="s">
        <v>255</v>
      </c>
      <c r="E1689" s="274" t="s">
        <v>1</v>
      </c>
      <c r="F1689" s="275" t="s">
        <v>268</v>
      </c>
      <c r="G1689" s="273"/>
      <c r="H1689" s="276">
        <v>11.16</v>
      </c>
      <c r="I1689" s="277"/>
      <c r="J1689" s="273"/>
      <c r="K1689" s="273"/>
      <c r="L1689" s="278"/>
      <c r="M1689" s="279"/>
      <c r="N1689" s="280"/>
      <c r="O1689" s="280"/>
      <c r="P1689" s="280"/>
      <c r="Q1689" s="280"/>
      <c r="R1689" s="280"/>
      <c r="S1689" s="280"/>
      <c r="T1689" s="281"/>
      <c r="U1689" s="15"/>
      <c r="V1689" s="15"/>
      <c r="W1689" s="15"/>
      <c r="X1689" s="15"/>
      <c r="Y1689" s="15"/>
      <c r="Z1689" s="15"/>
      <c r="AA1689" s="15"/>
      <c r="AB1689" s="15"/>
      <c r="AC1689" s="15"/>
      <c r="AD1689" s="15"/>
      <c r="AE1689" s="15"/>
      <c r="AT1689" s="282" t="s">
        <v>255</v>
      </c>
      <c r="AU1689" s="282" t="s">
        <v>87</v>
      </c>
      <c r="AV1689" s="15" t="s">
        <v>249</v>
      </c>
      <c r="AW1689" s="15" t="s">
        <v>36</v>
      </c>
      <c r="AX1689" s="15" t="s">
        <v>85</v>
      </c>
      <c r="AY1689" s="282" t="s">
        <v>242</v>
      </c>
    </row>
    <row r="1690" s="2" customFormat="1" ht="24.15" customHeight="1">
      <c r="A1690" s="40"/>
      <c r="B1690" s="41"/>
      <c r="C1690" s="230" t="s">
        <v>2363</v>
      </c>
      <c r="D1690" s="230" t="s">
        <v>245</v>
      </c>
      <c r="E1690" s="231" t="s">
        <v>2364</v>
      </c>
      <c r="F1690" s="232" t="s">
        <v>2365</v>
      </c>
      <c r="G1690" s="233" t="s">
        <v>359</v>
      </c>
      <c r="H1690" s="234">
        <v>33</v>
      </c>
      <c r="I1690" s="235"/>
      <c r="J1690" s="236">
        <f>ROUND(I1690*H1690,2)</f>
        <v>0</v>
      </c>
      <c r="K1690" s="237"/>
      <c r="L1690" s="46"/>
      <c r="M1690" s="238" t="s">
        <v>1</v>
      </c>
      <c r="N1690" s="239" t="s">
        <v>43</v>
      </c>
      <c r="O1690" s="93"/>
      <c r="P1690" s="240">
        <f>O1690*H1690</f>
        <v>0</v>
      </c>
      <c r="Q1690" s="240">
        <v>0</v>
      </c>
      <c r="R1690" s="240">
        <f>Q1690*H1690</f>
        <v>0</v>
      </c>
      <c r="S1690" s="240">
        <v>0</v>
      </c>
      <c r="T1690" s="241">
        <f>S1690*H1690</f>
        <v>0</v>
      </c>
      <c r="U1690" s="40"/>
      <c r="V1690" s="40"/>
      <c r="W1690" s="40"/>
      <c r="X1690" s="40"/>
      <c r="Y1690" s="40"/>
      <c r="Z1690" s="40"/>
      <c r="AA1690" s="40"/>
      <c r="AB1690" s="40"/>
      <c r="AC1690" s="40"/>
      <c r="AD1690" s="40"/>
      <c r="AE1690" s="40"/>
      <c r="AR1690" s="242" t="s">
        <v>1096</v>
      </c>
      <c r="AT1690" s="242" t="s">
        <v>245</v>
      </c>
      <c r="AU1690" s="242" t="s">
        <v>87</v>
      </c>
      <c r="AY1690" s="19" t="s">
        <v>242</v>
      </c>
      <c r="BE1690" s="243">
        <f>IF(N1690="základní",J1690,0)</f>
        <v>0</v>
      </c>
      <c r="BF1690" s="243">
        <f>IF(N1690="snížená",J1690,0)</f>
        <v>0</v>
      </c>
      <c r="BG1690" s="243">
        <f>IF(N1690="zákl. přenesená",J1690,0)</f>
        <v>0</v>
      </c>
      <c r="BH1690" s="243">
        <f>IF(N1690="sníž. přenesená",J1690,0)</f>
        <v>0</v>
      </c>
      <c r="BI1690" s="243">
        <f>IF(N1690="nulová",J1690,0)</f>
        <v>0</v>
      </c>
      <c r="BJ1690" s="19" t="s">
        <v>85</v>
      </c>
      <c r="BK1690" s="243">
        <f>ROUND(I1690*H1690,2)</f>
        <v>0</v>
      </c>
      <c r="BL1690" s="19" t="s">
        <v>1096</v>
      </c>
      <c r="BM1690" s="242" t="s">
        <v>2366</v>
      </c>
    </row>
    <row r="1691" s="2" customFormat="1">
      <c r="A1691" s="40"/>
      <c r="B1691" s="41"/>
      <c r="C1691" s="42"/>
      <c r="D1691" s="244" t="s">
        <v>251</v>
      </c>
      <c r="E1691" s="42"/>
      <c r="F1691" s="245" t="s">
        <v>2367</v>
      </c>
      <c r="G1691" s="42"/>
      <c r="H1691" s="42"/>
      <c r="I1691" s="246"/>
      <c r="J1691" s="42"/>
      <c r="K1691" s="42"/>
      <c r="L1691" s="46"/>
      <c r="M1691" s="247"/>
      <c r="N1691" s="248"/>
      <c r="O1691" s="93"/>
      <c r="P1691" s="93"/>
      <c r="Q1691" s="93"/>
      <c r="R1691" s="93"/>
      <c r="S1691" s="93"/>
      <c r="T1691" s="94"/>
      <c r="U1691" s="40"/>
      <c r="V1691" s="40"/>
      <c r="W1691" s="40"/>
      <c r="X1691" s="40"/>
      <c r="Y1691" s="40"/>
      <c r="Z1691" s="40"/>
      <c r="AA1691" s="40"/>
      <c r="AB1691" s="40"/>
      <c r="AC1691" s="40"/>
      <c r="AD1691" s="40"/>
      <c r="AE1691" s="40"/>
      <c r="AT1691" s="19" t="s">
        <v>251</v>
      </c>
      <c r="AU1691" s="19" t="s">
        <v>87</v>
      </c>
    </row>
    <row r="1692" s="2" customFormat="1">
      <c r="A1692" s="40"/>
      <c r="B1692" s="41"/>
      <c r="C1692" s="42"/>
      <c r="D1692" s="249" t="s">
        <v>253</v>
      </c>
      <c r="E1692" s="42"/>
      <c r="F1692" s="250" t="s">
        <v>2368</v>
      </c>
      <c r="G1692" s="42"/>
      <c r="H1692" s="42"/>
      <c r="I1692" s="246"/>
      <c r="J1692" s="42"/>
      <c r="K1692" s="42"/>
      <c r="L1692" s="46"/>
      <c r="M1692" s="247"/>
      <c r="N1692" s="248"/>
      <c r="O1692" s="93"/>
      <c r="P1692" s="93"/>
      <c r="Q1692" s="93"/>
      <c r="R1692" s="93"/>
      <c r="S1692" s="93"/>
      <c r="T1692" s="94"/>
      <c r="U1692" s="40"/>
      <c r="V1692" s="40"/>
      <c r="W1692" s="40"/>
      <c r="X1692" s="40"/>
      <c r="Y1692" s="40"/>
      <c r="Z1692" s="40"/>
      <c r="AA1692" s="40"/>
      <c r="AB1692" s="40"/>
      <c r="AC1692" s="40"/>
      <c r="AD1692" s="40"/>
      <c r="AE1692" s="40"/>
      <c r="AT1692" s="19" t="s">
        <v>253</v>
      </c>
      <c r="AU1692" s="19" t="s">
        <v>87</v>
      </c>
    </row>
    <row r="1693" s="14" customFormat="1">
      <c r="A1693" s="14"/>
      <c r="B1693" s="261"/>
      <c r="C1693" s="262"/>
      <c r="D1693" s="244" t="s">
        <v>255</v>
      </c>
      <c r="E1693" s="263" t="s">
        <v>1</v>
      </c>
      <c r="F1693" s="264" t="s">
        <v>2369</v>
      </c>
      <c r="G1693" s="262"/>
      <c r="H1693" s="265">
        <v>13</v>
      </c>
      <c r="I1693" s="266"/>
      <c r="J1693" s="262"/>
      <c r="K1693" s="262"/>
      <c r="L1693" s="267"/>
      <c r="M1693" s="268"/>
      <c r="N1693" s="269"/>
      <c r="O1693" s="269"/>
      <c r="P1693" s="269"/>
      <c r="Q1693" s="269"/>
      <c r="R1693" s="269"/>
      <c r="S1693" s="269"/>
      <c r="T1693" s="270"/>
      <c r="U1693" s="14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T1693" s="271" t="s">
        <v>255</v>
      </c>
      <c r="AU1693" s="271" t="s">
        <v>87</v>
      </c>
      <c r="AV1693" s="14" t="s">
        <v>87</v>
      </c>
      <c r="AW1693" s="14" t="s">
        <v>36</v>
      </c>
      <c r="AX1693" s="14" t="s">
        <v>78</v>
      </c>
      <c r="AY1693" s="271" t="s">
        <v>242</v>
      </c>
    </row>
    <row r="1694" s="14" customFormat="1">
      <c r="A1694" s="14"/>
      <c r="B1694" s="261"/>
      <c r="C1694" s="262"/>
      <c r="D1694" s="244" t="s">
        <v>255</v>
      </c>
      <c r="E1694" s="263" t="s">
        <v>1</v>
      </c>
      <c r="F1694" s="264" t="s">
        <v>2370</v>
      </c>
      <c r="G1694" s="262"/>
      <c r="H1694" s="265">
        <v>17</v>
      </c>
      <c r="I1694" s="266"/>
      <c r="J1694" s="262"/>
      <c r="K1694" s="262"/>
      <c r="L1694" s="267"/>
      <c r="M1694" s="268"/>
      <c r="N1694" s="269"/>
      <c r="O1694" s="269"/>
      <c r="P1694" s="269"/>
      <c r="Q1694" s="269"/>
      <c r="R1694" s="269"/>
      <c r="S1694" s="269"/>
      <c r="T1694" s="270"/>
      <c r="U1694" s="14"/>
      <c r="V1694" s="14"/>
      <c r="W1694" s="14"/>
      <c r="X1694" s="14"/>
      <c r="Y1694" s="14"/>
      <c r="Z1694" s="14"/>
      <c r="AA1694" s="14"/>
      <c r="AB1694" s="14"/>
      <c r="AC1694" s="14"/>
      <c r="AD1694" s="14"/>
      <c r="AE1694" s="14"/>
      <c r="AT1694" s="271" t="s">
        <v>255</v>
      </c>
      <c r="AU1694" s="271" t="s">
        <v>87</v>
      </c>
      <c r="AV1694" s="14" t="s">
        <v>87</v>
      </c>
      <c r="AW1694" s="14" t="s">
        <v>36</v>
      </c>
      <c r="AX1694" s="14" t="s">
        <v>78</v>
      </c>
      <c r="AY1694" s="271" t="s">
        <v>242</v>
      </c>
    </row>
    <row r="1695" s="14" customFormat="1">
      <c r="A1695" s="14"/>
      <c r="B1695" s="261"/>
      <c r="C1695" s="262"/>
      <c r="D1695" s="244" t="s">
        <v>255</v>
      </c>
      <c r="E1695" s="263" t="s">
        <v>1</v>
      </c>
      <c r="F1695" s="264" t="s">
        <v>2371</v>
      </c>
      <c r="G1695" s="262"/>
      <c r="H1695" s="265">
        <v>2</v>
      </c>
      <c r="I1695" s="266"/>
      <c r="J1695" s="262"/>
      <c r="K1695" s="262"/>
      <c r="L1695" s="267"/>
      <c r="M1695" s="268"/>
      <c r="N1695" s="269"/>
      <c r="O1695" s="269"/>
      <c r="P1695" s="269"/>
      <c r="Q1695" s="269"/>
      <c r="R1695" s="269"/>
      <c r="S1695" s="269"/>
      <c r="T1695" s="270"/>
      <c r="U1695" s="14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T1695" s="271" t="s">
        <v>255</v>
      </c>
      <c r="AU1695" s="271" t="s">
        <v>87</v>
      </c>
      <c r="AV1695" s="14" t="s">
        <v>87</v>
      </c>
      <c r="AW1695" s="14" t="s">
        <v>36</v>
      </c>
      <c r="AX1695" s="14" t="s">
        <v>78</v>
      </c>
      <c r="AY1695" s="271" t="s">
        <v>242</v>
      </c>
    </row>
    <row r="1696" s="14" customFormat="1">
      <c r="A1696" s="14"/>
      <c r="B1696" s="261"/>
      <c r="C1696" s="262"/>
      <c r="D1696" s="244" t="s">
        <v>255</v>
      </c>
      <c r="E1696" s="263" t="s">
        <v>1</v>
      </c>
      <c r="F1696" s="264" t="s">
        <v>2372</v>
      </c>
      <c r="G1696" s="262"/>
      <c r="H1696" s="265">
        <v>1</v>
      </c>
      <c r="I1696" s="266"/>
      <c r="J1696" s="262"/>
      <c r="K1696" s="262"/>
      <c r="L1696" s="267"/>
      <c r="M1696" s="268"/>
      <c r="N1696" s="269"/>
      <c r="O1696" s="269"/>
      <c r="P1696" s="269"/>
      <c r="Q1696" s="269"/>
      <c r="R1696" s="269"/>
      <c r="S1696" s="269"/>
      <c r="T1696" s="270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71" t="s">
        <v>255</v>
      </c>
      <c r="AU1696" s="271" t="s">
        <v>87</v>
      </c>
      <c r="AV1696" s="14" t="s">
        <v>87</v>
      </c>
      <c r="AW1696" s="14" t="s">
        <v>36</v>
      </c>
      <c r="AX1696" s="14" t="s">
        <v>78</v>
      </c>
      <c r="AY1696" s="271" t="s">
        <v>242</v>
      </c>
    </row>
    <row r="1697" s="15" customFormat="1">
      <c r="A1697" s="15"/>
      <c r="B1697" s="272"/>
      <c r="C1697" s="273"/>
      <c r="D1697" s="244" t="s">
        <v>255</v>
      </c>
      <c r="E1697" s="274" t="s">
        <v>1</v>
      </c>
      <c r="F1697" s="275" t="s">
        <v>268</v>
      </c>
      <c r="G1697" s="273"/>
      <c r="H1697" s="276">
        <v>33</v>
      </c>
      <c r="I1697" s="277"/>
      <c r="J1697" s="273"/>
      <c r="K1697" s="273"/>
      <c r="L1697" s="278"/>
      <c r="M1697" s="279"/>
      <c r="N1697" s="280"/>
      <c r="O1697" s="280"/>
      <c r="P1697" s="280"/>
      <c r="Q1697" s="280"/>
      <c r="R1697" s="280"/>
      <c r="S1697" s="280"/>
      <c r="T1697" s="281"/>
      <c r="U1697" s="15"/>
      <c r="V1697" s="15"/>
      <c r="W1697" s="15"/>
      <c r="X1697" s="15"/>
      <c r="Y1697" s="15"/>
      <c r="Z1697" s="15"/>
      <c r="AA1697" s="15"/>
      <c r="AB1697" s="15"/>
      <c r="AC1697" s="15"/>
      <c r="AD1697" s="15"/>
      <c r="AE1697" s="15"/>
      <c r="AT1697" s="282" t="s">
        <v>255</v>
      </c>
      <c r="AU1697" s="282" t="s">
        <v>87</v>
      </c>
      <c r="AV1697" s="15" t="s">
        <v>249</v>
      </c>
      <c r="AW1697" s="15" t="s">
        <v>36</v>
      </c>
      <c r="AX1697" s="15" t="s">
        <v>85</v>
      </c>
      <c r="AY1697" s="282" t="s">
        <v>242</v>
      </c>
    </row>
    <row r="1698" s="2" customFormat="1" ht="24.15" customHeight="1">
      <c r="A1698" s="40"/>
      <c r="B1698" s="41"/>
      <c r="C1698" s="283" t="s">
        <v>2373</v>
      </c>
      <c r="D1698" s="283" t="s">
        <v>477</v>
      </c>
      <c r="E1698" s="284" t="s">
        <v>2374</v>
      </c>
      <c r="F1698" s="285" t="s">
        <v>2375</v>
      </c>
      <c r="G1698" s="286" t="s">
        <v>248</v>
      </c>
      <c r="H1698" s="287">
        <v>156.72</v>
      </c>
      <c r="I1698" s="288"/>
      <c r="J1698" s="289">
        <f>ROUND(I1698*H1698,2)</f>
        <v>0</v>
      </c>
      <c r="K1698" s="290"/>
      <c r="L1698" s="291"/>
      <c r="M1698" s="292" t="s">
        <v>1</v>
      </c>
      <c r="N1698" s="293" t="s">
        <v>43</v>
      </c>
      <c r="O1698" s="93"/>
      <c r="P1698" s="240">
        <f>O1698*H1698</f>
        <v>0</v>
      </c>
      <c r="Q1698" s="240">
        <v>0.001</v>
      </c>
      <c r="R1698" s="240">
        <f>Q1698*H1698</f>
        <v>0.15672</v>
      </c>
      <c r="S1698" s="240">
        <v>0</v>
      </c>
      <c r="T1698" s="241">
        <f>S1698*H1698</f>
        <v>0</v>
      </c>
      <c r="U1698" s="40"/>
      <c r="V1698" s="40"/>
      <c r="W1698" s="40"/>
      <c r="X1698" s="40"/>
      <c r="Y1698" s="40"/>
      <c r="Z1698" s="40"/>
      <c r="AA1698" s="40"/>
      <c r="AB1698" s="40"/>
      <c r="AC1698" s="40"/>
      <c r="AD1698" s="40"/>
      <c r="AE1698" s="40"/>
      <c r="AR1698" s="242" t="s">
        <v>895</v>
      </c>
      <c r="AT1698" s="242" t="s">
        <v>477</v>
      </c>
      <c r="AU1698" s="242" t="s">
        <v>87</v>
      </c>
      <c r="AY1698" s="19" t="s">
        <v>242</v>
      </c>
      <c r="BE1698" s="243">
        <f>IF(N1698="základní",J1698,0)</f>
        <v>0</v>
      </c>
      <c r="BF1698" s="243">
        <f>IF(N1698="snížená",J1698,0)</f>
        <v>0</v>
      </c>
      <c r="BG1698" s="243">
        <f>IF(N1698="zákl. přenesená",J1698,0)</f>
        <v>0</v>
      </c>
      <c r="BH1698" s="243">
        <f>IF(N1698="sníž. přenesená",J1698,0)</f>
        <v>0</v>
      </c>
      <c r="BI1698" s="243">
        <f>IF(N1698="nulová",J1698,0)</f>
        <v>0</v>
      </c>
      <c r="BJ1698" s="19" t="s">
        <v>85</v>
      </c>
      <c r="BK1698" s="243">
        <f>ROUND(I1698*H1698,2)</f>
        <v>0</v>
      </c>
      <c r="BL1698" s="19" t="s">
        <v>1096</v>
      </c>
      <c r="BM1698" s="242" t="s">
        <v>2376</v>
      </c>
    </row>
    <row r="1699" s="2" customFormat="1">
      <c r="A1699" s="40"/>
      <c r="B1699" s="41"/>
      <c r="C1699" s="42"/>
      <c r="D1699" s="244" t="s">
        <v>251</v>
      </c>
      <c r="E1699" s="42"/>
      <c r="F1699" s="245" t="s">
        <v>2375</v>
      </c>
      <c r="G1699" s="42"/>
      <c r="H1699" s="42"/>
      <c r="I1699" s="246"/>
      <c r="J1699" s="42"/>
      <c r="K1699" s="42"/>
      <c r="L1699" s="46"/>
      <c r="M1699" s="247"/>
      <c r="N1699" s="248"/>
      <c r="O1699" s="93"/>
      <c r="P1699" s="93"/>
      <c r="Q1699" s="93"/>
      <c r="R1699" s="93"/>
      <c r="S1699" s="93"/>
      <c r="T1699" s="94"/>
      <c r="U1699" s="40"/>
      <c r="V1699" s="40"/>
      <c r="W1699" s="40"/>
      <c r="X1699" s="40"/>
      <c r="Y1699" s="40"/>
      <c r="Z1699" s="40"/>
      <c r="AA1699" s="40"/>
      <c r="AB1699" s="40"/>
      <c r="AC1699" s="40"/>
      <c r="AD1699" s="40"/>
      <c r="AE1699" s="40"/>
      <c r="AT1699" s="19" t="s">
        <v>251</v>
      </c>
      <c r="AU1699" s="19" t="s">
        <v>87</v>
      </c>
    </row>
    <row r="1700" s="14" customFormat="1">
      <c r="A1700" s="14"/>
      <c r="B1700" s="261"/>
      <c r="C1700" s="262"/>
      <c r="D1700" s="244" t="s">
        <v>255</v>
      </c>
      <c r="E1700" s="263" t="s">
        <v>1</v>
      </c>
      <c r="F1700" s="264" t="s">
        <v>2377</v>
      </c>
      <c r="G1700" s="262"/>
      <c r="H1700" s="265">
        <v>65.519999999999996</v>
      </c>
      <c r="I1700" s="266"/>
      <c r="J1700" s="262"/>
      <c r="K1700" s="262"/>
      <c r="L1700" s="267"/>
      <c r="M1700" s="268"/>
      <c r="N1700" s="269"/>
      <c r="O1700" s="269"/>
      <c r="P1700" s="269"/>
      <c r="Q1700" s="269"/>
      <c r="R1700" s="269"/>
      <c r="S1700" s="269"/>
      <c r="T1700" s="270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T1700" s="271" t="s">
        <v>255</v>
      </c>
      <c r="AU1700" s="271" t="s">
        <v>87</v>
      </c>
      <c r="AV1700" s="14" t="s">
        <v>87</v>
      </c>
      <c r="AW1700" s="14" t="s">
        <v>36</v>
      </c>
      <c r="AX1700" s="14" t="s">
        <v>78</v>
      </c>
      <c r="AY1700" s="271" t="s">
        <v>242</v>
      </c>
    </row>
    <row r="1701" s="14" customFormat="1">
      <c r="A1701" s="14"/>
      <c r="B1701" s="261"/>
      <c r="C1701" s="262"/>
      <c r="D1701" s="244" t="s">
        <v>255</v>
      </c>
      <c r="E1701" s="263" t="s">
        <v>1</v>
      </c>
      <c r="F1701" s="264" t="s">
        <v>2378</v>
      </c>
      <c r="G1701" s="262"/>
      <c r="H1701" s="265">
        <v>91.200000000000003</v>
      </c>
      <c r="I1701" s="266"/>
      <c r="J1701" s="262"/>
      <c r="K1701" s="262"/>
      <c r="L1701" s="267"/>
      <c r="M1701" s="268"/>
      <c r="N1701" s="269"/>
      <c r="O1701" s="269"/>
      <c r="P1701" s="269"/>
      <c r="Q1701" s="269"/>
      <c r="R1701" s="269"/>
      <c r="S1701" s="269"/>
      <c r="T1701" s="270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71" t="s">
        <v>255</v>
      </c>
      <c r="AU1701" s="271" t="s">
        <v>87</v>
      </c>
      <c r="AV1701" s="14" t="s">
        <v>87</v>
      </c>
      <c r="AW1701" s="14" t="s">
        <v>36</v>
      </c>
      <c r="AX1701" s="14" t="s">
        <v>78</v>
      </c>
      <c r="AY1701" s="271" t="s">
        <v>242</v>
      </c>
    </row>
    <row r="1702" s="15" customFormat="1">
      <c r="A1702" s="15"/>
      <c r="B1702" s="272"/>
      <c r="C1702" s="273"/>
      <c r="D1702" s="244" t="s">
        <v>255</v>
      </c>
      <c r="E1702" s="274" t="s">
        <v>1</v>
      </c>
      <c r="F1702" s="275" t="s">
        <v>268</v>
      </c>
      <c r="G1702" s="273"/>
      <c r="H1702" s="276">
        <v>156.72</v>
      </c>
      <c r="I1702" s="277"/>
      <c r="J1702" s="273"/>
      <c r="K1702" s="273"/>
      <c r="L1702" s="278"/>
      <c r="M1702" s="279"/>
      <c r="N1702" s="280"/>
      <c r="O1702" s="280"/>
      <c r="P1702" s="280"/>
      <c r="Q1702" s="280"/>
      <c r="R1702" s="280"/>
      <c r="S1702" s="280"/>
      <c r="T1702" s="281"/>
      <c r="U1702" s="15"/>
      <c r="V1702" s="15"/>
      <c r="W1702" s="15"/>
      <c r="X1702" s="15"/>
      <c r="Y1702" s="15"/>
      <c r="Z1702" s="15"/>
      <c r="AA1702" s="15"/>
      <c r="AB1702" s="15"/>
      <c r="AC1702" s="15"/>
      <c r="AD1702" s="15"/>
      <c r="AE1702" s="15"/>
      <c r="AT1702" s="282" t="s">
        <v>255</v>
      </c>
      <c r="AU1702" s="282" t="s">
        <v>87</v>
      </c>
      <c r="AV1702" s="15" t="s">
        <v>249</v>
      </c>
      <c r="AW1702" s="15" t="s">
        <v>36</v>
      </c>
      <c r="AX1702" s="15" t="s">
        <v>85</v>
      </c>
      <c r="AY1702" s="282" t="s">
        <v>242</v>
      </c>
    </row>
    <row r="1703" s="2" customFormat="1" ht="24.15" customHeight="1">
      <c r="A1703" s="40"/>
      <c r="B1703" s="41"/>
      <c r="C1703" s="283" t="s">
        <v>2379</v>
      </c>
      <c r="D1703" s="283" t="s">
        <v>477</v>
      </c>
      <c r="E1703" s="284" t="s">
        <v>2380</v>
      </c>
      <c r="F1703" s="285" t="s">
        <v>2381</v>
      </c>
      <c r="G1703" s="286" t="s">
        <v>248</v>
      </c>
      <c r="H1703" s="287">
        <v>5.7000000000000002</v>
      </c>
      <c r="I1703" s="288"/>
      <c r="J1703" s="289">
        <f>ROUND(I1703*H1703,2)</f>
        <v>0</v>
      </c>
      <c r="K1703" s="290"/>
      <c r="L1703" s="291"/>
      <c r="M1703" s="292" t="s">
        <v>1</v>
      </c>
      <c r="N1703" s="293" t="s">
        <v>43</v>
      </c>
      <c r="O1703" s="93"/>
      <c r="P1703" s="240">
        <f>O1703*H1703</f>
        <v>0</v>
      </c>
      <c r="Q1703" s="240">
        <v>0.001</v>
      </c>
      <c r="R1703" s="240">
        <f>Q1703*H1703</f>
        <v>0.0057000000000000002</v>
      </c>
      <c r="S1703" s="240">
        <v>0</v>
      </c>
      <c r="T1703" s="241">
        <f>S1703*H1703</f>
        <v>0</v>
      </c>
      <c r="U1703" s="40"/>
      <c r="V1703" s="40"/>
      <c r="W1703" s="40"/>
      <c r="X1703" s="40"/>
      <c r="Y1703" s="40"/>
      <c r="Z1703" s="40"/>
      <c r="AA1703" s="40"/>
      <c r="AB1703" s="40"/>
      <c r="AC1703" s="40"/>
      <c r="AD1703" s="40"/>
      <c r="AE1703" s="40"/>
      <c r="AR1703" s="242" t="s">
        <v>895</v>
      </c>
      <c r="AT1703" s="242" t="s">
        <v>477</v>
      </c>
      <c r="AU1703" s="242" t="s">
        <v>87</v>
      </c>
      <c r="AY1703" s="19" t="s">
        <v>242</v>
      </c>
      <c r="BE1703" s="243">
        <f>IF(N1703="základní",J1703,0)</f>
        <v>0</v>
      </c>
      <c r="BF1703" s="243">
        <f>IF(N1703="snížená",J1703,0)</f>
        <v>0</v>
      </c>
      <c r="BG1703" s="243">
        <f>IF(N1703="zákl. přenesená",J1703,0)</f>
        <v>0</v>
      </c>
      <c r="BH1703" s="243">
        <f>IF(N1703="sníž. přenesená",J1703,0)</f>
        <v>0</v>
      </c>
      <c r="BI1703" s="243">
        <f>IF(N1703="nulová",J1703,0)</f>
        <v>0</v>
      </c>
      <c r="BJ1703" s="19" t="s">
        <v>85</v>
      </c>
      <c r="BK1703" s="243">
        <f>ROUND(I1703*H1703,2)</f>
        <v>0</v>
      </c>
      <c r="BL1703" s="19" t="s">
        <v>1096</v>
      </c>
      <c r="BM1703" s="242" t="s">
        <v>2382</v>
      </c>
    </row>
    <row r="1704" s="2" customFormat="1">
      <c r="A1704" s="40"/>
      <c r="B1704" s="41"/>
      <c r="C1704" s="42"/>
      <c r="D1704" s="244" t="s">
        <v>251</v>
      </c>
      <c r="E1704" s="42"/>
      <c r="F1704" s="245" t="s">
        <v>2381</v>
      </c>
      <c r="G1704" s="42"/>
      <c r="H1704" s="42"/>
      <c r="I1704" s="246"/>
      <c r="J1704" s="42"/>
      <c r="K1704" s="42"/>
      <c r="L1704" s="46"/>
      <c r="M1704" s="247"/>
      <c r="N1704" s="248"/>
      <c r="O1704" s="93"/>
      <c r="P1704" s="93"/>
      <c r="Q1704" s="93"/>
      <c r="R1704" s="93"/>
      <c r="S1704" s="93"/>
      <c r="T1704" s="94"/>
      <c r="U1704" s="40"/>
      <c r="V1704" s="40"/>
      <c r="W1704" s="40"/>
      <c r="X1704" s="40"/>
      <c r="Y1704" s="40"/>
      <c r="Z1704" s="40"/>
      <c r="AA1704" s="40"/>
      <c r="AB1704" s="40"/>
      <c r="AC1704" s="40"/>
      <c r="AD1704" s="40"/>
      <c r="AE1704" s="40"/>
      <c r="AT1704" s="19" t="s">
        <v>251</v>
      </c>
      <c r="AU1704" s="19" t="s">
        <v>87</v>
      </c>
    </row>
    <row r="1705" s="14" customFormat="1">
      <c r="A1705" s="14"/>
      <c r="B1705" s="261"/>
      <c r="C1705" s="262"/>
      <c r="D1705" s="244" t="s">
        <v>255</v>
      </c>
      <c r="E1705" s="263" t="s">
        <v>1</v>
      </c>
      <c r="F1705" s="264" t="s">
        <v>2383</v>
      </c>
      <c r="G1705" s="262"/>
      <c r="H1705" s="265">
        <v>5.6999999999999993</v>
      </c>
      <c r="I1705" s="266"/>
      <c r="J1705" s="262"/>
      <c r="K1705" s="262"/>
      <c r="L1705" s="267"/>
      <c r="M1705" s="268"/>
      <c r="N1705" s="269"/>
      <c r="O1705" s="269"/>
      <c r="P1705" s="269"/>
      <c r="Q1705" s="269"/>
      <c r="R1705" s="269"/>
      <c r="S1705" s="269"/>
      <c r="T1705" s="270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71" t="s">
        <v>255</v>
      </c>
      <c r="AU1705" s="271" t="s">
        <v>87</v>
      </c>
      <c r="AV1705" s="14" t="s">
        <v>87</v>
      </c>
      <c r="AW1705" s="14" t="s">
        <v>36</v>
      </c>
      <c r="AX1705" s="14" t="s">
        <v>85</v>
      </c>
      <c r="AY1705" s="271" t="s">
        <v>242</v>
      </c>
    </row>
    <row r="1706" s="2" customFormat="1" ht="24.15" customHeight="1">
      <c r="A1706" s="40"/>
      <c r="B1706" s="41"/>
      <c r="C1706" s="230" t="s">
        <v>2384</v>
      </c>
      <c r="D1706" s="230" t="s">
        <v>245</v>
      </c>
      <c r="E1706" s="231" t="s">
        <v>2385</v>
      </c>
      <c r="F1706" s="232" t="s">
        <v>2386</v>
      </c>
      <c r="G1706" s="233" t="s">
        <v>298</v>
      </c>
      <c r="H1706" s="234">
        <v>0.17399999999999999</v>
      </c>
      <c r="I1706" s="235"/>
      <c r="J1706" s="236">
        <f>ROUND(I1706*H1706,2)</f>
        <v>0</v>
      </c>
      <c r="K1706" s="237"/>
      <c r="L1706" s="46"/>
      <c r="M1706" s="238" t="s">
        <v>1</v>
      </c>
      <c r="N1706" s="239" t="s">
        <v>43</v>
      </c>
      <c r="O1706" s="93"/>
      <c r="P1706" s="240">
        <f>O1706*H1706</f>
        <v>0</v>
      </c>
      <c r="Q1706" s="240">
        <v>0</v>
      </c>
      <c r="R1706" s="240">
        <f>Q1706*H1706</f>
        <v>0</v>
      </c>
      <c r="S1706" s="240">
        <v>0</v>
      </c>
      <c r="T1706" s="241">
        <f>S1706*H1706</f>
        <v>0</v>
      </c>
      <c r="U1706" s="40"/>
      <c r="V1706" s="40"/>
      <c r="W1706" s="40"/>
      <c r="X1706" s="40"/>
      <c r="Y1706" s="40"/>
      <c r="Z1706" s="40"/>
      <c r="AA1706" s="40"/>
      <c r="AB1706" s="40"/>
      <c r="AC1706" s="40"/>
      <c r="AD1706" s="40"/>
      <c r="AE1706" s="40"/>
      <c r="AR1706" s="242" t="s">
        <v>1096</v>
      </c>
      <c r="AT1706" s="242" t="s">
        <v>245</v>
      </c>
      <c r="AU1706" s="242" t="s">
        <v>87</v>
      </c>
      <c r="AY1706" s="19" t="s">
        <v>242</v>
      </c>
      <c r="BE1706" s="243">
        <f>IF(N1706="základní",J1706,0)</f>
        <v>0</v>
      </c>
      <c r="BF1706" s="243">
        <f>IF(N1706="snížená",J1706,0)</f>
        <v>0</v>
      </c>
      <c r="BG1706" s="243">
        <f>IF(N1706="zákl. přenesená",J1706,0)</f>
        <v>0</v>
      </c>
      <c r="BH1706" s="243">
        <f>IF(N1706="sníž. přenesená",J1706,0)</f>
        <v>0</v>
      </c>
      <c r="BI1706" s="243">
        <f>IF(N1706="nulová",J1706,0)</f>
        <v>0</v>
      </c>
      <c r="BJ1706" s="19" t="s">
        <v>85</v>
      </c>
      <c r="BK1706" s="243">
        <f>ROUND(I1706*H1706,2)</f>
        <v>0</v>
      </c>
      <c r="BL1706" s="19" t="s">
        <v>1096</v>
      </c>
      <c r="BM1706" s="242" t="s">
        <v>2387</v>
      </c>
    </row>
    <row r="1707" s="2" customFormat="1">
      <c r="A1707" s="40"/>
      <c r="B1707" s="41"/>
      <c r="C1707" s="42"/>
      <c r="D1707" s="244" t="s">
        <v>251</v>
      </c>
      <c r="E1707" s="42"/>
      <c r="F1707" s="245" t="s">
        <v>2388</v>
      </c>
      <c r="G1707" s="42"/>
      <c r="H1707" s="42"/>
      <c r="I1707" s="246"/>
      <c r="J1707" s="42"/>
      <c r="K1707" s="42"/>
      <c r="L1707" s="46"/>
      <c r="M1707" s="247"/>
      <c r="N1707" s="248"/>
      <c r="O1707" s="93"/>
      <c r="P1707" s="93"/>
      <c r="Q1707" s="93"/>
      <c r="R1707" s="93"/>
      <c r="S1707" s="93"/>
      <c r="T1707" s="94"/>
      <c r="U1707" s="40"/>
      <c r="V1707" s="40"/>
      <c r="W1707" s="40"/>
      <c r="X1707" s="40"/>
      <c r="Y1707" s="40"/>
      <c r="Z1707" s="40"/>
      <c r="AA1707" s="40"/>
      <c r="AB1707" s="40"/>
      <c r="AC1707" s="40"/>
      <c r="AD1707" s="40"/>
      <c r="AE1707" s="40"/>
      <c r="AT1707" s="19" t="s">
        <v>251</v>
      </c>
      <c r="AU1707" s="19" t="s">
        <v>87</v>
      </c>
    </row>
    <row r="1708" s="2" customFormat="1">
      <c r="A1708" s="40"/>
      <c r="B1708" s="41"/>
      <c r="C1708" s="42"/>
      <c r="D1708" s="249" t="s">
        <v>253</v>
      </c>
      <c r="E1708" s="42"/>
      <c r="F1708" s="250" t="s">
        <v>2389</v>
      </c>
      <c r="G1708" s="42"/>
      <c r="H1708" s="42"/>
      <c r="I1708" s="246"/>
      <c r="J1708" s="42"/>
      <c r="K1708" s="42"/>
      <c r="L1708" s="46"/>
      <c r="M1708" s="295"/>
      <c r="N1708" s="296"/>
      <c r="O1708" s="297"/>
      <c r="P1708" s="297"/>
      <c r="Q1708" s="297"/>
      <c r="R1708" s="297"/>
      <c r="S1708" s="297"/>
      <c r="T1708" s="298"/>
      <c r="U1708" s="40"/>
      <c r="V1708" s="40"/>
      <c r="W1708" s="40"/>
      <c r="X1708" s="40"/>
      <c r="Y1708" s="40"/>
      <c r="Z1708" s="40"/>
      <c r="AA1708" s="40"/>
      <c r="AB1708" s="40"/>
      <c r="AC1708" s="40"/>
      <c r="AD1708" s="40"/>
      <c r="AE1708" s="40"/>
      <c r="AT1708" s="19" t="s">
        <v>253</v>
      </c>
      <c r="AU1708" s="19" t="s">
        <v>87</v>
      </c>
    </row>
    <row r="1709" s="2" customFormat="1" ht="6.96" customHeight="1">
      <c r="A1709" s="40"/>
      <c r="B1709" s="68"/>
      <c r="C1709" s="69"/>
      <c r="D1709" s="69"/>
      <c r="E1709" s="69"/>
      <c r="F1709" s="69"/>
      <c r="G1709" s="69"/>
      <c r="H1709" s="69"/>
      <c r="I1709" s="69"/>
      <c r="J1709" s="69"/>
      <c r="K1709" s="69"/>
      <c r="L1709" s="46"/>
      <c r="M1709" s="40"/>
      <c r="O1709" s="40"/>
      <c r="P1709" s="40"/>
      <c r="Q1709" s="40"/>
      <c r="R1709" s="40"/>
      <c r="S1709" s="40"/>
      <c r="T1709" s="40"/>
      <c r="U1709" s="40"/>
      <c r="V1709" s="40"/>
      <c r="W1709" s="40"/>
      <c r="X1709" s="40"/>
      <c r="Y1709" s="40"/>
      <c r="Z1709" s="40"/>
      <c r="AA1709" s="40"/>
      <c r="AB1709" s="40"/>
      <c r="AC1709" s="40"/>
      <c r="AD1709" s="40"/>
      <c r="AE1709" s="40"/>
    </row>
  </sheetData>
  <sheetProtection sheet="1" autoFilter="0" formatColumns="0" formatRows="0" objects="1" scenarios="1" spinCount="100000" saltValue="qHKLNxwORAUKrZ7xC3XhMc+9UbRVC6mmSkw+WuOUMItub9n+A3n0+Z31S+QqiZWm1vwESfVNq1HsdvSUgpxrZw==" hashValue="SBjrn5tTt6ocJ4h0Hx5FxGRJE/e4qrdofkFjnKM8WoZEfcmrgKEs8mLPYeNRoAM8mi2bLY7wxs4zYKYuuWFwqA==" algorithmName="SHA-512" password="CC35"/>
  <autoFilter ref="C146:K170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35:H135"/>
    <mergeCell ref="E137:H137"/>
    <mergeCell ref="E139:H139"/>
    <mergeCell ref="L2:V2"/>
  </mergeCells>
  <hyperlinks>
    <hyperlink ref="F152" r:id="rId1" display="https://podminky.urs.cz/item/CS_URS_2025_01/181951112"/>
    <hyperlink ref="F158" r:id="rId2" display="https://podminky.urs.cz/item/CS_URS_2025_01/218111113"/>
    <hyperlink ref="F165" r:id="rId3" display="https://podminky.urs.cz/item/CS_URS_2025_01/218121112"/>
    <hyperlink ref="F169" r:id="rId4" display="https://podminky.urs.cz/item/CS_URS_2025_01/271532211"/>
    <hyperlink ref="F175" r:id="rId5" display="https://podminky.urs.cz/item/CS_URS_2025_01/273322511"/>
    <hyperlink ref="F179" r:id="rId6" display="https://podminky.urs.cz/item/CS_URS_2025_01/273322611"/>
    <hyperlink ref="F183" r:id="rId7" display="https://podminky.urs.cz/item/CS_URS_2025_01/273362021"/>
    <hyperlink ref="F190" r:id="rId8" display="https://podminky.urs.cz/item/CS_URS_2025_01/310271081"/>
    <hyperlink ref="F198" r:id="rId9" display="https://podminky.urs.cz/item/CS_URS_2025_01/311270331"/>
    <hyperlink ref="F212" r:id="rId10" display="https://podminky.urs.cz/item/CS_URS_2025_01/311272030"/>
    <hyperlink ref="F222" r:id="rId11" display="https://podminky.urs.cz/item/CS_URS_2025_01/311272111"/>
    <hyperlink ref="F233" r:id="rId12" display="https://podminky.urs.cz/item/CS_URS_2025_01/317121219"/>
    <hyperlink ref="F237" r:id="rId13" display="https://podminky.urs.cz/item/CS_URS_2025_01/317121221"/>
    <hyperlink ref="F241" r:id="rId14" display="https://podminky.urs.cz/item/CS_URS_2025_01/317142422"/>
    <hyperlink ref="F248" r:id="rId15" display="https://podminky.urs.cz/item/CS_URS_2025_01/317142442"/>
    <hyperlink ref="F256" r:id="rId16" display="https://podminky.urs.cz/item/CS_URS_2025_01/317143431"/>
    <hyperlink ref="F263" r:id="rId17" display="https://podminky.urs.cz/item/CS_URS_2025_01/317143434"/>
    <hyperlink ref="F269" r:id="rId18" display="https://podminky.urs.cz/item/CS_URS_2025_01/317143441"/>
    <hyperlink ref="F273" r:id="rId19" display="https://podminky.urs.cz/item/CS_URS_2025_01/317143444"/>
    <hyperlink ref="F280" r:id="rId20" display="https://podminky.urs.cz/item/CS_URS_2025_01/342272225"/>
    <hyperlink ref="F290" r:id="rId21" display="https://podminky.urs.cz/item/CS_URS_2025_01/342272245"/>
    <hyperlink ref="F304" r:id="rId22" display="https://podminky.urs.cz/item/CS_URS_2025_01/411321414"/>
    <hyperlink ref="F308" r:id="rId23" display="https://podminky.urs.cz/item/CS_URS_2025_01/411354245"/>
    <hyperlink ref="F312" r:id="rId24" display="https://podminky.urs.cz/item/CS_URS_2025_01/411361821"/>
    <hyperlink ref="F316" r:id="rId25" display="https://podminky.urs.cz/item/CS_URS_2025_01/413941123"/>
    <hyperlink ref="F323" r:id="rId26" display="https://podminky.urs.cz/item/CS_URS_2025_01/564750103"/>
    <hyperlink ref="F330" r:id="rId27" display="https://podminky.urs.cz/item/CS_URS_2025_01/564801111"/>
    <hyperlink ref="F335" r:id="rId28" display="https://podminky.urs.cz/item/CS_URS_2025_01/564851114"/>
    <hyperlink ref="F342" r:id="rId29" display="https://podminky.urs.cz/item/CS_URS_2025_01/565155111"/>
    <hyperlink ref="F346" r:id="rId30" display="https://podminky.urs.cz/item/CS_URS_2025_01/573111113"/>
    <hyperlink ref="F349" r:id="rId31" display="https://podminky.urs.cz/item/CS_URS_2025_01/573211109"/>
    <hyperlink ref="F352" r:id="rId32" display="https://podminky.urs.cz/item/CS_URS_2025_01/577154121"/>
    <hyperlink ref="F356" r:id="rId33" display="https://podminky.urs.cz/item/CS_URS_2025_01/596211113"/>
    <hyperlink ref="F365" r:id="rId34" display="https://podminky.urs.cz/item/CS_URS_2025_01/611131121"/>
    <hyperlink ref="F374" r:id="rId35" display="https://podminky.urs.cz/item/CS_URS_2025_01/611331122"/>
    <hyperlink ref="F383" r:id="rId36" display="https://podminky.urs.cz/item/CS_URS_2025_01/611331191"/>
    <hyperlink ref="F392" r:id="rId37" display="https://podminky.urs.cz/item/CS_URS_2025_01/612111121"/>
    <hyperlink ref="F396" r:id="rId38" display="https://podminky.urs.cz/item/CS_URS_2025_01/612142001"/>
    <hyperlink ref="F406" r:id="rId39" display="https://podminky.urs.cz/item/CS_URS_2025_01/612321121"/>
    <hyperlink ref="F416" r:id="rId40" display="https://podminky.urs.cz/item/CS_URS_2025_01/612311131"/>
    <hyperlink ref="F427" r:id="rId41" display="https://podminky.urs.cz/item/CS_URS_2025_01/613111121"/>
    <hyperlink ref="F431" r:id="rId42" display="https://podminky.urs.cz/item/CS_URS_2025_01/613142001"/>
    <hyperlink ref="F434" r:id="rId43" display="https://podminky.urs.cz/item/CS_URS_2025_01/613311131"/>
    <hyperlink ref="F437" r:id="rId44" display="https://podminky.urs.cz/item/CS_URS_2025_01/613321121"/>
    <hyperlink ref="F440" r:id="rId45" display="https://podminky.urs.cz/item/CS_URS_2025_01/621211011"/>
    <hyperlink ref="F450" r:id="rId46" display="https://podminky.urs.cz/item/CS_URS_2025_01/622143003"/>
    <hyperlink ref="F457" r:id="rId47" display="https://podminky.urs.cz/item/CS_URS_2025_01/622143004"/>
    <hyperlink ref="F467" r:id="rId48" display="https://podminky.urs.cz/item/CS_URS_2025_01/622221011"/>
    <hyperlink ref="F474" r:id="rId49" display="https://podminky.urs.cz/item/CS_URS_2025_01/622221021"/>
    <hyperlink ref="F481" r:id="rId50" display="https://podminky.urs.cz/item/CS_URS_2025_01/622221031"/>
    <hyperlink ref="F490" r:id="rId51" display="https://podminky.urs.cz/item/CS_URS_2025_01/622111111"/>
    <hyperlink ref="F494" r:id="rId52" display="https://podminky.urs.cz/item/CS_URS_2025_01/622131121"/>
    <hyperlink ref="F500" r:id="rId53" display="https://podminky.urs.cz/item/CS_URS_2025_01/622151031"/>
    <hyperlink ref="F504" r:id="rId54" display="https://podminky.urs.cz/item/CS_URS_2025_01/622252001"/>
    <hyperlink ref="F511" r:id="rId55" display="https://podminky.urs.cz/item/CS_URS_2025_01/622321121"/>
    <hyperlink ref="F516" r:id="rId56" display="https://podminky.urs.cz/item/CS_URS_2025_01/622531012"/>
    <hyperlink ref="F520" r:id="rId57" display="https://podminky.urs.cz/item/CS_URS_2025_01/629995101"/>
    <hyperlink ref="F527" r:id="rId58" display="https://podminky.urs.cz/item/CS_URS_2025_01/631311116"/>
    <hyperlink ref="F537" r:id="rId59" display="https://podminky.urs.cz/item/CS_URS_2025_01/631311126"/>
    <hyperlink ref="F543" r:id="rId60" display="https://podminky.urs.cz/item/CS_URS_2025_01/631362021"/>
    <hyperlink ref="F555" r:id="rId61" display="https://podminky.urs.cz/item/CS_URS_2025_01/632451032"/>
    <hyperlink ref="F563" r:id="rId62" display="https://podminky.urs.cz/item/CS_URS_2025_01/632451103"/>
    <hyperlink ref="F569" r:id="rId63" display="https://podminky.urs.cz/item/CS_URS_2025_01/637211114"/>
    <hyperlink ref="F573" r:id="rId64" display="https://podminky.urs.cz/item/CS_URS_2025_01/642942611"/>
    <hyperlink ref="F588" r:id="rId65" display="https://podminky.urs.cz/item/CS_URS_2025_01/642942721"/>
    <hyperlink ref="F593" r:id="rId66" display="https://podminky.urs.cz/item/CS_URS_2025_01/642945111"/>
    <hyperlink ref="F609" r:id="rId67" display="https://podminky.urs.cz/item/CS_URS_2025_01/894302152"/>
    <hyperlink ref="F614" r:id="rId68" display="https://podminky.urs.cz/item/CS_URS_2025_01/894501111"/>
    <hyperlink ref="F618" r:id="rId69" display="https://podminky.urs.cz/item/CS_URS_2025_01/894501112"/>
    <hyperlink ref="F622" r:id="rId70" display="https://podminky.urs.cz/item/CS_URS_2025_01/894608112"/>
    <hyperlink ref="F628" r:id="rId71" display="https://podminky.urs.cz/item/CS_URS_2025_01/916231213"/>
    <hyperlink ref="F636" r:id="rId72" display="https://podminky.urs.cz/item/CS_URS_2025_01/916991121"/>
    <hyperlink ref="F640" r:id="rId73" display="https://podminky.urs.cz/item/CS_URS_2025_01/941111122"/>
    <hyperlink ref="F648" r:id="rId74" display="https://podminky.urs.cz/item/CS_URS_2025_01/941111222"/>
    <hyperlink ref="F653" r:id="rId75" display="https://podminky.urs.cz/item/CS_URS_2025_01/941111332"/>
    <hyperlink ref="F656" r:id="rId76" display="https://podminky.urs.cz/item/CS_URS_2025_01/941111822"/>
    <hyperlink ref="F659" r:id="rId77" display="https://podminky.urs.cz/item/CS_URS_2025_01/943211112"/>
    <hyperlink ref="F663" r:id="rId78" display="https://podminky.urs.cz/item/CS_URS_2025_01/943211212"/>
    <hyperlink ref="F667" r:id="rId79" display="https://podminky.urs.cz/item/CS_URS_2025_01/943211812"/>
    <hyperlink ref="F670" r:id="rId80" display="https://podminky.urs.cz/item/CS_URS_2025_01/944511111"/>
    <hyperlink ref="F673" r:id="rId81" display="https://podminky.urs.cz/item/CS_URS_2025_01/944511211"/>
    <hyperlink ref="F676" r:id="rId82" display="https://podminky.urs.cz/item/CS_URS_2025_01/944511811"/>
    <hyperlink ref="F679" r:id="rId83" display="https://podminky.urs.cz/item/CS_URS_2025_01/944711112"/>
    <hyperlink ref="F682" r:id="rId84" display="https://podminky.urs.cz/item/CS_URS_2025_01/944711212"/>
    <hyperlink ref="F686" r:id="rId85" display="https://podminky.urs.cz/item/CS_URS_2025_01/944711812"/>
    <hyperlink ref="F689" r:id="rId86" display="https://podminky.urs.cz/item/CS_URS_2025_01/949101111"/>
    <hyperlink ref="F692" r:id="rId87" display="https://podminky.urs.cz/item/CS_URS_2025_01/949511112"/>
    <hyperlink ref="F695" r:id="rId88" display="https://podminky.urs.cz/item/CS_URS_2025_01/949511212"/>
    <hyperlink ref="F698" r:id="rId89" display="https://podminky.urs.cz/item/CS_URS_2025_01/949511812"/>
    <hyperlink ref="F701" r:id="rId90" display="https://podminky.urs.cz/item/CS_URS_2025_01/953171022"/>
    <hyperlink ref="F708" r:id="rId91" display="https://podminky.urs.cz/item/CS_URS_2025_01/953943211"/>
    <hyperlink ref="F718" r:id="rId92" display="https://podminky.urs.cz/item/CS_URS_2025_01/977151126"/>
    <hyperlink ref="F724" r:id="rId93" display="https://podminky.urs.cz/item/CS_URS_2025_01/985312134"/>
    <hyperlink ref="F729" r:id="rId94" display="https://podminky.urs.cz/item/CS_URS_2025_01/998012102"/>
    <hyperlink ref="F734" r:id="rId95" display="https://podminky.urs.cz/item/CS_URS_2025_01/711111002"/>
    <hyperlink ref="F743" r:id="rId96" display="https://podminky.urs.cz/item/CS_URS_2025_01/711112001"/>
    <hyperlink ref="F750" r:id="rId97" display="https://podminky.urs.cz/item/CS_URS_2025_01/711141559"/>
    <hyperlink ref="F759" r:id="rId98" display="https://podminky.urs.cz/item/CS_URS_2025_01/711142559"/>
    <hyperlink ref="F769" r:id="rId99" display="https://podminky.urs.cz/item/CS_URS_2025_01/711192102"/>
    <hyperlink ref="F775" r:id="rId100" display="https://podminky.urs.cz/item/CS_URS_2025_01/711491171"/>
    <hyperlink ref="F782" r:id="rId101" display="https://podminky.urs.cz/item/CS_URS_2025_01/711491172"/>
    <hyperlink ref="F789" r:id="rId102" display="https://podminky.urs.cz/item/CS_URS_2025_01/711491272"/>
    <hyperlink ref="F795" r:id="rId103" display="https://podminky.urs.cz/item/CS_URS_2025_01/998711102"/>
    <hyperlink ref="F799" r:id="rId104" display="https://podminky.urs.cz/item/CS_URS_2025_01/713121111"/>
    <hyperlink ref="F815" r:id="rId105" display="https://podminky.urs.cz/item/CS_URS_2025_01/713131141"/>
    <hyperlink ref="F821" r:id="rId106" display="https://podminky.urs.cz/item/CS_URS_2025_01/713131151"/>
    <hyperlink ref="F830" r:id="rId107" display="https://podminky.urs.cz/item/CS_URS_2025_01/713131651"/>
    <hyperlink ref="F842" r:id="rId108" display="https://podminky.urs.cz/item/CS_URS_2025_01/713511521"/>
    <hyperlink ref="F848" r:id="rId109" display="https://podminky.urs.cz/item/CS_URS_2025_01/713511541"/>
    <hyperlink ref="F856" r:id="rId110" display="https://podminky.urs.cz/item/CS_URS_2025_01/998713102"/>
    <hyperlink ref="F860" r:id="rId111" display="https://podminky.urs.cz/item/CS_URS_2025_01/714113101"/>
    <hyperlink ref="F867" r:id="rId112" display="https://podminky.urs.cz/item/CS_URS_2025_01/998714102"/>
    <hyperlink ref="F871" r:id="rId113" display="https://podminky.urs.cz/item/CS_URS_2025_01/725291667"/>
    <hyperlink ref="F878" r:id="rId114" display="https://podminky.urs.cz/item/CS_URS_2025_01/998725102"/>
    <hyperlink ref="F884" r:id="rId115" display="https://podminky.urs.cz/item/CS_URS_2025_01/755111163"/>
    <hyperlink ref="F889" r:id="rId116" display="https://podminky.urs.cz/item/CS_URS_2025_01/998755102"/>
    <hyperlink ref="F893" r:id="rId117" display="https://podminky.urs.cz/item/CS_URS_2025_01/762431036"/>
    <hyperlink ref="F897" r:id="rId118" display="https://podminky.urs.cz/item/CS_URS_2025_01/998762102"/>
    <hyperlink ref="F901" r:id="rId119" display="https://podminky.urs.cz/item/CS_URS_2025_01/763131411"/>
    <hyperlink ref="F909" r:id="rId120" display="https://podminky.urs.cz/item/CS_URS_2025_01/763131451"/>
    <hyperlink ref="F915" r:id="rId121" display="https://podminky.urs.cz/item/CS_URS_2025_01/763164611"/>
    <hyperlink ref="F923" r:id="rId122" display="https://podminky.urs.cz/item/CS_URS_2025_01/763411116"/>
    <hyperlink ref="F927" r:id="rId123" display="https://podminky.urs.cz/item/CS_URS_2025_01/763411126"/>
    <hyperlink ref="F931" r:id="rId124" display="https://podminky.urs.cz/item/CS_URS_2025_01/763431011"/>
    <hyperlink ref="F953" r:id="rId125" display="https://podminky.urs.cz/item/CS_URS_2025_01/998763302"/>
    <hyperlink ref="F957" r:id="rId126" display="https://podminky.urs.cz/item/CS_URS_2025_01/764042419"/>
    <hyperlink ref="F961" r:id="rId127" display="https://podminky.urs.cz/item/CS_URS_2025_01/764226442"/>
    <hyperlink ref="F965" r:id="rId128" display="https://podminky.urs.cz/item/CS_URS_2025_01/998764102"/>
    <hyperlink ref="F969" r:id="rId129" display="https://podminky.urs.cz/item/CS_URS_2025_01/766660001"/>
    <hyperlink ref="F1020" r:id="rId130" display="https://podminky.urs.cz/item/CS_URS_2025_01/766660002"/>
    <hyperlink ref="F1029" r:id="rId131" display="https://podminky.urs.cz/item/CS_URS_2025_01/766660012"/>
    <hyperlink ref="F1037" r:id="rId132" display="https://podminky.urs.cz/item/CS_URS_2025_01/766660021"/>
    <hyperlink ref="F1050" r:id="rId133" display="https://podminky.urs.cz/item/CS_URS_2025_01/766660022"/>
    <hyperlink ref="F1056" r:id="rId134" display="https://podminky.urs.cz/item/CS_URS_2025_01/766660112"/>
    <hyperlink ref="F1068" r:id="rId135" display="https://podminky.urs.cz/item/CS_URS_2025_01/766660252"/>
    <hyperlink ref="F1082" r:id="rId136" display="https://podminky.urs.cz/item/CS_URS_2025_01/766660312"/>
    <hyperlink ref="F1091" r:id="rId137" display="https://podminky.urs.cz/item/CS_URS_2025_01/766660351"/>
    <hyperlink ref="F1105" r:id="rId138" display="https://podminky.urs.cz/item/CS_URS_2025_01/766660451"/>
    <hyperlink ref="F1112" r:id="rId139" display="https://podminky.urs.cz/item/CS_URS_2025_01/766660729"/>
    <hyperlink ref="F1123" r:id="rId140" display="https://podminky.urs.cz/item/CS_URS_2025_01/766660730"/>
    <hyperlink ref="F1128" r:id="rId141" display="https://podminky.urs.cz/item/CS_URS_2025_01/766660748"/>
    <hyperlink ref="F1134" r:id="rId142" display="https://podminky.urs.cz/item/CS_URS_2025_01/725291668"/>
    <hyperlink ref="F1140" r:id="rId143" display="https://podminky.urs.cz/item/CS_URS_2025_01/766660752"/>
    <hyperlink ref="F1145" r:id="rId144" display="https://podminky.urs.cz/item/CS_URS_2025_01/766694116"/>
    <hyperlink ref="F1154" r:id="rId145" display="https://podminky.urs.cz/item/CS_URS_2025_01/998766102"/>
    <hyperlink ref="F1160" r:id="rId146" display="https://podminky.urs.cz/item/CS_URS_2025_01/767114132"/>
    <hyperlink ref="F1167" r:id="rId147" display="https://podminky.urs.cz/item/CS_URS_2025_01/767122112"/>
    <hyperlink ref="F1177" r:id="rId148" display="https://podminky.urs.cz/item/CS_URS_2025_01/767163102"/>
    <hyperlink ref="F1184" r:id="rId149" display="https://podminky.urs.cz/item/CS_URS_2025_01/767163223"/>
    <hyperlink ref="F1197" r:id="rId150" display="https://podminky.urs.cz/item/CS_URS_2025_01/767541411"/>
    <hyperlink ref="F1204" r:id="rId151" display="https://podminky.urs.cz/item/CS_URS_2025_01/767590124"/>
    <hyperlink ref="F1226" r:id="rId152" display="https://podminky.urs.cz/item/CS_URS_2025_01/767620352"/>
    <hyperlink ref="F1232" r:id="rId153" display="https://podminky.urs.cz/item/CS_URS_2025_01/767620353"/>
    <hyperlink ref="F1249" r:id="rId154" display="https://podminky.urs.cz/item/CS_URS_2025_01/767620354"/>
    <hyperlink ref="F1277" r:id="rId155" display="https://podminky.urs.cz/item/CS_URS_2025_01/767640112"/>
    <hyperlink ref="F1285" r:id="rId156" display="https://podminky.urs.cz/item/CS_URS_2025_01/767640221"/>
    <hyperlink ref="F1297" r:id="rId157" display="https://podminky.urs.cz/item/CS_URS_2025_01/767640222"/>
    <hyperlink ref="F1304" r:id="rId158" display="https://podminky.urs.cz/item/CS_URS_2025_01/767640311"/>
    <hyperlink ref="F1311" r:id="rId159" display="https://podminky.urs.cz/item/CS_URS_2025_01/767640322"/>
    <hyperlink ref="F1319" r:id="rId160" display="https://podminky.urs.cz/item/CS_URS_2025_01/767641111"/>
    <hyperlink ref="F1327" r:id="rId161" display="https://podminky.urs.cz/item/CS_URS_2025_01/767642111"/>
    <hyperlink ref="F1335" r:id="rId162" display="https://podminky.urs.cz/item/CS_URS_2025_01/767646510"/>
    <hyperlink ref="F1352" r:id="rId163" display="https://podminky.urs.cz/item/CS_URS_2025_01/767646522"/>
    <hyperlink ref="F1364" r:id="rId164" display="https://podminky.urs.cz/item/CS_URS_2025_01/767651112"/>
    <hyperlink ref="F1375" r:id="rId165" display="https://podminky.urs.cz/item/CS_URS_2025_01/767893127"/>
    <hyperlink ref="F1387" r:id="rId166" display="https://podminky.urs.cz/item/CS_URS_2025_01/998767102"/>
    <hyperlink ref="F1396" r:id="rId167" display="https://podminky.urs.cz/item/CS_URS_2025_01/771121011"/>
    <hyperlink ref="F1403" r:id="rId168" display="https://podminky.urs.cz/item/CS_URS_2025_01/771151012"/>
    <hyperlink ref="F1410" r:id="rId169" display="https://podminky.urs.cz/item/CS_URS_2025_01/771474112"/>
    <hyperlink ref="F1420" r:id="rId170" display="https://podminky.urs.cz/item/CS_URS_2025_01/771574416"/>
    <hyperlink ref="F1430" r:id="rId171" display="https://podminky.urs.cz/item/CS_URS_2025_01/998771102"/>
    <hyperlink ref="F1434" r:id="rId172" display="https://podminky.urs.cz/item/CS_URS_2025_01/776111112"/>
    <hyperlink ref="F1441" r:id="rId173" display="https://podminky.urs.cz/item/CS_URS_2025_01/776111311"/>
    <hyperlink ref="F1448" r:id="rId174" display="https://podminky.urs.cz/item/CS_URS_2025_01/776121321"/>
    <hyperlink ref="F1455" r:id="rId175" display="https://podminky.urs.cz/item/CS_URS_2025_01/776141112"/>
    <hyperlink ref="F1462" r:id="rId176" display="https://podminky.urs.cz/item/CS_URS_2025_01/776145111"/>
    <hyperlink ref="F1472" r:id="rId177" display="https://podminky.urs.cz/item/CS_URS_2025_01/776211111"/>
    <hyperlink ref="F1482" r:id="rId178" display="https://podminky.urs.cz/item/CS_URS_2025_01/776411111"/>
    <hyperlink ref="F1492" r:id="rId179" display="https://podminky.urs.cz/item/CS_URS_2025_01/776421312"/>
    <hyperlink ref="F1498" r:id="rId180" display="https://podminky.urs.cz/item/CS_URS_2025_01/998776102"/>
    <hyperlink ref="F1502" r:id="rId181" display="https://podminky.urs.cz/item/CS_URS_2025_01/781121011"/>
    <hyperlink ref="F1510" r:id="rId182" display="https://podminky.urs.cz/item/CS_URS_2025_01/781121011"/>
    <hyperlink ref="F1520" r:id="rId183" display="https://podminky.urs.cz/item/CS_URS_2025_01/781131112"/>
    <hyperlink ref="F1530" r:id="rId184" display="https://podminky.urs.cz/item/CS_URS_2025_01/781472215"/>
    <hyperlink ref="F1543" r:id="rId185" display="https://podminky.urs.cz/item/CS_URS_2025_01/781472292"/>
    <hyperlink ref="F1553" r:id="rId186" display="https://podminky.urs.cz/item/CS_URS_2025_01/781492311"/>
    <hyperlink ref="F1559" r:id="rId187" display="https://podminky.urs.cz/item/CS_URS_2025_01/781492351"/>
    <hyperlink ref="F1565" r:id="rId188" display="https://podminky.urs.cz/item/CS_URS_2025_01/781495115"/>
    <hyperlink ref="F1568" r:id="rId189" display="https://podminky.urs.cz/item/CS_URS_2025_01/781734111"/>
    <hyperlink ref="F1580" r:id="rId190" display="https://podminky.urs.cz/item/CS_URS_2025_01/781739195"/>
    <hyperlink ref="F1588" r:id="rId191" display="https://podminky.urs.cz/item/CS_URS_2025_01/998781102"/>
    <hyperlink ref="F1592" r:id="rId192" display="https://podminky.urs.cz/item/CS_URS_2025_01/783314203"/>
    <hyperlink ref="F1596" r:id="rId193" display="https://podminky.urs.cz/item/CS_URS_2025_01/783317101"/>
    <hyperlink ref="F1599" r:id="rId194" display="https://podminky.urs.cz/item/CS_URS_2025_01/783801403"/>
    <hyperlink ref="F1610" r:id="rId195" display="https://podminky.urs.cz/item/CS_URS_2025_01/783823131"/>
    <hyperlink ref="F1621" r:id="rId196" display="https://podminky.urs.cz/item/CS_URS_2025_01/783827125"/>
    <hyperlink ref="F1632" r:id="rId197" display="https://podminky.urs.cz/item/CS_URS_2025_01/783933151"/>
    <hyperlink ref="F1638" r:id="rId198" display="https://podminky.urs.cz/item/CS_URS_2025_01/783937163"/>
    <hyperlink ref="F1644" r:id="rId199" display="https://podminky.urs.cz/item/CS_URS_2025_01/783937163"/>
    <hyperlink ref="F1649" r:id="rId200" display="https://podminky.urs.cz/item/CS_URS_2025_01/784111001"/>
    <hyperlink ref="F1659" r:id="rId201" display="https://podminky.urs.cz/item/CS_URS_2025_01/784181121"/>
    <hyperlink ref="F1669" r:id="rId202" display="https://podminky.urs.cz/item/CS_URS_2025_01/784211101"/>
    <hyperlink ref="F1680" r:id="rId203" display="https://podminky.urs.cz/item/CS_URS_2025_01/786623021"/>
    <hyperlink ref="F1692" r:id="rId204" display="https://podminky.urs.cz/item/CS_URS_2025_01/786623023"/>
    <hyperlink ref="F1708" r:id="rId205" display="https://podminky.urs.cz/item/CS_URS_2025_01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06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192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2390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ROUND(J146,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ROUND((SUM(BE146:BE971)),  2)</f>
        <v>0</v>
      </c>
      <c r="G35" s="40"/>
      <c r="H35" s="40"/>
      <c r="I35" s="167">
        <v>0.20999999999999999</v>
      </c>
      <c r="J35" s="166">
        <f>ROUND(((SUM(BE146:BE971))*I35),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ROUND((SUM(BF146:BF971)),  2)</f>
        <v>0</v>
      </c>
      <c r="G36" s="40"/>
      <c r="H36" s="40"/>
      <c r="I36" s="167">
        <v>0.12</v>
      </c>
      <c r="J36" s="166">
        <f>ROUND(((SUM(BF146:BF971))*I36),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ROUND((SUM(BG146:BG971)),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ROUND((SUM(BH146:BH971)),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ROUND((SUM(BI146:BI971)),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192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001002 - Bourání a sanace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J146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200</v>
      </c>
      <c r="E99" s="194"/>
      <c r="F99" s="194"/>
      <c r="G99" s="194"/>
      <c r="H99" s="194"/>
      <c r="I99" s="194"/>
      <c r="J99" s="195">
        <f>J147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201</v>
      </c>
      <c r="E100" s="199"/>
      <c r="F100" s="199"/>
      <c r="G100" s="199"/>
      <c r="H100" s="199"/>
      <c r="I100" s="199"/>
      <c r="J100" s="200">
        <f>J148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202</v>
      </c>
      <c r="E101" s="199"/>
      <c r="F101" s="199"/>
      <c r="G101" s="199"/>
      <c r="H101" s="199"/>
      <c r="I101" s="199"/>
      <c r="J101" s="200">
        <f>J235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203</v>
      </c>
      <c r="E102" s="199"/>
      <c r="F102" s="199"/>
      <c r="G102" s="199"/>
      <c r="H102" s="199"/>
      <c r="I102" s="199"/>
      <c r="J102" s="200">
        <f>J265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207</v>
      </c>
      <c r="E103" s="199"/>
      <c r="F103" s="199"/>
      <c r="G103" s="199"/>
      <c r="H103" s="199"/>
      <c r="I103" s="199"/>
      <c r="J103" s="200">
        <f>J284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208</v>
      </c>
      <c r="E104" s="199"/>
      <c r="F104" s="199"/>
      <c r="G104" s="199"/>
      <c r="H104" s="199"/>
      <c r="I104" s="199"/>
      <c r="J104" s="200">
        <f>J289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2391</v>
      </c>
      <c r="E105" s="199"/>
      <c r="F105" s="199"/>
      <c r="G105" s="199"/>
      <c r="H105" s="199"/>
      <c r="I105" s="199"/>
      <c r="J105" s="200">
        <f>J543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209</v>
      </c>
      <c r="E106" s="199"/>
      <c r="F106" s="199"/>
      <c r="G106" s="199"/>
      <c r="H106" s="199"/>
      <c r="I106" s="199"/>
      <c r="J106" s="200">
        <f>J600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1"/>
      <c r="C107" s="192"/>
      <c r="D107" s="193" t="s">
        <v>210</v>
      </c>
      <c r="E107" s="194"/>
      <c r="F107" s="194"/>
      <c r="G107" s="194"/>
      <c r="H107" s="194"/>
      <c r="I107" s="194"/>
      <c r="J107" s="195">
        <f>J604</f>
        <v>0</v>
      </c>
      <c r="K107" s="192"/>
      <c r="L107" s="196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97"/>
      <c r="C108" s="135"/>
      <c r="D108" s="198" t="s">
        <v>211</v>
      </c>
      <c r="E108" s="199"/>
      <c r="F108" s="199"/>
      <c r="G108" s="199"/>
      <c r="H108" s="199"/>
      <c r="I108" s="199"/>
      <c r="J108" s="200">
        <f>J605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5"/>
      <c r="D109" s="198" t="s">
        <v>2392</v>
      </c>
      <c r="E109" s="199"/>
      <c r="F109" s="199"/>
      <c r="G109" s="199"/>
      <c r="H109" s="199"/>
      <c r="I109" s="199"/>
      <c r="J109" s="200">
        <f>J613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5"/>
      <c r="D110" s="198" t="s">
        <v>212</v>
      </c>
      <c r="E110" s="199"/>
      <c r="F110" s="199"/>
      <c r="G110" s="199"/>
      <c r="H110" s="199"/>
      <c r="I110" s="199"/>
      <c r="J110" s="200">
        <f>J636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2393</v>
      </c>
      <c r="E111" s="199"/>
      <c r="F111" s="199"/>
      <c r="G111" s="199"/>
      <c r="H111" s="199"/>
      <c r="I111" s="199"/>
      <c r="J111" s="200">
        <f>J640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5"/>
      <c r="D112" s="198" t="s">
        <v>2394</v>
      </c>
      <c r="E112" s="199"/>
      <c r="F112" s="199"/>
      <c r="G112" s="199"/>
      <c r="H112" s="199"/>
      <c r="I112" s="199"/>
      <c r="J112" s="200">
        <f>J653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5"/>
      <c r="D113" s="198" t="s">
        <v>214</v>
      </c>
      <c r="E113" s="199"/>
      <c r="F113" s="199"/>
      <c r="G113" s="199"/>
      <c r="H113" s="199"/>
      <c r="I113" s="199"/>
      <c r="J113" s="200">
        <f>J660</f>
        <v>0</v>
      </c>
      <c r="K113" s="135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5"/>
      <c r="D114" s="198" t="s">
        <v>2395</v>
      </c>
      <c r="E114" s="199"/>
      <c r="F114" s="199"/>
      <c r="G114" s="199"/>
      <c r="H114" s="199"/>
      <c r="I114" s="199"/>
      <c r="J114" s="200">
        <f>J702</f>
        <v>0</v>
      </c>
      <c r="K114" s="135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5"/>
      <c r="D115" s="198" t="s">
        <v>216</v>
      </c>
      <c r="E115" s="199"/>
      <c r="F115" s="199"/>
      <c r="G115" s="199"/>
      <c r="H115" s="199"/>
      <c r="I115" s="199"/>
      <c r="J115" s="200">
        <f>J721</f>
        <v>0</v>
      </c>
      <c r="K115" s="135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5"/>
      <c r="D116" s="198" t="s">
        <v>217</v>
      </c>
      <c r="E116" s="199"/>
      <c r="F116" s="199"/>
      <c r="G116" s="199"/>
      <c r="H116" s="199"/>
      <c r="I116" s="199"/>
      <c r="J116" s="200">
        <f>J734</f>
        <v>0</v>
      </c>
      <c r="K116" s="135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5"/>
      <c r="D117" s="198" t="s">
        <v>218</v>
      </c>
      <c r="E117" s="199"/>
      <c r="F117" s="199"/>
      <c r="G117" s="199"/>
      <c r="H117" s="199"/>
      <c r="I117" s="199"/>
      <c r="J117" s="200">
        <f>J758</f>
        <v>0</v>
      </c>
      <c r="K117" s="135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5"/>
      <c r="D118" s="198" t="s">
        <v>2396</v>
      </c>
      <c r="E118" s="199"/>
      <c r="F118" s="199"/>
      <c r="G118" s="199"/>
      <c r="H118" s="199"/>
      <c r="I118" s="199"/>
      <c r="J118" s="200">
        <f>J842</f>
        <v>0</v>
      </c>
      <c r="K118" s="135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7"/>
      <c r="C119" s="135"/>
      <c r="D119" s="198" t="s">
        <v>219</v>
      </c>
      <c r="E119" s="199"/>
      <c r="F119" s="199"/>
      <c r="G119" s="199"/>
      <c r="H119" s="199"/>
      <c r="I119" s="199"/>
      <c r="J119" s="200">
        <f>J858</f>
        <v>0</v>
      </c>
      <c r="K119" s="135"/>
      <c r="L119" s="20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7"/>
      <c r="C120" s="135"/>
      <c r="D120" s="198" t="s">
        <v>220</v>
      </c>
      <c r="E120" s="199"/>
      <c r="F120" s="199"/>
      <c r="G120" s="199"/>
      <c r="H120" s="199"/>
      <c r="I120" s="199"/>
      <c r="J120" s="200">
        <f>J876</f>
        <v>0</v>
      </c>
      <c r="K120" s="135"/>
      <c r="L120" s="20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7"/>
      <c r="C121" s="135"/>
      <c r="D121" s="198" t="s">
        <v>221</v>
      </c>
      <c r="E121" s="199"/>
      <c r="F121" s="199"/>
      <c r="G121" s="199"/>
      <c r="H121" s="199"/>
      <c r="I121" s="199"/>
      <c r="J121" s="200">
        <f>J911</f>
        <v>0</v>
      </c>
      <c r="K121" s="135"/>
      <c r="L121" s="20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7"/>
      <c r="C122" s="135"/>
      <c r="D122" s="198" t="s">
        <v>2397</v>
      </c>
      <c r="E122" s="199"/>
      <c r="F122" s="199"/>
      <c r="G122" s="199"/>
      <c r="H122" s="199"/>
      <c r="I122" s="199"/>
      <c r="J122" s="200">
        <f>J927</f>
        <v>0</v>
      </c>
      <c r="K122" s="135"/>
      <c r="L122" s="20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97"/>
      <c r="C123" s="135"/>
      <c r="D123" s="198" t="s">
        <v>222</v>
      </c>
      <c r="E123" s="199"/>
      <c r="F123" s="199"/>
      <c r="G123" s="199"/>
      <c r="H123" s="199"/>
      <c r="I123" s="199"/>
      <c r="J123" s="200">
        <f>J942</f>
        <v>0</v>
      </c>
      <c r="K123" s="135"/>
      <c r="L123" s="20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97"/>
      <c r="C124" s="135"/>
      <c r="D124" s="198" t="s">
        <v>223</v>
      </c>
      <c r="E124" s="199"/>
      <c r="F124" s="199"/>
      <c r="G124" s="199"/>
      <c r="H124" s="199"/>
      <c r="I124" s="199"/>
      <c r="J124" s="200">
        <f>J956</f>
        <v>0</v>
      </c>
      <c r="K124" s="135"/>
      <c r="L124" s="20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2" customFormat="1" ht="21.84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68"/>
      <c r="C126" s="69"/>
      <c r="D126" s="69"/>
      <c r="E126" s="69"/>
      <c r="F126" s="69"/>
      <c r="G126" s="69"/>
      <c r="H126" s="69"/>
      <c r="I126" s="69"/>
      <c r="J126" s="69"/>
      <c r="K126" s="69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30" s="2" customFormat="1" ht="6.96" customHeight="1">
      <c r="A130" s="40"/>
      <c r="B130" s="70"/>
      <c r="C130" s="71"/>
      <c r="D130" s="71"/>
      <c r="E130" s="71"/>
      <c r="F130" s="71"/>
      <c r="G130" s="71"/>
      <c r="H130" s="71"/>
      <c r="I130" s="71"/>
      <c r="J130" s="71"/>
      <c r="K130" s="71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24.96" customHeight="1">
      <c r="A131" s="40"/>
      <c r="B131" s="41"/>
      <c r="C131" s="25" t="s">
        <v>227</v>
      </c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6.96" customHeight="1">
      <c r="A132" s="40"/>
      <c r="B132" s="41"/>
      <c r="C132" s="42"/>
      <c r="D132" s="42"/>
      <c r="E132" s="42"/>
      <c r="F132" s="42"/>
      <c r="G132" s="42"/>
      <c r="H132" s="42"/>
      <c r="I132" s="42"/>
      <c r="J132" s="42"/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2" customFormat="1" ht="12" customHeight="1">
      <c r="A133" s="40"/>
      <c r="B133" s="41"/>
      <c r="C133" s="34" t="s">
        <v>16</v>
      </c>
      <c r="D133" s="42"/>
      <c r="E133" s="42"/>
      <c r="F133" s="42"/>
      <c r="G133" s="42"/>
      <c r="H133" s="42"/>
      <c r="I133" s="42"/>
      <c r="J133" s="42"/>
      <c r="K133" s="42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16.5" customHeight="1">
      <c r="A134" s="40"/>
      <c r="B134" s="41"/>
      <c r="C134" s="42"/>
      <c r="D134" s="42"/>
      <c r="E134" s="186" t="str">
        <f>E7</f>
        <v>Rekonstrukce budovy MM Habartov</v>
      </c>
      <c r="F134" s="34"/>
      <c r="G134" s="34"/>
      <c r="H134" s="34"/>
      <c r="I134" s="42"/>
      <c r="J134" s="42"/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1" customFormat="1" ht="12" customHeight="1">
      <c r="B135" s="23"/>
      <c r="C135" s="34" t="s">
        <v>191</v>
      </c>
      <c r="D135" s="24"/>
      <c r="E135" s="24"/>
      <c r="F135" s="24"/>
      <c r="G135" s="24"/>
      <c r="H135" s="24"/>
      <c r="I135" s="24"/>
      <c r="J135" s="24"/>
      <c r="K135" s="24"/>
      <c r="L135" s="22"/>
    </row>
    <row r="136" s="2" customFormat="1" ht="16.5" customHeight="1">
      <c r="A136" s="40"/>
      <c r="B136" s="41"/>
      <c r="C136" s="42"/>
      <c r="D136" s="42"/>
      <c r="E136" s="186" t="s">
        <v>192</v>
      </c>
      <c r="F136" s="42"/>
      <c r="G136" s="42"/>
      <c r="H136" s="42"/>
      <c r="I136" s="42"/>
      <c r="J136" s="42"/>
      <c r="K136" s="42"/>
      <c r="L136" s="65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  <row r="137" s="2" customFormat="1" ht="12" customHeight="1">
      <c r="A137" s="40"/>
      <c r="B137" s="41"/>
      <c r="C137" s="34" t="s">
        <v>193</v>
      </c>
      <c r="D137" s="42"/>
      <c r="E137" s="42"/>
      <c r="F137" s="42"/>
      <c r="G137" s="42"/>
      <c r="H137" s="42"/>
      <c r="I137" s="42"/>
      <c r="J137" s="42"/>
      <c r="K137" s="42"/>
      <c r="L137" s="65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</row>
    <row r="138" s="2" customFormat="1" ht="16.5" customHeight="1">
      <c r="A138" s="40"/>
      <c r="B138" s="41"/>
      <c r="C138" s="42"/>
      <c r="D138" s="42"/>
      <c r="E138" s="78" t="str">
        <f>E11</f>
        <v>001002 - Bourání a sanace</v>
      </c>
      <c r="F138" s="42"/>
      <c r="G138" s="42"/>
      <c r="H138" s="42"/>
      <c r="I138" s="42"/>
      <c r="J138" s="42"/>
      <c r="K138" s="42"/>
      <c r="L138" s="65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  <row r="139" s="2" customFormat="1" ht="6.96" customHeight="1">
      <c r="A139" s="40"/>
      <c r="B139" s="41"/>
      <c r="C139" s="42"/>
      <c r="D139" s="42"/>
      <c r="E139" s="42"/>
      <c r="F139" s="42"/>
      <c r="G139" s="42"/>
      <c r="H139" s="42"/>
      <c r="I139" s="42"/>
      <c r="J139" s="42"/>
      <c r="K139" s="42"/>
      <c r="L139" s="65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</row>
    <row r="140" s="2" customFormat="1" ht="12" customHeight="1">
      <c r="A140" s="40"/>
      <c r="B140" s="41"/>
      <c r="C140" s="34" t="s">
        <v>20</v>
      </c>
      <c r="D140" s="42"/>
      <c r="E140" s="42"/>
      <c r="F140" s="29" t="str">
        <f>F14</f>
        <v xml:space="preserve"> </v>
      </c>
      <c r="G140" s="42"/>
      <c r="H140" s="42"/>
      <c r="I140" s="34" t="s">
        <v>22</v>
      </c>
      <c r="J140" s="81" t="str">
        <f>IF(J14="","",J14)</f>
        <v>25. 5. 2025</v>
      </c>
      <c r="K140" s="42"/>
      <c r="L140" s="65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</row>
    <row r="141" s="2" customFormat="1" ht="6.96" customHeight="1">
      <c r="A141" s="40"/>
      <c r="B141" s="41"/>
      <c r="C141" s="42"/>
      <c r="D141" s="42"/>
      <c r="E141" s="42"/>
      <c r="F141" s="42"/>
      <c r="G141" s="42"/>
      <c r="H141" s="42"/>
      <c r="I141" s="42"/>
      <c r="J141" s="42"/>
      <c r="K141" s="42"/>
      <c r="L141" s="65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</row>
    <row r="142" s="2" customFormat="1" ht="15.15" customHeight="1">
      <c r="A142" s="40"/>
      <c r="B142" s="41"/>
      <c r="C142" s="34" t="s">
        <v>24</v>
      </c>
      <c r="D142" s="42"/>
      <c r="E142" s="42"/>
      <c r="F142" s="29" t="str">
        <f>E17</f>
        <v>Město Habartov,Náměstí Přátelství 112,Habartov</v>
      </c>
      <c r="G142" s="42"/>
      <c r="H142" s="42"/>
      <c r="I142" s="34" t="s">
        <v>32</v>
      </c>
      <c r="J142" s="38" t="str">
        <f>E23</f>
        <v>Ing.Šárka Dubská</v>
      </c>
      <c r="K142" s="42"/>
      <c r="L142" s="65"/>
      <c r="S142" s="40"/>
      <c r="T142" s="40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</row>
    <row r="143" s="2" customFormat="1" ht="15.15" customHeight="1">
      <c r="A143" s="40"/>
      <c r="B143" s="41"/>
      <c r="C143" s="34" t="s">
        <v>30</v>
      </c>
      <c r="D143" s="42"/>
      <c r="E143" s="42"/>
      <c r="F143" s="29" t="str">
        <f>IF(E20="","",E20)</f>
        <v>Vyplň údaj</v>
      </c>
      <c r="G143" s="42"/>
      <c r="H143" s="42"/>
      <c r="I143" s="34" t="s">
        <v>34</v>
      </c>
      <c r="J143" s="38" t="str">
        <f>E26</f>
        <v xml:space="preserve"> </v>
      </c>
      <c r="K143" s="42"/>
      <c r="L143" s="65"/>
      <c r="S143" s="40"/>
      <c r="T143" s="40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</row>
    <row r="144" s="2" customFormat="1" ht="10.32" customHeight="1">
      <c r="A144" s="40"/>
      <c r="B144" s="41"/>
      <c r="C144" s="42"/>
      <c r="D144" s="42"/>
      <c r="E144" s="42"/>
      <c r="F144" s="42"/>
      <c r="G144" s="42"/>
      <c r="H144" s="42"/>
      <c r="I144" s="42"/>
      <c r="J144" s="42"/>
      <c r="K144" s="42"/>
      <c r="L144" s="65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</row>
    <row r="145" s="11" customFormat="1" ht="29.28" customHeight="1">
      <c r="A145" s="202"/>
      <c r="B145" s="203"/>
      <c r="C145" s="204" t="s">
        <v>228</v>
      </c>
      <c r="D145" s="205" t="s">
        <v>63</v>
      </c>
      <c r="E145" s="205" t="s">
        <v>59</v>
      </c>
      <c r="F145" s="205" t="s">
        <v>60</v>
      </c>
      <c r="G145" s="205" t="s">
        <v>229</v>
      </c>
      <c r="H145" s="205" t="s">
        <v>230</v>
      </c>
      <c r="I145" s="205" t="s">
        <v>231</v>
      </c>
      <c r="J145" s="206" t="s">
        <v>197</v>
      </c>
      <c r="K145" s="207" t="s">
        <v>232</v>
      </c>
      <c r="L145" s="208"/>
      <c r="M145" s="102" t="s">
        <v>1</v>
      </c>
      <c r="N145" s="103" t="s">
        <v>42</v>
      </c>
      <c r="O145" s="103" t="s">
        <v>233</v>
      </c>
      <c r="P145" s="103" t="s">
        <v>234</v>
      </c>
      <c r="Q145" s="103" t="s">
        <v>235</v>
      </c>
      <c r="R145" s="103" t="s">
        <v>236</v>
      </c>
      <c r="S145" s="103" t="s">
        <v>237</v>
      </c>
      <c r="T145" s="104" t="s">
        <v>238</v>
      </c>
      <c r="U145" s="202"/>
      <c r="V145" s="202"/>
      <c r="W145" s="202"/>
      <c r="X145" s="202"/>
      <c r="Y145" s="202"/>
      <c r="Z145" s="202"/>
      <c r="AA145" s="202"/>
      <c r="AB145" s="202"/>
      <c r="AC145" s="202"/>
      <c r="AD145" s="202"/>
      <c r="AE145" s="202"/>
    </row>
    <row r="146" s="2" customFormat="1" ht="22.8" customHeight="1">
      <c r="A146" s="40"/>
      <c r="B146" s="41"/>
      <c r="C146" s="109" t="s">
        <v>239</v>
      </c>
      <c r="D146" s="42"/>
      <c r="E146" s="42"/>
      <c r="F146" s="42"/>
      <c r="G146" s="42"/>
      <c r="H146" s="42"/>
      <c r="I146" s="42"/>
      <c r="J146" s="209">
        <f>BK146</f>
        <v>0</v>
      </c>
      <c r="K146" s="42"/>
      <c r="L146" s="46"/>
      <c r="M146" s="105"/>
      <c r="N146" s="210"/>
      <c r="O146" s="106"/>
      <c r="P146" s="211">
        <f>P147+P604</f>
        <v>0</v>
      </c>
      <c r="Q146" s="106"/>
      <c r="R146" s="211">
        <f>R147+R604</f>
        <v>129.83351252000003</v>
      </c>
      <c r="S146" s="106"/>
      <c r="T146" s="212">
        <f>T147+T604</f>
        <v>4032.5875741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77</v>
      </c>
      <c r="AU146" s="19" t="s">
        <v>199</v>
      </c>
      <c r="BK146" s="213">
        <f>BK147+BK604</f>
        <v>0</v>
      </c>
    </row>
    <row r="147" s="12" customFormat="1" ht="25.92" customHeight="1">
      <c r="A147" s="12"/>
      <c r="B147" s="214"/>
      <c r="C147" s="215"/>
      <c r="D147" s="216" t="s">
        <v>77</v>
      </c>
      <c r="E147" s="217" t="s">
        <v>240</v>
      </c>
      <c r="F147" s="217" t="s">
        <v>241</v>
      </c>
      <c r="G147" s="215"/>
      <c r="H147" s="215"/>
      <c r="I147" s="218"/>
      <c r="J147" s="219">
        <f>BK147</f>
        <v>0</v>
      </c>
      <c r="K147" s="215"/>
      <c r="L147" s="220"/>
      <c r="M147" s="221"/>
      <c r="N147" s="222"/>
      <c r="O147" s="222"/>
      <c r="P147" s="223">
        <f>P148+P235+P265+P284+P289+P543+P600</f>
        <v>0</v>
      </c>
      <c r="Q147" s="222"/>
      <c r="R147" s="223">
        <f>R148+R235+R265+R284+R289+R543+R600</f>
        <v>129.83351252000003</v>
      </c>
      <c r="S147" s="222"/>
      <c r="T147" s="224">
        <f>T148+T235+T265+T284+T289+T543+T600</f>
        <v>3790.6236220000001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5" t="s">
        <v>85</v>
      </c>
      <c r="AT147" s="226" t="s">
        <v>77</v>
      </c>
      <c r="AU147" s="226" t="s">
        <v>78</v>
      </c>
      <c r="AY147" s="225" t="s">
        <v>242</v>
      </c>
      <c r="BK147" s="227">
        <f>BK148+BK235+BK265+BK284+BK289+BK543+BK600</f>
        <v>0</v>
      </c>
    </row>
    <row r="148" s="12" customFormat="1" ht="22.8" customHeight="1">
      <c r="A148" s="12"/>
      <c r="B148" s="214"/>
      <c r="C148" s="215"/>
      <c r="D148" s="216" t="s">
        <v>77</v>
      </c>
      <c r="E148" s="228" t="s">
        <v>85</v>
      </c>
      <c r="F148" s="228" t="s">
        <v>243</v>
      </c>
      <c r="G148" s="215"/>
      <c r="H148" s="215"/>
      <c r="I148" s="218"/>
      <c r="J148" s="229">
        <f>BK148</f>
        <v>0</v>
      </c>
      <c r="K148" s="215"/>
      <c r="L148" s="220"/>
      <c r="M148" s="221"/>
      <c r="N148" s="222"/>
      <c r="O148" s="222"/>
      <c r="P148" s="223">
        <f>SUM(P149:P234)</f>
        <v>0</v>
      </c>
      <c r="Q148" s="222"/>
      <c r="R148" s="223">
        <f>SUM(R149:R234)</f>
        <v>46.903956000000008</v>
      </c>
      <c r="S148" s="222"/>
      <c r="T148" s="224">
        <f>SUM(T149:T234)</f>
        <v>426.31999999999999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5" t="s">
        <v>85</v>
      </c>
      <c r="AT148" s="226" t="s">
        <v>77</v>
      </c>
      <c r="AU148" s="226" t="s">
        <v>85</v>
      </c>
      <c r="AY148" s="225" t="s">
        <v>242</v>
      </c>
      <c r="BK148" s="227">
        <f>SUM(BK149:BK234)</f>
        <v>0</v>
      </c>
    </row>
    <row r="149" s="2" customFormat="1" ht="24.15" customHeight="1">
      <c r="A149" s="40"/>
      <c r="B149" s="41"/>
      <c r="C149" s="230" t="s">
        <v>1377</v>
      </c>
      <c r="D149" s="230" t="s">
        <v>245</v>
      </c>
      <c r="E149" s="231" t="s">
        <v>2398</v>
      </c>
      <c r="F149" s="232" t="s">
        <v>2399</v>
      </c>
      <c r="G149" s="233" t="s">
        <v>248</v>
      </c>
      <c r="H149" s="234">
        <v>576</v>
      </c>
      <c r="I149" s="235"/>
      <c r="J149" s="236">
        <f>ROUND(I149*H149,2)</f>
        <v>0</v>
      </c>
      <c r="K149" s="237"/>
      <c r="L149" s="46"/>
      <c r="M149" s="238" t="s">
        <v>1</v>
      </c>
      <c r="N149" s="239" t="s">
        <v>43</v>
      </c>
      <c r="O149" s="93"/>
      <c r="P149" s="240">
        <f>O149*H149</f>
        <v>0</v>
      </c>
      <c r="Q149" s="240">
        <v>0</v>
      </c>
      <c r="R149" s="240">
        <f>Q149*H149</f>
        <v>0</v>
      </c>
      <c r="S149" s="240">
        <v>0.26000000000000001</v>
      </c>
      <c r="T149" s="241">
        <f>S149*H149</f>
        <v>149.75999999999999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249</v>
      </c>
      <c r="AT149" s="242" t="s">
        <v>245</v>
      </c>
      <c r="AU149" s="242" t="s">
        <v>87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249</v>
      </c>
      <c r="BM149" s="242" t="s">
        <v>2400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2401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87</v>
      </c>
    </row>
    <row r="151" s="2" customFormat="1">
      <c r="A151" s="40"/>
      <c r="B151" s="41"/>
      <c r="C151" s="42"/>
      <c r="D151" s="249" t="s">
        <v>253</v>
      </c>
      <c r="E151" s="42"/>
      <c r="F151" s="250" t="s">
        <v>2402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253</v>
      </c>
      <c r="AU151" s="19" t="s">
        <v>87</v>
      </c>
    </row>
    <row r="152" s="14" customFormat="1">
      <c r="A152" s="14"/>
      <c r="B152" s="261"/>
      <c r="C152" s="262"/>
      <c r="D152" s="244" t="s">
        <v>255</v>
      </c>
      <c r="E152" s="263" t="s">
        <v>1</v>
      </c>
      <c r="F152" s="264" t="s">
        <v>2403</v>
      </c>
      <c r="G152" s="262"/>
      <c r="H152" s="265">
        <v>576</v>
      </c>
      <c r="I152" s="266"/>
      <c r="J152" s="262"/>
      <c r="K152" s="262"/>
      <c r="L152" s="267"/>
      <c r="M152" s="268"/>
      <c r="N152" s="269"/>
      <c r="O152" s="269"/>
      <c r="P152" s="269"/>
      <c r="Q152" s="269"/>
      <c r="R152" s="269"/>
      <c r="S152" s="269"/>
      <c r="T152" s="270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71" t="s">
        <v>255</v>
      </c>
      <c r="AU152" s="271" t="s">
        <v>87</v>
      </c>
      <c r="AV152" s="14" t="s">
        <v>87</v>
      </c>
      <c r="AW152" s="14" t="s">
        <v>36</v>
      </c>
      <c r="AX152" s="14" t="s">
        <v>85</v>
      </c>
      <c r="AY152" s="271" t="s">
        <v>242</v>
      </c>
    </row>
    <row r="153" s="2" customFormat="1" ht="24.15" customHeight="1">
      <c r="A153" s="40"/>
      <c r="B153" s="41"/>
      <c r="C153" s="230" t="s">
        <v>305</v>
      </c>
      <c r="D153" s="230" t="s">
        <v>245</v>
      </c>
      <c r="E153" s="231" t="s">
        <v>2404</v>
      </c>
      <c r="F153" s="232" t="s">
        <v>2405</v>
      </c>
      <c r="G153" s="233" t="s">
        <v>248</v>
      </c>
      <c r="H153" s="234">
        <v>610</v>
      </c>
      <c r="I153" s="235"/>
      <c r="J153" s="236">
        <f>ROUND(I153*H153,2)</f>
        <v>0</v>
      </c>
      <c r="K153" s="237"/>
      <c r="L153" s="46"/>
      <c r="M153" s="238" t="s">
        <v>1</v>
      </c>
      <c r="N153" s="239" t="s">
        <v>43</v>
      </c>
      <c r="O153" s="93"/>
      <c r="P153" s="240">
        <f>O153*H153</f>
        <v>0</v>
      </c>
      <c r="Q153" s="240">
        <v>0</v>
      </c>
      <c r="R153" s="240">
        <f>Q153*H153</f>
        <v>0</v>
      </c>
      <c r="S153" s="240">
        <v>0.44</v>
      </c>
      <c r="T153" s="241">
        <f>S153*H153</f>
        <v>268.39999999999998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42" t="s">
        <v>249</v>
      </c>
      <c r="AT153" s="242" t="s">
        <v>245</v>
      </c>
      <c r="AU153" s="242" t="s">
        <v>87</v>
      </c>
      <c r="AY153" s="19" t="s">
        <v>242</v>
      </c>
      <c r="BE153" s="243">
        <f>IF(N153="základní",J153,0)</f>
        <v>0</v>
      </c>
      <c r="BF153" s="243">
        <f>IF(N153="snížená",J153,0)</f>
        <v>0</v>
      </c>
      <c r="BG153" s="243">
        <f>IF(N153="zákl. přenesená",J153,0)</f>
        <v>0</v>
      </c>
      <c r="BH153" s="243">
        <f>IF(N153="sníž. přenesená",J153,0)</f>
        <v>0</v>
      </c>
      <c r="BI153" s="243">
        <f>IF(N153="nulová",J153,0)</f>
        <v>0</v>
      </c>
      <c r="BJ153" s="19" t="s">
        <v>85</v>
      </c>
      <c r="BK153" s="243">
        <f>ROUND(I153*H153,2)</f>
        <v>0</v>
      </c>
      <c r="BL153" s="19" t="s">
        <v>249</v>
      </c>
      <c r="BM153" s="242" t="s">
        <v>2406</v>
      </c>
    </row>
    <row r="154" s="2" customFormat="1">
      <c r="A154" s="40"/>
      <c r="B154" s="41"/>
      <c r="C154" s="42"/>
      <c r="D154" s="244" t="s">
        <v>251</v>
      </c>
      <c r="E154" s="42"/>
      <c r="F154" s="245" t="s">
        <v>2407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251</v>
      </c>
      <c r="AU154" s="19" t="s">
        <v>87</v>
      </c>
    </row>
    <row r="155" s="2" customFormat="1">
      <c r="A155" s="40"/>
      <c r="B155" s="41"/>
      <c r="C155" s="42"/>
      <c r="D155" s="249" t="s">
        <v>253</v>
      </c>
      <c r="E155" s="42"/>
      <c r="F155" s="250" t="s">
        <v>2408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253</v>
      </c>
      <c r="AU155" s="19" t="s">
        <v>87</v>
      </c>
    </row>
    <row r="156" s="14" customFormat="1">
      <c r="A156" s="14"/>
      <c r="B156" s="261"/>
      <c r="C156" s="262"/>
      <c r="D156" s="244" t="s">
        <v>255</v>
      </c>
      <c r="E156" s="263" t="s">
        <v>1</v>
      </c>
      <c r="F156" s="264" t="s">
        <v>2409</v>
      </c>
      <c r="G156" s="262"/>
      <c r="H156" s="265">
        <v>610</v>
      </c>
      <c r="I156" s="266"/>
      <c r="J156" s="262"/>
      <c r="K156" s="262"/>
      <c r="L156" s="267"/>
      <c r="M156" s="268"/>
      <c r="N156" s="269"/>
      <c r="O156" s="269"/>
      <c r="P156" s="269"/>
      <c r="Q156" s="269"/>
      <c r="R156" s="269"/>
      <c r="S156" s="269"/>
      <c r="T156" s="270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71" t="s">
        <v>255</v>
      </c>
      <c r="AU156" s="271" t="s">
        <v>87</v>
      </c>
      <c r="AV156" s="14" t="s">
        <v>87</v>
      </c>
      <c r="AW156" s="14" t="s">
        <v>36</v>
      </c>
      <c r="AX156" s="14" t="s">
        <v>85</v>
      </c>
      <c r="AY156" s="271" t="s">
        <v>242</v>
      </c>
    </row>
    <row r="157" s="2" customFormat="1" ht="24.15" customHeight="1">
      <c r="A157" s="40"/>
      <c r="B157" s="41"/>
      <c r="C157" s="230" t="s">
        <v>1222</v>
      </c>
      <c r="D157" s="230" t="s">
        <v>245</v>
      </c>
      <c r="E157" s="231" t="s">
        <v>2410</v>
      </c>
      <c r="F157" s="232" t="s">
        <v>2411</v>
      </c>
      <c r="G157" s="233" t="s">
        <v>248</v>
      </c>
      <c r="H157" s="234">
        <v>34</v>
      </c>
      <c r="I157" s="235"/>
      <c r="J157" s="236">
        <f>ROUND(I157*H157,2)</f>
        <v>0</v>
      </c>
      <c r="K157" s="237"/>
      <c r="L157" s="46"/>
      <c r="M157" s="238" t="s">
        <v>1</v>
      </c>
      <c r="N157" s="239" t="s">
        <v>43</v>
      </c>
      <c r="O157" s="93"/>
      <c r="P157" s="240">
        <f>O157*H157</f>
        <v>0</v>
      </c>
      <c r="Q157" s="240">
        <v>0</v>
      </c>
      <c r="R157" s="240">
        <f>Q157*H157</f>
        <v>0</v>
      </c>
      <c r="S157" s="240">
        <v>0.23999999999999999</v>
      </c>
      <c r="T157" s="241">
        <f>S157*H157</f>
        <v>8.1600000000000001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42" t="s">
        <v>249</v>
      </c>
      <c r="AT157" s="242" t="s">
        <v>245</v>
      </c>
      <c r="AU157" s="242" t="s">
        <v>87</v>
      </c>
      <c r="AY157" s="19" t="s">
        <v>242</v>
      </c>
      <c r="BE157" s="243">
        <f>IF(N157="základní",J157,0)</f>
        <v>0</v>
      </c>
      <c r="BF157" s="243">
        <f>IF(N157="snížená",J157,0)</f>
        <v>0</v>
      </c>
      <c r="BG157" s="243">
        <f>IF(N157="zákl. přenesená",J157,0)</f>
        <v>0</v>
      </c>
      <c r="BH157" s="243">
        <f>IF(N157="sníž. přenesená",J157,0)</f>
        <v>0</v>
      </c>
      <c r="BI157" s="243">
        <f>IF(N157="nulová",J157,0)</f>
        <v>0</v>
      </c>
      <c r="BJ157" s="19" t="s">
        <v>85</v>
      </c>
      <c r="BK157" s="243">
        <f>ROUND(I157*H157,2)</f>
        <v>0</v>
      </c>
      <c r="BL157" s="19" t="s">
        <v>249</v>
      </c>
      <c r="BM157" s="242" t="s">
        <v>2412</v>
      </c>
    </row>
    <row r="158" s="2" customFormat="1">
      <c r="A158" s="40"/>
      <c r="B158" s="41"/>
      <c r="C158" s="42"/>
      <c r="D158" s="244" t="s">
        <v>251</v>
      </c>
      <c r="E158" s="42"/>
      <c r="F158" s="245" t="s">
        <v>2413</v>
      </c>
      <c r="G158" s="42"/>
      <c r="H158" s="42"/>
      <c r="I158" s="246"/>
      <c r="J158" s="42"/>
      <c r="K158" s="42"/>
      <c r="L158" s="46"/>
      <c r="M158" s="247"/>
      <c r="N158" s="24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251</v>
      </c>
      <c r="AU158" s="19" t="s">
        <v>87</v>
      </c>
    </row>
    <row r="159" s="2" customFormat="1">
      <c r="A159" s="40"/>
      <c r="B159" s="41"/>
      <c r="C159" s="42"/>
      <c r="D159" s="249" t="s">
        <v>253</v>
      </c>
      <c r="E159" s="42"/>
      <c r="F159" s="250" t="s">
        <v>2414</v>
      </c>
      <c r="G159" s="42"/>
      <c r="H159" s="42"/>
      <c r="I159" s="246"/>
      <c r="J159" s="42"/>
      <c r="K159" s="42"/>
      <c r="L159" s="46"/>
      <c r="M159" s="247"/>
      <c r="N159" s="24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253</v>
      </c>
      <c r="AU159" s="19" t="s">
        <v>87</v>
      </c>
    </row>
    <row r="160" s="14" customFormat="1">
      <c r="A160" s="14"/>
      <c r="B160" s="261"/>
      <c r="C160" s="262"/>
      <c r="D160" s="244" t="s">
        <v>255</v>
      </c>
      <c r="E160" s="263" t="s">
        <v>1</v>
      </c>
      <c r="F160" s="264" t="s">
        <v>2415</v>
      </c>
      <c r="G160" s="262"/>
      <c r="H160" s="265">
        <v>34</v>
      </c>
      <c r="I160" s="266"/>
      <c r="J160" s="262"/>
      <c r="K160" s="262"/>
      <c r="L160" s="267"/>
      <c r="M160" s="268"/>
      <c r="N160" s="269"/>
      <c r="O160" s="269"/>
      <c r="P160" s="269"/>
      <c r="Q160" s="269"/>
      <c r="R160" s="269"/>
      <c r="S160" s="269"/>
      <c r="T160" s="270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71" t="s">
        <v>255</v>
      </c>
      <c r="AU160" s="271" t="s">
        <v>87</v>
      </c>
      <c r="AV160" s="14" t="s">
        <v>87</v>
      </c>
      <c r="AW160" s="14" t="s">
        <v>36</v>
      </c>
      <c r="AX160" s="14" t="s">
        <v>85</v>
      </c>
      <c r="AY160" s="271" t="s">
        <v>242</v>
      </c>
    </row>
    <row r="161" s="2" customFormat="1" ht="24.15" customHeight="1">
      <c r="A161" s="40"/>
      <c r="B161" s="41"/>
      <c r="C161" s="230" t="s">
        <v>364</v>
      </c>
      <c r="D161" s="230" t="s">
        <v>245</v>
      </c>
      <c r="E161" s="231" t="s">
        <v>2416</v>
      </c>
      <c r="F161" s="232" t="s">
        <v>2417</v>
      </c>
      <c r="G161" s="233" t="s">
        <v>2418</v>
      </c>
      <c r="H161" s="234">
        <v>720</v>
      </c>
      <c r="I161" s="235"/>
      <c r="J161" s="236">
        <f>ROUND(I161*H161,2)</f>
        <v>0</v>
      </c>
      <c r="K161" s="237"/>
      <c r="L161" s="46"/>
      <c r="M161" s="238" t="s">
        <v>1</v>
      </c>
      <c r="N161" s="239" t="s">
        <v>43</v>
      </c>
      <c r="O161" s="93"/>
      <c r="P161" s="240">
        <f>O161*H161</f>
        <v>0</v>
      </c>
      <c r="Q161" s="240">
        <v>3.0000000000000001E-05</v>
      </c>
      <c r="R161" s="240">
        <f>Q161*H161</f>
        <v>0.021600000000000001</v>
      </c>
      <c r="S161" s="240">
        <v>0</v>
      </c>
      <c r="T161" s="24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42" t="s">
        <v>249</v>
      </c>
      <c r="AT161" s="242" t="s">
        <v>245</v>
      </c>
      <c r="AU161" s="242" t="s">
        <v>87</v>
      </c>
      <c r="AY161" s="19" t="s">
        <v>242</v>
      </c>
      <c r="BE161" s="243">
        <f>IF(N161="základní",J161,0)</f>
        <v>0</v>
      </c>
      <c r="BF161" s="243">
        <f>IF(N161="snížená",J161,0)</f>
        <v>0</v>
      </c>
      <c r="BG161" s="243">
        <f>IF(N161="zákl. přenesená",J161,0)</f>
        <v>0</v>
      </c>
      <c r="BH161" s="243">
        <f>IF(N161="sníž. přenesená",J161,0)</f>
        <v>0</v>
      </c>
      <c r="BI161" s="243">
        <f>IF(N161="nulová",J161,0)</f>
        <v>0</v>
      </c>
      <c r="BJ161" s="19" t="s">
        <v>85</v>
      </c>
      <c r="BK161" s="243">
        <f>ROUND(I161*H161,2)</f>
        <v>0</v>
      </c>
      <c r="BL161" s="19" t="s">
        <v>249</v>
      </c>
      <c r="BM161" s="242" t="s">
        <v>2419</v>
      </c>
    </row>
    <row r="162" s="2" customFormat="1">
      <c r="A162" s="40"/>
      <c r="B162" s="41"/>
      <c r="C162" s="42"/>
      <c r="D162" s="244" t="s">
        <v>251</v>
      </c>
      <c r="E162" s="42"/>
      <c r="F162" s="245" t="s">
        <v>2420</v>
      </c>
      <c r="G162" s="42"/>
      <c r="H162" s="42"/>
      <c r="I162" s="246"/>
      <c r="J162" s="42"/>
      <c r="K162" s="42"/>
      <c r="L162" s="46"/>
      <c r="M162" s="247"/>
      <c r="N162" s="24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251</v>
      </c>
      <c r="AU162" s="19" t="s">
        <v>87</v>
      </c>
    </row>
    <row r="163" s="2" customFormat="1">
      <c r="A163" s="40"/>
      <c r="B163" s="41"/>
      <c r="C163" s="42"/>
      <c r="D163" s="249" t="s">
        <v>253</v>
      </c>
      <c r="E163" s="42"/>
      <c r="F163" s="250" t="s">
        <v>2421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253</v>
      </c>
      <c r="AU163" s="19" t="s">
        <v>87</v>
      </c>
    </row>
    <row r="164" s="14" customFormat="1">
      <c r="A164" s="14"/>
      <c r="B164" s="261"/>
      <c r="C164" s="262"/>
      <c r="D164" s="244" t="s">
        <v>255</v>
      </c>
      <c r="E164" s="263" t="s">
        <v>1</v>
      </c>
      <c r="F164" s="264" t="s">
        <v>2422</v>
      </c>
      <c r="G164" s="262"/>
      <c r="H164" s="265">
        <v>720</v>
      </c>
      <c r="I164" s="266"/>
      <c r="J164" s="262"/>
      <c r="K164" s="262"/>
      <c r="L164" s="267"/>
      <c r="M164" s="268"/>
      <c r="N164" s="269"/>
      <c r="O164" s="269"/>
      <c r="P164" s="269"/>
      <c r="Q164" s="269"/>
      <c r="R164" s="269"/>
      <c r="S164" s="269"/>
      <c r="T164" s="270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71" t="s">
        <v>255</v>
      </c>
      <c r="AU164" s="271" t="s">
        <v>87</v>
      </c>
      <c r="AV164" s="14" t="s">
        <v>87</v>
      </c>
      <c r="AW164" s="14" t="s">
        <v>36</v>
      </c>
      <c r="AX164" s="14" t="s">
        <v>85</v>
      </c>
      <c r="AY164" s="271" t="s">
        <v>242</v>
      </c>
    </row>
    <row r="165" s="2" customFormat="1" ht="24.15" customHeight="1">
      <c r="A165" s="40"/>
      <c r="B165" s="41"/>
      <c r="C165" s="230" t="s">
        <v>2423</v>
      </c>
      <c r="D165" s="230" t="s">
        <v>245</v>
      </c>
      <c r="E165" s="231" t="s">
        <v>2424</v>
      </c>
      <c r="F165" s="232" t="s">
        <v>2425</v>
      </c>
      <c r="G165" s="233" t="s">
        <v>2426</v>
      </c>
      <c r="H165" s="234">
        <v>60</v>
      </c>
      <c r="I165" s="235"/>
      <c r="J165" s="236">
        <f>ROUND(I165*H165,2)</f>
        <v>0</v>
      </c>
      <c r="K165" s="237"/>
      <c r="L165" s="46"/>
      <c r="M165" s="238" t="s">
        <v>1</v>
      </c>
      <c r="N165" s="239" t="s">
        <v>43</v>
      </c>
      <c r="O165" s="93"/>
      <c r="P165" s="240">
        <f>O165*H165</f>
        <v>0</v>
      </c>
      <c r="Q165" s="240">
        <v>0</v>
      </c>
      <c r="R165" s="240">
        <f>Q165*H165</f>
        <v>0</v>
      </c>
      <c r="S165" s="240">
        <v>0</v>
      </c>
      <c r="T165" s="24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42" t="s">
        <v>249</v>
      </c>
      <c r="AT165" s="242" t="s">
        <v>245</v>
      </c>
      <c r="AU165" s="242" t="s">
        <v>87</v>
      </c>
      <c r="AY165" s="19" t="s">
        <v>242</v>
      </c>
      <c r="BE165" s="243">
        <f>IF(N165="základní",J165,0)</f>
        <v>0</v>
      </c>
      <c r="BF165" s="243">
        <f>IF(N165="snížená",J165,0)</f>
        <v>0</v>
      </c>
      <c r="BG165" s="243">
        <f>IF(N165="zákl. přenesená",J165,0)</f>
        <v>0</v>
      </c>
      <c r="BH165" s="243">
        <f>IF(N165="sníž. přenesená",J165,0)</f>
        <v>0</v>
      </c>
      <c r="BI165" s="243">
        <f>IF(N165="nulová",J165,0)</f>
        <v>0</v>
      </c>
      <c r="BJ165" s="19" t="s">
        <v>85</v>
      </c>
      <c r="BK165" s="243">
        <f>ROUND(I165*H165,2)</f>
        <v>0</v>
      </c>
      <c r="BL165" s="19" t="s">
        <v>249</v>
      </c>
      <c r="BM165" s="242" t="s">
        <v>2427</v>
      </c>
    </row>
    <row r="166" s="2" customFormat="1">
      <c r="A166" s="40"/>
      <c r="B166" s="41"/>
      <c r="C166" s="42"/>
      <c r="D166" s="244" t="s">
        <v>251</v>
      </c>
      <c r="E166" s="42"/>
      <c r="F166" s="245" t="s">
        <v>2428</v>
      </c>
      <c r="G166" s="42"/>
      <c r="H166" s="42"/>
      <c r="I166" s="246"/>
      <c r="J166" s="42"/>
      <c r="K166" s="42"/>
      <c r="L166" s="46"/>
      <c r="M166" s="247"/>
      <c r="N166" s="24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251</v>
      </c>
      <c r="AU166" s="19" t="s">
        <v>87</v>
      </c>
    </row>
    <row r="167" s="2" customFormat="1">
      <c r="A167" s="40"/>
      <c r="B167" s="41"/>
      <c r="C167" s="42"/>
      <c r="D167" s="249" t="s">
        <v>253</v>
      </c>
      <c r="E167" s="42"/>
      <c r="F167" s="250" t="s">
        <v>2429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253</v>
      </c>
      <c r="AU167" s="19" t="s">
        <v>87</v>
      </c>
    </row>
    <row r="168" s="14" customFormat="1">
      <c r="A168" s="14"/>
      <c r="B168" s="261"/>
      <c r="C168" s="262"/>
      <c r="D168" s="244" t="s">
        <v>255</v>
      </c>
      <c r="E168" s="263" t="s">
        <v>1</v>
      </c>
      <c r="F168" s="264" t="s">
        <v>2430</v>
      </c>
      <c r="G168" s="262"/>
      <c r="H168" s="265">
        <v>60</v>
      </c>
      <c r="I168" s="266"/>
      <c r="J168" s="262"/>
      <c r="K168" s="262"/>
      <c r="L168" s="267"/>
      <c r="M168" s="268"/>
      <c r="N168" s="269"/>
      <c r="O168" s="269"/>
      <c r="P168" s="269"/>
      <c r="Q168" s="269"/>
      <c r="R168" s="269"/>
      <c r="S168" s="269"/>
      <c r="T168" s="270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71" t="s">
        <v>255</v>
      </c>
      <c r="AU168" s="271" t="s">
        <v>87</v>
      </c>
      <c r="AV168" s="14" t="s">
        <v>87</v>
      </c>
      <c r="AW168" s="14" t="s">
        <v>36</v>
      </c>
      <c r="AX168" s="14" t="s">
        <v>85</v>
      </c>
      <c r="AY168" s="271" t="s">
        <v>242</v>
      </c>
    </row>
    <row r="169" s="2" customFormat="1" ht="33" customHeight="1">
      <c r="A169" s="40"/>
      <c r="B169" s="41"/>
      <c r="C169" s="230" t="s">
        <v>1281</v>
      </c>
      <c r="D169" s="230" t="s">
        <v>245</v>
      </c>
      <c r="E169" s="231" t="s">
        <v>2431</v>
      </c>
      <c r="F169" s="232" t="s">
        <v>2432</v>
      </c>
      <c r="G169" s="233" t="s">
        <v>278</v>
      </c>
      <c r="H169" s="234">
        <v>864.53999999999996</v>
      </c>
      <c r="I169" s="235"/>
      <c r="J169" s="236">
        <f>ROUND(I169*H169,2)</f>
        <v>0</v>
      </c>
      <c r="K169" s="237"/>
      <c r="L169" s="46"/>
      <c r="M169" s="238" t="s">
        <v>1</v>
      </c>
      <c r="N169" s="239" t="s">
        <v>43</v>
      </c>
      <c r="O169" s="93"/>
      <c r="P169" s="240">
        <f>O169*H169</f>
        <v>0</v>
      </c>
      <c r="Q169" s="240">
        <v>0</v>
      </c>
      <c r="R169" s="240">
        <f>Q169*H169</f>
        <v>0</v>
      </c>
      <c r="S169" s="240">
        <v>0</v>
      </c>
      <c r="T169" s="24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42" t="s">
        <v>249</v>
      </c>
      <c r="AT169" s="242" t="s">
        <v>245</v>
      </c>
      <c r="AU169" s="242" t="s">
        <v>87</v>
      </c>
      <c r="AY169" s="19" t="s">
        <v>242</v>
      </c>
      <c r="BE169" s="243">
        <f>IF(N169="základní",J169,0)</f>
        <v>0</v>
      </c>
      <c r="BF169" s="243">
        <f>IF(N169="snížená",J169,0)</f>
        <v>0</v>
      </c>
      <c r="BG169" s="243">
        <f>IF(N169="zákl. přenesená",J169,0)</f>
        <v>0</v>
      </c>
      <c r="BH169" s="243">
        <f>IF(N169="sníž. přenesená",J169,0)</f>
        <v>0</v>
      </c>
      <c r="BI169" s="243">
        <f>IF(N169="nulová",J169,0)</f>
        <v>0</v>
      </c>
      <c r="BJ169" s="19" t="s">
        <v>85</v>
      </c>
      <c r="BK169" s="243">
        <f>ROUND(I169*H169,2)</f>
        <v>0</v>
      </c>
      <c r="BL169" s="19" t="s">
        <v>249</v>
      </c>
      <c r="BM169" s="242" t="s">
        <v>2433</v>
      </c>
    </row>
    <row r="170" s="2" customFormat="1">
      <c r="A170" s="40"/>
      <c r="B170" s="41"/>
      <c r="C170" s="42"/>
      <c r="D170" s="244" t="s">
        <v>251</v>
      </c>
      <c r="E170" s="42"/>
      <c r="F170" s="245" t="s">
        <v>2434</v>
      </c>
      <c r="G170" s="42"/>
      <c r="H170" s="42"/>
      <c r="I170" s="246"/>
      <c r="J170" s="42"/>
      <c r="K170" s="42"/>
      <c r="L170" s="46"/>
      <c r="M170" s="247"/>
      <c r="N170" s="24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251</v>
      </c>
      <c r="AU170" s="19" t="s">
        <v>87</v>
      </c>
    </row>
    <row r="171" s="2" customFormat="1">
      <c r="A171" s="40"/>
      <c r="B171" s="41"/>
      <c r="C171" s="42"/>
      <c r="D171" s="249" t="s">
        <v>253</v>
      </c>
      <c r="E171" s="42"/>
      <c r="F171" s="250" t="s">
        <v>2435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253</v>
      </c>
      <c r="AU171" s="19" t="s">
        <v>87</v>
      </c>
    </row>
    <row r="172" s="13" customFormat="1">
      <c r="A172" s="13"/>
      <c r="B172" s="251"/>
      <c r="C172" s="252"/>
      <c r="D172" s="244" t="s">
        <v>255</v>
      </c>
      <c r="E172" s="253" t="s">
        <v>1</v>
      </c>
      <c r="F172" s="254" t="s">
        <v>2436</v>
      </c>
      <c r="G172" s="252"/>
      <c r="H172" s="253" t="s">
        <v>1</v>
      </c>
      <c r="I172" s="255"/>
      <c r="J172" s="252"/>
      <c r="K172" s="252"/>
      <c r="L172" s="256"/>
      <c r="M172" s="257"/>
      <c r="N172" s="258"/>
      <c r="O172" s="258"/>
      <c r="P172" s="258"/>
      <c r="Q172" s="258"/>
      <c r="R172" s="258"/>
      <c r="S172" s="258"/>
      <c r="T172" s="259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60" t="s">
        <v>255</v>
      </c>
      <c r="AU172" s="260" t="s">
        <v>87</v>
      </c>
      <c r="AV172" s="13" t="s">
        <v>85</v>
      </c>
      <c r="AW172" s="13" t="s">
        <v>36</v>
      </c>
      <c r="AX172" s="13" t="s">
        <v>78</v>
      </c>
      <c r="AY172" s="260" t="s">
        <v>242</v>
      </c>
    </row>
    <row r="173" s="14" customFormat="1">
      <c r="A173" s="14"/>
      <c r="B173" s="261"/>
      <c r="C173" s="262"/>
      <c r="D173" s="244" t="s">
        <v>255</v>
      </c>
      <c r="E173" s="263" t="s">
        <v>1</v>
      </c>
      <c r="F173" s="264" t="s">
        <v>2437</v>
      </c>
      <c r="G173" s="262"/>
      <c r="H173" s="265">
        <v>138</v>
      </c>
      <c r="I173" s="266"/>
      <c r="J173" s="262"/>
      <c r="K173" s="262"/>
      <c r="L173" s="267"/>
      <c r="M173" s="268"/>
      <c r="N173" s="269"/>
      <c r="O173" s="269"/>
      <c r="P173" s="269"/>
      <c r="Q173" s="269"/>
      <c r="R173" s="269"/>
      <c r="S173" s="269"/>
      <c r="T173" s="270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71" t="s">
        <v>255</v>
      </c>
      <c r="AU173" s="271" t="s">
        <v>87</v>
      </c>
      <c r="AV173" s="14" t="s">
        <v>87</v>
      </c>
      <c r="AW173" s="14" t="s">
        <v>36</v>
      </c>
      <c r="AX173" s="14" t="s">
        <v>78</v>
      </c>
      <c r="AY173" s="271" t="s">
        <v>242</v>
      </c>
    </row>
    <row r="174" s="14" customFormat="1">
      <c r="A174" s="14"/>
      <c r="B174" s="261"/>
      <c r="C174" s="262"/>
      <c r="D174" s="244" t="s">
        <v>255</v>
      </c>
      <c r="E174" s="263" t="s">
        <v>1</v>
      </c>
      <c r="F174" s="264" t="s">
        <v>2438</v>
      </c>
      <c r="G174" s="262"/>
      <c r="H174" s="265">
        <v>726.53999999999996</v>
      </c>
      <c r="I174" s="266"/>
      <c r="J174" s="262"/>
      <c r="K174" s="262"/>
      <c r="L174" s="267"/>
      <c r="M174" s="268"/>
      <c r="N174" s="269"/>
      <c r="O174" s="269"/>
      <c r="P174" s="269"/>
      <c r="Q174" s="269"/>
      <c r="R174" s="269"/>
      <c r="S174" s="269"/>
      <c r="T174" s="270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71" t="s">
        <v>255</v>
      </c>
      <c r="AU174" s="271" t="s">
        <v>87</v>
      </c>
      <c r="AV174" s="14" t="s">
        <v>87</v>
      </c>
      <c r="AW174" s="14" t="s">
        <v>36</v>
      </c>
      <c r="AX174" s="14" t="s">
        <v>78</v>
      </c>
      <c r="AY174" s="271" t="s">
        <v>242</v>
      </c>
    </row>
    <row r="175" s="15" customFormat="1">
      <c r="A175" s="15"/>
      <c r="B175" s="272"/>
      <c r="C175" s="273"/>
      <c r="D175" s="244" t="s">
        <v>255</v>
      </c>
      <c r="E175" s="274" t="s">
        <v>1</v>
      </c>
      <c r="F175" s="275" t="s">
        <v>268</v>
      </c>
      <c r="G175" s="273"/>
      <c r="H175" s="276">
        <v>864.53999999999996</v>
      </c>
      <c r="I175" s="277"/>
      <c r="J175" s="273"/>
      <c r="K175" s="273"/>
      <c r="L175" s="278"/>
      <c r="M175" s="279"/>
      <c r="N175" s="280"/>
      <c r="O175" s="280"/>
      <c r="P175" s="280"/>
      <c r="Q175" s="280"/>
      <c r="R175" s="280"/>
      <c r="S175" s="280"/>
      <c r="T175" s="281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2" t="s">
        <v>255</v>
      </c>
      <c r="AU175" s="282" t="s">
        <v>87</v>
      </c>
      <c r="AV175" s="15" t="s">
        <v>249</v>
      </c>
      <c r="AW175" s="15" t="s">
        <v>36</v>
      </c>
      <c r="AX175" s="15" t="s">
        <v>85</v>
      </c>
      <c r="AY175" s="282" t="s">
        <v>242</v>
      </c>
    </row>
    <row r="176" s="2" customFormat="1" ht="33" customHeight="1">
      <c r="A176" s="40"/>
      <c r="B176" s="41"/>
      <c r="C176" s="230" t="s">
        <v>1231</v>
      </c>
      <c r="D176" s="230" t="s">
        <v>245</v>
      </c>
      <c r="E176" s="231" t="s">
        <v>2439</v>
      </c>
      <c r="F176" s="232" t="s">
        <v>2440</v>
      </c>
      <c r="G176" s="233" t="s">
        <v>278</v>
      </c>
      <c r="H176" s="234">
        <v>292.35300000000001</v>
      </c>
      <c r="I176" s="235"/>
      <c r="J176" s="236">
        <f>ROUND(I176*H176,2)</f>
        <v>0</v>
      </c>
      <c r="K176" s="237"/>
      <c r="L176" s="46"/>
      <c r="M176" s="238" t="s">
        <v>1</v>
      </c>
      <c r="N176" s="239" t="s">
        <v>43</v>
      </c>
      <c r="O176" s="93"/>
      <c r="P176" s="240">
        <f>O176*H176</f>
        <v>0</v>
      </c>
      <c r="Q176" s="240">
        <v>0</v>
      </c>
      <c r="R176" s="240">
        <f>Q176*H176</f>
        <v>0</v>
      </c>
      <c r="S176" s="240">
        <v>0</v>
      </c>
      <c r="T176" s="24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42" t="s">
        <v>249</v>
      </c>
      <c r="AT176" s="242" t="s">
        <v>245</v>
      </c>
      <c r="AU176" s="242" t="s">
        <v>87</v>
      </c>
      <c r="AY176" s="19" t="s">
        <v>242</v>
      </c>
      <c r="BE176" s="243">
        <f>IF(N176="základní",J176,0)</f>
        <v>0</v>
      </c>
      <c r="BF176" s="243">
        <f>IF(N176="snížená",J176,0)</f>
        <v>0</v>
      </c>
      <c r="BG176" s="243">
        <f>IF(N176="zákl. přenesená",J176,0)</f>
        <v>0</v>
      </c>
      <c r="BH176" s="243">
        <f>IF(N176="sníž. přenesená",J176,0)</f>
        <v>0</v>
      </c>
      <c r="BI176" s="243">
        <f>IF(N176="nulová",J176,0)</f>
        <v>0</v>
      </c>
      <c r="BJ176" s="19" t="s">
        <v>85</v>
      </c>
      <c r="BK176" s="243">
        <f>ROUND(I176*H176,2)</f>
        <v>0</v>
      </c>
      <c r="BL176" s="19" t="s">
        <v>249</v>
      </c>
      <c r="BM176" s="242" t="s">
        <v>2441</v>
      </c>
    </row>
    <row r="177" s="2" customFormat="1">
      <c r="A177" s="40"/>
      <c r="B177" s="41"/>
      <c r="C177" s="42"/>
      <c r="D177" s="244" t="s">
        <v>251</v>
      </c>
      <c r="E177" s="42"/>
      <c r="F177" s="245" t="s">
        <v>2442</v>
      </c>
      <c r="G177" s="42"/>
      <c r="H177" s="42"/>
      <c r="I177" s="246"/>
      <c r="J177" s="42"/>
      <c r="K177" s="42"/>
      <c r="L177" s="46"/>
      <c r="M177" s="247"/>
      <c r="N177" s="24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251</v>
      </c>
      <c r="AU177" s="19" t="s">
        <v>87</v>
      </c>
    </row>
    <row r="178" s="2" customFormat="1">
      <c r="A178" s="40"/>
      <c r="B178" s="41"/>
      <c r="C178" s="42"/>
      <c r="D178" s="249" t="s">
        <v>253</v>
      </c>
      <c r="E178" s="42"/>
      <c r="F178" s="250" t="s">
        <v>2443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253</v>
      </c>
      <c r="AU178" s="19" t="s">
        <v>87</v>
      </c>
    </row>
    <row r="179" s="14" customFormat="1">
      <c r="A179" s="14"/>
      <c r="B179" s="261"/>
      <c r="C179" s="262"/>
      <c r="D179" s="244" t="s">
        <v>255</v>
      </c>
      <c r="E179" s="263" t="s">
        <v>1</v>
      </c>
      <c r="F179" s="264" t="s">
        <v>2444</v>
      </c>
      <c r="G179" s="262"/>
      <c r="H179" s="265">
        <v>292.35300000000001</v>
      </c>
      <c r="I179" s="266"/>
      <c r="J179" s="262"/>
      <c r="K179" s="262"/>
      <c r="L179" s="267"/>
      <c r="M179" s="268"/>
      <c r="N179" s="269"/>
      <c r="O179" s="269"/>
      <c r="P179" s="269"/>
      <c r="Q179" s="269"/>
      <c r="R179" s="269"/>
      <c r="S179" s="269"/>
      <c r="T179" s="270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71" t="s">
        <v>255</v>
      </c>
      <c r="AU179" s="271" t="s">
        <v>87</v>
      </c>
      <c r="AV179" s="14" t="s">
        <v>87</v>
      </c>
      <c r="AW179" s="14" t="s">
        <v>36</v>
      </c>
      <c r="AX179" s="14" t="s">
        <v>85</v>
      </c>
      <c r="AY179" s="271" t="s">
        <v>242</v>
      </c>
    </row>
    <row r="180" s="2" customFormat="1" ht="24.15" customHeight="1">
      <c r="A180" s="40"/>
      <c r="B180" s="41"/>
      <c r="C180" s="230" t="s">
        <v>1288</v>
      </c>
      <c r="D180" s="230" t="s">
        <v>245</v>
      </c>
      <c r="E180" s="231" t="s">
        <v>2445</v>
      </c>
      <c r="F180" s="232" t="s">
        <v>2446</v>
      </c>
      <c r="G180" s="233" t="s">
        <v>278</v>
      </c>
      <c r="H180" s="234">
        <v>311.423</v>
      </c>
      <c r="I180" s="235"/>
      <c r="J180" s="236">
        <f>ROUND(I180*H180,2)</f>
        <v>0</v>
      </c>
      <c r="K180" s="237"/>
      <c r="L180" s="46"/>
      <c r="M180" s="238" t="s">
        <v>1</v>
      </c>
      <c r="N180" s="239" t="s">
        <v>43</v>
      </c>
      <c r="O180" s="93"/>
      <c r="P180" s="240">
        <f>O180*H180</f>
        <v>0</v>
      </c>
      <c r="Q180" s="240">
        <v>0</v>
      </c>
      <c r="R180" s="240">
        <f>Q180*H180</f>
        <v>0</v>
      </c>
      <c r="S180" s="240">
        <v>0</v>
      </c>
      <c r="T180" s="24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42" t="s">
        <v>249</v>
      </c>
      <c r="AT180" s="242" t="s">
        <v>245</v>
      </c>
      <c r="AU180" s="242" t="s">
        <v>87</v>
      </c>
      <c r="AY180" s="19" t="s">
        <v>242</v>
      </c>
      <c r="BE180" s="243">
        <f>IF(N180="základní",J180,0)</f>
        <v>0</v>
      </c>
      <c r="BF180" s="243">
        <f>IF(N180="snížená",J180,0)</f>
        <v>0</v>
      </c>
      <c r="BG180" s="243">
        <f>IF(N180="zákl. přenesená",J180,0)</f>
        <v>0</v>
      </c>
      <c r="BH180" s="243">
        <f>IF(N180="sníž. přenesená",J180,0)</f>
        <v>0</v>
      </c>
      <c r="BI180" s="243">
        <f>IF(N180="nulová",J180,0)</f>
        <v>0</v>
      </c>
      <c r="BJ180" s="19" t="s">
        <v>85</v>
      </c>
      <c r="BK180" s="243">
        <f>ROUND(I180*H180,2)</f>
        <v>0</v>
      </c>
      <c r="BL180" s="19" t="s">
        <v>249</v>
      </c>
      <c r="BM180" s="242" t="s">
        <v>2447</v>
      </c>
    </row>
    <row r="181" s="2" customFormat="1">
      <c r="A181" s="40"/>
      <c r="B181" s="41"/>
      <c r="C181" s="42"/>
      <c r="D181" s="244" t="s">
        <v>251</v>
      </c>
      <c r="E181" s="42"/>
      <c r="F181" s="245" t="s">
        <v>2448</v>
      </c>
      <c r="G181" s="42"/>
      <c r="H181" s="42"/>
      <c r="I181" s="246"/>
      <c r="J181" s="42"/>
      <c r="K181" s="42"/>
      <c r="L181" s="46"/>
      <c r="M181" s="247"/>
      <c r="N181" s="24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251</v>
      </c>
      <c r="AU181" s="19" t="s">
        <v>87</v>
      </c>
    </row>
    <row r="182" s="2" customFormat="1">
      <c r="A182" s="40"/>
      <c r="B182" s="41"/>
      <c r="C182" s="42"/>
      <c r="D182" s="249" t="s">
        <v>253</v>
      </c>
      <c r="E182" s="42"/>
      <c r="F182" s="250" t="s">
        <v>2449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253</v>
      </c>
      <c r="AU182" s="19" t="s">
        <v>87</v>
      </c>
    </row>
    <row r="183" s="13" customFormat="1">
      <c r="A183" s="13"/>
      <c r="B183" s="251"/>
      <c r="C183" s="252"/>
      <c r="D183" s="244" t="s">
        <v>255</v>
      </c>
      <c r="E183" s="253" t="s">
        <v>1</v>
      </c>
      <c r="F183" s="254" t="s">
        <v>2450</v>
      </c>
      <c r="G183" s="252"/>
      <c r="H183" s="253" t="s">
        <v>1</v>
      </c>
      <c r="I183" s="255"/>
      <c r="J183" s="252"/>
      <c r="K183" s="252"/>
      <c r="L183" s="256"/>
      <c r="M183" s="257"/>
      <c r="N183" s="258"/>
      <c r="O183" s="258"/>
      <c r="P183" s="258"/>
      <c r="Q183" s="258"/>
      <c r="R183" s="258"/>
      <c r="S183" s="258"/>
      <c r="T183" s="259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60" t="s">
        <v>255</v>
      </c>
      <c r="AU183" s="260" t="s">
        <v>87</v>
      </c>
      <c r="AV183" s="13" t="s">
        <v>85</v>
      </c>
      <c r="AW183" s="13" t="s">
        <v>36</v>
      </c>
      <c r="AX183" s="13" t="s">
        <v>78</v>
      </c>
      <c r="AY183" s="260" t="s">
        <v>242</v>
      </c>
    </row>
    <row r="184" s="14" customFormat="1">
      <c r="A184" s="14"/>
      <c r="B184" s="261"/>
      <c r="C184" s="262"/>
      <c r="D184" s="244" t="s">
        <v>255</v>
      </c>
      <c r="E184" s="263" t="s">
        <v>1</v>
      </c>
      <c r="F184" s="264" t="s">
        <v>2451</v>
      </c>
      <c r="G184" s="262"/>
      <c r="H184" s="265">
        <v>311.42250000000001</v>
      </c>
      <c r="I184" s="266"/>
      <c r="J184" s="262"/>
      <c r="K184" s="262"/>
      <c r="L184" s="267"/>
      <c r="M184" s="268"/>
      <c r="N184" s="269"/>
      <c r="O184" s="269"/>
      <c r="P184" s="269"/>
      <c r="Q184" s="269"/>
      <c r="R184" s="269"/>
      <c r="S184" s="269"/>
      <c r="T184" s="270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71" t="s">
        <v>255</v>
      </c>
      <c r="AU184" s="271" t="s">
        <v>87</v>
      </c>
      <c r="AV184" s="14" t="s">
        <v>87</v>
      </c>
      <c r="AW184" s="14" t="s">
        <v>36</v>
      </c>
      <c r="AX184" s="14" t="s">
        <v>78</v>
      </c>
      <c r="AY184" s="271" t="s">
        <v>242</v>
      </c>
    </row>
    <row r="185" s="15" customFormat="1">
      <c r="A185" s="15"/>
      <c r="B185" s="272"/>
      <c r="C185" s="273"/>
      <c r="D185" s="244" t="s">
        <v>255</v>
      </c>
      <c r="E185" s="274" t="s">
        <v>1</v>
      </c>
      <c r="F185" s="275" t="s">
        <v>268</v>
      </c>
      <c r="G185" s="273"/>
      <c r="H185" s="276">
        <v>311.42250000000001</v>
      </c>
      <c r="I185" s="277"/>
      <c r="J185" s="273"/>
      <c r="K185" s="273"/>
      <c r="L185" s="278"/>
      <c r="M185" s="279"/>
      <c r="N185" s="280"/>
      <c r="O185" s="280"/>
      <c r="P185" s="280"/>
      <c r="Q185" s="280"/>
      <c r="R185" s="280"/>
      <c r="S185" s="280"/>
      <c r="T185" s="281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82" t="s">
        <v>255</v>
      </c>
      <c r="AU185" s="282" t="s">
        <v>87</v>
      </c>
      <c r="AV185" s="15" t="s">
        <v>249</v>
      </c>
      <c r="AW185" s="15" t="s">
        <v>36</v>
      </c>
      <c r="AX185" s="15" t="s">
        <v>85</v>
      </c>
      <c r="AY185" s="282" t="s">
        <v>242</v>
      </c>
    </row>
    <row r="186" s="2" customFormat="1" ht="16.5" customHeight="1">
      <c r="A186" s="40"/>
      <c r="B186" s="41"/>
      <c r="C186" s="230" t="s">
        <v>1096</v>
      </c>
      <c r="D186" s="230" t="s">
        <v>245</v>
      </c>
      <c r="E186" s="231" t="s">
        <v>2452</v>
      </c>
      <c r="F186" s="232" t="s">
        <v>2453</v>
      </c>
      <c r="G186" s="233" t="s">
        <v>261</v>
      </c>
      <c r="H186" s="234">
        <v>135</v>
      </c>
      <c r="I186" s="235"/>
      <c r="J186" s="236">
        <f>ROUND(I186*H186,2)</f>
        <v>0</v>
      </c>
      <c r="K186" s="237"/>
      <c r="L186" s="46"/>
      <c r="M186" s="238" t="s">
        <v>1</v>
      </c>
      <c r="N186" s="239" t="s">
        <v>43</v>
      </c>
      <c r="O186" s="93"/>
      <c r="P186" s="240">
        <f>O186*H186</f>
        <v>0</v>
      </c>
      <c r="Q186" s="240">
        <v>0.0010200000000000001</v>
      </c>
      <c r="R186" s="240">
        <f>Q186*H186</f>
        <v>0.13770000000000002</v>
      </c>
      <c r="S186" s="240">
        <v>0</v>
      </c>
      <c r="T186" s="24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42" t="s">
        <v>249</v>
      </c>
      <c r="AT186" s="242" t="s">
        <v>245</v>
      </c>
      <c r="AU186" s="242" t="s">
        <v>87</v>
      </c>
      <c r="AY186" s="19" t="s">
        <v>242</v>
      </c>
      <c r="BE186" s="243">
        <f>IF(N186="základní",J186,0)</f>
        <v>0</v>
      </c>
      <c r="BF186" s="243">
        <f>IF(N186="snížená",J186,0)</f>
        <v>0</v>
      </c>
      <c r="BG186" s="243">
        <f>IF(N186="zákl. přenesená",J186,0)</f>
        <v>0</v>
      </c>
      <c r="BH186" s="243">
        <f>IF(N186="sníž. přenesená",J186,0)</f>
        <v>0</v>
      </c>
      <c r="BI186" s="243">
        <f>IF(N186="nulová",J186,0)</f>
        <v>0</v>
      </c>
      <c r="BJ186" s="19" t="s">
        <v>85</v>
      </c>
      <c r="BK186" s="243">
        <f>ROUND(I186*H186,2)</f>
        <v>0</v>
      </c>
      <c r="BL186" s="19" t="s">
        <v>249</v>
      </c>
      <c r="BM186" s="242" t="s">
        <v>2454</v>
      </c>
    </row>
    <row r="187" s="2" customFormat="1">
      <c r="A187" s="40"/>
      <c r="B187" s="41"/>
      <c r="C187" s="42"/>
      <c r="D187" s="244" t="s">
        <v>251</v>
      </c>
      <c r="E187" s="42"/>
      <c r="F187" s="245" t="s">
        <v>2455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251</v>
      </c>
      <c r="AU187" s="19" t="s">
        <v>87</v>
      </c>
    </row>
    <row r="188" s="2" customFormat="1">
      <c r="A188" s="40"/>
      <c r="B188" s="41"/>
      <c r="C188" s="42"/>
      <c r="D188" s="249" t="s">
        <v>253</v>
      </c>
      <c r="E188" s="42"/>
      <c r="F188" s="250" t="s">
        <v>2456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253</v>
      </c>
      <c r="AU188" s="19" t="s">
        <v>87</v>
      </c>
    </row>
    <row r="189" s="14" customFormat="1">
      <c r="A189" s="14"/>
      <c r="B189" s="261"/>
      <c r="C189" s="262"/>
      <c r="D189" s="244" t="s">
        <v>255</v>
      </c>
      <c r="E189" s="263" t="s">
        <v>1</v>
      </c>
      <c r="F189" s="264" t="s">
        <v>2457</v>
      </c>
      <c r="G189" s="262"/>
      <c r="H189" s="265">
        <v>135</v>
      </c>
      <c r="I189" s="266"/>
      <c r="J189" s="262"/>
      <c r="K189" s="262"/>
      <c r="L189" s="267"/>
      <c r="M189" s="268"/>
      <c r="N189" s="269"/>
      <c r="O189" s="269"/>
      <c r="P189" s="269"/>
      <c r="Q189" s="269"/>
      <c r="R189" s="269"/>
      <c r="S189" s="269"/>
      <c r="T189" s="270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71" t="s">
        <v>255</v>
      </c>
      <c r="AU189" s="271" t="s">
        <v>87</v>
      </c>
      <c r="AV189" s="14" t="s">
        <v>87</v>
      </c>
      <c r="AW189" s="14" t="s">
        <v>36</v>
      </c>
      <c r="AX189" s="14" t="s">
        <v>85</v>
      </c>
      <c r="AY189" s="271" t="s">
        <v>242</v>
      </c>
    </row>
    <row r="190" s="2" customFormat="1" ht="21.75" customHeight="1">
      <c r="A190" s="40"/>
      <c r="B190" s="41"/>
      <c r="C190" s="283" t="s">
        <v>2458</v>
      </c>
      <c r="D190" s="283" t="s">
        <v>477</v>
      </c>
      <c r="E190" s="284" t="s">
        <v>2459</v>
      </c>
      <c r="F190" s="285" t="s">
        <v>2460</v>
      </c>
      <c r="G190" s="286" t="s">
        <v>298</v>
      </c>
      <c r="H190" s="287">
        <v>8.6910000000000007</v>
      </c>
      <c r="I190" s="288"/>
      <c r="J190" s="289">
        <f>ROUND(I190*H190,2)</f>
        <v>0</v>
      </c>
      <c r="K190" s="290"/>
      <c r="L190" s="291"/>
      <c r="M190" s="292" t="s">
        <v>1</v>
      </c>
      <c r="N190" s="293" t="s">
        <v>43</v>
      </c>
      <c r="O190" s="93"/>
      <c r="P190" s="240">
        <f>O190*H190</f>
        <v>0</v>
      </c>
      <c r="Q190" s="240">
        <v>1</v>
      </c>
      <c r="R190" s="240">
        <f>Q190*H190</f>
        <v>8.6910000000000007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480</v>
      </c>
      <c r="AT190" s="242" t="s">
        <v>477</v>
      </c>
      <c r="AU190" s="242" t="s">
        <v>87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249</v>
      </c>
      <c r="BM190" s="242" t="s">
        <v>2461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2460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87</v>
      </c>
    </row>
    <row r="192" s="14" customFormat="1">
      <c r="A192" s="14"/>
      <c r="B192" s="261"/>
      <c r="C192" s="262"/>
      <c r="D192" s="244" t="s">
        <v>255</v>
      </c>
      <c r="E192" s="263" t="s">
        <v>1</v>
      </c>
      <c r="F192" s="264" t="s">
        <v>2462</v>
      </c>
      <c r="G192" s="262"/>
      <c r="H192" s="265">
        <v>8.6905507499999999</v>
      </c>
      <c r="I192" s="266"/>
      <c r="J192" s="262"/>
      <c r="K192" s="262"/>
      <c r="L192" s="267"/>
      <c r="M192" s="268"/>
      <c r="N192" s="269"/>
      <c r="O192" s="269"/>
      <c r="P192" s="269"/>
      <c r="Q192" s="269"/>
      <c r="R192" s="269"/>
      <c r="S192" s="269"/>
      <c r="T192" s="270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71" t="s">
        <v>255</v>
      </c>
      <c r="AU192" s="271" t="s">
        <v>87</v>
      </c>
      <c r="AV192" s="14" t="s">
        <v>87</v>
      </c>
      <c r="AW192" s="14" t="s">
        <v>36</v>
      </c>
      <c r="AX192" s="14" t="s">
        <v>85</v>
      </c>
      <c r="AY192" s="271" t="s">
        <v>242</v>
      </c>
    </row>
    <row r="193" s="2" customFormat="1" ht="16.5" customHeight="1">
      <c r="A193" s="40"/>
      <c r="B193" s="41"/>
      <c r="C193" s="230" t="s">
        <v>2463</v>
      </c>
      <c r="D193" s="230" t="s">
        <v>245</v>
      </c>
      <c r="E193" s="231" t="s">
        <v>2464</v>
      </c>
      <c r="F193" s="232" t="s">
        <v>2465</v>
      </c>
      <c r="G193" s="233" t="s">
        <v>261</v>
      </c>
      <c r="H193" s="234">
        <v>135</v>
      </c>
      <c r="I193" s="235"/>
      <c r="J193" s="236">
        <f>ROUND(I193*H193,2)</f>
        <v>0</v>
      </c>
      <c r="K193" s="237"/>
      <c r="L193" s="46"/>
      <c r="M193" s="238" t="s">
        <v>1</v>
      </c>
      <c r="N193" s="239" t="s">
        <v>43</v>
      </c>
      <c r="O193" s="93"/>
      <c r="P193" s="240">
        <f>O193*H193</f>
        <v>0</v>
      </c>
      <c r="Q193" s="240">
        <v>0</v>
      </c>
      <c r="R193" s="240">
        <f>Q193*H193</f>
        <v>0</v>
      </c>
      <c r="S193" s="240">
        <v>0</v>
      </c>
      <c r="T193" s="24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42" t="s">
        <v>249</v>
      </c>
      <c r="AT193" s="242" t="s">
        <v>245</v>
      </c>
      <c r="AU193" s="242" t="s">
        <v>87</v>
      </c>
      <c r="AY193" s="19" t="s">
        <v>242</v>
      </c>
      <c r="BE193" s="243">
        <f>IF(N193="základní",J193,0)</f>
        <v>0</v>
      </c>
      <c r="BF193" s="243">
        <f>IF(N193="snížená",J193,0)</f>
        <v>0</v>
      </c>
      <c r="BG193" s="243">
        <f>IF(N193="zákl. přenesená",J193,0)</f>
        <v>0</v>
      </c>
      <c r="BH193" s="243">
        <f>IF(N193="sníž. přenesená",J193,0)</f>
        <v>0</v>
      </c>
      <c r="BI193" s="243">
        <f>IF(N193="nulová",J193,0)</f>
        <v>0</v>
      </c>
      <c r="BJ193" s="19" t="s">
        <v>85</v>
      </c>
      <c r="BK193" s="243">
        <f>ROUND(I193*H193,2)</f>
        <v>0</v>
      </c>
      <c r="BL193" s="19" t="s">
        <v>249</v>
      </c>
      <c r="BM193" s="242" t="s">
        <v>2466</v>
      </c>
    </row>
    <row r="194" s="2" customFormat="1">
      <c r="A194" s="40"/>
      <c r="B194" s="41"/>
      <c r="C194" s="42"/>
      <c r="D194" s="244" t="s">
        <v>251</v>
      </c>
      <c r="E194" s="42"/>
      <c r="F194" s="245" t="s">
        <v>2467</v>
      </c>
      <c r="G194" s="42"/>
      <c r="H194" s="42"/>
      <c r="I194" s="246"/>
      <c r="J194" s="42"/>
      <c r="K194" s="42"/>
      <c r="L194" s="46"/>
      <c r="M194" s="247"/>
      <c r="N194" s="24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251</v>
      </c>
      <c r="AU194" s="19" t="s">
        <v>87</v>
      </c>
    </row>
    <row r="195" s="2" customFormat="1">
      <c r="A195" s="40"/>
      <c r="B195" s="41"/>
      <c r="C195" s="42"/>
      <c r="D195" s="249" t="s">
        <v>253</v>
      </c>
      <c r="E195" s="42"/>
      <c r="F195" s="250" t="s">
        <v>2468</v>
      </c>
      <c r="G195" s="42"/>
      <c r="H195" s="42"/>
      <c r="I195" s="246"/>
      <c r="J195" s="42"/>
      <c r="K195" s="42"/>
      <c r="L195" s="46"/>
      <c r="M195" s="247"/>
      <c r="N195" s="24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253</v>
      </c>
      <c r="AU195" s="19" t="s">
        <v>87</v>
      </c>
    </row>
    <row r="196" s="2" customFormat="1" ht="24.15" customHeight="1">
      <c r="A196" s="40"/>
      <c r="B196" s="41"/>
      <c r="C196" s="230" t="s">
        <v>1832</v>
      </c>
      <c r="D196" s="230" t="s">
        <v>245</v>
      </c>
      <c r="E196" s="231" t="s">
        <v>2469</v>
      </c>
      <c r="F196" s="232" t="s">
        <v>2470</v>
      </c>
      <c r="G196" s="233" t="s">
        <v>261</v>
      </c>
      <c r="H196" s="234">
        <v>219.91999999999999</v>
      </c>
      <c r="I196" s="235"/>
      <c r="J196" s="236">
        <f>ROUND(I196*H196,2)</f>
        <v>0</v>
      </c>
      <c r="K196" s="237"/>
      <c r="L196" s="46"/>
      <c r="M196" s="238" t="s">
        <v>1</v>
      </c>
      <c r="N196" s="239" t="s">
        <v>43</v>
      </c>
      <c r="O196" s="93"/>
      <c r="P196" s="240">
        <f>O196*H196</f>
        <v>0</v>
      </c>
      <c r="Q196" s="240">
        <v>0.15478</v>
      </c>
      <c r="R196" s="240">
        <f>Q196*H196</f>
        <v>34.039217600000001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249</v>
      </c>
      <c r="AT196" s="242" t="s">
        <v>245</v>
      </c>
      <c r="AU196" s="242" t="s">
        <v>87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249</v>
      </c>
      <c r="BM196" s="242" t="s">
        <v>2471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2472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87</v>
      </c>
    </row>
    <row r="198" s="2" customFormat="1">
      <c r="A198" s="40"/>
      <c r="B198" s="41"/>
      <c r="C198" s="42"/>
      <c r="D198" s="249" t="s">
        <v>253</v>
      </c>
      <c r="E198" s="42"/>
      <c r="F198" s="250" t="s">
        <v>2473</v>
      </c>
      <c r="G198" s="42"/>
      <c r="H198" s="42"/>
      <c r="I198" s="246"/>
      <c r="J198" s="42"/>
      <c r="K198" s="42"/>
      <c r="L198" s="46"/>
      <c r="M198" s="247"/>
      <c r="N198" s="24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253</v>
      </c>
      <c r="AU198" s="19" t="s">
        <v>87</v>
      </c>
    </row>
    <row r="199" s="14" customFormat="1">
      <c r="A199" s="14"/>
      <c r="B199" s="261"/>
      <c r="C199" s="262"/>
      <c r="D199" s="244" t="s">
        <v>255</v>
      </c>
      <c r="E199" s="263" t="s">
        <v>1</v>
      </c>
      <c r="F199" s="264" t="s">
        <v>2474</v>
      </c>
      <c r="G199" s="262"/>
      <c r="H199" s="265">
        <v>134.40000000000001</v>
      </c>
      <c r="I199" s="266"/>
      <c r="J199" s="262"/>
      <c r="K199" s="262"/>
      <c r="L199" s="267"/>
      <c r="M199" s="268"/>
      <c r="N199" s="269"/>
      <c r="O199" s="269"/>
      <c r="P199" s="269"/>
      <c r="Q199" s="269"/>
      <c r="R199" s="269"/>
      <c r="S199" s="269"/>
      <c r="T199" s="270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71" t="s">
        <v>255</v>
      </c>
      <c r="AU199" s="271" t="s">
        <v>87</v>
      </c>
      <c r="AV199" s="14" t="s">
        <v>87</v>
      </c>
      <c r="AW199" s="14" t="s">
        <v>36</v>
      </c>
      <c r="AX199" s="14" t="s">
        <v>78</v>
      </c>
      <c r="AY199" s="271" t="s">
        <v>242</v>
      </c>
    </row>
    <row r="200" s="14" customFormat="1">
      <c r="A200" s="14"/>
      <c r="B200" s="261"/>
      <c r="C200" s="262"/>
      <c r="D200" s="244" t="s">
        <v>255</v>
      </c>
      <c r="E200" s="263" t="s">
        <v>1</v>
      </c>
      <c r="F200" s="264" t="s">
        <v>2475</v>
      </c>
      <c r="G200" s="262"/>
      <c r="H200" s="265">
        <v>85.519999999999996</v>
      </c>
      <c r="I200" s="266"/>
      <c r="J200" s="262"/>
      <c r="K200" s="262"/>
      <c r="L200" s="267"/>
      <c r="M200" s="268"/>
      <c r="N200" s="269"/>
      <c r="O200" s="269"/>
      <c r="P200" s="269"/>
      <c r="Q200" s="269"/>
      <c r="R200" s="269"/>
      <c r="S200" s="269"/>
      <c r="T200" s="270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71" t="s">
        <v>255</v>
      </c>
      <c r="AU200" s="271" t="s">
        <v>87</v>
      </c>
      <c r="AV200" s="14" t="s">
        <v>87</v>
      </c>
      <c r="AW200" s="14" t="s">
        <v>36</v>
      </c>
      <c r="AX200" s="14" t="s">
        <v>78</v>
      </c>
      <c r="AY200" s="271" t="s">
        <v>242</v>
      </c>
    </row>
    <row r="201" s="15" customFormat="1">
      <c r="A201" s="15"/>
      <c r="B201" s="272"/>
      <c r="C201" s="273"/>
      <c r="D201" s="244" t="s">
        <v>255</v>
      </c>
      <c r="E201" s="274" t="s">
        <v>1</v>
      </c>
      <c r="F201" s="275" t="s">
        <v>268</v>
      </c>
      <c r="G201" s="273"/>
      <c r="H201" s="276">
        <v>219.92000000000002</v>
      </c>
      <c r="I201" s="277"/>
      <c r="J201" s="273"/>
      <c r="K201" s="273"/>
      <c r="L201" s="278"/>
      <c r="M201" s="279"/>
      <c r="N201" s="280"/>
      <c r="O201" s="280"/>
      <c r="P201" s="280"/>
      <c r="Q201" s="280"/>
      <c r="R201" s="280"/>
      <c r="S201" s="280"/>
      <c r="T201" s="281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82" t="s">
        <v>255</v>
      </c>
      <c r="AU201" s="282" t="s">
        <v>87</v>
      </c>
      <c r="AV201" s="15" t="s">
        <v>249</v>
      </c>
      <c r="AW201" s="15" t="s">
        <v>36</v>
      </c>
      <c r="AX201" s="15" t="s">
        <v>85</v>
      </c>
      <c r="AY201" s="282" t="s">
        <v>242</v>
      </c>
    </row>
    <row r="202" s="2" customFormat="1" ht="24.15" customHeight="1">
      <c r="A202" s="40"/>
      <c r="B202" s="41"/>
      <c r="C202" s="230" t="s">
        <v>1843</v>
      </c>
      <c r="D202" s="230" t="s">
        <v>245</v>
      </c>
      <c r="E202" s="231" t="s">
        <v>2476</v>
      </c>
      <c r="F202" s="232" t="s">
        <v>2477</v>
      </c>
      <c r="G202" s="233" t="s">
        <v>261</v>
      </c>
      <c r="H202" s="234">
        <v>219.91999999999999</v>
      </c>
      <c r="I202" s="235"/>
      <c r="J202" s="236">
        <f>ROUND(I202*H202,2)</f>
        <v>0</v>
      </c>
      <c r="K202" s="237"/>
      <c r="L202" s="46"/>
      <c r="M202" s="238" t="s">
        <v>1</v>
      </c>
      <c r="N202" s="239" t="s">
        <v>43</v>
      </c>
      <c r="O202" s="93"/>
      <c r="P202" s="240">
        <f>O202*H202</f>
        <v>0</v>
      </c>
      <c r="Q202" s="240">
        <v>0</v>
      </c>
      <c r="R202" s="240">
        <f>Q202*H202</f>
        <v>0</v>
      </c>
      <c r="S202" s="240">
        <v>0</v>
      </c>
      <c r="T202" s="24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42" t="s">
        <v>249</v>
      </c>
      <c r="AT202" s="242" t="s">
        <v>245</v>
      </c>
      <c r="AU202" s="242" t="s">
        <v>87</v>
      </c>
      <c r="AY202" s="19" t="s">
        <v>242</v>
      </c>
      <c r="BE202" s="243">
        <f>IF(N202="základní",J202,0)</f>
        <v>0</v>
      </c>
      <c r="BF202" s="243">
        <f>IF(N202="snížená",J202,0)</f>
        <v>0</v>
      </c>
      <c r="BG202" s="243">
        <f>IF(N202="zákl. přenesená",J202,0)</f>
        <v>0</v>
      </c>
      <c r="BH202" s="243">
        <f>IF(N202="sníž. přenesená",J202,0)</f>
        <v>0</v>
      </c>
      <c r="BI202" s="243">
        <f>IF(N202="nulová",J202,0)</f>
        <v>0</v>
      </c>
      <c r="BJ202" s="19" t="s">
        <v>85</v>
      </c>
      <c r="BK202" s="243">
        <f>ROUND(I202*H202,2)</f>
        <v>0</v>
      </c>
      <c r="BL202" s="19" t="s">
        <v>249</v>
      </c>
      <c r="BM202" s="242" t="s">
        <v>2478</v>
      </c>
    </row>
    <row r="203" s="2" customFormat="1">
      <c r="A203" s="40"/>
      <c r="B203" s="41"/>
      <c r="C203" s="42"/>
      <c r="D203" s="244" t="s">
        <v>251</v>
      </c>
      <c r="E203" s="42"/>
      <c r="F203" s="245" t="s">
        <v>2479</v>
      </c>
      <c r="G203" s="42"/>
      <c r="H203" s="42"/>
      <c r="I203" s="246"/>
      <c r="J203" s="42"/>
      <c r="K203" s="42"/>
      <c r="L203" s="46"/>
      <c r="M203" s="247"/>
      <c r="N203" s="24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251</v>
      </c>
      <c r="AU203" s="19" t="s">
        <v>87</v>
      </c>
    </row>
    <row r="204" s="2" customFormat="1">
      <c r="A204" s="40"/>
      <c r="B204" s="41"/>
      <c r="C204" s="42"/>
      <c r="D204" s="249" t="s">
        <v>253</v>
      </c>
      <c r="E204" s="42"/>
      <c r="F204" s="250" t="s">
        <v>2480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253</v>
      </c>
      <c r="AU204" s="19" t="s">
        <v>87</v>
      </c>
    </row>
    <row r="205" s="2" customFormat="1" ht="24.15" customHeight="1">
      <c r="A205" s="40"/>
      <c r="B205" s="41"/>
      <c r="C205" s="230" t="s">
        <v>1620</v>
      </c>
      <c r="D205" s="230" t="s">
        <v>245</v>
      </c>
      <c r="E205" s="231" t="s">
        <v>2481</v>
      </c>
      <c r="F205" s="232" t="s">
        <v>2482</v>
      </c>
      <c r="G205" s="233" t="s">
        <v>248</v>
      </c>
      <c r="H205" s="234">
        <v>136.36000000000001</v>
      </c>
      <c r="I205" s="235"/>
      <c r="J205" s="236">
        <f>ROUND(I205*H205,2)</f>
        <v>0</v>
      </c>
      <c r="K205" s="237"/>
      <c r="L205" s="46"/>
      <c r="M205" s="238" t="s">
        <v>1</v>
      </c>
      <c r="N205" s="239" t="s">
        <v>43</v>
      </c>
      <c r="O205" s="93"/>
      <c r="P205" s="240">
        <f>O205*H205</f>
        <v>0</v>
      </c>
      <c r="Q205" s="240">
        <v>0.029440000000000001</v>
      </c>
      <c r="R205" s="240">
        <f>Q205*H205</f>
        <v>4.0144384000000004</v>
      </c>
      <c r="S205" s="240">
        <v>0</v>
      </c>
      <c r="T205" s="24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42" t="s">
        <v>249</v>
      </c>
      <c r="AT205" s="242" t="s">
        <v>245</v>
      </c>
      <c r="AU205" s="242" t="s">
        <v>87</v>
      </c>
      <c r="AY205" s="19" t="s">
        <v>242</v>
      </c>
      <c r="BE205" s="243">
        <f>IF(N205="základní",J205,0)</f>
        <v>0</v>
      </c>
      <c r="BF205" s="243">
        <f>IF(N205="snížená",J205,0)</f>
        <v>0</v>
      </c>
      <c r="BG205" s="243">
        <f>IF(N205="zákl. přenesená",J205,0)</f>
        <v>0</v>
      </c>
      <c r="BH205" s="243">
        <f>IF(N205="sníž. přenesená",J205,0)</f>
        <v>0</v>
      </c>
      <c r="BI205" s="243">
        <f>IF(N205="nulová",J205,0)</f>
        <v>0</v>
      </c>
      <c r="BJ205" s="19" t="s">
        <v>85</v>
      </c>
      <c r="BK205" s="243">
        <f>ROUND(I205*H205,2)</f>
        <v>0</v>
      </c>
      <c r="BL205" s="19" t="s">
        <v>249</v>
      </c>
      <c r="BM205" s="242" t="s">
        <v>2483</v>
      </c>
    </row>
    <row r="206" s="2" customFormat="1">
      <c r="A206" s="40"/>
      <c r="B206" s="41"/>
      <c r="C206" s="42"/>
      <c r="D206" s="244" t="s">
        <v>251</v>
      </c>
      <c r="E206" s="42"/>
      <c r="F206" s="245" t="s">
        <v>2484</v>
      </c>
      <c r="G206" s="42"/>
      <c r="H206" s="42"/>
      <c r="I206" s="246"/>
      <c r="J206" s="42"/>
      <c r="K206" s="42"/>
      <c r="L206" s="46"/>
      <c r="M206" s="247"/>
      <c r="N206" s="248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251</v>
      </c>
      <c r="AU206" s="19" t="s">
        <v>87</v>
      </c>
    </row>
    <row r="207" s="2" customFormat="1">
      <c r="A207" s="40"/>
      <c r="B207" s="41"/>
      <c r="C207" s="42"/>
      <c r="D207" s="249" t="s">
        <v>253</v>
      </c>
      <c r="E207" s="42"/>
      <c r="F207" s="250" t="s">
        <v>2485</v>
      </c>
      <c r="G207" s="42"/>
      <c r="H207" s="42"/>
      <c r="I207" s="246"/>
      <c r="J207" s="42"/>
      <c r="K207" s="42"/>
      <c r="L207" s="46"/>
      <c r="M207" s="247"/>
      <c r="N207" s="24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253</v>
      </c>
      <c r="AU207" s="19" t="s">
        <v>87</v>
      </c>
    </row>
    <row r="208" s="14" customFormat="1">
      <c r="A208" s="14"/>
      <c r="B208" s="261"/>
      <c r="C208" s="262"/>
      <c r="D208" s="244" t="s">
        <v>255</v>
      </c>
      <c r="E208" s="263" t="s">
        <v>1</v>
      </c>
      <c r="F208" s="264" t="s">
        <v>2486</v>
      </c>
      <c r="G208" s="262"/>
      <c r="H208" s="265">
        <v>136.35999999999999</v>
      </c>
      <c r="I208" s="266"/>
      <c r="J208" s="262"/>
      <c r="K208" s="262"/>
      <c r="L208" s="267"/>
      <c r="M208" s="268"/>
      <c r="N208" s="269"/>
      <c r="O208" s="269"/>
      <c r="P208" s="269"/>
      <c r="Q208" s="269"/>
      <c r="R208" s="269"/>
      <c r="S208" s="269"/>
      <c r="T208" s="270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71" t="s">
        <v>255</v>
      </c>
      <c r="AU208" s="271" t="s">
        <v>87</v>
      </c>
      <c r="AV208" s="14" t="s">
        <v>87</v>
      </c>
      <c r="AW208" s="14" t="s">
        <v>36</v>
      </c>
      <c r="AX208" s="14" t="s">
        <v>85</v>
      </c>
      <c r="AY208" s="271" t="s">
        <v>242</v>
      </c>
    </row>
    <row r="209" s="2" customFormat="1" ht="33" customHeight="1">
      <c r="A209" s="40"/>
      <c r="B209" s="41"/>
      <c r="C209" s="230" t="s">
        <v>2487</v>
      </c>
      <c r="D209" s="230" t="s">
        <v>245</v>
      </c>
      <c r="E209" s="231" t="s">
        <v>2488</v>
      </c>
      <c r="F209" s="232" t="s">
        <v>2489</v>
      </c>
      <c r="G209" s="233" t="s">
        <v>278</v>
      </c>
      <c r="H209" s="234">
        <v>311.423</v>
      </c>
      <c r="I209" s="235"/>
      <c r="J209" s="236">
        <f>ROUND(I209*H209,2)</f>
        <v>0</v>
      </c>
      <c r="K209" s="237"/>
      <c r="L209" s="46"/>
      <c r="M209" s="238" t="s">
        <v>1</v>
      </c>
      <c r="N209" s="239" t="s">
        <v>43</v>
      </c>
      <c r="O209" s="93"/>
      <c r="P209" s="240">
        <f>O209*H209</f>
        <v>0</v>
      </c>
      <c r="Q209" s="240">
        <v>0</v>
      </c>
      <c r="R209" s="240">
        <f>Q209*H209</f>
        <v>0</v>
      </c>
      <c r="S209" s="240">
        <v>0</v>
      </c>
      <c r="T209" s="24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42" t="s">
        <v>249</v>
      </c>
      <c r="AT209" s="242" t="s">
        <v>245</v>
      </c>
      <c r="AU209" s="242" t="s">
        <v>87</v>
      </c>
      <c r="AY209" s="19" t="s">
        <v>242</v>
      </c>
      <c r="BE209" s="243">
        <f>IF(N209="základní",J209,0)</f>
        <v>0</v>
      </c>
      <c r="BF209" s="243">
        <f>IF(N209="snížená",J209,0)</f>
        <v>0</v>
      </c>
      <c r="BG209" s="243">
        <f>IF(N209="zákl. přenesená",J209,0)</f>
        <v>0</v>
      </c>
      <c r="BH209" s="243">
        <f>IF(N209="sníž. přenesená",J209,0)</f>
        <v>0</v>
      </c>
      <c r="BI209" s="243">
        <f>IF(N209="nulová",J209,0)</f>
        <v>0</v>
      </c>
      <c r="BJ209" s="19" t="s">
        <v>85</v>
      </c>
      <c r="BK209" s="243">
        <f>ROUND(I209*H209,2)</f>
        <v>0</v>
      </c>
      <c r="BL209" s="19" t="s">
        <v>249</v>
      </c>
      <c r="BM209" s="242" t="s">
        <v>2490</v>
      </c>
    </row>
    <row r="210" s="2" customFormat="1">
      <c r="A210" s="40"/>
      <c r="B210" s="41"/>
      <c r="C210" s="42"/>
      <c r="D210" s="244" t="s">
        <v>251</v>
      </c>
      <c r="E210" s="42"/>
      <c r="F210" s="245" t="s">
        <v>2491</v>
      </c>
      <c r="G210" s="42"/>
      <c r="H210" s="42"/>
      <c r="I210" s="246"/>
      <c r="J210" s="42"/>
      <c r="K210" s="42"/>
      <c r="L210" s="46"/>
      <c r="M210" s="247"/>
      <c r="N210" s="24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251</v>
      </c>
      <c r="AU210" s="19" t="s">
        <v>87</v>
      </c>
    </row>
    <row r="211" s="2" customFormat="1">
      <c r="A211" s="40"/>
      <c r="B211" s="41"/>
      <c r="C211" s="42"/>
      <c r="D211" s="249" t="s">
        <v>253</v>
      </c>
      <c r="E211" s="42"/>
      <c r="F211" s="250" t="s">
        <v>2492</v>
      </c>
      <c r="G211" s="42"/>
      <c r="H211" s="42"/>
      <c r="I211" s="246"/>
      <c r="J211" s="42"/>
      <c r="K211" s="42"/>
      <c r="L211" s="46"/>
      <c r="M211" s="247"/>
      <c r="N211" s="24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253</v>
      </c>
      <c r="AU211" s="19" t="s">
        <v>87</v>
      </c>
    </row>
    <row r="212" s="13" customFormat="1">
      <c r="A212" s="13"/>
      <c r="B212" s="251"/>
      <c r="C212" s="252"/>
      <c r="D212" s="244" t="s">
        <v>255</v>
      </c>
      <c r="E212" s="253" t="s">
        <v>1</v>
      </c>
      <c r="F212" s="254" t="s">
        <v>2450</v>
      </c>
      <c r="G212" s="252"/>
      <c r="H212" s="253" t="s">
        <v>1</v>
      </c>
      <c r="I212" s="255"/>
      <c r="J212" s="252"/>
      <c r="K212" s="252"/>
      <c r="L212" s="256"/>
      <c r="M212" s="257"/>
      <c r="N212" s="258"/>
      <c r="O212" s="258"/>
      <c r="P212" s="258"/>
      <c r="Q212" s="258"/>
      <c r="R212" s="258"/>
      <c r="S212" s="258"/>
      <c r="T212" s="259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60" t="s">
        <v>255</v>
      </c>
      <c r="AU212" s="260" t="s">
        <v>87</v>
      </c>
      <c r="AV212" s="13" t="s">
        <v>85</v>
      </c>
      <c r="AW212" s="13" t="s">
        <v>36</v>
      </c>
      <c r="AX212" s="13" t="s">
        <v>78</v>
      </c>
      <c r="AY212" s="260" t="s">
        <v>242</v>
      </c>
    </row>
    <row r="213" s="14" customFormat="1">
      <c r="A213" s="14"/>
      <c r="B213" s="261"/>
      <c r="C213" s="262"/>
      <c r="D213" s="244" t="s">
        <v>255</v>
      </c>
      <c r="E213" s="263" t="s">
        <v>1</v>
      </c>
      <c r="F213" s="264" t="s">
        <v>2451</v>
      </c>
      <c r="G213" s="262"/>
      <c r="H213" s="265">
        <v>311.42250000000001</v>
      </c>
      <c r="I213" s="266"/>
      <c r="J213" s="262"/>
      <c r="K213" s="262"/>
      <c r="L213" s="267"/>
      <c r="M213" s="268"/>
      <c r="N213" s="269"/>
      <c r="O213" s="269"/>
      <c r="P213" s="269"/>
      <c r="Q213" s="269"/>
      <c r="R213" s="269"/>
      <c r="S213" s="269"/>
      <c r="T213" s="270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71" t="s">
        <v>255</v>
      </c>
      <c r="AU213" s="271" t="s">
        <v>87</v>
      </c>
      <c r="AV213" s="14" t="s">
        <v>87</v>
      </c>
      <c r="AW213" s="14" t="s">
        <v>36</v>
      </c>
      <c r="AX213" s="14" t="s">
        <v>78</v>
      </c>
      <c r="AY213" s="271" t="s">
        <v>242</v>
      </c>
    </row>
    <row r="214" s="15" customFormat="1">
      <c r="A214" s="15"/>
      <c r="B214" s="272"/>
      <c r="C214" s="273"/>
      <c r="D214" s="244" t="s">
        <v>255</v>
      </c>
      <c r="E214" s="274" t="s">
        <v>1</v>
      </c>
      <c r="F214" s="275" t="s">
        <v>268</v>
      </c>
      <c r="G214" s="273"/>
      <c r="H214" s="276">
        <v>311.42250000000001</v>
      </c>
      <c r="I214" s="277"/>
      <c r="J214" s="273"/>
      <c r="K214" s="273"/>
      <c r="L214" s="278"/>
      <c r="M214" s="279"/>
      <c r="N214" s="280"/>
      <c r="O214" s="280"/>
      <c r="P214" s="280"/>
      <c r="Q214" s="280"/>
      <c r="R214" s="280"/>
      <c r="S214" s="280"/>
      <c r="T214" s="281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82" t="s">
        <v>255</v>
      </c>
      <c r="AU214" s="282" t="s">
        <v>87</v>
      </c>
      <c r="AV214" s="15" t="s">
        <v>249</v>
      </c>
      <c r="AW214" s="15" t="s">
        <v>36</v>
      </c>
      <c r="AX214" s="15" t="s">
        <v>85</v>
      </c>
      <c r="AY214" s="282" t="s">
        <v>242</v>
      </c>
    </row>
    <row r="215" s="2" customFormat="1" ht="24.15" customHeight="1">
      <c r="A215" s="40"/>
      <c r="B215" s="41"/>
      <c r="C215" s="230" t="s">
        <v>2493</v>
      </c>
      <c r="D215" s="230" t="s">
        <v>245</v>
      </c>
      <c r="E215" s="231" t="s">
        <v>2494</v>
      </c>
      <c r="F215" s="232" t="s">
        <v>2495</v>
      </c>
      <c r="G215" s="233" t="s">
        <v>278</v>
      </c>
      <c r="H215" s="234">
        <v>520.60199999999998</v>
      </c>
      <c r="I215" s="235"/>
      <c r="J215" s="236">
        <f>ROUND(I215*H215,2)</f>
        <v>0</v>
      </c>
      <c r="K215" s="237"/>
      <c r="L215" s="46"/>
      <c r="M215" s="238" t="s">
        <v>1</v>
      </c>
      <c r="N215" s="239" t="s">
        <v>43</v>
      </c>
      <c r="O215" s="93"/>
      <c r="P215" s="240">
        <f>O215*H215</f>
        <v>0</v>
      </c>
      <c r="Q215" s="240">
        <v>0</v>
      </c>
      <c r="R215" s="240">
        <f>Q215*H215</f>
        <v>0</v>
      </c>
      <c r="S215" s="240">
        <v>0</v>
      </c>
      <c r="T215" s="24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42" t="s">
        <v>249</v>
      </c>
      <c r="AT215" s="242" t="s">
        <v>245</v>
      </c>
      <c r="AU215" s="242" t="s">
        <v>87</v>
      </c>
      <c r="AY215" s="19" t="s">
        <v>242</v>
      </c>
      <c r="BE215" s="243">
        <f>IF(N215="základní",J215,0)</f>
        <v>0</v>
      </c>
      <c r="BF215" s="243">
        <f>IF(N215="snížená",J215,0)</f>
        <v>0</v>
      </c>
      <c r="BG215" s="243">
        <f>IF(N215="zákl. přenesená",J215,0)</f>
        <v>0</v>
      </c>
      <c r="BH215" s="243">
        <f>IF(N215="sníž. přenesená",J215,0)</f>
        <v>0</v>
      </c>
      <c r="BI215" s="243">
        <f>IF(N215="nulová",J215,0)</f>
        <v>0</v>
      </c>
      <c r="BJ215" s="19" t="s">
        <v>85</v>
      </c>
      <c r="BK215" s="243">
        <f>ROUND(I215*H215,2)</f>
        <v>0</v>
      </c>
      <c r="BL215" s="19" t="s">
        <v>249</v>
      </c>
      <c r="BM215" s="242" t="s">
        <v>2496</v>
      </c>
    </row>
    <row r="216" s="2" customFormat="1">
      <c r="A216" s="40"/>
      <c r="B216" s="41"/>
      <c r="C216" s="42"/>
      <c r="D216" s="244" t="s">
        <v>251</v>
      </c>
      <c r="E216" s="42"/>
      <c r="F216" s="245" t="s">
        <v>2497</v>
      </c>
      <c r="G216" s="42"/>
      <c r="H216" s="42"/>
      <c r="I216" s="246"/>
      <c r="J216" s="42"/>
      <c r="K216" s="42"/>
      <c r="L216" s="46"/>
      <c r="M216" s="247"/>
      <c r="N216" s="24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251</v>
      </c>
      <c r="AU216" s="19" t="s">
        <v>87</v>
      </c>
    </row>
    <row r="217" s="2" customFormat="1">
      <c r="A217" s="40"/>
      <c r="B217" s="41"/>
      <c r="C217" s="42"/>
      <c r="D217" s="249" t="s">
        <v>253</v>
      </c>
      <c r="E217" s="42"/>
      <c r="F217" s="250" t="s">
        <v>2498</v>
      </c>
      <c r="G217" s="42"/>
      <c r="H217" s="42"/>
      <c r="I217" s="246"/>
      <c r="J217" s="42"/>
      <c r="K217" s="42"/>
      <c r="L217" s="46"/>
      <c r="M217" s="247"/>
      <c r="N217" s="24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253</v>
      </c>
      <c r="AU217" s="19" t="s">
        <v>87</v>
      </c>
    </row>
    <row r="218" s="14" customFormat="1">
      <c r="A218" s="14"/>
      <c r="B218" s="261"/>
      <c r="C218" s="262"/>
      <c r="D218" s="244" t="s">
        <v>255</v>
      </c>
      <c r="E218" s="263" t="s">
        <v>1</v>
      </c>
      <c r="F218" s="264" t="s">
        <v>2499</v>
      </c>
      <c r="G218" s="262"/>
      <c r="H218" s="265">
        <v>520.60199999999998</v>
      </c>
      <c r="I218" s="266"/>
      <c r="J218" s="262"/>
      <c r="K218" s="262"/>
      <c r="L218" s="267"/>
      <c r="M218" s="268"/>
      <c r="N218" s="269"/>
      <c r="O218" s="269"/>
      <c r="P218" s="269"/>
      <c r="Q218" s="269"/>
      <c r="R218" s="269"/>
      <c r="S218" s="269"/>
      <c r="T218" s="270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71" t="s">
        <v>255</v>
      </c>
      <c r="AU218" s="271" t="s">
        <v>87</v>
      </c>
      <c r="AV218" s="14" t="s">
        <v>87</v>
      </c>
      <c r="AW218" s="14" t="s">
        <v>36</v>
      </c>
      <c r="AX218" s="14" t="s">
        <v>85</v>
      </c>
      <c r="AY218" s="271" t="s">
        <v>242</v>
      </c>
    </row>
    <row r="219" s="2" customFormat="1" ht="24.15" customHeight="1">
      <c r="A219" s="40"/>
      <c r="B219" s="41"/>
      <c r="C219" s="230" t="s">
        <v>2500</v>
      </c>
      <c r="D219" s="230" t="s">
        <v>245</v>
      </c>
      <c r="E219" s="231" t="s">
        <v>2501</v>
      </c>
      <c r="F219" s="232" t="s">
        <v>2502</v>
      </c>
      <c r="G219" s="233" t="s">
        <v>278</v>
      </c>
      <c r="H219" s="234">
        <v>947.71400000000006</v>
      </c>
      <c r="I219" s="235"/>
      <c r="J219" s="236">
        <f>ROUND(I219*H219,2)</f>
        <v>0</v>
      </c>
      <c r="K219" s="237"/>
      <c r="L219" s="46"/>
      <c r="M219" s="238" t="s">
        <v>1</v>
      </c>
      <c r="N219" s="239" t="s">
        <v>43</v>
      </c>
      <c r="O219" s="93"/>
      <c r="P219" s="240">
        <f>O219*H219</f>
        <v>0</v>
      </c>
      <c r="Q219" s="240">
        <v>0</v>
      </c>
      <c r="R219" s="240">
        <f>Q219*H219</f>
        <v>0</v>
      </c>
      <c r="S219" s="240">
        <v>0</v>
      </c>
      <c r="T219" s="24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42" t="s">
        <v>249</v>
      </c>
      <c r="AT219" s="242" t="s">
        <v>245</v>
      </c>
      <c r="AU219" s="242" t="s">
        <v>87</v>
      </c>
      <c r="AY219" s="19" t="s">
        <v>242</v>
      </c>
      <c r="BE219" s="243">
        <f>IF(N219="základní",J219,0)</f>
        <v>0</v>
      </c>
      <c r="BF219" s="243">
        <f>IF(N219="snížená",J219,0)</f>
        <v>0</v>
      </c>
      <c r="BG219" s="243">
        <f>IF(N219="zákl. přenesená",J219,0)</f>
        <v>0</v>
      </c>
      <c r="BH219" s="243">
        <f>IF(N219="sníž. přenesená",J219,0)</f>
        <v>0</v>
      </c>
      <c r="BI219" s="243">
        <f>IF(N219="nulová",J219,0)</f>
        <v>0</v>
      </c>
      <c r="BJ219" s="19" t="s">
        <v>85</v>
      </c>
      <c r="BK219" s="243">
        <f>ROUND(I219*H219,2)</f>
        <v>0</v>
      </c>
      <c r="BL219" s="19" t="s">
        <v>249</v>
      </c>
      <c r="BM219" s="242" t="s">
        <v>2503</v>
      </c>
    </row>
    <row r="220" s="2" customFormat="1">
      <c r="A220" s="40"/>
      <c r="B220" s="41"/>
      <c r="C220" s="42"/>
      <c r="D220" s="244" t="s">
        <v>251</v>
      </c>
      <c r="E220" s="42"/>
      <c r="F220" s="245" t="s">
        <v>2504</v>
      </c>
      <c r="G220" s="42"/>
      <c r="H220" s="42"/>
      <c r="I220" s="246"/>
      <c r="J220" s="42"/>
      <c r="K220" s="42"/>
      <c r="L220" s="46"/>
      <c r="M220" s="247"/>
      <c r="N220" s="24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251</v>
      </c>
      <c r="AU220" s="19" t="s">
        <v>87</v>
      </c>
    </row>
    <row r="221" s="2" customFormat="1">
      <c r="A221" s="40"/>
      <c r="B221" s="41"/>
      <c r="C221" s="42"/>
      <c r="D221" s="249" t="s">
        <v>253</v>
      </c>
      <c r="E221" s="42"/>
      <c r="F221" s="250" t="s">
        <v>2505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253</v>
      </c>
      <c r="AU221" s="19" t="s">
        <v>87</v>
      </c>
    </row>
    <row r="222" s="14" customFormat="1">
      <c r="A222" s="14"/>
      <c r="B222" s="261"/>
      <c r="C222" s="262"/>
      <c r="D222" s="244" t="s">
        <v>255</v>
      </c>
      <c r="E222" s="263" t="s">
        <v>1</v>
      </c>
      <c r="F222" s="264" t="s">
        <v>2506</v>
      </c>
      <c r="G222" s="262"/>
      <c r="H222" s="265">
        <v>311.423</v>
      </c>
      <c r="I222" s="266"/>
      <c r="J222" s="262"/>
      <c r="K222" s="262"/>
      <c r="L222" s="267"/>
      <c r="M222" s="268"/>
      <c r="N222" s="269"/>
      <c r="O222" s="269"/>
      <c r="P222" s="269"/>
      <c r="Q222" s="269"/>
      <c r="R222" s="269"/>
      <c r="S222" s="269"/>
      <c r="T222" s="270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71" t="s">
        <v>255</v>
      </c>
      <c r="AU222" s="271" t="s">
        <v>87</v>
      </c>
      <c r="AV222" s="14" t="s">
        <v>87</v>
      </c>
      <c r="AW222" s="14" t="s">
        <v>36</v>
      </c>
      <c r="AX222" s="14" t="s">
        <v>78</v>
      </c>
      <c r="AY222" s="271" t="s">
        <v>242</v>
      </c>
    </row>
    <row r="223" s="14" customFormat="1">
      <c r="A223" s="14"/>
      <c r="B223" s="261"/>
      <c r="C223" s="262"/>
      <c r="D223" s="244" t="s">
        <v>255</v>
      </c>
      <c r="E223" s="263" t="s">
        <v>1</v>
      </c>
      <c r="F223" s="264" t="s">
        <v>2507</v>
      </c>
      <c r="G223" s="262"/>
      <c r="H223" s="265">
        <v>636.29100000000005</v>
      </c>
      <c r="I223" s="266"/>
      <c r="J223" s="262"/>
      <c r="K223" s="262"/>
      <c r="L223" s="267"/>
      <c r="M223" s="268"/>
      <c r="N223" s="269"/>
      <c r="O223" s="269"/>
      <c r="P223" s="269"/>
      <c r="Q223" s="269"/>
      <c r="R223" s="269"/>
      <c r="S223" s="269"/>
      <c r="T223" s="270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71" t="s">
        <v>255</v>
      </c>
      <c r="AU223" s="271" t="s">
        <v>87</v>
      </c>
      <c r="AV223" s="14" t="s">
        <v>87</v>
      </c>
      <c r="AW223" s="14" t="s">
        <v>36</v>
      </c>
      <c r="AX223" s="14" t="s">
        <v>78</v>
      </c>
      <c r="AY223" s="271" t="s">
        <v>242</v>
      </c>
    </row>
    <row r="224" s="15" customFormat="1">
      <c r="A224" s="15"/>
      <c r="B224" s="272"/>
      <c r="C224" s="273"/>
      <c r="D224" s="244" t="s">
        <v>255</v>
      </c>
      <c r="E224" s="274" t="s">
        <v>1</v>
      </c>
      <c r="F224" s="275" t="s">
        <v>268</v>
      </c>
      <c r="G224" s="273"/>
      <c r="H224" s="276">
        <v>947.71400000000006</v>
      </c>
      <c r="I224" s="277"/>
      <c r="J224" s="273"/>
      <c r="K224" s="273"/>
      <c r="L224" s="278"/>
      <c r="M224" s="279"/>
      <c r="N224" s="280"/>
      <c r="O224" s="280"/>
      <c r="P224" s="280"/>
      <c r="Q224" s="280"/>
      <c r="R224" s="280"/>
      <c r="S224" s="280"/>
      <c r="T224" s="281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82" t="s">
        <v>255</v>
      </c>
      <c r="AU224" s="282" t="s">
        <v>87</v>
      </c>
      <c r="AV224" s="15" t="s">
        <v>249</v>
      </c>
      <c r="AW224" s="15" t="s">
        <v>36</v>
      </c>
      <c r="AX224" s="15" t="s">
        <v>85</v>
      </c>
      <c r="AY224" s="282" t="s">
        <v>242</v>
      </c>
    </row>
    <row r="225" s="2" customFormat="1" ht="37.8" customHeight="1">
      <c r="A225" s="40"/>
      <c r="B225" s="41"/>
      <c r="C225" s="230" t="s">
        <v>2508</v>
      </c>
      <c r="D225" s="230" t="s">
        <v>245</v>
      </c>
      <c r="E225" s="231" t="s">
        <v>2509</v>
      </c>
      <c r="F225" s="232" t="s">
        <v>2510</v>
      </c>
      <c r="G225" s="233" t="s">
        <v>278</v>
      </c>
      <c r="H225" s="234">
        <v>947.74099999999999</v>
      </c>
      <c r="I225" s="235"/>
      <c r="J225" s="236">
        <f>ROUND(I225*H225,2)</f>
        <v>0</v>
      </c>
      <c r="K225" s="237"/>
      <c r="L225" s="46"/>
      <c r="M225" s="238" t="s">
        <v>1</v>
      </c>
      <c r="N225" s="239" t="s">
        <v>43</v>
      </c>
      <c r="O225" s="93"/>
      <c r="P225" s="240">
        <f>O225*H225</f>
        <v>0</v>
      </c>
      <c r="Q225" s="240">
        <v>0</v>
      </c>
      <c r="R225" s="240">
        <f>Q225*H225</f>
        <v>0</v>
      </c>
      <c r="S225" s="240">
        <v>0</v>
      </c>
      <c r="T225" s="24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42" t="s">
        <v>249</v>
      </c>
      <c r="AT225" s="242" t="s">
        <v>245</v>
      </c>
      <c r="AU225" s="242" t="s">
        <v>87</v>
      </c>
      <c r="AY225" s="19" t="s">
        <v>242</v>
      </c>
      <c r="BE225" s="243">
        <f>IF(N225="základní",J225,0)</f>
        <v>0</v>
      </c>
      <c r="BF225" s="243">
        <f>IF(N225="snížená",J225,0)</f>
        <v>0</v>
      </c>
      <c r="BG225" s="243">
        <f>IF(N225="zákl. přenesená",J225,0)</f>
        <v>0</v>
      </c>
      <c r="BH225" s="243">
        <f>IF(N225="sníž. přenesená",J225,0)</f>
        <v>0</v>
      </c>
      <c r="BI225" s="243">
        <f>IF(N225="nulová",J225,0)</f>
        <v>0</v>
      </c>
      <c r="BJ225" s="19" t="s">
        <v>85</v>
      </c>
      <c r="BK225" s="243">
        <f>ROUND(I225*H225,2)</f>
        <v>0</v>
      </c>
      <c r="BL225" s="19" t="s">
        <v>249</v>
      </c>
      <c r="BM225" s="242" t="s">
        <v>2511</v>
      </c>
    </row>
    <row r="226" s="2" customFormat="1">
      <c r="A226" s="40"/>
      <c r="B226" s="41"/>
      <c r="C226" s="42"/>
      <c r="D226" s="244" t="s">
        <v>251</v>
      </c>
      <c r="E226" s="42"/>
      <c r="F226" s="245" t="s">
        <v>2512</v>
      </c>
      <c r="G226" s="42"/>
      <c r="H226" s="42"/>
      <c r="I226" s="246"/>
      <c r="J226" s="42"/>
      <c r="K226" s="42"/>
      <c r="L226" s="46"/>
      <c r="M226" s="247"/>
      <c r="N226" s="24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251</v>
      </c>
      <c r="AU226" s="19" t="s">
        <v>87</v>
      </c>
    </row>
    <row r="227" s="2" customFormat="1">
      <c r="A227" s="40"/>
      <c r="B227" s="41"/>
      <c r="C227" s="42"/>
      <c r="D227" s="249" t="s">
        <v>253</v>
      </c>
      <c r="E227" s="42"/>
      <c r="F227" s="250" t="s">
        <v>2513</v>
      </c>
      <c r="G227" s="42"/>
      <c r="H227" s="42"/>
      <c r="I227" s="246"/>
      <c r="J227" s="42"/>
      <c r="K227" s="42"/>
      <c r="L227" s="46"/>
      <c r="M227" s="247"/>
      <c r="N227" s="24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253</v>
      </c>
      <c r="AU227" s="19" t="s">
        <v>87</v>
      </c>
    </row>
    <row r="228" s="2" customFormat="1" ht="16.5" customHeight="1">
      <c r="A228" s="40"/>
      <c r="B228" s="41"/>
      <c r="C228" s="230" t="s">
        <v>2430</v>
      </c>
      <c r="D228" s="230" t="s">
        <v>245</v>
      </c>
      <c r="E228" s="231" t="s">
        <v>2514</v>
      </c>
      <c r="F228" s="232" t="s">
        <v>2515</v>
      </c>
      <c r="G228" s="233" t="s">
        <v>278</v>
      </c>
      <c r="H228" s="234">
        <v>947.74099999999999</v>
      </c>
      <c r="I228" s="235"/>
      <c r="J228" s="236">
        <f>ROUND(I228*H228,2)</f>
        <v>0</v>
      </c>
      <c r="K228" s="237"/>
      <c r="L228" s="46"/>
      <c r="M228" s="238" t="s">
        <v>1</v>
      </c>
      <c r="N228" s="239" t="s">
        <v>43</v>
      </c>
      <c r="O228" s="93"/>
      <c r="P228" s="240">
        <f>O228*H228</f>
        <v>0</v>
      </c>
      <c r="Q228" s="240">
        <v>0</v>
      </c>
      <c r="R228" s="240">
        <f>Q228*H228</f>
        <v>0</v>
      </c>
      <c r="S228" s="240">
        <v>0</v>
      </c>
      <c r="T228" s="24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42" t="s">
        <v>249</v>
      </c>
      <c r="AT228" s="242" t="s">
        <v>245</v>
      </c>
      <c r="AU228" s="242" t="s">
        <v>87</v>
      </c>
      <c r="AY228" s="19" t="s">
        <v>242</v>
      </c>
      <c r="BE228" s="243">
        <f>IF(N228="základní",J228,0)</f>
        <v>0</v>
      </c>
      <c r="BF228" s="243">
        <f>IF(N228="snížená",J228,0)</f>
        <v>0</v>
      </c>
      <c r="BG228" s="243">
        <f>IF(N228="zákl. přenesená",J228,0)</f>
        <v>0</v>
      </c>
      <c r="BH228" s="243">
        <f>IF(N228="sníž. přenesená",J228,0)</f>
        <v>0</v>
      </c>
      <c r="BI228" s="243">
        <f>IF(N228="nulová",J228,0)</f>
        <v>0</v>
      </c>
      <c r="BJ228" s="19" t="s">
        <v>85</v>
      </c>
      <c r="BK228" s="243">
        <f>ROUND(I228*H228,2)</f>
        <v>0</v>
      </c>
      <c r="BL228" s="19" t="s">
        <v>249</v>
      </c>
      <c r="BM228" s="242" t="s">
        <v>2516</v>
      </c>
    </row>
    <row r="229" s="2" customFormat="1">
      <c r="A229" s="40"/>
      <c r="B229" s="41"/>
      <c r="C229" s="42"/>
      <c r="D229" s="244" t="s">
        <v>251</v>
      </c>
      <c r="E229" s="42"/>
      <c r="F229" s="245" t="s">
        <v>2517</v>
      </c>
      <c r="G229" s="42"/>
      <c r="H229" s="42"/>
      <c r="I229" s="246"/>
      <c r="J229" s="42"/>
      <c r="K229" s="42"/>
      <c r="L229" s="46"/>
      <c r="M229" s="247"/>
      <c r="N229" s="24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251</v>
      </c>
      <c r="AU229" s="19" t="s">
        <v>87</v>
      </c>
    </row>
    <row r="230" s="2" customFormat="1">
      <c r="A230" s="40"/>
      <c r="B230" s="41"/>
      <c r="C230" s="42"/>
      <c r="D230" s="249" t="s">
        <v>253</v>
      </c>
      <c r="E230" s="42"/>
      <c r="F230" s="250" t="s">
        <v>2518</v>
      </c>
      <c r="G230" s="42"/>
      <c r="H230" s="42"/>
      <c r="I230" s="246"/>
      <c r="J230" s="42"/>
      <c r="K230" s="42"/>
      <c r="L230" s="46"/>
      <c r="M230" s="247"/>
      <c r="N230" s="24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253</v>
      </c>
      <c r="AU230" s="19" t="s">
        <v>87</v>
      </c>
    </row>
    <row r="231" s="2" customFormat="1" ht="33" customHeight="1">
      <c r="A231" s="40"/>
      <c r="B231" s="41"/>
      <c r="C231" s="230" t="s">
        <v>2519</v>
      </c>
      <c r="D231" s="230" t="s">
        <v>245</v>
      </c>
      <c r="E231" s="231" t="s">
        <v>2520</v>
      </c>
      <c r="F231" s="232" t="s">
        <v>2521</v>
      </c>
      <c r="G231" s="233" t="s">
        <v>298</v>
      </c>
      <c r="H231" s="234">
        <v>1753.3209999999999</v>
      </c>
      <c r="I231" s="235"/>
      <c r="J231" s="236">
        <f>ROUND(I231*H231,2)</f>
        <v>0</v>
      </c>
      <c r="K231" s="237"/>
      <c r="L231" s="46"/>
      <c r="M231" s="238" t="s">
        <v>1</v>
      </c>
      <c r="N231" s="239" t="s">
        <v>43</v>
      </c>
      <c r="O231" s="93"/>
      <c r="P231" s="240">
        <f>O231*H231</f>
        <v>0</v>
      </c>
      <c r="Q231" s="240">
        <v>0</v>
      </c>
      <c r="R231" s="240">
        <f>Q231*H231</f>
        <v>0</v>
      </c>
      <c r="S231" s="240">
        <v>0</v>
      </c>
      <c r="T231" s="24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42" t="s">
        <v>249</v>
      </c>
      <c r="AT231" s="242" t="s">
        <v>245</v>
      </c>
      <c r="AU231" s="242" t="s">
        <v>87</v>
      </c>
      <c r="AY231" s="19" t="s">
        <v>242</v>
      </c>
      <c r="BE231" s="243">
        <f>IF(N231="základní",J231,0)</f>
        <v>0</v>
      </c>
      <c r="BF231" s="243">
        <f>IF(N231="snížená",J231,0)</f>
        <v>0</v>
      </c>
      <c r="BG231" s="243">
        <f>IF(N231="zákl. přenesená",J231,0)</f>
        <v>0</v>
      </c>
      <c r="BH231" s="243">
        <f>IF(N231="sníž. přenesená",J231,0)</f>
        <v>0</v>
      </c>
      <c r="BI231" s="243">
        <f>IF(N231="nulová",J231,0)</f>
        <v>0</v>
      </c>
      <c r="BJ231" s="19" t="s">
        <v>85</v>
      </c>
      <c r="BK231" s="243">
        <f>ROUND(I231*H231,2)</f>
        <v>0</v>
      </c>
      <c r="BL231" s="19" t="s">
        <v>249</v>
      </c>
      <c r="BM231" s="242" t="s">
        <v>2522</v>
      </c>
    </row>
    <row r="232" s="2" customFormat="1">
      <c r="A232" s="40"/>
      <c r="B232" s="41"/>
      <c r="C232" s="42"/>
      <c r="D232" s="244" t="s">
        <v>251</v>
      </c>
      <c r="E232" s="42"/>
      <c r="F232" s="245" t="s">
        <v>2523</v>
      </c>
      <c r="G232" s="42"/>
      <c r="H232" s="42"/>
      <c r="I232" s="246"/>
      <c r="J232" s="42"/>
      <c r="K232" s="42"/>
      <c r="L232" s="46"/>
      <c r="M232" s="247"/>
      <c r="N232" s="24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251</v>
      </c>
      <c r="AU232" s="19" t="s">
        <v>87</v>
      </c>
    </row>
    <row r="233" s="2" customFormat="1">
      <c r="A233" s="40"/>
      <c r="B233" s="41"/>
      <c r="C233" s="42"/>
      <c r="D233" s="249" t="s">
        <v>253</v>
      </c>
      <c r="E233" s="42"/>
      <c r="F233" s="250" t="s">
        <v>2524</v>
      </c>
      <c r="G233" s="42"/>
      <c r="H233" s="42"/>
      <c r="I233" s="246"/>
      <c r="J233" s="42"/>
      <c r="K233" s="42"/>
      <c r="L233" s="46"/>
      <c r="M233" s="247"/>
      <c r="N233" s="248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253</v>
      </c>
      <c r="AU233" s="19" t="s">
        <v>87</v>
      </c>
    </row>
    <row r="234" s="14" customFormat="1">
      <c r="A234" s="14"/>
      <c r="B234" s="261"/>
      <c r="C234" s="262"/>
      <c r="D234" s="244" t="s">
        <v>255</v>
      </c>
      <c r="E234" s="263" t="s">
        <v>1</v>
      </c>
      <c r="F234" s="264" t="s">
        <v>2525</v>
      </c>
      <c r="G234" s="262"/>
      <c r="H234" s="265">
        <v>1753.3208500000001</v>
      </c>
      <c r="I234" s="266"/>
      <c r="J234" s="262"/>
      <c r="K234" s="262"/>
      <c r="L234" s="267"/>
      <c r="M234" s="268"/>
      <c r="N234" s="269"/>
      <c r="O234" s="269"/>
      <c r="P234" s="269"/>
      <c r="Q234" s="269"/>
      <c r="R234" s="269"/>
      <c r="S234" s="269"/>
      <c r="T234" s="270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71" t="s">
        <v>255</v>
      </c>
      <c r="AU234" s="271" t="s">
        <v>87</v>
      </c>
      <c r="AV234" s="14" t="s">
        <v>87</v>
      </c>
      <c r="AW234" s="14" t="s">
        <v>36</v>
      </c>
      <c r="AX234" s="14" t="s">
        <v>85</v>
      </c>
      <c r="AY234" s="271" t="s">
        <v>242</v>
      </c>
    </row>
    <row r="235" s="12" customFormat="1" ht="22.8" customHeight="1">
      <c r="A235" s="12"/>
      <c r="B235" s="214"/>
      <c r="C235" s="215"/>
      <c r="D235" s="216" t="s">
        <v>77</v>
      </c>
      <c r="E235" s="228" t="s">
        <v>87</v>
      </c>
      <c r="F235" s="228" t="s">
        <v>258</v>
      </c>
      <c r="G235" s="215"/>
      <c r="H235" s="215"/>
      <c r="I235" s="218"/>
      <c r="J235" s="229">
        <f>BK235</f>
        <v>0</v>
      </c>
      <c r="K235" s="215"/>
      <c r="L235" s="220"/>
      <c r="M235" s="221"/>
      <c r="N235" s="222"/>
      <c r="O235" s="222"/>
      <c r="P235" s="223">
        <f>SUM(P236:P264)</f>
        <v>0</v>
      </c>
      <c r="Q235" s="222"/>
      <c r="R235" s="223">
        <f>SUM(R236:R264)</f>
        <v>36.54679359</v>
      </c>
      <c r="S235" s="222"/>
      <c r="T235" s="224">
        <f>SUM(T236:T264)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25" t="s">
        <v>85</v>
      </c>
      <c r="AT235" s="226" t="s">
        <v>77</v>
      </c>
      <c r="AU235" s="226" t="s">
        <v>85</v>
      </c>
      <c r="AY235" s="225" t="s">
        <v>242</v>
      </c>
      <c r="BK235" s="227">
        <f>SUM(BK236:BK264)</f>
        <v>0</v>
      </c>
    </row>
    <row r="236" s="2" customFormat="1" ht="24.15" customHeight="1">
      <c r="A236" s="40"/>
      <c r="B236" s="41"/>
      <c r="C236" s="230" t="s">
        <v>1627</v>
      </c>
      <c r="D236" s="230" t="s">
        <v>245</v>
      </c>
      <c r="E236" s="231" t="s">
        <v>2526</v>
      </c>
      <c r="F236" s="232" t="s">
        <v>2527</v>
      </c>
      <c r="G236" s="233" t="s">
        <v>261</v>
      </c>
      <c r="H236" s="234">
        <v>150</v>
      </c>
      <c r="I236" s="235"/>
      <c r="J236" s="236">
        <f>ROUND(I236*H236,2)</f>
        <v>0</v>
      </c>
      <c r="K236" s="237"/>
      <c r="L236" s="46"/>
      <c r="M236" s="238" t="s">
        <v>1</v>
      </c>
      <c r="N236" s="239" t="s">
        <v>43</v>
      </c>
      <c r="O236" s="93"/>
      <c r="P236" s="240">
        <f>O236*H236</f>
        <v>0</v>
      </c>
      <c r="Q236" s="240">
        <v>3.0000000000000001E-05</v>
      </c>
      <c r="R236" s="240">
        <f>Q236*H236</f>
        <v>0.0045000000000000005</v>
      </c>
      <c r="S236" s="240">
        <v>0</v>
      </c>
      <c r="T236" s="24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42" t="s">
        <v>249</v>
      </c>
      <c r="AT236" s="242" t="s">
        <v>245</v>
      </c>
      <c r="AU236" s="242" t="s">
        <v>87</v>
      </c>
      <c r="AY236" s="19" t="s">
        <v>242</v>
      </c>
      <c r="BE236" s="243">
        <f>IF(N236="základní",J236,0)</f>
        <v>0</v>
      </c>
      <c r="BF236" s="243">
        <f>IF(N236="snížená",J236,0)</f>
        <v>0</v>
      </c>
      <c r="BG236" s="243">
        <f>IF(N236="zákl. přenesená",J236,0)</f>
        <v>0</v>
      </c>
      <c r="BH236" s="243">
        <f>IF(N236="sníž. přenesená",J236,0)</f>
        <v>0</v>
      </c>
      <c r="BI236" s="243">
        <f>IF(N236="nulová",J236,0)</f>
        <v>0</v>
      </c>
      <c r="BJ236" s="19" t="s">
        <v>85</v>
      </c>
      <c r="BK236" s="243">
        <f>ROUND(I236*H236,2)</f>
        <v>0</v>
      </c>
      <c r="BL236" s="19" t="s">
        <v>249</v>
      </c>
      <c r="BM236" s="242" t="s">
        <v>2528</v>
      </c>
    </row>
    <row r="237" s="2" customFormat="1">
      <c r="A237" s="40"/>
      <c r="B237" s="41"/>
      <c r="C237" s="42"/>
      <c r="D237" s="244" t="s">
        <v>251</v>
      </c>
      <c r="E237" s="42"/>
      <c r="F237" s="245" t="s">
        <v>2529</v>
      </c>
      <c r="G237" s="42"/>
      <c r="H237" s="42"/>
      <c r="I237" s="246"/>
      <c r="J237" s="42"/>
      <c r="K237" s="42"/>
      <c r="L237" s="46"/>
      <c r="M237" s="247"/>
      <c r="N237" s="24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251</v>
      </c>
      <c r="AU237" s="19" t="s">
        <v>87</v>
      </c>
    </row>
    <row r="238" s="2" customFormat="1">
      <c r="A238" s="40"/>
      <c r="B238" s="41"/>
      <c r="C238" s="42"/>
      <c r="D238" s="249" t="s">
        <v>253</v>
      </c>
      <c r="E238" s="42"/>
      <c r="F238" s="250" t="s">
        <v>2530</v>
      </c>
      <c r="G238" s="42"/>
      <c r="H238" s="42"/>
      <c r="I238" s="246"/>
      <c r="J238" s="42"/>
      <c r="K238" s="42"/>
      <c r="L238" s="46"/>
      <c r="M238" s="247"/>
      <c r="N238" s="24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253</v>
      </c>
      <c r="AU238" s="19" t="s">
        <v>87</v>
      </c>
    </row>
    <row r="239" s="14" customFormat="1">
      <c r="A239" s="14"/>
      <c r="B239" s="261"/>
      <c r="C239" s="262"/>
      <c r="D239" s="244" t="s">
        <v>255</v>
      </c>
      <c r="E239" s="263" t="s">
        <v>1</v>
      </c>
      <c r="F239" s="264" t="s">
        <v>2531</v>
      </c>
      <c r="G239" s="262"/>
      <c r="H239" s="265">
        <v>150</v>
      </c>
      <c r="I239" s="266"/>
      <c r="J239" s="262"/>
      <c r="K239" s="262"/>
      <c r="L239" s="267"/>
      <c r="M239" s="268"/>
      <c r="N239" s="269"/>
      <c r="O239" s="269"/>
      <c r="P239" s="269"/>
      <c r="Q239" s="269"/>
      <c r="R239" s="269"/>
      <c r="S239" s="269"/>
      <c r="T239" s="270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71" t="s">
        <v>255</v>
      </c>
      <c r="AU239" s="271" t="s">
        <v>87</v>
      </c>
      <c r="AV239" s="14" t="s">
        <v>87</v>
      </c>
      <c r="AW239" s="14" t="s">
        <v>36</v>
      </c>
      <c r="AX239" s="14" t="s">
        <v>85</v>
      </c>
      <c r="AY239" s="271" t="s">
        <v>242</v>
      </c>
    </row>
    <row r="240" s="2" customFormat="1" ht="33" customHeight="1">
      <c r="A240" s="40"/>
      <c r="B240" s="41"/>
      <c r="C240" s="230" t="s">
        <v>1697</v>
      </c>
      <c r="D240" s="230" t="s">
        <v>245</v>
      </c>
      <c r="E240" s="231" t="s">
        <v>2532</v>
      </c>
      <c r="F240" s="232" t="s">
        <v>2533</v>
      </c>
      <c r="G240" s="233" t="s">
        <v>261</v>
      </c>
      <c r="H240" s="234">
        <v>47.25</v>
      </c>
      <c r="I240" s="235"/>
      <c r="J240" s="236">
        <f>ROUND(I240*H240,2)</f>
        <v>0</v>
      </c>
      <c r="K240" s="237"/>
      <c r="L240" s="46"/>
      <c r="M240" s="238" t="s">
        <v>1</v>
      </c>
      <c r="N240" s="239" t="s">
        <v>43</v>
      </c>
      <c r="O240" s="93"/>
      <c r="P240" s="240">
        <f>O240*H240</f>
        <v>0</v>
      </c>
      <c r="Q240" s="240">
        <v>0</v>
      </c>
      <c r="R240" s="240">
        <f>Q240*H240</f>
        <v>0</v>
      </c>
      <c r="S240" s="240">
        <v>0</v>
      </c>
      <c r="T240" s="24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42" t="s">
        <v>249</v>
      </c>
      <c r="AT240" s="242" t="s">
        <v>245</v>
      </c>
      <c r="AU240" s="242" t="s">
        <v>87</v>
      </c>
      <c r="AY240" s="19" t="s">
        <v>242</v>
      </c>
      <c r="BE240" s="243">
        <f>IF(N240="základní",J240,0)</f>
        <v>0</v>
      </c>
      <c r="BF240" s="243">
        <f>IF(N240="snížená",J240,0)</f>
        <v>0</v>
      </c>
      <c r="BG240" s="243">
        <f>IF(N240="zákl. přenesená",J240,0)</f>
        <v>0</v>
      </c>
      <c r="BH240" s="243">
        <f>IF(N240="sníž. přenesená",J240,0)</f>
        <v>0</v>
      </c>
      <c r="BI240" s="243">
        <f>IF(N240="nulová",J240,0)</f>
        <v>0</v>
      </c>
      <c r="BJ240" s="19" t="s">
        <v>85</v>
      </c>
      <c r="BK240" s="243">
        <f>ROUND(I240*H240,2)</f>
        <v>0</v>
      </c>
      <c r="BL240" s="19" t="s">
        <v>249</v>
      </c>
      <c r="BM240" s="242" t="s">
        <v>2534</v>
      </c>
    </row>
    <row r="241" s="2" customFormat="1">
      <c r="A241" s="40"/>
      <c r="B241" s="41"/>
      <c r="C241" s="42"/>
      <c r="D241" s="244" t="s">
        <v>251</v>
      </c>
      <c r="E241" s="42"/>
      <c r="F241" s="245" t="s">
        <v>2535</v>
      </c>
      <c r="G241" s="42"/>
      <c r="H241" s="42"/>
      <c r="I241" s="246"/>
      <c r="J241" s="42"/>
      <c r="K241" s="42"/>
      <c r="L241" s="46"/>
      <c r="M241" s="247"/>
      <c r="N241" s="24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251</v>
      </c>
      <c r="AU241" s="19" t="s">
        <v>87</v>
      </c>
    </row>
    <row r="242" s="2" customFormat="1">
      <c r="A242" s="40"/>
      <c r="B242" s="41"/>
      <c r="C242" s="42"/>
      <c r="D242" s="249" t="s">
        <v>253</v>
      </c>
      <c r="E242" s="42"/>
      <c r="F242" s="250" t="s">
        <v>2536</v>
      </c>
      <c r="G242" s="42"/>
      <c r="H242" s="42"/>
      <c r="I242" s="246"/>
      <c r="J242" s="42"/>
      <c r="K242" s="42"/>
      <c r="L242" s="46"/>
      <c r="M242" s="247"/>
      <c r="N242" s="24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253</v>
      </c>
      <c r="AU242" s="19" t="s">
        <v>87</v>
      </c>
    </row>
    <row r="243" s="14" customFormat="1">
      <c r="A243" s="14"/>
      <c r="B243" s="261"/>
      <c r="C243" s="262"/>
      <c r="D243" s="244" t="s">
        <v>255</v>
      </c>
      <c r="E243" s="263" t="s">
        <v>1</v>
      </c>
      <c r="F243" s="264" t="s">
        <v>2537</v>
      </c>
      <c r="G243" s="262"/>
      <c r="H243" s="265">
        <v>47.25</v>
      </c>
      <c r="I243" s="266"/>
      <c r="J243" s="262"/>
      <c r="K243" s="262"/>
      <c r="L243" s="267"/>
      <c r="M243" s="268"/>
      <c r="N243" s="269"/>
      <c r="O243" s="269"/>
      <c r="P243" s="269"/>
      <c r="Q243" s="269"/>
      <c r="R243" s="269"/>
      <c r="S243" s="269"/>
      <c r="T243" s="270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71" t="s">
        <v>255</v>
      </c>
      <c r="AU243" s="271" t="s">
        <v>87</v>
      </c>
      <c r="AV243" s="14" t="s">
        <v>87</v>
      </c>
      <c r="AW243" s="14" t="s">
        <v>36</v>
      </c>
      <c r="AX243" s="14" t="s">
        <v>85</v>
      </c>
      <c r="AY243" s="271" t="s">
        <v>242</v>
      </c>
    </row>
    <row r="244" s="2" customFormat="1" ht="16.5" customHeight="1">
      <c r="A244" s="40"/>
      <c r="B244" s="41"/>
      <c r="C244" s="283" t="s">
        <v>1436</v>
      </c>
      <c r="D244" s="283" t="s">
        <v>477</v>
      </c>
      <c r="E244" s="284" t="s">
        <v>2538</v>
      </c>
      <c r="F244" s="285" t="s">
        <v>2539</v>
      </c>
      <c r="G244" s="286" t="s">
        <v>278</v>
      </c>
      <c r="H244" s="287">
        <v>4.5439999999999996</v>
      </c>
      <c r="I244" s="288"/>
      <c r="J244" s="289">
        <f>ROUND(I244*H244,2)</f>
        <v>0</v>
      </c>
      <c r="K244" s="290"/>
      <c r="L244" s="291"/>
      <c r="M244" s="292" t="s">
        <v>1</v>
      </c>
      <c r="N244" s="293" t="s">
        <v>43</v>
      </c>
      <c r="O244" s="93"/>
      <c r="P244" s="240">
        <f>O244*H244</f>
        <v>0</v>
      </c>
      <c r="Q244" s="240">
        <v>2.234</v>
      </c>
      <c r="R244" s="240">
        <f>Q244*H244</f>
        <v>10.151295999999999</v>
      </c>
      <c r="S244" s="240">
        <v>0</v>
      </c>
      <c r="T244" s="24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42" t="s">
        <v>480</v>
      </c>
      <c r="AT244" s="242" t="s">
        <v>477</v>
      </c>
      <c r="AU244" s="242" t="s">
        <v>87</v>
      </c>
      <c r="AY244" s="19" t="s">
        <v>242</v>
      </c>
      <c r="BE244" s="243">
        <f>IF(N244="základní",J244,0)</f>
        <v>0</v>
      </c>
      <c r="BF244" s="243">
        <f>IF(N244="snížená",J244,0)</f>
        <v>0</v>
      </c>
      <c r="BG244" s="243">
        <f>IF(N244="zákl. přenesená",J244,0)</f>
        <v>0</v>
      </c>
      <c r="BH244" s="243">
        <f>IF(N244="sníž. přenesená",J244,0)</f>
        <v>0</v>
      </c>
      <c r="BI244" s="243">
        <f>IF(N244="nulová",J244,0)</f>
        <v>0</v>
      </c>
      <c r="BJ244" s="19" t="s">
        <v>85</v>
      </c>
      <c r="BK244" s="243">
        <f>ROUND(I244*H244,2)</f>
        <v>0</v>
      </c>
      <c r="BL244" s="19" t="s">
        <v>249</v>
      </c>
      <c r="BM244" s="242" t="s">
        <v>2540</v>
      </c>
    </row>
    <row r="245" s="2" customFormat="1">
      <c r="A245" s="40"/>
      <c r="B245" s="41"/>
      <c r="C245" s="42"/>
      <c r="D245" s="244" t="s">
        <v>251</v>
      </c>
      <c r="E245" s="42"/>
      <c r="F245" s="245" t="s">
        <v>2539</v>
      </c>
      <c r="G245" s="42"/>
      <c r="H245" s="42"/>
      <c r="I245" s="246"/>
      <c r="J245" s="42"/>
      <c r="K245" s="42"/>
      <c r="L245" s="46"/>
      <c r="M245" s="247"/>
      <c r="N245" s="24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251</v>
      </c>
      <c r="AU245" s="19" t="s">
        <v>87</v>
      </c>
    </row>
    <row r="246" s="14" customFormat="1">
      <c r="A246" s="14"/>
      <c r="B246" s="261"/>
      <c r="C246" s="262"/>
      <c r="D246" s="244" t="s">
        <v>255</v>
      </c>
      <c r="E246" s="263" t="s">
        <v>1</v>
      </c>
      <c r="F246" s="264" t="s">
        <v>2541</v>
      </c>
      <c r="G246" s="262"/>
      <c r="H246" s="265">
        <v>4.5436781249999996</v>
      </c>
      <c r="I246" s="266"/>
      <c r="J246" s="262"/>
      <c r="K246" s="262"/>
      <c r="L246" s="267"/>
      <c r="M246" s="268"/>
      <c r="N246" s="269"/>
      <c r="O246" s="269"/>
      <c r="P246" s="269"/>
      <c r="Q246" s="269"/>
      <c r="R246" s="269"/>
      <c r="S246" s="269"/>
      <c r="T246" s="270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71" t="s">
        <v>255</v>
      </c>
      <c r="AU246" s="271" t="s">
        <v>87</v>
      </c>
      <c r="AV246" s="14" t="s">
        <v>87</v>
      </c>
      <c r="AW246" s="14" t="s">
        <v>36</v>
      </c>
      <c r="AX246" s="14" t="s">
        <v>85</v>
      </c>
      <c r="AY246" s="271" t="s">
        <v>242</v>
      </c>
    </row>
    <row r="247" s="2" customFormat="1" ht="24.15" customHeight="1">
      <c r="A247" s="40"/>
      <c r="B247" s="41"/>
      <c r="C247" s="230" t="s">
        <v>315</v>
      </c>
      <c r="D247" s="230" t="s">
        <v>245</v>
      </c>
      <c r="E247" s="231" t="s">
        <v>2542</v>
      </c>
      <c r="F247" s="232" t="s">
        <v>2543</v>
      </c>
      <c r="G247" s="233" t="s">
        <v>248</v>
      </c>
      <c r="H247" s="234">
        <v>136.36000000000001</v>
      </c>
      <c r="I247" s="235"/>
      <c r="J247" s="236">
        <f>ROUND(I247*H247,2)</f>
        <v>0</v>
      </c>
      <c r="K247" s="237"/>
      <c r="L247" s="46"/>
      <c r="M247" s="238" t="s">
        <v>1</v>
      </c>
      <c r="N247" s="239" t="s">
        <v>43</v>
      </c>
      <c r="O247" s="93"/>
      <c r="P247" s="240">
        <f>O247*H247</f>
        <v>0</v>
      </c>
      <c r="Q247" s="240">
        <v>0.055100000000000003</v>
      </c>
      <c r="R247" s="240">
        <f>Q247*H247</f>
        <v>7.5134360000000013</v>
      </c>
      <c r="S247" s="240">
        <v>0</v>
      </c>
      <c r="T247" s="24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42" t="s">
        <v>249</v>
      </c>
      <c r="AT247" s="242" t="s">
        <v>245</v>
      </c>
      <c r="AU247" s="242" t="s">
        <v>87</v>
      </c>
      <c r="AY247" s="19" t="s">
        <v>242</v>
      </c>
      <c r="BE247" s="243">
        <f>IF(N247="základní",J247,0)</f>
        <v>0</v>
      </c>
      <c r="BF247" s="243">
        <f>IF(N247="snížená",J247,0)</f>
        <v>0</v>
      </c>
      <c r="BG247" s="243">
        <f>IF(N247="zákl. přenesená",J247,0)</f>
        <v>0</v>
      </c>
      <c r="BH247" s="243">
        <f>IF(N247="sníž. přenesená",J247,0)</f>
        <v>0</v>
      </c>
      <c r="BI247" s="243">
        <f>IF(N247="nulová",J247,0)</f>
        <v>0</v>
      </c>
      <c r="BJ247" s="19" t="s">
        <v>85</v>
      </c>
      <c r="BK247" s="243">
        <f>ROUND(I247*H247,2)</f>
        <v>0</v>
      </c>
      <c r="BL247" s="19" t="s">
        <v>249</v>
      </c>
      <c r="BM247" s="242" t="s">
        <v>2544</v>
      </c>
    </row>
    <row r="248" s="2" customFormat="1">
      <c r="A248" s="40"/>
      <c r="B248" s="41"/>
      <c r="C248" s="42"/>
      <c r="D248" s="244" t="s">
        <v>251</v>
      </c>
      <c r="E248" s="42"/>
      <c r="F248" s="245" t="s">
        <v>2545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251</v>
      </c>
      <c r="AU248" s="19" t="s">
        <v>87</v>
      </c>
    </row>
    <row r="249" s="2" customFormat="1">
      <c r="A249" s="40"/>
      <c r="B249" s="41"/>
      <c r="C249" s="42"/>
      <c r="D249" s="249" t="s">
        <v>253</v>
      </c>
      <c r="E249" s="42"/>
      <c r="F249" s="250" t="s">
        <v>2546</v>
      </c>
      <c r="G249" s="42"/>
      <c r="H249" s="42"/>
      <c r="I249" s="246"/>
      <c r="J249" s="42"/>
      <c r="K249" s="42"/>
      <c r="L249" s="46"/>
      <c r="M249" s="247"/>
      <c r="N249" s="248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253</v>
      </c>
      <c r="AU249" s="19" t="s">
        <v>87</v>
      </c>
    </row>
    <row r="250" s="14" customFormat="1">
      <c r="A250" s="14"/>
      <c r="B250" s="261"/>
      <c r="C250" s="262"/>
      <c r="D250" s="244" t="s">
        <v>255</v>
      </c>
      <c r="E250" s="263" t="s">
        <v>1</v>
      </c>
      <c r="F250" s="264" t="s">
        <v>2486</v>
      </c>
      <c r="G250" s="262"/>
      <c r="H250" s="265">
        <v>136.35999999999999</v>
      </c>
      <c r="I250" s="266"/>
      <c r="J250" s="262"/>
      <c r="K250" s="262"/>
      <c r="L250" s="267"/>
      <c r="M250" s="268"/>
      <c r="N250" s="269"/>
      <c r="O250" s="269"/>
      <c r="P250" s="269"/>
      <c r="Q250" s="269"/>
      <c r="R250" s="269"/>
      <c r="S250" s="269"/>
      <c r="T250" s="270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71" t="s">
        <v>255</v>
      </c>
      <c r="AU250" s="271" t="s">
        <v>87</v>
      </c>
      <c r="AV250" s="14" t="s">
        <v>87</v>
      </c>
      <c r="AW250" s="14" t="s">
        <v>36</v>
      </c>
      <c r="AX250" s="14" t="s">
        <v>85</v>
      </c>
      <c r="AY250" s="271" t="s">
        <v>242</v>
      </c>
    </row>
    <row r="251" s="2" customFormat="1" ht="24.15" customHeight="1">
      <c r="A251" s="40"/>
      <c r="B251" s="41"/>
      <c r="C251" s="230" t="s">
        <v>880</v>
      </c>
      <c r="D251" s="230" t="s">
        <v>245</v>
      </c>
      <c r="E251" s="231" t="s">
        <v>2547</v>
      </c>
      <c r="F251" s="232" t="s">
        <v>2548</v>
      </c>
      <c r="G251" s="233" t="s">
        <v>278</v>
      </c>
      <c r="H251" s="234">
        <v>6.984</v>
      </c>
      <c r="I251" s="235"/>
      <c r="J251" s="236">
        <f>ROUND(I251*H251,2)</f>
        <v>0</v>
      </c>
      <c r="K251" s="237"/>
      <c r="L251" s="46"/>
      <c r="M251" s="238" t="s">
        <v>1</v>
      </c>
      <c r="N251" s="239" t="s">
        <v>43</v>
      </c>
      <c r="O251" s="93"/>
      <c r="P251" s="240">
        <f>O251*H251</f>
        <v>0</v>
      </c>
      <c r="Q251" s="240">
        <v>2.3010199999999998</v>
      </c>
      <c r="R251" s="240">
        <f>Q251*H251</f>
        <v>16.070323679999998</v>
      </c>
      <c r="S251" s="240">
        <v>0</v>
      </c>
      <c r="T251" s="24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42" t="s">
        <v>249</v>
      </c>
      <c r="AT251" s="242" t="s">
        <v>245</v>
      </c>
      <c r="AU251" s="242" t="s">
        <v>87</v>
      </c>
      <c r="AY251" s="19" t="s">
        <v>242</v>
      </c>
      <c r="BE251" s="243">
        <f>IF(N251="základní",J251,0)</f>
        <v>0</v>
      </c>
      <c r="BF251" s="243">
        <f>IF(N251="snížená",J251,0)</f>
        <v>0</v>
      </c>
      <c r="BG251" s="243">
        <f>IF(N251="zákl. přenesená",J251,0)</f>
        <v>0</v>
      </c>
      <c r="BH251" s="243">
        <f>IF(N251="sníž. přenesená",J251,0)</f>
        <v>0</v>
      </c>
      <c r="BI251" s="243">
        <f>IF(N251="nulová",J251,0)</f>
        <v>0</v>
      </c>
      <c r="BJ251" s="19" t="s">
        <v>85</v>
      </c>
      <c r="BK251" s="243">
        <f>ROUND(I251*H251,2)</f>
        <v>0</v>
      </c>
      <c r="BL251" s="19" t="s">
        <v>249</v>
      </c>
      <c r="BM251" s="242" t="s">
        <v>2549</v>
      </c>
    </row>
    <row r="252" s="2" customFormat="1">
      <c r="A252" s="40"/>
      <c r="B252" s="41"/>
      <c r="C252" s="42"/>
      <c r="D252" s="244" t="s">
        <v>251</v>
      </c>
      <c r="E252" s="42"/>
      <c r="F252" s="245" t="s">
        <v>2550</v>
      </c>
      <c r="G252" s="42"/>
      <c r="H252" s="42"/>
      <c r="I252" s="246"/>
      <c r="J252" s="42"/>
      <c r="K252" s="42"/>
      <c r="L252" s="46"/>
      <c r="M252" s="247"/>
      <c r="N252" s="24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251</v>
      </c>
      <c r="AU252" s="19" t="s">
        <v>87</v>
      </c>
    </row>
    <row r="253" s="2" customFormat="1">
      <c r="A253" s="40"/>
      <c r="B253" s="41"/>
      <c r="C253" s="42"/>
      <c r="D253" s="249" t="s">
        <v>253</v>
      </c>
      <c r="E253" s="42"/>
      <c r="F253" s="250" t="s">
        <v>2551</v>
      </c>
      <c r="G253" s="42"/>
      <c r="H253" s="42"/>
      <c r="I253" s="246"/>
      <c r="J253" s="42"/>
      <c r="K253" s="42"/>
      <c r="L253" s="46"/>
      <c r="M253" s="247"/>
      <c r="N253" s="24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253</v>
      </c>
      <c r="AU253" s="19" t="s">
        <v>87</v>
      </c>
    </row>
    <row r="254" s="14" customFormat="1">
      <c r="A254" s="14"/>
      <c r="B254" s="261"/>
      <c r="C254" s="262"/>
      <c r="D254" s="244" t="s">
        <v>255</v>
      </c>
      <c r="E254" s="263" t="s">
        <v>1</v>
      </c>
      <c r="F254" s="264" t="s">
        <v>2552</v>
      </c>
      <c r="G254" s="262"/>
      <c r="H254" s="265">
        <v>6.984375</v>
      </c>
      <c r="I254" s="266"/>
      <c r="J254" s="262"/>
      <c r="K254" s="262"/>
      <c r="L254" s="267"/>
      <c r="M254" s="268"/>
      <c r="N254" s="269"/>
      <c r="O254" s="269"/>
      <c r="P254" s="269"/>
      <c r="Q254" s="269"/>
      <c r="R254" s="269"/>
      <c r="S254" s="269"/>
      <c r="T254" s="270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71" t="s">
        <v>255</v>
      </c>
      <c r="AU254" s="271" t="s">
        <v>87</v>
      </c>
      <c r="AV254" s="14" t="s">
        <v>87</v>
      </c>
      <c r="AW254" s="14" t="s">
        <v>36</v>
      </c>
      <c r="AX254" s="14" t="s">
        <v>85</v>
      </c>
      <c r="AY254" s="271" t="s">
        <v>242</v>
      </c>
    </row>
    <row r="255" s="2" customFormat="1" ht="16.5" customHeight="1">
      <c r="A255" s="40"/>
      <c r="B255" s="41"/>
      <c r="C255" s="230" t="s">
        <v>888</v>
      </c>
      <c r="D255" s="230" t="s">
        <v>245</v>
      </c>
      <c r="E255" s="231" t="s">
        <v>296</v>
      </c>
      <c r="F255" s="232" t="s">
        <v>297</v>
      </c>
      <c r="G255" s="233" t="s">
        <v>298</v>
      </c>
      <c r="H255" s="234">
        <v>0.48299999999999998</v>
      </c>
      <c r="I255" s="235"/>
      <c r="J255" s="236">
        <f>ROUND(I255*H255,2)</f>
        <v>0</v>
      </c>
      <c r="K255" s="237"/>
      <c r="L255" s="46"/>
      <c r="M255" s="238" t="s">
        <v>1</v>
      </c>
      <c r="N255" s="239" t="s">
        <v>43</v>
      </c>
      <c r="O255" s="93"/>
      <c r="P255" s="240">
        <f>O255*H255</f>
        <v>0</v>
      </c>
      <c r="Q255" s="240">
        <v>1.06277</v>
      </c>
      <c r="R255" s="240">
        <f>Q255*H255</f>
        <v>0.51331790999999993</v>
      </c>
      <c r="S255" s="240">
        <v>0</v>
      </c>
      <c r="T255" s="24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42" t="s">
        <v>249</v>
      </c>
      <c r="AT255" s="242" t="s">
        <v>245</v>
      </c>
      <c r="AU255" s="242" t="s">
        <v>87</v>
      </c>
      <c r="AY255" s="19" t="s">
        <v>242</v>
      </c>
      <c r="BE255" s="243">
        <f>IF(N255="základní",J255,0)</f>
        <v>0</v>
      </c>
      <c r="BF255" s="243">
        <f>IF(N255="snížená",J255,0)</f>
        <v>0</v>
      </c>
      <c r="BG255" s="243">
        <f>IF(N255="zákl. přenesená",J255,0)</f>
        <v>0</v>
      </c>
      <c r="BH255" s="243">
        <f>IF(N255="sníž. přenesená",J255,0)</f>
        <v>0</v>
      </c>
      <c r="BI255" s="243">
        <f>IF(N255="nulová",J255,0)</f>
        <v>0</v>
      </c>
      <c r="BJ255" s="19" t="s">
        <v>85</v>
      </c>
      <c r="BK255" s="243">
        <f>ROUND(I255*H255,2)</f>
        <v>0</v>
      </c>
      <c r="BL255" s="19" t="s">
        <v>249</v>
      </c>
      <c r="BM255" s="242" t="s">
        <v>2553</v>
      </c>
    </row>
    <row r="256" s="2" customFormat="1">
      <c r="A256" s="40"/>
      <c r="B256" s="41"/>
      <c r="C256" s="42"/>
      <c r="D256" s="244" t="s">
        <v>251</v>
      </c>
      <c r="E256" s="42"/>
      <c r="F256" s="245" t="s">
        <v>300</v>
      </c>
      <c r="G256" s="42"/>
      <c r="H256" s="42"/>
      <c r="I256" s="246"/>
      <c r="J256" s="42"/>
      <c r="K256" s="42"/>
      <c r="L256" s="46"/>
      <c r="M256" s="247"/>
      <c r="N256" s="24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251</v>
      </c>
      <c r="AU256" s="19" t="s">
        <v>87</v>
      </c>
    </row>
    <row r="257" s="2" customFormat="1">
      <c r="A257" s="40"/>
      <c r="B257" s="41"/>
      <c r="C257" s="42"/>
      <c r="D257" s="249" t="s">
        <v>253</v>
      </c>
      <c r="E257" s="42"/>
      <c r="F257" s="250" t="s">
        <v>301</v>
      </c>
      <c r="G257" s="42"/>
      <c r="H257" s="42"/>
      <c r="I257" s="246"/>
      <c r="J257" s="42"/>
      <c r="K257" s="42"/>
      <c r="L257" s="46"/>
      <c r="M257" s="247"/>
      <c r="N257" s="248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253</v>
      </c>
      <c r="AU257" s="19" t="s">
        <v>87</v>
      </c>
    </row>
    <row r="258" s="14" customFormat="1">
      <c r="A258" s="14"/>
      <c r="B258" s="261"/>
      <c r="C258" s="262"/>
      <c r="D258" s="244" t="s">
        <v>255</v>
      </c>
      <c r="E258" s="263" t="s">
        <v>1</v>
      </c>
      <c r="F258" s="264" t="s">
        <v>2554</v>
      </c>
      <c r="G258" s="262"/>
      <c r="H258" s="265">
        <v>0.48276000000000002</v>
      </c>
      <c r="I258" s="266"/>
      <c r="J258" s="262"/>
      <c r="K258" s="262"/>
      <c r="L258" s="267"/>
      <c r="M258" s="268"/>
      <c r="N258" s="269"/>
      <c r="O258" s="269"/>
      <c r="P258" s="269"/>
      <c r="Q258" s="269"/>
      <c r="R258" s="269"/>
      <c r="S258" s="269"/>
      <c r="T258" s="270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71" t="s">
        <v>255</v>
      </c>
      <c r="AU258" s="271" t="s">
        <v>87</v>
      </c>
      <c r="AV258" s="14" t="s">
        <v>87</v>
      </c>
      <c r="AW258" s="14" t="s">
        <v>36</v>
      </c>
      <c r="AX258" s="14" t="s">
        <v>85</v>
      </c>
      <c r="AY258" s="271" t="s">
        <v>242</v>
      </c>
    </row>
    <row r="259" s="2" customFormat="1" ht="24.15" customHeight="1">
      <c r="A259" s="40"/>
      <c r="B259" s="41"/>
      <c r="C259" s="230" t="s">
        <v>405</v>
      </c>
      <c r="D259" s="230" t="s">
        <v>245</v>
      </c>
      <c r="E259" s="231" t="s">
        <v>2555</v>
      </c>
      <c r="F259" s="232" t="s">
        <v>2556</v>
      </c>
      <c r="G259" s="233" t="s">
        <v>261</v>
      </c>
      <c r="H259" s="234">
        <v>3</v>
      </c>
      <c r="I259" s="235"/>
      <c r="J259" s="236">
        <f>ROUND(I259*H259,2)</f>
        <v>0</v>
      </c>
      <c r="K259" s="237"/>
      <c r="L259" s="46"/>
      <c r="M259" s="238" t="s">
        <v>1</v>
      </c>
      <c r="N259" s="239" t="s">
        <v>43</v>
      </c>
      <c r="O259" s="93"/>
      <c r="P259" s="240">
        <f>O259*H259</f>
        <v>0</v>
      </c>
      <c r="Q259" s="240">
        <v>0.024639999999999999</v>
      </c>
      <c r="R259" s="240">
        <f>Q259*H259</f>
        <v>0.07392</v>
      </c>
      <c r="S259" s="240">
        <v>0</v>
      </c>
      <c r="T259" s="24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42" t="s">
        <v>249</v>
      </c>
      <c r="AT259" s="242" t="s">
        <v>245</v>
      </c>
      <c r="AU259" s="242" t="s">
        <v>87</v>
      </c>
      <c r="AY259" s="19" t="s">
        <v>242</v>
      </c>
      <c r="BE259" s="243">
        <f>IF(N259="základní",J259,0)</f>
        <v>0</v>
      </c>
      <c r="BF259" s="243">
        <f>IF(N259="snížená",J259,0)</f>
        <v>0</v>
      </c>
      <c r="BG259" s="243">
        <f>IF(N259="zákl. přenesená",J259,0)</f>
        <v>0</v>
      </c>
      <c r="BH259" s="243">
        <f>IF(N259="sníž. přenesená",J259,0)</f>
        <v>0</v>
      </c>
      <c r="BI259" s="243">
        <f>IF(N259="nulová",J259,0)</f>
        <v>0</v>
      </c>
      <c r="BJ259" s="19" t="s">
        <v>85</v>
      </c>
      <c r="BK259" s="243">
        <f>ROUND(I259*H259,2)</f>
        <v>0</v>
      </c>
      <c r="BL259" s="19" t="s">
        <v>249</v>
      </c>
      <c r="BM259" s="242" t="s">
        <v>2557</v>
      </c>
    </row>
    <row r="260" s="2" customFormat="1">
      <c r="A260" s="40"/>
      <c r="B260" s="41"/>
      <c r="C260" s="42"/>
      <c r="D260" s="244" t="s">
        <v>251</v>
      </c>
      <c r="E260" s="42"/>
      <c r="F260" s="245" t="s">
        <v>2558</v>
      </c>
      <c r="G260" s="42"/>
      <c r="H260" s="42"/>
      <c r="I260" s="246"/>
      <c r="J260" s="42"/>
      <c r="K260" s="42"/>
      <c r="L260" s="46"/>
      <c r="M260" s="247"/>
      <c r="N260" s="24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251</v>
      </c>
      <c r="AU260" s="19" t="s">
        <v>87</v>
      </c>
    </row>
    <row r="261" s="2" customFormat="1">
      <c r="A261" s="40"/>
      <c r="B261" s="41"/>
      <c r="C261" s="42"/>
      <c r="D261" s="249" t="s">
        <v>253</v>
      </c>
      <c r="E261" s="42"/>
      <c r="F261" s="250" t="s">
        <v>2559</v>
      </c>
      <c r="G261" s="42"/>
      <c r="H261" s="42"/>
      <c r="I261" s="246"/>
      <c r="J261" s="42"/>
      <c r="K261" s="42"/>
      <c r="L261" s="46"/>
      <c r="M261" s="247"/>
      <c r="N261" s="248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253</v>
      </c>
      <c r="AU261" s="19" t="s">
        <v>87</v>
      </c>
    </row>
    <row r="262" s="14" customFormat="1">
      <c r="A262" s="14"/>
      <c r="B262" s="261"/>
      <c r="C262" s="262"/>
      <c r="D262" s="244" t="s">
        <v>255</v>
      </c>
      <c r="E262" s="263" t="s">
        <v>1</v>
      </c>
      <c r="F262" s="264" t="s">
        <v>2560</v>
      </c>
      <c r="G262" s="262"/>
      <c r="H262" s="265">
        <v>3</v>
      </c>
      <c r="I262" s="266"/>
      <c r="J262" s="262"/>
      <c r="K262" s="262"/>
      <c r="L262" s="267"/>
      <c r="M262" s="268"/>
      <c r="N262" s="269"/>
      <c r="O262" s="269"/>
      <c r="P262" s="269"/>
      <c r="Q262" s="269"/>
      <c r="R262" s="269"/>
      <c r="S262" s="269"/>
      <c r="T262" s="270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71" t="s">
        <v>255</v>
      </c>
      <c r="AU262" s="271" t="s">
        <v>87</v>
      </c>
      <c r="AV262" s="14" t="s">
        <v>87</v>
      </c>
      <c r="AW262" s="14" t="s">
        <v>36</v>
      </c>
      <c r="AX262" s="14" t="s">
        <v>85</v>
      </c>
      <c r="AY262" s="271" t="s">
        <v>242</v>
      </c>
    </row>
    <row r="263" s="2" customFormat="1" ht="16.5" customHeight="1">
      <c r="A263" s="40"/>
      <c r="B263" s="41"/>
      <c r="C263" s="283" t="s">
        <v>356</v>
      </c>
      <c r="D263" s="283" t="s">
        <v>477</v>
      </c>
      <c r="E263" s="284" t="s">
        <v>2561</v>
      </c>
      <c r="F263" s="285" t="s">
        <v>2562</v>
      </c>
      <c r="G263" s="286" t="s">
        <v>359</v>
      </c>
      <c r="H263" s="287">
        <v>3</v>
      </c>
      <c r="I263" s="288"/>
      <c r="J263" s="289">
        <f>ROUND(I263*H263,2)</f>
        <v>0</v>
      </c>
      <c r="K263" s="290"/>
      <c r="L263" s="291"/>
      <c r="M263" s="292" t="s">
        <v>1</v>
      </c>
      <c r="N263" s="293" t="s">
        <v>43</v>
      </c>
      <c r="O263" s="93"/>
      <c r="P263" s="240">
        <f>O263*H263</f>
        <v>0</v>
      </c>
      <c r="Q263" s="240">
        <v>0.73999999999999999</v>
      </c>
      <c r="R263" s="240">
        <f>Q263*H263</f>
        <v>2.2199999999999998</v>
      </c>
      <c r="S263" s="240">
        <v>0</v>
      </c>
      <c r="T263" s="24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42" t="s">
        <v>480</v>
      </c>
      <c r="AT263" s="242" t="s">
        <v>477</v>
      </c>
      <c r="AU263" s="242" t="s">
        <v>87</v>
      </c>
      <c r="AY263" s="19" t="s">
        <v>242</v>
      </c>
      <c r="BE263" s="243">
        <f>IF(N263="základní",J263,0)</f>
        <v>0</v>
      </c>
      <c r="BF263" s="243">
        <f>IF(N263="snížená",J263,0)</f>
        <v>0</v>
      </c>
      <c r="BG263" s="243">
        <f>IF(N263="zákl. přenesená",J263,0)</f>
        <v>0</v>
      </c>
      <c r="BH263" s="243">
        <f>IF(N263="sníž. přenesená",J263,0)</f>
        <v>0</v>
      </c>
      <c r="BI263" s="243">
        <f>IF(N263="nulová",J263,0)</f>
        <v>0</v>
      </c>
      <c r="BJ263" s="19" t="s">
        <v>85</v>
      </c>
      <c r="BK263" s="243">
        <f>ROUND(I263*H263,2)</f>
        <v>0</v>
      </c>
      <c r="BL263" s="19" t="s">
        <v>249</v>
      </c>
      <c r="BM263" s="242" t="s">
        <v>2563</v>
      </c>
    </row>
    <row r="264" s="2" customFormat="1">
      <c r="A264" s="40"/>
      <c r="B264" s="41"/>
      <c r="C264" s="42"/>
      <c r="D264" s="244" t="s">
        <v>251</v>
      </c>
      <c r="E264" s="42"/>
      <c r="F264" s="245" t="s">
        <v>2562</v>
      </c>
      <c r="G264" s="42"/>
      <c r="H264" s="42"/>
      <c r="I264" s="246"/>
      <c r="J264" s="42"/>
      <c r="K264" s="42"/>
      <c r="L264" s="46"/>
      <c r="M264" s="247"/>
      <c r="N264" s="24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251</v>
      </c>
      <c r="AU264" s="19" t="s">
        <v>87</v>
      </c>
    </row>
    <row r="265" s="12" customFormat="1" ht="22.8" customHeight="1">
      <c r="A265" s="12"/>
      <c r="B265" s="214"/>
      <c r="C265" s="215"/>
      <c r="D265" s="216" t="s">
        <v>77</v>
      </c>
      <c r="E265" s="228" t="s">
        <v>110</v>
      </c>
      <c r="F265" s="228" t="s">
        <v>304</v>
      </c>
      <c r="G265" s="215"/>
      <c r="H265" s="215"/>
      <c r="I265" s="218"/>
      <c r="J265" s="229">
        <f>BK265</f>
        <v>0</v>
      </c>
      <c r="K265" s="215"/>
      <c r="L265" s="220"/>
      <c r="M265" s="221"/>
      <c r="N265" s="222"/>
      <c r="O265" s="222"/>
      <c r="P265" s="223">
        <f>SUM(P266:P283)</f>
        <v>0</v>
      </c>
      <c r="Q265" s="222"/>
      <c r="R265" s="223">
        <f>SUM(R266:R283)</f>
        <v>1.5694619999999999</v>
      </c>
      <c r="S265" s="222"/>
      <c r="T265" s="224">
        <f>SUM(T266:T283)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25" t="s">
        <v>85</v>
      </c>
      <c r="AT265" s="226" t="s">
        <v>77</v>
      </c>
      <c r="AU265" s="226" t="s">
        <v>85</v>
      </c>
      <c r="AY265" s="225" t="s">
        <v>242</v>
      </c>
      <c r="BK265" s="227">
        <f>SUM(BK266:BK283)</f>
        <v>0</v>
      </c>
    </row>
    <row r="266" s="2" customFormat="1" ht="33" customHeight="1">
      <c r="A266" s="40"/>
      <c r="B266" s="41"/>
      <c r="C266" s="230" t="s">
        <v>901</v>
      </c>
      <c r="D266" s="230" t="s">
        <v>245</v>
      </c>
      <c r="E266" s="231" t="s">
        <v>2564</v>
      </c>
      <c r="F266" s="232" t="s">
        <v>2565</v>
      </c>
      <c r="G266" s="233" t="s">
        <v>298</v>
      </c>
      <c r="H266" s="234">
        <v>0.14999999999999999</v>
      </c>
      <c r="I266" s="235"/>
      <c r="J266" s="236">
        <f>ROUND(I266*H266,2)</f>
        <v>0</v>
      </c>
      <c r="K266" s="237"/>
      <c r="L266" s="46"/>
      <c r="M266" s="238" t="s">
        <v>1</v>
      </c>
      <c r="N266" s="239" t="s">
        <v>43</v>
      </c>
      <c r="O266" s="93"/>
      <c r="P266" s="240">
        <f>O266*H266</f>
        <v>0</v>
      </c>
      <c r="Q266" s="240">
        <v>0.019539999999999998</v>
      </c>
      <c r="R266" s="240">
        <f>Q266*H266</f>
        <v>0.0029309999999999996</v>
      </c>
      <c r="S266" s="240">
        <v>0</v>
      </c>
      <c r="T266" s="24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42" t="s">
        <v>249</v>
      </c>
      <c r="AT266" s="242" t="s">
        <v>245</v>
      </c>
      <c r="AU266" s="242" t="s">
        <v>87</v>
      </c>
      <c r="AY266" s="19" t="s">
        <v>242</v>
      </c>
      <c r="BE266" s="243">
        <f>IF(N266="základní",J266,0)</f>
        <v>0</v>
      </c>
      <c r="BF266" s="243">
        <f>IF(N266="snížená",J266,0)</f>
        <v>0</v>
      </c>
      <c r="BG266" s="243">
        <f>IF(N266="zákl. přenesená",J266,0)</f>
        <v>0</v>
      </c>
      <c r="BH266" s="243">
        <f>IF(N266="sníž. přenesená",J266,0)</f>
        <v>0</v>
      </c>
      <c r="BI266" s="243">
        <f>IF(N266="nulová",J266,0)</f>
        <v>0</v>
      </c>
      <c r="BJ266" s="19" t="s">
        <v>85</v>
      </c>
      <c r="BK266" s="243">
        <f>ROUND(I266*H266,2)</f>
        <v>0</v>
      </c>
      <c r="BL266" s="19" t="s">
        <v>249</v>
      </c>
      <c r="BM266" s="242" t="s">
        <v>2566</v>
      </c>
    </row>
    <row r="267" s="2" customFormat="1">
      <c r="A267" s="40"/>
      <c r="B267" s="41"/>
      <c r="C267" s="42"/>
      <c r="D267" s="244" t="s">
        <v>251</v>
      </c>
      <c r="E267" s="42"/>
      <c r="F267" s="245" t="s">
        <v>2567</v>
      </c>
      <c r="G267" s="42"/>
      <c r="H267" s="42"/>
      <c r="I267" s="246"/>
      <c r="J267" s="42"/>
      <c r="K267" s="42"/>
      <c r="L267" s="46"/>
      <c r="M267" s="247"/>
      <c r="N267" s="24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251</v>
      </c>
      <c r="AU267" s="19" t="s">
        <v>87</v>
      </c>
    </row>
    <row r="268" s="2" customFormat="1">
      <c r="A268" s="40"/>
      <c r="B268" s="41"/>
      <c r="C268" s="42"/>
      <c r="D268" s="249" t="s">
        <v>253</v>
      </c>
      <c r="E268" s="42"/>
      <c r="F268" s="250" t="s">
        <v>2568</v>
      </c>
      <c r="G268" s="42"/>
      <c r="H268" s="42"/>
      <c r="I268" s="246"/>
      <c r="J268" s="42"/>
      <c r="K268" s="42"/>
      <c r="L268" s="46"/>
      <c r="M268" s="247"/>
      <c r="N268" s="24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253</v>
      </c>
      <c r="AU268" s="19" t="s">
        <v>87</v>
      </c>
    </row>
    <row r="269" s="14" customFormat="1">
      <c r="A269" s="14"/>
      <c r="B269" s="261"/>
      <c r="C269" s="262"/>
      <c r="D269" s="244" t="s">
        <v>255</v>
      </c>
      <c r="E269" s="263" t="s">
        <v>1</v>
      </c>
      <c r="F269" s="264" t="s">
        <v>2569</v>
      </c>
      <c r="G269" s="262"/>
      <c r="H269" s="265">
        <v>0.042033599999999997</v>
      </c>
      <c r="I269" s="266"/>
      <c r="J269" s="262"/>
      <c r="K269" s="262"/>
      <c r="L269" s="267"/>
      <c r="M269" s="268"/>
      <c r="N269" s="269"/>
      <c r="O269" s="269"/>
      <c r="P269" s="269"/>
      <c r="Q269" s="269"/>
      <c r="R269" s="269"/>
      <c r="S269" s="269"/>
      <c r="T269" s="270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71" t="s">
        <v>255</v>
      </c>
      <c r="AU269" s="271" t="s">
        <v>87</v>
      </c>
      <c r="AV269" s="14" t="s">
        <v>87</v>
      </c>
      <c r="AW269" s="14" t="s">
        <v>36</v>
      </c>
      <c r="AX269" s="14" t="s">
        <v>78</v>
      </c>
      <c r="AY269" s="271" t="s">
        <v>242</v>
      </c>
    </row>
    <row r="270" s="14" customFormat="1">
      <c r="A270" s="14"/>
      <c r="B270" s="261"/>
      <c r="C270" s="262"/>
      <c r="D270" s="244" t="s">
        <v>255</v>
      </c>
      <c r="E270" s="263" t="s">
        <v>1</v>
      </c>
      <c r="F270" s="264" t="s">
        <v>2570</v>
      </c>
      <c r="G270" s="262"/>
      <c r="H270" s="265">
        <v>0.034152300000000003</v>
      </c>
      <c r="I270" s="266"/>
      <c r="J270" s="262"/>
      <c r="K270" s="262"/>
      <c r="L270" s="267"/>
      <c r="M270" s="268"/>
      <c r="N270" s="269"/>
      <c r="O270" s="269"/>
      <c r="P270" s="269"/>
      <c r="Q270" s="269"/>
      <c r="R270" s="269"/>
      <c r="S270" s="269"/>
      <c r="T270" s="270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71" t="s">
        <v>255</v>
      </c>
      <c r="AU270" s="271" t="s">
        <v>87</v>
      </c>
      <c r="AV270" s="14" t="s">
        <v>87</v>
      </c>
      <c r="AW270" s="14" t="s">
        <v>36</v>
      </c>
      <c r="AX270" s="14" t="s">
        <v>78</v>
      </c>
      <c r="AY270" s="271" t="s">
        <v>242</v>
      </c>
    </row>
    <row r="271" s="14" customFormat="1">
      <c r="A271" s="14"/>
      <c r="B271" s="261"/>
      <c r="C271" s="262"/>
      <c r="D271" s="244" t="s">
        <v>255</v>
      </c>
      <c r="E271" s="263" t="s">
        <v>1</v>
      </c>
      <c r="F271" s="264" t="s">
        <v>2571</v>
      </c>
      <c r="G271" s="262"/>
      <c r="H271" s="265">
        <v>0.031525199999999996</v>
      </c>
      <c r="I271" s="266"/>
      <c r="J271" s="262"/>
      <c r="K271" s="262"/>
      <c r="L271" s="267"/>
      <c r="M271" s="268"/>
      <c r="N271" s="269"/>
      <c r="O271" s="269"/>
      <c r="P271" s="269"/>
      <c r="Q271" s="269"/>
      <c r="R271" s="269"/>
      <c r="S271" s="269"/>
      <c r="T271" s="270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71" t="s">
        <v>255</v>
      </c>
      <c r="AU271" s="271" t="s">
        <v>87</v>
      </c>
      <c r="AV271" s="14" t="s">
        <v>87</v>
      </c>
      <c r="AW271" s="14" t="s">
        <v>36</v>
      </c>
      <c r="AX271" s="14" t="s">
        <v>78</v>
      </c>
      <c r="AY271" s="271" t="s">
        <v>242</v>
      </c>
    </row>
    <row r="272" s="14" customFormat="1">
      <c r="A272" s="14"/>
      <c r="B272" s="261"/>
      <c r="C272" s="262"/>
      <c r="D272" s="244" t="s">
        <v>255</v>
      </c>
      <c r="E272" s="263" t="s">
        <v>1</v>
      </c>
      <c r="F272" s="264" t="s">
        <v>2572</v>
      </c>
      <c r="G272" s="262"/>
      <c r="H272" s="265">
        <v>0.041958000000000002</v>
      </c>
      <c r="I272" s="266"/>
      <c r="J272" s="262"/>
      <c r="K272" s="262"/>
      <c r="L272" s="267"/>
      <c r="M272" s="268"/>
      <c r="N272" s="269"/>
      <c r="O272" s="269"/>
      <c r="P272" s="269"/>
      <c r="Q272" s="269"/>
      <c r="R272" s="269"/>
      <c r="S272" s="269"/>
      <c r="T272" s="270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71" t="s">
        <v>255</v>
      </c>
      <c r="AU272" s="271" t="s">
        <v>87</v>
      </c>
      <c r="AV272" s="14" t="s">
        <v>87</v>
      </c>
      <c r="AW272" s="14" t="s">
        <v>36</v>
      </c>
      <c r="AX272" s="14" t="s">
        <v>78</v>
      </c>
      <c r="AY272" s="271" t="s">
        <v>242</v>
      </c>
    </row>
    <row r="273" s="15" customFormat="1">
      <c r="A273" s="15"/>
      <c r="B273" s="272"/>
      <c r="C273" s="273"/>
      <c r="D273" s="244" t="s">
        <v>255</v>
      </c>
      <c r="E273" s="274" t="s">
        <v>1</v>
      </c>
      <c r="F273" s="275" t="s">
        <v>268</v>
      </c>
      <c r="G273" s="273"/>
      <c r="H273" s="276">
        <v>0.1496691</v>
      </c>
      <c r="I273" s="277"/>
      <c r="J273" s="273"/>
      <c r="K273" s="273"/>
      <c r="L273" s="278"/>
      <c r="M273" s="279"/>
      <c r="N273" s="280"/>
      <c r="O273" s="280"/>
      <c r="P273" s="280"/>
      <c r="Q273" s="280"/>
      <c r="R273" s="280"/>
      <c r="S273" s="280"/>
      <c r="T273" s="281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82" t="s">
        <v>255</v>
      </c>
      <c r="AU273" s="282" t="s">
        <v>87</v>
      </c>
      <c r="AV273" s="15" t="s">
        <v>249</v>
      </c>
      <c r="AW273" s="15" t="s">
        <v>36</v>
      </c>
      <c r="AX273" s="15" t="s">
        <v>85</v>
      </c>
      <c r="AY273" s="282" t="s">
        <v>242</v>
      </c>
    </row>
    <row r="274" s="2" customFormat="1" ht="24.15" customHeight="1">
      <c r="A274" s="40"/>
      <c r="B274" s="41"/>
      <c r="C274" s="283" t="s">
        <v>1075</v>
      </c>
      <c r="D274" s="283" t="s">
        <v>477</v>
      </c>
      <c r="E274" s="284" t="s">
        <v>2573</v>
      </c>
      <c r="F274" s="285" t="s">
        <v>2574</v>
      </c>
      <c r="G274" s="286" t="s">
        <v>298</v>
      </c>
      <c r="H274" s="287">
        <v>0.14999999999999999</v>
      </c>
      <c r="I274" s="288"/>
      <c r="J274" s="289">
        <f>ROUND(I274*H274,2)</f>
        <v>0</v>
      </c>
      <c r="K274" s="290"/>
      <c r="L274" s="291"/>
      <c r="M274" s="292" t="s">
        <v>1</v>
      </c>
      <c r="N274" s="293" t="s">
        <v>43</v>
      </c>
      <c r="O274" s="93"/>
      <c r="P274" s="240">
        <f>O274*H274</f>
        <v>0</v>
      </c>
      <c r="Q274" s="240">
        <v>1</v>
      </c>
      <c r="R274" s="240">
        <f>Q274*H274</f>
        <v>0.14999999999999999</v>
      </c>
      <c r="S274" s="240">
        <v>0</v>
      </c>
      <c r="T274" s="24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42" t="s">
        <v>480</v>
      </c>
      <c r="AT274" s="242" t="s">
        <v>477</v>
      </c>
      <c r="AU274" s="242" t="s">
        <v>87</v>
      </c>
      <c r="AY274" s="19" t="s">
        <v>242</v>
      </c>
      <c r="BE274" s="243">
        <f>IF(N274="základní",J274,0)</f>
        <v>0</v>
      </c>
      <c r="BF274" s="243">
        <f>IF(N274="snížená",J274,0)</f>
        <v>0</v>
      </c>
      <c r="BG274" s="243">
        <f>IF(N274="zákl. přenesená",J274,0)</f>
        <v>0</v>
      </c>
      <c r="BH274" s="243">
        <f>IF(N274="sníž. přenesená",J274,0)</f>
        <v>0</v>
      </c>
      <c r="BI274" s="243">
        <f>IF(N274="nulová",J274,0)</f>
        <v>0</v>
      </c>
      <c r="BJ274" s="19" t="s">
        <v>85</v>
      </c>
      <c r="BK274" s="243">
        <f>ROUND(I274*H274,2)</f>
        <v>0</v>
      </c>
      <c r="BL274" s="19" t="s">
        <v>249</v>
      </c>
      <c r="BM274" s="242" t="s">
        <v>2575</v>
      </c>
    </row>
    <row r="275" s="2" customFormat="1">
      <c r="A275" s="40"/>
      <c r="B275" s="41"/>
      <c r="C275" s="42"/>
      <c r="D275" s="244" t="s">
        <v>251</v>
      </c>
      <c r="E275" s="42"/>
      <c r="F275" s="245" t="s">
        <v>2574</v>
      </c>
      <c r="G275" s="42"/>
      <c r="H275" s="42"/>
      <c r="I275" s="246"/>
      <c r="J275" s="42"/>
      <c r="K275" s="42"/>
      <c r="L275" s="46"/>
      <c r="M275" s="247"/>
      <c r="N275" s="248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251</v>
      </c>
      <c r="AU275" s="19" t="s">
        <v>87</v>
      </c>
    </row>
    <row r="276" s="2" customFormat="1" ht="24.15" customHeight="1">
      <c r="A276" s="40"/>
      <c r="B276" s="41"/>
      <c r="C276" s="230" t="s">
        <v>1107</v>
      </c>
      <c r="D276" s="230" t="s">
        <v>245</v>
      </c>
      <c r="E276" s="231" t="s">
        <v>2576</v>
      </c>
      <c r="F276" s="232" t="s">
        <v>2577</v>
      </c>
      <c r="G276" s="233" t="s">
        <v>248</v>
      </c>
      <c r="H276" s="234">
        <v>7.9500000000000002</v>
      </c>
      <c r="I276" s="235"/>
      <c r="J276" s="236">
        <f>ROUND(I276*H276,2)</f>
        <v>0</v>
      </c>
      <c r="K276" s="237"/>
      <c r="L276" s="46"/>
      <c r="M276" s="238" t="s">
        <v>1</v>
      </c>
      <c r="N276" s="239" t="s">
        <v>43</v>
      </c>
      <c r="O276" s="93"/>
      <c r="P276" s="240">
        <f>O276*H276</f>
        <v>0</v>
      </c>
      <c r="Q276" s="240">
        <v>0.17818000000000001</v>
      </c>
      <c r="R276" s="240">
        <f>Q276*H276</f>
        <v>1.416531</v>
      </c>
      <c r="S276" s="240">
        <v>0</v>
      </c>
      <c r="T276" s="24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42" t="s">
        <v>249</v>
      </c>
      <c r="AT276" s="242" t="s">
        <v>245</v>
      </c>
      <c r="AU276" s="242" t="s">
        <v>87</v>
      </c>
      <c r="AY276" s="19" t="s">
        <v>242</v>
      </c>
      <c r="BE276" s="243">
        <f>IF(N276="základní",J276,0)</f>
        <v>0</v>
      </c>
      <c r="BF276" s="243">
        <f>IF(N276="snížená",J276,0)</f>
        <v>0</v>
      </c>
      <c r="BG276" s="243">
        <f>IF(N276="zákl. přenesená",J276,0)</f>
        <v>0</v>
      </c>
      <c r="BH276" s="243">
        <f>IF(N276="sníž. přenesená",J276,0)</f>
        <v>0</v>
      </c>
      <c r="BI276" s="243">
        <f>IF(N276="nulová",J276,0)</f>
        <v>0</v>
      </c>
      <c r="BJ276" s="19" t="s">
        <v>85</v>
      </c>
      <c r="BK276" s="243">
        <f>ROUND(I276*H276,2)</f>
        <v>0</v>
      </c>
      <c r="BL276" s="19" t="s">
        <v>249</v>
      </c>
      <c r="BM276" s="242" t="s">
        <v>2578</v>
      </c>
    </row>
    <row r="277" s="2" customFormat="1">
      <c r="A277" s="40"/>
      <c r="B277" s="41"/>
      <c r="C277" s="42"/>
      <c r="D277" s="244" t="s">
        <v>251</v>
      </c>
      <c r="E277" s="42"/>
      <c r="F277" s="245" t="s">
        <v>2579</v>
      </c>
      <c r="G277" s="42"/>
      <c r="H277" s="42"/>
      <c r="I277" s="246"/>
      <c r="J277" s="42"/>
      <c r="K277" s="42"/>
      <c r="L277" s="46"/>
      <c r="M277" s="247"/>
      <c r="N277" s="24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251</v>
      </c>
      <c r="AU277" s="19" t="s">
        <v>87</v>
      </c>
    </row>
    <row r="278" s="2" customFormat="1">
      <c r="A278" s="40"/>
      <c r="B278" s="41"/>
      <c r="C278" s="42"/>
      <c r="D278" s="249" t="s">
        <v>253</v>
      </c>
      <c r="E278" s="42"/>
      <c r="F278" s="250" t="s">
        <v>2580</v>
      </c>
      <c r="G278" s="42"/>
      <c r="H278" s="42"/>
      <c r="I278" s="246"/>
      <c r="J278" s="42"/>
      <c r="K278" s="42"/>
      <c r="L278" s="46"/>
      <c r="M278" s="247"/>
      <c r="N278" s="24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253</v>
      </c>
      <c r="AU278" s="19" t="s">
        <v>87</v>
      </c>
    </row>
    <row r="279" s="14" customFormat="1">
      <c r="A279" s="14"/>
      <c r="B279" s="261"/>
      <c r="C279" s="262"/>
      <c r="D279" s="244" t="s">
        <v>255</v>
      </c>
      <c r="E279" s="263" t="s">
        <v>1</v>
      </c>
      <c r="F279" s="264" t="s">
        <v>2581</v>
      </c>
      <c r="G279" s="262"/>
      <c r="H279" s="265">
        <v>2.3999999999999999</v>
      </c>
      <c r="I279" s="266"/>
      <c r="J279" s="262"/>
      <c r="K279" s="262"/>
      <c r="L279" s="267"/>
      <c r="M279" s="268"/>
      <c r="N279" s="269"/>
      <c r="O279" s="269"/>
      <c r="P279" s="269"/>
      <c r="Q279" s="269"/>
      <c r="R279" s="269"/>
      <c r="S279" s="269"/>
      <c r="T279" s="270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71" t="s">
        <v>255</v>
      </c>
      <c r="AU279" s="271" t="s">
        <v>87</v>
      </c>
      <c r="AV279" s="14" t="s">
        <v>87</v>
      </c>
      <c r="AW279" s="14" t="s">
        <v>36</v>
      </c>
      <c r="AX279" s="14" t="s">
        <v>78</v>
      </c>
      <c r="AY279" s="271" t="s">
        <v>242</v>
      </c>
    </row>
    <row r="280" s="14" customFormat="1">
      <c r="A280" s="14"/>
      <c r="B280" s="261"/>
      <c r="C280" s="262"/>
      <c r="D280" s="244" t="s">
        <v>255</v>
      </c>
      <c r="E280" s="263" t="s">
        <v>1</v>
      </c>
      <c r="F280" s="264" t="s">
        <v>2582</v>
      </c>
      <c r="G280" s="262"/>
      <c r="H280" s="265">
        <v>1.9500000000000002</v>
      </c>
      <c r="I280" s="266"/>
      <c r="J280" s="262"/>
      <c r="K280" s="262"/>
      <c r="L280" s="267"/>
      <c r="M280" s="268"/>
      <c r="N280" s="269"/>
      <c r="O280" s="269"/>
      <c r="P280" s="269"/>
      <c r="Q280" s="269"/>
      <c r="R280" s="269"/>
      <c r="S280" s="269"/>
      <c r="T280" s="270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71" t="s">
        <v>255</v>
      </c>
      <c r="AU280" s="271" t="s">
        <v>87</v>
      </c>
      <c r="AV280" s="14" t="s">
        <v>87</v>
      </c>
      <c r="AW280" s="14" t="s">
        <v>36</v>
      </c>
      <c r="AX280" s="14" t="s">
        <v>78</v>
      </c>
      <c r="AY280" s="271" t="s">
        <v>242</v>
      </c>
    </row>
    <row r="281" s="14" customFormat="1">
      <c r="A281" s="14"/>
      <c r="B281" s="261"/>
      <c r="C281" s="262"/>
      <c r="D281" s="244" t="s">
        <v>255</v>
      </c>
      <c r="E281" s="263" t="s">
        <v>1</v>
      </c>
      <c r="F281" s="264" t="s">
        <v>2583</v>
      </c>
      <c r="G281" s="262"/>
      <c r="H281" s="265">
        <v>1.7999999999999998</v>
      </c>
      <c r="I281" s="266"/>
      <c r="J281" s="262"/>
      <c r="K281" s="262"/>
      <c r="L281" s="267"/>
      <c r="M281" s="268"/>
      <c r="N281" s="269"/>
      <c r="O281" s="269"/>
      <c r="P281" s="269"/>
      <c r="Q281" s="269"/>
      <c r="R281" s="269"/>
      <c r="S281" s="269"/>
      <c r="T281" s="270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71" t="s">
        <v>255</v>
      </c>
      <c r="AU281" s="271" t="s">
        <v>87</v>
      </c>
      <c r="AV281" s="14" t="s">
        <v>87</v>
      </c>
      <c r="AW281" s="14" t="s">
        <v>36</v>
      </c>
      <c r="AX281" s="14" t="s">
        <v>78</v>
      </c>
      <c r="AY281" s="271" t="s">
        <v>242</v>
      </c>
    </row>
    <row r="282" s="14" customFormat="1">
      <c r="A282" s="14"/>
      <c r="B282" s="261"/>
      <c r="C282" s="262"/>
      <c r="D282" s="244" t="s">
        <v>255</v>
      </c>
      <c r="E282" s="263" t="s">
        <v>1</v>
      </c>
      <c r="F282" s="264" t="s">
        <v>2584</v>
      </c>
      <c r="G282" s="262"/>
      <c r="H282" s="265">
        <v>1.7999999999999998</v>
      </c>
      <c r="I282" s="266"/>
      <c r="J282" s="262"/>
      <c r="K282" s="262"/>
      <c r="L282" s="267"/>
      <c r="M282" s="268"/>
      <c r="N282" s="269"/>
      <c r="O282" s="269"/>
      <c r="P282" s="269"/>
      <c r="Q282" s="269"/>
      <c r="R282" s="269"/>
      <c r="S282" s="269"/>
      <c r="T282" s="270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71" t="s">
        <v>255</v>
      </c>
      <c r="AU282" s="271" t="s">
        <v>87</v>
      </c>
      <c r="AV282" s="14" t="s">
        <v>87</v>
      </c>
      <c r="AW282" s="14" t="s">
        <v>36</v>
      </c>
      <c r="AX282" s="14" t="s">
        <v>78</v>
      </c>
      <c r="AY282" s="271" t="s">
        <v>242</v>
      </c>
    </row>
    <row r="283" s="15" customFormat="1">
      <c r="A283" s="15"/>
      <c r="B283" s="272"/>
      <c r="C283" s="273"/>
      <c r="D283" s="244" t="s">
        <v>255</v>
      </c>
      <c r="E283" s="274" t="s">
        <v>1</v>
      </c>
      <c r="F283" s="275" t="s">
        <v>268</v>
      </c>
      <c r="G283" s="273"/>
      <c r="H283" s="276">
        <v>7.9499999999999993</v>
      </c>
      <c r="I283" s="277"/>
      <c r="J283" s="273"/>
      <c r="K283" s="273"/>
      <c r="L283" s="278"/>
      <c r="M283" s="279"/>
      <c r="N283" s="280"/>
      <c r="O283" s="280"/>
      <c r="P283" s="280"/>
      <c r="Q283" s="280"/>
      <c r="R283" s="280"/>
      <c r="S283" s="280"/>
      <c r="T283" s="281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82" t="s">
        <v>255</v>
      </c>
      <c r="AU283" s="282" t="s">
        <v>87</v>
      </c>
      <c r="AV283" s="15" t="s">
        <v>249</v>
      </c>
      <c r="AW283" s="15" t="s">
        <v>36</v>
      </c>
      <c r="AX283" s="15" t="s">
        <v>85</v>
      </c>
      <c r="AY283" s="282" t="s">
        <v>242</v>
      </c>
    </row>
    <row r="284" s="12" customFormat="1" ht="22.8" customHeight="1">
      <c r="A284" s="12"/>
      <c r="B284" s="214"/>
      <c r="C284" s="215"/>
      <c r="D284" s="216" t="s">
        <v>77</v>
      </c>
      <c r="E284" s="228" t="s">
        <v>480</v>
      </c>
      <c r="F284" s="228" t="s">
        <v>879</v>
      </c>
      <c r="G284" s="215"/>
      <c r="H284" s="215"/>
      <c r="I284" s="218"/>
      <c r="J284" s="229">
        <f>BK284</f>
        <v>0</v>
      </c>
      <c r="K284" s="215"/>
      <c r="L284" s="220"/>
      <c r="M284" s="221"/>
      <c r="N284" s="222"/>
      <c r="O284" s="222"/>
      <c r="P284" s="223">
        <f>SUM(P285:P288)</f>
        <v>0</v>
      </c>
      <c r="Q284" s="222"/>
      <c r="R284" s="223">
        <f>SUM(R285:R288)</f>
        <v>0</v>
      </c>
      <c r="S284" s="222"/>
      <c r="T284" s="224">
        <f>SUM(T285:T288)</f>
        <v>0.29999999999999999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25" t="s">
        <v>85</v>
      </c>
      <c r="AT284" s="226" t="s">
        <v>77</v>
      </c>
      <c r="AU284" s="226" t="s">
        <v>85</v>
      </c>
      <c r="AY284" s="225" t="s">
        <v>242</v>
      </c>
      <c r="BK284" s="227">
        <f>SUM(BK285:BK288)</f>
        <v>0</v>
      </c>
    </row>
    <row r="285" s="2" customFormat="1" ht="24.15" customHeight="1">
      <c r="A285" s="40"/>
      <c r="B285" s="41"/>
      <c r="C285" s="230" t="s">
        <v>87</v>
      </c>
      <c r="D285" s="230" t="s">
        <v>245</v>
      </c>
      <c r="E285" s="231" t="s">
        <v>2585</v>
      </c>
      <c r="F285" s="232" t="s">
        <v>2586</v>
      </c>
      <c r="G285" s="233" t="s">
        <v>359</v>
      </c>
      <c r="H285" s="234">
        <v>2</v>
      </c>
      <c r="I285" s="235"/>
      <c r="J285" s="236">
        <f>ROUND(I285*H285,2)</f>
        <v>0</v>
      </c>
      <c r="K285" s="237"/>
      <c r="L285" s="46"/>
      <c r="M285" s="238" t="s">
        <v>1</v>
      </c>
      <c r="N285" s="239" t="s">
        <v>43</v>
      </c>
      <c r="O285" s="93"/>
      <c r="P285" s="240">
        <f>O285*H285</f>
        <v>0</v>
      </c>
      <c r="Q285" s="240">
        <v>0</v>
      </c>
      <c r="R285" s="240">
        <f>Q285*H285</f>
        <v>0</v>
      </c>
      <c r="S285" s="240">
        <v>0.14999999999999999</v>
      </c>
      <c r="T285" s="241">
        <f>S285*H285</f>
        <v>0.29999999999999999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42" t="s">
        <v>249</v>
      </c>
      <c r="AT285" s="242" t="s">
        <v>245</v>
      </c>
      <c r="AU285" s="242" t="s">
        <v>87</v>
      </c>
      <c r="AY285" s="19" t="s">
        <v>242</v>
      </c>
      <c r="BE285" s="243">
        <f>IF(N285="základní",J285,0)</f>
        <v>0</v>
      </c>
      <c r="BF285" s="243">
        <f>IF(N285="snížená",J285,0)</f>
        <v>0</v>
      </c>
      <c r="BG285" s="243">
        <f>IF(N285="zákl. přenesená",J285,0)</f>
        <v>0</v>
      </c>
      <c r="BH285" s="243">
        <f>IF(N285="sníž. přenesená",J285,0)</f>
        <v>0</v>
      </c>
      <c r="BI285" s="243">
        <f>IF(N285="nulová",J285,0)</f>
        <v>0</v>
      </c>
      <c r="BJ285" s="19" t="s">
        <v>85</v>
      </c>
      <c r="BK285" s="243">
        <f>ROUND(I285*H285,2)</f>
        <v>0</v>
      </c>
      <c r="BL285" s="19" t="s">
        <v>249</v>
      </c>
      <c r="BM285" s="242" t="s">
        <v>2587</v>
      </c>
    </row>
    <row r="286" s="2" customFormat="1">
      <c r="A286" s="40"/>
      <c r="B286" s="41"/>
      <c r="C286" s="42"/>
      <c r="D286" s="244" t="s">
        <v>251</v>
      </c>
      <c r="E286" s="42"/>
      <c r="F286" s="245" t="s">
        <v>2588</v>
      </c>
      <c r="G286" s="42"/>
      <c r="H286" s="42"/>
      <c r="I286" s="246"/>
      <c r="J286" s="42"/>
      <c r="K286" s="42"/>
      <c r="L286" s="46"/>
      <c r="M286" s="247"/>
      <c r="N286" s="24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251</v>
      </c>
      <c r="AU286" s="19" t="s">
        <v>87</v>
      </c>
    </row>
    <row r="287" s="2" customFormat="1">
      <c r="A287" s="40"/>
      <c r="B287" s="41"/>
      <c r="C287" s="42"/>
      <c r="D287" s="249" t="s">
        <v>253</v>
      </c>
      <c r="E287" s="42"/>
      <c r="F287" s="250" t="s">
        <v>2589</v>
      </c>
      <c r="G287" s="42"/>
      <c r="H287" s="42"/>
      <c r="I287" s="246"/>
      <c r="J287" s="42"/>
      <c r="K287" s="42"/>
      <c r="L287" s="46"/>
      <c r="M287" s="247"/>
      <c r="N287" s="248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253</v>
      </c>
      <c r="AU287" s="19" t="s">
        <v>87</v>
      </c>
    </row>
    <row r="288" s="14" customFormat="1">
      <c r="A288" s="14"/>
      <c r="B288" s="261"/>
      <c r="C288" s="262"/>
      <c r="D288" s="244" t="s">
        <v>255</v>
      </c>
      <c r="E288" s="263" t="s">
        <v>1</v>
      </c>
      <c r="F288" s="264" t="s">
        <v>2590</v>
      </c>
      <c r="G288" s="262"/>
      <c r="H288" s="265">
        <v>2</v>
      </c>
      <c r="I288" s="266"/>
      <c r="J288" s="262"/>
      <c r="K288" s="262"/>
      <c r="L288" s="267"/>
      <c r="M288" s="268"/>
      <c r="N288" s="269"/>
      <c r="O288" s="269"/>
      <c r="P288" s="269"/>
      <c r="Q288" s="269"/>
      <c r="R288" s="269"/>
      <c r="S288" s="269"/>
      <c r="T288" s="270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71" t="s">
        <v>255</v>
      </c>
      <c r="AU288" s="271" t="s">
        <v>87</v>
      </c>
      <c r="AV288" s="14" t="s">
        <v>87</v>
      </c>
      <c r="AW288" s="14" t="s">
        <v>36</v>
      </c>
      <c r="AX288" s="14" t="s">
        <v>85</v>
      </c>
      <c r="AY288" s="271" t="s">
        <v>242</v>
      </c>
    </row>
    <row r="289" s="12" customFormat="1" ht="22.8" customHeight="1">
      <c r="A289" s="12"/>
      <c r="B289" s="214"/>
      <c r="C289" s="215"/>
      <c r="D289" s="216" t="s">
        <v>77</v>
      </c>
      <c r="E289" s="228" t="s">
        <v>908</v>
      </c>
      <c r="F289" s="228" t="s">
        <v>909</v>
      </c>
      <c r="G289" s="215"/>
      <c r="H289" s="215"/>
      <c r="I289" s="218"/>
      <c r="J289" s="229">
        <f>BK289</f>
        <v>0</v>
      </c>
      <c r="K289" s="215"/>
      <c r="L289" s="220"/>
      <c r="M289" s="221"/>
      <c r="N289" s="222"/>
      <c r="O289" s="222"/>
      <c r="P289" s="223">
        <f>SUM(P290:P542)</f>
        <v>0</v>
      </c>
      <c r="Q289" s="222"/>
      <c r="R289" s="223">
        <f>SUM(R290:R542)</f>
        <v>44.813300930000004</v>
      </c>
      <c r="S289" s="222"/>
      <c r="T289" s="224">
        <f>SUM(T290:T542)</f>
        <v>3364.0036220000002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25" t="s">
        <v>85</v>
      </c>
      <c r="AT289" s="226" t="s">
        <v>77</v>
      </c>
      <c r="AU289" s="226" t="s">
        <v>85</v>
      </c>
      <c r="AY289" s="225" t="s">
        <v>242</v>
      </c>
      <c r="BK289" s="227">
        <f>SUM(BK290:BK542)</f>
        <v>0</v>
      </c>
    </row>
    <row r="290" s="2" customFormat="1" ht="33" customHeight="1">
      <c r="A290" s="40"/>
      <c r="B290" s="41"/>
      <c r="C290" s="230" t="s">
        <v>2189</v>
      </c>
      <c r="D290" s="230" t="s">
        <v>245</v>
      </c>
      <c r="E290" s="231" t="s">
        <v>1016</v>
      </c>
      <c r="F290" s="232" t="s">
        <v>1017</v>
      </c>
      <c r="G290" s="233" t="s">
        <v>248</v>
      </c>
      <c r="H290" s="234">
        <v>900</v>
      </c>
      <c r="I290" s="235"/>
      <c r="J290" s="236">
        <f>ROUND(I290*H290,2)</f>
        <v>0</v>
      </c>
      <c r="K290" s="237"/>
      <c r="L290" s="46"/>
      <c r="M290" s="238" t="s">
        <v>1</v>
      </c>
      <c r="N290" s="239" t="s">
        <v>43</v>
      </c>
      <c r="O290" s="93"/>
      <c r="P290" s="240">
        <f>O290*H290</f>
        <v>0</v>
      </c>
      <c r="Q290" s="240">
        <v>0</v>
      </c>
      <c r="R290" s="240">
        <f>Q290*H290</f>
        <v>0</v>
      </c>
      <c r="S290" s="240">
        <v>0</v>
      </c>
      <c r="T290" s="24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42" t="s">
        <v>249</v>
      </c>
      <c r="AT290" s="242" t="s">
        <v>245</v>
      </c>
      <c r="AU290" s="242" t="s">
        <v>87</v>
      </c>
      <c r="AY290" s="19" t="s">
        <v>242</v>
      </c>
      <c r="BE290" s="243">
        <f>IF(N290="základní",J290,0)</f>
        <v>0</v>
      </c>
      <c r="BF290" s="243">
        <f>IF(N290="snížená",J290,0)</f>
        <v>0</v>
      </c>
      <c r="BG290" s="243">
        <f>IF(N290="zákl. přenesená",J290,0)</f>
        <v>0</v>
      </c>
      <c r="BH290" s="243">
        <f>IF(N290="sníž. přenesená",J290,0)</f>
        <v>0</v>
      </c>
      <c r="BI290" s="243">
        <f>IF(N290="nulová",J290,0)</f>
        <v>0</v>
      </c>
      <c r="BJ290" s="19" t="s">
        <v>85</v>
      </c>
      <c r="BK290" s="243">
        <f>ROUND(I290*H290,2)</f>
        <v>0</v>
      </c>
      <c r="BL290" s="19" t="s">
        <v>249</v>
      </c>
      <c r="BM290" s="242" t="s">
        <v>2591</v>
      </c>
    </row>
    <row r="291" s="2" customFormat="1">
      <c r="A291" s="40"/>
      <c r="B291" s="41"/>
      <c r="C291" s="42"/>
      <c r="D291" s="244" t="s">
        <v>251</v>
      </c>
      <c r="E291" s="42"/>
      <c r="F291" s="245" t="s">
        <v>1019</v>
      </c>
      <c r="G291" s="42"/>
      <c r="H291" s="42"/>
      <c r="I291" s="246"/>
      <c r="J291" s="42"/>
      <c r="K291" s="42"/>
      <c r="L291" s="46"/>
      <c r="M291" s="247"/>
      <c r="N291" s="24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251</v>
      </c>
      <c r="AU291" s="19" t="s">
        <v>87</v>
      </c>
    </row>
    <row r="292" s="2" customFormat="1">
      <c r="A292" s="40"/>
      <c r="B292" s="41"/>
      <c r="C292" s="42"/>
      <c r="D292" s="249" t="s">
        <v>253</v>
      </c>
      <c r="E292" s="42"/>
      <c r="F292" s="250" t="s">
        <v>1020</v>
      </c>
      <c r="G292" s="42"/>
      <c r="H292" s="42"/>
      <c r="I292" s="246"/>
      <c r="J292" s="42"/>
      <c r="K292" s="42"/>
      <c r="L292" s="46"/>
      <c r="M292" s="247"/>
      <c r="N292" s="24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253</v>
      </c>
      <c r="AU292" s="19" t="s">
        <v>87</v>
      </c>
    </row>
    <row r="293" s="2" customFormat="1" ht="16.5" customHeight="1">
      <c r="A293" s="40"/>
      <c r="B293" s="41"/>
      <c r="C293" s="230" t="s">
        <v>412</v>
      </c>
      <c r="D293" s="230" t="s">
        <v>245</v>
      </c>
      <c r="E293" s="231" t="s">
        <v>2592</v>
      </c>
      <c r="F293" s="232" t="s">
        <v>2593</v>
      </c>
      <c r="G293" s="233" t="s">
        <v>278</v>
      </c>
      <c r="H293" s="234">
        <v>163.172</v>
      </c>
      <c r="I293" s="235"/>
      <c r="J293" s="236">
        <f>ROUND(I293*H293,2)</f>
        <v>0</v>
      </c>
      <c r="K293" s="237"/>
      <c r="L293" s="46"/>
      <c r="M293" s="238" t="s">
        <v>1</v>
      </c>
      <c r="N293" s="239" t="s">
        <v>43</v>
      </c>
      <c r="O293" s="93"/>
      <c r="P293" s="240">
        <f>O293*H293</f>
        <v>0</v>
      </c>
      <c r="Q293" s="240">
        <v>0</v>
      </c>
      <c r="R293" s="240">
        <f>Q293*H293</f>
        <v>0</v>
      </c>
      <c r="S293" s="240">
        <v>2</v>
      </c>
      <c r="T293" s="241">
        <f>S293*H293</f>
        <v>326.34399999999999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42" t="s">
        <v>249</v>
      </c>
      <c r="AT293" s="242" t="s">
        <v>245</v>
      </c>
      <c r="AU293" s="242" t="s">
        <v>87</v>
      </c>
      <c r="AY293" s="19" t="s">
        <v>242</v>
      </c>
      <c r="BE293" s="243">
        <f>IF(N293="základní",J293,0)</f>
        <v>0</v>
      </c>
      <c r="BF293" s="243">
        <f>IF(N293="snížená",J293,0)</f>
        <v>0</v>
      </c>
      <c r="BG293" s="243">
        <f>IF(N293="zákl. přenesená",J293,0)</f>
        <v>0</v>
      </c>
      <c r="BH293" s="243">
        <f>IF(N293="sníž. přenesená",J293,0)</f>
        <v>0</v>
      </c>
      <c r="BI293" s="243">
        <f>IF(N293="nulová",J293,0)</f>
        <v>0</v>
      </c>
      <c r="BJ293" s="19" t="s">
        <v>85</v>
      </c>
      <c r="BK293" s="243">
        <f>ROUND(I293*H293,2)</f>
        <v>0</v>
      </c>
      <c r="BL293" s="19" t="s">
        <v>249</v>
      </c>
      <c r="BM293" s="242" t="s">
        <v>2594</v>
      </c>
    </row>
    <row r="294" s="2" customFormat="1">
      <c r="A294" s="40"/>
      <c r="B294" s="41"/>
      <c r="C294" s="42"/>
      <c r="D294" s="244" t="s">
        <v>251</v>
      </c>
      <c r="E294" s="42"/>
      <c r="F294" s="245" t="s">
        <v>2593</v>
      </c>
      <c r="G294" s="42"/>
      <c r="H294" s="42"/>
      <c r="I294" s="246"/>
      <c r="J294" s="42"/>
      <c r="K294" s="42"/>
      <c r="L294" s="46"/>
      <c r="M294" s="247"/>
      <c r="N294" s="248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251</v>
      </c>
      <c r="AU294" s="19" t="s">
        <v>87</v>
      </c>
    </row>
    <row r="295" s="2" customFormat="1">
      <c r="A295" s="40"/>
      <c r="B295" s="41"/>
      <c r="C295" s="42"/>
      <c r="D295" s="249" t="s">
        <v>253</v>
      </c>
      <c r="E295" s="42"/>
      <c r="F295" s="250" t="s">
        <v>2595</v>
      </c>
      <c r="G295" s="42"/>
      <c r="H295" s="42"/>
      <c r="I295" s="246"/>
      <c r="J295" s="42"/>
      <c r="K295" s="42"/>
      <c r="L295" s="46"/>
      <c r="M295" s="247"/>
      <c r="N295" s="24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253</v>
      </c>
      <c r="AU295" s="19" t="s">
        <v>87</v>
      </c>
    </row>
    <row r="296" s="14" customFormat="1">
      <c r="A296" s="14"/>
      <c r="B296" s="261"/>
      <c r="C296" s="262"/>
      <c r="D296" s="244" t="s">
        <v>255</v>
      </c>
      <c r="E296" s="263" t="s">
        <v>1</v>
      </c>
      <c r="F296" s="264" t="s">
        <v>2596</v>
      </c>
      <c r="G296" s="262"/>
      <c r="H296" s="265">
        <v>127.32455999999999</v>
      </c>
      <c r="I296" s="266"/>
      <c r="J296" s="262"/>
      <c r="K296" s="262"/>
      <c r="L296" s="267"/>
      <c r="M296" s="268"/>
      <c r="N296" s="269"/>
      <c r="O296" s="269"/>
      <c r="P296" s="269"/>
      <c r="Q296" s="269"/>
      <c r="R296" s="269"/>
      <c r="S296" s="269"/>
      <c r="T296" s="270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71" t="s">
        <v>255</v>
      </c>
      <c r="AU296" s="271" t="s">
        <v>87</v>
      </c>
      <c r="AV296" s="14" t="s">
        <v>87</v>
      </c>
      <c r="AW296" s="14" t="s">
        <v>36</v>
      </c>
      <c r="AX296" s="14" t="s">
        <v>78</v>
      </c>
      <c r="AY296" s="271" t="s">
        <v>242</v>
      </c>
    </row>
    <row r="297" s="14" customFormat="1">
      <c r="A297" s="14"/>
      <c r="B297" s="261"/>
      <c r="C297" s="262"/>
      <c r="D297" s="244" t="s">
        <v>255</v>
      </c>
      <c r="E297" s="263" t="s">
        <v>1</v>
      </c>
      <c r="F297" s="264" t="s">
        <v>2597</v>
      </c>
      <c r="G297" s="262"/>
      <c r="H297" s="265">
        <v>35.847000000000001</v>
      </c>
      <c r="I297" s="266"/>
      <c r="J297" s="262"/>
      <c r="K297" s="262"/>
      <c r="L297" s="267"/>
      <c r="M297" s="268"/>
      <c r="N297" s="269"/>
      <c r="O297" s="269"/>
      <c r="P297" s="269"/>
      <c r="Q297" s="269"/>
      <c r="R297" s="269"/>
      <c r="S297" s="269"/>
      <c r="T297" s="270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71" t="s">
        <v>255</v>
      </c>
      <c r="AU297" s="271" t="s">
        <v>87</v>
      </c>
      <c r="AV297" s="14" t="s">
        <v>87</v>
      </c>
      <c r="AW297" s="14" t="s">
        <v>36</v>
      </c>
      <c r="AX297" s="14" t="s">
        <v>78</v>
      </c>
      <c r="AY297" s="271" t="s">
        <v>242</v>
      </c>
    </row>
    <row r="298" s="15" customFormat="1">
      <c r="A298" s="15"/>
      <c r="B298" s="272"/>
      <c r="C298" s="273"/>
      <c r="D298" s="244" t="s">
        <v>255</v>
      </c>
      <c r="E298" s="274" t="s">
        <v>1</v>
      </c>
      <c r="F298" s="275" t="s">
        <v>268</v>
      </c>
      <c r="G298" s="273"/>
      <c r="H298" s="276">
        <v>163.17156</v>
      </c>
      <c r="I298" s="277"/>
      <c r="J298" s="273"/>
      <c r="K298" s="273"/>
      <c r="L298" s="278"/>
      <c r="M298" s="279"/>
      <c r="N298" s="280"/>
      <c r="O298" s="280"/>
      <c r="P298" s="280"/>
      <c r="Q298" s="280"/>
      <c r="R298" s="280"/>
      <c r="S298" s="280"/>
      <c r="T298" s="281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82" t="s">
        <v>255</v>
      </c>
      <c r="AU298" s="282" t="s">
        <v>87</v>
      </c>
      <c r="AV298" s="15" t="s">
        <v>249</v>
      </c>
      <c r="AW298" s="15" t="s">
        <v>36</v>
      </c>
      <c r="AX298" s="15" t="s">
        <v>85</v>
      </c>
      <c r="AY298" s="282" t="s">
        <v>242</v>
      </c>
    </row>
    <row r="299" s="2" customFormat="1" ht="24.15" customHeight="1">
      <c r="A299" s="40"/>
      <c r="B299" s="41"/>
      <c r="C299" s="230" t="s">
        <v>1691</v>
      </c>
      <c r="D299" s="230" t="s">
        <v>245</v>
      </c>
      <c r="E299" s="231" t="s">
        <v>2598</v>
      </c>
      <c r="F299" s="232" t="s">
        <v>2599</v>
      </c>
      <c r="G299" s="233" t="s">
        <v>248</v>
      </c>
      <c r="H299" s="234">
        <v>47</v>
      </c>
      <c r="I299" s="235"/>
      <c r="J299" s="236">
        <f>ROUND(I299*H299,2)</f>
        <v>0</v>
      </c>
      <c r="K299" s="237"/>
      <c r="L299" s="46"/>
      <c r="M299" s="238" t="s">
        <v>1</v>
      </c>
      <c r="N299" s="239" t="s">
        <v>43</v>
      </c>
      <c r="O299" s="93"/>
      <c r="P299" s="240">
        <f>O299*H299</f>
        <v>0</v>
      </c>
      <c r="Q299" s="240">
        <v>0</v>
      </c>
      <c r="R299" s="240">
        <f>Q299*H299</f>
        <v>0</v>
      </c>
      <c r="S299" s="240">
        <v>0.20799999999999999</v>
      </c>
      <c r="T299" s="241">
        <f>S299*H299</f>
        <v>9.7759999999999998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42" t="s">
        <v>249</v>
      </c>
      <c r="AT299" s="242" t="s">
        <v>245</v>
      </c>
      <c r="AU299" s="242" t="s">
        <v>87</v>
      </c>
      <c r="AY299" s="19" t="s">
        <v>242</v>
      </c>
      <c r="BE299" s="243">
        <f>IF(N299="základní",J299,0)</f>
        <v>0</v>
      </c>
      <c r="BF299" s="243">
        <f>IF(N299="snížená",J299,0)</f>
        <v>0</v>
      </c>
      <c r="BG299" s="243">
        <f>IF(N299="zákl. přenesená",J299,0)</f>
        <v>0</v>
      </c>
      <c r="BH299" s="243">
        <f>IF(N299="sníž. přenesená",J299,0)</f>
        <v>0</v>
      </c>
      <c r="BI299" s="243">
        <f>IF(N299="nulová",J299,0)</f>
        <v>0</v>
      </c>
      <c r="BJ299" s="19" t="s">
        <v>85</v>
      </c>
      <c r="BK299" s="243">
        <f>ROUND(I299*H299,2)</f>
        <v>0</v>
      </c>
      <c r="BL299" s="19" t="s">
        <v>249</v>
      </c>
      <c r="BM299" s="242" t="s">
        <v>2600</v>
      </c>
    </row>
    <row r="300" s="2" customFormat="1">
      <c r="A300" s="40"/>
      <c r="B300" s="41"/>
      <c r="C300" s="42"/>
      <c r="D300" s="244" t="s">
        <v>251</v>
      </c>
      <c r="E300" s="42"/>
      <c r="F300" s="245" t="s">
        <v>2601</v>
      </c>
      <c r="G300" s="42"/>
      <c r="H300" s="42"/>
      <c r="I300" s="246"/>
      <c r="J300" s="42"/>
      <c r="K300" s="42"/>
      <c r="L300" s="46"/>
      <c r="M300" s="247"/>
      <c r="N300" s="24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251</v>
      </c>
      <c r="AU300" s="19" t="s">
        <v>87</v>
      </c>
    </row>
    <row r="301" s="2" customFormat="1">
      <c r="A301" s="40"/>
      <c r="B301" s="41"/>
      <c r="C301" s="42"/>
      <c r="D301" s="249" t="s">
        <v>253</v>
      </c>
      <c r="E301" s="42"/>
      <c r="F301" s="250" t="s">
        <v>2602</v>
      </c>
      <c r="G301" s="42"/>
      <c r="H301" s="42"/>
      <c r="I301" s="246"/>
      <c r="J301" s="42"/>
      <c r="K301" s="42"/>
      <c r="L301" s="46"/>
      <c r="M301" s="247"/>
      <c r="N301" s="248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253</v>
      </c>
      <c r="AU301" s="19" t="s">
        <v>87</v>
      </c>
    </row>
    <row r="302" s="14" customFormat="1">
      <c r="A302" s="14"/>
      <c r="B302" s="261"/>
      <c r="C302" s="262"/>
      <c r="D302" s="244" t="s">
        <v>255</v>
      </c>
      <c r="E302" s="263" t="s">
        <v>1</v>
      </c>
      <c r="F302" s="264" t="s">
        <v>2603</v>
      </c>
      <c r="G302" s="262"/>
      <c r="H302" s="265">
        <v>47</v>
      </c>
      <c r="I302" s="266"/>
      <c r="J302" s="262"/>
      <c r="K302" s="262"/>
      <c r="L302" s="267"/>
      <c r="M302" s="268"/>
      <c r="N302" s="269"/>
      <c r="O302" s="269"/>
      <c r="P302" s="269"/>
      <c r="Q302" s="269"/>
      <c r="R302" s="269"/>
      <c r="S302" s="269"/>
      <c r="T302" s="270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71" t="s">
        <v>255</v>
      </c>
      <c r="AU302" s="271" t="s">
        <v>87</v>
      </c>
      <c r="AV302" s="14" t="s">
        <v>87</v>
      </c>
      <c r="AW302" s="14" t="s">
        <v>36</v>
      </c>
      <c r="AX302" s="14" t="s">
        <v>85</v>
      </c>
      <c r="AY302" s="271" t="s">
        <v>242</v>
      </c>
    </row>
    <row r="303" s="2" customFormat="1" ht="24.15" customHeight="1">
      <c r="A303" s="40"/>
      <c r="B303" s="41"/>
      <c r="C303" s="230" t="s">
        <v>110</v>
      </c>
      <c r="D303" s="230" t="s">
        <v>245</v>
      </c>
      <c r="E303" s="231" t="s">
        <v>2604</v>
      </c>
      <c r="F303" s="232" t="s">
        <v>2605</v>
      </c>
      <c r="G303" s="233" t="s">
        <v>278</v>
      </c>
      <c r="H303" s="234">
        <v>382.36000000000001</v>
      </c>
      <c r="I303" s="235"/>
      <c r="J303" s="236">
        <f>ROUND(I303*H303,2)</f>
        <v>0</v>
      </c>
      <c r="K303" s="237"/>
      <c r="L303" s="46"/>
      <c r="M303" s="238" t="s">
        <v>1</v>
      </c>
      <c r="N303" s="239" t="s">
        <v>43</v>
      </c>
      <c r="O303" s="93"/>
      <c r="P303" s="240">
        <f>O303*H303</f>
        <v>0</v>
      </c>
      <c r="Q303" s="240">
        <v>0</v>
      </c>
      <c r="R303" s="240">
        <f>Q303*H303</f>
        <v>0</v>
      </c>
      <c r="S303" s="240">
        <v>1.95</v>
      </c>
      <c r="T303" s="241">
        <f>S303*H303</f>
        <v>745.60199999999998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42" t="s">
        <v>249</v>
      </c>
      <c r="AT303" s="242" t="s">
        <v>245</v>
      </c>
      <c r="AU303" s="242" t="s">
        <v>87</v>
      </c>
      <c r="AY303" s="19" t="s">
        <v>242</v>
      </c>
      <c r="BE303" s="243">
        <f>IF(N303="základní",J303,0)</f>
        <v>0</v>
      </c>
      <c r="BF303" s="243">
        <f>IF(N303="snížená",J303,0)</f>
        <v>0</v>
      </c>
      <c r="BG303" s="243">
        <f>IF(N303="zákl. přenesená",J303,0)</f>
        <v>0</v>
      </c>
      <c r="BH303" s="243">
        <f>IF(N303="sníž. přenesená",J303,0)</f>
        <v>0</v>
      </c>
      <c r="BI303" s="243">
        <f>IF(N303="nulová",J303,0)</f>
        <v>0</v>
      </c>
      <c r="BJ303" s="19" t="s">
        <v>85</v>
      </c>
      <c r="BK303" s="243">
        <f>ROUND(I303*H303,2)</f>
        <v>0</v>
      </c>
      <c r="BL303" s="19" t="s">
        <v>249</v>
      </c>
      <c r="BM303" s="242" t="s">
        <v>2606</v>
      </c>
    </row>
    <row r="304" s="2" customFormat="1">
      <c r="A304" s="40"/>
      <c r="B304" s="41"/>
      <c r="C304" s="42"/>
      <c r="D304" s="244" t="s">
        <v>251</v>
      </c>
      <c r="E304" s="42"/>
      <c r="F304" s="245" t="s">
        <v>2607</v>
      </c>
      <c r="G304" s="42"/>
      <c r="H304" s="42"/>
      <c r="I304" s="246"/>
      <c r="J304" s="42"/>
      <c r="K304" s="42"/>
      <c r="L304" s="46"/>
      <c r="M304" s="247"/>
      <c r="N304" s="24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251</v>
      </c>
      <c r="AU304" s="19" t="s">
        <v>87</v>
      </c>
    </row>
    <row r="305" s="2" customFormat="1">
      <c r="A305" s="40"/>
      <c r="B305" s="41"/>
      <c r="C305" s="42"/>
      <c r="D305" s="249" t="s">
        <v>253</v>
      </c>
      <c r="E305" s="42"/>
      <c r="F305" s="250" t="s">
        <v>2608</v>
      </c>
      <c r="G305" s="42"/>
      <c r="H305" s="42"/>
      <c r="I305" s="246"/>
      <c r="J305" s="42"/>
      <c r="K305" s="42"/>
      <c r="L305" s="46"/>
      <c r="M305" s="247"/>
      <c r="N305" s="24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253</v>
      </c>
      <c r="AU305" s="19" t="s">
        <v>87</v>
      </c>
    </row>
    <row r="306" s="14" customFormat="1">
      <c r="A306" s="14"/>
      <c r="B306" s="261"/>
      <c r="C306" s="262"/>
      <c r="D306" s="244" t="s">
        <v>255</v>
      </c>
      <c r="E306" s="263" t="s">
        <v>1</v>
      </c>
      <c r="F306" s="264" t="s">
        <v>2609</v>
      </c>
      <c r="G306" s="262"/>
      <c r="H306" s="265">
        <v>4.9124999999999996</v>
      </c>
      <c r="I306" s="266"/>
      <c r="J306" s="262"/>
      <c r="K306" s="262"/>
      <c r="L306" s="267"/>
      <c r="M306" s="268"/>
      <c r="N306" s="269"/>
      <c r="O306" s="269"/>
      <c r="P306" s="269"/>
      <c r="Q306" s="269"/>
      <c r="R306" s="269"/>
      <c r="S306" s="269"/>
      <c r="T306" s="270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71" t="s">
        <v>255</v>
      </c>
      <c r="AU306" s="271" t="s">
        <v>87</v>
      </c>
      <c r="AV306" s="14" t="s">
        <v>87</v>
      </c>
      <c r="AW306" s="14" t="s">
        <v>36</v>
      </c>
      <c r="AX306" s="14" t="s">
        <v>78</v>
      </c>
      <c r="AY306" s="271" t="s">
        <v>242</v>
      </c>
    </row>
    <row r="307" s="14" customFormat="1">
      <c r="A307" s="14"/>
      <c r="B307" s="261"/>
      <c r="C307" s="262"/>
      <c r="D307" s="244" t="s">
        <v>255</v>
      </c>
      <c r="E307" s="263" t="s">
        <v>1</v>
      </c>
      <c r="F307" s="264" t="s">
        <v>2610</v>
      </c>
      <c r="G307" s="262"/>
      <c r="H307" s="265">
        <v>1.8224999999999998</v>
      </c>
      <c r="I307" s="266"/>
      <c r="J307" s="262"/>
      <c r="K307" s="262"/>
      <c r="L307" s="267"/>
      <c r="M307" s="268"/>
      <c r="N307" s="269"/>
      <c r="O307" s="269"/>
      <c r="P307" s="269"/>
      <c r="Q307" s="269"/>
      <c r="R307" s="269"/>
      <c r="S307" s="269"/>
      <c r="T307" s="270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71" t="s">
        <v>255</v>
      </c>
      <c r="AU307" s="271" t="s">
        <v>87</v>
      </c>
      <c r="AV307" s="14" t="s">
        <v>87</v>
      </c>
      <c r="AW307" s="14" t="s">
        <v>36</v>
      </c>
      <c r="AX307" s="14" t="s">
        <v>78</v>
      </c>
      <c r="AY307" s="271" t="s">
        <v>242</v>
      </c>
    </row>
    <row r="308" s="14" customFormat="1">
      <c r="A308" s="14"/>
      <c r="B308" s="261"/>
      <c r="C308" s="262"/>
      <c r="D308" s="244" t="s">
        <v>255</v>
      </c>
      <c r="E308" s="263" t="s">
        <v>1</v>
      </c>
      <c r="F308" s="264" t="s">
        <v>2611</v>
      </c>
      <c r="G308" s="262"/>
      <c r="H308" s="265">
        <v>2.6099999999999999</v>
      </c>
      <c r="I308" s="266"/>
      <c r="J308" s="262"/>
      <c r="K308" s="262"/>
      <c r="L308" s="267"/>
      <c r="M308" s="268"/>
      <c r="N308" s="269"/>
      <c r="O308" s="269"/>
      <c r="P308" s="269"/>
      <c r="Q308" s="269"/>
      <c r="R308" s="269"/>
      <c r="S308" s="269"/>
      <c r="T308" s="270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71" t="s">
        <v>255</v>
      </c>
      <c r="AU308" s="271" t="s">
        <v>87</v>
      </c>
      <c r="AV308" s="14" t="s">
        <v>87</v>
      </c>
      <c r="AW308" s="14" t="s">
        <v>36</v>
      </c>
      <c r="AX308" s="14" t="s">
        <v>78</v>
      </c>
      <c r="AY308" s="271" t="s">
        <v>242</v>
      </c>
    </row>
    <row r="309" s="14" customFormat="1">
      <c r="A309" s="14"/>
      <c r="B309" s="261"/>
      <c r="C309" s="262"/>
      <c r="D309" s="244" t="s">
        <v>255</v>
      </c>
      <c r="E309" s="263" t="s">
        <v>1</v>
      </c>
      <c r="F309" s="264" t="s">
        <v>2612</v>
      </c>
      <c r="G309" s="262"/>
      <c r="H309" s="265">
        <v>0.252</v>
      </c>
      <c r="I309" s="266"/>
      <c r="J309" s="262"/>
      <c r="K309" s="262"/>
      <c r="L309" s="267"/>
      <c r="M309" s="268"/>
      <c r="N309" s="269"/>
      <c r="O309" s="269"/>
      <c r="P309" s="269"/>
      <c r="Q309" s="269"/>
      <c r="R309" s="269"/>
      <c r="S309" s="269"/>
      <c r="T309" s="270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71" t="s">
        <v>255</v>
      </c>
      <c r="AU309" s="271" t="s">
        <v>87</v>
      </c>
      <c r="AV309" s="14" t="s">
        <v>87</v>
      </c>
      <c r="AW309" s="14" t="s">
        <v>36</v>
      </c>
      <c r="AX309" s="14" t="s">
        <v>78</v>
      </c>
      <c r="AY309" s="271" t="s">
        <v>242</v>
      </c>
    </row>
    <row r="310" s="14" customFormat="1">
      <c r="A310" s="14"/>
      <c r="B310" s="261"/>
      <c r="C310" s="262"/>
      <c r="D310" s="244" t="s">
        <v>255</v>
      </c>
      <c r="E310" s="263" t="s">
        <v>1</v>
      </c>
      <c r="F310" s="264" t="s">
        <v>2613</v>
      </c>
      <c r="G310" s="262"/>
      <c r="H310" s="265">
        <v>0.96000000000000019</v>
      </c>
      <c r="I310" s="266"/>
      <c r="J310" s="262"/>
      <c r="K310" s="262"/>
      <c r="L310" s="267"/>
      <c r="M310" s="268"/>
      <c r="N310" s="269"/>
      <c r="O310" s="269"/>
      <c r="P310" s="269"/>
      <c r="Q310" s="269"/>
      <c r="R310" s="269"/>
      <c r="S310" s="269"/>
      <c r="T310" s="270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71" t="s">
        <v>255</v>
      </c>
      <c r="AU310" s="271" t="s">
        <v>87</v>
      </c>
      <c r="AV310" s="14" t="s">
        <v>87</v>
      </c>
      <c r="AW310" s="14" t="s">
        <v>36</v>
      </c>
      <c r="AX310" s="14" t="s">
        <v>78</v>
      </c>
      <c r="AY310" s="271" t="s">
        <v>242</v>
      </c>
    </row>
    <row r="311" s="16" customFormat="1">
      <c r="A311" s="16"/>
      <c r="B311" s="299"/>
      <c r="C311" s="300"/>
      <c r="D311" s="244" t="s">
        <v>255</v>
      </c>
      <c r="E311" s="301" t="s">
        <v>1</v>
      </c>
      <c r="F311" s="302" t="s">
        <v>2614</v>
      </c>
      <c r="G311" s="300"/>
      <c r="H311" s="303">
        <v>10.557</v>
      </c>
      <c r="I311" s="304"/>
      <c r="J311" s="300"/>
      <c r="K311" s="300"/>
      <c r="L311" s="305"/>
      <c r="M311" s="306"/>
      <c r="N311" s="307"/>
      <c r="O311" s="307"/>
      <c r="P311" s="307"/>
      <c r="Q311" s="307"/>
      <c r="R311" s="307"/>
      <c r="S311" s="307"/>
      <c r="T311" s="308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T311" s="309" t="s">
        <v>255</v>
      </c>
      <c r="AU311" s="309" t="s">
        <v>87</v>
      </c>
      <c r="AV311" s="16" t="s">
        <v>110</v>
      </c>
      <c r="AW311" s="16" t="s">
        <v>36</v>
      </c>
      <c r="AX311" s="16" t="s">
        <v>78</v>
      </c>
      <c r="AY311" s="309" t="s">
        <v>242</v>
      </c>
    </row>
    <row r="312" s="13" customFormat="1">
      <c r="A312" s="13"/>
      <c r="B312" s="251"/>
      <c r="C312" s="252"/>
      <c r="D312" s="244" t="s">
        <v>255</v>
      </c>
      <c r="E312" s="253" t="s">
        <v>1</v>
      </c>
      <c r="F312" s="254" t="s">
        <v>2615</v>
      </c>
      <c r="G312" s="252"/>
      <c r="H312" s="253" t="s">
        <v>1</v>
      </c>
      <c r="I312" s="255"/>
      <c r="J312" s="252"/>
      <c r="K312" s="252"/>
      <c r="L312" s="256"/>
      <c r="M312" s="257"/>
      <c r="N312" s="258"/>
      <c r="O312" s="258"/>
      <c r="P312" s="258"/>
      <c r="Q312" s="258"/>
      <c r="R312" s="258"/>
      <c r="S312" s="258"/>
      <c r="T312" s="259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60" t="s">
        <v>255</v>
      </c>
      <c r="AU312" s="260" t="s">
        <v>87</v>
      </c>
      <c r="AV312" s="13" t="s">
        <v>85</v>
      </c>
      <c r="AW312" s="13" t="s">
        <v>36</v>
      </c>
      <c r="AX312" s="13" t="s">
        <v>78</v>
      </c>
      <c r="AY312" s="260" t="s">
        <v>242</v>
      </c>
    </row>
    <row r="313" s="14" customFormat="1">
      <c r="A313" s="14"/>
      <c r="B313" s="261"/>
      <c r="C313" s="262"/>
      <c r="D313" s="244" t="s">
        <v>255</v>
      </c>
      <c r="E313" s="263" t="s">
        <v>1</v>
      </c>
      <c r="F313" s="264" t="s">
        <v>2616</v>
      </c>
      <c r="G313" s="262"/>
      <c r="H313" s="265">
        <v>30.803999999999991</v>
      </c>
      <c r="I313" s="266"/>
      <c r="J313" s="262"/>
      <c r="K313" s="262"/>
      <c r="L313" s="267"/>
      <c r="M313" s="268"/>
      <c r="N313" s="269"/>
      <c r="O313" s="269"/>
      <c r="P313" s="269"/>
      <c r="Q313" s="269"/>
      <c r="R313" s="269"/>
      <c r="S313" s="269"/>
      <c r="T313" s="270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71" t="s">
        <v>255</v>
      </c>
      <c r="AU313" s="271" t="s">
        <v>87</v>
      </c>
      <c r="AV313" s="14" t="s">
        <v>87</v>
      </c>
      <c r="AW313" s="14" t="s">
        <v>36</v>
      </c>
      <c r="AX313" s="14" t="s">
        <v>78</v>
      </c>
      <c r="AY313" s="271" t="s">
        <v>242</v>
      </c>
    </row>
    <row r="314" s="14" customFormat="1">
      <c r="A314" s="14"/>
      <c r="B314" s="261"/>
      <c r="C314" s="262"/>
      <c r="D314" s="244" t="s">
        <v>255</v>
      </c>
      <c r="E314" s="263" t="s">
        <v>1</v>
      </c>
      <c r="F314" s="264" t="s">
        <v>2617</v>
      </c>
      <c r="G314" s="262"/>
      <c r="H314" s="265">
        <v>14.249400000000001</v>
      </c>
      <c r="I314" s="266"/>
      <c r="J314" s="262"/>
      <c r="K314" s="262"/>
      <c r="L314" s="267"/>
      <c r="M314" s="268"/>
      <c r="N314" s="269"/>
      <c r="O314" s="269"/>
      <c r="P314" s="269"/>
      <c r="Q314" s="269"/>
      <c r="R314" s="269"/>
      <c r="S314" s="269"/>
      <c r="T314" s="270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71" t="s">
        <v>255</v>
      </c>
      <c r="AU314" s="271" t="s">
        <v>87</v>
      </c>
      <c r="AV314" s="14" t="s">
        <v>87</v>
      </c>
      <c r="AW314" s="14" t="s">
        <v>36</v>
      </c>
      <c r="AX314" s="14" t="s">
        <v>78</v>
      </c>
      <c r="AY314" s="271" t="s">
        <v>242</v>
      </c>
    </row>
    <row r="315" s="14" customFormat="1">
      <c r="A315" s="14"/>
      <c r="B315" s="261"/>
      <c r="C315" s="262"/>
      <c r="D315" s="244" t="s">
        <v>255</v>
      </c>
      <c r="E315" s="263" t="s">
        <v>1</v>
      </c>
      <c r="F315" s="264" t="s">
        <v>2618</v>
      </c>
      <c r="G315" s="262"/>
      <c r="H315" s="265">
        <v>12.099749999999999</v>
      </c>
      <c r="I315" s="266"/>
      <c r="J315" s="262"/>
      <c r="K315" s="262"/>
      <c r="L315" s="267"/>
      <c r="M315" s="268"/>
      <c r="N315" s="269"/>
      <c r="O315" s="269"/>
      <c r="P315" s="269"/>
      <c r="Q315" s="269"/>
      <c r="R315" s="269"/>
      <c r="S315" s="269"/>
      <c r="T315" s="270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71" t="s">
        <v>255</v>
      </c>
      <c r="AU315" s="271" t="s">
        <v>87</v>
      </c>
      <c r="AV315" s="14" t="s">
        <v>87</v>
      </c>
      <c r="AW315" s="14" t="s">
        <v>36</v>
      </c>
      <c r="AX315" s="14" t="s">
        <v>78</v>
      </c>
      <c r="AY315" s="271" t="s">
        <v>242</v>
      </c>
    </row>
    <row r="316" s="14" customFormat="1">
      <c r="A316" s="14"/>
      <c r="B316" s="261"/>
      <c r="C316" s="262"/>
      <c r="D316" s="244" t="s">
        <v>255</v>
      </c>
      <c r="E316" s="263" t="s">
        <v>1</v>
      </c>
      <c r="F316" s="264" t="s">
        <v>2619</v>
      </c>
      <c r="G316" s="262"/>
      <c r="H316" s="265">
        <v>18.869999999999997</v>
      </c>
      <c r="I316" s="266"/>
      <c r="J316" s="262"/>
      <c r="K316" s="262"/>
      <c r="L316" s="267"/>
      <c r="M316" s="268"/>
      <c r="N316" s="269"/>
      <c r="O316" s="269"/>
      <c r="P316" s="269"/>
      <c r="Q316" s="269"/>
      <c r="R316" s="269"/>
      <c r="S316" s="269"/>
      <c r="T316" s="270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71" t="s">
        <v>255</v>
      </c>
      <c r="AU316" s="271" t="s">
        <v>87</v>
      </c>
      <c r="AV316" s="14" t="s">
        <v>87</v>
      </c>
      <c r="AW316" s="14" t="s">
        <v>36</v>
      </c>
      <c r="AX316" s="14" t="s">
        <v>78</v>
      </c>
      <c r="AY316" s="271" t="s">
        <v>242</v>
      </c>
    </row>
    <row r="317" s="14" customFormat="1">
      <c r="A317" s="14"/>
      <c r="B317" s="261"/>
      <c r="C317" s="262"/>
      <c r="D317" s="244" t="s">
        <v>255</v>
      </c>
      <c r="E317" s="263" t="s">
        <v>1</v>
      </c>
      <c r="F317" s="264" t="s">
        <v>2620</v>
      </c>
      <c r="G317" s="262"/>
      <c r="H317" s="265">
        <v>6.1412500000000003</v>
      </c>
      <c r="I317" s="266"/>
      <c r="J317" s="262"/>
      <c r="K317" s="262"/>
      <c r="L317" s="267"/>
      <c r="M317" s="268"/>
      <c r="N317" s="269"/>
      <c r="O317" s="269"/>
      <c r="P317" s="269"/>
      <c r="Q317" s="269"/>
      <c r="R317" s="269"/>
      <c r="S317" s="269"/>
      <c r="T317" s="270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71" t="s">
        <v>255</v>
      </c>
      <c r="AU317" s="271" t="s">
        <v>87</v>
      </c>
      <c r="AV317" s="14" t="s">
        <v>87</v>
      </c>
      <c r="AW317" s="14" t="s">
        <v>36</v>
      </c>
      <c r="AX317" s="14" t="s">
        <v>78</v>
      </c>
      <c r="AY317" s="271" t="s">
        <v>242</v>
      </c>
    </row>
    <row r="318" s="14" customFormat="1">
      <c r="A318" s="14"/>
      <c r="B318" s="261"/>
      <c r="C318" s="262"/>
      <c r="D318" s="244" t="s">
        <v>255</v>
      </c>
      <c r="E318" s="263" t="s">
        <v>1</v>
      </c>
      <c r="F318" s="264" t="s">
        <v>2621</v>
      </c>
      <c r="G318" s="262"/>
      <c r="H318" s="265">
        <v>16.440000000000001</v>
      </c>
      <c r="I318" s="266"/>
      <c r="J318" s="262"/>
      <c r="K318" s="262"/>
      <c r="L318" s="267"/>
      <c r="M318" s="268"/>
      <c r="N318" s="269"/>
      <c r="O318" s="269"/>
      <c r="P318" s="269"/>
      <c r="Q318" s="269"/>
      <c r="R318" s="269"/>
      <c r="S318" s="269"/>
      <c r="T318" s="270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71" t="s">
        <v>255</v>
      </c>
      <c r="AU318" s="271" t="s">
        <v>87</v>
      </c>
      <c r="AV318" s="14" t="s">
        <v>87</v>
      </c>
      <c r="AW318" s="14" t="s">
        <v>36</v>
      </c>
      <c r="AX318" s="14" t="s">
        <v>78</v>
      </c>
      <c r="AY318" s="271" t="s">
        <v>242</v>
      </c>
    </row>
    <row r="319" s="14" customFormat="1">
      <c r="A319" s="14"/>
      <c r="B319" s="261"/>
      <c r="C319" s="262"/>
      <c r="D319" s="244" t="s">
        <v>255</v>
      </c>
      <c r="E319" s="263" t="s">
        <v>1</v>
      </c>
      <c r="F319" s="264" t="s">
        <v>2622</v>
      </c>
      <c r="G319" s="262"/>
      <c r="H319" s="265">
        <v>8.1000000000000014</v>
      </c>
      <c r="I319" s="266"/>
      <c r="J319" s="262"/>
      <c r="K319" s="262"/>
      <c r="L319" s="267"/>
      <c r="M319" s="268"/>
      <c r="N319" s="269"/>
      <c r="O319" s="269"/>
      <c r="P319" s="269"/>
      <c r="Q319" s="269"/>
      <c r="R319" s="269"/>
      <c r="S319" s="269"/>
      <c r="T319" s="270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71" t="s">
        <v>255</v>
      </c>
      <c r="AU319" s="271" t="s">
        <v>87</v>
      </c>
      <c r="AV319" s="14" t="s">
        <v>87</v>
      </c>
      <c r="AW319" s="14" t="s">
        <v>36</v>
      </c>
      <c r="AX319" s="14" t="s">
        <v>78</v>
      </c>
      <c r="AY319" s="271" t="s">
        <v>242</v>
      </c>
    </row>
    <row r="320" s="16" customFormat="1">
      <c r="A320" s="16"/>
      <c r="B320" s="299"/>
      <c r="C320" s="300"/>
      <c r="D320" s="244" t="s">
        <v>255</v>
      </c>
      <c r="E320" s="301" t="s">
        <v>1</v>
      </c>
      <c r="F320" s="302" t="s">
        <v>2614</v>
      </c>
      <c r="G320" s="300"/>
      <c r="H320" s="303">
        <v>106.70439999999999</v>
      </c>
      <c r="I320" s="304"/>
      <c r="J320" s="300"/>
      <c r="K320" s="300"/>
      <c r="L320" s="305"/>
      <c r="M320" s="306"/>
      <c r="N320" s="307"/>
      <c r="O320" s="307"/>
      <c r="P320" s="307"/>
      <c r="Q320" s="307"/>
      <c r="R320" s="307"/>
      <c r="S320" s="307"/>
      <c r="T320" s="308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T320" s="309" t="s">
        <v>255</v>
      </c>
      <c r="AU320" s="309" t="s">
        <v>87</v>
      </c>
      <c r="AV320" s="16" t="s">
        <v>110</v>
      </c>
      <c r="AW320" s="16" t="s">
        <v>36</v>
      </c>
      <c r="AX320" s="16" t="s">
        <v>78</v>
      </c>
      <c r="AY320" s="309" t="s">
        <v>242</v>
      </c>
    </row>
    <row r="321" s="14" customFormat="1">
      <c r="A321" s="14"/>
      <c r="B321" s="261"/>
      <c r="C321" s="262"/>
      <c r="D321" s="244" t="s">
        <v>255</v>
      </c>
      <c r="E321" s="263" t="s">
        <v>1</v>
      </c>
      <c r="F321" s="264" t="s">
        <v>2623</v>
      </c>
      <c r="G321" s="262"/>
      <c r="H321" s="265">
        <v>28.245000000000012</v>
      </c>
      <c r="I321" s="266"/>
      <c r="J321" s="262"/>
      <c r="K321" s="262"/>
      <c r="L321" s="267"/>
      <c r="M321" s="268"/>
      <c r="N321" s="269"/>
      <c r="O321" s="269"/>
      <c r="P321" s="269"/>
      <c r="Q321" s="269"/>
      <c r="R321" s="269"/>
      <c r="S321" s="269"/>
      <c r="T321" s="270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71" t="s">
        <v>255</v>
      </c>
      <c r="AU321" s="271" t="s">
        <v>87</v>
      </c>
      <c r="AV321" s="14" t="s">
        <v>87</v>
      </c>
      <c r="AW321" s="14" t="s">
        <v>36</v>
      </c>
      <c r="AX321" s="14" t="s">
        <v>78</v>
      </c>
      <c r="AY321" s="271" t="s">
        <v>242</v>
      </c>
    </row>
    <row r="322" s="14" customFormat="1">
      <c r="A322" s="14"/>
      <c r="B322" s="261"/>
      <c r="C322" s="262"/>
      <c r="D322" s="244" t="s">
        <v>255</v>
      </c>
      <c r="E322" s="263" t="s">
        <v>1</v>
      </c>
      <c r="F322" s="264" t="s">
        <v>2624</v>
      </c>
      <c r="G322" s="262"/>
      <c r="H322" s="265">
        <v>5.6875</v>
      </c>
      <c r="I322" s="266"/>
      <c r="J322" s="262"/>
      <c r="K322" s="262"/>
      <c r="L322" s="267"/>
      <c r="M322" s="268"/>
      <c r="N322" s="269"/>
      <c r="O322" s="269"/>
      <c r="P322" s="269"/>
      <c r="Q322" s="269"/>
      <c r="R322" s="269"/>
      <c r="S322" s="269"/>
      <c r="T322" s="270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71" t="s">
        <v>255</v>
      </c>
      <c r="AU322" s="271" t="s">
        <v>87</v>
      </c>
      <c r="AV322" s="14" t="s">
        <v>87</v>
      </c>
      <c r="AW322" s="14" t="s">
        <v>36</v>
      </c>
      <c r="AX322" s="14" t="s">
        <v>78</v>
      </c>
      <c r="AY322" s="271" t="s">
        <v>242</v>
      </c>
    </row>
    <row r="323" s="14" customFormat="1">
      <c r="A323" s="14"/>
      <c r="B323" s="261"/>
      <c r="C323" s="262"/>
      <c r="D323" s="244" t="s">
        <v>255</v>
      </c>
      <c r="E323" s="263" t="s">
        <v>1</v>
      </c>
      <c r="F323" s="264" t="s">
        <v>2625</v>
      </c>
      <c r="G323" s="262"/>
      <c r="H323" s="265">
        <v>35.371874999999989</v>
      </c>
      <c r="I323" s="266"/>
      <c r="J323" s="262"/>
      <c r="K323" s="262"/>
      <c r="L323" s="267"/>
      <c r="M323" s="268"/>
      <c r="N323" s="269"/>
      <c r="O323" s="269"/>
      <c r="P323" s="269"/>
      <c r="Q323" s="269"/>
      <c r="R323" s="269"/>
      <c r="S323" s="269"/>
      <c r="T323" s="270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71" t="s">
        <v>255</v>
      </c>
      <c r="AU323" s="271" t="s">
        <v>87</v>
      </c>
      <c r="AV323" s="14" t="s">
        <v>87</v>
      </c>
      <c r="AW323" s="14" t="s">
        <v>36</v>
      </c>
      <c r="AX323" s="14" t="s">
        <v>78</v>
      </c>
      <c r="AY323" s="271" t="s">
        <v>242</v>
      </c>
    </row>
    <row r="324" s="14" customFormat="1">
      <c r="A324" s="14"/>
      <c r="B324" s="261"/>
      <c r="C324" s="262"/>
      <c r="D324" s="244" t="s">
        <v>255</v>
      </c>
      <c r="E324" s="263" t="s">
        <v>1</v>
      </c>
      <c r="F324" s="264" t="s">
        <v>2626</v>
      </c>
      <c r="G324" s="262"/>
      <c r="H324" s="265">
        <v>17.010874999999999</v>
      </c>
      <c r="I324" s="266"/>
      <c r="J324" s="262"/>
      <c r="K324" s="262"/>
      <c r="L324" s="267"/>
      <c r="M324" s="268"/>
      <c r="N324" s="269"/>
      <c r="O324" s="269"/>
      <c r="P324" s="269"/>
      <c r="Q324" s="269"/>
      <c r="R324" s="269"/>
      <c r="S324" s="269"/>
      <c r="T324" s="270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71" t="s">
        <v>255</v>
      </c>
      <c r="AU324" s="271" t="s">
        <v>87</v>
      </c>
      <c r="AV324" s="14" t="s">
        <v>87</v>
      </c>
      <c r="AW324" s="14" t="s">
        <v>36</v>
      </c>
      <c r="AX324" s="14" t="s">
        <v>78</v>
      </c>
      <c r="AY324" s="271" t="s">
        <v>242</v>
      </c>
    </row>
    <row r="325" s="14" customFormat="1">
      <c r="A325" s="14"/>
      <c r="B325" s="261"/>
      <c r="C325" s="262"/>
      <c r="D325" s="244" t="s">
        <v>255</v>
      </c>
      <c r="E325" s="263" t="s">
        <v>1</v>
      </c>
      <c r="F325" s="264" t="s">
        <v>2627</v>
      </c>
      <c r="G325" s="262"/>
      <c r="H325" s="265">
        <v>24.062250000000006</v>
      </c>
      <c r="I325" s="266"/>
      <c r="J325" s="262"/>
      <c r="K325" s="262"/>
      <c r="L325" s="267"/>
      <c r="M325" s="268"/>
      <c r="N325" s="269"/>
      <c r="O325" s="269"/>
      <c r="P325" s="269"/>
      <c r="Q325" s="269"/>
      <c r="R325" s="269"/>
      <c r="S325" s="269"/>
      <c r="T325" s="270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71" t="s">
        <v>255</v>
      </c>
      <c r="AU325" s="271" t="s">
        <v>87</v>
      </c>
      <c r="AV325" s="14" t="s">
        <v>87</v>
      </c>
      <c r="AW325" s="14" t="s">
        <v>36</v>
      </c>
      <c r="AX325" s="14" t="s">
        <v>78</v>
      </c>
      <c r="AY325" s="271" t="s">
        <v>242</v>
      </c>
    </row>
    <row r="326" s="16" customFormat="1">
      <c r="A326" s="16"/>
      <c r="B326" s="299"/>
      <c r="C326" s="300"/>
      <c r="D326" s="244" t="s">
        <v>255</v>
      </c>
      <c r="E326" s="301" t="s">
        <v>1</v>
      </c>
      <c r="F326" s="302" t="s">
        <v>2614</v>
      </c>
      <c r="G326" s="300"/>
      <c r="H326" s="303">
        <v>110.3775</v>
      </c>
      <c r="I326" s="304"/>
      <c r="J326" s="300"/>
      <c r="K326" s="300"/>
      <c r="L326" s="305"/>
      <c r="M326" s="306"/>
      <c r="N326" s="307"/>
      <c r="O326" s="307"/>
      <c r="P326" s="307"/>
      <c r="Q326" s="307"/>
      <c r="R326" s="307"/>
      <c r="S326" s="307"/>
      <c r="T326" s="308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T326" s="309" t="s">
        <v>255</v>
      </c>
      <c r="AU326" s="309" t="s">
        <v>87</v>
      </c>
      <c r="AV326" s="16" t="s">
        <v>110</v>
      </c>
      <c r="AW326" s="16" t="s">
        <v>36</v>
      </c>
      <c r="AX326" s="16" t="s">
        <v>78</v>
      </c>
      <c r="AY326" s="309" t="s">
        <v>242</v>
      </c>
    </row>
    <row r="327" s="13" customFormat="1">
      <c r="A327" s="13"/>
      <c r="B327" s="251"/>
      <c r="C327" s="252"/>
      <c r="D327" s="244" t="s">
        <v>255</v>
      </c>
      <c r="E327" s="253" t="s">
        <v>1</v>
      </c>
      <c r="F327" s="254" t="s">
        <v>2628</v>
      </c>
      <c r="G327" s="252"/>
      <c r="H327" s="253" t="s">
        <v>1</v>
      </c>
      <c r="I327" s="255"/>
      <c r="J327" s="252"/>
      <c r="K327" s="252"/>
      <c r="L327" s="256"/>
      <c r="M327" s="257"/>
      <c r="N327" s="258"/>
      <c r="O327" s="258"/>
      <c r="P327" s="258"/>
      <c r="Q327" s="258"/>
      <c r="R327" s="258"/>
      <c r="S327" s="258"/>
      <c r="T327" s="259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60" t="s">
        <v>255</v>
      </c>
      <c r="AU327" s="260" t="s">
        <v>87</v>
      </c>
      <c r="AV327" s="13" t="s">
        <v>85</v>
      </c>
      <c r="AW327" s="13" t="s">
        <v>36</v>
      </c>
      <c r="AX327" s="13" t="s">
        <v>78</v>
      </c>
      <c r="AY327" s="260" t="s">
        <v>242</v>
      </c>
    </row>
    <row r="328" s="14" customFormat="1">
      <c r="A328" s="14"/>
      <c r="B328" s="261"/>
      <c r="C328" s="262"/>
      <c r="D328" s="244" t="s">
        <v>255</v>
      </c>
      <c r="E328" s="263" t="s">
        <v>1</v>
      </c>
      <c r="F328" s="264" t="s">
        <v>2629</v>
      </c>
      <c r="G328" s="262"/>
      <c r="H328" s="265">
        <v>21.166249999999994</v>
      </c>
      <c r="I328" s="266"/>
      <c r="J328" s="262"/>
      <c r="K328" s="262"/>
      <c r="L328" s="267"/>
      <c r="M328" s="268"/>
      <c r="N328" s="269"/>
      <c r="O328" s="269"/>
      <c r="P328" s="269"/>
      <c r="Q328" s="269"/>
      <c r="R328" s="269"/>
      <c r="S328" s="269"/>
      <c r="T328" s="270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71" t="s">
        <v>255</v>
      </c>
      <c r="AU328" s="271" t="s">
        <v>87</v>
      </c>
      <c r="AV328" s="14" t="s">
        <v>87</v>
      </c>
      <c r="AW328" s="14" t="s">
        <v>36</v>
      </c>
      <c r="AX328" s="14" t="s">
        <v>78</v>
      </c>
      <c r="AY328" s="271" t="s">
        <v>242</v>
      </c>
    </row>
    <row r="329" s="14" customFormat="1">
      <c r="A329" s="14"/>
      <c r="B329" s="261"/>
      <c r="C329" s="262"/>
      <c r="D329" s="244" t="s">
        <v>255</v>
      </c>
      <c r="E329" s="263" t="s">
        <v>1</v>
      </c>
      <c r="F329" s="264" t="s">
        <v>2630</v>
      </c>
      <c r="G329" s="262"/>
      <c r="H329" s="265">
        <v>35.246749999999999</v>
      </c>
      <c r="I329" s="266"/>
      <c r="J329" s="262"/>
      <c r="K329" s="262"/>
      <c r="L329" s="267"/>
      <c r="M329" s="268"/>
      <c r="N329" s="269"/>
      <c r="O329" s="269"/>
      <c r="P329" s="269"/>
      <c r="Q329" s="269"/>
      <c r="R329" s="269"/>
      <c r="S329" s="269"/>
      <c r="T329" s="270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71" t="s">
        <v>255</v>
      </c>
      <c r="AU329" s="271" t="s">
        <v>87</v>
      </c>
      <c r="AV329" s="14" t="s">
        <v>87</v>
      </c>
      <c r="AW329" s="14" t="s">
        <v>36</v>
      </c>
      <c r="AX329" s="14" t="s">
        <v>78</v>
      </c>
      <c r="AY329" s="271" t="s">
        <v>242</v>
      </c>
    </row>
    <row r="330" s="14" customFormat="1">
      <c r="A330" s="14"/>
      <c r="B330" s="261"/>
      <c r="C330" s="262"/>
      <c r="D330" s="244" t="s">
        <v>255</v>
      </c>
      <c r="E330" s="263" t="s">
        <v>1</v>
      </c>
      <c r="F330" s="264" t="s">
        <v>2631</v>
      </c>
      <c r="G330" s="262"/>
      <c r="H330" s="265">
        <v>15.689625</v>
      </c>
      <c r="I330" s="266"/>
      <c r="J330" s="262"/>
      <c r="K330" s="262"/>
      <c r="L330" s="267"/>
      <c r="M330" s="268"/>
      <c r="N330" s="269"/>
      <c r="O330" s="269"/>
      <c r="P330" s="269"/>
      <c r="Q330" s="269"/>
      <c r="R330" s="269"/>
      <c r="S330" s="269"/>
      <c r="T330" s="270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71" t="s">
        <v>255</v>
      </c>
      <c r="AU330" s="271" t="s">
        <v>87</v>
      </c>
      <c r="AV330" s="14" t="s">
        <v>87</v>
      </c>
      <c r="AW330" s="14" t="s">
        <v>36</v>
      </c>
      <c r="AX330" s="14" t="s">
        <v>78</v>
      </c>
      <c r="AY330" s="271" t="s">
        <v>242</v>
      </c>
    </row>
    <row r="331" s="14" customFormat="1">
      <c r="A331" s="14"/>
      <c r="B331" s="261"/>
      <c r="C331" s="262"/>
      <c r="D331" s="244" t="s">
        <v>255</v>
      </c>
      <c r="E331" s="263" t="s">
        <v>1</v>
      </c>
      <c r="F331" s="264" t="s">
        <v>2632</v>
      </c>
      <c r="G331" s="262"/>
      <c r="H331" s="265">
        <v>4.7337500000000006</v>
      </c>
      <c r="I331" s="266"/>
      <c r="J331" s="262"/>
      <c r="K331" s="262"/>
      <c r="L331" s="267"/>
      <c r="M331" s="268"/>
      <c r="N331" s="269"/>
      <c r="O331" s="269"/>
      <c r="P331" s="269"/>
      <c r="Q331" s="269"/>
      <c r="R331" s="269"/>
      <c r="S331" s="269"/>
      <c r="T331" s="270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71" t="s">
        <v>255</v>
      </c>
      <c r="AU331" s="271" t="s">
        <v>87</v>
      </c>
      <c r="AV331" s="14" t="s">
        <v>87</v>
      </c>
      <c r="AW331" s="14" t="s">
        <v>36</v>
      </c>
      <c r="AX331" s="14" t="s">
        <v>78</v>
      </c>
      <c r="AY331" s="271" t="s">
        <v>242</v>
      </c>
    </row>
    <row r="332" s="14" customFormat="1">
      <c r="A332" s="14"/>
      <c r="B332" s="261"/>
      <c r="C332" s="262"/>
      <c r="D332" s="244" t="s">
        <v>255</v>
      </c>
      <c r="E332" s="263" t="s">
        <v>1</v>
      </c>
      <c r="F332" s="264" t="s">
        <v>2633</v>
      </c>
      <c r="G332" s="262"/>
      <c r="H332" s="265">
        <v>6.2842499999999992</v>
      </c>
      <c r="I332" s="266"/>
      <c r="J332" s="262"/>
      <c r="K332" s="262"/>
      <c r="L332" s="267"/>
      <c r="M332" s="268"/>
      <c r="N332" s="269"/>
      <c r="O332" s="269"/>
      <c r="P332" s="269"/>
      <c r="Q332" s="269"/>
      <c r="R332" s="269"/>
      <c r="S332" s="269"/>
      <c r="T332" s="270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71" t="s">
        <v>255</v>
      </c>
      <c r="AU332" s="271" t="s">
        <v>87</v>
      </c>
      <c r="AV332" s="14" t="s">
        <v>87</v>
      </c>
      <c r="AW332" s="14" t="s">
        <v>36</v>
      </c>
      <c r="AX332" s="14" t="s">
        <v>78</v>
      </c>
      <c r="AY332" s="271" t="s">
        <v>242</v>
      </c>
    </row>
    <row r="333" s="16" customFormat="1">
      <c r="A333" s="16"/>
      <c r="B333" s="299"/>
      <c r="C333" s="300"/>
      <c r="D333" s="244" t="s">
        <v>255</v>
      </c>
      <c r="E333" s="301" t="s">
        <v>1</v>
      </c>
      <c r="F333" s="302" t="s">
        <v>2614</v>
      </c>
      <c r="G333" s="300"/>
      <c r="H333" s="303">
        <v>83.12062499999999</v>
      </c>
      <c r="I333" s="304"/>
      <c r="J333" s="300"/>
      <c r="K333" s="300"/>
      <c r="L333" s="305"/>
      <c r="M333" s="306"/>
      <c r="N333" s="307"/>
      <c r="O333" s="307"/>
      <c r="P333" s="307"/>
      <c r="Q333" s="307"/>
      <c r="R333" s="307"/>
      <c r="S333" s="307"/>
      <c r="T333" s="308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T333" s="309" t="s">
        <v>255</v>
      </c>
      <c r="AU333" s="309" t="s">
        <v>87</v>
      </c>
      <c r="AV333" s="16" t="s">
        <v>110</v>
      </c>
      <c r="AW333" s="16" t="s">
        <v>36</v>
      </c>
      <c r="AX333" s="16" t="s">
        <v>78</v>
      </c>
      <c r="AY333" s="309" t="s">
        <v>242</v>
      </c>
    </row>
    <row r="334" s="13" customFormat="1">
      <c r="A334" s="13"/>
      <c r="B334" s="251"/>
      <c r="C334" s="252"/>
      <c r="D334" s="244" t="s">
        <v>255</v>
      </c>
      <c r="E334" s="253" t="s">
        <v>1</v>
      </c>
      <c r="F334" s="254" t="s">
        <v>2634</v>
      </c>
      <c r="G334" s="252"/>
      <c r="H334" s="253" t="s">
        <v>1</v>
      </c>
      <c r="I334" s="255"/>
      <c r="J334" s="252"/>
      <c r="K334" s="252"/>
      <c r="L334" s="256"/>
      <c r="M334" s="257"/>
      <c r="N334" s="258"/>
      <c r="O334" s="258"/>
      <c r="P334" s="258"/>
      <c r="Q334" s="258"/>
      <c r="R334" s="258"/>
      <c r="S334" s="258"/>
      <c r="T334" s="259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60" t="s">
        <v>255</v>
      </c>
      <c r="AU334" s="260" t="s">
        <v>87</v>
      </c>
      <c r="AV334" s="13" t="s">
        <v>85</v>
      </c>
      <c r="AW334" s="13" t="s">
        <v>36</v>
      </c>
      <c r="AX334" s="13" t="s">
        <v>78</v>
      </c>
      <c r="AY334" s="260" t="s">
        <v>242</v>
      </c>
    </row>
    <row r="335" s="14" customFormat="1">
      <c r="A335" s="14"/>
      <c r="B335" s="261"/>
      <c r="C335" s="262"/>
      <c r="D335" s="244" t="s">
        <v>255</v>
      </c>
      <c r="E335" s="263" t="s">
        <v>1</v>
      </c>
      <c r="F335" s="264" t="s">
        <v>2635</v>
      </c>
      <c r="G335" s="262"/>
      <c r="H335" s="265">
        <v>40.874750000000006</v>
      </c>
      <c r="I335" s="266"/>
      <c r="J335" s="262"/>
      <c r="K335" s="262"/>
      <c r="L335" s="267"/>
      <c r="M335" s="268"/>
      <c r="N335" s="269"/>
      <c r="O335" s="269"/>
      <c r="P335" s="269"/>
      <c r="Q335" s="269"/>
      <c r="R335" s="269"/>
      <c r="S335" s="269"/>
      <c r="T335" s="270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71" t="s">
        <v>255</v>
      </c>
      <c r="AU335" s="271" t="s">
        <v>87</v>
      </c>
      <c r="AV335" s="14" t="s">
        <v>87</v>
      </c>
      <c r="AW335" s="14" t="s">
        <v>36</v>
      </c>
      <c r="AX335" s="14" t="s">
        <v>78</v>
      </c>
      <c r="AY335" s="271" t="s">
        <v>242</v>
      </c>
    </row>
    <row r="336" s="14" customFormat="1">
      <c r="A336" s="14"/>
      <c r="B336" s="261"/>
      <c r="C336" s="262"/>
      <c r="D336" s="244" t="s">
        <v>255</v>
      </c>
      <c r="E336" s="263" t="s">
        <v>1</v>
      </c>
      <c r="F336" s="264" t="s">
        <v>2636</v>
      </c>
      <c r="G336" s="262"/>
      <c r="H336" s="265">
        <v>20.579999999999998</v>
      </c>
      <c r="I336" s="266"/>
      <c r="J336" s="262"/>
      <c r="K336" s="262"/>
      <c r="L336" s="267"/>
      <c r="M336" s="268"/>
      <c r="N336" s="269"/>
      <c r="O336" s="269"/>
      <c r="P336" s="269"/>
      <c r="Q336" s="269"/>
      <c r="R336" s="269"/>
      <c r="S336" s="269"/>
      <c r="T336" s="270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71" t="s">
        <v>255</v>
      </c>
      <c r="AU336" s="271" t="s">
        <v>87</v>
      </c>
      <c r="AV336" s="14" t="s">
        <v>87</v>
      </c>
      <c r="AW336" s="14" t="s">
        <v>36</v>
      </c>
      <c r="AX336" s="14" t="s">
        <v>78</v>
      </c>
      <c r="AY336" s="271" t="s">
        <v>242</v>
      </c>
    </row>
    <row r="337" s="14" customFormat="1">
      <c r="A337" s="14"/>
      <c r="B337" s="261"/>
      <c r="C337" s="262"/>
      <c r="D337" s="244" t="s">
        <v>255</v>
      </c>
      <c r="E337" s="263" t="s">
        <v>1</v>
      </c>
      <c r="F337" s="264" t="s">
        <v>2637</v>
      </c>
      <c r="G337" s="262"/>
      <c r="H337" s="265">
        <v>4.567499999999999</v>
      </c>
      <c r="I337" s="266"/>
      <c r="J337" s="262"/>
      <c r="K337" s="262"/>
      <c r="L337" s="267"/>
      <c r="M337" s="268"/>
      <c r="N337" s="269"/>
      <c r="O337" s="269"/>
      <c r="P337" s="269"/>
      <c r="Q337" s="269"/>
      <c r="R337" s="269"/>
      <c r="S337" s="269"/>
      <c r="T337" s="270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71" t="s">
        <v>255</v>
      </c>
      <c r="AU337" s="271" t="s">
        <v>87</v>
      </c>
      <c r="AV337" s="14" t="s">
        <v>87</v>
      </c>
      <c r="AW337" s="14" t="s">
        <v>36</v>
      </c>
      <c r="AX337" s="14" t="s">
        <v>78</v>
      </c>
      <c r="AY337" s="271" t="s">
        <v>242</v>
      </c>
    </row>
    <row r="338" s="14" customFormat="1">
      <c r="A338" s="14"/>
      <c r="B338" s="261"/>
      <c r="C338" s="262"/>
      <c r="D338" s="244" t="s">
        <v>255</v>
      </c>
      <c r="E338" s="263" t="s">
        <v>1</v>
      </c>
      <c r="F338" s="264" t="s">
        <v>2638</v>
      </c>
      <c r="G338" s="262"/>
      <c r="H338" s="265">
        <v>5.578125</v>
      </c>
      <c r="I338" s="266"/>
      <c r="J338" s="262"/>
      <c r="K338" s="262"/>
      <c r="L338" s="267"/>
      <c r="M338" s="268"/>
      <c r="N338" s="269"/>
      <c r="O338" s="269"/>
      <c r="P338" s="269"/>
      <c r="Q338" s="269"/>
      <c r="R338" s="269"/>
      <c r="S338" s="269"/>
      <c r="T338" s="270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71" t="s">
        <v>255</v>
      </c>
      <c r="AU338" s="271" t="s">
        <v>87</v>
      </c>
      <c r="AV338" s="14" t="s">
        <v>87</v>
      </c>
      <c r="AW338" s="14" t="s">
        <v>36</v>
      </c>
      <c r="AX338" s="14" t="s">
        <v>78</v>
      </c>
      <c r="AY338" s="271" t="s">
        <v>242</v>
      </c>
    </row>
    <row r="339" s="16" customFormat="1">
      <c r="A339" s="16"/>
      <c r="B339" s="299"/>
      <c r="C339" s="300"/>
      <c r="D339" s="244" t="s">
        <v>255</v>
      </c>
      <c r="E339" s="301" t="s">
        <v>1</v>
      </c>
      <c r="F339" s="302" t="s">
        <v>2614</v>
      </c>
      <c r="G339" s="300"/>
      <c r="H339" s="303">
        <v>71.600375</v>
      </c>
      <c r="I339" s="304"/>
      <c r="J339" s="300"/>
      <c r="K339" s="300"/>
      <c r="L339" s="305"/>
      <c r="M339" s="306"/>
      <c r="N339" s="307"/>
      <c r="O339" s="307"/>
      <c r="P339" s="307"/>
      <c r="Q339" s="307"/>
      <c r="R339" s="307"/>
      <c r="S339" s="307"/>
      <c r="T339" s="308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T339" s="309" t="s">
        <v>255</v>
      </c>
      <c r="AU339" s="309" t="s">
        <v>87</v>
      </c>
      <c r="AV339" s="16" t="s">
        <v>110</v>
      </c>
      <c r="AW339" s="16" t="s">
        <v>36</v>
      </c>
      <c r="AX339" s="16" t="s">
        <v>78</v>
      </c>
      <c r="AY339" s="309" t="s">
        <v>242</v>
      </c>
    </row>
    <row r="340" s="15" customFormat="1">
      <c r="A340" s="15"/>
      <c r="B340" s="272"/>
      <c r="C340" s="273"/>
      <c r="D340" s="244" t="s">
        <v>255</v>
      </c>
      <c r="E340" s="274" t="s">
        <v>1</v>
      </c>
      <c r="F340" s="275" t="s">
        <v>268</v>
      </c>
      <c r="G340" s="273"/>
      <c r="H340" s="276">
        <v>382.35989999999993</v>
      </c>
      <c r="I340" s="277"/>
      <c r="J340" s="273"/>
      <c r="K340" s="273"/>
      <c r="L340" s="278"/>
      <c r="M340" s="279"/>
      <c r="N340" s="280"/>
      <c r="O340" s="280"/>
      <c r="P340" s="280"/>
      <c r="Q340" s="280"/>
      <c r="R340" s="280"/>
      <c r="S340" s="280"/>
      <c r="T340" s="281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82" t="s">
        <v>255</v>
      </c>
      <c r="AU340" s="282" t="s">
        <v>87</v>
      </c>
      <c r="AV340" s="15" t="s">
        <v>249</v>
      </c>
      <c r="AW340" s="15" t="s">
        <v>36</v>
      </c>
      <c r="AX340" s="15" t="s">
        <v>85</v>
      </c>
      <c r="AY340" s="282" t="s">
        <v>242</v>
      </c>
    </row>
    <row r="341" s="2" customFormat="1" ht="24.15" customHeight="1">
      <c r="A341" s="40"/>
      <c r="B341" s="41"/>
      <c r="C341" s="230" t="s">
        <v>684</v>
      </c>
      <c r="D341" s="230" t="s">
        <v>245</v>
      </c>
      <c r="E341" s="231" t="s">
        <v>2639</v>
      </c>
      <c r="F341" s="232" t="s">
        <v>2640</v>
      </c>
      <c r="G341" s="233" t="s">
        <v>278</v>
      </c>
      <c r="H341" s="234">
        <v>11.712</v>
      </c>
      <c r="I341" s="235"/>
      <c r="J341" s="236">
        <f>ROUND(I341*H341,2)</f>
        <v>0</v>
      </c>
      <c r="K341" s="237"/>
      <c r="L341" s="46"/>
      <c r="M341" s="238" t="s">
        <v>1</v>
      </c>
      <c r="N341" s="239" t="s">
        <v>43</v>
      </c>
      <c r="O341" s="93"/>
      <c r="P341" s="240">
        <f>O341*H341</f>
        <v>0</v>
      </c>
      <c r="Q341" s="240">
        <v>0</v>
      </c>
      <c r="R341" s="240">
        <f>Q341*H341</f>
        <v>0</v>
      </c>
      <c r="S341" s="240">
        <v>2</v>
      </c>
      <c r="T341" s="241">
        <f>S341*H341</f>
        <v>23.423999999999999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42" t="s">
        <v>249</v>
      </c>
      <c r="AT341" s="242" t="s">
        <v>245</v>
      </c>
      <c r="AU341" s="242" t="s">
        <v>87</v>
      </c>
      <c r="AY341" s="19" t="s">
        <v>242</v>
      </c>
      <c r="BE341" s="243">
        <f>IF(N341="základní",J341,0)</f>
        <v>0</v>
      </c>
      <c r="BF341" s="243">
        <f>IF(N341="snížená",J341,0)</f>
        <v>0</v>
      </c>
      <c r="BG341" s="243">
        <f>IF(N341="zákl. přenesená",J341,0)</f>
        <v>0</v>
      </c>
      <c r="BH341" s="243">
        <f>IF(N341="sníž. přenesená",J341,0)</f>
        <v>0</v>
      </c>
      <c r="BI341" s="243">
        <f>IF(N341="nulová",J341,0)</f>
        <v>0</v>
      </c>
      <c r="BJ341" s="19" t="s">
        <v>85</v>
      </c>
      <c r="BK341" s="243">
        <f>ROUND(I341*H341,2)</f>
        <v>0</v>
      </c>
      <c r="BL341" s="19" t="s">
        <v>249</v>
      </c>
      <c r="BM341" s="242" t="s">
        <v>2641</v>
      </c>
    </row>
    <row r="342" s="2" customFormat="1">
      <c r="A342" s="40"/>
      <c r="B342" s="41"/>
      <c r="C342" s="42"/>
      <c r="D342" s="244" t="s">
        <v>251</v>
      </c>
      <c r="E342" s="42"/>
      <c r="F342" s="245" t="s">
        <v>2642</v>
      </c>
      <c r="G342" s="42"/>
      <c r="H342" s="42"/>
      <c r="I342" s="246"/>
      <c r="J342" s="42"/>
      <c r="K342" s="42"/>
      <c r="L342" s="46"/>
      <c r="M342" s="247"/>
      <c r="N342" s="24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251</v>
      </c>
      <c r="AU342" s="19" t="s">
        <v>87</v>
      </c>
    </row>
    <row r="343" s="2" customFormat="1">
      <c r="A343" s="40"/>
      <c r="B343" s="41"/>
      <c r="C343" s="42"/>
      <c r="D343" s="249" t="s">
        <v>253</v>
      </c>
      <c r="E343" s="42"/>
      <c r="F343" s="250" t="s">
        <v>2643</v>
      </c>
      <c r="G343" s="42"/>
      <c r="H343" s="42"/>
      <c r="I343" s="246"/>
      <c r="J343" s="42"/>
      <c r="K343" s="42"/>
      <c r="L343" s="46"/>
      <c r="M343" s="247"/>
      <c r="N343" s="24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253</v>
      </c>
      <c r="AU343" s="19" t="s">
        <v>87</v>
      </c>
    </row>
    <row r="344" s="13" customFormat="1">
      <c r="A344" s="13"/>
      <c r="B344" s="251"/>
      <c r="C344" s="252"/>
      <c r="D344" s="244" t="s">
        <v>255</v>
      </c>
      <c r="E344" s="253" t="s">
        <v>1</v>
      </c>
      <c r="F344" s="254" t="s">
        <v>2644</v>
      </c>
      <c r="G344" s="252"/>
      <c r="H344" s="253" t="s">
        <v>1</v>
      </c>
      <c r="I344" s="255"/>
      <c r="J344" s="252"/>
      <c r="K344" s="252"/>
      <c r="L344" s="256"/>
      <c r="M344" s="257"/>
      <c r="N344" s="258"/>
      <c r="O344" s="258"/>
      <c r="P344" s="258"/>
      <c r="Q344" s="258"/>
      <c r="R344" s="258"/>
      <c r="S344" s="258"/>
      <c r="T344" s="259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60" t="s">
        <v>255</v>
      </c>
      <c r="AU344" s="260" t="s">
        <v>87</v>
      </c>
      <c r="AV344" s="13" t="s">
        <v>85</v>
      </c>
      <c r="AW344" s="13" t="s">
        <v>36</v>
      </c>
      <c r="AX344" s="13" t="s">
        <v>78</v>
      </c>
      <c r="AY344" s="260" t="s">
        <v>242</v>
      </c>
    </row>
    <row r="345" s="14" customFormat="1">
      <c r="A345" s="14"/>
      <c r="B345" s="261"/>
      <c r="C345" s="262"/>
      <c r="D345" s="244" t="s">
        <v>255</v>
      </c>
      <c r="E345" s="263" t="s">
        <v>1</v>
      </c>
      <c r="F345" s="264" t="s">
        <v>2645</v>
      </c>
      <c r="G345" s="262"/>
      <c r="H345" s="265">
        <v>11.711937499999999</v>
      </c>
      <c r="I345" s="266"/>
      <c r="J345" s="262"/>
      <c r="K345" s="262"/>
      <c r="L345" s="267"/>
      <c r="M345" s="268"/>
      <c r="N345" s="269"/>
      <c r="O345" s="269"/>
      <c r="P345" s="269"/>
      <c r="Q345" s="269"/>
      <c r="R345" s="269"/>
      <c r="S345" s="269"/>
      <c r="T345" s="270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71" t="s">
        <v>255</v>
      </c>
      <c r="AU345" s="271" t="s">
        <v>87</v>
      </c>
      <c r="AV345" s="14" t="s">
        <v>87</v>
      </c>
      <c r="AW345" s="14" t="s">
        <v>36</v>
      </c>
      <c r="AX345" s="14" t="s">
        <v>85</v>
      </c>
      <c r="AY345" s="271" t="s">
        <v>242</v>
      </c>
    </row>
    <row r="346" s="2" customFormat="1" ht="24.15" customHeight="1">
      <c r="A346" s="40"/>
      <c r="B346" s="41"/>
      <c r="C346" s="230" t="s">
        <v>249</v>
      </c>
      <c r="D346" s="230" t="s">
        <v>245</v>
      </c>
      <c r="E346" s="231" t="s">
        <v>2646</v>
      </c>
      <c r="F346" s="232" t="s">
        <v>2647</v>
      </c>
      <c r="G346" s="233" t="s">
        <v>278</v>
      </c>
      <c r="H346" s="234">
        <v>23.815000000000001</v>
      </c>
      <c r="I346" s="235"/>
      <c r="J346" s="236">
        <f>ROUND(I346*H346,2)</f>
        <v>0</v>
      </c>
      <c r="K346" s="237"/>
      <c r="L346" s="46"/>
      <c r="M346" s="238" t="s">
        <v>1</v>
      </c>
      <c r="N346" s="239" t="s">
        <v>43</v>
      </c>
      <c r="O346" s="93"/>
      <c r="P346" s="240">
        <f>O346*H346</f>
        <v>0</v>
      </c>
      <c r="Q346" s="240">
        <v>0</v>
      </c>
      <c r="R346" s="240">
        <f>Q346*H346</f>
        <v>0</v>
      </c>
      <c r="S346" s="240">
        <v>2.2000000000000002</v>
      </c>
      <c r="T346" s="241">
        <f>S346*H346</f>
        <v>52.393000000000008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42" t="s">
        <v>249</v>
      </c>
      <c r="AT346" s="242" t="s">
        <v>245</v>
      </c>
      <c r="AU346" s="242" t="s">
        <v>87</v>
      </c>
      <c r="AY346" s="19" t="s">
        <v>242</v>
      </c>
      <c r="BE346" s="243">
        <f>IF(N346="základní",J346,0)</f>
        <v>0</v>
      </c>
      <c r="BF346" s="243">
        <f>IF(N346="snížená",J346,0)</f>
        <v>0</v>
      </c>
      <c r="BG346" s="243">
        <f>IF(N346="zákl. přenesená",J346,0)</f>
        <v>0</v>
      </c>
      <c r="BH346" s="243">
        <f>IF(N346="sníž. přenesená",J346,0)</f>
        <v>0</v>
      </c>
      <c r="BI346" s="243">
        <f>IF(N346="nulová",J346,0)</f>
        <v>0</v>
      </c>
      <c r="BJ346" s="19" t="s">
        <v>85</v>
      </c>
      <c r="BK346" s="243">
        <f>ROUND(I346*H346,2)</f>
        <v>0</v>
      </c>
      <c r="BL346" s="19" t="s">
        <v>249</v>
      </c>
      <c r="BM346" s="242" t="s">
        <v>2648</v>
      </c>
    </row>
    <row r="347" s="2" customFormat="1">
      <c r="A347" s="40"/>
      <c r="B347" s="41"/>
      <c r="C347" s="42"/>
      <c r="D347" s="244" t="s">
        <v>251</v>
      </c>
      <c r="E347" s="42"/>
      <c r="F347" s="245" t="s">
        <v>2649</v>
      </c>
      <c r="G347" s="42"/>
      <c r="H347" s="42"/>
      <c r="I347" s="246"/>
      <c r="J347" s="42"/>
      <c r="K347" s="42"/>
      <c r="L347" s="46"/>
      <c r="M347" s="247"/>
      <c r="N347" s="24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251</v>
      </c>
      <c r="AU347" s="19" t="s">
        <v>87</v>
      </c>
    </row>
    <row r="348" s="2" customFormat="1">
      <c r="A348" s="40"/>
      <c r="B348" s="41"/>
      <c r="C348" s="42"/>
      <c r="D348" s="249" t="s">
        <v>253</v>
      </c>
      <c r="E348" s="42"/>
      <c r="F348" s="250" t="s">
        <v>2650</v>
      </c>
      <c r="G348" s="42"/>
      <c r="H348" s="42"/>
      <c r="I348" s="246"/>
      <c r="J348" s="42"/>
      <c r="K348" s="42"/>
      <c r="L348" s="46"/>
      <c r="M348" s="247"/>
      <c r="N348" s="248"/>
      <c r="O348" s="93"/>
      <c r="P348" s="93"/>
      <c r="Q348" s="93"/>
      <c r="R348" s="93"/>
      <c r="S348" s="93"/>
      <c r="T348" s="94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253</v>
      </c>
      <c r="AU348" s="19" t="s">
        <v>87</v>
      </c>
    </row>
    <row r="349" s="14" customFormat="1">
      <c r="A349" s="14"/>
      <c r="B349" s="261"/>
      <c r="C349" s="262"/>
      <c r="D349" s="244" t="s">
        <v>255</v>
      </c>
      <c r="E349" s="263" t="s">
        <v>1</v>
      </c>
      <c r="F349" s="264" t="s">
        <v>2651</v>
      </c>
      <c r="G349" s="262"/>
      <c r="H349" s="265">
        <v>1.3250000000000002</v>
      </c>
      <c r="I349" s="266"/>
      <c r="J349" s="262"/>
      <c r="K349" s="262"/>
      <c r="L349" s="267"/>
      <c r="M349" s="268"/>
      <c r="N349" s="269"/>
      <c r="O349" s="269"/>
      <c r="P349" s="269"/>
      <c r="Q349" s="269"/>
      <c r="R349" s="269"/>
      <c r="S349" s="269"/>
      <c r="T349" s="270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71" t="s">
        <v>255</v>
      </c>
      <c r="AU349" s="271" t="s">
        <v>87</v>
      </c>
      <c r="AV349" s="14" t="s">
        <v>87</v>
      </c>
      <c r="AW349" s="14" t="s">
        <v>36</v>
      </c>
      <c r="AX349" s="14" t="s">
        <v>78</v>
      </c>
      <c r="AY349" s="271" t="s">
        <v>242</v>
      </c>
    </row>
    <row r="350" s="14" customFormat="1">
      <c r="A350" s="14"/>
      <c r="B350" s="261"/>
      <c r="C350" s="262"/>
      <c r="D350" s="244" t="s">
        <v>255</v>
      </c>
      <c r="E350" s="263" t="s">
        <v>1</v>
      </c>
      <c r="F350" s="264" t="s">
        <v>2652</v>
      </c>
      <c r="G350" s="262"/>
      <c r="H350" s="265">
        <v>11.175000000000003</v>
      </c>
      <c r="I350" s="266"/>
      <c r="J350" s="262"/>
      <c r="K350" s="262"/>
      <c r="L350" s="267"/>
      <c r="M350" s="268"/>
      <c r="N350" s="269"/>
      <c r="O350" s="269"/>
      <c r="P350" s="269"/>
      <c r="Q350" s="269"/>
      <c r="R350" s="269"/>
      <c r="S350" s="269"/>
      <c r="T350" s="270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71" t="s">
        <v>255</v>
      </c>
      <c r="AU350" s="271" t="s">
        <v>87</v>
      </c>
      <c r="AV350" s="14" t="s">
        <v>87</v>
      </c>
      <c r="AW350" s="14" t="s">
        <v>36</v>
      </c>
      <c r="AX350" s="14" t="s">
        <v>78</v>
      </c>
      <c r="AY350" s="271" t="s">
        <v>242</v>
      </c>
    </row>
    <row r="351" s="16" customFormat="1">
      <c r="A351" s="16"/>
      <c r="B351" s="299"/>
      <c r="C351" s="300"/>
      <c r="D351" s="244" t="s">
        <v>255</v>
      </c>
      <c r="E351" s="301" t="s">
        <v>1</v>
      </c>
      <c r="F351" s="302" t="s">
        <v>2614</v>
      </c>
      <c r="G351" s="300"/>
      <c r="H351" s="303">
        <v>12.500000000000004</v>
      </c>
      <c r="I351" s="304"/>
      <c r="J351" s="300"/>
      <c r="K351" s="300"/>
      <c r="L351" s="305"/>
      <c r="M351" s="306"/>
      <c r="N351" s="307"/>
      <c r="O351" s="307"/>
      <c r="P351" s="307"/>
      <c r="Q351" s="307"/>
      <c r="R351" s="307"/>
      <c r="S351" s="307"/>
      <c r="T351" s="308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T351" s="309" t="s">
        <v>255</v>
      </c>
      <c r="AU351" s="309" t="s">
        <v>87</v>
      </c>
      <c r="AV351" s="16" t="s">
        <v>110</v>
      </c>
      <c r="AW351" s="16" t="s">
        <v>36</v>
      </c>
      <c r="AX351" s="16" t="s">
        <v>78</v>
      </c>
      <c r="AY351" s="309" t="s">
        <v>242</v>
      </c>
    </row>
    <row r="352" s="13" customFormat="1">
      <c r="A352" s="13"/>
      <c r="B352" s="251"/>
      <c r="C352" s="252"/>
      <c r="D352" s="244" t="s">
        <v>255</v>
      </c>
      <c r="E352" s="253" t="s">
        <v>1</v>
      </c>
      <c r="F352" s="254" t="s">
        <v>2653</v>
      </c>
      <c r="G352" s="252"/>
      <c r="H352" s="253" t="s">
        <v>1</v>
      </c>
      <c r="I352" s="255"/>
      <c r="J352" s="252"/>
      <c r="K352" s="252"/>
      <c r="L352" s="256"/>
      <c r="M352" s="257"/>
      <c r="N352" s="258"/>
      <c r="O352" s="258"/>
      <c r="P352" s="258"/>
      <c r="Q352" s="258"/>
      <c r="R352" s="258"/>
      <c r="S352" s="258"/>
      <c r="T352" s="259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60" t="s">
        <v>255</v>
      </c>
      <c r="AU352" s="260" t="s">
        <v>87</v>
      </c>
      <c r="AV352" s="13" t="s">
        <v>85</v>
      </c>
      <c r="AW352" s="13" t="s">
        <v>36</v>
      </c>
      <c r="AX352" s="13" t="s">
        <v>78</v>
      </c>
      <c r="AY352" s="260" t="s">
        <v>242</v>
      </c>
    </row>
    <row r="353" s="14" customFormat="1">
      <c r="A353" s="14"/>
      <c r="B353" s="261"/>
      <c r="C353" s="262"/>
      <c r="D353" s="244" t="s">
        <v>255</v>
      </c>
      <c r="E353" s="263" t="s">
        <v>1</v>
      </c>
      <c r="F353" s="264" t="s">
        <v>2654</v>
      </c>
      <c r="G353" s="262"/>
      <c r="H353" s="265">
        <v>8.3000000000000007</v>
      </c>
      <c r="I353" s="266"/>
      <c r="J353" s="262"/>
      <c r="K353" s="262"/>
      <c r="L353" s="267"/>
      <c r="M353" s="268"/>
      <c r="N353" s="269"/>
      <c r="O353" s="269"/>
      <c r="P353" s="269"/>
      <c r="Q353" s="269"/>
      <c r="R353" s="269"/>
      <c r="S353" s="269"/>
      <c r="T353" s="270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71" t="s">
        <v>255</v>
      </c>
      <c r="AU353" s="271" t="s">
        <v>87</v>
      </c>
      <c r="AV353" s="14" t="s">
        <v>87</v>
      </c>
      <c r="AW353" s="14" t="s">
        <v>36</v>
      </c>
      <c r="AX353" s="14" t="s">
        <v>78</v>
      </c>
      <c r="AY353" s="271" t="s">
        <v>242</v>
      </c>
    </row>
    <row r="354" s="14" customFormat="1">
      <c r="A354" s="14"/>
      <c r="B354" s="261"/>
      <c r="C354" s="262"/>
      <c r="D354" s="244" t="s">
        <v>255</v>
      </c>
      <c r="E354" s="263" t="s">
        <v>1</v>
      </c>
      <c r="F354" s="264" t="s">
        <v>2655</v>
      </c>
      <c r="G354" s="262"/>
      <c r="H354" s="265">
        <v>3.0149999999999997</v>
      </c>
      <c r="I354" s="266"/>
      <c r="J354" s="262"/>
      <c r="K354" s="262"/>
      <c r="L354" s="267"/>
      <c r="M354" s="268"/>
      <c r="N354" s="269"/>
      <c r="O354" s="269"/>
      <c r="P354" s="269"/>
      <c r="Q354" s="269"/>
      <c r="R354" s="269"/>
      <c r="S354" s="269"/>
      <c r="T354" s="270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71" t="s">
        <v>255</v>
      </c>
      <c r="AU354" s="271" t="s">
        <v>87</v>
      </c>
      <c r="AV354" s="14" t="s">
        <v>87</v>
      </c>
      <c r="AW354" s="14" t="s">
        <v>36</v>
      </c>
      <c r="AX354" s="14" t="s">
        <v>78</v>
      </c>
      <c r="AY354" s="271" t="s">
        <v>242</v>
      </c>
    </row>
    <row r="355" s="16" customFormat="1">
      <c r="A355" s="16"/>
      <c r="B355" s="299"/>
      <c r="C355" s="300"/>
      <c r="D355" s="244" t="s">
        <v>255</v>
      </c>
      <c r="E355" s="301" t="s">
        <v>1</v>
      </c>
      <c r="F355" s="302" t="s">
        <v>2614</v>
      </c>
      <c r="G355" s="300"/>
      <c r="H355" s="303">
        <v>11.315000000000001</v>
      </c>
      <c r="I355" s="304"/>
      <c r="J355" s="300"/>
      <c r="K355" s="300"/>
      <c r="L355" s="305"/>
      <c r="M355" s="306"/>
      <c r="N355" s="307"/>
      <c r="O355" s="307"/>
      <c r="P355" s="307"/>
      <c r="Q355" s="307"/>
      <c r="R355" s="307"/>
      <c r="S355" s="307"/>
      <c r="T355" s="308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T355" s="309" t="s">
        <v>255</v>
      </c>
      <c r="AU355" s="309" t="s">
        <v>87</v>
      </c>
      <c r="AV355" s="16" t="s">
        <v>110</v>
      </c>
      <c r="AW355" s="16" t="s">
        <v>36</v>
      </c>
      <c r="AX355" s="16" t="s">
        <v>78</v>
      </c>
      <c r="AY355" s="309" t="s">
        <v>242</v>
      </c>
    </row>
    <row r="356" s="15" customFormat="1">
      <c r="A356" s="15"/>
      <c r="B356" s="272"/>
      <c r="C356" s="273"/>
      <c r="D356" s="244" t="s">
        <v>255</v>
      </c>
      <c r="E356" s="274" t="s">
        <v>1</v>
      </c>
      <c r="F356" s="275" t="s">
        <v>268</v>
      </c>
      <c r="G356" s="273"/>
      <c r="H356" s="276">
        <v>23.815000000000005</v>
      </c>
      <c r="I356" s="277"/>
      <c r="J356" s="273"/>
      <c r="K356" s="273"/>
      <c r="L356" s="278"/>
      <c r="M356" s="279"/>
      <c r="N356" s="280"/>
      <c r="O356" s="280"/>
      <c r="P356" s="280"/>
      <c r="Q356" s="280"/>
      <c r="R356" s="280"/>
      <c r="S356" s="280"/>
      <c r="T356" s="281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82" t="s">
        <v>255</v>
      </c>
      <c r="AU356" s="282" t="s">
        <v>87</v>
      </c>
      <c r="AV356" s="15" t="s">
        <v>249</v>
      </c>
      <c r="AW356" s="15" t="s">
        <v>36</v>
      </c>
      <c r="AX356" s="15" t="s">
        <v>85</v>
      </c>
      <c r="AY356" s="282" t="s">
        <v>242</v>
      </c>
    </row>
    <row r="357" s="2" customFormat="1" ht="16.5" customHeight="1">
      <c r="A357" s="40"/>
      <c r="B357" s="41"/>
      <c r="C357" s="230" t="s">
        <v>895</v>
      </c>
      <c r="D357" s="230" t="s">
        <v>245</v>
      </c>
      <c r="E357" s="231" t="s">
        <v>2656</v>
      </c>
      <c r="F357" s="232" t="s">
        <v>2657</v>
      </c>
      <c r="G357" s="233" t="s">
        <v>278</v>
      </c>
      <c r="H357" s="234">
        <v>40.530000000000001</v>
      </c>
      <c r="I357" s="235"/>
      <c r="J357" s="236">
        <f>ROUND(I357*H357,2)</f>
        <v>0</v>
      </c>
      <c r="K357" s="237"/>
      <c r="L357" s="46"/>
      <c r="M357" s="238" t="s">
        <v>1</v>
      </c>
      <c r="N357" s="239" t="s">
        <v>43</v>
      </c>
      <c r="O357" s="93"/>
      <c r="P357" s="240">
        <f>O357*H357</f>
        <v>0</v>
      </c>
      <c r="Q357" s="240">
        <v>0</v>
      </c>
      <c r="R357" s="240">
        <f>Q357*H357</f>
        <v>0</v>
      </c>
      <c r="S357" s="240">
        <v>2.3999999999999999</v>
      </c>
      <c r="T357" s="241">
        <f>S357*H357</f>
        <v>97.272000000000006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42" t="s">
        <v>249</v>
      </c>
      <c r="AT357" s="242" t="s">
        <v>245</v>
      </c>
      <c r="AU357" s="242" t="s">
        <v>87</v>
      </c>
      <c r="AY357" s="19" t="s">
        <v>242</v>
      </c>
      <c r="BE357" s="243">
        <f>IF(N357="základní",J357,0)</f>
        <v>0</v>
      </c>
      <c r="BF357" s="243">
        <f>IF(N357="snížená",J357,0)</f>
        <v>0</v>
      </c>
      <c r="BG357" s="243">
        <f>IF(N357="zákl. přenesená",J357,0)</f>
        <v>0</v>
      </c>
      <c r="BH357" s="243">
        <f>IF(N357="sníž. přenesená",J357,0)</f>
        <v>0</v>
      </c>
      <c r="BI357" s="243">
        <f>IF(N357="nulová",J357,0)</f>
        <v>0</v>
      </c>
      <c r="BJ357" s="19" t="s">
        <v>85</v>
      </c>
      <c r="BK357" s="243">
        <f>ROUND(I357*H357,2)</f>
        <v>0</v>
      </c>
      <c r="BL357" s="19" t="s">
        <v>249</v>
      </c>
      <c r="BM357" s="242" t="s">
        <v>2658</v>
      </c>
    </row>
    <row r="358" s="2" customFormat="1">
      <c r="A358" s="40"/>
      <c r="B358" s="41"/>
      <c r="C358" s="42"/>
      <c r="D358" s="244" t="s">
        <v>251</v>
      </c>
      <c r="E358" s="42"/>
      <c r="F358" s="245" t="s">
        <v>2659</v>
      </c>
      <c r="G358" s="42"/>
      <c r="H358" s="42"/>
      <c r="I358" s="246"/>
      <c r="J358" s="42"/>
      <c r="K358" s="42"/>
      <c r="L358" s="46"/>
      <c r="M358" s="247"/>
      <c r="N358" s="248"/>
      <c r="O358" s="93"/>
      <c r="P358" s="93"/>
      <c r="Q358" s="93"/>
      <c r="R358" s="93"/>
      <c r="S358" s="93"/>
      <c r="T358" s="94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251</v>
      </c>
      <c r="AU358" s="19" t="s">
        <v>87</v>
      </c>
    </row>
    <row r="359" s="2" customFormat="1">
      <c r="A359" s="40"/>
      <c r="B359" s="41"/>
      <c r="C359" s="42"/>
      <c r="D359" s="249" t="s">
        <v>253</v>
      </c>
      <c r="E359" s="42"/>
      <c r="F359" s="250" t="s">
        <v>2660</v>
      </c>
      <c r="G359" s="42"/>
      <c r="H359" s="42"/>
      <c r="I359" s="246"/>
      <c r="J359" s="42"/>
      <c r="K359" s="42"/>
      <c r="L359" s="46"/>
      <c r="M359" s="247"/>
      <c r="N359" s="248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253</v>
      </c>
      <c r="AU359" s="19" t="s">
        <v>87</v>
      </c>
    </row>
    <row r="360" s="14" customFormat="1">
      <c r="A360" s="14"/>
      <c r="B360" s="261"/>
      <c r="C360" s="262"/>
      <c r="D360" s="244" t="s">
        <v>255</v>
      </c>
      <c r="E360" s="263" t="s">
        <v>1</v>
      </c>
      <c r="F360" s="264" t="s">
        <v>2661</v>
      </c>
      <c r="G360" s="262"/>
      <c r="H360" s="265">
        <v>23.932499999999997</v>
      </c>
      <c r="I360" s="266"/>
      <c r="J360" s="262"/>
      <c r="K360" s="262"/>
      <c r="L360" s="267"/>
      <c r="M360" s="268"/>
      <c r="N360" s="269"/>
      <c r="O360" s="269"/>
      <c r="P360" s="269"/>
      <c r="Q360" s="269"/>
      <c r="R360" s="269"/>
      <c r="S360" s="269"/>
      <c r="T360" s="270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71" t="s">
        <v>255</v>
      </c>
      <c r="AU360" s="271" t="s">
        <v>87</v>
      </c>
      <c r="AV360" s="14" t="s">
        <v>87</v>
      </c>
      <c r="AW360" s="14" t="s">
        <v>36</v>
      </c>
      <c r="AX360" s="14" t="s">
        <v>78</v>
      </c>
      <c r="AY360" s="271" t="s">
        <v>242</v>
      </c>
    </row>
    <row r="361" s="14" customFormat="1">
      <c r="A361" s="14"/>
      <c r="B361" s="261"/>
      <c r="C361" s="262"/>
      <c r="D361" s="244" t="s">
        <v>255</v>
      </c>
      <c r="E361" s="263" t="s">
        <v>1</v>
      </c>
      <c r="F361" s="264" t="s">
        <v>2662</v>
      </c>
      <c r="G361" s="262"/>
      <c r="H361" s="265">
        <v>4.4352000000000009</v>
      </c>
      <c r="I361" s="266"/>
      <c r="J361" s="262"/>
      <c r="K361" s="262"/>
      <c r="L361" s="267"/>
      <c r="M361" s="268"/>
      <c r="N361" s="269"/>
      <c r="O361" s="269"/>
      <c r="P361" s="269"/>
      <c r="Q361" s="269"/>
      <c r="R361" s="269"/>
      <c r="S361" s="269"/>
      <c r="T361" s="270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71" t="s">
        <v>255</v>
      </c>
      <c r="AU361" s="271" t="s">
        <v>87</v>
      </c>
      <c r="AV361" s="14" t="s">
        <v>87</v>
      </c>
      <c r="AW361" s="14" t="s">
        <v>36</v>
      </c>
      <c r="AX361" s="14" t="s">
        <v>78</v>
      </c>
      <c r="AY361" s="271" t="s">
        <v>242</v>
      </c>
    </row>
    <row r="362" s="14" customFormat="1">
      <c r="A362" s="14"/>
      <c r="B362" s="261"/>
      <c r="C362" s="262"/>
      <c r="D362" s="244" t="s">
        <v>255</v>
      </c>
      <c r="E362" s="263" t="s">
        <v>1</v>
      </c>
      <c r="F362" s="264" t="s">
        <v>2663</v>
      </c>
      <c r="G362" s="262"/>
      <c r="H362" s="265">
        <v>4.9620000000000006</v>
      </c>
      <c r="I362" s="266"/>
      <c r="J362" s="262"/>
      <c r="K362" s="262"/>
      <c r="L362" s="267"/>
      <c r="M362" s="268"/>
      <c r="N362" s="269"/>
      <c r="O362" s="269"/>
      <c r="P362" s="269"/>
      <c r="Q362" s="269"/>
      <c r="R362" s="269"/>
      <c r="S362" s="269"/>
      <c r="T362" s="270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71" t="s">
        <v>255</v>
      </c>
      <c r="AU362" s="271" t="s">
        <v>87</v>
      </c>
      <c r="AV362" s="14" t="s">
        <v>87</v>
      </c>
      <c r="AW362" s="14" t="s">
        <v>36</v>
      </c>
      <c r="AX362" s="14" t="s">
        <v>78</v>
      </c>
      <c r="AY362" s="271" t="s">
        <v>242</v>
      </c>
    </row>
    <row r="363" s="14" customFormat="1">
      <c r="A363" s="14"/>
      <c r="B363" s="261"/>
      <c r="C363" s="262"/>
      <c r="D363" s="244" t="s">
        <v>255</v>
      </c>
      <c r="E363" s="263" t="s">
        <v>1</v>
      </c>
      <c r="F363" s="264" t="s">
        <v>2664</v>
      </c>
      <c r="G363" s="262"/>
      <c r="H363" s="265">
        <v>7.1999999999999993</v>
      </c>
      <c r="I363" s="266"/>
      <c r="J363" s="262"/>
      <c r="K363" s="262"/>
      <c r="L363" s="267"/>
      <c r="M363" s="268"/>
      <c r="N363" s="269"/>
      <c r="O363" s="269"/>
      <c r="P363" s="269"/>
      <c r="Q363" s="269"/>
      <c r="R363" s="269"/>
      <c r="S363" s="269"/>
      <c r="T363" s="270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71" t="s">
        <v>255</v>
      </c>
      <c r="AU363" s="271" t="s">
        <v>87</v>
      </c>
      <c r="AV363" s="14" t="s">
        <v>87</v>
      </c>
      <c r="AW363" s="14" t="s">
        <v>36</v>
      </c>
      <c r="AX363" s="14" t="s">
        <v>78</v>
      </c>
      <c r="AY363" s="271" t="s">
        <v>242</v>
      </c>
    </row>
    <row r="364" s="15" customFormat="1">
      <c r="A364" s="15"/>
      <c r="B364" s="272"/>
      <c r="C364" s="273"/>
      <c r="D364" s="244" t="s">
        <v>255</v>
      </c>
      <c r="E364" s="274" t="s">
        <v>1</v>
      </c>
      <c r="F364" s="275" t="s">
        <v>268</v>
      </c>
      <c r="G364" s="273"/>
      <c r="H364" s="276">
        <v>40.529700000000005</v>
      </c>
      <c r="I364" s="277"/>
      <c r="J364" s="273"/>
      <c r="K364" s="273"/>
      <c r="L364" s="278"/>
      <c r="M364" s="279"/>
      <c r="N364" s="280"/>
      <c r="O364" s="280"/>
      <c r="P364" s="280"/>
      <c r="Q364" s="280"/>
      <c r="R364" s="280"/>
      <c r="S364" s="280"/>
      <c r="T364" s="281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82" t="s">
        <v>255</v>
      </c>
      <c r="AU364" s="282" t="s">
        <v>87</v>
      </c>
      <c r="AV364" s="15" t="s">
        <v>249</v>
      </c>
      <c r="AW364" s="15" t="s">
        <v>36</v>
      </c>
      <c r="AX364" s="15" t="s">
        <v>85</v>
      </c>
      <c r="AY364" s="282" t="s">
        <v>242</v>
      </c>
    </row>
    <row r="365" s="2" customFormat="1" ht="16.5" customHeight="1">
      <c r="A365" s="40"/>
      <c r="B365" s="41"/>
      <c r="C365" s="230" t="s">
        <v>2665</v>
      </c>
      <c r="D365" s="230" t="s">
        <v>245</v>
      </c>
      <c r="E365" s="231" t="s">
        <v>2666</v>
      </c>
      <c r="F365" s="232" t="s">
        <v>2667</v>
      </c>
      <c r="G365" s="233" t="s">
        <v>278</v>
      </c>
      <c r="H365" s="234">
        <v>17.888999999999999</v>
      </c>
      <c r="I365" s="235"/>
      <c r="J365" s="236">
        <f>ROUND(I365*H365,2)</f>
        <v>0</v>
      </c>
      <c r="K365" s="237"/>
      <c r="L365" s="46"/>
      <c r="M365" s="238" t="s">
        <v>1</v>
      </c>
      <c r="N365" s="239" t="s">
        <v>43</v>
      </c>
      <c r="O365" s="93"/>
      <c r="P365" s="240">
        <f>O365*H365</f>
        <v>0</v>
      </c>
      <c r="Q365" s="240">
        <v>0</v>
      </c>
      <c r="R365" s="240">
        <f>Q365*H365</f>
        <v>0</v>
      </c>
      <c r="S365" s="240">
        <v>2.3999999999999999</v>
      </c>
      <c r="T365" s="241">
        <f>S365*H365</f>
        <v>42.933599999999998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42" t="s">
        <v>249</v>
      </c>
      <c r="AT365" s="242" t="s">
        <v>245</v>
      </c>
      <c r="AU365" s="242" t="s">
        <v>87</v>
      </c>
      <c r="AY365" s="19" t="s">
        <v>242</v>
      </c>
      <c r="BE365" s="243">
        <f>IF(N365="základní",J365,0)</f>
        <v>0</v>
      </c>
      <c r="BF365" s="243">
        <f>IF(N365="snížená",J365,0)</f>
        <v>0</v>
      </c>
      <c r="BG365" s="243">
        <f>IF(N365="zákl. přenesená",J365,0)</f>
        <v>0</v>
      </c>
      <c r="BH365" s="243">
        <f>IF(N365="sníž. přenesená",J365,0)</f>
        <v>0</v>
      </c>
      <c r="BI365" s="243">
        <f>IF(N365="nulová",J365,0)</f>
        <v>0</v>
      </c>
      <c r="BJ365" s="19" t="s">
        <v>85</v>
      </c>
      <c r="BK365" s="243">
        <f>ROUND(I365*H365,2)</f>
        <v>0</v>
      </c>
      <c r="BL365" s="19" t="s">
        <v>249</v>
      </c>
      <c r="BM365" s="242" t="s">
        <v>2668</v>
      </c>
    </row>
    <row r="366" s="2" customFormat="1">
      <c r="A366" s="40"/>
      <c r="B366" s="41"/>
      <c r="C366" s="42"/>
      <c r="D366" s="244" t="s">
        <v>251</v>
      </c>
      <c r="E366" s="42"/>
      <c r="F366" s="245" t="s">
        <v>2669</v>
      </c>
      <c r="G366" s="42"/>
      <c r="H366" s="42"/>
      <c r="I366" s="246"/>
      <c r="J366" s="42"/>
      <c r="K366" s="42"/>
      <c r="L366" s="46"/>
      <c r="M366" s="247"/>
      <c r="N366" s="24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251</v>
      </c>
      <c r="AU366" s="19" t="s">
        <v>87</v>
      </c>
    </row>
    <row r="367" s="2" customFormat="1">
      <c r="A367" s="40"/>
      <c r="B367" s="41"/>
      <c r="C367" s="42"/>
      <c r="D367" s="249" t="s">
        <v>253</v>
      </c>
      <c r="E367" s="42"/>
      <c r="F367" s="250" t="s">
        <v>2670</v>
      </c>
      <c r="G367" s="42"/>
      <c r="H367" s="42"/>
      <c r="I367" s="246"/>
      <c r="J367" s="42"/>
      <c r="K367" s="42"/>
      <c r="L367" s="46"/>
      <c r="M367" s="247"/>
      <c r="N367" s="24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253</v>
      </c>
      <c r="AU367" s="19" t="s">
        <v>87</v>
      </c>
    </row>
    <row r="368" s="13" customFormat="1">
      <c r="A368" s="13"/>
      <c r="B368" s="251"/>
      <c r="C368" s="252"/>
      <c r="D368" s="244" t="s">
        <v>255</v>
      </c>
      <c r="E368" s="253" t="s">
        <v>1</v>
      </c>
      <c r="F368" s="254" t="s">
        <v>2671</v>
      </c>
      <c r="G368" s="252"/>
      <c r="H368" s="253" t="s">
        <v>1</v>
      </c>
      <c r="I368" s="255"/>
      <c r="J368" s="252"/>
      <c r="K368" s="252"/>
      <c r="L368" s="256"/>
      <c r="M368" s="257"/>
      <c r="N368" s="258"/>
      <c r="O368" s="258"/>
      <c r="P368" s="258"/>
      <c r="Q368" s="258"/>
      <c r="R368" s="258"/>
      <c r="S368" s="258"/>
      <c r="T368" s="259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60" t="s">
        <v>255</v>
      </c>
      <c r="AU368" s="260" t="s">
        <v>87</v>
      </c>
      <c r="AV368" s="13" t="s">
        <v>85</v>
      </c>
      <c r="AW368" s="13" t="s">
        <v>36</v>
      </c>
      <c r="AX368" s="13" t="s">
        <v>78</v>
      </c>
      <c r="AY368" s="260" t="s">
        <v>242</v>
      </c>
    </row>
    <row r="369" s="14" customFormat="1">
      <c r="A369" s="14"/>
      <c r="B369" s="261"/>
      <c r="C369" s="262"/>
      <c r="D369" s="244" t="s">
        <v>255</v>
      </c>
      <c r="E369" s="263" t="s">
        <v>1</v>
      </c>
      <c r="F369" s="264" t="s">
        <v>2672</v>
      </c>
      <c r="G369" s="262"/>
      <c r="H369" s="265">
        <v>5.4225000000000003</v>
      </c>
      <c r="I369" s="266"/>
      <c r="J369" s="262"/>
      <c r="K369" s="262"/>
      <c r="L369" s="267"/>
      <c r="M369" s="268"/>
      <c r="N369" s="269"/>
      <c r="O369" s="269"/>
      <c r="P369" s="269"/>
      <c r="Q369" s="269"/>
      <c r="R369" s="269"/>
      <c r="S369" s="269"/>
      <c r="T369" s="270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71" t="s">
        <v>255</v>
      </c>
      <c r="AU369" s="271" t="s">
        <v>87</v>
      </c>
      <c r="AV369" s="14" t="s">
        <v>87</v>
      </c>
      <c r="AW369" s="14" t="s">
        <v>36</v>
      </c>
      <c r="AX369" s="14" t="s">
        <v>78</v>
      </c>
      <c r="AY369" s="271" t="s">
        <v>242</v>
      </c>
    </row>
    <row r="370" s="14" customFormat="1">
      <c r="A370" s="14"/>
      <c r="B370" s="261"/>
      <c r="C370" s="262"/>
      <c r="D370" s="244" t="s">
        <v>255</v>
      </c>
      <c r="E370" s="263" t="s">
        <v>1</v>
      </c>
      <c r="F370" s="264" t="s">
        <v>2673</v>
      </c>
      <c r="G370" s="262"/>
      <c r="H370" s="265">
        <v>0.69517499999999999</v>
      </c>
      <c r="I370" s="266"/>
      <c r="J370" s="262"/>
      <c r="K370" s="262"/>
      <c r="L370" s="267"/>
      <c r="M370" s="268"/>
      <c r="N370" s="269"/>
      <c r="O370" s="269"/>
      <c r="P370" s="269"/>
      <c r="Q370" s="269"/>
      <c r="R370" s="269"/>
      <c r="S370" s="269"/>
      <c r="T370" s="270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71" t="s">
        <v>255</v>
      </c>
      <c r="AU370" s="271" t="s">
        <v>87</v>
      </c>
      <c r="AV370" s="14" t="s">
        <v>87</v>
      </c>
      <c r="AW370" s="14" t="s">
        <v>36</v>
      </c>
      <c r="AX370" s="14" t="s">
        <v>78</v>
      </c>
      <c r="AY370" s="271" t="s">
        <v>242</v>
      </c>
    </row>
    <row r="371" s="16" customFormat="1">
      <c r="A371" s="16"/>
      <c r="B371" s="299"/>
      <c r="C371" s="300"/>
      <c r="D371" s="244" t="s">
        <v>255</v>
      </c>
      <c r="E371" s="301" t="s">
        <v>1</v>
      </c>
      <c r="F371" s="302" t="s">
        <v>2614</v>
      </c>
      <c r="G371" s="300"/>
      <c r="H371" s="303">
        <v>6.1176750000000002</v>
      </c>
      <c r="I371" s="304"/>
      <c r="J371" s="300"/>
      <c r="K371" s="300"/>
      <c r="L371" s="305"/>
      <c r="M371" s="306"/>
      <c r="N371" s="307"/>
      <c r="O371" s="307"/>
      <c r="P371" s="307"/>
      <c r="Q371" s="307"/>
      <c r="R371" s="307"/>
      <c r="S371" s="307"/>
      <c r="T371" s="308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T371" s="309" t="s">
        <v>255</v>
      </c>
      <c r="AU371" s="309" t="s">
        <v>87</v>
      </c>
      <c r="AV371" s="16" t="s">
        <v>110</v>
      </c>
      <c r="AW371" s="16" t="s">
        <v>36</v>
      </c>
      <c r="AX371" s="16" t="s">
        <v>78</v>
      </c>
      <c r="AY371" s="309" t="s">
        <v>242</v>
      </c>
    </row>
    <row r="372" s="14" customFormat="1">
      <c r="A372" s="14"/>
      <c r="B372" s="261"/>
      <c r="C372" s="262"/>
      <c r="D372" s="244" t="s">
        <v>255</v>
      </c>
      <c r="E372" s="263" t="s">
        <v>1</v>
      </c>
      <c r="F372" s="264" t="s">
        <v>2674</v>
      </c>
      <c r="G372" s="262"/>
      <c r="H372" s="265">
        <v>10.481250000000001</v>
      </c>
      <c r="I372" s="266"/>
      <c r="J372" s="262"/>
      <c r="K372" s="262"/>
      <c r="L372" s="267"/>
      <c r="M372" s="268"/>
      <c r="N372" s="269"/>
      <c r="O372" s="269"/>
      <c r="P372" s="269"/>
      <c r="Q372" s="269"/>
      <c r="R372" s="269"/>
      <c r="S372" s="269"/>
      <c r="T372" s="270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71" t="s">
        <v>255</v>
      </c>
      <c r="AU372" s="271" t="s">
        <v>87</v>
      </c>
      <c r="AV372" s="14" t="s">
        <v>87</v>
      </c>
      <c r="AW372" s="14" t="s">
        <v>36</v>
      </c>
      <c r="AX372" s="14" t="s">
        <v>78</v>
      </c>
      <c r="AY372" s="271" t="s">
        <v>242</v>
      </c>
    </row>
    <row r="373" s="16" customFormat="1">
      <c r="A373" s="16"/>
      <c r="B373" s="299"/>
      <c r="C373" s="300"/>
      <c r="D373" s="244" t="s">
        <v>255</v>
      </c>
      <c r="E373" s="301" t="s">
        <v>1</v>
      </c>
      <c r="F373" s="302" t="s">
        <v>2614</v>
      </c>
      <c r="G373" s="300"/>
      <c r="H373" s="303">
        <v>10.481250000000001</v>
      </c>
      <c r="I373" s="304"/>
      <c r="J373" s="300"/>
      <c r="K373" s="300"/>
      <c r="L373" s="305"/>
      <c r="M373" s="306"/>
      <c r="N373" s="307"/>
      <c r="O373" s="307"/>
      <c r="P373" s="307"/>
      <c r="Q373" s="307"/>
      <c r="R373" s="307"/>
      <c r="S373" s="307"/>
      <c r="T373" s="308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T373" s="309" t="s">
        <v>255</v>
      </c>
      <c r="AU373" s="309" t="s">
        <v>87</v>
      </c>
      <c r="AV373" s="16" t="s">
        <v>110</v>
      </c>
      <c r="AW373" s="16" t="s">
        <v>36</v>
      </c>
      <c r="AX373" s="16" t="s">
        <v>78</v>
      </c>
      <c r="AY373" s="309" t="s">
        <v>242</v>
      </c>
    </row>
    <row r="374" s="14" customFormat="1">
      <c r="A374" s="14"/>
      <c r="B374" s="261"/>
      <c r="C374" s="262"/>
      <c r="D374" s="244" t="s">
        <v>255</v>
      </c>
      <c r="E374" s="263" t="s">
        <v>1</v>
      </c>
      <c r="F374" s="264" t="s">
        <v>2675</v>
      </c>
      <c r="G374" s="262"/>
      <c r="H374" s="265">
        <v>1.289625</v>
      </c>
      <c r="I374" s="266"/>
      <c r="J374" s="262"/>
      <c r="K374" s="262"/>
      <c r="L374" s="267"/>
      <c r="M374" s="268"/>
      <c r="N374" s="269"/>
      <c r="O374" s="269"/>
      <c r="P374" s="269"/>
      <c r="Q374" s="269"/>
      <c r="R374" s="269"/>
      <c r="S374" s="269"/>
      <c r="T374" s="270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71" t="s">
        <v>255</v>
      </c>
      <c r="AU374" s="271" t="s">
        <v>87</v>
      </c>
      <c r="AV374" s="14" t="s">
        <v>87</v>
      </c>
      <c r="AW374" s="14" t="s">
        <v>36</v>
      </c>
      <c r="AX374" s="14" t="s">
        <v>78</v>
      </c>
      <c r="AY374" s="271" t="s">
        <v>242</v>
      </c>
    </row>
    <row r="375" s="15" customFormat="1">
      <c r="A375" s="15"/>
      <c r="B375" s="272"/>
      <c r="C375" s="273"/>
      <c r="D375" s="244" t="s">
        <v>255</v>
      </c>
      <c r="E375" s="274" t="s">
        <v>1</v>
      </c>
      <c r="F375" s="275" t="s">
        <v>268</v>
      </c>
      <c r="G375" s="273"/>
      <c r="H375" s="276">
        <v>17.888550000000002</v>
      </c>
      <c r="I375" s="277"/>
      <c r="J375" s="273"/>
      <c r="K375" s="273"/>
      <c r="L375" s="278"/>
      <c r="M375" s="279"/>
      <c r="N375" s="280"/>
      <c r="O375" s="280"/>
      <c r="P375" s="280"/>
      <c r="Q375" s="280"/>
      <c r="R375" s="280"/>
      <c r="S375" s="280"/>
      <c r="T375" s="281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82" t="s">
        <v>255</v>
      </c>
      <c r="AU375" s="282" t="s">
        <v>87</v>
      </c>
      <c r="AV375" s="15" t="s">
        <v>249</v>
      </c>
      <c r="AW375" s="15" t="s">
        <v>36</v>
      </c>
      <c r="AX375" s="15" t="s">
        <v>85</v>
      </c>
      <c r="AY375" s="282" t="s">
        <v>242</v>
      </c>
    </row>
    <row r="376" s="2" customFormat="1" ht="16.5" customHeight="1">
      <c r="A376" s="40"/>
      <c r="B376" s="41"/>
      <c r="C376" s="230" t="s">
        <v>420</v>
      </c>
      <c r="D376" s="230" t="s">
        <v>245</v>
      </c>
      <c r="E376" s="231" t="s">
        <v>2676</v>
      </c>
      <c r="F376" s="232" t="s">
        <v>2677</v>
      </c>
      <c r="G376" s="233" t="s">
        <v>278</v>
      </c>
      <c r="H376" s="234">
        <v>28.071000000000002</v>
      </c>
      <c r="I376" s="235"/>
      <c r="J376" s="236">
        <f>ROUND(I376*H376,2)</f>
        <v>0</v>
      </c>
      <c r="K376" s="237"/>
      <c r="L376" s="46"/>
      <c r="M376" s="238" t="s">
        <v>1</v>
      </c>
      <c r="N376" s="239" t="s">
        <v>43</v>
      </c>
      <c r="O376" s="93"/>
      <c r="P376" s="240">
        <f>O376*H376</f>
        <v>0</v>
      </c>
      <c r="Q376" s="240">
        <v>0</v>
      </c>
      <c r="R376" s="240">
        <f>Q376*H376</f>
        <v>0</v>
      </c>
      <c r="S376" s="240">
        <v>2.3999999999999999</v>
      </c>
      <c r="T376" s="241">
        <f>S376*H376</f>
        <v>67.370400000000004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42" t="s">
        <v>249</v>
      </c>
      <c r="AT376" s="242" t="s">
        <v>245</v>
      </c>
      <c r="AU376" s="242" t="s">
        <v>87</v>
      </c>
      <c r="AY376" s="19" t="s">
        <v>242</v>
      </c>
      <c r="BE376" s="243">
        <f>IF(N376="základní",J376,0)</f>
        <v>0</v>
      </c>
      <c r="BF376" s="243">
        <f>IF(N376="snížená",J376,0)</f>
        <v>0</v>
      </c>
      <c r="BG376" s="243">
        <f>IF(N376="zákl. přenesená",J376,0)</f>
        <v>0</v>
      </c>
      <c r="BH376" s="243">
        <f>IF(N376="sníž. přenesená",J376,0)</f>
        <v>0</v>
      </c>
      <c r="BI376" s="243">
        <f>IF(N376="nulová",J376,0)</f>
        <v>0</v>
      </c>
      <c r="BJ376" s="19" t="s">
        <v>85</v>
      </c>
      <c r="BK376" s="243">
        <f>ROUND(I376*H376,2)</f>
        <v>0</v>
      </c>
      <c r="BL376" s="19" t="s">
        <v>249</v>
      </c>
      <c r="BM376" s="242" t="s">
        <v>2678</v>
      </c>
    </row>
    <row r="377" s="2" customFormat="1">
      <c r="A377" s="40"/>
      <c r="B377" s="41"/>
      <c r="C377" s="42"/>
      <c r="D377" s="244" t="s">
        <v>251</v>
      </c>
      <c r="E377" s="42"/>
      <c r="F377" s="245" t="s">
        <v>2679</v>
      </c>
      <c r="G377" s="42"/>
      <c r="H377" s="42"/>
      <c r="I377" s="246"/>
      <c r="J377" s="42"/>
      <c r="K377" s="42"/>
      <c r="L377" s="46"/>
      <c r="M377" s="247"/>
      <c r="N377" s="248"/>
      <c r="O377" s="93"/>
      <c r="P377" s="93"/>
      <c r="Q377" s="93"/>
      <c r="R377" s="93"/>
      <c r="S377" s="93"/>
      <c r="T377" s="94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251</v>
      </c>
      <c r="AU377" s="19" t="s">
        <v>87</v>
      </c>
    </row>
    <row r="378" s="2" customFormat="1">
      <c r="A378" s="40"/>
      <c r="B378" s="41"/>
      <c r="C378" s="42"/>
      <c r="D378" s="249" t="s">
        <v>253</v>
      </c>
      <c r="E378" s="42"/>
      <c r="F378" s="250" t="s">
        <v>2680</v>
      </c>
      <c r="G378" s="42"/>
      <c r="H378" s="42"/>
      <c r="I378" s="246"/>
      <c r="J378" s="42"/>
      <c r="K378" s="42"/>
      <c r="L378" s="46"/>
      <c r="M378" s="247"/>
      <c r="N378" s="248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253</v>
      </c>
      <c r="AU378" s="19" t="s">
        <v>87</v>
      </c>
    </row>
    <row r="379" s="14" customFormat="1">
      <c r="A379" s="14"/>
      <c r="B379" s="261"/>
      <c r="C379" s="262"/>
      <c r="D379" s="244" t="s">
        <v>255</v>
      </c>
      <c r="E379" s="263" t="s">
        <v>1</v>
      </c>
      <c r="F379" s="264" t="s">
        <v>2681</v>
      </c>
      <c r="G379" s="262"/>
      <c r="H379" s="265">
        <v>8.0324999999999989</v>
      </c>
      <c r="I379" s="266"/>
      <c r="J379" s="262"/>
      <c r="K379" s="262"/>
      <c r="L379" s="267"/>
      <c r="M379" s="268"/>
      <c r="N379" s="269"/>
      <c r="O379" s="269"/>
      <c r="P379" s="269"/>
      <c r="Q379" s="269"/>
      <c r="R379" s="269"/>
      <c r="S379" s="269"/>
      <c r="T379" s="270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71" t="s">
        <v>255</v>
      </c>
      <c r="AU379" s="271" t="s">
        <v>87</v>
      </c>
      <c r="AV379" s="14" t="s">
        <v>87</v>
      </c>
      <c r="AW379" s="14" t="s">
        <v>36</v>
      </c>
      <c r="AX379" s="14" t="s">
        <v>78</v>
      </c>
      <c r="AY379" s="271" t="s">
        <v>242</v>
      </c>
    </row>
    <row r="380" s="14" customFormat="1">
      <c r="A380" s="14"/>
      <c r="B380" s="261"/>
      <c r="C380" s="262"/>
      <c r="D380" s="244" t="s">
        <v>255</v>
      </c>
      <c r="E380" s="263" t="s">
        <v>1</v>
      </c>
      <c r="F380" s="264" t="s">
        <v>2682</v>
      </c>
      <c r="G380" s="262"/>
      <c r="H380" s="265">
        <v>7.7806249999999997</v>
      </c>
      <c r="I380" s="266"/>
      <c r="J380" s="262"/>
      <c r="K380" s="262"/>
      <c r="L380" s="267"/>
      <c r="M380" s="268"/>
      <c r="N380" s="269"/>
      <c r="O380" s="269"/>
      <c r="P380" s="269"/>
      <c r="Q380" s="269"/>
      <c r="R380" s="269"/>
      <c r="S380" s="269"/>
      <c r="T380" s="270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71" t="s">
        <v>255</v>
      </c>
      <c r="AU380" s="271" t="s">
        <v>87</v>
      </c>
      <c r="AV380" s="14" t="s">
        <v>87</v>
      </c>
      <c r="AW380" s="14" t="s">
        <v>36</v>
      </c>
      <c r="AX380" s="14" t="s">
        <v>78</v>
      </c>
      <c r="AY380" s="271" t="s">
        <v>242</v>
      </c>
    </row>
    <row r="381" s="14" customFormat="1">
      <c r="A381" s="14"/>
      <c r="B381" s="261"/>
      <c r="C381" s="262"/>
      <c r="D381" s="244" t="s">
        <v>255</v>
      </c>
      <c r="E381" s="263" t="s">
        <v>1</v>
      </c>
      <c r="F381" s="264" t="s">
        <v>2683</v>
      </c>
      <c r="G381" s="262"/>
      <c r="H381" s="265">
        <v>6.9238437500000005</v>
      </c>
      <c r="I381" s="266"/>
      <c r="J381" s="262"/>
      <c r="K381" s="262"/>
      <c r="L381" s="267"/>
      <c r="M381" s="268"/>
      <c r="N381" s="269"/>
      <c r="O381" s="269"/>
      <c r="P381" s="269"/>
      <c r="Q381" s="269"/>
      <c r="R381" s="269"/>
      <c r="S381" s="269"/>
      <c r="T381" s="270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71" t="s">
        <v>255</v>
      </c>
      <c r="AU381" s="271" t="s">
        <v>87</v>
      </c>
      <c r="AV381" s="14" t="s">
        <v>87</v>
      </c>
      <c r="AW381" s="14" t="s">
        <v>36</v>
      </c>
      <c r="AX381" s="14" t="s">
        <v>78</v>
      </c>
      <c r="AY381" s="271" t="s">
        <v>242</v>
      </c>
    </row>
    <row r="382" s="14" customFormat="1">
      <c r="A382" s="14"/>
      <c r="B382" s="261"/>
      <c r="C382" s="262"/>
      <c r="D382" s="244" t="s">
        <v>255</v>
      </c>
      <c r="E382" s="263" t="s">
        <v>1</v>
      </c>
      <c r="F382" s="264" t="s">
        <v>2684</v>
      </c>
      <c r="G382" s="262"/>
      <c r="H382" s="265">
        <v>5.3338437499999998</v>
      </c>
      <c r="I382" s="266"/>
      <c r="J382" s="262"/>
      <c r="K382" s="262"/>
      <c r="L382" s="267"/>
      <c r="M382" s="268"/>
      <c r="N382" s="269"/>
      <c r="O382" s="269"/>
      <c r="P382" s="269"/>
      <c r="Q382" s="269"/>
      <c r="R382" s="269"/>
      <c r="S382" s="269"/>
      <c r="T382" s="270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71" t="s">
        <v>255</v>
      </c>
      <c r="AU382" s="271" t="s">
        <v>87</v>
      </c>
      <c r="AV382" s="14" t="s">
        <v>87</v>
      </c>
      <c r="AW382" s="14" t="s">
        <v>36</v>
      </c>
      <c r="AX382" s="14" t="s">
        <v>78</v>
      </c>
      <c r="AY382" s="271" t="s">
        <v>242</v>
      </c>
    </row>
    <row r="383" s="15" customFormat="1">
      <c r="A383" s="15"/>
      <c r="B383" s="272"/>
      <c r="C383" s="273"/>
      <c r="D383" s="244" t="s">
        <v>255</v>
      </c>
      <c r="E383" s="274" t="s">
        <v>1</v>
      </c>
      <c r="F383" s="275" t="s">
        <v>268</v>
      </c>
      <c r="G383" s="273"/>
      <c r="H383" s="276">
        <v>28.070812499999999</v>
      </c>
      <c r="I383" s="277"/>
      <c r="J383" s="273"/>
      <c r="K383" s="273"/>
      <c r="L383" s="278"/>
      <c r="M383" s="279"/>
      <c r="N383" s="280"/>
      <c r="O383" s="280"/>
      <c r="P383" s="280"/>
      <c r="Q383" s="280"/>
      <c r="R383" s="280"/>
      <c r="S383" s="280"/>
      <c r="T383" s="281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82" t="s">
        <v>255</v>
      </c>
      <c r="AU383" s="282" t="s">
        <v>87</v>
      </c>
      <c r="AV383" s="15" t="s">
        <v>249</v>
      </c>
      <c r="AW383" s="15" t="s">
        <v>36</v>
      </c>
      <c r="AX383" s="15" t="s">
        <v>85</v>
      </c>
      <c r="AY383" s="282" t="s">
        <v>242</v>
      </c>
    </row>
    <row r="384" s="2" customFormat="1" ht="24.15" customHeight="1">
      <c r="A384" s="40"/>
      <c r="B384" s="41"/>
      <c r="C384" s="230" t="s">
        <v>398</v>
      </c>
      <c r="D384" s="230" t="s">
        <v>245</v>
      </c>
      <c r="E384" s="231" t="s">
        <v>2685</v>
      </c>
      <c r="F384" s="232" t="s">
        <v>2686</v>
      </c>
      <c r="G384" s="233" t="s">
        <v>248</v>
      </c>
      <c r="H384" s="234">
        <v>19.350999999999999</v>
      </c>
      <c r="I384" s="235"/>
      <c r="J384" s="236">
        <f>ROUND(I384*H384,2)</f>
        <v>0</v>
      </c>
      <c r="K384" s="237"/>
      <c r="L384" s="46"/>
      <c r="M384" s="238" t="s">
        <v>1</v>
      </c>
      <c r="N384" s="239" t="s">
        <v>43</v>
      </c>
      <c r="O384" s="93"/>
      <c r="P384" s="240">
        <f>O384*H384</f>
        <v>0</v>
      </c>
      <c r="Q384" s="240">
        <v>0</v>
      </c>
      <c r="R384" s="240">
        <f>Q384*H384</f>
        <v>0</v>
      </c>
      <c r="S384" s="240">
        <v>0.432</v>
      </c>
      <c r="T384" s="241">
        <f>S384*H384</f>
        <v>8.3596319999999995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42" t="s">
        <v>249</v>
      </c>
      <c r="AT384" s="242" t="s">
        <v>245</v>
      </c>
      <c r="AU384" s="242" t="s">
        <v>87</v>
      </c>
      <c r="AY384" s="19" t="s">
        <v>242</v>
      </c>
      <c r="BE384" s="243">
        <f>IF(N384="základní",J384,0)</f>
        <v>0</v>
      </c>
      <c r="BF384" s="243">
        <f>IF(N384="snížená",J384,0)</f>
        <v>0</v>
      </c>
      <c r="BG384" s="243">
        <f>IF(N384="zákl. přenesená",J384,0)</f>
        <v>0</v>
      </c>
      <c r="BH384" s="243">
        <f>IF(N384="sníž. přenesená",J384,0)</f>
        <v>0</v>
      </c>
      <c r="BI384" s="243">
        <f>IF(N384="nulová",J384,0)</f>
        <v>0</v>
      </c>
      <c r="BJ384" s="19" t="s">
        <v>85</v>
      </c>
      <c r="BK384" s="243">
        <f>ROUND(I384*H384,2)</f>
        <v>0</v>
      </c>
      <c r="BL384" s="19" t="s">
        <v>249</v>
      </c>
      <c r="BM384" s="242" t="s">
        <v>2687</v>
      </c>
    </row>
    <row r="385" s="2" customFormat="1">
      <c r="A385" s="40"/>
      <c r="B385" s="41"/>
      <c r="C385" s="42"/>
      <c r="D385" s="244" t="s">
        <v>251</v>
      </c>
      <c r="E385" s="42"/>
      <c r="F385" s="245" t="s">
        <v>2688</v>
      </c>
      <c r="G385" s="42"/>
      <c r="H385" s="42"/>
      <c r="I385" s="246"/>
      <c r="J385" s="42"/>
      <c r="K385" s="42"/>
      <c r="L385" s="46"/>
      <c r="M385" s="247"/>
      <c r="N385" s="24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251</v>
      </c>
      <c r="AU385" s="19" t="s">
        <v>87</v>
      </c>
    </row>
    <row r="386" s="2" customFormat="1">
      <c r="A386" s="40"/>
      <c r="B386" s="41"/>
      <c r="C386" s="42"/>
      <c r="D386" s="249" t="s">
        <v>253</v>
      </c>
      <c r="E386" s="42"/>
      <c r="F386" s="250" t="s">
        <v>2689</v>
      </c>
      <c r="G386" s="42"/>
      <c r="H386" s="42"/>
      <c r="I386" s="246"/>
      <c r="J386" s="42"/>
      <c r="K386" s="42"/>
      <c r="L386" s="46"/>
      <c r="M386" s="247"/>
      <c r="N386" s="248"/>
      <c r="O386" s="93"/>
      <c r="P386" s="93"/>
      <c r="Q386" s="93"/>
      <c r="R386" s="93"/>
      <c r="S386" s="93"/>
      <c r="T386" s="94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253</v>
      </c>
      <c r="AU386" s="19" t="s">
        <v>87</v>
      </c>
    </row>
    <row r="387" s="14" customFormat="1">
      <c r="A387" s="14"/>
      <c r="B387" s="261"/>
      <c r="C387" s="262"/>
      <c r="D387" s="244" t="s">
        <v>255</v>
      </c>
      <c r="E387" s="263" t="s">
        <v>1</v>
      </c>
      <c r="F387" s="264" t="s">
        <v>2690</v>
      </c>
      <c r="G387" s="262"/>
      <c r="H387" s="265">
        <v>5.8399999999999999</v>
      </c>
      <c r="I387" s="266"/>
      <c r="J387" s="262"/>
      <c r="K387" s="262"/>
      <c r="L387" s="267"/>
      <c r="M387" s="268"/>
      <c r="N387" s="269"/>
      <c r="O387" s="269"/>
      <c r="P387" s="269"/>
      <c r="Q387" s="269"/>
      <c r="R387" s="269"/>
      <c r="S387" s="269"/>
      <c r="T387" s="270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71" t="s">
        <v>255</v>
      </c>
      <c r="AU387" s="271" t="s">
        <v>87</v>
      </c>
      <c r="AV387" s="14" t="s">
        <v>87</v>
      </c>
      <c r="AW387" s="14" t="s">
        <v>36</v>
      </c>
      <c r="AX387" s="14" t="s">
        <v>78</v>
      </c>
      <c r="AY387" s="271" t="s">
        <v>242</v>
      </c>
    </row>
    <row r="388" s="14" customFormat="1">
      <c r="A388" s="14"/>
      <c r="B388" s="261"/>
      <c r="C388" s="262"/>
      <c r="D388" s="244" t="s">
        <v>255</v>
      </c>
      <c r="E388" s="263" t="s">
        <v>1</v>
      </c>
      <c r="F388" s="264" t="s">
        <v>2691</v>
      </c>
      <c r="G388" s="262"/>
      <c r="H388" s="265">
        <v>5.1449999999999996</v>
      </c>
      <c r="I388" s="266"/>
      <c r="J388" s="262"/>
      <c r="K388" s="262"/>
      <c r="L388" s="267"/>
      <c r="M388" s="268"/>
      <c r="N388" s="269"/>
      <c r="O388" s="269"/>
      <c r="P388" s="269"/>
      <c r="Q388" s="269"/>
      <c r="R388" s="269"/>
      <c r="S388" s="269"/>
      <c r="T388" s="270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71" t="s">
        <v>255</v>
      </c>
      <c r="AU388" s="271" t="s">
        <v>87</v>
      </c>
      <c r="AV388" s="14" t="s">
        <v>87</v>
      </c>
      <c r="AW388" s="14" t="s">
        <v>36</v>
      </c>
      <c r="AX388" s="14" t="s">
        <v>78</v>
      </c>
      <c r="AY388" s="271" t="s">
        <v>242</v>
      </c>
    </row>
    <row r="389" s="14" customFormat="1">
      <c r="A389" s="14"/>
      <c r="B389" s="261"/>
      <c r="C389" s="262"/>
      <c r="D389" s="244" t="s">
        <v>255</v>
      </c>
      <c r="E389" s="263" t="s">
        <v>1</v>
      </c>
      <c r="F389" s="264" t="s">
        <v>2692</v>
      </c>
      <c r="G389" s="262"/>
      <c r="H389" s="265">
        <v>1.5960000000000001</v>
      </c>
      <c r="I389" s="266"/>
      <c r="J389" s="262"/>
      <c r="K389" s="262"/>
      <c r="L389" s="267"/>
      <c r="M389" s="268"/>
      <c r="N389" s="269"/>
      <c r="O389" s="269"/>
      <c r="P389" s="269"/>
      <c r="Q389" s="269"/>
      <c r="R389" s="269"/>
      <c r="S389" s="269"/>
      <c r="T389" s="270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71" t="s">
        <v>255</v>
      </c>
      <c r="AU389" s="271" t="s">
        <v>87</v>
      </c>
      <c r="AV389" s="14" t="s">
        <v>87</v>
      </c>
      <c r="AW389" s="14" t="s">
        <v>36</v>
      </c>
      <c r="AX389" s="14" t="s">
        <v>78</v>
      </c>
      <c r="AY389" s="271" t="s">
        <v>242</v>
      </c>
    </row>
    <row r="390" s="14" customFormat="1">
      <c r="A390" s="14"/>
      <c r="B390" s="261"/>
      <c r="C390" s="262"/>
      <c r="D390" s="244" t="s">
        <v>255</v>
      </c>
      <c r="E390" s="263" t="s">
        <v>1</v>
      </c>
      <c r="F390" s="264" t="s">
        <v>2693</v>
      </c>
      <c r="G390" s="262"/>
      <c r="H390" s="265">
        <v>1.6247999999999998</v>
      </c>
      <c r="I390" s="266"/>
      <c r="J390" s="262"/>
      <c r="K390" s="262"/>
      <c r="L390" s="267"/>
      <c r="M390" s="268"/>
      <c r="N390" s="269"/>
      <c r="O390" s="269"/>
      <c r="P390" s="269"/>
      <c r="Q390" s="269"/>
      <c r="R390" s="269"/>
      <c r="S390" s="269"/>
      <c r="T390" s="270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71" t="s">
        <v>255</v>
      </c>
      <c r="AU390" s="271" t="s">
        <v>87</v>
      </c>
      <c r="AV390" s="14" t="s">
        <v>87</v>
      </c>
      <c r="AW390" s="14" t="s">
        <v>36</v>
      </c>
      <c r="AX390" s="14" t="s">
        <v>78</v>
      </c>
      <c r="AY390" s="271" t="s">
        <v>242</v>
      </c>
    </row>
    <row r="391" s="14" customFormat="1">
      <c r="A391" s="14"/>
      <c r="B391" s="261"/>
      <c r="C391" s="262"/>
      <c r="D391" s="244" t="s">
        <v>255</v>
      </c>
      <c r="E391" s="263" t="s">
        <v>1</v>
      </c>
      <c r="F391" s="264" t="s">
        <v>2691</v>
      </c>
      <c r="G391" s="262"/>
      <c r="H391" s="265">
        <v>5.1449999999999996</v>
      </c>
      <c r="I391" s="266"/>
      <c r="J391" s="262"/>
      <c r="K391" s="262"/>
      <c r="L391" s="267"/>
      <c r="M391" s="268"/>
      <c r="N391" s="269"/>
      <c r="O391" s="269"/>
      <c r="P391" s="269"/>
      <c r="Q391" s="269"/>
      <c r="R391" s="269"/>
      <c r="S391" s="269"/>
      <c r="T391" s="270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71" t="s">
        <v>255</v>
      </c>
      <c r="AU391" s="271" t="s">
        <v>87</v>
      </c>
      <c r="AV391" s="14" t="s">
        <v>87</v>
      </c>
      <c r="AW391" s="14" t="s">
        <v>36</v>
      </c>
      <c r="AX391" s="14" t="s">
        <v>78</v>
      </c>
      <c r="AY391" s="271" t="s">
        <v>242</v>
      </c>
    </row>
    <row r="392" s="15" customFormat="1">
      <c r="A392" s="15"/>
      <c r="B392" s="272"/>
      <c r="C392" s="273"/>
      <c r="D392" s="244" t="s">
        <v>255</v>
      </c>
      <c r="E392" s="274" t="s">
        <v>1</v>
      </c>
      <c r="F392" s="275" t="s">
        <v>268</v>
      </c>
      <c r="G392" s="273"/>
      <c r="H392" s="276">
        <v>19.3508</v>
      </c>
      <c r="I392" s="277"/>
      <c r="J392" s="273"/>
      <c r="K392" s="273"/>
      <c r="L392" s="278"/>
      <c r="M392" s="279"/>
      <c r="N392" s="280"/>
      <c r="O392" s="280"/>
      <c r="P392" s="280"/>
      <c r="Q392" s="280"/>
      <c r="R392" s="280"/>
      <c r="S392" s="280"/>
      <c r="T392" s="281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82" t="s">
        <v>255</v>
      </c>
      <c r="AU392" s="282" t="s">
        <v>87</v>
      </c>
      <c r="AV392" s="15" t="s">
        <v>249</v>
      </c>
      <c r="AW392" s="15" t="s">
        <v>36</v>
      </c>
      <c r="AX392" s="15" t="s">
        <v>85</v>
      </c>
      <c r="AY392" s="282" t="s">
        <v>242</v>
      </c>
    </row>
    <row r="393" s="2" customFormat="1" ht="24.15" customHeight="1">
      <c r="A393" s="40"/>
      <c r="B393" s="41"/>
      <c r="C393" s="230" t="s">
        <v>691</v>
      </c>
      <c r="D393" s="230" t="s">
        <v>245</v>
      </c>
      <c r="E393" s="231" t="s">
        <v>2694</v>
      </c>
      <c r="F393" s="232" t="s">
        <v>2695</v>
      </c>
      <c r="G393" s="233" t="s">
        <v>278</v>
      </c>
      <c r="H393" s="234">
        <v>8.0220000000000002</v>
      </c>
      <c r="I393" s="235"/>
      <c r="J393" s="236">
        <f>ROUND(I393*H393,2)</f>
        <v>0</v>
      </c>
      <c r="K393" s="237"/>
      <c r="L393" s="46"/>
      <c r="M393" s="238" t="s">
        <v>1</v>
      </c>
      <c r="N393" s="239" t="s">
        <v>43</v>
      </c>
      <c r="O393" s="93"/>
      <c r="P393" s="240">
        <f>O393*H393</f>
        <v>0</v>
      </c>
      <c r="Q393" s="240">
        <v>0</v>
      </c>
      <c r="R393" s="240">
        <f>Q393*H393</f>
        <v>0</v>
      </c>
      <c r="S393" s="240">
        <v>2.3999999999999999</v>
      </c>
      <c r="T393" s="241">
        <f>S393*H393</f>
        <v>19.252800000000001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42" t="s">
        <v>249</v>
      </c>
      <c r="AT393" s="242" t="s">
        <v>245</v>
      </c>
      <c r="AU393" s="242" t="s">
        <v>87</v>
      </c>
      <c r="AY393" s="19" t="s">
        <v>242</v>
      </c>
      <c r="BE393" s="243">
        <f>IF(N393="základní",J393,0)</f>
        <v>0</v>
      </c>
      <c r="BF393" s="243">
        <f>IF(N393="snížená",J393,0)</f>
        <v>0</v>
      </c>
      <c r="BG393" s="243">
        <f>IF(N393="zákl. přenesená",J393,0)</f>
        <v>0</v>
      </c>
      <c r="BH393" s="243">
        <f>IF(N393="sníž. přenesená",J393,0)</f>
        <v>0</v>
      </c>
      <c r="BI393" s="243">
        <f>IF(N393="nulová",J393,0)</f>
        <v>0</v>
      </c>
      <c r="BJ393" s="19" t="s">
        <v>85</v>
      </c>
      <c r="BK393" s="243">
        <f>ROUND(I393*H393,2)</f>
        <v>0</v>
      </c>
      <c r="BL393" s="19" t="s">
        <v>249</v>
      </c>
      <c r="BM393" s="242" t="s">
        <v>2696</v>
      </c>
    </row>
    <row r="394" s="2" customFormat="1">
      <c r="A394" s="40"/>
      <c r="B394" s="41"/>
      <c r="C394" s="42"/>
      <c r="D394" s="244" t="s">
        <v>251</v>
      </c>
      <c r="E394" s="42"/>
      <c r="F394" s="245" t="s">
        <v>2697</v>
      </c>
      <c r="G394" s="42"/>
      <c r="H394" s="42"/>
      <c r="I394" s="246"/>
      <c r="J394" s="42"/>
      <c r="K394" s="42"/>
      <c r="L394" s="46"/>
      <c r="M394" s="247"/>
      <c r="N394" s="248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251</v>
      </c>
      <c r="AU394" s="19" t="s">
        <v>87</v>
      </c>
    </row>
    <row r="395" s="2" customFormat="1">
      <c r="A395" s="40"/>
      <c r="B395" s="41"/>
      <c r="C395" s="42"/>
      <c r="D395" s="249" t="s">
        <v>253</v>
      </c>
      <c r="E395" s="42"/>
      <c r="F395" s="250" t="s">
        <v>2698</v>
      </c>
      <c r="G395" s="42"/>
      <c r="H395" s="42"/>
      <c r="I395" s="246"/>
      <c r="J395" s="42"/>
      <c r="K395" s="42"/>
      <c r="L395" s="46"/>
      <c r="M395" s="247"/>
      <c r="N395" s="248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253</v>
      </c>
      <c r="AU395" s="19" t="s">
        <v>87</v>
      </c>
    </row>
    <row r="396" s="13" customFormat="1">
      <c r="A396" s="13"/>
      <c r="B396" s="251"/>
      <c r="C396" s="252"/>
      <c r="D396" s="244" t="s">
        <v>255</v>
      </c>
      <c r="E396" s="253" t="s">
        <v>1</v>
      </c>
      <c r="F396" s="254" t="s">
        <v>2699</v>
      </c>
      <c r="G396" s="252"/>
      <c r="H396" s="253" t="s">
        <v>1</v>
      </c>
      <c r="I396" s="255"/>
      <c r="J396" s="252"/>
      <c r="K396" s="252"/>
      <c r="L396" s="256"/>
      <c r="M396" s="257"/>
      <c r="N396" s="258"/>
      <c r="O396" s="258"/>
      <c r="P396" s="258"/>
      <c r="Q396" s="258"/>
      <c r="R396" s="258"/>
      <c r="S396" s="258"/>
      <c r="T396" s="259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60" t="s">
        <v>255</v>
      </c>
      <c r="AU396" s="260" t="s">
        <v>87</v>
      </c>
      <c r="AV396" s="13" t="s">
        <v>85</v>
      </c>
      <c r="AW396" s="13" t="s">
        <v>36</v>
      </c>
      <c r="AX396" s="13" t="s">
        <v>78</v>
      </c>
      <c r="AY396" s="260" t="s">
        <v>242</v>
      </c>
    </row>
    <row r="397" s="14" customFormat="1">
      <c r="A397" s="14"/>
      <c r="B397" s="261"/>
      <c r="C397" s="262"/>
      <c r="D397" s="244" t="s">
        <v>255</v>
      </c>
      <c r="E397" s="263" t="s">
        <v>1</v>
      </c>
      <c r="F397" s="264" t="s">
        <v>2700</v>
      </c>
      <c r="G397" s="262"/>
      <c r="H397" s="265">
        <v>8.0218749999999996</v>
      </c>
      <c r="I397" s="266"/>
      <c r="J397" s="262"/>
      <c r="K397" s="262"/>
      <c r="L397" s="267"/>
      <c r="M397" s="268"/>
      <c r="N397" s="269"/>
      <c r="O397" s="269"/>
      <c r="P397" s="269"/>
      <c r="Q397" s="269"/>
      <c r="R397" s="269"/>
      <c r="S397" s="269"/>
      <c r="T397" s="270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71" t="s">
        <v>255</v>
      </c>
      <c r="AU397" s="271" t="s">
        <v>87</v>
      </c>
      <c r="AV397" s="14" t="s">
        <v>87</v>
      </c>
      <c r="AW397" s="14" t="s">
        <v>36</v>
      </c>
      <c r="AX397" s="14" t="s">
        <v>85</v>
      </c>
      <c r="AY397" s="271" t="s">
        <v>242</v>
      </c>
    </row>
    <row r="398" s="2" customFormat="1" ht="24.15" customHeight="1">
      <c r="A398" s="40"/>
      <c r="B398" s="41"/>
      <c r="C398" s="230" t="s">
        <v>672</v>
      </c>
      <c r="D398" s="230" t="s">
        <v>245</v>
      </c>
      <c r="E398" s="231" t="s">
        <v>2694</v>
      </c>
      <c r="F398" s="232" t="s">
        <v>2695</v>
      </c>
      <c r="G398" s="233" t="s">
        <v>278</v>
      </c>
      <c r="H398" s="234">
        <v>9.2409999999999997</v>
      </c>
      <c r="I398" s="235"/>
      <c r="J398" s="236">
        <f>ROUND(I398*H398,2)</f>
        <v>0</v>
      </c>
      <c r="K398" s="237"/>
      <c r="L398" s="46"/>
      <c r="M398" s="238" t="s">
        <v>1</v>
      </c>
      <c r="N398" s="239" t="s">
        <v>43</v>
      </c>
      <c r="O398" s="93"/>
      <c r="P398" s="240">
        <f>O398*H398</f>
        <v>0</v>
      </c>
      <c r="Q398" s="240">
        <v>0</v>
      </c>
      <c r="R398" s="240">
        <f>Q398*H398</f>
        <v>0</v>
      </c>
      <c r="S398" s="240">
        <v>2.3999999999999999</v>
      </c>
      <c r="T398" s="241">
        <f>S398*H398</f>
        <v>22.1784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42" t="s">
        <v>249</v>
      </c>
      <c r="AT398" s="242" t="s">
        <v>245</v>
      </c>
      <c r="AU398" s="242" t="s">
        <v>87</v>
      </c>
      <c r="AY398" s="19" t="s">
        <v>242</v>
      </c>
      <c r="BE398" s="243">
        <f>IF(N398="základní",J398,0)</f>
        <v>0</v>
      </c>
      <c r="BF398" s="243">
        <f>IF(N398="snížená",J398,0)</f>
        <v>0</v>
      </c>
      <c r="BG398" s="243">
        <f>IF(N398="zákl. přenesená",J398,0)</f>
        <v>0</v>
      </c>
      <c r="BH398" s="243">
        <f>IF(N398="sníž. přenesená",J398,0)</f>
        <v>0</v>
      </c>
      <c r="BI398" s="243">
        <f>IF(N398="nulová",J398,0)</f>
        <v>0</v>
      </c>
      <c r="BJ398" s="19" t="s">
        <v>85</v>
      </c>
      <c r="BK398" s="243">
        <f>ROUND(I398*H398,2)</f>
        <v>0</v>
      </c>
      <c r="BL398" s="19" t="s">
        <v>249</v>
      </c>
      <c r="BM398" s="242" t="s">
        <v>2701</v>
      </c>
    </row>
    <row r="399" s="2" customFormat="1">
      <c r="A399" s="40"/>
      <c r="B399" s="41"/>
      <c r="C399" s="42"/>
      <c r="D399" s="244" t="s">
        <v>251</v>
      </c>
      <c r="E399" s="42"/>
      <c r="F399" s="245" t="s">
        <v>2697</v>
      </c>
      <c r="G399" s="42"/>
      <c r="H399" s="42"/>
      <c r="I399" s="246"/>
      <c r="J399" s="42"/>
      <c r="K399" s="42"/>
      <c r="L399" s="46"/>
      <c r="M399" s="247"/>
      <c r="N399" s="24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251</v>
      </c>
      <c r="AU399" s="19" t="s">
        <v>87</v>
      </c>
    </row>
    <row r="400" s="2" customFormat="1">
      <c r="A400" s="40"/>
      <c r="B400" s="41"/>
      <c r="C400" s="42"/>
      <c r="D400" s="249" t="s">
        <v>253</v>
      </c>
      <c r="E400" s="42"/>
      <c r="F400" s="250" t="s">
        <v>2698</v>
      </c>
      <c r="G400" s="42"/>
      <c r="H400" s="42"/>
      <c r="I400" s="246"/>
      <c r="J400" s="42"/>
      <c r="K400" s="42"/>
      <c r="L400" s="46"/>
      <c r="M400" s="247"/>
      <c r="N400" s="248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253</v>
      </c>
      <c r="AU400" s="19" t="s">
        <v>87</v>
      </c>
    </row>
    <row r="401" s="13" customFormat="1">
      <c r="A401" s="13"/>
      <c r="B401" s="251"/>
      <c r="C401" s="252"/>
      <c r="D401" s="244" t="s">
        <v>255</v>
      </c>
      <c r="E401" s="253" t="s">
        <v>1</v>
      </c>
      <c r="F401" s="254" t="s">
        <v>2702</v>
      </c>
      <c r="G401" s="252"/>
      <c r="H401" s="253" t="s">
        <v>1</v>
      </c>
      <c r="I401" s="255"/>
      <c r="J401" s="252"/>
      <c r="K401" s="252"/>
      <c r="L401" s="256"/>
      <c r="M401" s="257"/>
      <c r="N401" s="258"/>
      <c r="O401" s="258"/>
      <c r="P401" s="258"/>
      <c r="Q401" s="258"/>
      <c r="R401" s="258"/>
      <c r="S401" s="258"/>
      <c r="T401" s="259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60" t="s">
        <v>255</v>
      </c>
      <c r="AU401" s="260" t="s">
        <v>87</v>
      </c>
      <c r="AV401" s="13" t="s">
        <v>85</v>
      </c>
      <c r="AW401" s="13" t="s">
        <v>36</v>
      </c>
      <c r="AX401" s="13" t="s">
        <v>78</v>
      </c>
      <c r="AY401" s="260" t="s">
        <v>242</v>
      </c>
    </row>
    <row r="402" s="14" customFormat="1">
      <c r="A402" s="14"/>
      <c r="B402" s="261"/>
      <c r="C402" s="262"/>
      <c r="D402" s="244" t="s">
        <v>255</v>
      </c>
      <c r="E402" s="263" t="s">
        <v>1</v>
      </c>
      <c r="F402" s="264" t="s">
        <v>2703</v>
      </c>
      <c r="G402" s="262"/>
      <c r="H402" s="265">
        <v>2.3285</v>
      </c>
      <c r="I402" s="266"/>
      <c r="J402" s="262"/>
      <c r="K402" s="262"/>
      <c r="L402" s="267"/>
      <c r="M402" s="268"/>
      <c r="N402" s="269"/>
      <c r="O402" s="269"/>
      <c r="P402" s="269"/>
      <c r="Q402" s="269"/>
      <c r="R402" s="269"/>
      <c r="S402" s="269"/>
      <c r="T402" s="270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71" t="s">
        <v>255</v>
      </c>
      <c r="AU402" s="271" t="s">
        <v>87</v>
      </c>
      <c r="AV402" s="14" t="s">
        <v>87</v>
      </c>
      <c r="AW402" s="14" t="s">
        <v>36</v>
      </c>
      <c r="AX402" s="14" t="s">
        <v>78</v>
      </c>
      <c r="AY402" s="271" t="s">
        <v>242</v>
      </c>
    </row>
    <row r="403" s="14" customFormat="1">
      <c r="A403" s="14"/>
      <c r="B403" s="261"/>
      <c r="C403" s="262"/>
      <c r="D403" s="244" t="s">
        <v>255</v>
      </c>
      <c r="E403" s="263" t="s">
        <v>1</v>
      </c>
      <c r="F403" s="264" t="s">
        <v>2704</v>
      </c>
      <c r="G403" s="262"/>
      <c r="H403" s="265">
        <v>6.9126375000000007</v>
      </c>
      <c r="I403" s="266"/>
      <c r="J403" s="262"/>
      <c r="K403" s="262"/>
      <c r="L403" s="267"/>
      <c r="M403" s="268"/>
      <c r="N403" s="269"/>
      <c r="O403" s="269"/>
      <c r="P403" s="269"/>
      <c r="Q403" s="269"/>
      <c r="R403" s="269"/>
      <c r="S403" s="269"/>
      <c r="T403" s="270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71" t="s">
        <v>255</v>
      </c>
      <c r="AU403" s="271" t="s">
        <v>87</v>
      </c>
      <c r="AV403" s="14" t="s">
        <v>87</v>
      </c>
      <c r="AW403" s="14" t="s">
        <v>36</v>
      </c>
      <c r="AX403" s="14" t="s">
        <v>78</v>
      </c>
      <c r="AY403" s="271" t="s">
        <v>242</v>
      </c>
    </row>
    <row r="404" s="15" customFormat="1">
      <c r="A404" s="15"/>
      <c r="B404" s="272"/>
      <c r="C404" s="273"/>
      <c r="D404" s="244" t="s">
        <v>255</v>
      </c>
      <c r="E404" s="274" t="s">
        <v>1</v>
      </c>
      <c r="F404" s="275" t="s">
        <v>268</v>
      </c>
      <c r="G404" s="273"/>
      <c r="H404" s="276">
        <v>9.2411375000000007</v>
      </c>
      <c r="I404" s="277"/>
      <c r="J404" s="273"/>
      <c r="K404" s="273"/>
      <c r="L404" s="278"/>
      <c r="M404" s="279"/>
      <c r="N404" s="280"/>
      <c r="O404" s="280"/>
      <c r="P404" s="280"/>
      <c r="Q404" s="280"/>
      <c r="R404" s="280"/>
      <c r="S404" s="280"/>
      <c r="T404" s="281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82" t="s">
        <v>255</v>
      </c>
      <c r="AU404" s="282" t="s">
        <v>87</v>
      </c>
      <c r="AV404" s="15" t="s">
        <v>249</v>
      </c>
      <c r="AW404" s="15" t="s">
        <v>36</v>
      </c>
      <c r="AX404" s="15" t="s">
        <v>85</v>
      </c>
      <c r="AY404" s="282" t="s">
        <v>242</v>
      </c>
    </row>
    <row r="405" s="2" customFormat="1" ht="33" customHeight="1">
      <c r="A405" s="40"/>
      <c r="B405" s="41"/>
      <c r="C405" s="230" t="s">
        <v>626</v>
      </c>
      <c r="D405" s="230" t="s">
        <v>245</v>
      </c>
      <c r="E405" s="231" t="s">
        <v>2705</v>
      </c>
      <c r="F405" s="232" t="s">
        <v>2706</v>
      </c>
      <c r="G405" s="233" t="s">
        <v>278</v>
      </c>
      <c r="H405" s="234">
        <v>120.681</v>
      </c>
      <c r="I405" s="235"/>
      <c r="J405" s="236">
        <f>ROUND(I405*H405,2)</f>
        <v>0</v>
      </c>
      <c r="K405" s="237"/>
      <c r="L405" s="46"/>
      <c r="M405" s="238" t="s">
        <v>1</v>
      </c>
      <c r="N405" s="239" t="s">
        <v>43</v>
      </c>
      <c r="O405" s="93"/>
      <c r="P405" s="240">
        <f>O405*H405</f>
        <v>0</v>
      </c>
      <c r="Q405" s="240">
        <v>0</v>
      </c>
      <c r="R405" s="240">
        <f>Q405*H405</f>
        <v>0</v>
      </c>
      <c r="S405" s="240">
        <v>1.6000000000000001</v>
      </c>
      <c r="T405" s="241">
        <f>S405*H405</f>
        <v>193.08960000000002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42" t="s">
        <v>249</v>
      </c>
      <c r="AT405" s="242" t="s">
        <v>245</v>
      </c>
      <c r="AU405" s="242" t="s">
        <v>87</v>
      </c>
      <c r="AY405" s="19" t="s">
        <v>242</v>
      </c>
      <c r="BE405" s="243">
        <f>IF(N405="základní",J405,0)</f>
        <v>0</v>
      </c>
      <c r="BF405" s="243">
        <f>IF(N405="snížená",J405,0)</f>
        <v>0</v>
      </c>
      <c r="BG405" s="243">
        <f>IF(N405="zákl. přenesená",J405,0)</f>
        <v>0</v>
      </c>
      <c r="BH405" s="243">
        <f>IF(N405="sníž. přenesená",J405,0)</f>
        <v>0</v>
      </c>
      <c r="BI405" s="243">
        <f>IF(N405="nulová",J405,0)</f>
        <v>0</v>
      </c>
      <c r="BJ405" s="19" t="s">
        <v>85</v>
      </c>
      <c r="BK405" s="243">
        <f>ROUND(I405*H405,2)</f>
        <v>0</v>
      </c>
      <c r="BL405" s="19" t="s">
        <v>249</v>
      </c>
      <c r="BM405" s="242" t="s">
        <v>2707</v>
      </c>
    </row>
    <row r="406" s="2" customFormat="1">
      <c r="A406" s="40"/>
      <c r="B406" s="41"/>
      <c r="C406" s="42"/>
      <c r="D406" s="244" t="s">
        <v>251</v>
      </c>
      <c r="E406" s="42"/>
      <c r="F406" s="245" t="s">
        <v>2708</v>
      </c>
      <c r="G406" s="42"/>
      <c r="H406" s="42"/>
      <c r="I406" s="246"/>
      <c r="J406" s="42"/>
      <c r="K406" s="42"/>
      <c r="L406" s="46"/>
      <c r="M406" s="247"/>
      <c r="N406" s="24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251</v>
      </c>
      <c r="AU406" s="19" t="s">
        <v>87</v>
      </c>
    </row>
    <row r="407" s="2" customFormat="1">
      <c r="A407" s="40"/>
      <c r="B407" s="41"/>
      <c r="C407" s="42"/>
      <c r="D407" s="249" t="s">
        <v>253</v>
      </c>
      <c r="E407" s="42"/>
      <c r="F407" s="250" t="s">
        <v>2709</v>
      </c>
      <c r="G407" s="42"/>
      <c r="H407" s="42"/>
      <c r="I407" s="246"/>
      <c r="J407" s="42"/>
      <c r="K407" s="42"/>
      <c r="L407" s="46"/>
      <c r="M407" s="247"/>
      <c r="N407" s="248"/>
      <c r="O407" s="93"/>
      <c r="P407" s="93"/>
      <c r="Q407" s="93"/>
      <c r="R407" s="93"/>
      <c r="S407" s="93"/>
      <c r="T407" s="94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253</v>
      </c>
      <c r="AU407" s="19" t="s">
        <v>87</v>
      </c>
    </row>
    <row r="408" s="14" customFormat="1">
      <c r="A408" s="14"/>
      <c r="B408" s="261"/>
      <c r="C408" s="262"/>
      <c r="D408" s="244" t="s">
        <v>255</v>
      </c>
      <c r="E408" s="263" t="s">
        <v>1</v>
      </c>
      <c r="F408" s="264" t="s">
        <v>2710</v>
      </c>
      <c r="G408" s="262"/>
      <c r="H408" s="265">
        <v>120.68099999999998</v>
      </c>
      <c r="I408" s="266"/>
      <c r="J408" s="262"/>
      <c r="K408" s="262"/>
      <c r="L408" s="267"/>
      <c r="M408" s="268"/>
      <c r="N408" s="269"/>
      <c r="O408" s="269"/>
      <c r="P408" s="269"/>
      <c r="Q408" s="269"/>
      <c r="R408" s="269"/>
      <c r="S408" s="269"/>
      <c r="T408" s="270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71" t="s">
        <v>255</v>
      </c>
      <c r="AU408" s="271" t="s">
        <v>87</v>
      </c>
      <c r="AV408" s="14" t="s">
        <v>87</v>
      </c>
      <c r="AW408" s="14" t="s">
        <v>36</v>
      </c>
      <c r="AX408" s="14" t="s">
        <v>85</v>
      </c>
      <c r="AY408" s="271" t="s">
        <v>242</v>
      </c>
    </row>
    <row r="409" s="2" customFormat="1" ht="37.8" customHeight="1">
      <c r="A409" s="40"/>
      <c r="B409" s="41"/>
      <c r="C409" s="230" t="s">
        <v>538</v>
      </c>
      <c r="D409" s="230" t="s">
        <v>245</v>
      </c>
      <c r="E409" s="231" t="s">
        <v>2711</v>
      </c>
      <c r="F409" s="232" t="s">
        <v>2712</v>
      </c>
      <c r="G409" s="233" t="s">
        <v>278</v>
      </c>
      <c r="H409" s="234">
        <v>48.822000000000003</v>
      </c>
      <c r="I409" s="235"/>
      <c r="J409" s="236">
        <f>ROUND(I409*H409,2)</f>
        <v>0</v>
      </c>
      <c r="K409" s="237"/>
      <c r="L409" s="46"/>
      <c r="M409" s="238" t="s">
        <v>1</v>
      </c>
      <c r="N409" s="239" t="s">
        <v>43</v>
      </c>
      <c r="O409" s="93"/>
      <c r="P409" s="240">
        <f>O409*H409</f>
        <v>0</v>
      </c>
      <c r="Q409" s="240">
        <v>0</v>
      </c>
      <c r="R409" s="240">
        <f>Q409*H409</f>
        <v>0</v>
      </c>
      <c r="S409" s="240">
        <v>2.2000000000000002</v>
      </c>
      <c r="T409" s="241">
        <f>S409*H409</f>
        <v>107.40840000000002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42" t="s">
        <v>249</v>
      </c>
      <c r="AT409" s="242" t="s">
        <v>245</v>
      </c>
      <c r="AU409" s="242" t="s">
        <v>87</v>
      </c>
      <c r="AY409" s="19" t="s">
        <v>242</v>
      </c>
      <c r="BE409" s="243">
        <f>IF(N409="základní",J409,0)</f>
        <v>0</v>
      </c>
      <c r="BF409" s="243">
        <f>IF(N409="snížená",J409,0)</f>
        <v>0</v>
      </c>
      <c r="BG409" s="243">
        <f>IF(N409="zákl. přenesená",J409,0)</f>
        <v>0</v>
      </c>
      <c r="BH409" s="243">
        <f>IF(N409="sníž. přenesená",J409,0)</f>
        <v>0</v>
      </c>
      <c r="BI409" s="243">
        <f>IF(N409="nulová",J409,0)</f>
        <v>0</v>
      </c>
      <c r="BJ409" s="19" t="s">
        <v>85</v>
      </c>
      <c r="BK409" s="243">
        <f>ROUND(I409*H409,2)</f>
        <v>0</v>
      </c>
      <c r="BL409" s="19" t="s">
        <v>249</v>
      </c>
      <c r="BM409" s="242" t="s">
        <v>2713</v>
      </c>
    </row>
    <row r="410" s="2" customFormat="1">
      <c r="A410" s="40"/>
      <c r="B410" s="41"/>
      <c r="C410" s="42"/>
      <c r="D410" s="244" t="s">
        <v>251</v>
      </c>
      <c r="E410" s="42"/>
      <c r="F410" s="245" t="s">
        <v>2714</v>
      </c>
      <c r="G410" s="42"/>
      <c r="H410" s="42"/>
      <c r="I410" s="246"/>
      <c r="J410" s="42"/>
      <c r="K410" s="42"/>
      <c r="L410" s="46"/>
      <c r="M410" s="247"/>
      <c r="N410" s="248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251</v>
      </c>
      <c r="AU410" s="19" t="s">
        <v>87</v>
      </c>
    </row>
    <row r="411" s="2" customFormat="1">
      <c r="A411" s="40"/>
      <c r="B411" s="41"/>
      <c r="C411" s="42"/>
      <c r="D411" s="249" t="s">
        <v>253</v>
      </c>
      <c r="E411" s="42"/>
      <c r="F411" s="250" t="s">
        <v>2715</v>
      </c>
      <c r="G411" s="42"/>
      <c r="H411" s="42"/>
      <c r="I411" s="246"/>
      <c r="J411" s="42"/>
      <c r="K411" s="42"/>
      <c r="L411" s="46"/>
      <c r="M411" s="247"/>
      <c r="N411" s="248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253</v>
      </c>
      <c r="AU411" s="19" t="s">
        <v>87</v>
      </c>
    </row>
    <row r="412" s="13" customFormat="1">
      <c r="A412" s="13"/>
      <c r="B412" s="251"/>
      <c r="C412" s="252"/>
      <c r="D412" s="244" t="s">
        <v>255</v>
      </c>
      <c r="E412" s="253" t="s">
        <v>1</v>
      </c>
      <c r="F412" s="254" t="s">
        <v>2716</v>
      </c>
      <c r="G412" s="252"/>
      <c r="H412" s="253" t="s">
        <v>1</v>
      </c>
      <c r="I412" s="255"/>
      <c r="J412" s="252"/>
      <c r="K412" s="252"/>
      <c r="L412" s="256"/>
      <c r="M412" s="257"/>
      <c r="N412" s="258"/>
      <c r="O412" s="258"/>
      <c r="P412" s="258"/>
      <c r="Q412" s="258"/>
      <c r="R412" s="258"/>
      <c r="S412" s="258"/>
      <c r="T412" s="259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60" t="s">
        <v>255</v>
      </c>
      <c r="AU412" s="260" t="s">
        <v>87</v>
      </c>
      <c r="AV412" s="13" t="s">
        <v>85</v>
      </c>
      <c r="AW412" s="13" t="s">
        <v>36</v>
      </c>
      <c r="AX412" s="13" t="s">
        <v>78</v>
      </c>
      <c r="AY412" s="260" t="s">
        <v>242</v>
      </c>
    </row>
    <row r="413" s="14" customFormat="1">
      <c r="A413" s="14"/>
      <c r="B413" s="261"/>
      <c r="C413" s="262"/>
      <c r="D413" s="244" t="s">
        <v>255</v>
      </c>
      <c r="E413" s="263" t="s">
        <v>1</v>
      </c>
      <c r="F413" s="264" t="s">
        <v>2717</v>
      </c>
      <c r="G413" s="262"/>
      <c r="H413" s="265">
        <v>4.2968000000000002</v>
      </c>
      <c r="I413" s="266"/>
      <c r="J413" s="262"/>
      <c r="K413" s="262"/>
      <c r="L413" s="267"/>
      <c r="M413" s="268"/>
      <c r="N413" s="269"/>
      <c r="O413" s="269"/>
      <c r="P413" s="269"/>
      <c r="Q413" s="269"/>
      <c r="R413" s="269"/>
      <c r="S413" s="269"/>
      <c r="T413" s="270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71" t="s">
        <v>255</v>
      </c>
      <c r="AU413" s="271" t="s">
        <v>87</v>
      </c>
      <c r="AV413" s="14" t="s">
        <v>87</v>
      </c>
      <c r="AW413" s="14" t="s">
        <v>36</v>
      </c>
      <c r="AX413" s="14" t="s">
        <v>78</v>
      </c>
      <c r="AY413" s="271" t="s">
        <v>242</v>
      </c>
    </row>
    <row r="414" s="14" customFormat="1">
      <c r="A414" s="14"/>
      <c r="B414" s="261"/>
      <c r="C414" s="262"/>
      <c r="D414" s="244" t="s">
        <v>255</v>
      </c>
      <c r="E414" s="263" t="s">
        <v>1</v>
      </c>
      <c r="F414" s="264" t="s">
        <v>2718</v>
      </c>
      <c r="G414" s="262"/>
      <c r="H414" s="265">
        <v>44.524999999999999</v>
      </c>
      <c r="I414" s="266"/>
      <c r="J414" s="262"/>
      <c r="K414" s="262"/>
      <c r="L414" s="267"/>
      <c r="M414" s="268"/>
      <c r="N414" s="269"/>
      <c r="O414" s="269"/>
      <c r="P414" s="269"/>
      <c r="Q414" s="269"/>
      <c r="R414" s="269"/>
      <c r="S414" s="269"/>
      <c r="T414" s="270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71" t="s">
        <v>255</v>
      </c>
      <c r="AU414" s="271" t="s">
        <v>87</v>
      </c>
      <c r="AV414" s="14" t="s">
        <v>87</v>
      </c>
      <c r="AW414" s="14" t="s">
        <v>36</v>
      </c>
      <c r="AX414" s="14" t="s">
        <v>78</v>
      </c>
      <c r="AY414" s="271" t="s">
        <v>242</v>
      </c>
    </row>
    <row r="415" s="15" customFormat="1">
      <c r="A415" s="15"/>
      <c r="B415" s="272"/>
      <c r="C415" s="273"/>
      <c r="D415" s="244" t="s">
        <v>255</v>
      </c>
      <c r="E415" s="274" t="s">
        <v>1</v>
      </c>
      <c r="F415" s="275" t="s">
        <v>268</v>
      </c>
      <c r="G415" s="273"/>
      <c r="H415" s="276">
        <v>48.821799999999996</v>
      </c>
      <c r="I415" s="277"/>
      <c r="J415" s="273"/>
      <c r="K415" s="273"/>
      <c r="L415" s="278"/>
      <c r="M415" s="279"/>
      <c r="N415" s="280"/>
      <c r="O415" s="280"/>
      <c r="P415" s="280"/>
      <c r="Q415" s="280"/>
      <c r="R415" s="280"/>
      <c r="S415" s="280"/>
      <c r="T415" s="281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82" t="s">
        <v>255</v>
      </c>
      <c r="AU415" s="282" t="s">
        <v>87</v>
      </c>
      <c r="AV415" s="15" t="s">
        <v>249</v>
      </c>
      <c r="AW415" s="15" t="s">
        <v>36</v>
      </c>
      <c r="AX415" s="15" t="s">
        <v>85</v>
      </c>
      <c r="AY415" s="282" t="s">
        <v>242</v>
      </c>
    </row>
    <row r="416" s="2" customFormat="1" ht="37.8" customHeight="1">
      <c r="A416" s="40"/>
      <c r="B416" s="41"/>
      <c r="C416" s="230" t="s">
        <v>482</v>
      </c>
      <c r="D416" s="230" t="s">
        <v>245</v>
      </c>
      <c r="E416" s="231" t="s">
        <v>2719</v>
      </c>
      <c r="F416" s="232" t="s">
        <v>2720</v>
      </c>
      <c r="G416" s="233" t="s">
        <v>278</v>
      </c>
      <c r="H416" s="234">
        <v>428.118</v>
      </c>
      <c r="I416" s="235"/>
      <c r="J416" s="236">
        <f>ROUND(I416*H416,2)</f>
        <v>0</v>
      </c>
      <c r="K416" s="237"/>
      <c r="L416" s="46"/>
      <c r="M416" s="238" t="s">
        <v>1</v>
      </c>
      <c r="N416" s="239" t="s">
        <v>43</v>
      </c>
      <c r="O416" s="93"/>
      <c r="P416" s="240">
        <f>O416*H416</f>
        <v>0</v>
      </c>
      <c r="Q416" s="240">
        <v>0</v>
      </c>
      <c r="R416" s="240">
        <f>Q416*H416</f>
        <v>0</v>
      </c>
      <c r="S416" s="240">
        <v>2.2000000000000002</v>
      </c>
      <c r="T416" s="241">
        <f>S416*H416</f>
        <v>941.85960000000011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42" t="s">
        <v>249</v>
      </c>
      <c r="AT416" s="242" t="s">
        <v>245</v>
      </c>
      <c r="AU416" s="242" t="s">
        <v>87</v>
      </c>
      <c r="AY416" s="19" t="s">
        <v>242</v>
      </c>
      <c r="BE416" s="243">
        <f>IF(N416="základní",J416,0)</f>
        <v>0</v>
      </c>
      <c r="BF416" s="243">
        <f>IF(N416="snížená",J416,0)</f>
        <v>0</v>
      </c>
      <c r="BG416" s="243">
        <f>IF(N416="zákl. přenesená",J416,0)</f>
        <v>0</v>
      </c>
      <c r="BH416" s="243">
        <f>IF(N416="sníž. přenesená",J416,0)</f>
        <v>0</v>
      </c>
      <c r="BI416" s="243">
        <f>IF(N416="nulová",J416,0)</f>
        <v>0</v>
      </c>
      <c r="BJ416" s="19" t="s">
        <v>85</v>
      </c>
      <c r="BK416" s="243">
        <f>ROUND(I416*H416,2)</f>
        <v>0</v>
      </c>
      <c r="BL416" s="19" t="s">
        <v>249</v>
      </c>
      <c r="BM416" s="242" t="s">
        <v>2721</v>
      </c>
    </row>
    <row r="417" s="2" customFormat="1">
      <c r="A417" s="40"/>
      <c r="B417" s="41"/>
      <c r="C417" s="42"/>
      <c r="D417" s="244" t="s">
        <v>251</v>
      </c>
      <c r="E417" s="42"/>
      <c r="F417" s="245" t="s">
        <v>2722</v>
      </c>
      <c r="G417" s="42"/>
      <c r="H417" s="42"/>
      <c r="I417" s="246"/>
      <c r="J417" s="42"/>
      <c r="K417" s="42"/>
      <c r="L417" s="46"/>
      <c r="M417" s="247"/>
      <c r="N417" s="248"/>
      <c r="O417" s="93"/>
      <c r="P417" s="93"/>
      <c r="Q417" s="93"/>
      <c r="R417" s="93"/>
      <c r="S417" s="93"/>
      <c r="T417" s="94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251</v>
      </c>
      <c r="AU417" s="19" t="s">
        <v>87</v>
      </c>
    </row>
    <row r="418" s="2" customFormat="1">
      <c r="A418" s="40"/>
      <c r="B418" s="41"/>
      <c r="C418" s="42"/>
      <c r="D418" s="249" t="s">
        <v>253</v>
      </c>
      <c r="E418" s="42"/>
      <c r="F418" s="250" t="s">
        <v>2723</v>
      </c>
      <c r="G418" s="42"/>
      <c r="H418" s="42"/>
      <c r="I418" s="246"/>
      <c r="J418" s="42"/>
      <c r="K418" s="42"/>
      <c r="L418" s="46"/>
      <c r="M418" s="247"/>
      <c r="N418" s="248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253</v>
      </c>
      <c r="AU418" s="19" t="s">
        <v>87</v>
      </c>
    </row>
    <row r="419" s="14" customFormat="1">
      <c r="A419" s="14"/>
      <c r="B419" s="261"/>
      <c r="C419" s="262"/>
      <c r="D419" s="244" t="s">
        <v>255</v>
      </c>
      <c r="E419" s="263" t="s">
        <v>1</v>
      </c>
      <c r="F419" s="264" t="s">
        <v>2724</v>
      </c>
      <c r="G419" s="262"/>
      <c r="H419" s="265">
        <v>20.897774999999999</v>
      </c>
      <c r="I419" s="266"/>
      <c r="J419" s="262"/>
      <c r="K419" s="262"/>
      <c r="L419" s="267"/>
      <c r="M419" s="268"/>
      <c r="N419" s="269"/>
      <c r="O419" s="269"/>
      <c r="P419" s="269"/>
      <c r="Q419" s="269"/>
      <c r="R419" s="269"/>
      <c r="S419" s="269"/>
      <c r="T419" s="270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71" t="s">
        <v>255</v>
      </c>
      <c r="AU419" s="271" t="s">
        <v>87</v>
      </c>
      <c r="AV419" s="14" t="s">
        <v>87</v>
      </c>
      <c r="AW419" s="14" t="s">
        <v>36</v>
      </c>
      <c r="AX419" s="14" t="s">
        <v>78</v>
      </c>
      <c r="AY419" s="271" t="s">
        <v>242</v>
      </c>
    </row>
    <row r="420" s="14" customFormat="1">
      <c r="A420" s="14"/>
      <c r="B420" s="261"/>
      <c r="C420" s="262"/>
      <c r="D420" s="244" t="s">
        <v>255</v>
      </c>
      <c r="E420" s="263" t="s">
        <v>1</v>
      </c>
      <c r="F420" s="264" t="s">
        <v>2725</v>
      </c>
      <c r="G420" s="262"/>
      <c r="H420" s="265">
        <v>79.424999999999997</v>
      </c>
      <c r="I420" s="266"/>
      <c r="J420" s="262"/>
      <c r="K420" s="262"/>
      <c r="L420" s="267"/>
      <c r="M420" s="268"/>
      <c r="N420" s="269"/>
      <c r="O420" s="269"/>
      <c r="P420" s="269"/>
      <c r="Q420" s="269"/>
      <c r="R420" s="269"/>
      <c r="S420" s="269"/>
      <c r="T420" s="270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71" t="s">
        <v>255</v>
      </c>
      <c r="AU420" s="271" t="s">
        <v>87</v>
      </c>
      <c r="AV420" s="14" t="s">
        <v>87</v>
      </c>
      <c r="AW420" s="14" t="s">
        <v>36</v>
      </c>
      <c r="AX420" s="14" t="s">
        <v>78</v>
      </c>
      <c r="AY420" s="271" t="s">
        <v>242</v>
      </c>
    </row>
    <row r="421" s="14" customFormat="1">
      <c r="A421" s="14"/>
      <c r="B421" s="261"/>
      <c r="C421" s="262"/>
      <c r="D421" s="244" t="s">
        <v>255</v>
      </c>
      <c r="E421" s="263" t="s">
        <v>1</v>
      </c>
      <c r="F421" s="264" t="s">
        <v>2726</v>
      </c>
      <c r="G421" s="262"/>
      <c r="H421" s="265">
        <v>92.625</v>
      </c>
      <c r="I421" s="266"/>
      <c r="J421" s="262"/>
      <c r="K421" s="262"/>
      <c r="L421" s="267"/>
      <c r="M421" s="268"/>
      <c r="N421" s="269"/>
      <c r="O421" s="269"/>
      <c r="P421" s="269"/>
      <c r="Q421" s="269"/>
      <c r="R421" s="269"/>
      <c r="S421" s="269"/>
      <c r="T421" s="270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71" t="s">
        <v>255</v>
      </c>
      <c r="AU421" s="271" t="s">
        <v>87</v>
      </c>
      <c r="AV421" s="14" t="s">
        <v>87</v>
      </c>
      <c r="AW421" s="14" t="s">
        <v>36</v>
      </c>
      <c r="AX421" s="14" t="s">
        <v>78</v>
      </c>
      <c r="AY421" s="271" t="s">
        <v>242</v>
      </c>
    </row>
    <row r="422" s="14" customFormat="1">
      <c r="A422" s="14"/>
      <c r="B422" s="261"/>
      <c r="C422" s="262"/>
      <c r="D422" s="244" t="s">
        <v>255</v>
      </c>
      <c r="E422" s="263" t="s">
        <v>1</v>
      </c>
      <c r="F422" s="264" t="s">
        <v>2727</v>
      </c>
      <c r="G422" s="262"/>
      <c r="H422" s="265">
        <v>117.58499999999999</v>
      </c>
      <c r="I422" s="266"/>
      <c r="J422" s="262"/>
      <c r="K422" s="262"/>
      <c r="L422" s="267"/>
      <c r="M422" s="268"/>
      <c r="N422" s="269"/>
      <c r="O422" s="269"/>
      <c r="P422" s="269"/>
      <c r="Q422" s="269"/>
      <c r="R422" s="269"/>
      <c r="S422" s="269"/>
      <c r="T422" s="270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71" t="s">
        <v>255</v>
      </c>
      <c r="AU422" s="271" t="s">
        <v>87</v>
      </c>
      <c r="AV422" s="14" t="s">
        <v>87</v>
      </c>
      <c r="AW422" s="14" t="s">
        <v>36</v>
      </c>
      <c r="AX422" s="14" t="s">
        <v>78</v>
      </c>
      <c r="AY422" s="271" t="s">
        <v>242</v>
      </c>
    </row>
    <row r="423" s="14" customFormat="1">
      <c r="A423" s="14"/>
      <c r="B423" s="261"/>
      <c r="C423" s="262"/>
      <c r="D423" s="244" t="s">
        <v>255</v>
      </c>
      <c r="E423" s="263" t="s">
        <v>1</v>
      </c>
      <c r="F423" s="264" t="s">
        <v>2728</v>
      </c>
      <c r="G423" s="262"/>
      <c r="H423" s="265">
        <v>117.58499999999999</v>
      </c>
      <c r="I423" s="266"/>
      <c r="J423" s="262"/>
      <c r="K423" s="262"/>
      <c r="L423" s="267"/>
      <c r="M423" s="268"/>
      <c r="N423" s="269"/>
      <c r="O423" s="269"/>
      <c r="P423" s="269"/>
      <c r="Q423" s="269"/>
      <c r="R423" s="269"/>
      <c r="S423" s="269"/>
      <c r="T423" s="270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71" t="s">
        <v>255</v>
      </c>
      <c r="AU423" s="271" t="s">
        <v>87</v>
      </c>
      <c r="AV423" s="14" t="s">
        <v>87</v>
      </c>
      <c r="AW423" s="14" t="s">
        <v>36</v>
      </c>
      <c r="AX423" s="14" t="s">
        <v>78</v>
      </c>
      <c r="AY423" s="271" t="s">
        <v>242</v>
      </c>
    </row>
    <row r="424" s="15" customFormat="1">
      <c r="A424" s="15"/>
      <c r="B424" s="272"/>
      <c r="C424" s="273"/>
      <c r="D424" s="244" t="s">
        <v>255</v>
      </c>
      <c r="E424" s="274" t="s">
        <v>1</v>
      </c>
      <c r="F424" s="275" t="s">
        <v>268</v>
      </c>
      <c r="G424" s="273"/>
      <c r="H424" s="276">
        <v>428.11777499999994</v>
      </c>
      <c r="I424" s="277"/>
      <c r="J424" s="273"/>
      <c r="K424" s="273"/>
      <c r="L424" s="278"/>
      <c r="M424" s="279"/>
      <c r="N424" s="280"/>
      <c r="O424" s="280"/>
      <c r="P424" s="280"/>
      <c r="Q424" s="280"/>
      <c r="R424" s="280"/>
      <c r="S424" s="280"/>
      <c r="T424" s="281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82" t="s">
        <v>255</v>
      </c>
      <c r="AU424" s="282" t="s">
        <v>87</v>
      </c>
      <c r="AV424" s="15" t="s">
        <v>249</v>
      </c>
      <c r="AW424" s="15" t="s">
        <v>36</v>
      </c>
      <c r="AX424" s="15" t="s">
        <v>85</v>
      </c>
      <c r="AY424" s="282" t="s">
        <v>242</v>
      </c>
    </row>
    <row r="425" s="2" customFormat="1" ht="24.15" customHeight="1">
      <c r="A425" s="40"/>
      <c r="B425" s="41"/>
      <c r="C425" s="230" t="s">
        <v>633</v>
      </c>
      <c r="D425" s="230" t="s">
        <v>245</v>
      </c>
      <c r="E425" s="231" t="s">
        <v>2729</v>
      </c>
      <c r="F425" s="232" t="s">
        <v>2730</v>
      </c>
      <c r="G425" s="233" t="s">
        <v>248</v>
      </c>
      <c r="H425" s="234">
        <v>40.226999999999997</v>
      </c>
      <c r="I425" s="235"/>
      <c r="J425" s="236">
        <f>ROUND(I425*H425,2)</f>
        <v>0</v>
      </c>
      <c r="K425" s="237"/>
      <c r="L425" s="46"/>
      <c r="M425" s="238" t="s">
        <v>1</v>
      </c>
      <c r="N425" s="239" t="s">
        <v>43</v>
      </c>
      <c r="O425" s="93"/>
      <c r="P425" s="240">
        <f>O425*H425</f>
        <v>0</v>
      </c>
      <c r="Q425" s="240">
        <v>0</v>
      </c>
      <c r="R425" s="240">
        <f>Q425*H425</f>
        <v>0</v>
      </c>
      <c r="S425" s="240">
        <v>0.089999999999999997</v>
      </c>
      <c r="T425" s="241">
        <f>S425*H425</f>
        <v>3.6204299999999994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42" t="s">
        <v>249</v>
      </c>
      <c r="AT425" s="242" t="s">
        <v>245</v>
      </c>
      <c r="AU425" s="242" t="s">
        <v>87</v>
      </c>
      <c r="AY425" s="19" t="s">
        <v>242</v>
      </c>
      <c r="BE425" s="243">
        <f>IF(N425="základní",J425,0)</f>
        <v>0</v>
      </c>
      <c r="BF425" s="243">
        <f>IF(N425="snížená",J425,0)</f>
        <v>0</v>
      </c>
      <c r="BG425" s="243">
        <f>IF(N425="zákl. přenesená",J425,0)</f>
        <v>0</v>
      </c>
      <c r="BH425" s="243">
        <f>IF(N425="sníž. přenesená",J425,0)</f>
        <v>0</v>
      </c>
      <c r="BI425" s="243">
        <f>IF(N425="nulová",J425,0)</f>
        <v>0</v>
      </c>
      <c r="BJ425" s="19" t="s">
        <v>85</v>
      </c>
      <c r="BK425" s="243">
        <f>ROUND(I425*H425,2)</f>
        <v>0</v>
      </c>
      <c r="BL425" s="19" t="s">
        <v>249</v>
      </c>
      <c r="BM425" s="242" t="s">
        <v>2731</v>
      </c>
    </row>
    <row r="426" s="2" customFormat="1">
      <c r="A426" s="40"/>
      <c r="B426" s="41"/>
      <c r="C426" s="42"/>
      <c r="D426" s="244" t="s">
        <v>251</v>
      </c>
      <c r="E426" s="42"/>
      <c r="F426" s="245" t="s">
        <v>2732</v>
      </c>
      <c r="G426" s="42"/>
      <c r="H426" s="42"/>
      <c r="I426" s="246"/>
      <c r="J426" s="42"/>
      <c r="K426" s="42"/>
      <c r="L426" s="46"/>
      <c r="M426" s="247"/>
      <c r="N426" s="248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251</v>
      </c>
      <c r="AU426" s="19" t="s">
        <v>87</v>
      </c>
    </row>
    <row r="427" s="2" customFormat="1">
      <c r="A427" s="40"/>
      <c r="B427" s="41"/>
      <c r="C427" s="42"/>
      <c r="D427" s="249" t="s">
        <v>253</v>
      </c>
      <c r="E427" s="42"/>
      <c r="F427" s="250" t="s">
        <v>2733</v>
      </c>
      <c r="G427" s="42"/>
      <c r="H427" s="42"/>
      <c r="I427" s="246"/>
      <c r="J427" s="42"/>
      <c r="K427" s="42"/>
      <c r="L427" s="46"/>
      <c r="M427" s="247"/>
      <c r="N427" s="248"/>
      <c r="O427" s="93"/>
      <c r="P427" s="93"/>
      <c r="Q427" s="93"/>
      <c r="R427" s="93"/>
      <c r="S427" s="93"/>
      <c r="T427" s="94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253</v>
      </c>
      <c r="AU427" s="19" t="s">
        <v>87</v>
      </c>
    </row>
    <row r="428" s="14" customFormat="1">
      <c r="A428" s="14"/>
      <c r="B428" s="261"/>
      <c r="C428" s="262"/>
      <c r="D428" s="244" t="s">
        <v>255</v>
      </c>
      <c r="E428" s="263" t="s">
        <v>1</v>
      </c>
      <c r="F428" s="264" t="s">
        <v>2734</v>
      </c>
      <c r="G428" s="262"/>
      <c r="H428" s="265">
        <v>40.227000000000004</v>
      </c>
      <c r="I428" s="266"/>
      <c r="J428" s="262"/>
      <c r="K428" s="262"/>
      <c r="L428" s="267"/>
      <c r="M428" s="268"/>
      <c r="N428" s="269"/>
      <c r="O428" s="269"/>
      <c r="P428" s="269"/>
      <c r="Q428" s="269"/>
      <c r="R428" s="269"/>
      <c r="S428" s="269"/>
      <c r="T428" s="270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71" t="s">
        <v>255</v>
      </c>
      <c r="AU428" s="271" t="s">
        <v>87</v>
      </c>
      <c r="AV428" s="14" t="s">
        <v>87</v>
      </c>
      <c r="AW428" s="14" t="s">
        <v>36</v>
      </c>
      <c r="AX428" s="14" t="s">
        <v>85</v>
      </c>
      <c r="AY428" s="271" t="s">
        <v>242</v>
      </c>
    </row>
    <row r="429" s="2" customFormat="1" ht="24.15" customHeight="1">
      <c r="A429" s="40"/>
      <c r="B429" s="41"/>
      <c r="C429" s="230" t="s">
        <v>638</v>
      </c>
      <c r="D429" s="230" t="s">
        <v>245</v>
      </c>
      <c r="E429" s="231" t="s">
        <v>2735</v>
      </c>
      <c r="F429" s="232" t="s">
        <v>2736</v>
      </c>
      <c r="G429" s="233" t="s">
        <v>278</v>
      </c>
      <c r="H429" s="234">
        <v>80.453999999999994</v>
      </c>
      <c r="I429" s="235"/>
      <c r="J429" s="236">
        <f>ROUND(I429*H429,2)</f>
        <v>0</v>
      </c>
      <c r="K429" s="237"/>
      <c r="L429" s="46"/>
      <c r="M429" s="238" t="s">
        <v>1</v>
      </c>
      <c r="N429" s="239" t="s">
        <v>43</v>
      </c>
      <c r="O429" s="93"/>
      <c r="P429" s="240">
        <f>O429*H429</f>
        <v>0</v>
      </c>
      <c r="Q429" s="240">
        <v>0</v>
      </c>
      <c r="R429" s="240">
        <f>Q429*H429</f>
        <v>0</v>
      </c>
      <c r="S429" s="240">
        <v>1.3999999999999999</v>
      </c>
      <c r="T429" s="241">
        <f>S429*H429</f>
        <v>112.63559999999998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42" t="s">
        <v>249</v>
      </c>
      <c r="AT429" s="242" t="s">
        <v>245</v>
      </c>
      <c r="AU429" s="242" t="s">
        <v>87</v>
      </c>
      <c r="AY429" s="19" t="s">
        <v>242</v>
      </c>
      <c r="BE429" s="243">
        <f>IF(N429="základní",J429,0)</f>
        <v>0</v>
      </c>
      <c r="BF429" s="243">
        <f>IF(N429="snížená",J429,0)</f>
        <v>0</v>
      </c>
      <c r="BG429" s="243">
        <f>IF(N429="zákl. přenesená",J429,0)</f>
        <v>0</v>
      </c>
      <c r="BH429" s="243">
        <f>IF(N429="sníž. přenesená",J429,0)</f>
        <v>0</v>
      </c>
      <c r="BI429" s="243">
        <f>IF(N429="nulová",J429,0)</f>
        <v>0</v>
      </c>
      <c r="BJ429" s="19" t="s">
        <v>85</v>
      </c>
      <c r="BK429" s="243">
        <f>ROUND(I429*H429,2)</f>
        <v>0</v>
      </c>
      <c r="BL429" s="19" t="s">
        <v>249</v>
      </c>
      <c r="BM429" s="242" t="s">
        <v>2737</v>
      </c>
    </row>
    <row r="430" s="2" customFormat="1">
      <c r="A430" s="40"/>
      <c r="B430" s="41"/>
      <c r="C430" s="42"/>
      <c r="D430" s="244" t="s">
        <v>251</v>
      </c>
      <c r="E430" s="42"/>
      <c r="F430" s="245" t="s">
        <v>2738</v>
      </c>
      <c r="G430" s="42"/>
      <c r="H430" s="42"/>
      <c r="I430" s="246"/>
      <c r="J430" s="42"/>
      <c r="K430" s="42"/>
      <c r="L430" s="46"/>
      <c r="M430" s="247"/>
      <c r="N430" s="248"/>
      <c r="O430" s="93"/>
      <c r="P430" s="93"/>
      <c r="Q430" s="93"/>
      <c r="R430" s="93"/>
      <c r="S430" s="93"/>
      <c r="T430" s="94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251</v>
      </c>
      <c r="AU430" s="19" t="s">
        <v>87</v>
      </c>
    </row>
    <row r="431" s="2" customFormat="1">
      <c r="A431" s="40"/>
      <c r="B431" s="41"/>
      <c r="C431" s="42"/>
      <c r="D431" s="249" t="s">
        <v>253</v>
      </c>
      <c r="E431" s="42"/>
      <c r="F431" s="250" t="s">
        <v>2739</v>
      </c>
      <c r="G431" s="42"/>
      <c r="H431" s="42"/>
      <c r="I431" s="246"/>
      <c r="J431" s="42"/>
      <c r="K431" s="42"/>
      <c r="L431" s="46"/>
      <c r="M431" s="247"/>
      <c r="N431" s="248"/>
      <c r="O431" s="93"/>
      <c r="P431" s="93"/>
      <c r="Q431" s="93"/>
      <c r="R431" s="93"/>
      <c r="S431" s="93"/>
      <c r="T431" s="94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253</v>
      </c>
      <c r="AU431" s="19" t="s">
        <v>87</v>
      </c>
    </row>
    <row r="432" s="14" customFormat="1">
      <c r="A432" s="14"/>
      <c r="B432" s="261"/>
      <c r="C432" s="262"/>
      <c r="D432" s="244" t="s">
        <v>255</v>
      </c>
      <c r="E432" s="263" t="s">
        <v>1</v>
      </c>
      <c r="F432" s="264" t="s">
        <v>2740</v>
      </c>
      <c r="G432" s="262"/>
      <c r="H432" s="265">
        <v>80.454000000000008</v>
      </c>
      <c r="I432" s="266"/>
      <c r="J432" s="262"/>
      <c r="K432" s="262"/>
      <c r="L432" s="267"/>
      <c r="M432" s="268"/>
      <c r="N432" s="269"/>
      <c r="O432" s="269"/>
      <c r="P432" s="269"/>
      <c r="Q432" s="269"/>
      <c r="R432" s="269"/>
      <c r="S432" s="269"/>
      <c r="T432" s="270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71" t="s">
        <v>255</v>
      </c>
      <c r="AU432" s="271" t="s">
        <v>87</v>
      </c>
      <c r="AV432" s="14" t="s">
        <v>87</v>
      </c>
      <c r="AW432" s="14" t="s">
        <v>36</v>
      </c>
      <c r="AX432" s="14" t="s">
        <v>85</v>
      </c>
      <c r="AY432" s="271" t="s">
        <v>242</v>
      </c>
    </row>
    <row r="433" s="2" customFormat="1" ht="16.5" customHeight="1">
      <c r="A433" s="40"/>
      <c r="B433" s="41"/>
      <c r="C433" s="230" t="s">
        <v>2171</v>
      </c>
      <c r="D433" s="230" t="s">
        <v>245</v>
      </c>
      <c r="E433" s="231" t="s">
        <v>2741</v>
      </c>
      <c r="F433" s="232" t="s">
        <v>2742</v>
      </c>
      <c r="G433" s="233" t="s">
        <v>261</v>
      </c>
      <c r="H433" s="234">
        <v>64.174999999999997</v>
      </c>
      <c r="I433" s="235"/>
      <c r="J433" s="236">
        <f>ROUND(I433*H433,2)</f>
        <v>0</v>
      </c>
      <c r="K433" s="237"/>
      <c r="L433" s="46"/>
      <c r="M433" s="238" t="s">
        <v>1</v>
      </c>
      <c r="N433" s="239" t="s">
        <v>43</v>
      </c>
      <c r="O433" s="93"/>
      <c r="P433" s="240">
        <f>O433*H433</f>
        <v>0</v>
      </c>
      <c r="Q433" s="240">
        <v>0</v>
      </c>
      <c r="R433" s="240">
        <f>Q433*H433</f>
        <v>0</v>
      </c>
      <c r="S433" s="240">
        <v>0.108</v>
      </c>
      <c r="T433" s="241">
        <f>S433*H433</f>
        <v>6.9308999999999994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42" t="s">
        <v>249</v>
      </c>
      <c r="AT433" s="242" t="s">
        <v>245</v>
      </c>
      <c r="AU433" s="242" t="s">
        <v>87</v>
      </c>
      <c r="AY433" s="19" t="s">
        <v>242</v>
      </c>
      <c r="BE433" s="243">
        <f>IF(N433="základní",J433,0)</f>
        <v>0</v>
      </c>
      <c r="BF433" s="243">
        <f>IF(N433="snížená",J433,0)</f>
        <v>0</v>
      </c>
      <c r="BG433" s="243">
        <f>IF(N433="zákl. přenesená",J433,0)</f>
        <v>0</v>
      </c>
      <c r="BH433" s="243">
        <f>IF(N433="sníž. přenesená",J433,0)</f>
        <v>0</v>
      </c>
      <c r="BI433" s="243">
        <f>IF(N433="nulová",J433,0)</f>
        <v>0</v>
      </c>
      <c r="BJ433" s="19" t="s">
        <v>85</v>
      </c>
      <c r="BK433" s="243">
        <f>ROUND(I433*H433,2)</f>
        <v>0</v>
      </c>
      <c r="BL433" s="19" t="s">
        <v>249</v>
      </c>
      <c r="BM433" s="242" t="s">
        <v>2743</v>
      </c>
    </row>
    <row r="434" s="2" customFormat="1">
      <c r="A434" s="40"/>
      <c r="B434" s="41"/>
      <c r="C434" s="42"/>
      <c r="D434" s="244" t="s">
        <v>251</v>
      </c>
      <c r="E434" s="42"/>
      <c r="F434" s="245" t="s">
        <v>2744</v>
      </c>
      <c r="G434" s="42"/>
      <c r="H434" s="42"/>
      <c r="I434" s="246"/>
      <c r="J434" s="42"/>
      <c r="K434" s="42"/>
      <c r="L434" s="46"/>
      <c r="M434" s="247"/>
      <c r="N434" s="248"/>
      <c r="O434" s="93"/>
      <c r="P434" s="93"/>
      <c r="Q434" s="93"/>
      <c r="R434" s="93"/>
      <c r="S434" s="93"/>
      <c r="T434" s="94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251</v>
      </c>
      <c r="AU434" s="19" t="s">
        <v>87</v>
      </c>
    </row>
    <row r="435" s="2" customFormat="1">
      <c r="A435" s="40"/>
      <c r="B435" s="41"/>
      <c r="C435" s="42"/>
      <c r="D435" s="249" t="s">
        <v>253</v>
      </c>
      <c r="E435" s="42"/>
      <c r="F435" s="250" t="s">
        <v>2745</v>
      </c>
      <c r="G435" s="42"/>
      <c r="H435" s="42"/>
      <c r="I435" s="246"/>
      <c r="J435" s="42"/>
      <c r="K435" s="42"/>
      <c r="L435" s="46"/>
      <c r="M435" s="247"/>
      <c r="N435" s="248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253</v>
      </c>
      <c r="AU435" s="19" t="s">
        <v>87</v>
      </c>
    </row>
    <row r="436" s="14" customFormat="1">
      <c r="A436" s="14"/>
      <c r="B436" s="261"/>
      <c r="C436" s="262"/>
      <c r="D436" s="244" t="s">
        <v>255</v>
      </c>
      <c r="E436" s="263" t="s">
        <v>1</v>
      </c>
      <c r="F436" s="264" t="s">
        <v>2746</v>
      </c>
      <c r="G436" s="262"/>
      <c r="H436" s="265">
        <v>64.174999999999997</v>
      </c>
      <c r="I436" s="266"/>
      <c r="J436" s="262"/>
      <c r="K436" s="262"/>
      <c r="L436" s="267"/>
      <c r="M436" s="268"/>
      <c r="N436" s="269"/>
      <c r="O436" s="269"/>
      <c r="P436" s="269"/>
      <c r="Q436" s="269"/>
      <c r="R436" s="269"/>
      <c r="S436" s="269"/>
      <c r="T436" s="270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71" t="s">
        <v>255</v>
      </c>
      <c r="AU436" s="271" t="s">
        <v>87</v>
      </c>
      <c r="AV436" s="14" t="s">
        <v>87</v>
      </c>
      <c r="AW436" s="14" t="s">
        <v>36</v>
      </c>
      <c r="AX436" s="14" t="s">
        <v>85</v>
      </c>
      <c r="AY436" s="271" t="s">
        <v>242</v>
      </c>
    </row>
    <row r="437" s="2" customFormat="1" ht="37.8" customHeight="1">
      <c r="A437" s="40"/>
      <c r="B437" s="41"/>
      <c r="C437" s="230" t="s">
        <v>730</v>
      </c>
      <c r="D437" s="230" t="s">
        <v>245</v>
      </c>
      <c r="E437" s="231" t="s">
        <v>2747</v>
      </c>
      <c r="F437" s="232" t="s">
        <v>2748</v>
      </c>
      <c r="G437" s="233" t="s">
        <v>248</v>
      </c>
      <c r="H437" s="234">
        <v>1878</v>
      </c>
      <c r="I437" s="235"/>
      <c r="J437" s="236">
        <f>ROUND(I437*H437,2)</f>
        <v>0</v>
      </c>
      <c r="K437" s="237"/>
      <c r="L437" s="46"/>
      <c r="M437" s="238" t="s">
        <v>1</v>
      </c>
      <c r="N437" s="239" t="s">
        <v>43</v>
      </c>
      <c r="O437" s="93"/>
      <c r="P437" s="240">
        <f>O437*H437</f>
        <v>0</v>
      </c>
      <c r="Q437" s="240">
        <v>0</v>
      </c>
      <c r="R437" s="240">
        <f>Q437*H437</f>
        <v>0</v>
      </c>
      <c r="S437" s="240">
        <v>0.058999999999999997</v>
      </c>
      <c r="T437" s="241">
        <f>S437*H437</f>
        <v>110.80199999999999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42" t="s">
        <v>249</v>
      </c>
      <c r="AT437" s="242" t="s">
        <v>245</v>
      </c>
      <c r="AU437" s="242" t="s">
        <v>87</v>
      </c>
      <c r="AY437" s="19" t="s">
        <v>242</v>
      </c>
      <c r="BE437" s="243">
        <f>IF(N437="základní",J437,0)</f>
        <v>0</v>
      </c>
      <c r="BF437" s="243">
        <f>IF(N437="snížená",J437,0)</f>
        <v>0</v>
      </c>
      <c r="BG437" s="243">
        <f>IF(N437="zákl. přenesená",J437,0)</f>
        <v>0</v>
      </c>
      <c r="BH437" s="243">
        <f>IF(N437="sníž. přenesená",J437,0)</f>
        <v>0</v>
      </c>
      <c r="BI437" s="243">
        <f>IF(N437="nulová",J437,0)</f>
        <v>0</v>
      </c>
      <c r="BJ437" s="19" t="s">
        <v>85</v>
      </c>
      <c r="BK437" s="243">
        <f>ROUND(I437*H437,2)</f>
        <v>0</v>
      </c>
      <c r="BL437" s="19" t="s">
        <v>249</v>
      </c>
      <c r="BM437" s="242" t="s">
        <v>2749</v>
      </c>
    </row>
    <row r="438" s="2" customFormat="1">
      <c r="A438" s="40"/>
      <c r="B438" s="41"/>
      <c r="C438" s="42"/>
      <c r="D438" s="244" t="s">
        <v>251</v>
      </c>
      <c r="E438" s="42"/>
      <c r="F438" s="245" t="s">
        <v>2750</v>
      </c>
      <c r="G438" s="42"/>
      <c r="H438" s="42"/>
      <c r="I438" s="246"/>
      <c r="J438" s="42"/>
      <c r="K438" s="42"/>
      <c r="L438" s="46"/>
      <c r="M438" s="247"/>
      <c r="N438" s="24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251</v>
      </c>
      <c r="AU438" s="19" t="s">
        <v>87</v>
      </c>
    </row>
    <row r="439" s="2" customFormat="1">
      <c r="A439" s="40"/>
      <c r="B439" s="41"/>
      <c r="C439" s="42"/>
      <c r="D439" s="249" t="s">
        <v>253</v>
      </c>
      <c r="E439" s="42"/>
      <c r="F439" s="250" t="s">
        <v>2751</v>
      </c>
      <c r="G439" s="42"/>
      <c r="H439" s="42"/>
      <c r="I439" s="246"/>
      <c r="J439" s="42"/>
      <c r="K439" s="42"/>
      <c r="L439" s="46"/>
      <c r="M439" s="247"/>
      <c r="N439" s="24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253</v>
      </c>
      <c r="AU439" s="19" t="s">
        <v>87</v>
      </c>
    </row>
    <row r="440" s="14" customFormat="1">
      <c r="A440" s="14"/>
      <c r="B440" s="261"/>
      <c r="C440" s="262"/>
      <c r="D440" s="244" t="s">
        <v>255</v>
      </c>
      <c r="E440" s="263" t="s">
        <v>1</v>
      </c>
      <c r="F440" s="264" t="s">
        <v>2752</v>
      </c>
      <c r="G440" s="262"/>
      <c r="H440" s="265">
        <v>1878</v>
      </c>
      <c r="I440" s="266"/>
      <c r="J440" s="262"/>
      <c r="K440" s="262"/>
      <c r="L440" s="267"/>
      <c r="M440" s="268"/>
      <c r="N440" s="269"/>
      <c r="O440" s="269"/>
      <c r="P440" s="269"/>
      <c r="Q440" s="269"/>
      <c r="R440" s="269"/>
      <c r="S440" s="269"/>
      <c r="T440" s="270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71" t="s">
        <v>255</v>
      </c>
      <c r="AU440" s="271" t="s">
        <v>87</v>
      </c>
      <c r="AV440" s="14" t="s">
        <v>87</v>
      </c>
      <c r="AW440" s="14" t="s">
        <v>36</v>
      </c>
      <c r="AX440" s="14" t="s">
        <v>85</v>
      </c>
      <c r="AY440" s="271" t="s">
        <v>242</v>
      </c>
    </row>
    <row r="441" s="2" customFormat="1" ht="24.15" customHeight="1">
      <c r="A441" s="40"/>
      <c r="B441" s="41"/>
      <c r="C441" s="230" t="s">
        <v>370</v>
      </c>
      <c r="D441" s="230" t="s">
        <v>245</v>
      </c>
      <c r="E441" s="231" t="s">
        <v>2753</v>
      </c>
      <c r="F441" s="232" t="s">
        <v>2754</v>
      </c>
      <c r="G441" s="233" t="s">
        <v>248</v>
      </c>
      <c r="H441" s="234">
        <v>18</v>
      </c>
      <c r="I441" s="235"/>
      <c r="J441" s="236">
        <f>ROUND(I441*H441,2)</f>
        <v>0</v>
      </c>
      <c r="K441" s="237"/>
      <c r="L441" s="46"/>
      <c r="M441" s="238" t="s">
        <v>1</v>
      </c>
      <c r="N441" s="239" t="s">
        <v>43</v>
      </c>
      <c r="O441" s="93"/>
      <c r="P441" s="240">
        <f>O441*H441</f>
        <v>0</v>
      </c>
      <c r="Q441" s="240">
        <v>0</v>
      </c>
      <c r="R441" s="240">
        <f>Q441*H441</f>
        <v>0</v>
      </c>
      <c r="S441" s="240">
        <v>0.048000000000000001</v>
      </c>
      <c r="T441" s="241">
        <f>S441*H441</f>
        <v>0.86399999999999999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42" t="s">
        <v>249</v>
      </c>
      <c r="AT441" s="242" t="s">
        <v>245</v>
      </c>
      <c r="AU441" s="242" t="s">
        <v>87</v>
      </c>
      <c r="AY441" s="19" t="s">
        <v>242</v>
      </c>
      <c r="BE441" s="243">
        <f>IF(N441="základní",J441,0)</f>
        <v>0</v>
      </c>
      <c r="BF441" s="243">
        <f>IF(N441="snížená",J441,0)</f>
        <v>0</v>
      </c>
      <c r="BG441" s="243">
        <f>IF(N441="zákl. přenesená",J441,0)</f>
        <v>0</v>
      </c>
      <c r="BH441" s="243">
        <f>IF(N441="sníž. přenesená",J441,0)</f>
        <v>0</v>
      </c>
      <c r="BI441" s="243">
        <f>IF(N441="nulová",J441,0)</f>
        <v>0</v>
      </c>
      <c r="BJ441" s="19" t="s">
        <v>85</v>
      </c>
      <c r="BK441" s="243">
        <f>ROUND(I441*H441,2)</f>
        <v>0</v>
      </c>
      <c r="BL441" s="19" t="s">
        <v>249</v>
      </c>
      <c r="BM441" s="242" t="s">
        <v>2755</v>
      </c>
    </row>
    <row r="442" s="2" customFormat="1">
      <c r="A442" s="40"/>
      <c r="B442" s="41"/>
      <c r="C442" s="42"/>
      <c r="D442" s="244" t="s">
        <v>251</v>
      </c>
      <c r="E442" s="42"/>
      <c r="F442" s="245" t="s">
        <v>2756</v>
      </c>
      <c r="G442" s="42"/>
      <c r="H442" s="42"/>
      <c r="I442" s="246"/>
      <c r="J442" s="42"/>
      <c r="K442" s="42"/>
      <c r="L442" s="46"/>
      <c r="M442" s="247"/>
      <c r="N442" s="248"/>
      <c r="O442" s="93"/>
      <c r="P442" s="93"/>
      <c r="Q442" s="93"/>
      <c r="R442" s="93"/>
      <c r="S442" s="93"/>
      <c r="T442" s="94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251</v>
      </c>
      <c r="AU442" s="19" t="s">
        <v>87</v>
      </c>
    </row>
    <row r="443" s="2" customFormat="1">
      <c r="A443" s="40"/>
      <c r="B443" s="41"/>
      <c r="C443" s="42"/>
      <c r="D443" s="249" t="s">
        <v>253</v>
      </c>
      <c r="E443" s="42"/>
      <c r="F443" s="250" t="s">
        <v>2757</v>
      </c>
      <c r="G443" s="42"/>
      <c r="H443" s="42"/>
      <c r="I443" s="246"/>
      <c r="J443" s="42"/>
      <c r="K443" s="42"/>
      <c r="L443" s="46"/>
      <c r="M443" s="247"/>
      <c r="N443" s="24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253</v>
      </c>
      <c r="AU443" s="19" t="s">
        <v>87</v>
      </c>
    </row>
    <row r="444" s="14" customFormat="1">
      <c r="A444" s="14"/>
      <c r="B444" s="261"/>
      <c r="C444" s="262"/>
      <c r="D444" s="244" t="s">
        <v>255</v>
      </c>
      <c r="E444" s="263" t="s">
        <v>1</v>
      </c>
      <c r="F444" s="264" t="s">
        <v>2758</v>
      </c>
      <c r="G444" s="262"/>
      <c r="H444" s="265">
        <v>8.9100000000000001</v>
      </c>
      <c r="I444" s="266"/>
      <c r="J444" s="262"/>
      <c r="K444" s="262"/>
      <c r="L444" s="267"/>
      <c r="M444" s="268"/>
      <c r="N444" s="269"/>
      <c r="O444" s="269"/>
      <c r="P444" s="269"/>
      <c r="Q444" s="269"/>
      <c r="R444" s="269"/>
      <c r="S444" s="269"/>
      <c r="T444" s="270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71" t="s">
        <v>255</v>
      </c>
      <c r="AU444" s="271" t="s">
        <v>87</v>
      </c>
      <c r="AV444" s="14" t="s">
        <v>87</v>
      </c>
      <c r="AW444" s="14" t="s">
        <v>36</v>
      </c>
      <c r="AX444" s="14" t="s">
        <v>78</v>
      </c>
      <c r="AY444" s="271" t="s">
        <v>242</v>
      </c>
    </row>
    <row r="445" s="14" customFormat="1">
      <c r="A445" s="14"/>
      <c r="B445" s="261"/>
      <c r="C445" s="262"/>
      <c r="D445" s="244" t="s">
        <v>255</v>
      </c>
      <c r="E445" s="263" t="s">
        <v>1</v>
      </c>
      <c r="F445" s="264" t="s">
        <v>2759</v>
      </c>
      <c r="G445" s="262"/>
      <c r="H445" s="265">
        <v>3.2400000000000002</v>
      </c>
      <c r="I445" s="266"/>
      <c r="J445" s="262"/>
      <c r="K445" s="262"/>
      <c r="L445" s="267"/>
      <c r="M445" s="268"/>
      <c r="N445" s="269"/>
      <c r="O445" s="269"/>
      <c r="P445" s="269"/>
      <c r="Q445" s="269"/>
      <c r="R445" s="269"/>
      <c r="S445" s="269"/>
      <c r="T445" s="270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71" t="s">
        <v>255</v>
      </c>
      <c r="AU445" s="271" t="s">
        <v>87</v>
      </c>
      <c r="AV445" s="14" t="s">
        <v>87</v>
      </c>
      <c r="AW445" s="14" t="s">
        <v>36</v>
      </c>
      <c r="AX445" s="14" t="s">
        <v>78</v>
      </c>
      <c r="AY445" s="271" t="s">
        <v>242</v>
      </c>
    </row>
    <row r="446" s="14" customFormat="1">
      <c r="A446" s="14"/>
      <c r="B446" s="261"/>
      <c r="C446" s="262"/>
      <c r="D446" s="244" t="s">
        <v>255</v>
      </c>
      <c r="E446" s="263" t="s">
        <v>1</v>
      </c>
      <c r="F446" s="264" t="s">
        <v>2760</v>
      </c>
      <c r="G446" s="262"/>
      <c r="H446" s="265">
        <v>3.5100000000000002</v>
      </c>
      <c r="I446" s="266"/>
      <c r="J446" s="262"/>
      <c r="K446" s="262"/>
      <c r="L446" s="267"/>
      <c r="M446" s="268"/>
      <c r="N446" s="269"/>
      <c r="O446" s="269"/>
      <c r="P446" s="269"/>
      <c r="Q446" s="269"/>
      <c r="R446" s="269"/>
      <c r="S446" s="269"/>
      <c r="T446" s="270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71" t="s">
        <v>255</v>
      </c>
      <c r="AU446" s="271" t="s">
        <v>87</v>
      </c>
      <c r="AV446" s="14" t="s">
        <v>87</v>
      </c>
      <c r="AW446" s="14" t="s">
        <v>36</v>
      </c>
      <c r="AX446" s="14" t="s">
        <v>78</v>
      </c>
      <c r="AY446" s="271" t="s">
        <v>242</v>
      </c>
    </row>
    <row r="447" s="14" customFormat="1">
      <c r="A447" s="14"/>
      <c r="B447" s="261"/>
      <c r="C447" s="262"/>
      <c r="D447" s="244" t="s">
        <v>255</v>
      </c>
      <c r="E447" s="263" t="s">
        <v>1</v>
      </c>
      <c r="F447" s="264" t="s">
        <v>2761</v>
      </c>
      <c r="G447" s="262"/>
      <c r="H447" s="265">
        <v>2.3399999999999999</v>
      </c>
      <c r="I447" s="266"/>
      <c r="J447" s="262"/>
      <c r="K447" s="262"/>
      <c r="L447" s="267"/>
      <c r="M447" s="268"/>
      <c r="N447" s="269"/>
      <c r="O447" s="269"/>
      <c r="P447" s="269"/>
      <c r="Q447" s="269"/>
      <c r="R447" s="269"/>
      <c r="S447" s="269"/>
      <c r="T447" s="270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71" t="s">
        <v>255</v>
      </c>
      <c r="AU447" s="271" t="s">
        <v>87</v>
      </c>
      <c r="AV447" s="14" t="s">
        <v>87</v>
      </c>
      <c r="AW447" s="14" t="s">
        <v>36</v>
      </c>
      <c r="AX447" s="14" t="s">
        <v>78</v>
      </c>
      <c r="AY447" s="271" t="s">
        <v>242</v>
      </c>
    </row>
    <row r="448" s="15" customFormat="1">
      <c r="A448" s="15"/>
      <c r="B448" s="272"/>
      <c r="C448" s="273"/>
      <c r="D448" s="244" t="s">
        <v>255</v>
      </c>
      <c r="E448" s="274" t="s">
        <v>1</v>
      </c>
      <c r="F448" s="275" t="s">
        <v>268</v>
      </c>
      <c r="G448" s="273"/>
      <c r="H448" s="276">
        <v>18</v>
      </c>
      <c r="I448" s="277"/>
      <c r="J448" s="273"/>
      <c r="K448" s="273"/>
      <c r="L448" s="278"/>
      <c r="M448" s="279"/>
      <c r="N448" s="280"/>
      <c r="O448" s="280"/>
      <c r="P448" s="280"/>
      <c r="Q448" s="280"/>
      <c r="R448" s="280"/>
      <c r="S448" s="280"/>
      <c r="T448" s="281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82" t="s">
        <v>255</v>
      </c>
      <c r="AU448" s="282" t="s">
        <v>87</v>
      </c>
      <c r="AV448" s="15" t="s">
        <v>249</v>
      </c>
      <c r="AW448" s="15" t="s">
        <v>36</v>
      </c>
      <c r="AX448" s="15" t="s">
        <v>85</v>
      </c>
      <c r="AY448" s="282" t="s">
        <v>242</v>
      </c>
    </row>
    <row r="449" s="2" customFormat="1" ht="24.15" customHeight="1">
      <c r="A449" s="40"/>
      <c r="B449" s="41"/>
      <c r="C449" s="230" t="s">
        <v>379</v>
      </c>
      <c r="D449" s="230" t="s">
        <v>245</v>
      </c>
      <c r="E449" s="231" t="s">
        <v>2762</v>
      </c>
      <c r="F449" s="232" t="s">
        <v>2763</v>
      </c>
      <c r="G449" s="233" t="s">
        <v>248</v>
      </c>
      <c r="H449" s="234">
        <v>476.02999999999997</v>
      </c>
      <c r="I449" s="235"/>
      <c r="J449" s="236">
        <f>ROUND(I449*H449,2)</f>
        <v>0</v>
      </c>
      <c r="K449" s="237"/>
      <c r="L449" s="46"/>
      <c r="M449" s="238" t="s">
        <v>1</v>
      </c>
      <c r="N449" s="239" t="s">
        <v>43</v>
      </c>
      <c r="O449" s="93"/>
      <c r="P449" s="240">
        <f>O449*H449</f>
        <v>0</v>
      </c>
      <c r="Q449" s="240">
        <v>0</v>
      </c>
      <c r="R449" s="240">
        <f>Q449*H449</f>
        <v>0</v>
      </c>
      <c r="S449" s="240">
        <v>0.034000000000000002</v>
      </c>
      <c r="T449" s="241">
        <f>S449*H449</f>
        <v>16.185020000000002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42" t="s">
        <v>249</v>
      </c>
      <c r="AT449" s="242" t="s">
        <v>245</v>
      </c>
      <c r="AU449" s="242" t="s">
        <v>87</v>
      </c>
      <c r="AY449" s="19" t="s">
        <v>242</v>
      </c>
      <c r="BE449" s="243">
        <f>IF(N449="základní",J449,0)</f>
        <v>0</v>
      </c>
      <c r="BF449" s="243">
        <f>IF(N449="snížená",J449,0)</f>
        <v>0</v>
      </c>
      <c r="BG449" s="243">
        <f>IF(N449="zákl. přenesená",J449,0)</f>
        <v>0</v>
      </c>
      <c r="BH449" s="243">
        <f>IF(N449="sníž. přenesená",J449,0)</f>
        <v>0</v>
      </c>
      <c r="BI449" s="243">
        <f>IF(N449="nulová",J449,0)</f>
        <v>0</v>
      </c>
      <c r="BJ449" s="19" t="s">
        <v>85</v>
      </c>
      <c r="BK449" s="243">
        <f>ROUND(I449*H449,2)</f>
        <v>0</v>
      </c>
      <c r="BL449" s="19" t="s">
        <v>249</v>
      </c>
      <c r="BM449" s="242" t="s">
        <v>2764</v>
      </c>
    </row>
    <row r="450" s="2" customFormat="1">
      <c r="A450" s="40"/>
      <c r="B450" s="41"/>
      <c r="C450" s="42"/>
      <c r="D450" s="244" t="s">
        <v>251</v>
      </c>
      <c r="E450" s="42"/>
      <c r="F450" s="245" t="s">
        <v>2765</v>
      </c>
      <c r="G450" s="42"/>
      <c r="H450" s="42"/>
      <c r="I450" s="246"/>
      <c r="J450" s="42"/>
      <c r="K450" s="42"/>
      <c r="L450" s="46"/>
      <c r="M450" s="247"/>
      <c r="N450" s="248"/>
      <c r="O450" s="93"/>
      <c r="P450" s="93"/>
      <c r="Q450" s="93"/>
      <c r="R450" s="93"/>
      <c r="S450" s="93"/>
      <c r="T450" s="94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251</v>
      </c>
      <c r="AU450" s="19" t="s">
        <v>87</v>
      </c>
    </row>
    <row r="451" s="2" customFormat="1">
      <c r="A451" s="40"/>
      <c r="B451" s="41"/>
      <c r="C451" s="42"/>
      <c r="D451" s="249" t="s">
        <v>253</v>
      </c>
      <c r="E451" s="42"/>
      <c r="F451" s="250" t="s">
        <v>2766</v>
      </c>
      <c r="G451" s="42"/>
      <c r="H451" s="42"/>
      <c r="I451" s="246"/>
      <c r="J451" s="42"/>
      <c r="K451" s="42"/>
      <c r="L451" s="46"/>
      <c r="M451" s="247"/>
      <c r="N451" s="248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253</v>
      </c>
      <c r="AU451" s="19" t="s">
        <v>87</v>
      </c>
    </row>
    <row r="452" s="14" customFormat="1">
      <c r="A452" s="14"/>
      <c r="B452" s="261"/>
      <c r="C452" s="262"/>
      <c r="D452" s="244" t="s">
        <v>255</v>
      </c>
      <c r="E452" s="263" t="s">
        <v>1</v>
      </c>
      <c r="F452" s="264" t="s">
        <v>2767</v>
      </c>
      <c r="G452" s="262"/>
      <c r="H452" s="265">
        <v>11.800000000000001</v>
      </c>
      <c r="I452" s="266"/>
      <c r="J452" s="262"/>
      <c r="K452" s="262"/>
      <c r="L452" s="267"/>
      <c r="M452" s="268"/>
      <c r="N452" s="269"/>
      <c r="O452" s="269"/>
      <c r="P452" s="269"/>
      <c r="Q452" s="269"/>
      <c r="R452" s="269"/>
      <c r="S452" s="269"/>
      <c r="T452" s="270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71" t="s">
        <v>255</v>
      </c>
      <c r="AU452" s="271" t="s">
        <v>87</v>
      </c>
      <c r="AV452" s="14" t="s">
        <v>87</v>
      </c>
      <c r="AW452" s="14" t="s">
        <v>36</v>
      </c>
      <c r="AX452" s="14" t="s">
        <v>78</v>
      </c>
      <c r="AY452" s="271" t="s">
        <v>242</v>
      </c>
    </row>
    <row r="453" s="14" customFormat="1">
      <c r="A453" s="14"/>
      <c r="B453" s="261"/>
      <c r="C453" s="262"/>
      <c r="D453" s="244" t="s">
        <v>255</v>
      </c>
      <c r="E453" s="263" t="s">
        <v>1</v>
      </c>
      <c r="F453" s="264" t="s">
        <v>2768</v>
      </c>
      <c r="G453" s="262"/>
      <c r="H453" s="265">
        <v>136.22999999999999</v>
      </c>
      <c r="I453" s="266"/>
      <c r="J453" s="262"/>
      <c r="K453" s="262"/>
      <c r="L453" s="267"/>
      <c r="M453" s="268"/>
      <c r="N453" s="269"/>
      <c r="O453" s="269"/>
      <c r="P453" s="269"/>
      <c r="Q453" s="269"/>
      <c r="R453" s="269"/>
      <c r="S453" s="269"/>
      <c r="T453" s="270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71" t="s">
        <v>255</v>
      </c>
      <c r="AU453" s="271" t="s">
        <v>87</v>
      </c>
      <c r="AV453" s="14" t="s">
        <v>87</v>
      </c>
      <c r="AW453" s="14" t="s">
        <v>36</v>
      </c>
      <c r="AX453" s="14" t="s">
        <v>78</v>
      </c>
      <c r="AY453" s="271" t="s">
        <v>242</v>
      </c>
    </row>
    <row r="454" s="14" customFormat="1">
      <c r="A454" s="14"/>
      <c r="B454" s="261"/>
      <c r="C454" s="262"/>
      <c r="D454" s="244" t="s">
        <v>255</v>
      </c>
      <c r="E454" s="263" t="s">
        <v>1</v>
      </c>
      <c r="F454" s="264" t="s">
        <v>2769</v>
      </c>
      <c r="G454" s="262"/>
      <c r="H454" s="265">
        <v>194.32000000000002</v>
      </c>
      <c r="I454" s="266"/>
      <c r="J454" s="262"/>
      <c r="K454" s="262"/>
      <c r="L454" s="267"/>
      <c r="M454" s="268"/>
      <c r="N454" s="269"/>
      <c r="O454" s="269"/>
      <c r="P454" s="269"/>
      <c r="Q454" s="269"/>
      <c r="R454" s="269"/>
      <c r="S454" s="269"/>
      <c r="T454" s="270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71" t="s">
        <v>255</v>
      </c>
      <c r="AU454" s="271" t="s">
        <v>87</v>
      </c>
      <c r="AV454" s="14" t="s">
        <v>87</v>
      </c>
      <c r="AW454" s="14" t="s">
        <v>36</v>
      </c>
      <c r="AX454" s="14" t="s">
        <v>78</v>
      </c>
      <c r="AY454" s="271" t="s">
        <v>242</v>
      </c>
    </row>
    <row r="455" s="14" customFormat="1">
      <c r="A455" s="14"/>
      <c r="B455" s="261"/>
      <c r="C455" s="262"/>
      <c r="D455" s="244" t="s">
        <v>255</v>
      </c>
      <c r="E455" s="263" t="s">
        <v>1</v>
      </c>
      <c r="F455" s="264" t="s">
        <v>2770</v>
      </c>
      <c r="G455" s="262"/>
      <c r="H455" s="265">
        <v>133.68000000000001</v>
      </c>
      <c r="I455" s="266"/>
      <c r="J455" s="262"/>
      <c r="K455" s="262"/>
      <c r="L455" s="267"/>
      <c r="M455" s="268"/>
      <c r="N455" s="269"/>
      <c r="O455" s="269"/>
      <c r="P455" s="269"/>
      <c r="Q455" s="269"/>
      <c r="R455" s="269"/>
      <c r="S455" s="269"/>
      <c r="T455" s="270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71" t="s">
        <v>255</v>
      </c>
      <c r="AU455" s="271" t="s">
        <v>87</v>
      </c>
      <c r="AV455" s="14" t="s">
        <v>87</v>
      </c>
      <c r="AW455" s="14" t="s">
        <v>36</v>
      </c>
      <c r="AX455" s="14" t="s">
        <v>78</v>
      </c>
      <c r="AY455" s="271" t="s">
        <v>242</v>
      </c>
    </row>
    <row r="456" s="15" customFormat="1">
      <c r="A456" s="15"/>
      <c r="B456" s="272"/>
      <c r="C456" s="273"/>
      <c r="D456" s="244" t="s">
        <v>255</v>
      </c>
      <c r="E456" s="274" t="s">
        <v>1</v>
      </c>
      <c r="F456" s="275" t="s">
        <v>268</v>
      </c>
      <c r="G456" s="273"/>
      <c r="H456" s="276">
        <v>476.03000000000003</v>
      </c>
      <c r="I456" s="277"/>
      <c r="J456" s="273"/>
      <c r="K456" s="273"/>
      <c r="L456" s="278"/>
      <c r="M456" s="279"/>
      <c r="N456" s="280"/>
      <c r="O456" s="280"/>
      <c r="P456" s="280"/>
      <c r="Q456" s="280"/>
      <c r="R456" s="280"/>
      <c r="S456" s="280"/>
      <c r="T456" s="281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82" t="s">
        <v>255</v>
      </c>
      <c r="AU456" s="282" t="s">
        <v>87</v>
      </c>
      <c r="AV456" s="15" t="s">
        <v>249</v>
      </c>
      <c r="AW456" s="15" t="s">
        <v>36</v>
      </c>
      <c r="AX456" s="15" t="s">
        <v>85</v>
      </c>
      <c r="AY456" s="282" t="s">
        <v>242</v>
      </c>
    </row>
    <row r="457" s="2" customFormat="1" ht="24.15" customHeight="1">
      <c r="A457" s="40"/>
      <c r="B457" s="41"/>
      <c r="C457" s="230" t="s">
        <v>389</v>
      </c>
      <c r="D457" s="230" t="s">
        <v>245</v>
      </c>
      <c r="E457" s="231" t="s">
        <v>2771</v>
      </c>
      <c r="F457" s="232" t="s">
        <v>2772</v>
      </c>
      <c r="G457" s="233" t="s">
        <v>359</v>
      </c>
      <c r="H457" s="234">
        <v>26</v>
      </c>
      <c r="I457" s="235"/>
      <c r="J457" s="236">
        <f>ROUND(I457*H457,2)</f>
        <v>0</v>
      </c>
      <c r="K457" s="237"/>
      <c r="L457" s="46"/>
      <c r="M457" s="238" t="s">
        <v>1</v>
      </c>
      <c r="N457" s="239" t="s">
        <v>43</v>
      </c>
      <c r="O457" s="93"/>
      <c r="P457" s="240">
        <f>O457*H457</f>
        <v>0</v>
      </c>
      <c r="Q457" s="240">
        <v>0</v>
      </c>
      <c r="R457" s="240">
        <f>Q457*H457</f>
        <v>0</v>
      </c>
      <c r="S457" s="240">
        <v>0.002</v>
      </c>
      <c r="T457" s="241">
        <f>S457*H457</f>
        <v>0.052000000000000005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42" t="s">
        <v>249</v>
      </c>
      <c r="AT457" s="242" t="s">
        <v>245</v>
      </c>
      <c r="AU457" s="242" t="s">
        <v>87</v>
      </c>
      <c r="AY457" s="19" t="s">
        <v>242</v>
      </c>
      <c r="BE457" s="243">
        <f>IF(N457="základní",J457,0)</f>
        <v>0</v>
      </c>
      <c r="BF457" s="243">
        <f>IF(N457="snížená",J457,0)</f>
        <v>0</v>
      </c>
      <c r="BG457" s="243">
        <f>IF(N457="zákl. přenesená",J457,0)</f>
        <v>0</v>
      </c>
      <c r="BH457" s="243">
        <f>IF(N457="sníž. přenesená",J457,0)</f>
        <v>0</v>
      </c>
      <c r="BI457" s="243">
        <f>IF(N457="nulová",J457,0)</f>
        <v>0</v>
      </c>
      <c r="BJ457" s="19" t="s">
        <v>85</v>
      </c>
      <c r="BK457" s="243">
        <f>ROUND(I457*H457,2)</f>
        <v>0</v>
      </c>
      <c r="BL457" s="19" t="s">
        <v>249</v>
      </c>
      <c r="BM457" s="242" t="s">
        <v>2773</v>
      </c>
    </row>
    <row r="458" s="2" customFormat="1">
      <c r="A458" s="40"/>
      <c r="B458" s="41"/>
      <c r="C458" s="42"/>
      <c r="D458" s="244" t="s">
        <v>251</v>
      </c>
      <c r="E458" s="42"/>
      <c r="F458" s="245" t="s">
        <v>2774</v>
      </c>
      <c r="G458" s="42"/>
      <c r="H458" s="42"/>
      <c r="I458" s="246"/>
      <c r="J458" s="42"/>
      <c r="K458" s="42"/>
      <c r="L458" s="46"/>
      <c r="M458" s="247"/>
      <c r="N458" s="248"/>
      <c r="O458" s="93"/>
      <c r="P458" s="93"/>
      <c r="Q458" s="93"/>
      <c r="R458" s="93"/>
      <c r="S458" s="93"/>
      <c r="T458" s="94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251</v>
      </c>
      <c r="AU458" s="19" t="s">
        <v>87</v>
      </c>
    </row>
    <row r="459" s="2" customFormat="1">
      <c r="A459" s="40"/>
      <c r="B459" s="41"/>
      <c r="C459" s="42"/>
      <c r="D459" s="249" t="s">
        <v>253</v>
      </c>
      <c r="E459" s="42"/>
      <c r="F459" s="250" t="s">
        <v>2775</v>
      </c>
      <c r="G459" s="42"/>
      <c r="H459" s="42"/>
      <c r="I459" s="246"/>
      <c r="J459" s="42"/>
      <c r="K459" s="42"/>
      <c r="L459" s="46"/>
      <c r="M459" s="247"/>
      <c r="N459" s="248"/>
      <c r="O459" s="93"/>
      <c r="P459" s="93"/>
      <c r="Q459" s="93"/>
      <c r="R459" s="93"/>
      <c r="S459" s="93"/>
      <c r="T459" s="94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253</v>
      </c>
      <c r="AU459" s="19" t="s">
        <v>87</v>
      </c>
    </row>
    <row r="460" s="14" customFormat="1">
      <c r="A460" s="14"/>
      <c r="B460" s="261"/>
      <c r="C460" s="262"/>
      <c r="D460" s="244" t="s">
        <v>255</v>
      </c>
      <c r="E460" s="263" t="s">
        <v>1</v>
      </c>
      <c r="F460" s="264" t="s">
        <v>2776</v>
      </c>
      <c r="G460" s="262"/>
      <c r="H460" s="265">
        <v>8</v>
      </c>
      <c r="I460" s="266"/>
      <c r="J460" s="262"/>
      <c r="K460" s="262"/>
      <c r="L460" s="267"/>
      <c r="M460" s="268"/>
      <c r="N460" s="269"/>
      <c r="O460" s="269"/>
      <c r="P460" s="269"/>
      <c r="Q460" s="269"/>
      <c r="R460" s="269"/>
      <c r="S460" s="269"/>
      <c r="T460" s="270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71" t="s">
        <v>255</v>
      </c>
      <c r="AU460" s="271" t="s">
        <v>87</v>
      </c>
      <c r="AV460" s="14" t="s">
        <v>87</v>
      </c>
      <c r="AW460" s="14" t="s">
        <v>36</v>
      </c>
      <c r="AX460" s="14" t="s">
        <v>78</v>
      </c>
      <c r="AY460" s="271" t="s">
        <v>242</v>
      </c>
    </row>
    <row r="461" s="14" customFormat="1">
      <c r="A461" s="14"/>
      <c r="B461" s="261"/>
      <c r="C461" s="262"/>
      <c r="D461" s="244" t="s">
        <v>255</v>
      </c>
      <c r="E461" s="263" t="s">
        <v>1</v>
      </c>
      <c r="F461" s="264" t="s">
        <v>2777</v>
      </c>
      <c r="G461" s="262"/>
      <c r="H461" s="265">
        <v>6</v>
      </c>
      <c r="I461" s="266"/>
      <c r="J461" s="262"/>
      <c r="K461" s="262"/>
      <c r="L461" s="267"/>
      <c r="M461" s="268"/>
      <c r="N461" s="269"/>
      <c r="O461" s="269"/>
      <c r="P461" s="269"/>
      <c r="Q461" s="269"/>
      <c r="R461" s="269"/>
      <c r="S461" s="269"/>
      <c r="T461" s="270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71" t="s">
        <v>255</v>
      </c>
      <c r="AU461" s="271" t="s">
        <v>87</v>
      </c>
      <c r="AV461" s="14" t="s">
        <v>87</v>
      </c>
      <c r="AW461" s="14" t="s">
        <v>36</v>
      </c>
      <c r="AX461" s="14" t="s">
        <v>78</v>
      </c>
      <c r="AY461" s="271" t="s">
        <v>242</v>
      </c>
    </row>
    <row r="462" s="14" customFormat="1">
      <c r="A462" s="14"/>
      <c r="B462" s="261"/>
      <c r="C462" s="262"/>
      <c r="D462" s="244" t="s">
        <v>255</v>
      </c>
      <c r="E462" s="263" t="s">
        <v>1</v>
      </c>
      <c r="F462" s="264" t="s">
        <v>2778</v>
      </c>
      <c r="G462" s="262"/>
      <c r="H462" s="265">
        <v>6</v>
      </c>
      <c r="I462" s="266"/>
      <c r="J462" s="262"/>
      <c r="K462" s="262"/>
      <c r="L462" s="267"/>
      <c r="M462" s="268"/>
      <c r="N462" s="269"/>
      <c r="O462" s="269"/>
      <c r="P462" s="269"/>
      <c r="Q462" s="269"/>
      <c r="R462" s="269"/>
      <c r="S462" s="269"/>
      <c r="T462" s="270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71" t="s">
        <v>255</v>
      </c>
      <c r="AU462" s="271" t="s">
        <v>87</v>
      </c>
      <c r="AV462" s="14" t="s">
        <v>87</v>
      </c>
      <c r="AW462" s="14" t="s">
        <v>36</v>
      </c>
      <c r="AX462" s="14" t="s">
        <v>78</v>
      </c>
      <c r="AY462" s="271" t="s">
        <v>242</v>
      </c>
    </row>
    <row r="463" s="14" customFormat="1">
      <c r="A463" s="14"/>
      <c r="B463" s="261"/>
      <c r="C463" s="262"/>
      <c r="D463" s="244" t="s">
        <v>255</v>
      </c>
      <c r="E463" s="263" t="s">
        <v>1</v>
      </c>
      <c r="F463" s="264" t="s">
        <v>2779</v>
      </c>
      <c r="G463" s="262"/>
      <c r="H463" s="265">
        <v>6</v>
      </c>
      <c r="I463" s="266"/>
      <c r="J463" s="262"/>
      <c r="K463" s="262"/>
      <c r="L463" s="267"/>
      <c r="M463" s="268"/>
      <c r="N463" s="269"/>
      <c r="O463" s="269"/>
      <c r="P463" s="269"/>
      <c r="Q463" s="269"/>
      <c r="R463" s="269"/>
      <c r="S463" s="269"/>
      <c r="T463" s="270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71" t="s">
        <v>255</v>
      </c>
      <c r="AU463" s="271" t="s">
        <v>87</v>
      </c>
      <c r="AV463" s="14" t="s">
        <v>87</v>
      </c>
      <c r="AW463" s="14" t="s">
        <v>36</v>
      </c>
      <c r="AX463" s="14" t="s">
        <v>78</v>
      </c>
      <c r="AY463" s="271" t="s">
        <v>242</v>
      </c>
    </row>
    <row r="464" s="15" customFormat="1">
      <c r="A464" s="15"/>
      <c r="B464" s="272"/>
      <c r="C464" s="273"/>
      <c r="D464" s="244" t="s">
        <v>255</v>
      </c>
      <c r="E464" s="274" t="s">
        <v>1</v>
      </c>
      <c r="F464" s="275" t="s">
        <v>268</v>
      </c>
      <c r="G464" s="273"/>
      <c r="H464" s="276">
        <v>26</v>
      </c>
      <c r="I464" s="277"/>
      <c r="J464" s="273"/>
      <c r="K464" s="273"/>
      <c r="L464" s="278"/>
      <c r="M464" s="279"/>
      <c r="N464" s="280"/>
      <c r="O464" s="280"/>
      <c r="P464" s="280"/>
      <c r="Q464" s="280"/>
      <c r="R464" s="280"/>
      <c r="S464" s="280"/>
      <c r="T464" s="281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82" t="s">
        <v>255</v>
      </c>
      <c r="AU464" s="282" t="s">
        <v>87</v>
      </c>
      <c r="AV464" s="15" t="s">
        <v>249</v>
      </c>
      <c r="AW464" s="15" t="s">
        <v>36</v>
      </c>
      <c r="AX464" s="15" t="s">
        <v>85</v>
      </c>
      <c r="AY464" s="282" t="s">
        <v>242</v>
      </c>
    </row>
    <row r="465" s="2" customFormat="1" ht="37.8" customHeight="1">
      <c r="A465" s="40"/>
      <c r="B465" s="41"/>
      <c r="C465" s="230" t="s">
        <v>432</v>
      </c>
      <c r="D465" s="230" t="s">
        <v>245</v>
      </c>
      <c r="E465" s="231" t="s">
        <v>2780</v>
      </c>
      <c r="F465" s="232" t="s">
        <v>2781</v>
      </c>
      <c r="G465" s="233" t="s">
        <v>248</v>
      </c>
      <c r="H465" s="234">
        <v>32.130000000000003</v>
      </c>
      <c r="I465" s="235"/>
      <c r="J465" s="236">
        <f>ROUND(I465*H465,2)</f>
        <v>0</v>
      </c>
      <c r="K465" s="237"/>
      <c r="L465" s="46"/>
      <c r="M465" s="238" t="s">
        <v>1</v>
      </c>
      <c r="N465" s="239" t="s">
        <v>43</v>
      </c>
      <c r="O465" s="93"/>
      <c r="P465" s="240">
        <f>O465*H465</f>
        <v>0</v>
      </c>
      <c r="Q465" s="240">
        <v>0</v>
      </c>
      <c r="R465" s="240">
        <f>Q465*H465</f>
        <v>0</v>
      </c>
      <c r="S465" s="240">
        <v>0</v>
      </c>
      <c r="T465" s="241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42" t="s">
        <v>249</v>
      </c>
      <c r="AT465" s="242" t="s">
        <v>245</v>
      </c>
      <c r="AU465" s="242" t="s">
        <v>87</v>
      </c>
      <c r="AY465" s="19" t="s">
        <v>242</v>
      </c>
      <c r="BE465" s="243">
        <f>IF(N465="základní",J465,0)</f>
        <v>0</v>
      </c>
      <c r="BF465" s="243">
        <f>IF(N465="snížená",J465,0)</f>
        <v>0</v>
      </c>
      <c r="BG465" s="243">
        <f>IF(N465="zákl. přenesená",J465,0)</f>
        <v>0</v>
      </c>
      <c r="BH465" s="243">
        <f>IF(N465="sníž. přenesená",J465,0)</f>
        <v>0</v>
      </c>
      <c r="BI465" s="243">
        <f>IF(N465="nulová",J465,0)</f>
        <v>0</v>
      </c>
      <c r="BJ465" s="19" t="s">
        <v>85</v>
      </c>
      <c r="BK465" s="243">
        <f>ROUND(I465*H465,2)</f>
        <v>0</v>
      </c>
      <c r="BL465" s="19" t="s">
        <v>249</v>
      </c>
      <c r="BM465" s="242" t="s">
        <v>2782</v>
      </c>
    </row>
    <row r="466" s="2" customFormat="1">
      <c r="A466" s="40"/>
      <c r="B466" s="41"/>
      <c r="C466" s="42"/>
      <c r="D466" s="244" t="s">
        <v>251</v>
      </c>
      <c r="E466" s="42"/>
      <c r="F466" s="245" t="s">
        <v>2783</v>
      </c>
      <c r="G466" s="42"/>
      <c r="H466" s="42"/>
      <c r="I466" s="246"/>
      <c r="J466" s="42"/>
      <c r="K466" s="42"/>
      <c r="L466" s="46"/>
      <c r="M466" s="247"/>
      <c r="N466" s="248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251</v>
      </c>
      <c r="AU466" s="19" t="s">
        <v>87</v>
      </c>
    </row>
    <row r="467" s="2" customFormat="1">
      <c r="A467" s="40"/>
      <c r="B467" s="41"/>
      <c r="C467" s="42"/>
      <c r="D467" s="249" t="s">
        <v>253</v>
      </c>
      <c r="E467" s="42"/>
      <c r="F467" s="250" t="s">
        <v>2784</v>
      </c>
      <c r="G467" s="42"/>
      <c r="H467" s="42"/>
      <c r="I467" s="246"/>
      <c r="J467" s="42"/>
      <c r="K467" s="42"/>
      <c r="L467" s="46"/>
      <c r="M467" s="247"/>
      <c r="N467" s="248"/>
      <c r="O467" s="93"/>
      <c r="P467" s="93"/>
      <c r="Q467" s="93"/>
      <c r="R467" s="93"/>
      <c r="S467" s="93"/>
      <c r="T467" s="94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253</v>
      </c>
      <c r="AU467" s="19" t="s">
        <v>87</v>
      </c>
    </row>
    <row r="468" s="14" customFormat="1">
      <c r="A468" s="14"/>
      <c r="B468" s="261"/>
      <c r="C468" s="262"/>
      <c r="D468" s="244" t="s">
        <v>255</v>
      </c>
      <c r="E468" s="263" t="s">
        <v>1</v>
      </c>
      <c r="F468" s="264" t="s">
        <v>2785</v>
      </c>
      <c r="G468" s="262"/>
      <c r="H468" s="265">
        <v>32.129999999999995</v>
      </c>
      <c r="I468" s="266"/>
      <c r="J468" s="262"/>
      <c r="K468" s="262"/>
      <c r="L468" s="267"/>
      <c r="M468" s="268"/>
      <c r="N468" s="269"/>
      <c r="O468" s="269"/>
      <c r="P468" s="269"/>
      <c r="Q468" s="269"/>
      <c r="R468" s="269"/>
      <c r="S468" s="269"/>
      <c r="T468" s="270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71" t="s">
        <v>255</v>
      </c>
      <c r="AU468" s="271" t="s">
        <v>87</v>
      </c>
      <c r="AV468" s="14" t="s">
        <v>87</v>
      </c>
      <c r="AW468" s="14" t="s">
        <v>36</v>
      </c>
      <c r="AX468" s="14" t="s">
        <v>85</v>
      </c>
      <c r="AY468" s="271" t="s">
        <v>242</v>
      </c>
    </row>
    <row r="469" s="2" customFormat="1" ht="44.25" customHeight="1">
      <c r="A469" s="40"/>
      <c r="B469" s="41"/>
      <c r="C469" s="230" t="s">
        <v>331</v>
      </c>
      <c r="D469" s="230" t="s">
        <v>245</v>
      </c>
      <c r="E469" s="231" t="s">
        <v>2786</v>
      </c>
      <c r="F469" s="232" t="s">
        <v>2787</v>
      </c>
      <c r="G469" s="233" t="s">
        <v>248</v>
      </c>
      <c r="H469" s="234">
        <v>449.81999999999999</v>
      </c>
      <c r="I469" s="235"/>
      <c r="J469" s="236">
        <f>ROUND(I469*H469,2)</f>
        <v>0</v>
      </c>
      <c r="K469" s="237"/>
      <c r="L469" s="46"/>
      <c r="M469" s="238" t="s">
        <v>1</v>
      </c>
      <c r="N469" s="239" t="s">
        <v>43</v>
      </c>
      <c r="O469" s="93"/>
      <c r="P469" s="240">
        <f>O469*H469</f>
        <v>0</v>
      </c>
      <c r="Q469" s="240">
        <v>0</v>
      </c>
      <c r="R469" s="240">
        <f>Q469*H469</f>
        <v>0</v>
      </c>
      <c r="S469" s="240">
        <v>0</v>
      </c>
      <c r="T469" s="241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42" t="s">
        <v>249</v>
      </c>
      <c r="AT469" s="242" t="s">
        <v>245</v>
      </c>
      <c r="AU469" s="242" t="s">
        <v>87</v>
      </c>
      <c r="AY469" s="19" t="s">
        <v>242</v>
      </c>
      <c r="BE469" s="243">
        <f>IF(N469="základní",J469,0)</f>
        <v>0</v>
      </c>
      <c r="BF469" s="243">
        <f>IF(N469="snížená",J469,0)</f>
        <v>0</v>
      </c>
      <c r="BG469" s="243">
        <f>IF(N469="zákl. přenesená",J469,0)</f>
        <v>0</v>
      </c>
      <c r="BH469" s="243">
        <f>IF(N469="sníž. přenesená",J469,0)</f>
        <v>0</v>
      </c>
      <c r="BI469" s="243">
        <f>IF(N469="nulová",J469,0)</f>
        <v>0</v>
      </c>
      <c r="BJ469" s="19" t="s">
        <v>85</v>
      </c>
      <c r="BK469" s="243">
        <f>ROUND(I469*H469,2)</f>
        <v>0</v>
      </c>
      <c r="BL469" s="19" t="s">
        <v>249</v>
      </c>
      <c r="BM469" s="242" t="s">
        <v>2788</v>
      </c>
    </row>
    <row r="470" s="2" customFormat="1">
      <c r="A470" s="40"/>
      <c r="B470" s="41"/>
      <c r="C470" s="42"/>
      <c r="D470" s="244" t="s">
        <v>251</v>
      </c>
      <c r="E470" s="42"/>
      <c r="F470" s="245" t="s">
        <v>2789</v>
      </c>
      <c r="G470" s="42"/>
      <c r="H470" s="42"/>
      <c r="I470" s="246"/>
      <c r="J470" s="42"/>
      <c r="K470" s="42"/>
      <c r="L470" s="46"/>
      <c r="M470" s="247"/>
      <c r="N470" s="248"/>
      <c r="O470" s="93"/>
      <c r="P470" s="93"/>
      <c r="Q470" s="93"/>
      <c r="R470" s="93"/>
      <c r="S470" s="93"/>
      <c r="T470" s="94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251</v>
      </c>
      <c r="AU470" s="19" t="s">
        <v>87</v>
      </c>
    </row>
    <row r="471" s="2" customFormat="1">
      <c r="A471" s="40"/>
      <c r="B471" s="41"/>
      <c r="C471" s="42"/>
      <c r="D471" s="249" t="s">
        <v>253</v>
      </c>
      <c r="E471" s="42"/>
      <c r="F471" s="250" t="s">
        <v>2790</v>
      </c>
      <c r="G471" s="42"/>
      <c r="H471" s="42"/>
      <c r="I471" s="246"/>
      <c r="J471" s="42"/>
      <c r="K471" s="42"/>
      <c r="L471" s="46"/>
      <c r="M471" s="247"/>
      <c r="N471" s="248"/>
      <c r="O471" s="93"/>
      <c r="P471" s="93"/>
      <c r="Q471" s="93"/>
      <c r="R471" s="93"/>
      <c r="S471" s="93"/>
      <c r="T471" s="94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253</v>
      </c>
      <c r="AU471" s="19" t="s">
        <v>87</v>
      </c>
    </row>
    <row r="472" s="14" customFormat="1">
      <c r="A472" s="14"/>
      <c r="B472" s="261"/>
      <c r="C472" s="262"/>
      <c r="D472" s="244" t="s">
        <v>255</v>
      </c>
      <c r="E472" s="263" t="s">
        <v>1</v>
      </c>
      <c r="F472" s="264" t="s">
        <v>2791</v>
      </c>
      <c r="G472" s="262"/>
      <c r="H472" s="265">
        <v>449.81999999999994</v>
      </c>
      <c r="I472" s="266"/>
      <c r="J472" s="262"/>
      <c r="K472" s="262"/>
      <c r="L472" s="267"/>
      <c r="M472" s="268"/>
      <c r="N472" s="269"/>
      <c r="O472" s="269"/>
      <c r="P472" s="269"/>
      <c r="Q472" s="269"/>
      <c r="R472" s="269"/>
      <c r="S472" s="269"/>
      <c r="T472" s="270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71" t="s">
        <v>255</v>
      </c>
      <c r="AU472" s="271" t="s">
        <v>87</v>
      </c>
      <c r="AV472" s="14" t="s">
        <v>87</v>
      </c>
      <c r="AW472" s="14" t="s">
        <v>36</v>
      </c>
      <c r="AX472" s="14" t="s">
        <v>85</v>
      </c>
      <c r="AY472" s="271" t="s">
        <v>242</v>
      </c>
    </row>
    <row r="473" s="2" customFormat="1" ht="37.8" customHeight="1">
      <c r="A473" s="40"/>
      <c r="B473" s="41"/>
      <c r="C473" s="230" t="s">
        <v>343</v>
      </c>
      <c r="D473" s="230" t="s">
        <v>245</v>
      </c>
      <c r="E473" s="231" t="s">
        <v>2792</v>
      </c>
      <c r="F473" s="232" t="s">
        <v>2793</v>
      </c>
      <c r="G473" s="233" t="s">
        <v>248</v>
      </c>
      <c r="H473" s="234">
        <v>32.130000000000003</v>
      </c>
      <c r="I473" s="235"/>
      <c r="J473" s="236">
        <f>ROUND(I473*H473,2)</f>
        <v>0</v>
      </c>
      <c r="K473" s="237"/>
      <c r="L473" s="46"/>
      <c r="M473" s="238" t="s">
        <v>1</v>
      </c>
      <c r="N473" s="239" t="s">
        <v>43</v>
      </c>
      <c r="O473" s="93"/>
      <c r="P473" s="240">
        <f>O473*H473</f>
        <v>0</v>
      </c>
      <c r="Q473" s="240">
        <v>0</v>
      </c>
      <c r="R473" s="240">
        <f>Q473*H473</f>
        <v>0</v>
      </c>
      <c r="S473" s="240">
        <v>0</v>
      </c>
      <c r="T473" s="241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42" t="s">
        <v>249</v>
      </c>
      <c r="AT473" s="242" t="s">
        <v>245</v>
      </c>
      <c r="AU473" s="242" t="s">
        <v>87</v>
      </c>
      <c r="AY473" s="19" t="s">
        <v>242</v>
      </c>
      <c r="BE473" s="243">
        <f>IF(N473="základní",J473,0)</f>
        <v>0</v>
      </c>
      <c r="BF473" s="243">
        <f>IF(N473="snížená",J473,0)</f>
        <v>0</v>
      </c>
      <c r="BG473" s="243">
        <f>IF(N473="zákl. přenesená",J473,0)</f>
        <v>0</v>
      </c>
      <c r="BH473" s="243">
        <f>IF(N473="sníž. přenesená",J473,0)</f>
        <v>0</v>
      </c>
      <c r="BI473" s="243">
        <f>IF(N473="nulová",J473,0)</f>
        <v>0</v>
      </c>
      <c r="BJ473" s="19" t="s">
        <v>85</v>
      </c>
      <c r="BK473" s="243">
        <f>ROUND(I473*H473,2)</f>
        <v>0</v>
      </c>
      <c r="BL473" s="19" t="s">
        <v>249</v>
      </c>
      <c r="BM473" s="242" t="s">
        <v>2794</v>
      </c>
    </row>
    <row r="474" s="2" customFormat="1">
      <c r="A474" s="40"/>
      <c r="B474" s="41"/>
      <c r="C474" s="42"/>
      <c r="D474" s="244" t="s">
        <v>251</v>
      </c>
      <c r="E474" s="42"/>
      <c r="F474" s="245" t="s">
        <v>2795</v>
      </c>
      <c r="G474" s="42"/>
      <c r="H474" s="42"/>
      <c r="I474" s="246"/>
      <c r="J474" s="42"/>
      <c r="K474" s="42"/>
      <c r="L474" s="46"/>
      <c r="M474" s="247"/>
      <c r="N474" s="24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251</v>
      </c>
      <c r="AU474" s="19" t="s">
        <v>87</v>
      </c>
    </row>
    <row r="475" s="2" customFormat="1">
      <c r="A475" s="40"/>
      <c r="B475" s="41"/>
      <c r="C475" s="42"/>
      <c r="D475" s="249" t="s">
        <v>253</v>
      </c>
      <c r="E475" s="42"/>
      <c r="F475" s="250" t="s">
        <v>2796</v>
      </c>
      <c r="G475" s="42"/>
      <c r="H475" s="42"/>
      <c r="I475" s="246"/>
      <c r="J475" s="42"/>
      <c r="K475" s="42"/>
      <c r="L475" s="46"/>
      <c r="M475" s="247"/>
      <c r="N475" s="248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253</v>
      </c>
      <c r="AU475" s="19" t="s">
        <v>87</v>
      </c>
    </row>
    <row r="476" s="14" customFormat="1">
      <c r="A476" s="14"/>
      <c r="B476" s="261"/>
      <c r="C476" s="262"/>
      <c r="D476" s="244" t="s">
        <v>255</v>
      </c>
      <c r="E476" s="263" t="s">
        <v>1</v>
      </c>
      <c r="F476" s="264" t="s">
        <v>2785</v>
      </c>
      <c r="G476" s="262"/>
      <c r="H476" s="265">
        <v>32.129999999999995</v>
      </c>
      <c r="I476" s="266"/>
      <c r="J476" s="262"/>
      <c r="K476" s="262"/>
      <c r="L476" s="267"/>
      <c r="M476" s="268"/>
      <c r="N476" s="269"/>
      <c r="O476" s="269"/>
      <c r="P476" s="269"/>
      <c r="Q476" s="269"/>
      <c r="R476" s="269"/>
      <c r="S476" s="269"/>
      <c r="T476" s="270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71" t="s">
        <v>255</v>
      </c>
      <c r="AU476" s="271" t="s">
        <v>87</v>
      </c>
      <c r="AV476" s="14" t="s">
        <v>87</v>
      </c>
      <c r="AW476" s="14" t="s">
        <v>36</v>
      </c>
      <c r="AX476" s="14" t="s">
        <v>85</v>
      </c>
      <c r="AY476" s="271" t="s">
        <v>242</v>
      </c>
    </row>
    <row r="477" s="2" customFormat="1" ht="24.15" customHeight="1">
      <c r="A477" s="40"/>
      <c r="B477" s="41"/>
      <c r="C477" s="230" t="s">
        <v>269</v>
      </c>
      <c r="D477" s="230" t="s">
        <v>245</v>
      </c>
      <c r="E477" s="231" t="s">
        <v>2797</v>
      </c>
      <c r="F477" s="232" t="s">
        <v>2798</v>
      </c>
      <c r="G477" s="233" t="s">
        <v>248</v>
      </c>
      <c r="H477" s="234">
        <v>28.75</v>
      </c>
      <c r="I477" s="235"/>
      <c r="J477" s="236">
        <f>ROUND(I477*H477,2)</f>
        <v>0</v>
      </c>
      <c r="K477" s="237"/>
      <c r="L477" s="46"/>
      <c r="M477" s="238" t="s">
        <v>1</v>
      </c>
      <c r="N477" s="239" t="s">
        <v>43</v>
      </c>
      <c r="O477" s="93"/>
      <c r="P477" s="240">
        <f>O477*H477</f>
        <v>0</v>
      </c>
      <c r="Q477" s="240">
        <v>0.00042999999999999999</v>
      </c>
      <c r="R477" s="240">
        <f>Q477*H477</f>
        <v>0.0123625</v>
      </c>
      <c r="S477" s="240">
        <v>0</v>
      </c>
      <c r="T477" s="241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42" t="s">
        <v>249</v>
      </c>
      <c r="AT477" s="242" t="s">
        <v>245</v>
      </c>
      <c r="AU477" s="242" t="s">
        <v>87</v>
      </c>
      <c r="AY477" s="19" t="s">
        <v>242</v>
      </c>
      <c r="BE477" s="243">
        <f>IF(N477="základní",J477,0)</f>
        <v>0</v>
      </c>
      <c r="BF477" s="243">
        <f>IF(N477="snížená",J477,0)</f>
        <v>0</v>
      </c>
      <c r="BG477" s="243">
        <f>IF(N477="zákl. přenesená",J477,0)</f>
        <v>0</v>
      </c>
      <c r="BH477" s="243">
        <f>IF(N477="sníž. přenesená",J477,0)</f>
        <v>0</v>
      </c>
      <c r="BI477" s="243">
        <f>IF(N477="nulová",J477,0)</f>
        <v>0</v>
      </c>
      <c r="BJ477" s="19" t="s">
        <v>85</v>
      </c>
      <c r="BK477" s="243">
        <f>ROUND(I477*H477,2)</f>
        <v>0</v>
      </c>
      <c r="BL477" s="19" t="s">
        <v>249</v>
      </c>
      <c r="BM477" s="242" t="s">
        <v>2799</v>
      </c>
    </row>
    <row r="478" s="2" customFormat="1">
      <c r="A478" s="40"/>
      <c r="B478" s="41"/>
      <c r="C478" s="42"/>
      <c r="D478" s="244" t="s">
        <v>251</v>
      </c>
      <c r="E478" s="42"/>
      <c r="F478" s="245" t="s">
        <v>2800</v>
      </c>
      <c r="G478" s="42"/>
      <c r="H478" s="42"/>
      <c r="I478" s="246"/>
      <c r="J478" s="42"/>
      <c r="K478" s="42"/>
      <c r="L478" s="46"/>
      <c r="M478" s="247"/>
      <c r="N478" s="248"/>
      <c r="O478" s="93"/>
      <c r="P478" s="93"/>
      <c r="Q478" s="93"/>
      <c r="R478" s="93"/>
      <c r="S478" s="93"/>
      <c r="T478" s="94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251</v>
      </c>
      <c r="AU478" s="19" t="s">
        <v>87</v>
      </c>
    </row>
    <row r="479" s="2" customFormat="1">
      <c r="A479" s="40"/>
      <c r="B479" s="41"/>
      <c r="C479" s="42"/>
      <c r="D479" s="249" t="s">
        <v>253</v>
      </c>
      <c r="E479" s="42"/>
      <c r="F479" s="250" t="s">
        <v>2801</v>
      </c>
      <c r="G479" s="42"/>
      <c r="H479" s="42"/>
      <c r="I479" s="246"/>
      <c r="J479" s="42"/>
      <c r="K479" s="42"/>
      <c r="L479" s="46"/>
      <c r="M479" s="247"/>
      <c r="N479" s="248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253</v>
      </c>
      <c r="AU479" s="19" t="s">
        <v>87</v>
      </c>
    </row>
    <row r="480" s="14" customFormat="1">
      <c r="A480" s="14"/>
      <c r="B480" s="261"/>
      <c r="C480" s="262"/>
      <c r="D480" s="244" t="s">
        <v>255</v>
      </c>
      <c r="E480" s="263" t="s">
        <v>1</v>
      </c>
      <c r="F480" s="264" t="s">
        <v>2802</v>
      </c>
      <c r="G480" s="262"/>
      <c r="H480" s="265">
        <v>15</v>
      </c>
      <c r="I480" s="266"/>
      <c r="J480" s="262"/>
      <c r="K480" s="262"/>
      <c r="L480" s="267"/>
      <c r="M480" s="268"/>
      <c r="N480" s="269"/>
      <c r="O480" s="269"/>
      <c r="P480" s="269"/>
      <c r="Q480" s="269"/>
      <c r="R480" s="269"/>
      <c r="S480" s="269"/>
      <c r="T480" s="270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71" t="s">
        <v>255</v>
      </c>
      <c r="AU480" s="271" t="s">
        <v>87</v>
      </c>
      <c r="AV480" s="14" t="s">
        <v>87</v>
      </c>
      <c r="AW480" s="14" t="s">
        <v>36</v>
      </c>
      <c r="AX480" s="14" t="s">
        <v>78</v>
      </c>
      <c r="AY480" s="271" t="s">
        <v>242</v>
      </c>
    </row>
    <row r="481" s="14" customFormat="1">
      <c r="A481" s="14"/>
      <c r="B481" s="261"/>
      <c r="C481" s="262"/>
      <c r="D481" s="244" t="s">
        <v>255</v>
      </c>
      <c r="E481" s="263" t="s">
        <v>1</v>
      </c>
      <c r="F481" s="264" t="s">
        <v>2803</v>
      </c>
      <c r="G481" s="262"/>
      <c r="H481" s="265">
        <v>13.75</v>
      </c>
      <c r="I481" s="266"/>
      <c r="J481" s="262"/>
      <c r="K481" s="262"/>
      <c r="L481" s="267"/>
      <c r="M481" s="268"/>
      <c r="N481" s="269"/>
      <c r="O481" s="269"/>
      <c r="P481" s="269"/>
      <c r="Q481" s="269"/>
      <c r="R481" s="269"/>
      <c r="S481" s="269"/>
      <c r="T481" s="270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71" t="s">
        <v>255</v>
      </c>
      <c r="AU481" s="271" t="s">
        <v>87</v>
      </c>
      <c r="AV481" s="14" t="s">
        <v>87</v>
      </c>
      <c r="AW481" s="14" t="s">
        <v>36</v>
      </c>
      <c r="AX481" s="14" t="s">
        <v>78</v>
      </c>
      <c r="AY481" s="271" t="s">
        <v>242</v>
      </c>
    </row>
    <row r="482" s="15" customFormat="1">
      <c r="A482" s="15"/>
      <c r="B482" s="272"/>
      <c r="C482" s="273"/>
      <c r="D482" s="244" t="s">
        <v>255</v>
      </c>
      <c r="E482" s="274" t="s">
        <v>1</v>
      </c>
      <c r="F482" s="275" t="s">
        <v>268</v>
      </c>
      <c r="G482" s="273"/>
      <c r="H482" s="276">
        <v>28.75</v>
      </c>
      <c r="I482" s="277"/>
      <c r="J482" s="273"/>
      <c r="K482" s="273"/>
      <c r="L482" s="278"/>
      <c r="M482" s="279"/>
      <c r="N482" s="280"/>
      <c r="O482" s="280"/>
      <c r="P482" s="280"/>
      <c r="Q482" s="280"/>
      <c r="R482" s="280"/>
      <c r="S482" s="280"/>
      <c r="T482" s="281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82" t="s">
        <v>255</v>
      </c>
      <c r="AU482" s="282" t="s">
        <v>87</v>
      </c>
      <c r="AV482" s="15" t="s">
        <v>249</v>
      </c>
      <c r="AW482" s="15" t="s">
        <v>36</v>
      </c>
      <c r="AX482" s="15" t="s">
        <v>85</v>
      </c>
      <c r="AY482" s="282" t="s">
        <v>242</v>
      </c>
    </row>
    <row r="483" s="2" customFormat="1" ht="37.8" customHeight="1">
      <c r="A483" s="40"/>
      <c r="B483" s="41"/>
      <c r="C483" s="230" t="s">
        <v>776</v>
      </c>
      <c r="D483" s="230" t="s">
        <v>245</v>
      </c>
      <c r="E483" s="231" t="s">
        <v>2804</v>
      </c>
      <c r="F483" s="232" t="s">
        <v>2805</v>
      </c>
      <c r="G483" s="233" t="s">
        <v>248</v>
      </c>
      <c r="H483" s="234">
        <v>3226.6599999999999</v>
      </c>
      <c r="I483" s="235"/>
      <c r="J483" s="236">
        <f>ROUND(I483*H483,2)</f>
        <v>0</v>
      </c>
      <c r="K483" s="237"/>
      <c r="L483" s="46"/>
      <c r="M483" s="238" t="s">
        <v>1</v>
      </c>
      <c r="N483" s="239" t="s">
        <v>43</v>
      </c>
      <c r="O483" s="93"/>
      <c r="P483" s="240">
        <f>O483*H483</f>
        <v>0</v>
      </c>
      <c r="Q483" s="240">
        <v>0</v>
      </c>
      <c r="R483" s="240">
        <f>Q483*H483</f>
        <v>0</v>
      </c>
      <c r="S483" s="240">
        <v>0.045999999999999999</v>
      </c>
      <c r="T483" s="241">
        <f>S483*H483</f>
        <v>148.42635999999999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42" t="s">
        <v>249</v>
      </c>
      <c r="AT483" s="242" t="s">
        <v>245</v>
      </c>
      <c r="AU483" s="242" t="s">
        <v>87</v>
      </c>
      <c r="AY483" s="19" t="s">
        <v>242</v>
      </c>
      <c r="BE483" s="243">
        <f>IF(N483="základní",J483,0)</f>
        <v>0</v>
      </c>
      <c r="BF483" s="243">
        <f>IF(N483="snížená",J483,0)</f>
        <v>0</v>
      </c>
      <c r="BG483" s="243">
        <f>IF(N483="zákl. přenesená",J483,0)</f>
        <v>0</v>
      </c>
      <c r="BH483" s="243">
        <f>IF(N483="sníž. přenesená",J483,0)</f>
        <v>0</v>
      </c>
      <c r="BI483" s="243">
        <f>IF(N483="nulová",J483,0)</f>
        <v>0</v>
      </c>
      <c r="BJ483" s="19" t="s">
        <v>85</v>
      </c>
      <c r="BK483" s="243">
        <f>ROUND(I483*H483,2)</f>
        <v>0</v>
      </c>
      <c r="BL483" s="19" t="s">
        <v>249</v>
      </c>
      <c r="BM483" s="242" t="s">
        <v>2806</v>
      </c>
    </row>
    <row r="484" s="2" customFormat="1">
      <c r="A484" s="40"/>
      <c r="B484" s="41"/>
      <c r="C484" s="42"/>
      <c r="D484" s="244" t="s">
        <v>251</v>
      </c>
      <c r="E484" s="42"/>
      <c r="F484" s="245" t="s">
        <v>2807</v>
      </c>
      <c r="G484" s="42"/>
      <c r="H484" s="42"/>
      <c r="I484" s="246"/>
      <c r="J484" s="42"/>
      <c r="K484" s="42"/>
      <c r="L484" s="46"/>
      <c r="M484" s="247"/>
      <c r="N484" s="248"/>
      <c r="O484" s="93"/>
      <c r="P484" s="93"/>
      <c r="Q484" s="93"/>
      <c r="R484" s="93"/>
      <c r="S484" s="93"/>
      <c r="T484" s="94"/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T484" s="19" t="s">
        <v>251</v>
      </c>
      <c r="AU484" s="19" t="s">
        <v>87</v>
      </c>
    </row>
    <row r="485" s="2" customFormat="1">
      <c r="A485" s="40"/>
      <c r="B485" s="41"/>
      <c r="C485" s="42"/>
      <c r="D485" s="249" t="s">
        <v>253</v>
      </c>
      <c r="E485" s="42"/>
      <c r="F485" s="250" t="s">
        <v>2808</v>
      </c>
      <c r="G485" s="42"/>
      <c r="H485" s="42"/>
      <c r="I485" s="246"/>
      <c r="J485" s="42"/>
      <c r="K485" s="42"/>
      <c r="L485" s="46"/>
      <c r="M485" s="247"/>
      <c r="N485" s="24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253</v>
      </c>
      <c r="AU485" s="19" t="s">
        <v>87</v>
      </c>
    </row>
    <row r="486" s="14" customFormat="1">
      <c r="A486" s="14"/>
      <c r="B486" s="261"/>
      <c r="C486" s="262"/>
      <c r="D486" s="244" t="s">
        <v>255</v>
      </c>
      <c r="E486" s="263" t="s">
        <v>1</v>
      </c>
      <c r="F486" s="264" t="s">
        <v>2809</v>
      </c>
      <c r="G486" s="262"/>
      <c r="H486" s="265">
        <v>3226.6599999999999</v>
      </c>
      <c r="I486" s="266"/>
      <c r="J486" s="262"/>
      <c r="K486" s="262"/>
      <c r="L486" s="267"/>
      <c r="M486" s="268"/>
      <c r="N486" s="269"/>
      <c r="O486" s="269"/>
      <c r="P486" s="269"/>
      <c r="Q486" s="269"/>
      <c r="R486" s="269"/>
      <c r="S486" s="269"/>
      <c r="T486" s="270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71" t="s">
        <v>255</v>
      </c>
      <c r="AU486" s="271" t="s">
        <v>87</v>
      </c>
      <c r="AV486" s="14" t="s">
        <v>87</v>
      </c>
      <c r="AW486" s="14" t="s">
        <v>36</v>
      </c>
      <c r="AX486" s="14" t="s">
        <v>85</v>
      </c>
      <c r="AY486" s="271" t="s">
        <v>242</v>
      </c>
    </row>
    <row r="487" s="2" customFormat="1" ht="24.15" customHeight="1">
      <c r="A487" s="40"/>
      <c r="B487" s="41"/>
      <c r="C487" s="230" t="s">
        <v>289</v>
      </c>
      <c r="D487" s="230" t="s">
        <v>245</v>
      </c>
      <c r="E487" s="231" t="s">
        <v>2810</v>
      </c>
      <c r="F487" s="232" t="s">
        <v>2811</v>
      </c>
      <c r="G487" s="233" t="s">
        <v>248</v>
      </c>
      <c r="H487" s="234">
        <v>1878</v>
      </c>
      <c r="I487" s="235"/>
      <c r="J487" s="236">
        <f>ROUND(I487*H487,2)</f>
        <v>0</v>
      </c>
      <c r="K487" s="237"/>
      <c r="L487" s="46"/>
      <c r="M487" s="238" t="s">
        <v>1</v>
      </c>
      <c r="N487" s="239" t="s">
        <v>43</v>
      </c>
      <c r="O487" s="93"/>
      <c r="P487" s="240">
        <f>O487*H487</f>
        <v>0</v>
      </c>
      <c r="Q487" s="240">
        <v>0</v>
      </c>
      <c r="R487" s="240">
        <f>Q487*H487</f>
        <v>0</v>
      </c>
      <c r="S487" s="240">
        <v>0.0047800000000000004</v>
      </c>
      <c r="T487" s="241">
        <f>S487*H487</f>
        <v>8.976840000000001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42" t="s">
        <v>249</v>
      </c>
      <c r="AT487" s="242" t="s">
        <v>245</v>
      </c>
      <c r="AU487" s="242" t="s">
        <v>87</v>
      </c>
      <c r="AY487" s="19" t="s">
        <v>242</v>
      </c>
      <c r="BE487" s="243">
        <f>IF(N487="základní",J487,0)</f>
        <v>0</v>
      </c>
      <c r="BF487" s="243">
        <f>IF(N487="snížená",J487,0)</f>
        <v>0</v>
      </c>
      <c r="BG487" s="243">
        <f>IF(N487="zákl. přenesená",J487,0)</f>
        <v>0</v>
      </c>
      <c r="BH487" s="243">
        <f>IF(N487="sníž. přenesená",J487,0)</f>
        <v>0</v>
      </c>
      <c r="BI487" s="243">
        <f>IF(N487="nulová",J487,0)</f>
        <v>0</v>
      </c>
      <c r="BJ487" s="19" t="s">
        <v>85</v>
      </c>
      <c r="BK487" s="243">
        <f>ROUND(I487*H487,2)</f>
        <v>0</v>
      </c>
      <c r="BL487" s="19" t="s">
        <v>249</v>
      </c>
      <c r="BM487" s="242" t="s">
        <v>2812</v>
      </c>
    </row>
    <row r="488" s="2" customFormat="1">
      <c r="A488" s="40"/>
      <c r="B488" s="41"/>
      <c r="C488" s="42"/>
      <c r="D488" s="244" t="s">
        <v>251</v>
      </c>
      <c r="E488" s="42"/>
      <c r="F488" s="245" t="s">
        <v>2813</v>
      </c>
      <c r="G488" s="42"/>
      <c r="H488" s="42"/>
      <c r="I488" s="246"/>
      <c r="J488" s="42"/>
      <c r="K488" s="42"/>
      <c r="L488" s="46"/>
      <c r="M488" s="247"/>
      <c r="N488" s="248"/>
      <c r="O488" s="93"/>
      <c r="P488" s="93"/>
      <c r="Q488" s="93"/>
      <c r="R488" s="93"/>
      <c r="S488" s="93"/>
      <c r="T488" s="94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251</v>
      </c>
      <c r="AU488" s="19" t="s">
        <v>87</v>
      </c>
    </row>
    <row r="489" s="2" customFormat="1">
      <c r="A489" s="40"/>
      <c r="B489" s="41"/>
      <c r="C489" s="42"/>
      <c r="D489" s="249" t="s">
        <v>253</v>
      </c>
      <c r="E489" s="42"/>
      <c r="F489" s="250" t="s">
        <v>2814</v>
      </c>
      <c r="G489" s="42"/>
      <c r="H489" s="42"/>
      <c r="I489" s="246"/>
      <c r="J489" s="42"/>
      <c r="K489" s="42"/>
      <c r="L489" s="46"/>
      <c r="M489" s="247"/>
      <c r="N489" s="248"/>
      <c r="O489" s="93"/>
      <c r="P489" s="93"/>
      <c r="Q489" s="93"/>
      <c r="R489" s="93"/>
      <c r="S489" s="93"/>
      <c r="T489" s="94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253</v>
      </c>
      <c r="AU489" s="19" t="s">
        <v>87</v>
      </c>
    </row>
    <row r="490" s="14" customFormat="1">
      <c r="A490" s="14"/>
      <c r="B490" s="261"/>
      <c r="C490" s="262"/>
      <c r="D490" s="244" t="s">
        <v>255</v>
      </c>
      <c r="E490" s="263" t="s">
        <v>1</v>
      </c>
      <c r="F490" s="264" t="s">
        <v>2752</v>
      </c>
      <c r="G490" s="262"/>
      <c r="H490" s="265">
        <v>1878</v>
      </c>
      <c r="I490" s="266"/>
      <c r="J490" s="262"/>
      <c r="K490" s="262"/>
      <c r="L490" s="267"/>
      <c r="M490" s="268"/>
      <c r="N490" s="269"/>
      <c r="O490" s="269"/>
      <c r="P490" s="269"/>
      <c r="Q490" s="269"/>
      <c r="R490" s="269"/>
      <c r="S490" s="269"/>
      <c r="T490" s="270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71" t="s">
        <v>255</v>
      </c>
      <c r="AU490" s="271" t="s">
        <v>87</v>
      </c>
      <c r="AV490" s="14" t="s">
        <v>87</v>
      </c>
      <c r="AW490" s="14" t="s">
        <v>36</v>
      </c>
      <c r="AX490" s="14" t="s">
        <v>85</v>
      </c>
      <c r="AY490" s="271" t="s">
        <v>242</v>
      </c>
    </row>
    <row r="491" s="2" customFormat="1" ht="33" customHeight="1">
      <c r="A491" s="40"/>
      <c r="B491" s="41"/>
      <c r="C491" s="230" t="s">
        <v>2318</v>
      </c>
      <c r="D491" s="230" t="s">
        <v>245</v>
      </c>
      <c r="E491" s="231" t="s">
        <v>2815</v>
      </c>
      <c r="F491" s="232" t="s">
        <v>2816</v>
      </c>
      <c r="G491" s="233" t="s">
        <v>278</v>
      </c>
      <c r="H491" s="234">
        <v>1147.104</v>
      </c>
      <c r="I491" s="235"/>
      <c r="J491" s="236">
        <f>ROUND(I491*H491,2)</f>
        <v>0</v>
      </c>
      <c r="K491" s="237"/>
      <c r="L491" s="46"/>
      <c r="M491" s="238" t="s">
        <v>1</v>
      </c>
      <c r="N491" s="239" t="s">
        <v>43</v>
      </c>
      <c r="O491" s="93"/>
      <c r="P491" s="240">
        <f>O491*H491</f>
        <v>0</v>
      </c>
      <c r="Q491" s="240">
        <v>0</v>
      </c>
      <c r="R491" s="240">
        <f>Q491*H491</f>
        <v>0</v>
      </c>
      <c r="S491" s="240">
        <v>0.26000000000000001</v>
      </c>
      <c r="T491" s="241">
        <f>S491*H491</f>
        <v>298.24704000000003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42" t="s">
        <v>249</v>
      </c>
      <c r="AT491" s="242" t="s">
        <v>245</v>
      </c>
      <c r="AU491" s="242" t="s">
        <v>87</v>
      </c>
      <c r="AY491" s="19" t="s">
        <v>242</v>
      </c>
      <c r="BE491" s="243">
        <f>IF(N491="základní",J491,0)</f>
        <v>0</v>
      </c>
      <c r="BF491" s="243">
        <f>IF(N491="snížená",J491,0)</f>
        <v>0</v>
      </c>
      <c r="BG491" s="243">
        <f>IF(N491="zákl. přenesená",J491,0)</f>
        <v>0</v>
      </c>
      <c r="BH491" s="243">
        <f>IF(N491="sníž. přenesená",J491,0)</f>
        <v>0</v>
      </c>
      <c r="BI491" s="243">
        <f>IF(N491="nulová",J491,0)</f>
        <v>0</v>
      </c>
      <c r="BJ491" s="19" t="s">
        <v>85</v>
      </c>
      <c r="BK491" s="243">
        <f>ROUND(I491*H491,2)</f>
        <v>0</v>
      </c>
      <c r="BL491" s="19" t="s">
        <v>249</v>
      </c>
      <c r="BM491" s="242" t="s">
        <v>2817</v>
      </c>
    </row>
    <row r="492" s="2" customFormat="1">
      <c r="A492" s="40"/>
      <c r="B492" s="41"/>
      <c r="C492" s="42"/>
      <c r="D492" s="244" t="s">
        <v>251</v>
      </c>
      <c r="E492" s="42"/>
      <c r="F492" s="245" t="s">
        <v>2818</v>
      </c>
      <c r="G492" s="42"/>
      <c r="H492" s="42"/>
      <c r="I492" s="246"/>
      <c r="J492" s="42"/>
      <c r="K492" s="42"/>
      <c r="L492" s="46"/>
      <c r="M492" s="247"/>
      <c r="N492" s="248"/>
      <c r="O492" s="93"/>
      <c r="P492" s="93"/>
      <c r="Q492" s="93"/>
      <c r="R492" s="93"/>
      <c r="S492" s="93"/>
      <c r="T492" s="94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251</v>
      </c>
      <c r="AU492" s="19" t="s">
        <v>87</v>
      </c>
    </row>
    <row r="493" s="2" customFormat="1">
      <c r="A493" s="40"/>
      <c r="B493" s="41"/>
      <c r="C493" s="42"/>
      <c r="D493" s="249" t="s">
        <v>253</v>
      </c>
      <c r="E493" s="42"/>
      <c r="F493" s="250" t="s">
        <v>2819</v>
      </c>
      <c r="G493" s="42"/>
      <c r="H493" s="42"/>
      <c r="I493" s="246"/>
      <c r="J493" s="42"/>
      <c r="K493" s="42"/>
      <c r="L493" s="46"/>
      <c r="M493" s="247"/>
      <c r="N493" s="24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253</v>
      </c>
      <c r="AU493" s="19" t="s">
        <v>87</v>
      </c>
    </row>
    <row r="494" s="14" customFormat="1">
      <c r="A494" s="14"/>
      <c r="B494" s="261"/>
      <c r="C494" s="262"/>
      <c r="D494" s="244" t="s">
        <v>255</v>
      </c>
      <c r="E494" s="263" t="s">
        <v>1</v>
      </c>
      <c r="F494" s="264" t="s">
        <v>2820</v>
      </c>
      <c r="G494" s="262"/>
      <c r="H494" s="265">
        <v>1147.104</v>
      </c>
      <c r="I494" s="266"/>
      <c r="J494" s="262"/>
      <c r="K494" s="262"/>
      <c r="L494" s="267"/>
      <c r="M494" s="268"/>
      <c r="N494" s="269"/>
      <c r="O494" s="269"/>
      <c r="P494" s="269"/>
      <c r="Q494" s="269"/>
      <c r="R494" s="269"/>
      <c r="S494" s="269"/>
      <c r="T494" s="270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71" t="s">
        <v>255</v>
      </c>
      <c r="AU494" s="271" t="s">
        <v>87</v>
      </c>
      <c r="AV494" s="14" t="s">
        <v>87</v>
      </c>
      <c r="AW494" s="14" t="s">
        <v>36</v>
      </c>
      <c r="AX494" s="14" t="s">
        <v>85</v>
      </c>
      <c r="AY494" s="271" t="s">
        <v>242</v>
      </c>
    </row>
    <row r="495" s="2" customFormat="1" ht="24.15" customHeight="1">
      <c r="A495" s="40"/>
      <c r="B495" s="41"/>
      <c r="C495" s="230" t="s">
        <v>1039</v>
      </c>
      <c r="D495" s="230" t="s">
        <v>245</v>
      </c>
      <c r="E495" s="231" t="s">
        <v>2821</v>
      </c>
      <c r="F495" s="232" t="s">
        <v>2822</v>
      </c>
      <c r="G495" s="233" t="s">
        <v>248</v>
      </c>
      <c r="H495" s="234">
        <v>781.81299999999999</v>
      </c>
      <c r="I495" s="235"/>
      <c r="J495" s="236">
        <f>ROUND(I495*H495,2)</f>
        <v>0</v>
      </c>
      <c r="K495" s="237"/>
      <c r="L495" s="46"/>
      <c r="M495" s="238" t="s">
        <v>1</v>
      </c>
      <c r="N495" s="239" t="s">
        <v>43</v>
      </c>
      <c r="O495" s="93"/>
      <c r="P495" s="240">
        <f>O495*H495</f>
        <v>0</v>
      </c>
      <c r="Q495" s="240">
        <v>0</v>
      </c>
      <c r="R495" s="240">
        <f>Q495*H495</f>
        <v>0</v>
      </c>
      <c r="S495" s="240">
        <v>0</v>
      </c>
      <c r="T495" s="241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42" t="s">
        <v>249</v>
      </c>
      <c r="AT495" s="242" t="s">
        <v>245</v>
      </c>
      <c r="AU495" s="242" t="s">
        <v>87</v>
      </c>
      <c r="AY495" s="19" t="s">
        <v>242</v>
      </c>
      <c r="BE495" s="243">
        <f>IF(N495="základní",J495,0)</f>
        <v>0</v>
      </c>
      <c r="BF495" s="243">
        <f>IF(N495="snížená",J495,0)</f>
        <v>0</v>
      </c>
      <c r="BG495" s="243">
        <f>IF(N495="zákl. přenesená",J495,0)</f>
        <v>0</v>
      </c>
      <c r="BH495" s="243">
        <f>IF(N495="sníž. přenesená",J495,0)</f>
        <v>0</v>
      </c>
      <c r="BI495" s="243">
        <f>IF(N495="nulová",J495,0)</f>
        <v>0</v>
      </c>
      <c r="BJ495" s="19" t="s">
        <v>85</v>
      </c>
      <c r="BK495" s="243">
        <f>ROUND(I495*H495,2)</f>
        <v>0</v>
      </c>
      <c r="BL495" s="19" t="s">
        <v>249</v>
      </c>
      <c r="BM495" s="242" t="s">
        <v>2823</v>
      </c>
    </row>
    <row r="496" s="2" customFormat="1">
      <c r="A496" s="40"/>
      <c r="B496" s="41"/>
      <c r="C496" s="42"/>
      <c r="D496" s="244" t="s">
        <v>251</v>
      </c>
      <c r="E496" s="42"/>
      <c r="F496" s="245" t="s">
        <v>2822</v>
      </c>
      <c r="G496" s="42"/>
      <c r="H496" s="42"/>
      <c r="I496" s="246"/>
      <c r="J496" s="42"/>
      <c r="K496" s="42"/>
      <c r="L496" s="46"/>
      <c r="M496" s="247"/>
      <c r="N496" s="248"/>
      <c r="O496" s="93"/>
      <c r="P496" s="93"/>
      <c r="Q496" s="93"/>
      <c r="R496" s="93"/>
      <c r="S496" s="93"/>
      <c r="T496" s="94"/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T496" s="19" t="s">
        <v>251</v>
      </c>
      <c r="AU496" s="19" t="s">
        <v>87</v>
      </c>
    </row>
    <row r="497" s="2" customFormat="1">
      <c r="A497" s="40"/>
      <c r="B497" s="41"/>
      <c r="C497" s="42"/>
      <c r="D497" s="249" t="s">
        <v>253</v>
      </c>
      <c r="E497" s="42"/>
      <c r="F497" s="250" t="s">
        <v>2824</v>
      </c>
      <c r="G497" s="42"/>
      <c r="H497" s="42"/>
      <c r="I497" s="246"/>
      <c r="J497" s="42"/>
      <c r="K497" s="42"/>
      <c r="L497" s="46"/>
      <c r="M497" s="247"/>
      <c r="N497" s="248"/>
      <c r="O497" s="93"/>
      <c r="P497" s="93"/>
      <c r="Q497" s="93"/>
      <c r="R497" s="93"/>
      <c r="S497" s="93"/>
      <c r="T497" s="94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253</v>
      </c>
      <c r="AU497" s="19" t="s">
        <v>87</v>
      </c>
    </row>
    <row r="498" s="14" customFormat="1">
      <c r="A498" s="14"/>
      <c r="B498" s="261"/>
      <c r="C498" s="262"/>
      <c r="D498" s="244" t="s">
        <v>255</v>
      </c>
      <c r="E498" s="263" t="s">
        <v>1</v>
      </c>
      <c r="F498" s="264" t="s">
        <v>2825</v>
      </c>
      <c r="G498" s="262"/>
      <c r="H498" s="265">
        <v>11.243</v>
      </c>
      <c r="I498" s="266"/>
      <c r="J498" s="262"/>
      <c r="K498" s="262"/>
      <c r="L498" s="267"/>
      <c r="M498" s="268"/>
      <c r="N498" s="269"/>
      <c r="O498" s="269"/>
      <c r="P498" s="269"/>
      <c r="Q498" s="269"/>
      <c r="R498" s="269"/>
      <c r="S498" s="269"/>
      <c r="T498" s="270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71" t="s">
        <v>255</v>
      </c>
      <c r="AU498" s="271" t="s">
        <v>87</v>
      </c>
      <c r="AV498" s="14" t="s">
        <v>87</v>
      </c>
      <c r="AW498" s="14" t="s">
        <v>36</v>
      </c>
      <c r="AX498" s="14" t="s">
        <v>78</v>
      </c>
      <c r="AY498" s="271" t="s">
        <v>242</v>
      </c>
    </row>
    <row r="499" s="14" customFormat="1">
      <c r="A499" s="14"/>
      <c r="B499" s="261"/>
      <c r="C499" s="262"/>
      <c r="D499" s="244" t="s">
        <v>255</v>
      </c>
      <c r="E499" s="263" t="s">
        <v>1</v>
      </c>
      <c r="F499" s="264" t="s">
        <v>2826</v>
      </c>
      <c r="G499" s="262"/>
      <c r="H499" s="265">
        <v>210.41999999999996</v>
      </c>
      <c r="I499" s="266"/>
      <c r="J499" s="262"/>
      <c r="K499" s="262"/>
      <c r="L499" s="267"/>
      <c r="M499" s="268"/>
      <c r="N499" s="269"/>
      <c r="O499" s="269"/>
      <c r="P499" s="269"/>
      <c r="Q499" s="269"/>
      <c r="R499" s="269"/>
      <c r="S499" s="269"/>
      <c r="T499" s="270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71" t="s">
        <v>255</v>
      </c>
      <c r="AU499" s="271" t="s">
        <v>87</v>
      </c>
      <c r="AV499" s="14" t="s">
        <v>87</v>
      </c>
      <c r="AW499" s="14" t="s">
        <v>36</v>
      </c>
      <c r="AX499" s="14" t="s">
        <v>78</v>
      </c>
      <c r="AY499" s="271" t="s">
        <v>242</v>
      </c>
    </row>
    <row r="500" s="14" customFormat="1">
      <c r="A500" s="14"/>
      <c r="B500" s="261"/>
      <c r="C500" s="262"/>
      <c r="D500" s="244" t="s">
        <v>255</v>
      </c>
      <c r="E500" s="263" t="s">
        <v>1</v>
      </c>
      <c r="F500" s="264" t="s">
        <v>2827</v>
      </c>
      <c r="G500" s="262"/>
      <c r="H500" s="265">
        <v>47</v>
      </c>
      <c r="I500" s="266"/>
      <c r="J500" s="262"/>
      <c r="K500" s="262"/>
      <c r="L500" s="267"/>
      <c r="M500" s="268"/>
      <c r="N500" s="269"/>
      <c r="O500" s="269"/>
      <c r="P500" s="269"/>
      <c r="Q500" s="269"/>
      <c r="R500" s="269"/>
      <c r="S500" s="269"/>
      <c r="T500" s="270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71" t="s">
        <v>255</v>
      </c>
      <c r="AU500" s="271" t="s">
        <v>87</v>
      </c>
      <c r="AV500" s="14" t="s">
        <v>87</v>
      </c>
      <c r="AW500" s="14" t="s">
        <v>36</v>
      </c>
      <c r="AX500" s="14" t="s">
        <v>78</v>
      </c>
      <c r="AY500" s="271" t="s">
        <v>242</v>
      </c>
    </row>
    <row r="501" s="16" customFormat="1">
      <c r="A501" s="16"/>
      <c r="B501" s="299"/>
      <c r="C501" s="300"/>
      <c r="D501" s="244" t="s">
        <v>255</v>
      </c>
      <c r="E501" s="301" t="s">
        <v>1</v>
      </c>
      <c r="F501" s="302" t="s">
        <v>2614</v>
      </c>
      <c r="G501" s="300"/>
      <c r="H501" s="303">
        <v>268.66299999999995</v>
      </c>
      <c r="I501" s="304"/>
      <c r="J501" s="300"/>
      <c r="K501" s="300"/>
      <c r="L501" s="305"/>
      <c r="M501" s="306"/>
      <c r="N501" s="307"/>
      <c r="O501" s="307"/>
      <c r="P501" s="307"/>
      <c r="Q501" s="307"/>
      <c r="R501" s="307"/>
      <c r="S501" s="307"/>
      <c r="T501" s="308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T501" s="309" t="s">
        <v>255</v>
      </c>
      <c r="AU501" s="309" t="s">
        <v>87</v>
      </c>
      <c r="AV501" s="16" t="s">
        <v>110</v>
      </c>
      <c r="AW501" s="16" t="s">
        <v>36</v>
      </c>
      <c r="AX501" s="16" t="s">
        <v>78</v>
      </c>
      <c r="AY501" s="309" t="s">
        <v>242</v>
      </c>
    </row>
    <row r="502" s="14" customFormat="1">
      <c r="A502" s="14"/>
      <c r="B502" s="261"/>
      <c r="C502" s="262"/>
      <c r="D502" s="244" t="s">
        <v>255</v>
      </c>
      <c r="E502" s="263" t="s">
        <v>1</v>
      </c>
      <c r="F502" s="264" t="s">
        <v>2828</v>
      </c>
      <c r="G502" s="262"/>
      <c r="H502" s="265">
        <v>513.14999999999998</v>
      </c>
      <c r="I502" s="266"/>
      <c r="J502" s="262"/>
      <c r="K502" s="262"/>
      <c r="L502" s="267"/>
      <c r="M502" s="268"/>
      <c r="N502" s="269"/>
      <c r="O502" s="269"/>
      <c r="P502" s="269"/>
      <c r="Q502" s="269"/>
      <c r="R502" s="269"/>
      <c r="S502" s="269"/>
      <c r="T502" s="270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71" t="s">
        <v>255</v>
      </c>
      <c r="AU502" s="271" t="s">
        <v>87</v>
      </c>
      <c r="AV502" s="14" t="s">
        <v>87</v>
      </c>
      <c r="AW502" s="14" t="s">
        <v>36</v>
      </c>
      <c r="AX502" s="14" t="s">
        <v>78</v>
      </c>
      <c r="AY502" s="271" t="s">
        <v>242</v>
      </c>
    </row>
    <row r="503" s="16" customFormat="1">
      <c r="A503" s="16"/>
      <c r="B503" s="299"/>
      <c r="C503" s="300"/>
      <c r="D503" s="244" t="s">
        <v>255</v>
      </c>
      <c r="E503" s="301" t="s">
        <v>1</v>
      </c>
      <c r="F503" s="302" t="s">
        <v>2614</v>
      </c>
      <c r="G503" s="300"/>
      <c r="H503" s="303">
        <v>513.14999999999998</v>
      </c>
      <c r="I503" s="304"/>
      <c r="J503" s="300"/>
      <c r="K503" s="300"/>
      <c r="L503" s="305"/>
      <c r="M503" s="306"/>
      <c r="N503" s="307"/>
      <c r="O503" s="307"/>
      <c r="P503" s="307"/>
      <c r="Q503" s="307"/>
      <c r="R503" s="307"/>
      <c r="S503" s="307"/>
      <c r="T503" s="308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T503" s="309" t="s">
        <v>255</v>
      </c>
      <c r="AU503" s="309" t="s">
        <v>87</v>
      </c>
      <c r="AV503" s="16" t="s">
        <v>110</v>
      </c>
      <c r="AW503" s="16" t="s">
        <v>36</v>
      </c>
      <c r="AX503" s="16" t="s">
        <v>78</v>
      </c>
      <c r="AY503" s="309" t="s">
        <v>242</v>
      </c>
    </row>
    <row r="504" s="15" customFormat="1">
      <c r="A504" s="15"/>
      <c r="B504" s="272"/>
      <c r="C504" s="273"/>
      <c r="D504" s="244" t="s">
        <v>255</v>
      </c>
      <c r="E504" s="274" t="s">
        <v>1</v>
      </c>
      <c r="F504" s="275" t="s">
        <v>268</v>
      </c>
      <c r="G504" s="273"/>
      <c r="H504" s="276">
        <v>781.81299999999987</v>
      </c>
      <c r="I504" s="277"/>
      <c r="J504" s="273"/>
      <c r="K504" s="273"/>
      <c r="L504" s="278"/>
      <c r="M504" s="279"/>
      <c r="N504" s="280"/>
      <c r="O504" s="280"/>
      <c r="P504" s="280"/>
      <c r="Q504" s="280"/>
      <c r="R504" s="280"/>
      <c r="S504" s="280"/>
      <c r="T504" s="281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82" t="s">
        <v>255</v>
      </c>
      <c r="AU504" s="282" t="s">
        <v>87</v>
      </c>
      <c r="AV504" s="15" t="s">
        <v>249</v>
      </c>
      <c r="AW504" s="15" t="s">
        <v>36</v>
      </c>
      <c r="AX504" s="15" t="s">
        <v>85</v>
      </c>
      <c r="AY504" s="282" t="s">
        <v>242</v>
      </c>
    </row>
    <row r="505" s="2" customFormat="1" ht="24.15" customHeight="1">
      <c r="A505" s="40"/>
      <c r="B505" s="41"/>
      <c r="C505" s="230" t="s">
        <v>1119</v>
      </c>
      <c r="D505" s="230" t="s">
        <v>245</v>
      </c>
      <c r="E505" s="231" t="s">
        <v>2829</v>
      </c>
      <c r="F505" s="232" t="s">
        <v>2830</v>
      </c>
      <c r="G505" s="233" t="s">
        <v>248</v>
      </c>
      <c r="H505" s="234">
        <v>381.29000000000002</v>
      </c>
      <c r="I505" s="235"/>
      <c r="J505" s="236">
        <f>ROUND(I505*H505,2)</f>
        <v>0</v>
      </c>
      <c r="K505" s="237"/>
      <c r="L505" s="46"/>
      <c r="M505" s="238" t="s">
        <v>1</v>
      </c>
      <c r="N505" s="239" t="s">
        <v>43</v>
      </c>
      <c r="O505" s="93"/>
      <c r="P505" s="240">
        <f>O505*H505</f>
        <v>0</v>
      </c>
      <c r="Q505" s="240">
        <v>0</v>
      </c>
      <c r="R505" s="240">
        <f>Q505*H505</f>
        <v>0</v>
      </c>
      <c r="S505" s="240">
        <v>0</v>
      </c>
      <c r="T505" s="241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42" t="s">
        <v>249</v>
      </c>
      <c r="AT505" s="242" t="s">
        <v>245</v>
      </c>
      <c r="AU505" s="242" t="s">
        <v>87</v>
      </c>
      <c r="AY505" s="19" t="s">
        <v>242</v>
      </c>
      <c r="BE505" s="243">
        <f>IF(N505="základní",J505,0)</f>
        <v>0</v>
      </c>
      <c r="BF505" s="243">
        <f>IF(N505="snížená",J505,0)</f>
        <v>0</v>
      </c>
      <c r="BG505" s="243">
        <f>IF(N505="zákl. přenesená",J505,0)</f>
        <v>0</v>
      </c>
      <c r="BH505" s="243">
        <f>IF(N505="sníž. přenesená",J505,0)</f>
        <v>0</v>
      </c>
      <c r="BI505" s="243">
        <f>IF(N505="nulová",J505,0)</f>
        <v>0</v>
      </c>
      <c r="BJ505" s="19" t="s">
        <v>85</v>
      </c>
      <c r="BK505" s="243">
        <f>ROUND(I505*H505,2)</f>
        <v>0</v>
      </c>
      <c r="BL505" s="19" t="s">
        <v>249</v>
      </c>
      <c r="BM505" s="242" t="s">
        <v>2831</v>
      </c>
    </row>
    <row r="506" s="2" customFormat="1">
      <c r="A506" s="40"/>
      <c r="B506" s="41"/>
      <c r="C506" s="42"/>
      <c r="D506" s="244" t="s">
        <v>251</v>
      </c>
      <c r="E506" s="42"/>
      <c r="F506" s="245" t="s">
        <v>2832</v>
      </c>
      <c r="G506" s="42"/>
      <c r="H506" s="42"/>
      <c r="I506" s="246"/>
      <c r="J506" s="42"/>
      <c r="K506" s="42"/>
      <c r="L506" s="46"/>
      <c r="M506" s="247"/>
      <c r="N506" s="248"/>
      <c r="O506" s="93"/>
      <c r="P506" s="93"/>
      <c r="Q506" s="93"/>
      <c r="R506" s="93"/>
      <c r="S506" s="93"/>
      <c r="T506" s="94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T506" s="19" t="s">
        <v>251</v>
      </c>
      <c r="AU506" s="19" t="s">
        <v>87</v>
      </c>
    </row>
    <row r="507" s="2" customFormat="1">
      <c r="A507" s="40"/>
      <c r="B507" s="41"/>
      <c r="C507" s="42"/>
      <c r="D507" s="249" t="s">
        <v>253</v>
      </c>
      <c r="E507" s="42"/>
      <c r="F507" s="250" t="s">
        <v>2833</v>
      </c>
      <c r="G507" s="42"/>
      <c r="H507" s="42"/>
      <c r="I507" s="246"/>
      <c r="J507" s="42"/>
      <c r="K507" s="42"/>
      <c r="L507" s="46"/>
      <c r="M507" s="247"/>
      <c r="N507" s="248"/>
      <c r="O507" s="93"/>
      <c r="P507" s="93"/>
      <c r="Q507" s="93"/>
      <c r="R507" s="93"/>
      <c r="S507" s="93"/>
      <c r="T507" s="94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253</v>
      </c>
      <c r="AU507" s="19" t="s">
        <v>87</v>
      </c>
    </row>
    <row r="508" s="14" customFormat="1">
      <c r="A508" s="14"/>
      <c r="B508" s="261"/>
      <c r="C508" s="262"/>
      <c r="D508" s="244" t="s">
        <v>255</v>
      </c>
      <c r="E508" s="263" t="s">
        <v>1</v>
      </c>
      <c r="F508" s="264" t="s">
        <v>2834</v>
      </c>
      <c r="G508" s="262"/>
      <c r="H508" s="265">
        <v>381.29000000000002</v>
      </c>
      <c r="I508" s="266"/>
      <c r="J508" s="262"/>
      <c r="K508" s="262"/>
      <c r="L508" s="267"/>
      <c r="M508" s="268"/>
      <c r="N508" s="269"/>
      <c r="O508" s="269"/>
      <c r="P508" s="269"/>
      <c r="Q508" s="269"/>
      <c r="R508" s="269"/>
      <c r="S508" s="269"/>
      <c r="T508" s="270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71" t="s">
        <v>255</v>
      </c>
      <c r="AU508" s="271" t="s">
        <v>87</v>
      </c>
      <c r="AV508" s="14" t="s">
        <v>87</v>
      </c>
      <c r="AW508" s="14" t="s">
        <v>36</v>
      </c>
      <c r="AX508" s="14" t="s">
        <v>85</v>
      </c>
      <c r="AY508" s="271" t="s">
        <v>242</v>
      </c>
    </row>
    <row r="509" s="2" customFormat="1" ht="21.75" customHeight="1">
      <c r="A509" s="40"/>
      <c r="B509" s="41"/>
      <c r="C509" s="230" t="s">
        <v>1102</v>
      </c>
      <c r="D509" s="230" t="s">
        <v>245</v>
      </c>
      <c r="E509" s="231" t="s">
        <v>2835</v>
      </c>
      <c r="F509" s="232" t="s">
        <v>2836</v>
      </c>
      <c r="G509" s="233" t="s">
        <v>248</v>
      </c>
      <c r="H509" s="234">
        <v>731.17700000000002</v>
      </c>
      <c r="I509" s="235"/>
      <c r="J509" s="236">
        <f>ROUND(I509*H509,2)</f>
        <v>0</v>
      </c>
      <c r="K509" s="237"/>
      <c r="L509" s="46"/>
      <c r="M509" s="238" t="s">
        <v>1</v>
      </c>
      <c r="N509" s="239" t="s">
        <v>43</v>
      </c>
      <c r="O509" s="93"/>
      <c r="P509" s="240">
        <f>O509*H509</f>
        <v>0</v>
      </c>
      <c r="Q509" s="240">
        <v>0</v>
      </c>
      <c r="R509" s="240">
        <f>Q509*H509</f>
        <v>0</v>
      </c>
      <c r="S509" s="240">
        <v>0</v>
      </c>
      <c r="T509" s="241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42" t="s">
        <v>249</v>
      </c>
      <c r="AT509" s="242" t="s">
        <v>245</v>
      </c>
      <c r="AU509" s="242" t="s">
        <v>87</v>
      </c>
      <c r="AY509" s="19" t="s">
        <v>242</v>
      </c>
      <c r="BE509" s="243">
        <f>IF(N509="základní",J509,0)</f>
        <v>0</v>
      </c>
      <c r="BF509" s="243">
        <f>IF(N509="snížená",J509,0)</f>
        <v>0</v>
      </c>
      <c r="BG509" s="243">
        <f>IF(N509="zákl. přenesená",J509,0)</f>
        <v>0</v>
      </c>
      <c r="BH509" s="243">
        <f>IF(N509="sníž. přenesená",J509,0)</f>
        <v>0</v>
      </c>
      <c r="BI509" s="243">
        <f>IF(N509="nulová",J509,0)</f>
        <v>0</v>
      </c>
      <c r="BJ509" s="19" t="s">
        <v>85</v>
      </c>
      <c r="BK509" s="243">
        <f>ROUND(I509*H509,2)</f>
        <v>0</v>
      </c>
      <c r="BL509" s="19" t="s">
        <v>249</v>
      </c>
      <c r="BM509" s="242" t="s">
        <v>2837</v>
      </c>
    </row>
    <row r="510" s="2" customFormat="1">
      <c r="A510" s="40"/>
      <c r="B510" s="41"/>
      <c r="C510" s="42"/>
      <c r="D510" s="244" t="s">
        <v>251</v>
      </c>
      <c r="E510" s="42"/>
      <c r="F510" s="245" t="s">
        <v>2836</v>
      </c>
      <c r="G510" s="42"/>
      <c r="H510" s="42"/>
      <c r="I510" s="246"/>
      <c r="J510" s="42"/>
      <c r="K510" s="42"/>
      <c r="L510" s="46"/>
      <c r="M510" s="247"/>
      <c r="N510" s="248"/>
      <c r="O510" s="93"/>
      <c r="P510" s="93"/>
      <c r="Q510" s="93"/>
      <c r="R510" s="93"/>
      <c r="S510" s="93"/>
      <c r="T510" s="94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251</v>
      </c>
      <c r="AU510" s="19" t="s">
        <v>87</v>
      </c>
    </row>
    <row r="511" s="2" customFormat="1">
      <c r="A511" s="40"/>
      <c r="B511" s="41"/>
      <c r="C511" s="42"/>
      <c r="D511" s="249" t="s">
        <v>253</v>
      </c>
      <c r="E511" s="42"/>
      <c r="F511" s="250" t="s">
        <v>2838</v>
      </c>
      <c r="G511" s="42"/>
      <c r="H511" s="42"/>
      <c r="I511" s="246"/>
      <c r="J511" s="42"/>
      <c r="K511" s="42"/>
      <c r="L511" s="46"/>
      <c r="M511" s="247"/>
      <c r="N511" s="248"/>
      <c r="O511" s="93"/>
      <c r="P511" s="93"/>
      <c r="Q511" s="93"/>
      <c r="R511" s="93"/>
      <c r="S511" s="93"/>
      <c r="T511" s="94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253</v>
      </c>
      <c r="AU511" s="19" t="s">
        <v>87</v>
      </c>
    </row>
    <row r="512" s="14" customFormat="1">
      <c r="A512" s="14"/>
      <c r="B512" s="261"/>
      <c r="C512" s="262"/>
      <c r="D512" s="244" t="s">
        <v>255</v>
      </c>
      <c r="E512" s="263" t="s">
        <v>1</v>
      </c>
      <c r="F512" s="264" t="s">
        <v>2839</v>
      </c>
      <c r="G512" s="262"/>
      <c r="H512" s="265">
        <v>112.62725</v>
      </c>
      <c r="I512" s="266"/>
      <c r="J512" s="262"/>
      <c r="K512" s="262"/>
      <c r="L512" s="267"/>
      <c r="M512" s="268"/>
      <c r="N512" s="269"/>
      <c r="O512" s="269"/>
      <c r="P512" s="269"/>
      <c r="Q512" s="269"/>
      <c r="R512" s="269"/>
      <c r="S512" s="269"/>
      <c r="T512" s="270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71" t="s">
        <v>255</v>
      </c>
      <c r="AU512" s="271" t="s">
        <v>87</v>
      </c>
      <c r="AV512" s="14" t="s">
        <v>87</v>
      </c>
      <c r="AW512" s="14" t="s">
        <v>36</v>
      </c>
      <c r="AX512" s="14" t="s">
        <v>78</v>
      </c>
      <c r="AY512" s="271" t="s">
        <v>242</v>
      </c>
    </row>
    <row r="513" s="14" customFormat="1">
      <c r="A513" s="14"/>
      <c r="B513" s="261"/>
      <c r="C513" s="262"/>
      <c r="D513" s="244" t="s">
        <v>255</v>
      </c>
      <c r="E513" s="263" t="s">
        <v>1</v>
      </c>
      <c r="F513" s="264" t="s">
        <v>2840</v>
      </c>
      <c r="G513" s="262"/>
      <c r="H513" s="265">
        <v>618.54999999999995</v>
      </c>
      <c r="I513" s="266"/>
      <c r="J513" s="262"/>
      <c r="K513" s="262"/>
      <c r="L513" s="267"/>
      <c r="M513" s="268"/>
      <c r="N513" s="269"/>
      <c r="O513" s="269"/>
      <c r="P513" s="269"/>
      <c r="Q513" s="269"/>
      <c r="R513" s="269"/>
      <c r="S513" s="269"/>
      <c r="T513" s="270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71" t="s">
        <v>255</v>
      </c>
      <c r="AU513" s="271" t="s">
        <v>87</v>
      </c>
      <c r="AV513" s="14" t="s">
        <v>87</v>
      </c>
      <c r="AW513" s="14" t="s">
        <v>36</v>
      </c>
      <c r="AX513" s="14" t="s">
        <v>78</v>
      </c>
      <c r="AY513" s="271" t="s">
        <v>242</v>
      </c>
    </row>
    <row r="514" s="15" customFormat="1">
      <c r="A514" s="15"/>
      <c r="B514" s="272"/>
      <c r="C514" s="273"/>
      <c r="D514" s="244" t="s">
        <v>255</v>
      </c>
      <c r="E514" s="274" t="s">
        <v>1</v>
      </c>
      <c r="F514" s="275" t="s">
        <v>268</v>
      </c>
      <c r="G514" s="273"/>
      <c r="H514" s="276">
        <v>731.17724999999996</v>
      </c>
      <c r="I514" s="277"/>
      <c r="J514" s="273"/>
      <c r="K514" s="273"/>
      <c r="L514" s="278"/>
      <c r="M514" s="279"/>
      <c r="N514" s="280"/>
      <c r="O514" s="280"/>
      <c r="P514" s="280"/>
      <c r="Q514" s="280"/>
      <c r="R514" s="280"/>
      <c r="S514" s="280"/>
      <c r="T514" s="281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82" t="s">
        <v>255</v>
      </c>
      <c r="AU514" s="282" t="s">
        <v>87</v>
      </c>
      <c r="AV514" s="15" t="s">
        <v>249</v>
      </c>
      <c r="AW514" s="15" t="s">
        <v>36</v>
      </c>
      <c r="AX514" s="15" t="s">
        <v>85</v>
      </c>
      <c r="AY514" s="282" t="s">
        <v>242</v>
      </c>
    </row>
    <row r="515" s="2" customFormat="1" ht="24.15" customHeight="1">
      <c r="A515" s="40"/>
      <c r="B515" s="41"/>
      <c r="C515" s="230" t="s">
        <v>8</v>
      </c>
      <c r="D515" s="230" t="s">
        <v>245</v>
      </c>
      <c r="E515" s="231" t="s">
        <v>2841</v>
      </c>
      <c r="F515" s="232" t="s">
        <v>2842</v>
      </c>
      <c r="G515" s="233" t="s">
        <v>248</v>
      </c>
      <c r="H515" s="234">
        <v>257.42000000000002</v>
      </c>
      <c r="I515" s="235"/>
      <c r="J515" s="236">
        <f>ROUND(I515*H515,2)</f>
        <v>0</v>
      </c>
      <c r="K515" s="237"/>
      <c r="L515" s="46"/>
      <c r="M515" s="238" t="s">
        <v>1</v>
      </c>
      <c r="N515" s="239" t="s">
        <v>43</v>
      </c>
      <c r="O515" s="93"/>
      <c r="P515" s="240">
        <f>O515*H515</f>
        <v>0</v>
      </c>
      <c r="Q515" s="240">
        <v>0.038850000000000003</v>
      </c>
      <c r="R515" s="240">
        <f>Q515*H515</f>
        <v>10.000767000000002</v>
      </c>
      <c r="S515" s="240">
        <v>0</v>
      </c>
      <c r="T515" s="241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42" t="s">
        <v>249</v>
      </c>
      <c r="AT515" s="242" t="s">
        <v>245</v>
      </c>
      <c r="AU515" s="242" t="s">
        <v>87</v>
      </c>
      <c r="AY515" s="19" t="s">
        <v>242</v>
      </c>
      <c r="BE515" s="243">
        <f>IF(N515="základní",J515,0)</f>
        <v>0</v>
      </c>
      <c r="BF515" s="243">
        <f>IF(N515="snížená",J515,0)</f>
        <v>0</v>
      </c>
      <c r="BG515" s="243">
        <f>IF(N515="zákl. přenesená",J515,0)</f>
        <v>0</v>
      </c>
      <c r="BH515" s="243">
        <f>IF(N515="sníž. přenesená",J515,0)</f>
        <v>0</v>
      </c>
      <c r="BI515" s="243">
        <f>IF(N515="nulová",J515,0)</f>
        <v>0</v>
      </c>
      <c r="BJ515" s="19" t="s">
        <v>85</v>
      </c>
      <c r="BK515" s="243">
        <f>ROUND(I515*H515,2)</f>
        <v>0</v>
      </c>
      <c r="BL515" s="19" t="s">
        <v>249</v>
      </c>
      <c r="BM515" s="242" t="s">
        <v>2843</v>
      </c>
    </row>
    <row r="516" s="2" customFormat="1">
      <c r="A516" s="40"/>
      <c r="B516" s="41"/>
      <c r="C516" s="42"/>
      <c r="D516" s="244" t="s">
        <v>251</v>
      </c>
      <c r="E516" s="42"/>
      <c r="F516" s="245" t="s">
        <v>2844</v>
      </c>
      <c r="G516" s="42"/>
      <c r="H516" s="42"/>
      <c r="I516" s="246"/>
      <c r="J516" s="42"/>
      <c r="K516" s="42"/>
      <c r="L516" s="46"/>
      <c r="M516" s="247"/>
      <c r="N516" s="248"/>
      <c r="O516" s="93"/>
      <c r="P516" s="93"/>
      <c r="Q516" s="93"/>
      <c r="R516" s="93"/>
      <c r="S516" s="93"/>
      <c r="T516" s="94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251</v>
      </c>
      <c r="AU516" s="19" t="s">
        <v>87</v>
      </c>
    </row>
    <row r="517" s="2" customFormat="1">
      <c r="A517" s="40"/>
      <c r="B517" s="41"/>
      <c r="C517" s="42"/>
      <c r="D517" s="249" t="s">
        <v>253</v>
      </c>
      <c r="E517" s="42"/>
      <c r="F517" s="250" t="s">
        <v>2845</v>
      </c>
      <c r="G517" s="42"/>
      <c r="H517" s="42"/>
      <c r="I517" s="246"/>
      <c r="J517" s="42"/>
      <c r="K517" s="42"/>
      <c r="L517" s="46"/>
      <c r="M517" s="247"/>
      <c r="N517" s="248"/>
      <c r="O517" s="93"/>
      <c r="P517" s="93"/>
      <c r="Q517" s="93"/>
      <c r="R517" s="93"/>
      <c r="S517" s="93"/>
      <c r="T517" s="94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253</v>
      </c>
      <c r="AU517" s="19" t="s">
        <v>87</v>
      </c>
    </row>
    <row r="518" s="14" customFormat="1">
      <c r="A518" s="14"/>
      <c r="B518" s="261"/>
      <c r="C518" s="262"/>
      <c r="D518" s="244" t="s">
        <v>255</v>
      </c>
      <c r="E518" s="263" t="s">
        <v>1</v>
      </c>
      <c r="F518" s="264" t="s">
        <v>2826</v>
      </c>
      <c r="G518" s="262"/>
      <c r="H518" s="265">
        <v>210.41999999999996</v>
      </c>
      <c r="I518" s="266"/>
      <c r="J518" s="262"/>
      <c r="K518" s="262"/>
      <c r="L518" s="267"/>
      <c r="M518" s="268"/>
      <c r="N518" s="269"/>
      <c r="O518" s="269"/>
      <c r="P518" s="269"/>
      <c r="Q518" s="269"/>
      <c r="R518" s="269"/>
      <c r="S518" s="269"/>
      <c r="T518" s="270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71" t="s">
        <v>255</v>
      </c>
      <c r="AU518" s="271" t="s">
        <v>87</v>
      </c>
      <c r="AV518" s="14" t="s">
        <v>87</v>
      </c>
      <c r="AW518" s="14" t="s">
        <v>36</v>
      </c>
      <c r="AX518" s="14" t="s">
        <v>78</v>
      </c>
      <c r="AY518" s="271" t="s">
        <v>242</v>
      </c>
    </row>
    <row r="519" s="14" customFormat="1">
      <c r="A519" s="14"/>
      <c r="B519" s="261"/>
      <c r="C519" s="262"/>
      <c r="D519" s="244" t="s">
        <v>255</v>
      </c>
      <c r="E519" s="263" t="s">
        <v>1</v>
      </c>
      <c r="F519" s="264" t="s">
        <v>2846</v>
      </c>
      <c r="G519" s="262"/>
      <c r="H519" s="265">
        <v>47</v>
      </c>
      <c r="I519" s="266"/>
      <c r="J519" s="262"/>
      <c r="K519" s="262"/>
      <c r="L519" s="267"/>
      <c r="M519" s="268"/>
      <c r="N519" s="269"/>
      <c r="O519" s="269"/>
      <c r="P519" s="269"/>
      <c r="Q519" s="269"/>
      <c r="R519" s="269"/>
      <c r="S519" s="269"/>
      <c r="T519" s="270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71" t="s">
        <v>255</v>
      </c>
      <c r="AU519" s="271" t="s">
        <v>87</v>
      </c>
      <c r="AV519" s="14" t="s">
        <v>87</v>
      </c>
      <c r="AW519" s="14" t="s">
        <v>36</v>
      </c>
      <c r="AX519" s="14" t="s">
        <v>78</v>
      </c>
      <c r="AY519" s="271" t="s">
        <v>242</v>
      </c>
    </row>
    <row r="520" s="15" customFormat="1">
      <c r="A520" s="15"/>
      <c r="B520" s="272"/>
      <c r="C520" s="273"/>
      <c r="D520" s="244" t="s">
        <v>255</v>
      </c>
      <c r="E520" s="274" t="s">
        <v>1</v>
      </c>
      <c r="F520" s="275" t="s">
        <v>268</v>
      </c>
      <c r="G520" s="273"/>
      <c r="H520" s="276">
        <v>257.41999999999996</v>
      </c>
      <c r="I520" s="277"/>
      <c r="J520" s="273"/>
      <c r="K520" s="273"/>
      <c r="L520" s="278"/>
      <c r="M520" s="279"/>
      <c r="N520" s="280"/>
      <c r="O520" s="280"/>
      <c r="P520" s="280"/>
      <c r="Q520" s="280"/>
      <c r="R520" s="280"/>
      <c r="S520" s="280"/>
      <c r="T520" s="281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82" t="s">
        <v>255</v>
      </c>
      <c r="AU520" s="282" t="s">
        <v>87</v>
      </c>
      <c r="AV520" s="15" t="s">
        <v>249</v>
      </c>
      <c r="AW520" s="15" t="s">
        <v>36</v>
      </c>
      <c r="AX520" s="15" t="s">
        <v>85</v>
      </c>
      <c r="AY520" s="282" t="s">
        <v>242</v>
      </c>
    </row>
    <row r="521" s="2" customFormat="1" ht="24.15" customHeight="1">
      <c r="A521" s="40"/>
      <c r="B521" s="41"/>
      <c r="C521" s="230" t="s">
        <v>1157</v>
      </c>
      <c r="D521" s="230" t="s">
        <v>245</v>
      </c>
      <c r="E521" s="231" t="s">
        <v>2847</v>
      </c>
      <c r="F521" s="232" t="s">
        <v>2848</v>
      </c>
      <c r="G521" s="233" t="s">
        <v>248</v>
      </c>
      <c r="H521" s="234">
        <v>731.17700000000002</v>
      </c>
      <c r="I521" s="235"/>
      <c r="J521" s="236">
        <f>ROUND(I521*H521,2)</f>
        <v>0</v>
      </c>
      <c r="K521" s="237"/>
      <c r="L521" s="46"/>
      <c r="M521" s="238" t="s">
        <v>1</v>
      </c>
      <c r="N521" s="239" t="s">
        <v>43</v>
      </c>
      <c r="O521" s="93"/>
      <c r="P521" s="240">
        <f>O521*H521</f>
        <v>0</v>
      </c>
      <c r="Q521" s="240">
        <v>0.042200000000000001</v>
      </c>
      <c r="R521" s="240">
        <f>Q521*H521</f>
        <v>30.855669400000004</v>
      </c>
      <c r="S521" s="240">
        <v>0</v>
      </c>
      <c r="T521" s="241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42" t="s">
        <v>249</v>
      </c>
      <c r="AT521" s="242" t="s">
        <v>245</v>
      </c>
      <c r="AU521" s="242" t="s">
        <v>87</v>
      </c>
      <c r="AY521" s="19" t="s">
        <v>242</v>
      </c>
      <c r="BE521" s="243">
        <f>IF(N521="základní",J521,0)</f>
        <v>0</v>
      </c>
      <c r="BF521" s="243">
        <f>IF(N521="snížená",J521,0)</f>
        <v>0</v>
      </c>
      <c r="BG521" s="243">
        <f>IF(N521="zákl. přenesená",J521,0)</f>
        <v>0</v>
      </c>
      <c r="BH521" s="243">
        <f>IF(N521="sníž. přenesená",J521,0)</f>
        <v>0</v>
      </c>
      <c r="BI521" s="243">
        <f>IF(N521="nulová",J521,0)</f>
        <v>0</v>
      </c>
      <c r="BJ521" s="19" t="s">
        <v>85</v>
      </c>
      <c r="BK521" s="243">
        <f>ROUND(I521*H521,2)</f>
        <v>0</v>
      </c>
      <c r="BL521" s="19" t="s">
        <v>249</v>
      </c>
      <c r="BM521" s="242" t="s">
        <v>2849</v>
      </c>
    </row>
    <row r="522" s="2" customFormat="1">
      <c r="A522" s="40"/>
      <c r="B522" s="41"/>
      <c r="C522" s="42"/>
      <c r="D522" s="244" t="s">
        <v>251</v>
      </c>
      <c r="E522" s="42"/>
      <c r="F522" s="245" t="s">
        <v>2850</v>
      </c>
      <c r="G522" s="42"/>
      <c r="H522" s="42"/>
      <c r="I522" s="246"/>
      <c r="J522" s="42"/>
      <c r="K522" s="42"/>
      <c r="L522" s="46"/>
      <c r="M522" s="247"/>
      <c r="N522" s="248"/>
      <c r="O522" s="93"/>
      <c r="P522" s="93"/>
      <c r="Q522" s="93"/>
      <c r="R522" s="93"/>
      <c r="S522" s="93"/>
      <c r="T522" s="94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251</v>
      </c>
      <c r="AU522" s="19" t="s">
        <v>87</v>
      </c>
    </row>
    <row r="523" s="2" customFormat="1">
      <c r="A523" s="40"/>
      <c r="B523" s="41"/>
      <c r="C523" s="42"/>
      <c r="D523" s="249" t="s">
        <v>253</v>
      </c>
      <c r="E523" s="42"/>
      <c r="F523" s="250" t="s">
        <v>2851</v>
      </c>
      <c r="G523" s="42"/>
      <c r="H523" s="42"/>
      <c r="I523" s="246"/>
      <c r="J523" s="42"/>
      <c r="K523" s="42"/>
      <c r="L523" s="46"/>
      <c r="M523" s="247"/>
      <c r="N523" s="248"/>
      <c r="O523" s="93"/>
      <c r="P523" s="93"/>
      <c r="Q523" s="93"/>
      <c r="R523" s="93"/>
      <c r="S523" s="93"/>
      <c r="T523" s="94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253</v>
      </c>
      <c r="AU523" s="19" t="s">
        <v>87</v>
      </c>
    </row>
    <row r="524" s="14" customFormat="1">
      <c r="A524" s="14"/>
      <c r="B524" s="261"/>
      <c r="C524" s="262"/>
      <c r="D524" s="244" t="s">
        <v>255</v>
      </c>
      <c r="E524" s="263" t="s">
        <v>1</v>
      </c>
      <c r="F524" s="264" t="s">
        <v>2839</v>
      </c>
      <c r="G524" s="262"/>
      <c r="H524" s="265">
        <v>112.62725</v>
      </c>
      <c r="I524" s="266"/>
      <c r="J524" s="262"/>
      <c r="K524" s="262"/>
      <c r="L524" s="267"/>
      <c r="M524" s="268"/>
      <c r="N524" s="269"/>
      <c r="O524" s="269"/>
      <c r="P524" s="269"/>
      <c r="Q524" s="269"/>
      <c r="R524" s="269"/>
      <c r="S524" s="269"/>
      <c r="T524" s="270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71" t="s">
        <v>255</v>
      </c>
      <c r="AU524" s="271" t="s">
        <v>87</v>
      </c>
      <c r="AV524" s="14" t="s">
        <v>87</v>
      </c>
      <c r="AW524" s="14" t="s">
        <v>36</v>
      </c>
      <c r="AX524" s="14" t="s">
        <v>78</v>
      </c>
      <c r="AY524" s="271" t="s">
        <v>242</v>
      </c>
    </row>
    <row r="525" s="14" customFormat="1">
      <c r="A525" s="14"/>
      <c r="B525" s="261"/>
      <c r="C525" s="262"/>
      <c r="D525" s="244" t="s">
        <v>255</v>
      </c>
      <c r="E525" s="263" t="s">
        <v>1</v>
      </c>
      <c r="F525" s="264" t="s">
        <v>2840</v>
      </c>
      <c r="G525" s="262"/>
      <c r="H525" s="265">
        <v>618.54999999999995</v>
      </c>
      <c r="I525" s="266"/>
      <c r="J525" s="262"/>
      <c r="K525" s="262"/>
      <c r="L525" s="267"/>
      <c r="M525" s="268"/>
      <c r="N525" s="269"/>
      <c r="O525" s="269"/>
      <c r="P525" s="269"/>
      <c r="Q525" s="269"/>
      <c r="R525" s="269"/>
      <c r="S525" s="269"/>
      <c r="T525" s="270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71" t="s">
        <v>255</v>
      </c>
      <c r="AU525" s="271" t="s">
        <v>87</v>
      </c>
      <c r="AV525" s="14" t="s">
        <v>87</v>
      </c>
      <c r="AW525" s="14" t="s">
        <v>36</v>
      </c>
      <c r="AX525" s="14" t="s">
        <v>78</v>
      </c>
      <c r="AY525" s="271" t="s">
        <v>242</v>
      </c>
    </row>
    <row r="526" s="15" customFormat="1">
      <c r="A526" s="15"/>
      <c r="B526" s="272"/>
      <c r="C526" s="273"/>
      <c r="D526" s="244" t="s">
        <v>255</v>
      </c>
      <c r="E526" s="274" t="s">
        <v>1</v>
      </c>
      <c r="F526" s="275" t="s">
        <v>268</v>
      </c>
      <c r="G526" s="273"/>
      <c r="H526" s="276">
        <v>731.17724999999996</v>
      </c>
      <c r="I526" s="277"/>
      <c r="J526" s="273"/>
      <c r="K526" s="273"/>
      <c r="L526" s="278"/>
      <c r="M526" s="279"/>
      <c r="N526" s="280"/>
      <c r="O526" s="280"/>
      <c r="P526" s="280"/>
      <c r="Q526" s="280"/>
      <c r="R526" s="280"/>
      <c r="S526" s="280"/>
      <c r="T526" s="281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82" t="s">
        <v>255</v>
      </c>
      <c r="AU526" s="282" t="s">
        <v>87</v>
      </c>
      <c r="AV526" s="15" t="s">
        <v>249</v>
      </c>
      <c r="AW526" s="15" t="s">
        <v>36</v>
      </c>
      <c r="AX526" s="15" t="s">
        <v>85</v>
      </c>
      <c r="AY526" s="282" t="s">
        <v>242</v>
      </c>
    </row>
    <row r="527" s="2" customFormat="1" ht="24.15" customHeight="1">
      <c r="A527" s="40"/>
      <c r="B527" s="41"/>
      <c r="C527" s="230" t="s">
        <v>1163</v>
      </c>
      <c r="D527" s="230" t="s">
        <v>245</v>
      </c>
      <c r="E527" s="231" t="s">
        <v>2852</v>
      </c>
      <c r="F527" s="232" t="s">
        <v>2853</v>
      </c>
      <c r="G527" s="233" t="s">
        <v>248</v>
      </c>
      <c r="H527" s="234">
        <v>988.59699999999998</v>
      </c>
      <c r="I527" s="235"/>
      <c r="J527" s="236">
        <f>ROUND(I527*H527,2)</f>
        <v>0</v>
      </c>
      <c r="K527" s="237"/>
      <c r="L527" s="46"/>
      <c r="M527" s="238" t="s">
        <v>1</v>
      </c>
      <c r="N527" s="239" t="s">
        <v>43</v>
      </c>
      <c r="O527" s="93"/>
      <c r="P527" s="240">
        <f>O527*H527</f>
        <v>0</v>
      </c>
      <c r="Q527" s="240">
        <v>0.00098999999999999999</v>
      </c>
      <c r="R527" s="240">
        <f>Q527*H527</f>
        <v>0.97871102999999993</v>
      </c>
      <c r="S527" s="240">
        <v>0</v>
      </c>
      <c r="T527" s="241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42" t="s">
        <v>249</v>
      </c>
      <c r="AT527" s="242" t="s">
        <v>245</v>
      </c>
      <c r="AU527" s="242" t="s">
        <v>87</v>
      </c>
      <c r="AY527" s="19" t="s">
        <v>242</v>
      </c>
      <c r="BE527" s="243">
        <f>IF(N527="základní",J527,0)</f>
        <v>0</v>
      </c>
      <c r="BF527" s="243">
        <f>IF(N527="snížená",J527,0)</f>
        <v>0</v>
      </c>
      <c r="BG527" s="243">
        <f>IF(N527="zákl. přenesená",J527,0)</f>
        <v>0</v>
      </c>
      <c r="BH527" s="243">
        <f>IF(N527="sníž. přenesená",J527,0)</f>
        <v>0</v>
      </c>
      <c r="BI527" s="243">
        <f>IF(N527="nulová",J527,0)</f>
        <v>0</v>
      </c>
      <c r="BJ527" s="19" t="s">
        <v>85</v>
      </c>
      <c r="BK527" s="243">
        <f>ROUND(I527*H527,2)</f>
        <v>0</v>
      </c>
      <c r="BL527" s="19" t="s">
        <v>249</v>
      </c>
      <c r="BM527" s="242" t="s">
        <v>2854</v>
      </c>
    </row>
    <row r="528" s="2" customFormat="1">
      <c r="A528" s="40"/>
      <c r="B528" s="41"/>
      <c r="C528" s="42"/>
      <c r="D528" s="244" t="s">
        <v>251</v>
      </c>
      <c r="E528" s="42"/>
      <c r="F528" s="245" t="s">
        <v>2855</v>
      </c>
      <c r="G528" s="42"/>
      <c r="H528" s="42"/>
      <c r="I528" s="246"/>
      <c r="J528" s="42"/>
      <c r="K528" s="42"/>
      <c r="L528" s="46"/>
      <c r="M528" s="247"/>
      <c r="N528" s="248"/>
      <c r="O528" s="93"/>
      <c r="P528" s="93"/>
      <c r="Q528" s="93"/>
      <c r="R528" s="93"/>
      <c r="S528" s="93"/>
      <c r="T528" s="94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T528" s="19" t="s">
        <v>251</v>
      </c>
      <c r="AU528" s="19" t="s">
        <v>87</v>
      </c>
    </row>
    <row r="529" s="2" customFormat="1">
      <c r="A529" s="40"/>
      <c r="B529" s="41"/>
      <c r="C529" s="42"/>
      <c r="D529" s="249" t="s">
        <v>253</v>
      </c>
      <c r="E529" s="42"/>
      <c r="F529" s="250" t="s">
        <v>2856</v>
      </c>
      <c r="G529" s="42"/>
      <c r="H529" s="42"/>
      <c r="I529" s="246"/>
      <c r="J529" s="42"/>
      <c r="K529" s="42"/>
      <c r="L529" s="46"/>
      <c r="M529" s="247"/>
      <c r="N529" s="248"/>
      <c r="O529" s="93"/>
      <c r="P529" s="93"/>
      <c r="Q529" s="93"/>
      <c r="R529" s="93"/>
      <c r="S529" s="93"/>
      <c r="T529" s="94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253</v>
      </c>
      <c r="AU529" s="19" t="s">
        <v>87</v>
      </c>
    </row>
    <row r="530" s="14" customFormat="1">
      <c r="A530" s="14"/>
      <c r="B530" s="261"/>
      <c r="C530" s="262"/>
      <c r="D530" s="244" t="s">
        <v>255</v>
      </c>
      <c r="E530" s="263" t="s">
        <v>1</v>
      </c>
      <c r="F530" s="264" t="s">
        <v>2839</v>
      </c>
      <c r="G530" s="262"/>
      <c r="H530" s="265">
        <v>112.62725</v>
      </c>
      <c r="I530" s="266"/>
      <c r="J530" s="262"/>
      <c r="K530" s="262"/>
      <c r="L530" s="267"/>
      <c r="M530" s="268"/>
      <c r="N530" s="269"/>
      <c r="O530" s="269"/>
      <c r="P530" s="269"/>
      <c r="Q530" s="269"/>
      <c r="R530" s="269"/>
      <c r="S530" s="269"/>
      <c r="T530" s="270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71" t="s">
        <v>255</v>
      </c>
      <c r="AU530" s="271" t="s">
        <v>87</v>
      </c>
      <c r="AV530" s="14" t="s">
        <v>87</v>
      </c>
      <c r="AW530" s="14" t="s">
        <v>36</v>
      </c>
      <c r="AX530" s="14" t="s">
        <v>78</v>
      </c>
      <c r="AY530" s="271" t="s">
        <v>242</v>
      </c>
    </row>
    <row r="531" s="14" customFormat="1">
      <c r="A531" s="14"/>
      <c r="B531" s="261"/>
      <c r="C531" s="262"/>
      <c r="D531" s="244" t="s">
        <v>255</v>
      </c>
      <c r="E531" s="263" t="s">
        <v>1</v>
      </c>
      <c r="F531" s="264" t="s">
        <v>2826</v>
      </c>
      <c r="G531" s="262"/>
      <c r="H531" s="265">
        <v>210.41999999999996</v>
      </c>
      <c r="I531" s="266"/>
      <c r="J531" s="262"/>
      <c r="K531" s="262"/>
      <c r="L531" s="267"/>
      <c r="M531" s="268"/>
      <c r="N531" s="269"/>
      <c r="O531" s="269"/>
      <c r="P531" s="269"/>
      <c r="Q531" s="269"/>
      <c r="R531" s="269"/>
      <c r="S531" s="269"/>
      <c r="T531" s="270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71" t="s">
        <v>255</v>
      </c>
      <c r="AU531" s="271" t="s">
        <v>87</v>
      </c>
      <c r="AV531" s="14" t="s">
        <v>87</v>
      </c>
      <c r="AW531" s="14" t="s">
        <v>36</v>
      </c>
      <c r="AX531" s="14" t="s">
        <v>78</v>
      </c>
      <c r="AY531" s="271" t="s">
        <v>242</v>
      </c>
    </row>
    <row r="532" s="14" customFormat="1">
      <c r="A532" s="14"/>
      <c r="B532" s="261"/>
      <c r="C532" s="262"/>
      <c r="D532" s="244" t="s">
        <v>255</v>
      </c>
      <c r="E532" s="263" t="s">
        <v>1</v>
      </c>
      <c r="F532" s="264" t="s">
        <v>2857</v>
      </c>
      <c r="G532" s="262"/>
      <c r="H532" s="265">
        <v>47</v>
      </c>
      <c r="I532" s="266"/>
      <c r="J532" s="262"/>
      <c r="K532" s="262"/>
      <c r="L532" s="267"/>
      <c r="M532" s="268"/>
      <c r="N532" s="269"/>
      <c r="O532" s="269"/>
      <c r="P532" s="269"/>
      <c r="Q532" s="269"/>
      <c r="R532" s="269"/>
      <c r="S532" s="269"/>
      <c r="T532" s="270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71" t="s">
        <v>255</v>
      </c>
      <c r="AU532" s="271" t="s">
        <v>87</v>
      </c>
      <c r="AV532" s="14" t="s">
        <v>87</v>
      </c>
      <c r="AW532" s="14" t="s">
        <v>36</v>
      </c>
      <c r="AX532" s="14" t="s">
        <v>78</v>
      </c>
      <c r="AY532" s="271" t="s">
        <v>242</v>
      </c>
    </row>
    <row r="533" s="14" customFormat="1">
      <c r="A533" s="14"/>
      <c r="B533" s="261"/>
      <c r="C533" s="262"/>
      <c r="D533" s="244" t="s">
        <v>255</v>
      </c>
      <c r="E533" s="263" t="s">
        <v>1</v>
      </c>
      <c r="F533" s="264" t="s">
        <v>2840</v>
      </c>
      <c r="G533" s="262"/>
      <c r="H533" s="265">
        <v>618.54999999999995</v>
      </c>
      <c r="I533" s="266"/>
      <c r="J533" s="262"/>
      <c r="K533" s="262"/>
      <c r="L533" s="267"/>
      <c r="M533" s="268"/>
      <c r="N533" s="269"/>
      <c r="O533" s="269"/>
      <c r="P533" s="269"/>
      <c r="Q533" s="269"/>
      <c r="R533" s="269"/>
      <c r="S533" s="269"/>
      <c r="T533" s="270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71" t="s">
        <v>255</v>
      </c>
      <c r="AU533" s="271" t="s">
        <v>87</v>
      </c>
      <c r="AV533" s="14" t="s">
        <v>87</v>
      </c>
      <c r="AW533" s="14" t="s">
        <v>36</v>
      </c>
      <c r="AX533" s="14" t="s">
        <v>78</v>
      </c>
      <c r="AY533" s="271" t="s">
        <v>242</v>
      </c>
    </row>
    <row r="534" s="15" customFormat="1">
      <c r="A534" s="15"/>
      <c r="B534" s="272"/>
      <c r="C534" s="273"/>
      <c r="D534" s="244" t="s">
        <v>255</v>
      </c>
      <c r="E534" s="274" t="s">
        <v>1</v>
      </c>
      <c r="F534" s="275" t="s">
        <v>268</v>
      </c>
      <c r="G534" s="273"/>
      <c r="H534" s="276">
        <v>988.59724999999992</v>
      </c>
      <c r="I534" s="277"/>
      <c r="J534" s="273"/>
      <c r="K534" s="273"/>
      <c r="L534" s="278"/>
      <c r="M534" s="279"/>
      <c r="N534" s="280"/>
      <c r="O534" s="280"/>
      <c r="P534" s="280"/>
      <c r="Q534" s="280"/>
      <c r="R534" s="280"/>
      <c r="S534" s="280"/>
      <c r="T534" s="281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82" t="s">
        <v>255</v>
      </c>
      <c r="AU534" s="282" t="s">
        <v>87</v>
      </c>
      <c r="AV534" s="15" t="s">
        <v>249</v>
      </c>
      <c r="AW534" s="15" t="s">
        <v>36</v>
      </c>
      <c r="AX534" s="15" t="s">
        <v>85</v>
      </c>
      <c r="AY534" s="282" t="s">
        <v>242</v>
      </c>
    </row>
    <row r="535" s="2" customFormat="1" ht="24.15" customHeight="1">
      <c r="A535" s="40"/>
      <c r="B535" s="41"/>
      <c r="C535" s="230" t="s">
        <v>1168</v>
      </c>
      <c r="D535" s="230" t="s">
        <v>245</v>
      </c>
      <c r="E535" s="231" t="s">
        <v>2858</v>
      </c>
      <c r="F535" s="232" t="s">
        <v>2859</v>
      </c>
      <c r="G535" s="233" t="s">
        <v>248</v>
      </c>
      <c r="H535" s="234">
        <v>988.59699999999998</v>
      </c>
      <c r="I535" s="235"/>
      <c r="J535" s="236">
        <f>ROUND(I535*H535,2)</f>
        <v>0</v>
      </c>
      <c r="K535" s="237"/>
      <c r="L535" s="46"/>
      <c r="M535" s="238" t="s">
        <v>1</v>
      </c>
      <c r="N535" s="239" t="s">
        <v>43</v>
      </c>
      <c r="O535" s="93"/>
      <c r="P535" s="240">
        <f>O535*H535</f>
        <v>0</v>
      </c>
      <c r="Q535" s="240">
        <v>0.0030000000000000001</v>
      </c>
      <c r="R535" s="240">
        <f>Q535*H535</f>
        <v>2.9657909999999998</v>
      </c>
      <c r="S535" s="240">
        <v>0</v>
      </c>
      <c r="T535" s="241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42" t="s">
        <v>249</v>
      </c>
      <c r="AT535" s="242" t="s">
        <v>245</v>
      </c>
      <c r="AU535" s="242" t="s">
        <v>87</v>
      </c>
      <c r="AY535" s="19" t="s">
        <v>242</v>
      </c>
      <c r="BE535" s="243">
        <f>IF(N535="základní",J535,0)</f>
        <v>0</v>
      </c>
      <c r="BF535" s="243">
        <f>IF(N535="snížená",J535,0)</f>
        <v>0</v>
      </c>
      <c r="BG535" s="243">
        <f>IF(N535="zákl. přenesená",J535,0)</f>
        <v>0</v>
      </c>
      <c r="BH535" s="243">
        <f>IF(N535="sníž. přenesená",J535,0)</f>
        <v>0</v>
      </c>
      <c r="BI535" s="243">
        <f>IF(N535="nulová",J535,0)</f>
        <v>0</v>
      </c>
      <c r="BJ535" s="19" t="s">
        <v>85</v>
      </c>
      <c r="BK535" s="243">
        <f>ROUND(I535*H535,2)</f>
        <v>0</v>
      </c>
      <c r="BL535" s="19" t="s">
        <v>249</v>
      </c>
      <c r="BM535" s="242" t="s">
        <v>2860</v>
      </c>
    </row>
    <row r="536" s="2" customFormat="1">
      <c r="A536" s="40"/>
      <c r="B536" s="41"/>
      <c r="C536" s="42"/>
      <c r="D536" s="244" t="s">
        <v>251</v>
      </c>
      <c r="E536" s="42"/>
      <c r="F536" s="245" t="s">
        <v>2861</v>
      </c>
      <c r="G536" s="42"/>
      <c r="H536" s="42"/>
      <c r="I536" s="246"/>
      <c r="J536" s="42"/>
      <c r="K536" s="42"/>
      <c r="L536" s="46"/>
      <c r="M536" s="247"/>
      <c r="N536" s="248"/>
      <c r="O536" s="93"/>
      <c r="P536" s="93"/>
      <c r="Q536" s="93"/>
      <c r="R536" s="93"/>
      <c r="S536" s="93"/>
      <c r="T536" s="94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251</v>
      </c>
      <c r="AU536" s="19" t="s">
        <v>87</v>
      </c>
    </row>
    <row r="537" s="2" customFormat="1">
      <c r="A537" s="40"/>
      <c r="B537" s="41"/>
      <c r="C537" s="42"/>
      <c r="D537" s="249" t="s">
        <v>253</v>
      </c>
      <c r="E537" s="42"/>
      <c r="F537" s="250" t="s">
        <v>2862</v>
      </c>
      <c r="G537" s="42"/>
      <c r="H537" s="42"/>
      <c r="I537" s="246"/>
      <c r="J537" s="42"/>
      <c r="K537" s="42"/>
      <c r="L537" s="46"/>
      <c r="M537" s="247"/>
      <c r="N537" s="248"/>
      <c r="O537" s="93"/>
      <c r="P537" s="93"/>
      <c r="Q537" s="93"/>
      <c r="R537" s="93"/>
      <c r="S537" s="93"/>
      <c r="T537" s="94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253</v>
      </c>
      <c r="AU537" s="19" t="s">
        <v>87</v>
      </c>
    </row>
    <row r="538" s="14" customFormat="1">
      <c r="A538" s="14"/>
      <c r="B538" s="261"/>
      <c r="C538" s="262"/>
      <c r="D538" s="244" t="s">
        <v>255</v>
      </c>
      <c r="E538" s="263" t="s">
        <v>1</v>
      </c>
      <c r="F538" s="264" t="s">
        <v>2839</v>
      </c>
      <c r="G538" s="262"/>
      <c r="H538" s="265">
        <v>112.62725</v>
      </c>
      <c r="I538" s="266"/>
      <c r="J538" s="262"/>
      <c r="K538" s="262"/>
      <c r="L538" s="267"/>
      <c r="M538" s="268"/>
      <c r="N538" s="269"/>
      <c r="O538" s="269"/>
      <c r="P538" s="269"/>
      <c r="Q538" s="269"/>
      <c r="R538" s="269"/>
      <c r="S538" s="269"/>
      <c r="T538" s="270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71" t="s">
        <v>255</v>
      </c>
      <c r="AU538" s="271" t="s">
        <v>87</v>
      </c>
      <c r="AV538" s="14" t="s">
        <v>87</v>
      </c>
      <c r="AW538" s="14" t="s">
        <v>36</v>
      </c>
      <c r="AX538" s="14" t="s">
        <v>78</v>
      </c>
      <c r="AY538" s="271" t="s">
        <v>242</v>
      </c>
    </row>
    <row r="539" s="14" customFormat="1">
      <c r="A539" s="14"/>
      <c r="B539" s="261"/>
      <c r="C539" s="262"/>
      <c r="D539" s="244" t="s">
        <v>255</v>
      </c>
      <c r="E539" s="263" t="s">
        <v>1</v>
      </c>
      <c r="F539" s="264" t="s">
        <v>2826</v>
      </c>
      <c r="G539" s="262"/>
      <c r="H539" s="265">
        <v>210.41999999999996</v>
      </c>
      <c r="I539" s="266"/>
      <c r="J539" s="262"/>
      <c r="K539" s="262"/>
      <c r="L539" s="267"/>
      <c r="M539" s="268"/>
      <c r="N539" s="269"/>
      <c r="O539" s="269"/>
      <c r="P539" s="269"/>
      <c r="Q539" s="269"/>
      <c r="R539" s="269"/>
      <c r="S539" s="269"/>
      <c r="T539" s="270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71" t="s">
        <v>255</v>
      </c>
      <c r="AU539" s="271" t="s">
        <v>87</v>
      </c>
      <c r="AV539" s="14" t="s">
        <v>87</v>
      </c>
      <c r="AW539" s="14" t="s">
        <v>36</v>
      </c>
      <c r="AX539" s="14" t="s">
        <v>78</v>
      </c>
      <c r="AY539" s="271" t="s">
        <v>242</v>
      </c>
    </row>
    <row r="540" s="14" customFormat="1">
      <c r="A540" s="14"/>
      <c r="B540" s="261"/>
      <c r="C540" s="262"/>
      <c r="D540" s="244" t="s">
        <v>255</v>
      </c>
      <c r="E540" s="263" t="s">
        <v>1</v>
      </c>
      <c r="F540" s="264" t="s">
        <v>2857</v>
      </c>
      <c r="G540" s="262"/>
      <c r="H540" s="265">
        <v>47</v>
      </c>
      <c r="I540" s="266"/>
      <c r="J540" s="262"/>
      <c r="K540" s="262"/>
      <c r="L540" s="267"/>
      <c r="M540" s="268"/>
      <c r="N540" s="269"/>
      <c r="O540" s="269"/>
      <c r="P540" s="269"/>
      <c r="Q540" s="269"/>
      <c r="R540" s="269"/>
      <c r="S540" s="269"/>
      <c r="T540" s="270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71" t="s">
        <v>255</v>
      </c>
      <c r="AU540" s="271" t="s">
        <v>87</v>
      </c>
      <c r="AV540" s="14" t="s">
        <v>87</v>
      </c>
      <c r="AW540" s="14" t="s">
        <v>36</v>
      </c>
      <c r="AX540" s="14" t="s">
        <v>78</v>
      </c>
      <c r="AY540" s="271" t="s">
        <v>242</v>
      </c>
    </row>
    <row r="541" s="14" customFormat="1">
      <c r="A541" s="14"/>
      <c r="B541" s="261"/>
      <c r="C541" s="262"/>
      <c r="D541" s="244" t="s">
        <v>255</v>
      </c>
      <c r="E541" s="263" t="s">
        <v>1</v>
      </c>
      <c r="F541" s="264" t="s">
        <v>2840</v>
      </c>
      <c r="G541" s="262"/>
      <c r="H541" s="265">
        <v>618.54999999999995</v>
      </c>
      <c r="I541" s="266"/>
      <c r="J541" s="262"/>
      <c r="K541" s="262"/>
      <c r="L541" s="267"/>
      <c r="M541" s="268"/>
      <c r="N541" s="269"/>
      <c r="O541" s="269"/>
      <c r="P541" s="269"/>
      <c r="Q541" s="269"/>
      <c r="R541" s="269"/>
      <c r="S541" s="269"/>
      <c r="T541" s="270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71" t="s">
        <v>255</v>
      </c>
      <c r="AU541" s="271" t="s">
        <v>87</v>
      </c>
      <c r="AV541" s="14" t="s">
        <v>87</v>
      </c>
      <c r="AW541" s="14" t="s">
        <v>36</v>
      </c>
      <c r="AX541" s="14" t="s">
        <v>78</v>
      </c>
      <c r="AY541" s="271" t="s">
        <v>242</v>
      </c>
    </row>
    <row r="542" s="15" customFormat="1">
      <c r="A542" s="15"/>
      <c r="B542" s="272"/>
      <c r="C542" s="273"/>
      <c r="D542" s="244" t="s">
        <v>255</v>
      </c>
      <c r="E542" s="274" t="s">
        <v>1</v>
      </c>
      <c r="F542" s="275" t="s">
        <v>268</v>
      </c>
      <c r="G542" s="273"/>
      <c r="H542" s="276">
        <v>988.59724999999992</v>
      </c>
      <c r="I542" s="277"/>
      <c r="J542" s="273"/>
      <c r="K542" s="273"/>
      <c r="L542" s="278"/>
      <c r="M542" s="279"/>
      <c r="N542" s="280"/>
      <c r="O542" s="280"/>
      <c r="P542" s="280"/>
      <c r="Q542" s="280"/>
      <c r="R542" s="280"/>
      <c r="S542" s="280"/>
      <c r="T542" s="281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82" t="s">
        <v>255</v>
      </c>
      <c r="AU542" s="282" t="s">
        <v>87</v>
      </c>
      <c r="AV542" s="15" t="s">
        <v>249</v>
      </c>
      <c r="AW542" s="15" t="s">
        <v>36</v>
      </c>
      <c r="AX542" s="15" t="s">
        <v>85</v>
      </c>
      <c r="AY542" s="282" t="s">
        <v>242</v>
      </c>
    </row>
    <row r="543" s="12" customFormat="1" ht="22.8" customHeight="1">
      <c r="A543" s="12"/>
      <c r="B543" s="214"/>
      <c r="C543" s="215"/>
      <c r="D543" s="216" t="s">
        <v>77</v>
      </c>
      <c r="E543" s="228" t="s">
        <v>2863</v>
      </c>
      <c r="F543" s="228" t="s">
        <v>2864</v>
      </c>
      <c r="G543" s="215"/>
      <c r="H543" s="215"/>
      <c r="I543" s="218"/>
      <c r="J543" s="229">
        <f>BK543</f>
        <v>0</v>
      </c>
      <c r="K543" s="215"/>
      <c r="L543" s="220"/>
      <c r="M543" s="221"/>
      <c r="N543" s="222"/>
      <c r="O543" s="222"/>
      <c r="P543" s="223">
        <f>SUM(P544:P599)</f>
        <v>0</v>
      </c>
      <c r="Q543" s="222"/>
      <c r="R543" s="223">
        <f>SUM(R544:R599)</f>
        <v>0</v>
      </c>
      <c r="S543" s="222"/>
      <c r="T543" s="224">
        <f>SUM(T544:T599)</f>
        <v>0</v>
      </c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R543" s="225" t="s">
        <v>85</v>
      </c>
      <c r="AT543" s="226" t="s">
        <v>77</v>
      </c>
      <c r="AU543" s="226" t="s">
        <v>85</v>
      </c>
      <c r="AY543" s="225" t="s">
        <v>242</v>
      </c>
      <c r="BK543" s="227">
        <f>SUM(BK544:BK599)</f>
        <v>0</v>
      </c>
    </row>
    <row r="544" s="2" customFormat="1" ht="24.15" customHeight="1">
      <c r="A544" s="40"/>
      <c r="B544" s="41"/>
      <c r="C544" s="230" t="s">
        <v>1792</v>
      </c>
      <c r="D544" s="230" t="s">
        <v>245</v>
      </c>
      <c r="E544" s="231" t="s">
        <v>2865</v>
      </c>
      <c r="F544" s="232" t="s">
        <v>2866</v>
      </c>
      <c r="G544" s="233" t="s">
        <v>298</v>
      </c>
      <c r="H544" s="234">
        <v>755.37800000000004</v>
      </c>
      <c r="I544" s="235"/>
      <c r="J544" s="236">
        <f>ROUND(I544*H544,2)</f>
        <v>0</v>
      </c>
      <c r="K544" s="237"/>
      <c r="L544" s="46"/>
      <c r="M544" s="238" t="s">
        <v>1</v>
      </c>
      <c r="N544" s="239" t="s">
        <v>43</v>
      </c>
      <c r="O544" s="93"/>
      <c r="P544" s="240">
        <f>O544*H544</f>
        <v>0</v>
      </c>
      <c r="Q544" s="240">
        <v>0</v>
      </c>
      <c r="R544" s="240">
        <f>Q544*H544</f>
        <v>0</v>
      </c>
      <c r="S544" s="240">
        <v>0</v>
      </c>
      <c r="T544" s="241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42" t="s">
        <v>249</v>
      </c>
      <c r="AT544" s="242" t="s">
        <v>245</v>
      </c>
      <c r="AU544" s="242" t="s">
        <v>87</v>
      </c>
      <c r="AY544" s="19" t="s">
        <v>242</v>
      </c>
      <c r="BE544" s="243">
        <f>IF(N544="základní",J544,0)</f>
        <v>0</v>
      </c>
      <c r="BF544" s="243">
        <f>IF(N544="snížená",J544,0)</f>
        <v>0</v>
      </c>
      <c r="BG544" s="243">
        <f>IF(N544="zákl. přenesená",J544,0)</f>
        <v>0</v>
      </c>
      <c r="BH544" s="243">
        <f>IF(N544="sníž. přenesená",J544,0)</f>
        <v>0</v>
      </c>
      <c r="BI544" s="243">
        <f>IF(N544="nulová",J544,0)</f>
        <v>0</v>
      </c>
      <c r="BJ544" s="19" t="s">
        <v>85</v>
      </c>
      <c r="BK544" s="243">
        <f>ROUND(I544*H544,2)</f>
        <v>0</v>
      </c>
      <c r="BL544" s="19" t="s">
        <v>249</v>
      </c>
      <c r="BM544" s="242" t="s">
        <v>2867</v>
      </c>
    </row>
    <row r="545" s="2" customFormat="1">
      <c r="A545" s="40"/>
      <c r="B545" s="41"/>
      <c r="C545" s="42"/>
      <c r="D545" s="244" t="s">
        <v>251</v>
      </c>
      <c r="E545" s="42"/>
      <c r="F545" s="245" t="s">
        <v>2868</v>
      </c>
      <c r="G545" s="42"/>
      <c r="H545" s="42"/>
      <c r="I545" s="246"/>
      <c r="J545" s="42"/>
      <c r="K545" s="42"/>
      <c r="L545" s="46"/>
      <c r="M545" s="247"/>
      <c r="N545" s="248"/>
      <c r="O545" s="93"/>
      <c r="P545" s="93"/>
      <c r="Q545" s="93"/>
      <c r="R545" s="93"/>
      <c r="S545" s="93"/>
      <c r="T545" s="94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251</v>
      </c>
      <c r="AU545" s="19" t="s">
        <v>87</v>
      </c>
    </row>
    <row r="546" s="2" customFormat="1">
      <c r="A546" s="40"/>
      <c r="B546" s="41"/>
      <c r="C546" s="42"/>
      <c r="D546" s="249" t="s">
        <v>253</v>
      </c>
      <c r="E546" s="42"/>
      <c r="F546" s="250" t="s">
        <v>2869</v>
      </c>
      <c r="G546" s="42"/>
      <c r="H546" s="42"/>
      <c r="I546" s="246"/>
      <c r="J546" s="42"/>
      <c r="K546" s="42"/>
      <c r="L546" s="46"/>
      <c r="M546" s="247"/>
      <c r="N546" s="248"/>
      <c r="O546" s="93"/>
      <c r="P546" s="93"/>
      <c r="Q546" s="93"/>
      <c r="R546" s="93"/>
      <c r="S546" s="93"/>
      <c r="T546" s="94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253</v>
      </c>
      <c r="AU546" s="19" t="s">
        <v>87</v>
      </c>
    </row>
    <row r="547" s="2" customFormat="1" ht="24.15" customHeight="1">
      <c r="A547" s="40"/>
      <c r="B547" s="41"/>
      <c r="C547" s="230" t="s">
        <v>1797</v>
      </c>
      <c r="D547" s="230" t="s">
        <v>245</v>
      </c>
      <c r="E547" s="231" t="s">
        <v>2870</v>
      </c>
      <c r="F547" s="232" t="s">
        <v>2871</v>
      </c>
      <c r="G547" s="233" t="s">
        <v>298</v>
      </c>
      <c r="H547" s="234">
        <v>1648.191</v>
      </c>
      <c r="I547" s="235"/>
      <c r="J547" s="236">
        <f>ROUND(I547*H547,2)</f>
        <v>0</v>
      </c>
      <c r="K547" s="237"/>
      <c r="L547" s="46"/>
      <c r="M547" s="238" t="s">
        <v>1</v>
      </c>
      <c r="N547" s="239" t="s">
        <v>43</v>
      </c>
      <c r="O547" s="93"/>
      <c r="P547" s="240">
        <f>O547*H547</f>
        <v>0</v>
      </c>
      <c r="Q547" s="240">
        <v>0</v>
      </c>
      <c r="R547" s="240">
        <f>Q547*H547</f>
        <v>0</v>
      </c>
      <c r="S547" s="240">
        <v>0</v>
      </c>
      <c r="T547" s="241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42" t="s">
        <v>249</v>
      </c>
      <c r="AT547" s="242" t="s">
        <v>245</v>
      </c>
      <c r="AU547" s="242" t="s">
        <v>87</v>
      </c>
      <c r="AY547" s="19" t="s">
        <v>242</v>
      </c>
      <c r="BE547" s="243">
        <f>IF(N547="základní",J547,0)</f>
        <v>0</v>
      </c>
      <c r="BF547" s="243">
        <f>IF(N547="snížená",J547,0)</f>
        <v>0</v>
      </c>
      <c r="BG547" s="243">
        <f>IF(N547="zákl. přenesená",J547,0)</f>
        <v>0</v>
      </c>
      <c r="BH547" s="243">
        <f>IF(N547="sníž. přenesená",J547,0)</f>
        <v>0</v>
      </c>
      <c r="BI547" s="243">
        <f>IF(N547="nulová",J547,0)</f>
        <v>0</v>
      </c>
      <c r="BJ547" s="19" t="s">
        <v>85</v>
      </c>
      <c r="BK547" s="243">
        <f>ROUND(I547*H547,2)</f>
        <v>0</v>
      </c>
      <c r="BL547" s="19" t="s">
        <v>249</v>
      </c>
      <c r="BM547" s="242" t="s">
        <v>2872</v>
      </c>
    </row>
    <row r="548" s="2" customFormat="1">
      <c r="A548" s="40"/>
      <c r="B548" s="41"/>
      <c r="C548" s="42"/>
      <c r="D548" s="244" t="s">
        <v>251</v>
      </c>
      <c r="E548" s="42"/>
      <c r="F548" s="245" t="s">
        <v>2873</v>
      </c>
      <c r="G548" s="42"/>
      <c r="H548" s="42"/>
      <c r="I548" s="246"/>
      <c r="J548" s="42"/>
      <c r="K548" s="42"/>
      <c r="L548" s="46"/>
      <c r="M548" s="247"/>
      <c r="N548" s="248"/>
      <c r="O548" s="93"/>
      <c r="P548" s="93"/>
      <c r="Q548" s="93"/>
      <c r="R548" s="93"/>
      <c r="S548" s="93"/>
      <c r="T548" s="94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251</v>
      </c>
      <c r="AU548" s="19" t="s">
        <v>87</v>
      </c>
    </row>
    <row r="549" s="2" customFormat="1">
      <c r="A549" s="40"/>
      <c r="B549" s="41"/>
      <c r="C549" s="42"/>
      <c r="D549" s="249" t="s">
        <v>253</v>
      </c>
      <c r="E549" s="42"/>
      <c r="F549" s="250" t="s">
        <v>2874</v>
      </c>
      <c r="G549" s="42"/>
      <c r="H549" s="42"/>
      <c r="I549" s="246"/>
      <c r="J549" s="42"/>
      <c r="K549" s="42"/>
      <c r="L549" s="46"/>
      <c r="M549" s="247"/>
      <c r="N549" s="248"/>
      <c r="O549" s="93"/>
      <c r="P549" s="93"/>
      <c r="Q549" s="93"/>
      <c r="R549" s="93"/>
      <c r="S549" s="93"/>
      <c r="T549" s="94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253</v>
      </c>
      <c r="AU549" s="19" t="s">
        <v>87</v>
      </c>
    </row>
    <row r="550" s="2" customFormat="1" ht="24.15" customHeight="1">
      <c r="A550" s="40"/>
      <c r="B550" s="41"/>
      <c r="C550" s="230" t="s">
        <v>1802</v>
      </c>
      <c r="D550" s="230" t="s">
        <v>245</v>
      </c>
      <c r="E550" s="231" t="s">
        <v>2875</v>
      </c>
      <c r="F550" s="232" t="s">
        <v>2876</v>
      </c>
      <c r="G550" s="233" t="s">
        <v>298</v>
      </c>
      <c r="H550" s="234">
        <v>264.298</v>
      </c>
      <c r="I550" s="235"/>
      <c r="J550" s="236">
        <f>ROUND(I550*H550,2)</f>
        <v>0</v>
      </c>
      <c r="K550" s="237"/>
      <c r="L550" s="46"/>
      <c r="M550" s="238" t="s">
        <v>1</v>
      </c>
      <c r="N550" s="239" t="s">
        <v>43</v>
      </c>
      <c r="O550" s="93"/>
      <c r="P550" s="240">
        <f>O550*H550</f>
        <v>0</v>
      </c>
      <c r="Q550" s="240">
        <v>0</v>
      </c>
      <c r="R550" s="240">
        <f>Q550*H550</f>
        <v>0</v>
      </c>
      <c r="S550" s="240">
        <v>0</v>
      </c>
      <c r="T550" s="241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42" t="s">
        <v>249</v>
      </c>
      <c r="AT550" s="242" t="s">
        <v>245</v>
      </c>
      <c r="AU550" s="242" t="s">
        <v>87</v>
      </c>
      <c r="AY550" s="19" t="s">
        <v>242</v>
      </c>
      <c r="BE550" s="243">
        <f>IF(N550="základní",J550,0)</f>
        <v>0</v>
      </c>
      <c r="BF550" s="243">
        <f>IF(N550="snížená",J550,0)</f>
        <v>0</v>
      </c>
      <c r="BG550" s="243">
        <f>IF(N550="zákl. přenesená",J550,0)</f>
        <v>0</v>
      </c>
      <c r="BH550" s="243">
        <f>IF(N550="sníž. přenesená",J550,0)</f>
        <v>0</v>
      </c>
      <c r="BI550" s="243">
        <f>IF(N550="nulová",J550,0)</f>
        <v>0</v>
      </c>
      <c r="BJ550" s="19" t="s">
        <v>85</v>
      </c>
      <c r="BK550" s="243">
        <f>ROUND(I550*H550,2)</f>
        <v>0</v>
      </c>
      <c r="BL550" s="19" t="s">
        <v>249</v>
      </c>
      <c r="BM550" s="242" t="s">
        <v>2877</v>
      </c>
    </row>
    <row r="551" s="2" customFormat="1">
      <c r="A551" s="40"/>
      <c r="B551" s="41"/>
      <c r="C551" s="42"/>
      <c r="D551" s="244" t="s">
        <v>251</v>
      </c>
      <c r="E551" s="42"/>
      <c r="F551" s="245" t="s">
        <v>2878</v>
      </c>
      <c r="G551" s="42"/>
      <c r="H551" s="42"/>
      <c r="I551" s="246"/>
      <c r="J551" s="42"/>
      <c r="K551" s="42"/>
      <c r="L551" s="46"/>
      <c r="M551" s="247"/>
      <c r="N551" s="248"/>
      <c r="O551" s="93"/>
      <c r="P551" s="93"/>
      <c r="Q551" s="93"/>
      <c r="R551" s="93"/>
      <c r="S551" s="93"/>
      <c r="T551" s="94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251</v>
      </c>
      <c r="AU551" s="19" t="s">
        <v>87</v>
      </c>
    </row>
    <row r="552" s="2" customFormat="1">
      <c r="A552" s="40"/>
      <c r="B552" s="41"/>
      <c r="C552" s="42"/>
      <c r="D552" s="249" t="s">
        <v>253</v>
      </c>
      <c r="E552" s="42"/>
      <c r="F552" s="250" t="s">
        <v>2879</v>
      </c>
      <c r="G552" s="42"/>
      <c r="H552" s="42"/>
      <c r="I552" s="246"/>
      <c r="J552" s="42"/>
      <c r="K552" s="42"/>
      <c r="L552" s="46"/>
      <c r="M552" s="247"/>
      <c r="N552" s="248"/>
      <c r="O552" s="93"/>
      <c r="P552" s="93"/>
      <c r="Q552" s="93"/>
      <c r="R552" s="93"/>
      <c r="S552" s="93"/>
      <c r="T552" s="94"/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T552" s="19" t="s">
        <v>253</v>
      </c>
      <c r="AU552" s="19" t="s">
        <v>87</v>
      </c>
    </row>
    <row r="553" s="2" customFormat="1" ht="24.15" customHeight="1">
      <c r="A553" s="40"/>
      <c r="B553" s="41"/>
      <c r="C553" s="230" t="s">
        <v>2042</v>
      </c>
      <c r="D553" s="230" t="s">
        <v>245</v>
      </c>
      <c r="E553" s="231" t="s">
        <v>2880</v>
      </c>
      <c r="F553" s="232" t="s">
        <v>2881</v>
      </c>
      <c r="G553" s="233" t="s">
        <v>298</v>
      </c>
      <c r="H553" s="234">
        <v>4032.5880000000002</v>
      </c>
      <c r="I553" s="235"/>
      <c r="J553" s="236">
        <f>ROUND(I553*H553,2)</f>
        <v>0</v>
      </c>
      <c r="K553" s="237"/>
      <c r="L553" s="46"/>
      <c r="M553" s="238" t="s">
        <v>1</v>
      </c>
      <c r="N553" s="239" t="s">
        <v>43</v>
      </c>
      <c r="O553" s="93"/>
      <c r="P553" s="240">
        <f>O553*H553</f>
        <v>0</v>
      </c>
      <c r="Q553" s="240">
        <v>0</v>
      </c>
      <c r="R553" s="240">
        <f>Q553*H553</f>
        <v>0</v>
      </c>
      <c r="S553" s="240">
        <v>0</v>
      </c>
      <c r="T553" s="241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42" t="s">
        <v>249</v>
      </c>
      <c r="AT553" s="242" t="s">
        <v>245</v>
      </c>
      <c r="AU553" s="242" t="s">
        <v>87</v>
      </c>
      <c r="AY553" s="19" t="s">
        <v>242</v>
      </c>
      <c r="BE553" s="243">
        <f>IF(N553="základní",J553,0)</f>
        <v>0</v>
      </c>
      <c r="BF553" s="243">
        <f>IF(N553="snížená",J553,0)</f>
        <v>0</v>
      </c>
      <c r="BG553" s="243">
        <f>IF(N553="zákl. přenesená",J553,0)</f>
        <v>0</v>
      </c>
      <c r="BH553" s="243">
        <f>IF(N553="sníž. přenesená",J553,0)</f>
        <v>0</v>
      </c>
      <c r="BI553" s="243">
        <f>IF(N553="nulová",J553,0)</f>
        <v>0</v>
      </c>
      <c r="BJ553" s="19" t="s">
        <v>85</v>
      </c>
      <c r="BK553" s="243">
        <f>ROUND(I553*H553,2)</f>
        <v>0</v>
      </c>
      <c r="BL553" s="19" t="s">
        <v>249</v>
      </c>
      <c r="BM553" s="242" t="s">
        <v>2882</v>
      </c>
    </row>
    <row r="554" s="2" customFormat="1">
      <c r="A554" s="40"/>
      <c r="B554" s="41"/>
      <c r="C554" s="42"/>
      <c r="D554" s="244" t="s">
        <v>251</v>
      </c>
      <c r="E554" s="42"/>
      <c r="F554" s="245" t="s">
        <v>2883</v>
      </c>
      <c r="G554" s="42"/>
      <c r="H554" s="42"/>
      <c r="I554" s="246"/>
      <c r="J554" s="42"/>
      <c r="K554" s="42"/>
      <c r="L554" s="46"/>
      <c r="M554" s="247"/>
      <c r="N554" s="248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251</v>
      </c>
      <c r="AU554" s="19" t="s">
        <v>87</v>
      </c>
    </row>
    <row r="555" s="2" customFormat="1">
      <c r="A555" s="40"/>
      <c r="B555" s="41"/>
      <c r="C555" s="42"/>
      <c r="D555" s="249" t="s">
        <v>253</v>
      </c>
      <c r="E555" s="42"/>
      <c r="F555" s="250" t="s">
        <v>2884</v>
      </c>
      <c r="G555" s="42"/>
      <c r="H555" s="42"/>
      <c r="I555" s="246"/>
      <c r="J555" s="42"/>
      <c r="K555" s="42"/>
      <c r="L555" s="46"/>
      <c r="M555" s="247"/>
      <c r="N555" s="248"/>
      <c r="O555" s="93"/>
      <c r="P555" s="93"/>
      <c r="Q555" s="93"/>
      <c r="R555" s="93"/>
      <c r="S555" s="93"/>
      <c r="T555" s="94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253</v>
      </c>
      <c r="AU555" s="19" t="s">
        <v>87</v>
      </c>
    </row>
    <row r="556" s="2" customFormat="1" ht="21.75" customHeight="1">
      <c r="A556" s="40"/>
      <c r="B556" s="41"/>
      <c r="C556" s="230" t="s">
        <v>2051</v>
      </c>
      <c r="D556" s="230" t="s">
        <v>245</v>
      </c>
      <c r="E556" s="231" t="s">
        <v>2885</v>
      </c>
      <c r="F556" s="232" t="s">
        <v>2886</v>
      </c>
      <c r="G556" s="233" t="s">
        <v>261</v>
      </c>
      <c r="H556" s="234">
        <v>24</v>
      </c>
      <c r="I556" s="235"/>
      <c r="J556" s="236">
        <f>ROUND(I556*H556,2)</f>
        <v>0</v>
      </c>
      <c r="K556" s="237"/>
      <c r="L556" s="46"/>
      <c r="M556" s="238" t="s">
        <v>1</v>
      </c>
      <c r="N556" s="239" t="s">
        <v>43</v>
      </c>
      <c r="O556" s="93"/>
      <c r="P556" s="240">
        <f>O556*H556</f>
        <v>0</v>
      </c>
      <c r="Q556" s="240">
        <v>0</v>
      </c>
      <c r="R556" s="240">
        <f>Q556*H556</f>
        <v>0</v>
      </c>
      <c r="S556" s="240">
        <v>0</v>
      </c>
      <c r="T556" s="241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42" t="s">
        <v>249</v>
      </c>
      <c r="AT556" s="242" t="s">
        <v>245</v>
      </c>
      <c r="AU556" s="242" t="s">
        <v>87</v>
      </c>
      <c r="AY556" s="19" t="s">
        <v>242</v>
      </c>
      <c r="BE556" s="243">
        <f>IF(N556="základní",J556,0)</f>
        <v>0</v>
      </c>
      <c r="BF556" s="243">
        <f>IF(N556="snížená",J556,0)</f>
        <v>0</v>
      </c>
      <c r="BG556" s="243">
        <f>IF(N556="zákl. přenesená",J556,0)</f>
        <v>0</v>
      </c>
      <c r="BH556" s="243">
        <f>IF(N556="sníž. přenesená",J556,0)</f>
        <v>0</v>
      </c>
      <c r="BI556" s="243">
        <f>IF(N556="nulová",J556,0)</f>
        <v>0</v>
      </c>
      <c r="BJ556" s="19" t="s">
        <v>85</v>
      </c>
      <c r="BK556" s="243">
        <f>ROUND(I556*H556,2)</f>
        <v>0</v>
      </c>
      <c r="BL556" s="19" t="s">
        <v>249</v>
      </c>
      <c r="BM556" s="242" t="s">
        <v>2887</v>
      </c>
    </row>
    <row r="557" s="2" customFormat="1">
      <c r="A557" s="40"/>
      <c r="B557" s="41"/>
      <c r="C557" s="42"/>
      <c r="D557" s="244" t="s">
        <v>251</v>
      </c>
      <c r="E557" s="42"/>
      <c r="F557" s="245" t="s">
        <v>2888</v>
      </c>
      <c r="G557" s="42"/>
      <c r="H557" s="42"/>
      <c r="I557" s="246"/>
      <c r="J557" s="42"/>
      <c r="K557" s="42"/>
      <c r="L557" s="46"/>
      <c r="M557" s="247"/>
      <c r="N557" s="248"/>
      <c r="O557" s="93"/>
      <c r="P557" s="93"/>
      <c r="Q557" s="93"/>
      <c r="R557" s="93"/>
      <c r="S557" s="93"/>
      <c r="T557" s="94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251</v>
      </c>
      <c r="AU557" s="19" t="s">
        <v>87</v>
      </c>
    </row>
    <row r="558" s="2" customFormat="1">
      <c r="A558" s="40"/>
      <c r="B558" s="41"/>
      <c r="C558" s="42"/>
      <c r="D558" s="249" t="s">
        <v>253</v>
      </c>
      <c r="E558" s="42"/>
      <c r="F558" s="250" t="s">
        <v>2889</v>
      </c>
      <c r="G558" s="42"/>
      <c r="H558" s="42"/>
      <c r="I558" s="246"/>
      <c r="J558" s="42"/>
      <c r="K558" s="42"/>
      <c r="L558" s="46"/>
      <c r="M558" s="247"/>
      <c r="N558" s="248"/>
      <c r="O558" s="93"/>
      <c r="P558" s="93"/>
      <c r="Q558" s="93"/>
      <c r="R558" s="93"/>
      <c r="S558" s="93"/>
      <c r="T558" s="94"/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T558" s="19" t="s">
        <v>253</v>
      </c>
      <c r="AU558" s="19" t="s">
        <v>87</v>
      </c>
    </row>
    <row r="559" s="14" customFormat="1">
      <c r="A559" s="14"/>
      <c r="B559" s="261"/>
      <c r="C559" s="262"/>
      <c r="D559" s="244" t="s">
        <v>255</v>
      </c>
      <c r="E559" s="263" t="s">
        <v>1</v>
      </c>
      <c r="F559" s="264" t="s">
        <v>2890</v>
      </c>
      <c r="G559" s="262"/>
      <c r="H559" s="265">
        <v>24</v>
      </c>
      <c r="I559" s="266"/>
      <c r="J559" s="262"/>
      <c r="K559" s="262"/>
      <c r="L559" s="267"/>
      <c r="M559" s="268"/>
      <c r="N559" s="269"/>
      <c r="O559" s="269"/>
      <c r="P559" s="269"/>
      <c r="Q559" s="269"/>
      <c r="R559" s="269"/>
      <c r="S559" s="269"/>
      <c r="T559" s="270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71" t="s">
        <v>255</v>
      </c>
      <c r="AU559" s="271" t="s">
        <v>87</v>
      </c>
      <c r="AV559" s="14" t="s">
        <v>87</v>
      </c>
      <c r="AW559" s="14" t="s">
        <v>36</v>
      </c>
      <c r="AX559" s="14" t="s">
        <v>85</v>
      </c>
      <c r="AY559" s="271" t="s">
        <v>242</v>
      </c>
    </row>
    <row r="560" s="2" customFormat="1" ht="24.15" customHeight="1">
      <c r="A560" s="40"/>
      <c r="B560" s="41"/>
      <c r="C560" s="230" t="s">
        <v>2070</v>
      </c>
      <c r="D560" s="230" t="s">
        <v>245</v>
      </c>
      <c r="E560" s="231" t="s">
        <v>2891</v>
      </c>
      <c r="F560" s="232" t="s">
        <v>2892</v>
      </c>
      <c r="G560" s="233" t="s">
        <v>261</v>
      </c>
      <c r="H560" s="234">
        <v>2880</v>
      </c>
      <c r="I560" s="235"/>
      <c r="J560" s="236">
        <f>ROUND(I560*H560,2)</f>
        <v>0</v>
      </c>
      <c r="K560" s="237"/>
      <c r="L560" s="46"/>
      <c r="M560" s="238" t="s">
        <v>1</v>
      </c>
      <c r="N560" s="239" t="s">
        <v>43</v>
      </c>
      <c r="O560" s="93"/>
      <c r="P560" s="240">
        <f>O560*H560</f>
        <v>0</v>
      </c>
      <c r="Q560" s="240">
        <v>0</v>
      </c>
      <c r="R560" s="240">
        <f>Q560*H560</f>
        <v>0</v>
      </c>
      <c r="S560" s="240">
        <v>0</v>
      </c>
      <c r="T560" s="241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42" t="s">
        <v>249</v>
      </c>
      <c r="AT560" s="242" t="s">
        <v>245</v>
      </c>
      <c r="AU560" s="242" t="s">
        <v>87</v>
      </c>
      <c r="AY560" s="19" t="s">
        <v>242</v>
      </c>
      <c r="BE560" s="243">
        <f>IF(N560="základní",J560,0)</f>
        <v>0</v>
      </c>
      <c r="BF560" s="243">
        <f>IF(N560="snížená",J560,0)</f>
        <v>0</v>
      </c>
      <c r="BG560" s="243">
        <f>IF(N560="zákl. přenesená",J560,0)</f>
        <v>0</v>
      </c>
      <c r="BH560" s="243">
        <f>IF(N560="sníž. přenesená",J560,0)</f>
        <v>0</v>
      </c>
      <c r="BI560" s="243">
        <f>IF(N560="nulová",J560,0)</f>
        <v>0</v>
      </c>
      <c r="BJ560" s="19" t="s">
        <v>85</v>
      </c>
      <c r="BK560" s="243">
        <f>ROUND(I560*H560,2)</f>
        <v>0</v>
      </c>
      <c r="BL560" s="19" t="s">
        <v>249</v>
      </c>
      <c r="BM560" s="242" t="s">
        <v>2893</v>
      </c>
    </row>
    <row r="561" s="2" customFormat="1">
      <c r="A561" s="40"/>
      <c r="B561" s="41"/>
      <c r="C561" s="42"/>
      <c r="D561" s="244" t="s">
        <v>251</v>
      </c>
      <c r="E561" s="42"/>
      <c r="F561" s="245" t="s">
        <v>2894</v>
      </c>
      <c r="G561" s="42"/>
      <c r="H561" s="42"/>
      <c r="I561" s="246"/>
      <c r="J561" s="42"/>
      <c r="K561" s="42"/>
      <c r="L561" s="46"/>
      <c r="M561" s="247"/>
      <c r="N561" s="248"/>
      <c r="O561" s="93"/>
      <c r="P561" s="93"/>
      <c r="Q561" s="93"/>
      <c r="R561" s="93"/>
      <c r="S561" s="93"/>
      <c r="T561" s="94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251</v>
      </c>
      <c r="AU561" s="19" t="s">
        <v>87</v>
      </c>
    </row>
    <row r="562" s="2" customFormat="1">
      <c r="A562" s="40"/>
      <c r="B562" s="41"/>
      <c r="C562" s="42"/>
      <c r="D562" s="249" t="s">
        <v>253</v>
      </c>
      <c r="E562" s="42"/>
      <c r="F562" s="250" t="s">
        <v>2895</v>
      </c>
      <c r="G562" s="42"/>
      <c r="H562" s="42"/>
      <c r="I562" s="246"/>
      <c r="J562" s="42"/>
      <c r="K562" s="42"/>
      <c r="L562" s="46"/>
      <c r="M562" s="247"/>
      <c r="N562" s="248"/>
      <c r="O562" s="93"/>
      <c r="P562" s="93"/>
      <c r="Q562" s="93"/>
      <c r="R562" s="93"/>
      <c r="S562" s="93"/>
      <c r="T562" s="94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253</v>
      </c>
      <c r="AU562" s="19" t="s">
        <v>87</v>
      </c>
    </row>
    <row r="563" s="14" customFormat="1">
      <c r="A563" s="14"/>
      <c r="B563" s="261"/>
      <c r="C563" s="262"/>
      <c r="D563" s="244" t="s">
        <v>255</v>
      </c>
      <c r="E563" s="263" t="s">
        <v>1</v>
      </c>
      <c r="F563" s="264" t="s">
        <v>2896</v>
      </c>
      <c r="G563" s="262"/>
      <c r="H563" s="265">
        <v>2880</v>
      </c>
      <c r="I563" s="266"/>
      <c r="J563" s="262"/>
      <c r="K563" s="262"/>
      <c r="L563" s="267"/>
      <c r="M563" s="268"/>
      <c r="N563" s="269"/>
      <c r="O563" s="269"/>
      <c r="P563" s="269"/>
      <c r="Q563" s="269"/>
      <c r="R563" s="269"/>
      <c r="S563" s="269"/>
      <c r="T563" s="270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71" t="s">
        <v>255</v>
      </c>
      <c r="AU563" s="271" t="s">
        <v>87</v>
      </c>
      <c r="AV563" s="14" t="s">
        <v>87</v>
      </c>
      <c r="AW563" s="14" t="s">
        <v>36</v>
      </c>
      <c r="AX563" s="14" t="s">
        <v>85</v>
      </c>
      <c r="AY563" s="271" t="s">
        <v>242</v>
      </c>
    </row>
    <row r="564" s="2" customFormat="1" ht="24.15" customHeight="1">
      <c r="A564" s="40"/>
      <c r="B564" s="41"/>
      <c r="C564" s="230" t="s">
        <v>2076</v>
      </c>
      <c r="D564" s="230" t="s">
        <v>245</v>
      </c>
      <c r="E564" s="231" t="s">
        <v>2897</v>
      </c>
      <c r="F564" s="232" t="s">
        <v>2898</v>
      </c>
      <c r="G564" s="233" t="s">
        <v>298</v>
      </c>
      <c r="H564" s="234">
        <v>4032.5880000000002</v>
      </c>
      <c r="I564" s="235"/>
      <c r="J564" s="236">
        <f>ROUND(I564*H564,2)</f>
        <v>0</v>
      </c>
      <c r="K564" s="237"/>
      <c r="L564" s="46"/>
      <c r="M564" s="238" t="s">
        <v>1</v>
      </c>
      <c r="N564" s="239" t="s">
        <v>43</v>
      </c>
      <c r="O564" s="93"/>
      <c r="P564" s="240">
        <f>O564*H564</f>
        <v>0</v>
      </c>
      <c r="Q564" s="240">
        <v>0</v>
      </c>
      <c r="R564" s="240">
        <f>Q564*H564</f>
        <v>0</v>
      </c>
      <c r="S564" s="240">
        <v>0</v>
      </c>
      <c r="T564" s="241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42" t="s">
        <v>249</v>
      </c>
      <c r="AT564" s="242" t="s">
        <v>245</v>
      </c>
      <c r="AU564" s="242" t="s">
        <v>87</v>
      </c>
      <c r="AY564" s="19" t="s">
        <v>242</v>
      </c>
      <c r="BE564" s="243">
        <f>IF(N564="základní",J564,0)</f>
        <v>0</v>
      </c>
      <c r="BF564" s="243">
        <f>IF(N564="snížená",J564,0)</f>
        <v>0</v>
      </c>
      <c r="BG564" s="243">
        <f>IF(N564="zákl. přenesená",J564,0)</f>
        <v>0</v>
      </c>
      <c r="BH564" s="243">
        <f>IF(N564="sníž. přenesená",J564,0)</f>
        <v>0</v>
      </c>
      <c r="BI564" s="243">
        <f>IF(N564="nulová",J564,0)</f>
        <v>0</v>
      </c>
      <c r="BJ564" s="19" t="s">
        <v>85</v>
      </c>
      <c r="BK564" s="243">
        <f>ROUND(I564*H564,2)</f>
        <v>0</v>
      </c>
      <c r="BL564" s="19" t="s">
        <v>249</v>
      </c>
      <c r="BM564" s="242" t="s">
        <v>2899</v>
      </c>
    </row>
    <row r="565" s="2" customFormat="1">
      <c r="A565" s="40"/>
      <c r="B565" s="41"/>
      <c r="C565" s="42"/>
      <c r="D565" s="244" t="s">
        <v>251</v>
      </c>
      <c r="E565" s="42"/>
      <c r="F565" s="245" t="s">
        <v>2900</v>
      </c>
      <c r="G565" s="42"/>
      <c r="H565" s="42"/>
      <c r="I565" s="246"/>
      <c r="J565" s="42"/>
      <c r="K565" s="42"/>
      <c r="L565" s="46"/>
      <c r="M565" s="247"/>
      <c r="N565" s="248"/>
      <c r="O565" s="93"/>
      <c r="P565" s="93"/>
      <c r="Q565" s="93"/>
      <c r="R565" s="93"/>
      <c r="S565" s="93"/>
      <c r="T565" s="94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251</v>
      </c>
      <c r="AU565" s="19" t="s">
        <v>87</v>
      </c>
    </row>
    <row r="566" s="2" customFormat="1">
      <c r="A566" s="40"/>
      <c r="B566" s="41"/>
      <c r="C566" s="42"/>
      <c r="D566" s="249" t="s">
        <v>253</v>
      </c>
      <c r="E566" s="42"/>
      <c r="F566" s="250" t="s">
        <v>2901</v>
      </c>
      <c r="G566" s="42"/>
      <c r="H566" s="42"/>
      <c r="I566" s="246"/>
      <c r="J566" s="42"/>
      <c r="K566" s="42"/>
      <c r="L566" s="46"/>
      <c r="M566" s="247"/>
      <c r="N566" s="248"/>
      <c r="O566" s="93"/>
      <c r="P566" s="93"/>
      <c r="Q566" s="93"/>
      <c r="R566" s="93"/>
      <c r="S566" s="93"/>
      <c r="T566" s="94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253</v>
      </c>
      <c r="AU566" s="19" t="s">
        <v>87</v>
      </c>
    </row>
    <row r="567" s="2" customFormat="1" ht="24.15" customHeight="1">
      <c r="A567" s="40"/>
      <c r="B567" s="41"/>
      <c r="C567" s="230" t="s">
        <v>2280</v>
      </c>
      <c r="D567" s="230" t="s">
        <v>245</v>
      </c>
      <c r="E567" s="231" t="s">
        <v>2902</v>
      </c>
      <c r="F567" s="232" t="s">
        <v>2903</v>
      </c>
      <c r="G567" s="233" t="s">
        <v>298</v>
      </c>
      <c r="H567" s="234">
        <v>40325.879999999997</v>
      </c>
      <c r="I567" s="235"/>
      <c r="J567" s="236">
        <f>ROUND(I567*H567,2)</f>
        <v>0</v>
      </c>
      <c r="K567" s="237"/>
      <c r="L567" s="46"/>
      <c r="M567" s="238" t="s">
        <v>1</v>
      </c>
      <c r="N567" s="239" t="s">
        <v>43</v>
      </c>
      <c r="O567" s="93"/>
      <c r="P567" s="240">
        <f>O567*H567</f>
        <v>0</v>
      </c>
      <c r="Q567" s="240">
        <v>0</v>
      </c>
      <c r="R567" s="240">
        <f>Q567*H567</f>
        <v>0</v>
      </c>
      <c r="S567" s="240">
        <v>0</v>
      </c>
      <c r="T567" s="241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42" t="s">
        <v>249</v>
      </c>
      <c r="AT567" s="242" t="s">
        <v>245</v>
      </c>
      <c r="AU567" s="242" t="s">
        <v>87</v>
      </c>
      <c r="AY567" s="19" t="s">
        <v>242</v>
      </c>
      <c r="BE567" s="243">
        <f>IF(N567="základní",J567,0)</f>
        <v>0</v>
      </c>
      <c r="BF567" s="243">
        <f>IF(N567="snížená",J567,0)</f>
        <v>0</v>
      </c>
      <c r="BG567" s="243">
        <f>IF(N567="zákl. přenesená",J567,0)</f>
        <v>0</v>
      </c>
      <c r="BH567" s="243">
        <f>IF(N567="sníž. přenesená",J567,0)</f>
        <v>0</v>
      </c>
      <c r="BI567" s="243">
        <f>IF(N567="nulová",J567,0)</f>
        <v>0</v>
      </c>
      <c r="BJ567" s="19" t="s">
        <v>85</v>
      </c>
      <c r="BK567" s="243">
        <f>ROUND(I567*H567,2)</f>
        <v>0</v>
      </c>
      <c r="BL567" s="19" t="s">
        <v>249</v>
      </c>
      <c r="BM567" s="242" t="s">
        <v>2904</v>
      </c>
    </row>
    <row r="568" s="2" customFormat="1">
      <c r="A568" s="40"/>
      <c r="B568" s="41"/>
      <c r="C568" s="42"/>
      <c r="D568" s="244" t="s">
        <v>251</v>
      </c>
      <c r="E568" s="42"/>
      <c r="F568" s="245" t="s">
        <v>2905</v>
      </c>
      <c r="G568" s="42"/>
      <c r="H568" s="42"/>
      <c r="I568" s="246"/>
      <c r="J568" s="42"/>
      <c r="K568" s="42"/>
      <c r="L568" s="46"/>
      <c r="M568" s="247"/>
      <c r="N568" s="248"/>
      <c r="O568" s="93"/>
      <c r="P568" s="93"/>
      <c r="Q568" s="93"/>
      <c r="R568" s="93"/>
      <c r="S568" s="93"/>
      <c r="T568" s="94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251</v>
      </c>
      <c r="AU568" s="19" t="s">
        <v>87</v>
      </c>
    </row>
    <row r="569" s="2" customFormat="1">
      <c r="A569" s="40"/>
      <c r="B569" s="41"/>
      <c r="C569" s="42"/>
      <c r="D569" s="249" t="s">
        <v>253</v>
      </c>
      <c r="E569" s="42"/>
      <c r="F569" s="250" t="s">
        <v>2906</v>
      </c>
      <c r="G569" s="42"/>
      <c r="H569" s="42"/>
      <c r="I569" s="246"/>
      <c r="J569" s="42"/>
      <c r="K569" s="42"/>
      <c r="L569" s="46"/>
      <c r="M569" s="247"/>
      <c r="N569" s="248"/>
      <c r="O569" s="93"/>
      <c r="P569" s="93"/>
      <c r="Q569" s="93"/>
      <c r="R569" s="93"/>
      <c r="S569" s="93"/>
      <c r="T569" s="94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253</v>
      </c>
      <c r="AU569" s="19" t="s">
        <v>87</v>
      </c>
    </row>
    <row r="570" s="14" customFormat="1">
      <c r="A570" s="14"/>
      <c r="B570" s="261"/>
      <c r="C570" s="262"/>
      <c r="D570" s="244" t="s">
        <v>255</v>
      </c>
      <c r="E570" s="263" t="s">
        <v>1</v>
      </c>
      <c r="F570" s="264" t="s">
        <v>2907</v>
      </c>
      <c r="G570" s="262"/>
      <c r="H570" s="265">
        <v>40325.880000000005</v>
      </c>
      <c r="I570" s="266"/>
      <c r="J570" s="262"/>
      <c r="K570" s="262"/>
      <c r="L570" s="267"/>
      <c r="M570" s="268"/>
      <c r="N570" s="269"/>
      <c r="O570" s="269"/>
      <c r="P570" s="269"/>
      <c r="Q570" s="269"/>
      <c r="R570" s="269"/>
      <c r="S570" s="269"/>
      <c r="T570" s="270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71" t="s">
        <v>255</v>
      </c>
      <c r="AU570" s="271" t="s">
        <v>87</v>
      </c>
      <c r="AV570" s="14" t="s">
        <v>87</v>
      </c>
      <c r="AW570" s="14" t="s">
        <v>36</v>
      </c>
      <c r="AX570" s="14" t="s">
        <v>85</v>
      </c>
      <c r="AY570" s="271" t="s">
        <v>242</v>
      </c>
    </row>
    <row r="571" s="2" customFormat="1" ht="33" customHeight="1">
      <c r="A571" s="40"/>
      <c r="B571" s="41"/>
      <c r="C571" s="230" t="s">
        <v>2340</v>
      </c>
      <c r="D571" s="230" t="s">
        <v>245</v>
      </c>
      <c r="E571" s="231" t="s">
        <v>2908</v>
      </c>
      <c r="F571" s="232" t="s">
        <v>2909</v>
      </c>
      <c r="G571" s="233" t="s">
        <v>298</v>
      </c>
      <c r="H571" s="234">
        <v>81.183000000000007</v>
      </c>
      <c r="I571" s="235"/>
      <c r="J571" s="236">
        <f>ROUND(I571*H571,2)</f>
        <v>0</v>
      </c>
      <c r="K571" s="237"/>
      <c r="L571" s="46"/>
      <c r="M571" s="238" t="s">
        <v>1</v>
      </c>
      <c r="N571" s="239" t="s">
        <v>43</v>
      </c>
      <c r="O571" s="93"/>
      <c r="P571" s="240">
        <f>O571*H571</f>
        <v>0</v>
      </c>
      <c r="Q571" s="240">
        <v>0</v>
      </c>
      <c r="R571" s="240">
        <f>Q571*H571</f>
        <v>0</v>
      </c>
      <c r="S571" s="240">
        <v>0</v>
      </c>
      <c r="T571" s="241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42" t="s">
        <v>249</v>
      </c>
      <c r="AT571" s="242" t="s">
        <v>245</v>
      </c>
      <c r="AU571" s="242" t="s">
        <v>87</v>
      </c>
      <c r="AY571" s="19" t="s">
        <v>242</v>
      </c>
      <c r="BE571" s="243">
        <f>IF(N571="základní",J571,0)</f>
        <v>0</v>
      </c>
      <c r="BF571" s="243">
        <f>IF(N571="snížená",J571,0)</f>
        <v>0</v>
      </c>
      <c r="BG571" s="243">
        <f>IF(N571="zákl. přenesená",J571,0)</f>
        <v>0</v>
      </c>
      <c r="BH571" s="243">
        <f>IF(N571="sníž. přenesená",J571,0)</f>
        <v>0</v>
      </c>
      <c r="BI571" s="243">
        <f>IF(N571="nulová",J571,0)</f>
        <v>0</v>
      </c>
      <c r="BJ571" s="19" t="s">
        <v>85</v>
      </c>
      <c r="BK571" s="243">
        <f>ROUND(I571*H571,2)</f>
        <v>0</v>
      </c>
      <c r="BL571" s="19" t="s">
        <v>249</v>
      </c>
      <c r="BM571" s="242" t="s">
        <v>2910</v>
      </c>
    </row>
    <row r="572" s="2" customFormat="1">
      <c r="A572" s="40"/>
      <c r="B572" s="41"/>
      <c r="C572" s="42"/>
      <c r="D572" s="244" t="s">
        <v>251</v>
      </c>
      <c r="E572" s="42"/>
      <c r="F572" s="245" t="s">
        <v>2911</v>
      </c>
      <c r="G572" s="42"/>
      <c r="H572" s="42"/>
      <c r="I572" s="246"/>
      <c r="J572" s="42"/>
      <c r="K572" s="42"/>
      <c r="L572" s="46"/>
      <c r="M572" s="247"/>
      <c r="N572" s="248"/>
      <c r="O572" s="93"/>
      <c r="P572" s="93"/>
      <c r="Q572" s="93"/>
      <c r="R572" s="93"/>
      <c r="S572" s="93"/>
      <c r="T572" s="94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251</v>
      </c>
      <c r="AU572" s="19" t="s">
        <v>87</v>
      </c>
    </row>
    <row r="573" s="2" customFormat="1">
      <c r="A573" s="40"/>
      <c r="B573" s="41"/>
      <c r="C573" s="42"/>
      <c r="D573" s="249" t="s">
        <v>253</v>
      </c>
      <c r="E573" s="42"/>
      <c r="F573" s="250" t="s">
        <v>2912</v>
      </c>
      <c r="G573" s="42"/>
      <c r="H573" s="42"/>
      <c r="I573" s="246"/>
      <c r="J573" s="42"/>
      <c r="K573" s="42"/>
      <c r="L573" s="46"/>
      <c r="M573" s="247"/>
      <c r="N573" s="248"/>
      <c r="O573" s="93"/>
      <c r="P573" s="93"/>
      <c r="Q573" s="93"/>
      <c r="R573" s="93"/>
      <c r="S573" s="93"/>
      <c r="T573" s="94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253</v>
      </c>
      <c r="AU573" s="19" t="s">
        <v>87</v>
      </c>
    </row>
    <row r="574" s="2" customFormat="1" ht="37.8" customHeight="1">
      <c r="A574" s="40"/>
      <c r="B574" s="41"/>
      <c r="C574" s="230" t="s">
        <v>796</v>
      </c>
      <c r="D574" s="230" t="s">
        <v>245</v>
      </c>
      <c r="E574" s="231" t="s">
        <v>2913</v>
      </c>
      <c r="F574" s="232" t="s">
        <v>2914</v>
      </c>
      <c r="G574" s="233" t="s">
        <v>298</v>
      </c>
      <c r="H574" s="234">
        <v>5.4390000000000001</v>
      </c>
      <c r="I574" s="235"/>
      <c r="J574" s="236">
        <f>ROUND(I574*H574,2)</f>
        <v>0</v>
      </c>
      <c r="K574" s="237"/>
      <c r="L574" s="46"/>
      <c r="M574" s="238" t="s">
        <v>1</v>
      </c>
      <c r="N574" s="239" t="s">
        <v>43</v>
      </c>
      <c r="O574" s="93"/>
      <c r="P574" s="240">
        <f>O574*H574</f>
        <v>0</v>
      </c>
      <c r="Q574" s="240">
        <v>0</v>
      </c>
      <c r="R574" s="240">
        <f>Q574*H574</f>
        <v>0</v>
      </c>
      <c r="S574" s="240">
        <v>0</v>
      </c>
      <c r="T574" s="241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42" t="s">
        <v>249</v>
      </c>
      <c r="AT574" s="242" t="s">
        <v>245</v>
      </c>
      <c r="AU574" s="242" t="s">
        <v>87</v>
      </c>
      <c r="AY574" s="19" t="s">
        <v>242</v>
      </c>
      <c r="BE574" s="243">
        <f>IF(N574="základní",J574,0)</f>
        <v>0</v>
      </c>
      <c r="BF574" s="243">
        <f>IF(N574="snížená",J574,0)</f>
        <v>0</v>
      </c>
      <c r="BG574" s="243">
        <f>IF(N574="zákl. přenesená",J574,0)</f>
        <v>0</v>
      </c>
      <c r="BH574" s="243">
        <f>IF(N574="sníž. přenesená",J574,0)</f>
        <v>0</v>
      </c>
      <c r="BI574" s="243">
        <f>IF(N574="nulová",J574,0)</f>
        <v>0</v>
      </c>
      <c r="BJ574" s="19" t="s">
        <v>85</v>
      </c>
      <c r="BK574" s="243">
        <f>ROUND(I574*H574,2)</f>
        <v>0</v>
      </c>
      <c r="BL574" s="19" t="s">
        <v>249</v>
      </c>
      <c r="BM574" s="242" t="s">
        <v>2915</v>
      </c>
    </row>
    <row r="575" s="2" customFormat="1">
      <c r="A575" s="40"/>
      <c r="B575" s="41"/>
      <c r="C575" s="42"/>
      <c r="D575" s="244" t="s">
        <v>251</v>
      </c>
      <c r="E575" s="42"/>
      <c r="F575" s="245" t="s">
        <v>2916</v>
      </c>
      <c r="G575" s="42"/>
      <c r="H575" s="42"/>
      <c r="I575" s="246"/>
      <c r="J575" s="42"/>
      <c r="K575" s="42"/>
      <c r="L575" s="46"/>
      <c r="M575" s="247"/>
      <c r="N575" s="248"/>
      <c r="O575" s="93"/>
      <c r="P575" s="93"/>
      <c r="Q575" s="93"/>
      <c r="R575" s="93"/>
      <c r="S575" s="93"/>
      <c r="T575" s="94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251</v>
      </c>
      <c r="AU575" s="19" t="s">
        <v>87</v>
      </c>
    </row>
    <row r="576" s="2" customFormat="1">
      <c r="A576" s="40"/>
      <c r="B576" s="41"/>
      <c r="C576" s="42"/>
      <c r="D576" s="249" t="s">
        <v>253</v>
      </c>
      <c r="E576" s="42"/>
      <c r="F576" s="250" t="s">
        <v>2917</v>
      </c>
      <c r="G576" s="42"/>
      <c r="H576" s="42"/>
      <c r="I576" s="246"/>
      <c r="J576" s="42"/>
      <c r="K576" s="42"/>
      <c r="L576" s="46"/>
      <c r="M576" s="247"/>
      <c r="N576" s="248"/>
      <c r="O576" s="93"/>
      <c r="P576" s="93"/>
      <c r="Q576" s="93"/>
      <c r="R576" s="93"/>
      <c r="S576" s="93"/>
      <c r="T576" s="94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T576" s="19" t="s">
        <v>253</v>
      </c>
      <c r="AU576" s="19" t="s">
        <v>87</v>
      </c>
    </row>
    <row r="577" s="2" customFormat="1" ht="33" customHeight="1">
      <c r="A577" s="40"/>
      <c r="B577" s="41"/>
      <c r="C577" s="230" t="s">
        <v>1192</v>
      </c>
      <c r="D577" s="230" t="s">
        <v>245</v>
      </c>
      <c r="E577" s="231" t="s">
        <v>2918</v>
      </c>
      <c r="F577" s="232" t="s">
        <v>2919</v>
      </c>
      <c r="G577" s="233" t="s">
        <v>298</v>
      </c>
      <c r="H577" s="234">
        <v>9.4550000000000001</v>
      </c>
      <c r="I577" s="235"/>
      <c r="J577" s="236">
        <f>ROUND(I577*H577,2)</f>
        <v>0</v>
      </c>
      <c r="K577" s="237"/>
      <c r="L577" s="46"/>
      <c r="M577" s="238" t="s">
        <v>1</v>
      </c>
      <c r="N577" s="239" t="s">
        <v>43</v>
      </c>
      <c r="O577" s="93"/>
      <c r="P577" s="240">
        <f>O577*H577</f>
        <v>0</v>
      </c>
      <c r="Q577" s="240">
        <v>0</v>
      </c>
      <c r="R577" s="240">
        <f>Q577*H577</f>
        <v>0</v>
      </c>
      <c r="S577" s="240">
        <v>0</v>
      </c>
      <c r="T577" s="241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42" t="s">
        <v>249</v>
      </c>
      <c r="AT577" s="242" t="s">
        <v>245</v>
      </c>
      <c r="AU577" s="242" t="s">
        <v>87</v>
      </c>
      <c r="AY577" s="19" t="s">
        <v>242</v>
      </c>
      <c r="BE577" s="243">
        <f>IF(N577="základní",J577,0)</f>
        <v>0</v>
      </c>
      <c r="BF577" s="243">
        <f>IF(N577="snížená",J577,0)</f>
        <v>0</v>
      </c>
      <c r="BG577" s="243">
        <f>IF(N577="zákl. přenesená",J577,0)</f>
        <v>0</v>
      </c>
      <c r="BH577" s="243">
        <f>IF(N577="sníž. přenesená",J577,0)</f>
        <v>0</v>
      </c>
      <c r="BI577" s="243">
        <f>IF(N577="nulová",J577,0)</f>
        <v>0</v>
      </c>
      <c r="BJ577" s="19" t="s">
        <v>85</v>
      </c>
      <c r="BK577" s="243">
        <f>ROUND(I577*H577,2)</f>
        <v>0</v>
      </c>
      <c r="BL577" s="19" t="s">
        <v>249</v>
      </c>
      <c r="BM577" s="242" t="s">
        <v>2920</v>
      </c>
    </row>
    <row r="578" s="2" customFormat="1">
      <c r="A578" s="40"/>
      <c r="B578" s="41"/>
      <c r="C578" s="42"/>
      <c r="D578" s="244" t="s">
        <v>251</v>
      </c>
      <c r="E578" s="42"/>
      <c r="F578" s="245" t="s">
        <v>2921</v>
      </c>
      <c r="G578" s="42"/>
      <c r="H578" s="42"/>
      <c r="I578" s="246"/>
      <c r="J578" s="42"/>
      <c r="K578" s="42"/>
      <c r="L578" s="46"/>
      <c r="M578" s="247"/>
      <c r="N578" s="248"/>
      <c r="O578" s="93"/>
      <c r="P578" s="93"/>
      <c r="Q578" s="93"/>
      <c r="R578" s="93"/>
      <c r="S578" s="93"/>
      <c r="T578" s="94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251</v>
      </c>
      <c r="AU578" s="19" t="s">
        <v>87</v>
      </c>
    </row>
    <row r="579" s="2" customFormat="1">
      <c r="A579" s="40"/>
      <c r="B579" s="41"/>
      <c r="C579" s="42"/>
      <c r="D579" s="249" t="s">
        <v>253</v>
      </c>
      <c r="E579" s="42"/>
      <c r="F579" s="250" t="s">
        <v>2922</v>
      </c>
      <c r="G579" s="42"/>
      <c r="H579" s="42"/>
      <c r="I579" s="246"/>
      <c r="J579" s="42"/>
      <c r="K579" s="42"/>
      <c r="L579" s="46"/>
      <c r="M579" s="247"/>
      <c r="N579" s="248"/>
      <c r="O579" s="93"/>
      <c r="P579" s="93"/>
      <c r="Q579" s="93"/>
      <c r="R579" s="93"/>
      <c r="S579" s="93"/>
      <c r="T579" s="94"/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T579" s="19" t="s">
        <v>253</v>
      </c>
      <c r="AU579" s="19" t="s">
        <v>87</v>
      </c>
    </row>
    <row r="580" s="2" customFormat="1" ht="37.8" customHeight="1">
      <c r="A580" s="40"/>
      <c r="B580" s="41"/>
      <c r="C580" s="230" t="s">
        <v>2293</v>
      </c>
      <c r="D580" s="230" t="s">
        <v>245</v>
      </c>
      <c r="E580" s="231" t="s">
        <v>2923</v>
      </c>
      <c r="F580" s="232" t="s">
        <v>2924</v>
      </c>
      <c r="G580" s="233" t="s">
        <v>298</v>
      </c>
      <c r="H580" s="234">
        <v>1648.191</v>
      </c>
      <c r="I580" s="235"/>
      <c r="J580" s="236">
        <f>ROUND(I580*H580,2)</f>
        <v>0</v>
      </c>
      <c r="K580" s="237"/>
      <c r="L580" s="46"/>
      <c r="M580" s="238" t="s">
        <v>1</v>
      </c>
      <c r="N580" s="239" t="s">
        <v>43</v>
      </c>
      <c r="O580" s="93"/>
      <c r="P580" s="240">
        <f>O580*H580</f>
        <v>0</v>
      </c>
      <c r="Q580" s="240">
        <v>0</v>
      </c>
      <c r="R580" s="240">
        <f>Q580*H580</f>
        <v>0</v>
      </c>
      <c r="S580" s="240">
        <v>0</v>
      </c>
      <c r="T580" s="241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42" t="s">
        <v>249</v>
      </c>
      <c r="AT580" s="242" t="s">
        <v>245</v>
      </c>
      <c r="AU580" s="242" t="s">
        <v>87</v>
      </c>
      <c r="AY580" s="19" t="s">
        <v>242</v>
      </c>
      <c r="BE580" s="243">
        <f>IF(N580="základní",J580,0)</f>
        <v>0</v>
      </c>
      <c r="BF580" s="243">
        <f>IF(N580="snížená",J580,0)</f>
        <v>0</v>
      </c>
      <c r="BG580" s="243">
        <f>IF(N580="zákl. přenesená",J580,0)</f>
        <v>0</v>
      </c>
      <c r="BH580" s="243">
        <f>IF(N580="sníž. přenesená",J580,0)</f>
        <v>0</v>
      </c>
      <c r="BI580" s="243">
        <f>IF(N580="nulová",J580,0)</f>
        <v>0</v>
      </c>
      <c r="BJ580" s="19" t="s">
        <v>85</v>
      </c>
      <c r="BK580" s="243">
        <f>ROUND(I580*H580,2)</f>
        <v>0</v>
      </c>
      <c r="BL580" s="19" t="s">
        <v>249</v>
      </c>
      <c r="BM580" s="242" t="s">
        <v>2925</v>
      </c>
    </row>
    <row r="581" s="2" customFormat="1">
      <c r="A581" s="40"/>
      <c r="B581" s="41"/>
      <c r="C581" s="42"/>
      <c r="D581" s="244" t="s">
        <v>251</v>
      </c>
      <c r="E581" s="42"/>
      <c r="F581" s="245" t="s">
        <v>2926</v>
      </c>
      <c r="G581" s="42"/>
      <c r="H581" s="42"/>
      <c r="I581" s="246"/>
      <c r="J581" s="42"/>
      <c r="K581" s="42"/>
      <c r="L581" s="46"/>
      <c r="M581" s="247"/>
      <c r="N581" s="248"/>
      <c r="O581" s="93"/>
      <c r="P581" s="93"/>
      <c r="Q581" s="93"/>
      <c r="R581" s="93"/>
      <c r="S581" s="93"/>
      <c r="T581" s="94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251</v>
      </c>
      <c r="AU581" s="19" t="s">
        <v>87</v>
      </c>
    </row>
    <row r="582" s="2" customFormat="1">
      <c r="A582" s="40"/>
      <c r="B582" s="41"/>
      <c r="C582" s="42"/>
      <c r="D582" s="249" t="s">
        <v>253</v>
      </c>
      <c r="E582" s="42"/>
      <c r="F582" s="250" t="s">
        <v>2927</v>
      </c>
      <c r="G582" s="42"/>
      <c r="H582" s="42"/>
      <c r="I582" s="246"/>
      <c r="J582" s="42"/>
      <c r="K582" s="42"/>
      <c r="L582" s="46"/>
      <c r="M582" s="247"/>
      <c r="N582" s="248"/>
      <c r="O582" s="93"/>
      <c r="P582" s="93"/>
      <c r="Q582" s="93"/>
      <c r="R582" s="93"/>
      <c r="S582" s="93"/>
      <c r="T582" s="94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253</v>
      </c>
      <c r="AU582" s="19" t="s">
        <v>87</v>
      </c>
    </row>
    <row r="583" s="2" customFormat="1" ht="37.8" customHeight="1">
      <c r="A583" s="40"/>
      <c r="B583" s="41"/>
      <c r="C583" s="230" t="s">
        <v>2299</v>
      </c>
      <c r="D583" s="230" t="s">
        <v>245</v>
      </c>
      <c r="E583" s="231" t="s">
        <v>2928</v>
      </c>
      <c r="F583" s="232" t="s">
        <v>2929</v>
      </c>
      <c r="G583" s="233" t="s">
        <v>298</v>
      </c>
      <c r="H583" s="234">
        <v>264.298</v>
      </c>
      <c r="I583" s="235"/>
      <c r="J583" s="236">
        <f>ROUND(I583*H583,2)</f>
        <v>0</v>
      </c>
      <c r="K583" s="237"/>
      <c r="L583" s="46"/>
      <c r="M583" s="238" t="s">
        <v>1</v>
      </c>
      <c r="N583" s="239" t="s">
        <v>43</v>
      </c>
      <c r="O583" s="93"/>
      <c r="P583" s="240">
        <f>O583*H583</f>
        <v>0</v>
      </c>
      <c r="Q583" s="240">
        <v>0</v>
      </c>
      <c r="R583" s="240">
        <f>Q583*H583</f>
        <v>0</v>
      </c>
      <c r="S583" s="240">
        <v>0</v>
      </c>
      <c r="T583" s="241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42" t="s">
        <v>249</v>
      </c>
      <c r="AT583" s="242" t="s">
        <v>245</v>
      </c>
      <c r="AU583" s="242" t="s">
        <v>87</v>
      </c>
      <c r="AY583" s="19" t="s">
        <v>242</v>
      </c>
      <c r="BE583" s="243">
        <f>IF(N583="základní",J583,0)</f>
        <v>0</v>
      </c>
      <c r="BF583" s="243">
        <f>IF(N583="snížená",J583,0)</f>
        <v>0</v>
      </c>
      <c r="BG583" s="243">
        <f>IF(N583="zákl. přenesená",J583,0)</f>
        <v>0</v>
      </c>
      <c r="BH583" s="243">
        <f>IF(N583="sníž. přenesená",J583,0)</f>
        <v>0</v>
      </c>
      <c r="BI583" s="243">
        <f>IF(N583="nulová",J583,0)</f>
        <v>0</v>
      </c>
      <c r="BJ583" s="19" t="s">
        <v>85</v>
      </c>
      <c r="BK583" s="243">
        <f>ROUND(I583*H583,2)</f>
        <v>0</v>
      </c>
      <c r="BL583" s="19" t="s">
        <v>249</v>
      </c>
      <c r="BM583" s="242" t="s">
        <v>2930</v>
      </c>
    </row>
    <row r="584" s="2" customFormat="1">
      <c r="A584" s="40"/>
      <c r="B584" s="41"/>
      <c r="C584" s="42"/>
      <c r="D584" s="244" t="s">
        <v>251</v>
      </c>
      <c r="E584" s="42"/>
      <c r="F584" s="245" t="s">
        <v>2931</v>
      </c>
      <c r="G584" s="42"/>
      <c r="H584" s="42"/>
      <c r="I584" s="246"/>
      <c r="J584" s="42"/>
      <c r="K584" s="42"/>
      <c r="L584" s="46"/>
      <c r="M584" s="247"/>
      <c r="N584" s="248"/>
      <c r="O584" s="93"/>
      <c r="P584" s="93"/>
      <c r="Q584" s="93"/>
      <c r="R584" s="93"/>
      <c r="S584" s="93"/>
      <c r="T584" s="94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251</v>
      </c>
      <c r="AU584" s="19" t="s">
        <v>87</v>
      </c>
    </row>
    <row r="585" s="2" customFormat="1">
      <c r="A585" s="40"/>
      <c r="B585" s="41"/>
      <c r="C585" s="42"/>
      <c r="D585" s="249" t="s">
        <v>253</v>
      </c>
      <c r="E585" s="42"/>
      <c r="F585" s="250" t="s">
        <v>2932</v>
      </c>
      <c r="G585" s="42"/>
      <c r="H585" s="42"/>
      <c r="I585" s="246"/>
      <c r="J585" s="42"/>
      <c r="K585" s="42"/>
      <c r="L585" s="46"/>
      <c r="M585" s="247"/>
      <c r="N585" s="248"/>
      <c r="O585" s="93"/>
      <c r="P585" s="93"/>
      <c r="Q585" s="93"/>
      <c r="R585" s="93"/>
      <c r="S585" s="93"/>
      <c r="T585" s="94"/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T585" s="19" t="s">
        <v>253</v>
      </c>
      <c r="AU585" s="19" t="s">
        <v>87</v>
      </c>
    </row>
    <row r="586" s="2" customFormat="1" ht="33" customHeight="1">
      <c r="A586" s="40"/>
      <c r="B586" s="41"/>
      <c r="C586" s="230" t="s">
        <v>2933</v>
      </c>
      <c r="D586" s="230" t="s">
        <v>245</v>
      </c>
      <c r="E586" s="231" t="s">
        <v>2934</v>
      </c>
      <c r="F586" s="232" t="s">
        <v>2935</v>
      </c>
      <c r="G586" s="233" t="s">
        <v>298</v>
      </c>
      <c r="H586" s="234">
        <v>755.37800000000004</v>
      </c>
      <c r="I586" s="235"/>
      <c r="J586" s="236">
        <f>ROUND(I586*H586,2)</f>
        <v>0</v>
      </c>
      <c r="K586" s="237"/>
      <c r="L586" s="46"/>
      <c r="M586" s="238" t="s">
        <v>1</v>
      </c>
      <c r="N586" s="239" t="s">
        <v>43</v>
      </c>
      <c r="O586" s="93"/>
      <c r="P586" s="240">
        <f>O586*H586</f>
        <v>0</v>
      </c>
      <c r="Q586" s="240">
        <v>0</v>
      </c>
      <c r="R586" s="240">
        <f>Q586*H586</f>
        <v>0</v>
      </c>
      <c r="S586" s="240">
        <v>0</v>
      </c>
      <c r="T586" s="241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42" t="s">
        <v>249</v>
      </c>
      <c r="AT586" s="242" t="s">
        <v>245</v>
      </c>
      <c r="AU586" s="242" t="s">
        <v>87</v>
      </c>
      <c r="AY586" s="19" t="s">
        <v>242</v>
      </c>
      <c r="BE586" s="243">
        <f>IF(N586="základní",J586,0)</f>
        <v>0</v>
      </c>
      <c r="BF586" s="243">
        <f>IF(N586="snížená",J586,0)</f>
        <v>0</v>
      </c>
      <c r="BG586" s="243">
        <f>IF(N586="zákl. přenesená",J586,0)</f>
        <v>0</v>
      </c>
      <c r="BH586" s="243">
        <f>IF(N586="sníž. přenesená",J586,0)</f>
        <v>0</v>
      </c>
      <c r="BI586" s="243">
        <f>IF(N586="nulová",J586,0)</f>
        <v>0</v>
      </c>
      <c r="BJ586" s="19" t="s">
        <v>85</v>
      </c>
      <c r="BK586" s="243">
        <f>ROUND(I586*H586,2)</f>
        <v>0</v>
      </c>
      <c r="BL586" s="19" t="s">
        <v>249</v>
      </c>
      <c r="BM586" s="242" t="s">
        <v>2936</v>
      </c>
    </row>
    <row r="587" s="2" customFormat="1">
      <c r="A587" s="40"/>
      <c r="B587" s="41"/>
      <c r="C587" s="42"/>
      <c r="D587" s="244" t="s">
        <v>251</v>
      </c>
      <c r="E587" s="42"/>
      <c r="F587" s="245" t="s">
        <v>2937</v>
      </c>
      <c r="G587" s="42"/>
      <c r="H587" s="42"/>
      <c r="I587" s="246"/>
      <c r="J587" s="42"/>
      <c r="K587" s="42"/>
      <c r="L587" s="46"/>
      <c r="M587" s="247"/>
      <c r="N587" s="248"/>
      <c r="O587" s="93"/>
      <c r="P587" s="93"/>
      <c r="Q587" s="93"/>
      <c r="R587" s="93"/>
      <c r="S587" s="93"/>
      <c r="T587" s="94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251</v>
      </c>
      <c r="AU587" s="19" t="s">
        <v>87</v>
      </c>
    </row>
    <row r="588" s="2" customFormat="1">
      <c r="A588" s="40"/>
      <c r="B588" s="41"/>
      <c r="C588" s="42"/>
      <c r="D588" s="249" t="s">
        <v>253</v>
      </c>
      <c r="E588" s="42"/>
      <c r="F588" s="250" t="s">
        <v>2938</v>
      </c>
      <c r="G588" s="42"/>
      <c r="H588" s="42"/>
      <c r="I588" s="246"/>
      <c r="J588" s="42"/>
      <c r="K588" s="42"/>
      <c r="L588" s="46"/>
      <c r="M588" s="247"/>
      <c r="N588" s="248"/>
      <c r="O588" s="93"/>
      <c r="P588" s="93"/>
      <c r="Q588" s="93"/>
      <c r="R588" s="93"/>
      <c r="S588" s="93"/>
      <c r="T588" s="94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253</v>
      </c>
      <c r="AU588" s="19" t="s">
        <v>87</v>
      </c>
    </row>
    <row r="589" s="2" customFormat="1" ht="44.25" customHeight="1">
      <c r="A589" s="40"/>
      <c r="B589" s="41"/>
      <c r="C589" s="230" t="s">
        <v>1202</v>
      </c>
      <c r="D589" s="230" t="s">
        <v>245</v>
      </c>
      <c r="E589" s="231" t="s">
        <v>2939</v>
      </c>
      <c r="F589" s="232" t="s">
        <v>2940</v>
      </c>
      <c r="G589" s="233" t="s">
        <v>298</v>
      </c>
      <c r="H589" s="234">
        <v>1033.6300000000001</v>
      </c>
      <c r="I589" s="235"/>
      <c r="J589" s="236">
        <f>ROUND(I589*H589,2)</f>
        <v>0</v>
      </c>
      <c r="K589" s="237"/>
      <c r="L589" s="46"/>
      <c r="M589" s="238" t="s">
        <v>1</v>
      </c>
      <c r="N589" s="239" t="s">
        <v>43</v>
      </c>
      <c r="O589" s="93"/>
      <c r="P589" s="240">
        <f>O589*H589</f>
        <v>0</v>
      </c>
      <c r="Q589" s="240">
        <v>0</v>
      </c>
      <c r="R589" s="240">
        <f>Q589*H589</f>
        <v>0</v>
      </c>
      <c r="S589" s="240">
        <v>0</v>
      </c>
      <c r="T589" s="241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42" t="s">
        <v>249</v>
      </c>
      <c r="AT589" s="242" t="s">
        <v>245</v>
      </c>
      <c r="AU589" s="242" t="s">
        <v>87</v>
      </c>
      <c r="AY589" s="19" t="s">
        <v>242</v>
      </c>
      <c r="BE589" s="243">
        <f>IF(N589="základní",J589,0)</f>
        <v>0</v>
      </c>
      <c r="BF589" s="243">
        <f>IF(N589="snížená",J589,0)</f>
        <v>0</v>
      </c>
      <c r="BG589" s="243">
        <f>IF(N589="zákl. přenesená",J589,0)</f>
        <v>0</v>
      </c>
      <c r="BH589" s="243">
        <f>IF(N589="sníž. přenesená",J589,0)</f>
        <v>0</v>
      </c>
      <c r="BI589" s="243">
        <f>IF(N589="nulová",J589,0)</f>
        <v>0</v>
      </c>
      <c r="BJ589" s="19" t="s">
        <v>85</v>
      </c>
      <c r="BK589" s="243">
        <f>ROUND(I589*H589,2)</f>
        <v>0</v>
      </c>
      <c r="BL589" s="19" t="s">
        <v>249</v>
      </c>
      <c r="BM589" s="242" t="s">
        <v>2941</v>
      </c>
    </row>
    <row r="590" s="2" customFormat="1">
      <c r="A590" s="40"/>
      <c r="B590" s="41"/>
      <c r="C590" s="42"/>
      <c r="D590" s="244" t="s">
        <v>251</v>
      </c>
      <c r="E590" s="42"/>
      <c r="F590" s="245" t="s">
        <v>2942</v>
      </c>
      <c r="G590" s="42"/>
      <c r="H590" s="42"/>
      <c r="I590" s="246"/>
      <c r="J590" s="42"/>
      <c r="K590" s="42"/>
      <c r="L590" s="46"/>
      <c r="M590" s="247"/>
      <c r="N590" s="248"/>
      <c r="O590" s="93"/>
      <c r="P590" s="93"/>
      <c r="Q590" s="93"/>
      <c r="R590" s="93"/>
      <c r="S590" s="93"/>
      <c r="T590" s="94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251</v>
      </c>
      <c r="AU590" s="19" t="s">
        <v>87</v>
      </c>
    </row>
    <row r="591" s="2" customFormat="1">
      <c r="A591" s="40"/>
      <c r="B591" s="41"/>
      <c r="C591" s="42"/>
      <c r="D591" s="249" t="s">
        <v>253</v>
      </c>
      <c r="E591" s="42"/>
      <c r="F591" s="250" t="s">
        <v>2943</v>
      </c>
      <c r="G591" s="42"/>
      <c r="H591" s="42"/>
      <c r="I591" s="246"/>
      <c r="J591" s="42"/>
      <c r="K591" s="42"/>
      <c r="L591" s="46"/>
      <c r="M591" s="247"/>
      <c r="N591" s="248"/>
      <c r="O591" s="93"/>
      <c r="P591" s="93"/>
      <c r="Q591" s="93"/>
      <c r="R591" s="93"/>
      <c r="S591" s="93"/>
      <c r="T591" s="94"/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T591" s="19" t="s">
        <v>253</v>
      </c>
      <c r="AU591" s="19" t="s">
        <v>87</v>
      </c>
    </row>
    <row r="592" s="2" customFormat="1" ht="44.25" customHeight="1">
      <c r="A592" s="40"/>
      <c r="B592" s="41"/>
      <c r="C592" s="230" t="s">
        <v>2322</v>
      </c>
      <c r="D592" s="230" t="s">
        <v>245</v>
      </c>
      <c r="E592" s="231" t="s">
        <v>2944</v>
      </c>
      <c r="F592" s="232" t="s">
        <v>2523</v>
      </c>
      <c r="G592" s="233" t="s">
        <v>298</v>
      </c>
      <c r="H592" s="234">
        <v>186.446</v>
      </c>
      <c r="I592" s="235"/>
      <c r="J592" s="236">
        <f>ROUND(I592*H592,2)</f>
        <v>0</v>
      </c>
      <c r="K592" s="237"/>
      <c r="L592" s="46"/>
      <c r="M592" s="238" t="s">
        <v>1</v>
      </c>
      <c r="N592" s="239" t="s">
        <v>43</v>
      </c>
      <c r="O592" s="93"/>
      <c r="P592" s="240">
        <f>O592*H592</f>
        <v>0</v>
      </c>
      <c r="Q592" s="240">
        <v>0</v>
      </c>
      <c r="R592" s="240">
        <f>Q592*H592</f>
        <v>0</v>
      </c>
      <c r="S592" s="240">
        <v>0</v>
      </c>
      <c r="T592" s="241">
        <f>S592*H592</f>
        <v>0</v>
      </c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R592" s="242" t="s">
        <v>249</v>
      </c>
      <c r="AT592" s="242" t="s">
        <v>245</v>
      </c>
      <c r="AU592" s="242" t="s">
        <v>87</v>
      </c>
      <c r="AY592" s="19" t="s">
        <v>242</v>
      </c>
      <c r="BE592" s="243">
        <f>IF(N592="základní",J592,0)</f>
        <v>0</v>
      </c>
      <c r="BF592" s="243">
        <f>IF(N592="snížená",J592,0)</f>
        <v>0</v>
      </c>
      <c r="BG592" s="243">
        <f>IF(N592="zákl. přenesená",J592,0)</f>
        <v>0</v>
      </c>
      <c r="BH592" s="243">
        <f>IF(N592="sníž. přenesená",J592,0)</f>
        <v>0</v>
      </c>
      <c r="BI592" s="243">
        <f>IF(N592="nulová",J592,0)</f>
        <v>0</v>
      </c>
      <c r="BJ592" s="19" t="s">
        <v>85</v>
      </c>
      <c r="BK592" s="243">
        <f>ROUND(I592*H592,2)</f>
        <v>0</v>
      </c>
      <c r="BL592" s="19" t="s">
        <v>249</v>
      </c>
      <c r="BM592" s="242" t="s">
        <v>2945</v>
      </c>
    </row>
    <row r="593" s="2" customFormat="1">
      <c r="A593" s="40"/>
      <c r="B593" s="41"/>
      <c r="C593" s="42"/>
      <c r="D593" s="244" t="s">
        <v>251</v>
      </c>
      <c r="E593" s="42"/>
      <c r="F593" s="245" t="s">
        <v>2523</v>
      </c>
      <c r="G593" s="42"/>
      <c r="H593" s="42"/>
      <c r="I593" s="246"/>
      <c r="J593" s="42"/>
      <c r="K593" s="42"/>
      <c r="L593" s="46"/>
      <c r="M593" s="247"/>
      <c r="N593" s="248"/>
      <c r="O593" s="93"/>
      <c r="P593" s="93"/>
      <c r="Q593" s="93"/>
      <c r="R593" s="93"/>
      <c r="S593" s="93"/>
      <c r="T593" s="94"/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T593" s="19" t="s">
        <v>251</v>
      </c>
      <c r="AU593" s="19" t="s">
        <v>87</v>
      </c>
    </row>
    <row r="594" s="2" customFormat="1">
      <c r="A594" s="40"/>
      <c r="B594" s="41"/>
      <c r="C594" s="42"/>
      <c r="D594" s="249" t="s">
        <v>253</v>
      </c>
      <c r="E594" s="42"/>
      <c r="F594" s="250" t="s">
        <v>2946</v>
      </c>
      <c r="G594" s="42"/>
      <c r="H594" s="42"/>
      <c r="I594" s="246"/>
      <c r="J594" s="42"/>
      <c r="K594" s="42"/>
      <c r="L594" s="46"/>
      <c r="M594" s="247"/>
      <c r="N594" s="248"/>
      <c r="O594" s="93"/>
      <c r="P594" s="93"/>
      <c r="Q594" s="93"/>
      <c r="R594" s="93"/>
      <c r="S594" s="93"/>
      <c r="T594" s="94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253</v>
      </c>
      <c r="AU594" s="19" t="s">
        <v>87</v>
      </c>
    </row>
    <row r="595" s="2" customFormat="1" ht="33" customHeight="1">
      <c r="A595" s="40"/>
      <c r="B595" s="41"/>
      <c r="C595" s="230" t="s">
        <v>2334</v>
      </c>
      <c r="D595" s="230" t="s">
        <v>245</v>
      </c>
      <c r="E595" s="231" t="s">
        <v>2947</v>
      </c>
      <c r="F595" s="232" t="s">
        <v>2948</v>
      </c>
      <c r="G595" s="233" t="s">
        <v>298</v>
      </c>
      <c r="H595" s="234">
        <v>25.875</v>
      </c>
      <c r="I595" s="235"/>
      <c r="J595" s="236">
        <f>ROUND(I595*H595,2)</f>
        <v>0</v>
      </c>
      <c r="K595" s="237"/>
      <c r="L595" s="46"/>
      <c r="M595" s="238" t="s">
        <v>1</v>
      </c>
      <c r="N595" s="239" t="s">
        <v>43</v>
      </c>
      <c r="O595" s="93"/>
      <c r="P595" s="240">
        <f>O595*H595</f>
        <v>0</v>
      </c>
      <c r="Q595" s="240">
        <v>0</v>
      </c>
      <c r="R595" s="240">
        <f>Q595*H595</f>
        <v>0</v>
      </c>
      <c r="S595" s="240">
        <v>0</v>
      </c>
      <c r="T595" s="241">
        <f>S595*H595</f>
        <v>0</v>
      </c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R595" s="242" t="s">
        <v>249</v>
      </c>
      <c r="AT595" s="242" t="s">
        <v>245</v>
      </c>
      <c r="AU595" s="242" t="s">
        <v>87</v>
      </c>
      <c r="AY595" s="19" t="s">
        <v>242</v>
      </c>
      <c r="BE595" s="243">
        <f>IF(N595="základní",J595,0)</f>
        <v>0</v>
      </c>
      <c r="BF595" s="243">
        <f>IF(N595="snížená",J595,0)</f>
        <v>0</v>
      </c>
      <c r="BG595" s="243">
        <f>IF(N595="zákl. přenesená",J595,0)</f>
        <v>0</v>
      </c>
      <c r="BH595" s="243">
        <f>IF(N595="sníž. přenesená",J595,0)</f>
        <v>0</v>
      </c>
      <c r="BI595" s="243">
        <f>IF(N595="nulová",J595,0)</f>
        <v>0</v>
      </c>
      <c r="BJ595" s="19" t="s">
        <v>85</v>
      </c>
      <c r="BK595" s="243">
        <f>ROUND(I595*H595,2)</f>
        <v>0</v>
      </c>
      <c r="BL595" s="19" t="s">
        <v>249</v>
      </c>
      <c r="BM595" s="242" t="s">
        <v>2949</v>
      </c>
    </row>
    <row r="596" s="2" customFormat="1">
      <c r="A596" s="40"/>
      <c r="B596" s="41"/>
      <c r="C596" s="42"/>
      <c r="D596" s="244" t="s">
        <v>251</v>
      </c>
      <c r="E596" s="42"/>
      <c r="F596" s="245" t="s">
        <v>2950</v>
      </c>
      <c r="G596" s="42"/>
      <c r="H596" s="42"/>
      <c r="I596" s="246"/>
      <c r="J596" s="42"/>
      <c r="K596" s="42"/>
      <c r="L596" s="46"/>
      <c r="M596" s="247"/>
      <c r="N596" s="248"/>
      <c r="O596" s="93"/>
      <c r="P596" s="93"/>
      <c r="Q596" s="93"/>
      <c r="R596" s="93"/>
      <c r="S596" s="93"/>
      <c r="T596" s="94"/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T596" s="19" t="s">
        <v>251</v>
      </c>
      <c r="AU596" s="19" t="s">
        <v>87</v>
      </c>
    </row>
    <row r="597" s="2" customFormat="1">
      <c r="A597" s="40"/>
      <c r="B597" s="41"/>
      <c r="C597" s="42"/>
      <c r="D597" s="249" t="s">
        <v>253</v>
      </c>
      <c r="E597" s="42"/>
      <c r="F597" s="250" t="s">
        <v>2951</v>
      </c>
      <c r="G597" s="42"/>
      <c r="H597" s="42"/>
      <c r="I597" s="246"/>
      <c r="J597" s="42"/>
      <c r="K597" s="42"/>
      <c r="L597" s="46"/>
      <c r="M597" s="247"/>
      <c r="N597" s="248"/>
      <c r="O597" s="93"/>
      <c r="P597" s="93"/>
      <c r="Q597" s="93"/>
      <c r="R597" s="93"/>
      <c r="S597" s="93"/>
      <c r="T597" s="94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253</v>
      </c>
      <c r="AU597" s="19" t="s">
        <v>87</v>
      </c>
    </row>
    <row r="598" s="2" customFormat="1" ht="16.5" customHeight="1">
      <c r="A598" s="40"/>
      <c r="B598" s="41"/>
      <c r="C598" s="230" t="s">
        <v>806</v>
      </c>
      <c r="D598" s="230" t="s">
        <v>245</v>
      </c>
      <c r="E598" s="231" t="s">
        <v>2952</v>
      </c>
      <c r="F598" s="232" t="s">
        <v>2953</v>
      </c>
      <c r="G598" s="233" t="s">
        <v>298</v>
      </c>
      <c r="H598" s="234">
        <v>-22.693000000000001</v>
      </c>
      <c r="I598" s="235"/>
      <c r="J598" s="236">
        <f>ROUND(I598*H598,2)</f>
        <v>0</v>
      </c>
      <c r="K598" s="237"/>
      <c r="L598" s="46"/>
      <c r="M598" s="238" t="s">
        <v>1</v>
      </c>
      <c r="N598" s="239" t="s">
        <v>43</v>
      </c>
      <c r="O598" s="93"/>
      <c r="P598" s="240">
        <f>O598*H598</f>
        <v>0</v>
      </c>
      <c r="Q598" s="240">
        <v>0</v>
      </c>
      <c r="R598" s="240">
        <f>Q598*H598</f>
        <v>0</v>
      </c>
      <c r="S598" s="240">
        <v>0</v>
      </c>
      <c r="T598" s="241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42" t="s">
        <v>249</v>
      </c>
      <c r="AT598" s="242" t="s">
        <v>245</v>
      </c>
      <c r="AU598" s="242" t="s">
        <v>87</v>
      </c>
      <c r="AY598" s="19" t="s">
        <v>242</v>
      </c>
      <c r="BE598" s="243">
        <f>IF(N598="základní",J598,0)</f>
        <v>0</v>
      </c>
      <c r="BF598" s="243">
        <f>IF(N598="snížená",J598,0)</f>
        <v>0</v>
      </c>
      <c r="BG598" s="243">
        <f>IF(N598="zákl. přenesená",J598,0)</f>
        <v>0</v>
      </c>
      <c r="BH598" s="243">
        <f>IF(N598="sníž. přenesená",J598,0)</f>
        <v>0</v>
      </c>
      <c r="BI598" s="243">
        <f>IF(N598="nulová",J598,0)</f>
        <v>0</v>
      </c>
      <c r="BJ598" s="19" t="s">
        <v>85</v>
      </c>
      <c r="BK598" s="243">
        <f>ROUND(I598*H598,2)</f>
        <v>0</v>
      </c>
      <c r="BL598" s="19" t="s">
        <v>249</v>
      </c>
      <c r="BM598" s="242" t="s">
        <v>2954</v>
      </c>
    </row>
    <row r="599" s="2" customFormat="1">
      <c r="A599" s="40"/>
      <c r="B599" s="41"/>
      <c r="C599" s="42"/>
      <c r="D599" s="244" t="s">
        <v>251</v>
      </c>
      <c r="E599" s="42"/>
      <c r="F599" s="245" t="s">
        <v>2953</v>
      </c>
      <c r="G599" s="42"/>
      <c r="H599" s="42"/>
      <c r="I599" s="246"/>
      <c r="J599" s="42"/>
      <c r="K599" s="42"/>
      <c r="L599" s="46"/>
      <c r="M599" s="247"/>
      <c r="N599" s="248"/>
      <c r="O599" s="93"/>
      <c r="P599" s="93"/>
      <c r="Q599" s="93"/>
      <c r="R599" s="93"/>
      <c r="S599" s="93"/>
      <c r="T599" s="94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251</v>
      </c>
      <c r="AU599" s="19" t="s">
        <v>87</v>
      </c>
    </row>
    <row r="600" s="12" customFormat="1" ht="22.8" customHeight="1">
      <c r="A600" s="12"/>
      <c r="B600" s="214"/>
      <c r="C600" s="215"/>
      <c r="D600" s="216" t="s">
        <v>77</v>
      </c>
      <c r="E600" s="228" t="s">
        <v>1082</v>
      </c>
      <c r="F600" s="228" t="s">
        <v>1083</v>
      </c>
      <c r="G600" s="215"/>
      <c r="H600" s="215"/>
      <c r="I600" s="218"/>
      <c r="J600" s="229">
        <f>BK600</f>
        <v>0</v>
      </c>
      <c r="K600" s="215"/>
      <c r="L600" s="220"/>
      <c r="M600" s="221"/>
      <c r="N600" s="222"/>
      <c r="O600" s="222"/>
      <c r="P600" s="223">
        <f>SUM(P601:P603)</f>
        <v>0</v>
      </c>
      <c r="Q600" s="222"/>
      <c r="R600" s="223">
        <f>SUM(R601:R603)</f>
        <v>0</v>
      </c>
      <c r="S600" s="222"/>
      <c r="T600" s="224">
        <f>SUM(T601:T603)</f>
        <v>0</v>
      </c>
      <c r="U600" s="12"/>
      <c r="V600" s="12"/>
      <c r="W600" s="12"/>
      <c r="X600" s="12"/>
      <c r="Y600" s="12"/>
      <c r="Z600" s="12"/>
      <c r="AA600" s="12"/>
      <c r="AB600" s="12"/>
      <c r="AC600" s="12"/>
      <c r="AD600" s="12"/>
      <c r="AE600" s="12"/>
      <c r="AR600" s="225" t="s">
        <v>85</v>
      </c>
      <c r="AT600" s="226" t="s">
        <v>77</v>
      </c>
      <c r="AU600" s="226" t="s">
        <v>85</v>
      </c>
      <c r="AY600" s="225" t="s">
        <v>242</v>
      </c>
      <c r="BK600" s="227">
        <f>SUM(BK601:BK603)</f>
        <v>0</v>
      </c>
    </row>
    <row r="601" s="2" customFormat="1" ht="21.75" customHeight="1">
      <c r="A601" s="40"/>
      <c r="B601" s="41"/>
      <c r="C601" s="230" t="s">
        <v>1786</v>
      </c>
      <c r="D601" s="230" t="s">
        <v>245</v>
      </c>
      <c r="E601" s="231" t="s">
        <v>2955</v>
      </c>
      <c r="F601" s="232" t="s">
        <v>2956</v>
      </c>
      <c r="G601" s="233" t="s">
        <v>298</v>
      </c>
      <c r="H601" s="234">
        <v>129.834</v>
      </c>
      <c r="I601" s="235"/>
      <c r="J601" s="236">
        <f>ROUND(I601*H601,2)</f>
        <v>0</v>
      </c>
      <c r="K601" s="237"/>
      <c r="L601" s="46"/>
      <c r="M601" s="238" t="s">
        <v>1</v>
      </c>
      <c r="N601" s="239" t="s">
        <v>43</v>
      </c>
      <c r="O601" s="93"/>
      <c r="P601" s="240">
        <f>O601*H601</f>
        <v>0</v>
      </c>
      <c r="Q601" s="240">
        <v>0</v>
      </c>
      <c r="R601" s="240">
        <f>Q601*H601</f>
        <v>0</v>
      </c>
      <c r="S601" s="240">
        <v>0</v>
      </c>
      <c r="T601" s="241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42" t="s">
        <v>249</v>
      </c>
      <c r="AT601" s="242" t="s">
        <v>245</v>
      </c>
      <c r="AU601" s="242" t="s">
        <v>87</v>
      </c>
      <c r="AY601" s="19" t="s">
        <v>242</v>
      </c>
      <c r="BE601" s="243">
        <f>IF(N601="základní",J601,0)</f>
        <v>0</v>
      </c>
      <c r="BF601" s="243">
        <f>IF(N601="snížená",J601,0)</f>
        <v>0</v>
      </c>
      <c r="BG601" s="243">
        <f>IF(N601="zákl. přenesená",J601,0)</f>
        <v>0</v>
      </c>
      <c r="BH601" s="243">
        <f>IF(N601="sníž. přenesená",J601,0)</f>
        <v>0</v>
      </c>
      <c r="BI601" s="243">
        <f>IF(N601="nulová",J601,0)</f>
        <v>0</v>
      </c>
      <c r="BJ601" s="19" t="s">
        <v>85</v>
      </c>
      <c r="BK601" s="243">
        <f>ROUND(I601*H601,2)</f>
        <v>0</v>
      </c>
      <c r="BL601" s="19" t="s">
        <v>249</v>
      </c>
      <c r="BM601" s="242" t="s">
        <v>2957</v>
      </c>
    </row>
    <row r="602" s="2" customFormat="1">
      <c r="A602" s="40"/>
      <c r="B602" s="41"/>
      <c r="C602" s="42"/>
      <c r="D602" s="244" t="s">
        <v>251</v>
      </c>
      <c r="E602" s="42"/>
      <c r="F602" s="245" t="s">
        <v>2958</v>
      </c>
      <c r="G602" s="42"/>
      <c r="H602" s="42"/>
      <c r="I602" s="246"/>
      <c r="J602" s="42"/>
      <c r="K602" s="42"/>
      <c r="L602" s="46"/>
      <c r="M602" s="247"/>
      <c r="N602" s="248"/>
      <c r="O602" s="93"/>
      <c r="P602" s="93"/>
      <c r="Q602" s="93"/>
      <c r="R602" s="93"/>
      <c r="S602" s="93"/>
      <c r="T602" s="94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251</v>
      </c>
      <c r="AU602" s="19" t="s">
        <v>87</v>
      </c>
    </row>
    <row r="603" s="2" customFormat="1">
      <c r="A603" s="40"/>
      <c r="B603" s="41"/>
      <c r="C603" s="42"/>
      <c r="D603" s="249" t="s">
        <v>253</v>
      </c>
      <c r="E603" s="42"/>
      <c r="F603" s="250" t="s">
        <v>2959</v>
      </c>
      <c r="G603" s="42"/>
      <c r="H603" s="42"/>
      <c r="I603" s="246"/>
      <c r="J603" s="42"/>
      <c r="K603" s="42"/>
      <c r="L603" s="46"/>
      <c r="M603" s="247"/>
      <c r="N603" s="248"/>
      <c r="O603" s="93"/>
      <c r="P603" s="93"/>
      <c r="Q603" s="93"/>
      <c r="R603" s="93"/>
      <c r="S603" s="93"/>
      <c r="T603" s="94"/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T603" s="19" t="s">
        <v>253</v>
      </c>
      <c r="AU603" s="19" t="s">
        <v>87</v>
      </c>
    </row>
    <row r="604" s="12" customFormat="1" ht="25.92" customHeight="1">
      <c r="A604" s="12"/>
      <c r="B604" s="214"/>
      <c r="C604" s="215"/>
      <c r="D604" s="216" t="s">
        <v>77</v>
      </c>
      <c r="E604" s="217" t="s">
        <v>1090</v>
      </c>
      <c r="F604" s="217" t="s">
        <v>1091</v>
      </c>
      <c r="G604" s="215"/>
      <c r="H604" s="215"/>
      <c r="I604" s="218"/>
      <c r="J604" s="219">
        <f>BK604</f>
        <v>0</v>
      </c>
      <c r="K604" s="215"/>
      <c r="L604" s="220"/>
      <c r="M604" s="221"/>
      <c r="N604" s="222"/>
      <c r="O604" s="222"/>
      <c r="P604" s="223">
        <f>P605+P613+P636+P640+P653+P660+P702+P721+P734+P758+P842+P858+P876+P911+P927+P942+P956</f>
        <v>0</v>
      </c>
      <c r="Q604" s="222"/>
      <c r="R604" s="223">
        <f>R605+R613+R636+R640+R653+R660+R702+R721+R734+R758+R842+R858+R876+R911+R927+R942+R956</f>
        <v>0</v>
      </c>
      <c r="S604" s="222"/>
      <c r="T604" s="224">
        <f>T605+T613+T636+T640+T653+T660+T702+T721+T734+T758+T842+T858+T876+T911+T927+T942+T956</f>
        <v>241.9639521</v>
      </c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R604" s="225" t="s">
        <v>87</v>
      </c>
      <c r="AT604" s="226" t="s">
        <v>77</v>
      </c>
      <c r="AU604" s="226" t="s">
        <v>78</v>
      </c>
      <c r="AY604" s="225" t="s">
        <v>242</v>
      </c>
      <c r="BK604" s="227">
        <f>BK605+BK613+BK636+BK640+BK653+BK660+BK702+BK721+BK734+BK758+BK842+BK858+BK876+BK911+BK927+BK942+BK956</f>
        <v>0</v>
      </c>
    </row>
    <row r="605" s="12" customFormat="1" ht="22.8" customHeight="1">
      <c r="A605" s="12"/>
      <c r="B605" s="214"/>
      <c r="C605" s="215"/>
      <c r="D605" s="216" t="s">
        <v>77</v>
      </c>
      <c r="E605" s="228" t="s">
        <v>1092</v>
      </c>
      <c r="F605" s="228" t="s">
        <v>1093</v>
      </c>
      <c r="G605" s="215"/>
      <c r="H605" s="215"/>
      <c r="I605" s="218"/>
      <c r="J605" s="229">
        <f>BK605</f>
        <v>0</v>
      </c>
      <c r="K605" s="215"/>
      <c r="L605" s="220"/>
      <c r="M605" s="221"/>
      <c r="N605" s="222"/>
      <c r="O605" s="222"/>
      <c r="P605" s="223">
        <f>SUM(P606:P612)</f>
        <v>0</v>
      </c>
      <c r="Q605" s="222"/>
      <c r="R605" s="223">
        <f>SUM(R606:R612)</f>
        <v>0</v>
      </c>
      <c r="S605" s="222"/>
      <c r="T605" s="224">
        <f>SUM(T606:T612)</f>
        <v>5.6446499999999995</v>
      </c>
      <c r="U605" s="12"/>
      <c r="V605" s="12"/>
      <c r="W605" s="12"/>
      <c r="X605" s="12"/>
      <c r="Y605" s="12"/>
      <c r="Z605" s="12"/>
      <c r="AA605" s="12"/>
      <c r="AB605" s="12"/>
      <c r="AC605" s="12"/>
      <c r="AD605" s="12"/>
      <c r="AE605" s="12"/>
      <c r="AR605" s="225" t="s">
        <v>87</v>
      </c>
      <c r="AT605" s="226" t="s">
        <v>77</v>
      </c>
      <c r="AU605" s="226" t="s">
        <v>85</v>
      </c>
      <c r="AY605" s="225" t="s">
        <v>242</v>
      </c>
      <c r="BK605" s="227">
        <f>SUM(BK606:BK612)</f>
        <v>0</v>
      </c>
    </row>
    <row r="606" s="2" customFormat="1" ht="33" customHeight="1">
      <c r="A606" s="40"/>
      <c r="B606" s="41"/>
      <c r="C606" s="230" t="s">
        <v>1067</v>
      </c>
      <c r="D606" s="230" t="s">
        <v>245</v>
      </c>
      <c r="E606" s="231" t="s">
        <v>2960</v>
      </c>
      <c r="F606" s="232" t="s">
        <v>2961</v>
      </c>
      <c r="G606" s="233" t="s">
        <v>248</v>
      </c>
      <c r="H606" s="234">
        <v>513.14999999999998</v>
      </c>
      <c r="I606" s="235"/>
      <c r="J606" s="236">
        <f>ROUND(I606*H606,2)</f>
        <v>0</v>
      </c>
      <c r="K606" s="237"/>
      <c r="L606" s="46"/>
      <c r="M606" s="238" t="s">
        <v>1</v>
      </c>
      <c r="N606" s="239" t="s">
        <v>43</v>
      </c>
      <c r="O606" s="93"/>
      <c r="P606" s="240">
        <f>O606*H606</f>
        <v>0</v>
      </c>
      <c r="Q606" s="240">
        <v>0</v>
      </c>
      <c r="R606" s="240">
        <f>Q606*H606</f>
        <v>0</v>
      </c>
      <c r="S606" s="240">
        <v>0.010999999999999999</v>
      </c>
      <c r="T606" s="241">
        <f>S606*H606</f>
        <v>5.6446499999999995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42" t="s">
        <v>1096</v>
      </c>
      <c r="AT606" s="242" t="s">
        <v>245</v>
      </c>
      <c r="AU606" s="242" t="s">
        <v>87</v>
      </c>
      <c r="AY606" s="19" t="s">
        <v>242</v>
      </c>
      <c r="BE606" s="243">
        <f>IF(N606="základní",J606,0)</f>
        <v>0</v>
      </c>
      <c r="BF606" s="243">
        <f>IF(N606="snížená",J606,0)</f>
        <v>0</v>
      </c>
      <c r="BG606" s="243">
        <f>IF(N606="zákl. přenesená",J606,0)</f>
        <v>0</v>
      </c>
      <c r="BH606" s="243">
        <f>IF(N606="sníž. přenesená",J606,0)</f>
        <v>0</v>
      </c>
      <c r="BI606" s="243">
        <f>IF(N606="nulová",J606,0)</f>
        <v>0</v>
      </c>
      <c r="BJ606" s="19" t="s">
        <v>85</v>
      </c>
      <c r="BK606" s="243">
        <f>ROUND(I606*H606,2)</f>
        <v>0</v>
      </c>
      <c r="BL606" s="19" t="s">
        <v>1096</v>
      </c>
      <c r="BM606" s="242" t="s">
        <v>2962</v>
      </c>
    </row>
    <row r="607" s="2" customFormat="1">
      <c r="A607" s="40"/>
      <c r="B607" s="41"/>
      <c r="C607" s="42"/>
      <c r="D607" s="244" t="s">
        <v>251</v>
      </c>
      <c r="E607" s="42"/>
      <c r="F607" s="245" t="s">
        <v>2963</v>
      </c>
      <c r="G607" s="42"/>
      <c r="H607" s="42"/>
      <c r="I607" s="246"/>
      <c r="J607" s="42"/>
      <c r="K607" s="42"/>
      <c r="L607" s="46"/>
      <c r="M607" s="247"/>
      <c r="N607" s="248"/>
      <c r="O607" s="93"/>
      <c r="P607" s="93"/>
      <c r="Q607" s="93"/>
      <c r="R607" s="93"/>
      <c r="S607" s="93"/>
      <c r="T607" s="94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251</v>
      </c>
      <c r="AU607" s="19" t="s">
        <v>87</v>
      </c>
    </row>
    <row r="608" s="2" customFormat="1">
      <c r="A608" s="40"/>
      <c r="B608" s="41"/>
      <c r="C608" s="42"/>
      <c r="D608" s="249" t="s">
        <v>253</v>
      </c>
      <c r="E608" s="42"/>
      <c r="F608" s="250" t="s">
        <v>2964</v>
      </c>
      <c r="G608" s="42"/>
      <c r="H608" s="42"/>
      <c r="I608" s="246"/>
      <c r="J608" s="42"/>
      <c r="K608" s="42"/>
      <c r="L608" s="46"/>
      <c r="M608" s="247"/>
      <c r="N608" s="248"/>
      <c r="O608" s="93"/>
      <c r="P608" s="93"/>
      <c r="Q608" s="93"/>
      <c r="R608" s="93"/>
      <c r="S608" s="93"/>
      <c r="T608" s="94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253</v>
      </c>
      <c r="AU608" s="19" t="s">
        <v>87</v>
      </c>
    </row>
    <row r="609" s="14" customFormat="1">
      <c r="A609" s="14"/>
      <c r="B609" s="261"/>
      <c r="C609" s="262"/>
      <c r="D609" s="244" t="s">
        <v>255</v>
      </c>
      <c r="E609" s="263" t="s">
        <v>1</v>
      </c>
      <c r="F609" s="264" t="s">
        <v>2603</v>
      </c>
      <c r="G609" s="262"/>
      <c r="H609" s="265">
        <v>47</v>
      </c>
      <c r="I609" s="266"/>
      <c r="J609" s="262"/>
      <c r="K609" s="262"/>
      <c r="L609" s="267"/>
      <c r="M609" s="268"/>
      <c r="N609" s="269"/>
      <c r="O609" s="269"/>
      <c r="P609" s="269"/>
      <c r="Q609" s="269"/>
      <c r="R609" s="269"/>
      <c r="S609" s="269"/>
      <c r="T609" s="270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71" t="s">
        <v>255</v>
      </c>
      <c r="AU609" s="271" t="s">
        <v>87</v>
      </c>
      <c r="AV609" s="14" t="s">
        <v>87</v>
      </c>
      <c r="AW609" s="14" t="s">
        <v>36</v>
      </c>
      <c r="AX609" s="14" t="s">
        <v>78</v>
      </c>
      <c r="AY609" s="271" t="s">
        <v>242</v>
      </c>
    </row>
    <row r="610" s="14" customFormat="1">
      <c r="A610" s="14"/>
      <c r="B610" s="261"/>
      <c r="C610" s="262"/>
      <c r="D610" s="244" t="s">
        <v>255</v>
      </c>
      <c r="E610" s="263" t="s">
        <v>1</v>
      </c>
      <c r="F610" s="264" t="s">
        <v>2965</v>
      </c>
      <c r="G610" s="262"/>
      <c r="H610" s="265">
        <v>298.39999999999998</v>
      </c>
      <c r="I610" s="266"/>
      <c r="J610" s="262"/>
      <c r="K610" s="262"/>
      <c r="L610" s="267"/>
      <c r="M610" s="268"/>
      <c r="N610" s="269"/>
      <c r="O610" s="269"/>
      <c r="P610" s="269"/>
      <c r="Q610" s="269"/>
      <c r="R610" s="269"/>
      <c r="S610" s="269"/>
      <c r="T610" s="270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71" t="s">
        <v>255</v>
      </c>
      <c r="AU610" s="271" t="s">
        <v>87</v>
      </c>
      <c r="AV610" s="14" t="s">
        <v>87</v>
      </c>
      <c r="AW610" s="14" t="s">
        <v>36</v>
      </c>
      <c r="AX610" s="14" t="s">
        <v>78</v>
      </c>
      <c r="AY610" s="271" t="s">
        <v>242</v>
      </c>
    </row>
    <row r="611" s="14" customFormat="1">
      <c r="A611" s="14"/>
      <c r="B611" s="261"/>
      <c r="C611" s="262"/>
      <c r="D611" s="244" t="s">
        <v>255</v>
      </c>
      <c r="E611" s="263" t="s">
        <v>1</v>
      </c>
      <c r="F611" s="264" t="s">
        <v>2966</v>
      </c>
      <c r="G611" s="262"/>
      <c r="H611" s="265">
        <v>167.75</v>
      </c>
      <c r="I611" s="266"/>
      <c r="J611" s="262"/>
      <c r="K611" s="262"/>
      <c r="L611" s="267"/>
      <c r="M611" s="268"/>
      <c r="N611" s="269"/>
      <c r="O611" s="269"/>
      <c r="P611" s="269"/>
      <c r="Q611" s="269"/>
      <c r="R611" s="269"/>
      <c r="S611" s="269"/>
      <c r="T611" s="270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71" t="s">
        <v>255</v>
      </c>
      <c r="AU611" s="271" t="s">
        <v>87</v>
      </c>
      <c r="AV611" s="14" t="s">
        <v>87</v>
      </c>
      <c r="AW611" s="14" t="s">
        <v>36</v>
      </c>
      <c r="AX611" s="14" t="s">
        <v>78</v>
      </c>
      <c r="AY611" s="271" t="s">
        <v>242</v>
      </c>
    </row>
    <row r="612" s="15" customFormat="1">
      <c r="A612" s="15"/>
      <c r="B612" s="272"/>
      <c r="C612" s="273"/>
      <c r="D612" s="244" t="s">
        <v>255</v>
      </c>
      <c r="E612" s="274" t="s">
        <v>1</v>
      </c>
      <c r="F612" s="275" t="s">
        <v>268</v>
      </c>
      <c r="G612" s="273"/>
      <c r="H612" s="276">
        <v>513.14999999999998</v>
      </c>
      <c r="I612" s="277"/>
      <c r="J612" s="273"/>
      <c r="K612" s="273"/>
      <c r="L612" s="278"/>
      <c r="M612" s="279"/>
      <c r="N612" s="280"/>
      <c r="O612" s="280"/>
      <c r="P612" s="280"/>
      <c r="Q612" s="280"/>
      <c r="R612" s="280"/>
      <c r="S612" s="280"/>
      <c r="T612" s="281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82" t="s">
        <v>255</v>
      </c>
      <c r="AU612" s="282" t="s">
        <v>87</v>
      </c>
      <c r="AV612" s="15" t="s">
        <v>249</v>
      </c>
      <c r="AW612" s="15" t="s">
        <v>36</v>
      </c>
      <c r="AX612" s="15" t="s">
        <v>85</v>
      </c>
      <c r="AY612" s="282" t="s">
        <v>242</v>
      </c>
    </row>
    <row r="613" s="12" customFormat="1" ht="22.8" customHeight="1">
      <c r="A613" s="12"/>
      <c r="B613" s="214"/>
      <c r="C613" s="215"/>
      <c r="D613" s="216" t="s">
        <v>77</v>
      </c>
      <c r="E613" s="228" t="s">
        <v>2967</v>
      </c>
      <c r="F613" s="228" t="s">
        <v>2968</v>
      </c>
      <c r="G613" s="215"/>
      <c r="H613" s="215"/>
      <c r="I613" s="218"/>
      <c r="J613" s="229">
        <f>BK613</f>
        <v>0</v>
      </c>
      <c r="K613" s="215"/>
      <c r="L613" s="220"/>
      <c r="M613" s="221"/>
      <c r="N613" s="222"/>
      <c r="O613" s="222"/>
      <c r="P613" s="223">
        <f>SUM(P614:P635)</f>
        <v>0</v>
      </c>
      <c r="Q613" s="222"/>
      <c r="R613" s="223">
        <f>SUM(R614:R635)</f>
        <v>0</v>
      </c>
      <c r="S613" s="222"/>
      <c r="T613" s="224">
        <f>SUM(T614:T635)</f>
        <v>38.275820899999999</v>
      </c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  <c r="AR613" s="225" t="s">
        <v>87</v>
      </c>
      <c r="AT613" s="226" t="s">
        <v>77</v>
      </c>
      <c r="AU613" s="226" t="s">
        <v>85</v>
      </c>
      <c r="AY613" s="225" t="s">
        <v>242</v>
      </c>
      <c r="BK613" s="227">
        <f>SUM(BK614:BK635)</f>
        <v>0</v>
      </c>
    </row>
    <row r="614" s="2" customFormat="1" ht="24.15" customHeight="1">
      <c r="A614" s="40"/>
      <c r="B614" s="41"/>
      <c r="C614" s="230" t="s">
        <v>1143</v>
      </c>
      <c r="D614" s="230" t="s">
        <v>245</v>
      </c>
      <c r="E614" s="231" t="s">
        <v>2969</v>
      </c>
      <c r="F614" s="232" t="s">
        <v>2970</v>
      </c>
      <c r="G614" s="233" t="s">
        <v>248</v>
      </c>
      <c r="H614" s="234">
        <v>108.059</v>
      </c>
      <c r="I614" s="235"/>
      <c r="J614" s="236">
        <f>ROUND(I614*H614,2)</f>
        <v>0</v>
      </c>
      <c r="K614" s="237"/>
      <c r="L614" s="46"/>
      <c r="M614" s="238" t="s">
        <v>1</v>
      </c>
      <c r="N614" s="239" t="s">
        <v>43</v>
      </c>
      <c r="O614" s="93"/>
      <c r="P614" s="240">
        <f>O614*H614</f>
        <v>0</v>
      </c>
      <c r="Q614" s="240">
        <v>0</v>
      </c>
      <c r="R614" s="240">
        <f>Q614*H614</f>
        <v>0</v>
      </c>
      <c r="S614" s="240">
        <v>0.002</v>
      </c>
      <c r="T614" s="241">
        <f>S614*H614</f>
        <v>0.21611800000000001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42" t="s">
        <v>1096</v>
      </c>
      <c r="AT614" s="242" t="s">
        <v>245</v>
      </c>
      <c r="AU614" s="242" t="s">
        <v>87</v>
      </c>
      <c r="AY614" s="19" t="s">
        <v>242</v>
      </c>
      <c r="BE614" s="243">
        <f>IF(N614="základní",J614,0)</f>
        <v>0</v>
      </c>
      <c r="BF614" s="243">
        <f>IF(N614="snížená",J614,0)</f>
        <v>0</v>
      </c>
      <c r="BG614" s="243">
        <f>IF(N614="zákl. přenesená",J614,0)</f>
        <v>0</v>
      </c>
      <c r="BH614" s="243">
        <f>IF(N614="sníž. přenesená",J614,0)</f>
        <v>0</v>
      </c>
      <c r="BI614" s="243">
        <f>IF(N614="nulová",J614,0)</f>
        <v>0</v>
      </c>
      <c r="BJ614" s="19" t="s">
        <v>85</v>
      </c>
      <c r="BK614" s="243">
        <f>ROUND(I614*H614,2)</f>
        <v>0</v>
      </c>
      <c r="BL614" s="19" t="s">
        <v>1096</v>
      </c>
      <c r="BM614" s="242" t="s">
        <v>2971</v>
      </c>
    </row>
    <row r="615" s="2" customFormat="1">
      <c r="A615" s="40"/>
      <c r="B615" s="41"/>
      <c r="C615" s="42"/>
      <c r="D615" s="244" t="s">
        <v>251</v>
      </c>
      <c r="E615" s="42"/>
      <c r="F615" s="245" t="s">
        <v>2972</v>
      </c>
      <c r="G615" s="42"/>
      <c r="H615" s="42"/>
      <c r="I615" s="246"/>
      <c r="J615" s="42"/>
      <c r="K615" s="42"/>
      <c r="L615" s="46"/>
      <c r="M615" s="247"/>
      <c r="N615" s="248"/>
      <c r="O615" s="93"/>
      <c r="P615" s="93"/>
      <c r="Q615" s="93"/>
      <c r="R615" s="93"/>
      <c r="S615" s="93"/>
      <c r="T615" s="94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251</v>
      </c>
      <c r="AU615" s="19" t="s">
        <v>87</v>
      </c>
    </row>
    <row r="616" s="2" customFormat="1">
      <c r="A616" s="40"/>
      <c r="B616" s="41"/>
      <c r="C616" s="42"/>
      <c r="D616" s="249" t="s">
        <v>253</v>
      </c>
      <c r="E616" s="42"/>
      <c r="F616" s="250" t="s">
        <v>2973</v>
      </c>
      <c r="G616" s="42"/>
      <c r="H616" s="42"/>
      <c r="I616" s="246"/>
      <c r="J616" s="42"/>
      <c r="K616" s="42"/>
      <c r="L616" s="46"/>
      <c r="M616" s="247"/>
      <c r="N616" s="248"/>
      <c r="O616" s="93"/>
      <c r="P616" s="93"/>
      <c r="Q616" s="93"/>
      <c r="R616" s="93"/>
      <c r="S616" s="93"/>
      <c r="T616" s="94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253</v>
      </c>
      <c r="AU616" s="19" t="s">
        <v>87</v>
      </c>
    </row>
    <row r="617" s="2" customFormat="1" ht="24.15" customHeight="1">
      <c r="A617" s="40"/>
      <c r="B617" s="41"/>
      <c r="C617" s="230" t="s">
        <v>750</v>
      </c>
      <c r="D617" s="230" t="s">
        <v>245</v>
      </c>
      <c r="E617" s="231" t="s">
        <v>2974</v>
      </c>
      <c r="F617" s="232" t="s">
        <v>2975</v>
      </c>
      <c r="G617" s="233" t="s">
        <v>248</v>
      </c>
      <c r="H617" s="234">
        <v>804.53999999999996</v>
      </c>
      <c r="I617" s="235"/>
      <c r="J617" s="236">
        <f>ROUND(I617*H617,2)</f>
        <v>0</v>
      </c>
      <c r="K617" s="237"/>
      <c r="L617" s="46"/>
      <c r="M617" s="238" t="s">
        <v>1</v>
      </c>
      <c r="N617" s="239" t="s">
        <v>43</v>
      </c>
      <c r="O617" s="93"/>
      <c r="P617" s="240">
        <f>O617*H617</f>
        <v>0</v>
      </c>
      <c r="Q617" s="240">
        <v>0</v>
      </c>
      <c r="R617" s="240">
        <f>Q617*H617</f>
        <v>0</v>
      </c>
      <c r="S617" s="240">
        <v>0.00066</v>
      </c>
      <c r="T617" s="241">
        <f>S617*H617</f>
        <v>0.53099639999999992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42" t="s">
        <v>1096</v>
      </c>
      <c r="AT617" s="242" t="s">
        <v>245</v>
      </c>
      <c r="AU617" s="242" t="s">
        <v>87</v>
      </c>
      <c r="AY617" s="19" t="s">
        <v>242</v>
      </c>
      <c r="BE617" s="243">
        <f>IF(N617="základní",J617,0)</f>
        <v>0</v>
      </c>
      <c r="BF617" s="243">
        <f>IF(N617="snížená",J617,0)</f>
        <v>0</v>
      </c>
      <c r="BG617" s="243">
        <f>IF(N617="zákl. přenesená",J617,0)</f>
        <v>0</v>
      </c>
      <c r="BH617" s="243">
        <f>IF(N617="sníž. přenesená",J617,0)</f>
        <v>0</v>
      </c>
      <c r="BI617" s="243">
        <f>IF(N617="nulová",J617,0)</f>
        <v>0</v>
      </c>
      <c r="BJ617" s="19" t="s">
        <v>85</v>
      </c>
      <c r="BK617" s="243">
        <f>ROUND(I617*H617,2)</f>
        <v>0</v>
      </c>
      <c r="BL617" s="19" t="s">
        <v>1096</v>
      </c>
      <c r="BM617" s="242" t="s">
        <v>2976</v>
      </c>
    </row>
    <row r="618" s="2" customFormat="1">
      <c r="A618" s="40"/>
      <c r="B618" s="41"/>
      <c r="C618" s="42"/>
      <c r="D618" s="244" t="s">
        <v>251</v>
      </c>
      <c r="E618" s="42"/>
      <c r="F618" s="245" t="s">
        <v>2977</v>
      </c>
      <c r="G618" s="42"/>
      <c r="H618" s="42"/>
      <c r="I618" s="246"/>
      <c r="J618" s="42"/>
      <c r="K618" s="42"/>
      <c r="L618" s="46"/>
      <c r="M618" s="247"/>
      <c r="N618" s="248"/>
      <c r="O618" s="93"/>
      <c r="P618" s="93"/>
      <c r="Q618" s="93"/>
      <c r="R618" s="93"/>
      <c r="S618" s="93"/>
      <c r="T618" s="94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251</v>
      </c>
      <c r="AU618" s="19" t="s">
        <v>87</v>
      </c>
    </row>
    <row r="619" s="2" customFormat="1">
      <c r="A619" s="40"/>
      <c r="B619" s="41"/>
      <c r="C619" s="42"/>
      <c r="D619" s="249" t="s">
        <v>253</v>
      </c>
      <c r="E619" s="42"/>
      <c r="F619" s="250" t="s">
        <v>2978</v>
      </c>
      <c r="G619" s="42"/>
      <c r="H619" s="42"/>
      <c r="I619" s="246"/>
      <c r="J619" s="42"/>
      <c r="K619" s="42"/>
      <c r="L619" s="46"/>
      <c r="M619" s="247"/>
      <c r="N619" s="248"/>
      <c r="O619" s="93"/>
      <c r="P619" s="93"/>
      <c r="Q619" s="93"/>
      <c r="R619" s="93"/>
      <c r="S619" s="93"/>
      <c r="T619" s="94"/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T619" s="19" t="s">
        <v>253</v>
      </c>
      <c r="AU619" s="19" t="s">
        <v>87</v>
      </c>
    </row>
    <row r="620" s="14" customFormat="1">
      <c r="A620" s="14"/>
      <c r="B620" s="261"/>
      <c r="C620" s="262"/>
      <c r="D620" s="244" t="s">
        <v>255</v>
      </c>
      <c r="E620" s="263" t="s">
        <v>1</v>
      </c>
      <c r="F620" s="264" t="s">
        <v>2979</v>
      </c>
      <c r="G620" s="262"/>
      <c r="H620" s="265">
        <v>804.53999999999996</v>
      </c>
      <c r="I620" s="266"/>
      <c r="J620" s="262"/>
      <c r="K620" s="262"/>
      <c r="L620" s="267"/>
      <c r="M620" s="268"/>
      <c r="N620" s="269"/>
      <c r="O620" s="269"/>
      <c r="P620" s="269"/>
      <c r="Q620" s="269"/>
      <c r="R620" s="269"/>
      <c r="S620" s="269"/>
      <c r="T620" s="270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71" t="s">
        <v>255</v>
      </c>
      <c r="AU620" s="271" t="s">
        <v>87</v>
      </c>
      <c r="AV620" s="14" t="s">
        <v>87</v>
      </c>
      <c r="AW620" s="14" t="s">
        <v>36</v>
      </c>
      <c r="AX620" s="14" t="s">
        <v>85</v>
      </c>
      <c r="AY620" s="271" t="s">
        <v>242</v>
      </c>
    </row>
    <row r="621" s="2" customFormat="1" ht="24.15" customHeight="1">
      <c r="A621" s="40"/>
      <c r="B621" s="41"/>
      <c r="C621" s="230" t="s">
        <v>724</v>
      </c>
      <c r="D621" s="230" t="s">
        <v>245</v>
      </c>
      <c r="E621" s="231" t="s">
        <v>2980</v>
      </c>
      <c r="F621" s="232" t="s">
        <v>2981</v>
      </c>
      <c r="G621" s="233" t="s">
        <v>248</v>
      </c>
      <c r="H621" s="234">
        <v>804.53999999999996</v>
      </c>
      <c r="I621" s="235"/>
      <c r="J621" s="236">
        <f>ROUND(I621*H621,2)</f>
        <v>0</v>
      </c>
      <c r="K621" s="237"/>
      <c r="L621" s="46"/>
      <c r="M621" s="238" t="s">
        <v>1</v>
      </c>
      <c r="N621" s="239" t="s">
        <v>43</v>
      </c>
      <c r="O621" s="93"/>
      <c r="P621" s="240">
        <f>O621*H621</f>
        <v>0</v>
      </c>
      <c r="Q621" s="240">
        <v>0</v>
      </c>
      <c r="R621" s="240">
        <f>Q621*H621</f>
        <v>0</v>
      </c>
      <c r="S621" s="240">
        <v>0.0054999999999999997</v>
      </c>
      <c r="T621" s="241">
        <f>S621*H621</f>
        <v>4.4249699999999992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42" t="s">
        <v>1096</v>
      </c>
      <c r="AT621" s="242" t="s">
        <v>245</v>
      </c>
      <c r="AU621" s="242" t="s">
        <v>87</v>
      </c>
      <c r="AY621" s="19" t="s">
        <v>242</v>
      </c>
      <c r="BE621" s="243">
        <f>IF(N621="základní",J621,0)</f>
        <v>0</v>
      </c>
      <c r="BF621" s="243">
        <f>IF(N621="snížená",J621,0)</f>
        <v>0</v>
      </c>
      <c r="BG621" s="243">
        <f>IF(N621="zákl. přenesená",J621,0)</f>
        <v>0</v>
      </c>
      <c r="BH621" s="243">
        <f>IF(N621="sníž. přenesená",J621,0)</f>
        <v>0</v>
      </c>
      <c r="BI621" s="243">
        <f>IF(N621="nulová",J621,0)</f>
        <v>0</v>
      </c>
      <c r="BJ621" s="19" t="s">
        <v>85</v>
      </c>
      <c r="BK621" s="243">
        <f>ROUND(I621*H621,2)</f>
        <v>0</v>
      </c>
      <c r="BL621" s="19" t="s">
        <v>1096</v>
      </c>
      <c r="BM621" s="242" t="s">
        <v>2982</v>
      </c>
    </row>
    <row r="622" s="2" customFormat="1">
      <c r="A622" s="40"/>
      <c r="B622" s="41"/>
      <c r="C622" s="42"/>
      <c r="D622" s="244" t="s">
        <v>251</v>
      </c>
      <c r="E622" s="42"/>
      <c r="F622" s="245" t="s">
        <v>2983</v>
      </c>
      <c r="G622" s="42"/>
      <c r="H622" s="42"/>
      <c r="I622" s="246"/>
      <c r="J622" s="42"/>
      <c r="K622" s="42"/>
      <c r="L622" s="46"/>
      <c r="M622" s="247"/>
      <c r="N622" s="248"/>
      <c r="O622" s="93"/>
      <c r="P622" s="93"/>
      <c r="Q622" s="93"/>
      <c r="R622" s="93"/>
      <c r="S622" s="93"/>
      <c r="T622" s="94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251</v>
      </c>
      <c r="AU622" s="19" t="s">
        <v>87</v>
      </c>
    </row>
    <row r="623" s="2" customFormat="1">
      <c r="A623" s="40"/>
      <c r="B623" s="41"/>
      <c r="C623" s="42"/>
      <c r="D623" s="249" t="s">
        <v>253</v>
      </c>
      <c r="E623" s="42"/>
      <c r="F623" s="250" t="s">
        <v>2984</v>
      </c>
      <c r="G623" s="42"/>
      <c r="H623" s="42"/>
      <c r="I623" s="246"/>
      <c r="J623" s="42"/>
      <c r="K623" s="42"/>
      <c r="L623" s="46"/>
      <c r="M623" s="247"/>
      <c r="N623" s="248"/>
      <c r="O623" s="93"/>
      <c r="P623" s="93"/>
      <c r="Q623" s="93"/>
      <c r="R623" s="93"/>
      <c r="S623" s="93"/>
      <c r="T623" s="94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253</v>
      </c>
      <c r="AU623" s="19" t="s">
        <v>87</v>
      </c>
    </row>
    <row r="624" s="14" customFormat="1">
      <c r="A624" s="14"/>
      <c r="B624" s="261"/>
      <c r="C624" s="262"/>
      <c r="D624" s="244" t="s">
        <v>255</v>
      </c>
      <c r="E624" s="263" t="s">
        <v>1</v>
      </c>
      <c r="F624" s="264" t="s">
        <v>2985</v>
      </c>
      <c r="G624" s="262"/>
      <c r="H624" s="265">
        <v>804.53999999999996</v>
      </c>
      <c r="I624" s="266"/>
      <c r="J624" s="262"/>
      <c r="K624" s="262"/>
      <c r="L624" s="267"/>
      <c r="M624" s="268"/>
      <c r="N624" s="269"/>
      <c r="O624" s="269"/>
      <c r="P624" s="269"/>
      <c r="Q624" s="269"/>
      <c r="R624" s="269"/>
      <c r="S624" s="269"/>
      <c r="T624" s="270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71" t="s">
        <v>255</v>
      </c>
      <c r="AU624" s="271" t="s">
        <v>87</v>
      </c>
      <c r="AV624" s="14" t="s">
        <v>87</v>
      </c>
      <c r="AW624" s="14" t="s">
        <v>36</v>
      </c>
      <c r="AX624" s="14" t="s">
        <v>85</v>
      </c>
      <c r="AY624" s="271" t="s">
        <v>242</v>
      </c>
    </row>
    <row r="625" s="2" customFormat="1" ht="24.15" customHeight="1">
      <c r="A625" s="40"/>
      <c r="B625" s="41"/>
      <c r="C625" s="230" t="s">
        <v>2986</v>
      </c>
      <c r="D625" s="230" t="s">
        <v>245</v>
      </c>
      <c r="E625" s="231" t="s">
        <v>2987</v>
      </c>
      <c r="F625" s="232" t="s">
        <v>2988</v>
      </c>
      <c r="G625" s="233" t="s">
        <v>248</v>
      </c>
      <c r="H625" s="234">
        <v>108.059</v>
      </c>
      <c r="I625" s="235"/>
      <c r="J625" s="236">
        <f>ROUND(I625*H625,2)</f>
        <v>0</v>
      </c>
      <c r="K625" s="237"/>
      <c r="L625" s="46"/>
      <c r="M625" s="238" t="s">
        <v>1</v>
      </c>
      <c r="N625" s="239" t="s">
        <v>43</v>
      </c>
      <c r="O625" s="93"/>
      <c r="P625" s="240">
        <f>O625*H625</f>
        <v>0</v>
      </c>
      <c r="Q625" s="240">
        <v>0</v>
      </c>
      <c r="R625" s="240">
        <f>Q625*H625</f>
        <v>0</v>
      </c>
      <c r="S625" s="240">
        <v>0.016500000000000001</v>
      </c>
      <c r="T625" s="241">
        <f>S625*H625</f>
        <v>1.7829735</v>
      </c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R625" s="242" t="s">
        <v>1096</v>
      </c>
      <c r="AT625" s="242" t="s">
        <v>245</v>
      </c>
      <c r="AU625" s="242" t="s">
        <v>87</v>
      </c>
      <c r="AY625" s="19" t="s">
        <v>242</v>
      </c>
      <c r="BE625" s="243">
        <f>IF(N625="základní",J625,0)</f>
        <v>0</v>
      </c>
      <c r="BF625" s="243">
        <f>IF(N625="snížená",J625,0)</f>
        <v>0</v>
      </c>
      <c r="BG625" s="243">
        <f>IF(N625="zákl. přenesená",J625,0)</f>
        <v>0</v>
      </c>
      <c r="BH625" s="243">
        <f>IF(N625="sníž. přenesená",J625,0)</f>
        <v>0</v>
      </c>
      <c r="BI625" s="243">
        <f>IF(N625="nulová",J625,0)</f>
        <v>0</v>
      </c>
      <c r="BJ625" s="19" t="s">
        <v>85</v>
      </c>
      <c r="BK625" s="243">
        <f>ROUND(I625*H625,2)</f>
        <v>0</v>
      </c>
      <c r="BL625" s="19" t="s">
        <v>1096</v>
      </c>
      <c r="BM625" s="242" t="s">
        <v>2989</v>
      </c>
    </row>
    <row r="626" s="2" customFormat="1">
      <c r="A626" s="40"/>
      <c r="B626" s="41"/>
      <c r="C626" s="42"/>
      <c r="D626" s="244" t="s">
        <v>251</v>
      </c>
      <c r="E626" s="42"/>
      <c r="F626" s="245" t="s">
        <v>2990</v>
      </c>
      <c r="G626" s="42"/>
      <c r="H626" s="42"/>
      <c r="I626" s="246"/>
      <c r="J626" s="42"/>
      <c r="K626" s="42"/>
      <c r="L626" s="46"/>
      <c r="M626" s="247"/>
      <c r="N626" s="248"/>
      <c r="O626" s="93"/>
      <c r="P626" s="93"/>
      <c r="Q626" s="93"/>
      <c r="R626" s="93"/>
      <c r="S626" s="93"/>
      <c r="T626" s="94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T626" s="19" t="s">
        <v>251</v>
      </c>
      <c r="AU626" s="19" t="s">
        <v>87</v>
      </c>
    </row>
    <row r="627" s="2" customFormat="1">
      <c r="A627" s="40"/>
      <c r="B627" s="41"/>
      <c r="C627" s="42"/>
      <c r="D627" s="249" t="s">
        <v>253</v>
      </c>
      <c r="E627" s="42"/>
      <c r="F627" s="250" t="s">
        <v>2991</v>
      </c>
      <c r="G627" s="42"/>
      <c r="H627" s="42"/>
      <c r="I627" s="246"/>
      <c r="J627" s="42"/>
      <c r="K627" s="42"/>
      <c r="L627" s="46"/>
      <c r="M627" s="247"/>
      <c r="N627" s="248"/>
      <c r="O627" s="93"/>
      <c r="P627" s="93"/>
      <c r="Q627" s="93"/>
      <c r="R627" s="93"/>
      <c r="S627" s="93"/>
      <c r="T627" s="94"/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T627" s="19" t="s">
        <v>253</v>
      </c>
      <c r="AU627" s="19" t="s">
        <v>87</v>
      </c>
    </row>
    <row r="628" s="14" customFormat="1">
      <c r="A628" s="14"/>
      <c r="B628" s="261"/>
      <c r="C628" s="262"/>
      <c r="D628" s="244" t="s">
        <v>255</v>
      </c>
      <c r="E628" s="263" t="s">
        <v>1</v>
      </c>
      <c r="F628" s="264" t="s">
        <v>2992</v>
      </c>
      <c r="G628" s="262"/>
      <c r="H628" s="265">
        <v>108.05874999999999</v>
      </c>
      <c r="I628" s="266"/>
      <c r="J628" s="262"/>
      <c r="K628" s="262"/>
      <c r="L628" s="267"/>
      <c r="M628" s="268"/>
      <c r="N628" s="269"/>
      <c r="O628" s="269"/>
      <c r="P628" s="269"/>
      <c r="Q628" s="269"/>
      <c r="R628" s="269"/>
      <c r="S628" s="269"/>
      <c r="T628" s="270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71" t="s">
        <v>255</v>
      </c>
      <c r="AU628" s="271" t="s">
        <v>87</v>
      </c>
      <c r="AV628" s="14" t="s">
        <v>87</v>
      </c>
      <c r="AW628" s="14" t="s">
        <v>36</v>
      </c>
      <c r="AX628" s="14" t="s">
        <v>85</v>
      </c>
      <c r="AY628" s="271" t="s">
        <v>242</v>
      </c>
    </row>
    <row r="629" s="2" customFormat="1" ht="24.15" customHeight="1">
      <c r="A629" s="40"/>
      <c r="B629" s="41"/>
      <c r="C629" s="230" t="s">
        <v>1429</v>
      </c>
      <c r="D629" s="230" t="s">
        <v>245</v>
      </c>
      <c r="E629" s="231" t="s">
        <v>2987</v>
      </c>
      <c r="F629" s="232" t="s">
        <v>2988</v>
      </c>
      <c r="G629" s="233" t="s">
        <v>248</v>
      </c>
      <c r="H629" s="234">
        <v>804.53999999999996</v>
      </c>
      <c r="I629" s="235"/>
      <c r="J629" s="236">
        <f>ROUND(I629*H629,2)</f>
        <v>0</v>
      </c>
      <c r="K629" s="237"/>
      <c r="L629" s="46"/>
      <c r="M629" s="238" t="s">
        <v>1</v>
      </c>
      <c r="N629" s="239" t="s">
        <v>43</v>
      </c>
      <c r="O629" s="93"/>
      <c r="P629" s="240">
        <f>O629*H629</f>
        <v>0</v>
      </c>
      <c r="Q629" s="240">
        <v>0</v>
      </c>
      <c r="R629" s="240">
        <f>Q629*H629</f>
        <v>0</v>
      </c>
      <c r="S629" s="240">
        <v>0.016500000000000001</v>
      </c>
      <c r="T629" s="241">
        <f>S629*H629</f>
        <v>13.27491</v>
      </c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R629" s="242" t="s">
        <v>1096</v>
      </c>
      <c r="AT629" s="242" t="s">
        <v>245</v>
      </c>
      <c r="AU629" s="242" t="s">
        <v>87</v>
      </c>
      <c r="AY629" s="19" t="s">
        <v>242</v>
      </c>
      <c r="BE629" s="243">
        <f>IF(N629="základní",J629,0)</f>
        <v>0</v>
      </c>
      <c r="BF629" s="243">
        <f>IF(N629="snížená",J629,0)</f>
        <v>0</v>
      </c>
      <c r="BG629" s="243">
        <f>IF(N629="zákl. přenesená",J629,0)</f>
        <v>0</v>
      </c>
      <c r="BH629" s="243">
        <f>IF(N629="sníž. přenesená",J629,0)</f>
        <v>0</v>
      </c>
      <c r="BI629" s="243">
        <f>IF(N629="nulová",J629,0)</f>
        <v>0</v>
      </c>
      <c r="BJ629" s="19" t="s">
        <v>85</v>
      </c>
      <c r="BK629" s="243">
        <f>ROUND(I629*H629,2)</f>
        <v>0</v>
      </c>
      <c r="BL629" s="19" t="s">
        <v>1096</v>
      </c>
      <c r="BM629" s="242" t="s">
        <v>2993</v>
      </c>
    </row>
    <row r="630" s="2" customFormat="1">
      <c r="A630" s="40"/>
      <c r="B630" s="41"/>
      <c r="C630" s="42"/>
      <c r="D630" s="244" t="s">
        <v>251</v>
      </c>
      <c r="E630" s="42"/>
      <c r="F630" s="245" t="s">
        <v>2990</v>
      </c>
      <c r="G630" s="42"/>
      <c r="H630" s="42"/>
      <c r="I630" s="246"/>
      <c r="J630" s="42"/>
      <c r="K630" s="42"/>
      <c r="L630" s="46"/>
      <c r="M630" s="247"/>
      <c r="N630" s="248"/>
      <c r="O630" s="93"/>
      <c r="P630" s="93"/>
      <c r="Q630" s="93"/>
      <c r="R630" s="93"/>
      <c r="S630" s="93"/>
      <c r="T630" s="94"/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T630" s="19" t="s">
        <v>251</v>
      </c>
      <c r="AU630" s="19" t="s">
        <v>87</v>
      </c>
    </row>
    <row r="631" s="2" customFormat="1">
      <c r="A631" s="40"/>
      <c r="B631" s="41"/>
      <c r="C631" s="42"/>
      <c r="D631" s="249" t="s">
        <v>253</v>
      </c>
      <c r="E631" s="42"/>
      <c r="F631" s="250" t="s">
        <v>2991</v>
      </c>
      <c r="G631" s="42"/>
      <c r="H631" s="42"/>
      <c r="I631" s="246"/>
      <c r="J631" s="42"/>
      <c r="K631" s="42"/>
      <c r="L631" s="46"/>
      <c r="M631" s="247"/>
      <c r="N631" s="248"/>
      <c r="O631" s="93"/>
      <c r="P631" s="93"/>
      <c r="Q631" s="93"/>
      <c r="R631" s="93"/>
      <c r="S631" s="93"/>
      <c r="T631" s="94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253</v>
      </c>
      <c r="AU631" s="19" t="s">
        <v>87</v>
      </c>
    </row>
    <row r="632" s="14" customFormat="1">
      <c r="A632" s="14"/>
      <c r="B632" s="261"/>
      <c r="C632" s="262"/>
      <c r="D632" s="244" t="s">
        <v>255</v>
      </c>
      <c r="E632" s="263" t="s">
        <v>1</v>
      </c>
      <c r="F632" s="264" t="s">
        <v>2994</v>
      </c>
      <c r="G632" s="262"/>
      <c r="H632" s="265">
        <v>804.53999999999996</v>
      </c>
      <c r="I632" s="266"/>
      <c r="J632" s="262"/>
      <c r="K632" s="262"/>
      <c r="L632" s="267"/>
      <c r="M632" s="268"/>
      <c r="N632" s="269"/>
      <c r="O632" s="269"/>
      <c r="P632" s="269"/>
      <c r="Q632" s="269"/>
      <c r="R632" s="269"/>
      <c r="S632" s="269"/>
      <c r="T632" s="270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71" t="s">
        <v>255</v>
      </c>
      <c r="AU632" s="271" t="s">
        <v>87</v>
      </c>
      <c r="AV632" s="14" t="s">
        <v>87</v>
      </c>
      <c r="AW632" s="14" t="s">
        <v>36</v>
      </c>
      <c r="AX632" s="14" t="s">
        <v>85</v>
      </c>
      <c r="AY632" s="271" t="s">
        <v>242</v>
      </c>
    </row>
    <row r="633" s="2" customFormat="1" ht="24.15" customHeight="1">
      <c r="A633" s="40"/>
      <c r="B633" s="41"/>
      <c r="C633" s="230" t="s">
        <v>1181</v>
      </c>
      <c r="D633" s="230" t="s">
        <v>245</v>
      </c>
      <c r="E633" s="231" t="s">
        <v>2995</v>
      </c>
      <c r="F633" s="232" t="s">
        <v>2996</v>
      </c>
      <c r="G633" s="233" t="s">
        <v>248</v>
      </c>
      <c r="H633" s="234">
        <v>108.059</v>
      </c>
      <c r="I633" s="235"/>
      <c r="J633" s="236">
        <f>ROUND(I633*H633,2)</f>
        <v>0</v>
      </c>
      <c r="K633" s="237"/>
      <c r="L633" s="46"/>
      <c r="M633" s="238" t="s">
        <v>1</v>
      </c>
      <c r="N633" s="239" t="s">
        <v>43</v>
      </c>
      <c r="O633" s="93"/>
      <c r="P633" s="240">
        <f>O633*H633</f>
        <v>0</v>
      </c>
      <c r="Q633" s="240">
        <v>0</v>
      </c>
      <c r="R633" s="240">
        <f>Q633*H633</f>
        <v>0</v>
      </c>
      <c r="S633" s="240">
        <v>0.16700000000000001</v>
      </c>
      <c r="T633" s="241">
        <f>S633*H633</f>
        <v>18.045853000000001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42" t="s">
        <v>1096</v>
      </c>
      <c r="AT633" s="242" t="s">
        <v>245</v>
      </c>
      <c r="AU633" s="242" t="s">
        <v>87</v>
      </c>
      <c r="AY633" s="19" t="s">
        <v>242</v>
      </c>
      <c r="BE633" s="243">
        <f>IF(N633="základní",J633,0)</f>
        <v>0</v>
      </c>
      <c r="BF633" s="243">
        <f>IF(N633="snížená",J633,0)</f>
        <v>0</v>
      </c>
      <c r="BG633" s="243">
        <f>IF(N633="zákl. přenesená",J633,0)</f>
        <v>0</v>
      </c>
      <c r="BH633" s="243">
        <f>IF(N633="sníž. přenesená",J633,0)</f>
        <v>0</v>
      </c>
      <c r="BI633" s="243">
        <f>IF(N633="nulová",J633,0)</f>
        <v>0</v>
      </c>
      <c r="BJ633" s="19" t="s">
        <v>85</v>
      </c>
      <c r="BK633" s="243">
        <f>ROUND(I633*H633,2)</f>
        <v>0</v>
      </c>
      <c r="BL633" s="19" t="s">
        <v>1096</v>
      </c>
      <c r="BM633" s="242" t="s">
        <v>2997</v>
      </c>
    </row>
    <row r="634" s="2" customFormat="1">
      <c r="A634" s="40"/>
      <c r="B634" s="41"/>
      <c r="C634" s="42"/>
      <c r="D634" s="244" t="s">
        <v>251</v>
      </c>
      <c r="E634" s="42"/>
      <c r="F634" s="245" t="s">
        <v>2998</v>
      </c>
      <c r="G634" s="42"/>
      <c r="H634" s="42"/>
      <c r="I634" s="246"/>
      <c r="J634" s="42"/>
      <c r="K634" s="42"/>
      <c r="L634" s="46"/>
      <c r="M634" s="247"/>
      <c r="N634" s="248"/>
      <c r="O634" s="93"/>
      <c r="P634" s="93"/>
      <c r="Q634" s="93"/>
      <c r="R634" s="93"/>
      <c r="S634" s="93"/>
      <c r="T634" s="94"/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T634" s="19" t="s">
        <v>251</v>
      </c>
      <c r="AU634" s="19" t="s">
        <v>87</v>
      </c>
    </row>
    <row r="635" s="2" customFormat="1">
      <c r="A635" s="40"/>
      <c r="B635" s="41"/>
      <c r="C635" s="42"/>
      <c r="D635" s="249" t="s">
        <v>253</v>
      </c>
      <c r="E635" s="42"/>
      <c r="F635" s="250" t="s">
        <v>2999</v>
      </c>
      <c r="G635" s="42"/>
      <c r="H635" s="42"/>
      <c r="I635" s="246"/>
      <c r="J635" s="42"/>
      <c r="K635" s="42"/>
      <c r="L635" s="46"/>
      <c r="M635" s="247"/>
      <c r="N635" s="248"/>
      <c r="O635" s="93"/>
      <c r="P635" s="93"/>
      <c r="Q635" s="93"/>
      <c r="R635" s="93"/>
      <c r="S635" s="93"/>
      <c r="T635" s="94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253</v>
      </c>
      <c r="AU635" s="19" t="s">
        <v>87</v>
      </c>
    </row>
    <row r="636" s="12" customFormat="1" ht="22.8" customHeight="1">
      <c r="A636" s="12"/>
      <c r="B636" s="214"/>
      <c r="C636" s="215"/>
      <c r="D636" s="216" t="s">
        <v>77</v>
      </c>
      <c r="E636" s="228" t="s">
        <v>1190</v>
      </c>
      <c r="F636" s="228" t="s">
        <v>1191</v>
      </c>
      <c r="G636" s="215"/>
      <c r="H636" s="215"/>
      <c r="I636" s="218"/>
      <c r="J636" s="229">
        <f>BK636</f>
        <v>0</v>
      </c>
      <c r="K636" s="215"/>
      <c r="L636" s="220"/>
      <c r="M636" s="221"/>
      <c r="N636" s="222"/>
      <c r="O636" s="222"/>
      <c r="P636" s="223">
        <f>SUM(P637:P639)</f>
        <v>0</v>
      </c>
      <c r="Q636" s="222"/>
      <c r="R636" s="223">
        <f>SUM(R637:R639)</f>
        <v>0</v>
      </c>
      <c r="S636" s="222"/>
      <c r="T636" s="224">
        <f>SUM(T637:T639)</f>
        <v>9.4551624999999984</v>
      </c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  <c r="AR636" s="225" t="s">
        <v>87</v>
      </c>
      <c r="AT636" s="226" t="s">
        <v>77</v>
      </c>
      <c r="AU636" s="226" t="s">
        <v>85</v>
      </c>
      <c r="AY636" s="225" t="s">
        <v>242</v>
      </c>
      <c r="BK636" s="227">
        <f>SUM(BK637:BK639)</f>
        <v>0</v>
      </c>
    </row>
    <row r="637" s="2" customFormat="1" ht="37.8" customHeight="1">
      <c r="A637" s="40"/>
      <c r="B637" s="41"/>
      <c r="C637" s="230" t="s">
        <v>569</v>
      </c>
      <c r="D637" s="230" t="s">
        <v>245</v>
      </c>
      <c r="E637" s="231" t="s">
        <v>3000</v>
      </c>
      <c r="F637" s="232" t="s">
        <v>3001</v>
      </c>
      <c r="G637" s="233" t="s">
        <v>248</v>
      </c>
      <c r="H637" s="234">
        <v>108.059</v>
      </c>
      <c r="I637" s="235"/>
      <c r="J637" s="236">
        <f>ROUND(I637*H637,2)</f>
        <v>0</v>
      </c>
      <c r="K637" s="237"/>
      <c r="L637" s="46"/>
      <c r="M637" s="238" t="s">
        <v>1</v>
      </c>
      <c r="N637" s="239" t="s">
        <v>43</v>
      </c>
      <c r="O637" s="93"/>
      <c r="P637" s="240">
        <f>O637*H637</f>
        <v>0</v>
      </c>
      <c r="Q637" s="240">
        <v>0</v>
      </c>
      <c r="R637" s="240">
        <f>Q637*H637</f>
        <v>0</v>
      </c>
      <c r="S637" s="240">
        <v>0.087499999999999994</v>
      </c>
      <c r="T637" s="241">
        <f>S637*H637</f>
        <v>9.4551624999999984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42" t="s">
        <v>1096</v>
      </c>
      <c r="AT637" s="242" t="s">
        <v>245</v>
      </c>
      <c r="AU637" s="242" t="s">
        <v>87</v>
      </c>
      <c r="AY637" s="19" t="s">
        <v>242</v>
      </c>
      <c r="BE637" s="243">
        <f>IF(N637="základní",J637,0)</f>
        <v>0</v>
      </c>
      <c r="BF637" s="243">
        <f>IF(N637="snížená",J637,0)</f>
        <v>0</v>
      </c>
      <c r="BG637" s="243">
        <f>IF(N637="zákl. přenesená",J637,0)</f>
        <v>0</v>
      </c>
      <c r="BH637" s="243">
        <f>IF(N637="sníž. přenesená",J637,0)</f>
        <v>0</v>
      </c>
      <c r="BI637" s="243">
        <f>IF(N637="nulová",J637,0)</f>
        <v>0</v>
      </c>
      <c r="BJ637" s="19" t="s">
        <v>85</v>
      </c>
      <c r="BK637" s="243">
        <f>ROUND(I637*H637,2)</f>
        <v>0</v>
      </c>
      <c r="BL637" s="19" t="s">
        <v>1096</v>
      </c>
      <c r="BM637" s="242" t="s">
        <v>3002</v>
      </c>
    </row>
    <row r="638" s="2" customFormat="1">
      <c r="A638" s="40"/>
      <c r="B638" s="41"/>
      <c r="C638" s="42"/>
      <c r="D638" s="244" t="s">
        <v>251</v>
      </c>
      <c r="E638" s="42"/>
      <c r="F638" s="245" t="s">
        <v>3003</v>
      </c>
      <c r="G638" s="42"/>
      <c r="H638" s="42"/>
      <c r="I638" s="246"/>
      <c r="J638" s="42"/>
      <c r="K638" s="42"/>
      <c r="L638" s="46"/>
      <c r="M638" s="247"/>
      <c r="N638" s="248"/>
      <c r="O638" s="93"/>
      <c r="P638" s="93"/>
      <c r="Q638" s="93"/>
      <c r="R638" s="93"/>
      <c r="S638" s="93"/>
      <c r="T638" s="94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251</v>
      </c>
      <c r="AU638" s="19" t="s">
        <v>87</v>
      </c>
    </row>
    <row r="639" s="2" customFormat="1">
      <c r="A639" s="40"/>
      <c r="B639" s="41"/>
      <c r="C639" s="42"/>
      <c r="D639" s="249" t="s">
        <v>253</v>
      </c>
      <c r="E639" s="42"/>
      <c r="F639" s="250" t="s">
        <v>3004</v>
      </c>
      <c r="G639" s="42"/>
      <c r="H639" s="42"/>
      <c r="I639" s="246"/>
      <c r="J639" s="42"/>
      <c r="K639" s="42"/>
      <c r="L639" s="46"/>
      <c r="M639" s="247"/>
      <c r="N639" s="248"/>
      <c r="O639" s="93"/>
      <c r="P639" s="93"/>
      <c r="Q639" s="93"/>
      <c r="R639" s="93"/>
      <c r="S639" s="93"/>
      <c r="T639" s="94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253</v>
      </c>
      <c r="AU639" s="19" t="s">
        <v>87</v>
      </c>
    </row>
    <row r="640" s="12" customFormat="1" ht="22.8" customHeight="1">
      <c r="A640" s="12"/>
      <c r="B640" s="214"/>
      <c r="C640" s="215"/>
      <c r="D640" s="216" t="s">
        <v>77</v>
      </c>
      <c r="E640" s="228" t="s">
        <v>3005</v>
      </c>
      <c r="F640" s="228" t="s">
        <v>3006</v>
      </c>
      <c r="G640" s="215"/>
      <c r="H640" s="215"/>
      <c r="I640" s="218"/>
      <c r="J640" s="229">
        <f>BK640</f>
        <v>0</v>
      </c>
      <c r="K640" s="215"/>
      <c r="L640" s="220"/>
      <c r="M640" s="221"/>
      <c r="N640" s="222"/>
      <c r="O640" s="222"/>
      <c r="P640" s="223">
        <f>SUM(P641:P652)</f>
        <v>0</v>
      </c>
      <c r="Q640" s="222"/>
      <c r="R640" s="223">
        <f>SUM(R641:R652)</f>
        <v>0</v>
      </c>
      <c r="S640" s="222"/>
      <c r="T640" s="224">
        <f>SUM(T641:T652)</f>
        <v>2.9092699999999998</v>
      </c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  <c r="AR640" s="225" t="s">
        <v>87</v>
      </c>
      <c r="AT640" s="226" t="s">
        <v>77</v>
      </c>
      <c r="AU640" s="226" t="s">
        <v>85</v>
      </c>
      <c r="AY640" s="225" t="s">
        <v>242</v>
      </c>
      <c r="BK640" s="227">
        <f>SUM(BK641:BK652)</f>
        <v>0</v>
      </c>
    </row>
    <row r="641" s="2" customFormat="1" ht="16.5" customHeight="1">
      <c r="A641" s="40"/>
      <c r="B641" s="41"/>
      <c r="C641" s="230" t="s">
        <v>1359</v>
      </c>
      <c r="D641" s="230" t="s">
        <v>245</v>
      </c>
      <c r="E641" s="231" t="s">
        <v>3007</v>
      </c>
      <c r="F641" s="232" t="s">
        <v>3008</v>
      </c>
      <c r="G641" s="233" t="s">
        <v>261</v>
      </c>
      <c r="H641" s="234">
        <v>65</v>
      </c>
      <c r="I641" s="235"/>
      <c r="J641" s="236">
        <f>ROUND(I641*H641,2)</f>
        <v>0</v>
      </c>
      <c r="K641" s="237"/>
      <c r="L641" s="46"/>
      <c r="M641" s="238" t="s">
        <v>1</v>
      </c>
      <c r="N641" s="239" t="s">
        <v>43</v>
      </c>
      <c r="O641" s="93"/>
      <c r="P641" s="240">
        <f>O641*H641</f>
        <v>0</v>
      </c>
      <c r="Q641" s="240">
        <v>0</v>
      </c>
      <c r="R641" s="240">
        <f>Q641*H641</f>
        <v>0</v>
      </c>
      <c r="S641" s="240">
        <v>0.03065</v>
      </c>
      <c r="T641" s="241">
        <f>S641*H641</f>
        <v>1.9922500000000001</v>
      </c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R641" s="242" t="s">
        <v>1096</v>
      </c>
      <c r="AT641" s="242" t="s">
        <v>245</v>
      </c>
      <c r="AU641" s="242" t="s">
        <v>87</v>
      </c>
      <c r="AY641" s="19" t="s">
        <v>242</v>
      </c>
      <c r="BE641" s="243">
        <f>IF(N641="základní",J641,0)</f>
        <v>0</v>
      </c>
      <c r="BF641" s="243">
        <f>IF(N641="snížená",J641,0)</f>
        <v>0</v>
      </c>
      <c r="BG641" s="243">
        <f>IF(N641="zákl. přenesená",J641,0)</f>
        <v>0</v>
      </c>
      <c r="BH641" s="243">
        <f>IF(N641="sníž. přenesená",J641,0)</f>
        <v>0</v>
      </c>
      <c r="BI641" s="243">
        <f>IF(N641="nulová",J641,0)</f>
        <v>0</v>
      </c>
      <c r="BJ641" s="19" t="s">
        <v>85</v>
      </c>
      <c r="BK641" s="243">
        <f>ROUND(I641*H641,2)</f>
        <v>0</v>
      </c>
      <c r="BL641" s="19" t="s">
        <v>1096</v>
      </c>
      <c r="BM641" s="242" t="s">
        <v>3009</v>
      </c>
    </row>
    <row r="642" s="2" customFormat="1">
      <c r="A642" s="40"/>
      <c r="B642" s="41"/>
      <c r="C642" s="42"/>
      <c r="D642" s="244" t="s">
        <v>251</v>
      </c>
      <c r="E642" s="42"/>
      <c r="F642" s="245" t="s">
        <v>3010</v>
      </c>
      <c r="G642" s="42"/>
      <c r="H642" s="42"/>
      <c r="I642" s="246"/>
      <c r="J642" s="42"/>
      <c r="K642" s="42"/>
      <c r="L642" s="46"/>
      <c r="M642" s="247"/>
      <c r="N642" s="248"/>
      <c r="O642" s="93"/>
      <c r="P642" s="93"/>
      <c r="Q642" s="93"/>
      <c r="R642" s="93"/>
      <c r="S642" s="93"/>
      <c r="T642" s="94"/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T642" s="19" t="s">
        <v>251</v>
      </c>
      <c r="AU642" s="19" t="s">
        <v>87</v>
      </c>
    </row>
    <row r="643" s="2" customFormat="1">
      <c r="A643" s="40"/>
      <c r="B643" s="41"/>
      <c r="C643" s="42"/>
      <c r="D643" s="249" t="s">
        <v>253</v>
      </c>
      <c r="E643" s="42"/>
      <c r="F643" s="250" t="s">
        <v>3011</v>
      </c>
      <c r="G643" s="42"/>
      <c r="H643" s="42"/>
      <c r="I643" s="246"/>
      <c r="J643" s="42"/>
      <c r="K643" s="42"/>
      <c r="L643" s="46"/>
      <c r="M643" s="247"/>
      <c r="N643" s="248"/>
      <c r="O643" s="93"/>
      <c r="P643" s="93"/>
      <c r="Q643" s="93"/>
      <c r="R643" s="93"/>
      <c r="S643" s="93"/>
      <c r="T643" s="94"/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T643" s="19" t="s">
        <v>253</v>
      </c>
      <c r="AU643" s="19" t="s">
        <v>87</v>
      </c>
    </row>
    <row r="644" s="2" customFormat="1" ht="16.5" customHeight="1">
      <c r="A644" s="40"/>
      <c r="B644" s="41"/>
      <c r="C644" s="230" t="s">
        <v>1369</v>
      </c>
      <c r="D644" s="230" t="s">
        <v>245</v>
      </c>
      <c r="E644" s="231" t="s">
        <v>3012</v>
      </c>
      <c r="F644" s="232" t="s">
        <v>3013</v>
      </c>
      <c r="G644" s="233" t="s">
        <v>261</v>
      </c>
      <c r="H644" s="234">
        <v>182</v>
      </c>
      <c r="I644" s="235"/>
      <c r="J644" s="236">
        <f>ROUND(I644*H644,2)</f>
        <v>0</v>
      </c>
      <c r="K644" s="237"/>
      <c r="L644" s="46"/>
      <c r="M644" s="238" t="s">
        <v>1</v>
      </c>
      <c r="N644" s="239" t="s">
        <v>43</v>
      </c>
      <c r="O644" s="93"/>
      <c r="P644" s="240">
        <f>O644*H644</f>
        <v>0</v>
      </c>
      <c r="Q644" s="240">
        <v>0</v>
      </c>
      <c r="R644" s="240">
        <f>Q644*H644</f>
        <v>0</v>
      </c>
      <c r="S644" s="240">
        <v>0.0020999999999999999</v>
      </c>
      <c r="T644" s="241">
        <f>S644*H644</f>
        <v>0.38219999999999998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42" t="s">
        <v>1096</v>
      </c>
      <c r="AT644" s="242" t="s">
        <v>245</v>
      </c>
      <c r="AU644" s="242" t="s">
        <v>87</v>
      </c>
      <c r="AY644" s="19" t="s">
        <v>242</v>
      </c>
      <c r="BE644" s="243">
        <f>IF(N644="základní",J644,0)</f>
        <v>0</v>
      </c>
      <c r="BF644" s="243">
        <f>IF(N644="snížená",J644,0)</f>
        <v>0</v>
      </c>
      <c r="BG644" s="243">
        <f>IF(N644="zákl. přenesená",J644,0)</f>
        <v>0</v>
      </c>
      <c r="BH644" s="243">
        <f>IF(N644="sníž. přenesená",J644,0)</f>
        <v>0</v>
      </c>
      <c r="BI644" s="243">
        <f>IF(N644="nulová",J644,0)</f>
        <v>0</v>
      </c>
      <c r="BJ644" s="19" t="s">
        <v>85</v>
      </c>
      <c r="BK644" s="243">
        <f>ROUND(I644*H644,2)</f>
        <v>0</v>
      </c>
      <c r="BL644" s="19" t="s">
        <v>1096</v>
      </c>
      <c r="BM644" s="242" t="s">
        <v>3014</v>
      </c>
    </row>
    <row r="645" s="2" customFormat="1">
      <c r="A645" s="40"/>
      <c r="B645" s="41"/>
      <c r="C645" s="42"/>
      <c r="D645" s="244" t="s">
        <v>251</v>
      </c>
      <c r="E645" s="42"/>
      <c r="F645" s="245" t="s">
        <v>3015</v>
      </c>
      <c r="G645" s="42"/>
      <c r="H645" s="42"/>
      <c r="I645" s="246"/>
      <c r="J645" s="42"/>
      <c r="K645" s="42"/>
      <c r="L645" s="46"/>
      <c r="M645" s="247"/>
      <c r="N645" s="248"/>
      <c r="O645" s="93"/>
      <c r="P645" s="93"/>
      <c r="Q645" s="93"/>
      <c r="R645" s="93"/>
      <c r="S645" s="93"/>
      <c r="T645" s="94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251</v>
      </c>
      <c r="AU645" s="19" t="s">
        <v>87</v>
      </c>
    </row>
    <row r="646" s="2" customFormat="1">
      <c r="A646" s="40"/>
      <c r="B646" s="41"/>
      <c r="C646" s="42"/>
      <c r="D646" s="249" t="s">
        <v>253</v>
      </c>
      <c r="E646" s="42"/>
      <c r="F646" s="250" t="s">
        <v>3016</v>
      </c>
      <c r="G646" s="42"/>
      <c r="H646" s="42"/>
      <c r="I646" s="246"/>
      <c r="J646" s="42"/>
      <c r="K646" s="42"/>
      <c r="L646" s="46"/>
      <c r="M646" s="247"/>
      <c r="N646" s="248"/>
      <c r="O646" s="93"/>
      <c r="P646" s="93"/>
      <c r="Q646" s="93"/>
      <c r="R646" s="93"/>
      <c r="S646" s="93"/>
      <c r="T646" s="94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253</v>
      </c>
      <c r="AU646" s="19" t="s">
        <v>87</v>
      </c>
    </row>
    <row r="647" s="2" customFormat="1" ht="16.5" customHeight="1">
      <c r="A647" s="40"/>
      <c r="B647" s="41"/>
      <c r="C647" s="230" t="s">
        <v>1401</v>
      </c>
      <c r="D647" s="230" t="s">
        <v>245</v>
      </c>
      <c r="E647" s="231" t="s">
        <v>3017</v>
      </c>
      <c r="F647" s="232" t="s">
        <v>3018</v>
      </c>
      <c r="G647" s="233" t="s">
        <v>261</v>
      </c>
      <c r="H647" s="234">
        <v>124</v>
      </c>
      <c r="I647" s="235"/>
      <c r="J647" s="236">
        <f>ROUND(I647*H647,2)</f>
        <v>0</v>
      </c>
      <c r="K647" s="237"/>
      <c r="L647" s="46"/>
      <c r="M647" s="238" t="s">
        <v>1</v>
      </c>
      <c r="N647" s="239" t="s">
        <v>43</v>
      </c>
      <c r="O647" s="93"/>
      <c r="P647" s="240">
        <f>O647*H647</f>
        <v>0</v>
      </c>
      <c r="Q647" s="240">
        <v>0</v>
      </c>
      <c r="R647" s="240">
        <f>Q647*H647</f>
        <v>0</v>
      </c>
      <c r="S647" s="240">
        <v>0.00198</v>
      </c>
      <c r="T647" s="241">
        <f>S647*H647</f>
        <v>0.24551999999999999</v>
      </c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R647" s="242" t="s">
        <v>1096</v>
      </c>
      <c r="AT647" s="242" t="s">
        <v>245</v>
      </c>
      <c r="AU647" s="242" t="s">
        <v>87</v>
      </c>
      <c r="AY647" s="19" t="s">
        <v>242</v>
      </c>
      <c r="BE647" s="243">
        <f>IF(N647="základní",J647,0)</f>
        <v>0</v>
      </c>
      <c r="BF647" s="243">
        <f>IF(N647="snížená",J647,0)</f>
        <v>0</v>
      </c>
      <c r="BG647" s="243">
        <f>IF(N647="zákl. přenesená",J647,0)</f>
        <v>0</v>
      </c>
      <c r="BH647" s="243">
        <f>IF(N647="sníž. přenesená",J647,0)</f>
        <v>0</v>
      </c>
      <c r="BI647" s="243">
        <f>IF(N647="nulová",J647,0)</f>
        <v>0</v>
      </c>
      <c r="BJ647" s="19" t="s">
        <v>85</v>
      </c>
      <c r="BK647" s="243">
        <f>ROUND(I647*H647,2)</f>
        <v>0</v>
      </c>
      <c r="BL647" s="19" t="s">
        <v>1096</v>
      </c>
      <c r="BM647" s="242" t="s">
        <v>3019</v>
      </c>
    </row>
    <row r="648" s="2" customFormat="1">
      <c r="A648" s="40"/>
      <c r="B648" s="41"/>
      <c r="C648" s="42"/>
      <c r="D648" s="244" t="s">
        <v>251</v>
      </c>
      <c r="E648" s="42"/>
      <c r="F648" s="245" t="s">
        <v>3020</v>
      </c>
      <c r="G648" s="42"/>
      <c r="H648" s="42"/>
      <c r="I648" s="246"/>
      <c r="J648" s="42"/>
      <c r="K648" s="42"/>
      <c r="L648" s="46"/>
      <c r="M648" s="247"/>
      <c r="N648" s="248"/>
      <c r="O648" s="93"/>
      <c r="P648" s="93"/>
      <c r="Q648" s="93"/>
      <c r="R648" s="93"/>
      <c r="S648" s="93"/>
      <c r="T648" s="94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251</v>
      </c>
      <c r="AU648" s="19" t="s">
        <v>87</v>
      </c>
    </row>
    <row r="649" s="2" customFormat="1">
      <c r="A649" s="40"/>
      <c r="B649" s="41"/>
      <c r="C649" s="42"/>
      <c r="D649" s="249" t="s">
        <v>253</v>
      </c>
      <c r="E649" s="42"/>
      <c r="F649" s="250" t="s">
        <v>3021</v>
      </c>
      <c r="G649" s="42"/>
      <c r="H649" s="42"/>
      <c r="I649" s="246"/>
      <c r="J649" s="42"/>
      <c r="K649" s="42"/>
      <c r="L649" s="46"/>
      <c r="M649" s="247"/>
      <c r="N649" s="248"/>
      <c r="O649" s="93"/>
      <c r="P649" s="93"/>
      <c r="Q649" s="93"/>
      <c r="R649" s="93"/>
      <c r="S649" s="93"/>
      <c r="T649" s="94"/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T649" s="19" t="s">
        <v>253</v>
      </c>
      <c r="AU649" s="19" t="s">
        <v>87</v>
      </c>
    </row>
    <row r="650" s="2" customFormat="1" ht="16.5" customHeight="1">
      <c r="A650" s="40"/>
      <c r="B650" s="41"/>
      <c r="C650" s="230" t="s">
        <v>1411</v>
      </c>
      <c r="D650" s="230" t="s">
        <v>245</v>
      </c>
      <c r="E650" s="231" t="s">
        <v>3022</v>
      </c>
      <c r="F650" s="232" t="s">
        <v>3023</v>
      </c>
      <c r="G650" s="233" t="s">
        <v>261</v>
      </c>
      <c r="H650" s="234">
        <v>110</v>
      </c>
      <c r="I650" s="235"/>
      <c r="J650" s="236">
        <f>ROUND(I650*H650,2)</f>
        <v>0</v>
      </c>
      <c r="K650" s="237"/>
      <c r="L650" s="46"/>
      <c r="M650" s="238" t="s">
        <v>1</v>
      </c>
      <c r="N650" s="239" t="s">
        <v>43</v>
      </c>
      <c r="O650" s="93"/>
      <c r="P650" s="240">
        <f>O650*H650</f>
        <v>0</v>
      </c>
      <c r="Q650" s="240">
        <v>0</v>
      </c>
      <c r="R650" s="240">
        <f>Q650*H650</f>
        <v>0</v>
      </c>
      <c r="S650" s="240">
        <v>0.00263</v>
      </c>
      <c r="T650" s="241">
        <f>S650*H650</f>
        <v>0.2893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42" t="s">
        <v>1096</v>
      </c>
      <c r="AT650" s="242" t="s">
        <v>245</v>
      </c>
      <c r="AU650" s="242" t="s">
        <v>87</v>
      </c>
      <c r="AY650" s="19" t="s">
        <v>242</v>
      </c>
      <c r="BE650" s="243">
        <f>IF(N650="základní",J650,0)</f>
        <v>0</v>
      </c>
      <c r="BF650" s="243">
        <f>IF(N650="snížená",J650,0)</f>
        <v>0</v>
      </c>
      <c r="BG650" s="243">
        <f>IF(N650="zákl. přenesená",J650,0)</f>
        <v>0</v>
      </c>
      <c r="BH650" s="243">
        <f>IF(N650="sníž. přenesená",J650,0)</f>
        <v>0</v>
      </c>
      <c r="BI650" s="243">
        <f>IF(N650="nulová",J650,0)</f>
        <v>0</v>
      </c>
      <c r="BJ650" s="19" t="s">
        <v>85</v>
      </c>
      <c r="BK650" s="243">
        <f>ROUND(I650*H650,2)</f>
        <v>0</v>
      </c>
      <c r="BL650" s="19" t="s">
        <v>1096</v>
      </c>
      <c r="BM650" s="242" t="s">
        <v>3024</v>
      </c>
    </row>
    <row r="651" s="2" customFormat="1">
      <c r="A651" s="40"/>
      <c r="B651" s="41"/>
      <c r="C651" s="42"/>
      <c r="D651" s="244" t="s">
        <v>251</v>
      </c>
      <c r="E651" s="42"/>
      <c r="F651" s="245" t="s">
        <v>3025</v>
      </c>
      <c r="G651" s="42"/>
      <c r="H651" s="42"/>
      <c r="I651" s="246"/>
      <c r="J651" s="42"/>
      <c r="K651" s="42"/>
      <c r="L651" s="46"/>
      <c r="M651" s="247"/>
      <c r="N651" s="248"/>
      <c r="O651" s="93"/>
      <c r="P651" s="93"/>
      <c r="Q651" s="93"/>
      <c r="R651" s="93"/>
      <c r="S651" s="93"/>
      <c r="T651" s="94"/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T651" s="19" t="s">
        <v>251</v>
      </c>
      <c r="AU651" s="19" t="s">
        <v>87</v>
      </c>
    </row>
    <row r="652" s="2" customFormat="1">
      <c r="A652" s="40"/>
      <c r="B652" s="41"/>
      <c r="C652" s="42"/>
      <c r="D652" s="249" t="s">
        <v>253</v>
      </c>
      <c r="E652" s="42"/>
      <c r="F652" s="250" t="s">
        <v>3026</v>
      </c>
      <c r="G652" s="42"/>
      <c r="H652" s="42"/>
      <c r="I652" s="246"/>
      <c r="J652" s="42"/>
      <c r="K652" s="42"/>
      <c r="L652" s="46"/>
      <c r="M652" s="247"/>
      <c r="N652" s="248"/>
      <c r="O652" s="93"/>
      <c r="P652" s="93"/>
      <c r="Q652" s="93"/>
      <c r="R652" s="93"/>
      <c r="S652" s="93"/>
      <c r="T652" s="94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253</v>
      </c>
      <c r="AU652" s="19" t="s">
        <v>87</v>
      </c>
    </row>
    <row r="653" s="12" customFormat="1" ht="22.8" customHeight="1">
      <c r="A653" s="12"/>
      <c r="B653" s="214"/>
      <c r="C653" s="215"/>
      <c r="D653" s="216" t="s">
        <v>77</v>
      </c>
      <c r="E653" s="228" t="s">
        <v>3027</v>
      </c>
      <c r="F653" s="228" t="s">
        <v>3028</v>
      </c>
      <c r="G653" s="215"/>
      <c r="H653" s="215"/>
      <c r="I653" s="218"/>
      <c r="J653" s="229">
        <f>BK653</f>
        <v>0</v>
      </c>
      <c r="K653" s="215"/>
      <c r="L653" s="220"/>
      <c r="M653" s="221"/>
      <c r="N653" s="222"/>
      <c r="O653" s="222"/>
      <c r="P653" s="223">
        <f>SUM(P654:P659)</f>
        <v>0</v>
      </c>
      <c r="Q653" s="222"/>
      <c r="R653" s="223">
        <f>SUM(R654:R659)</f>
        <v>0</v>
      </c>
      <c r="S653" s="222"/>
      <c r="T653" s="224">
        <f>SUM(T654:T659)</f>
        <v>0.74298000000000008</v>
      </c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2"/>
      <c r="AR653" s="225" t="s">
        <v>87</v>
      </c>
      <c r="AT653" s="226" t="s">
        <v>77</v>
      </c>
      <c r="AU653" s="226" t="s">
        <v>85</v>
      </c>
      <c r="AY653" s="225" t="s">
        <v>242</v>
      </c>
      <c r="BK653" s="227">
        <f>SUM(BK654:BK659)</f>
        <v>0</v>
      </c>
    </row>
    <row r="654" s="2" customFormat="1" ht="24.15" customHeight="1">
      <c r="A654" s="40"/>
      <c r="B654" s="41"/>
      <c r="C654" s="230" t="s">
        <v>1416</v>
      </c>
      <c r="D654" s="230" t="s">
        <v>245</v>
      </c>
      <c r="E654" s="231" t="s">
        <v>3029</v>
      </c>
      <c r="F654" s="232" t="s">
        <v>3030</v>
      </c>
      <c r="G654" s="233" t="s">
        <v>261</v>
      </c>
      <c r="H654" s="234">
        <v>50</v>
      </c>
      <c r="I654" s="235"/>
      <c r="J654" s="236">
        <f>ROUND(I654*H654,2)</f>
        <v>0</v>
      </c>
      <c r="K654" s="237"/>
      <c r="L654" s="46"/>
      <c r="M654" s="238" t="s">
        <v>1</v>
      </c>
      <c r="N654" s="239" t="s">
        <v>43</v>
      </c>
      <c r="O654" s="93"/>
      <c r="P654" s="240">
        <f>O654*H654</f>
        <v>0</v>
      </c>
      <c r="Q654" s="240">
        <v>0</v>
      </c>
      <c r="R654" s="240">
        <f>Q654*H654</f>
        <v>0</v>
      </c>
      <c r="S654" s="240">
        <v>0.01102</v>
      </c>
      <c r="T654" s="241">
        <f>S654*H654</f>
        <v>0.55100000000000005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42" t="s">
        <v>1096</v>
      </c>
      <c r="AT654" s="242" t="s">
        <v>245</v>
      </c>
      <c r="AU654" s="242" t="s">
        <v>87</v>
      </c>
      <c r="AY654" s="19" t="s">
        <v>242</v>
      </c>
      <c r="BE654" s="243">
        <f>IF(N654="základní",J654,0)</f>
        <v>0</v>
      </c>
      <c r="BF654" s="243">
        <f>IF(N654="snížená",J654,0)</f>
        <v>0</v>
      </c>
      <c r="BG654" s="243">
        <f>IF(N654="zákl. přenesená",J654,0)</f>
        <v>0</v>
      </c>
      <c r="BH654" s="243">
        <f>IF(N654="sníž. přenesená",J654,0)</f>
        <v>0</v>
      </c>
      <c r="BI654" s="243">
        <f>IF(N654="nulová",J654,0)</f>
        <v>0</v>
      </c>
      <c r="BJ654" s="19" t="s">
        <v>85</v>
      </c>
      <c r="BK654" s="243">
        <f>ROUND(I654*H654,2)</f>
        <v>0</v>
      </c>
      <c r="BL654" s="19" t="s">
        <v>1096</v>
      </c>
      <c r="BM654" s="242" t="s">
        <v>3031</v>
      </c>
    </row>
    <row r="655" s="2" customFormat="1">
      <c r="A655" s="40"/>
      <c r="B655" s="41"/>
      <c r="C655" s="42"/>
      <c r="D655" s="244" t="s">
        <v>251</v>
      </c>
      <c r="E655" s="42"/>
      <c r="F655" s="245" t="s">
        <v>3032</v>
      </c>
      <c r="G655" s="42"/>
      <c r="H655" s="42"/>
      <c r="I655" s="246"/>
      <c r="J655" s="42"/>
      <c r="K655" s="42"/>
      <c r="L655" s="46"/>
      <c r="M655" s="247"/>
      <c r="N655" s="248"/>
      <c r="O655" s="93"/>
      <c r="P655" s="93"/>
      <c r="Q655" s="93"/>
      <c r="R655" s="93"/>
      <c r="S655" s="93"/>
      <c r="T655" s="94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251</v>
      </c>
      <c r="AU655" s="19" t="s">
        <v>87</v>
      </c>
    </row>
    <row r="656" s="2" customFormat="1">
      <c r="A656" s="40"/>
      <c r="B656" s="41"/>
      <c r="C656" s="42"/>
      <c r="D656" s="249" t="s">
        <v>253</v>
      </c>
      <c r="E656" s="42"/>
      <c r="F656" s="250" t="s">
        <v>3033</v>
      </c>
      <c r="G656" s="42"/>
      <c r="H656" s="42"/>
      <c r="I656" s="246"/>
      <c r="J656" s="42"/>
      <c r="K656" s="42"/>
      <c r="L656" s="46"/>
      <c r="M656" s="247"/>
      <c r="N656" s="248"/>
      <c r="O656" s="93"/>
      <c r="P656" s="93"/>
      <c r="Q656" s="93"/>
      <c r="R656" s="93"/>
      <c r="S656" s="93"/>
      <c r="T656" s="94"/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T656" s="19" t="s">
        <v>253</v>
      </c>
      <c r="AU656" s="19" t="s">
        <v>87</v>
      </c>
    </row>
    <row r="657" s="2" customFormat="1" ht="21.75" customHeight="1">
      <c r="A657" s="40"/>
      <c r="B657" s="41"/>
      <c r="C657" s="230" t="s">
        <v>2181</v>
      </c>
      <c r="D657" s="230" t="s">
        <v>245</v>
      </c>
      <c r="E657" s="231" t="s">
        <v>3034</v>
      </c>
      <c r="F657" s="232" t="s">
        <v>3035</v>
      </c>
      <c r="G657" s="233" t="s">
        <v>261</v>
      </c>
      <c r="H657" s="234">
        <v>662</v>
      </c>
      <c r="I657" s="235"/>
      <c r="J657" s="236">
        <f>ROUND(I657*H657,2)</f>
        <v>0</v>
      </c>
      <c r="K657" s="237"/>
      <c r="L657" s="46"/>
      <c r="M657" s="238" t="s">
        <v>1</v>
      </c>
      <c r="N657" s="239" t="s">
        <v>43</v>
      </c>
      <c r="O657" s="93"/>
      <c r="P657" s="240">
        <f>O657*H657</f>
        <v>0</v>
      </c>
      <c r="Q657" s="240">
        <v>0</v>
      </c>
      <c r="R657" s="240">
        <f>Q657*H657</f>
        <v>0</v>
      </c>
      <c r="S657" s="240">
        <v>0.00029</v>
      </c>
      <c r="T657" s="241">
        <f>S657*H657</f>
        <v>0.19198000000000001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42" t="s">
        <v>1096</v>
      </c>
      <c r="AT657" s="242" t="s">
        <v>245</v>
      </c>
      <c r="AU657" s="242" t="s">
        <v>87</v>
      </c>
      <c r="AY657" s="19" t="s">
        <v>242</v>
      </c>
      <c r="BE657" s="243">
        <f>IF(N657="základní",J657,0)</f>
        <v>0</v>
      </c>
      <c r="BF657" s="243">
        <f>IF(N657="snížená",J657,0)</f>
        <v>0</v>
      </c>
      <c r="BG657" s="243">
        <f>IF(N657="zákl. přenesená",J657,0)</f>
        <v>0</v>
      </c>
      <c r="BH657" s="243">
        <f>IF(N657="sníž. přenesená",J657,0)</f>
        <v>0</v>
      </c>
      <c r="BI657" s="243">
        <f>IF(N657="nulová",J657,0)</f>
        <v>0</v>
      </c>
      <c r="BJ657" s="19" t="s">
        <v>85</v>
      </c>
      <c r="BK657" s="243">
        <f>ROUND(I657*H657,2)</f>
        <v>0</v>
      </c>
      <c r="BL657" s="19" t="s">
        <v>1096</v>
      </c>
      <c r="BM657" s="242" t="s">
        <v>3036</v>
      </c>
    </row>
    <row r="658" s="2" customFormat="1">
      <c r="A658" s="40"/>
      <c r="B658" s="41"/>
      <c r="C658" s="42"/>
      <c r="D658" s="244" t="s">
        <v>251</v>
      </c>
      <c r="E658" s="42"/>
      <c r="F658" s="245" t="s">
        <v>3037</v>
      </c>
      <c r="G658" s="42"/>
      <c r="H658" s="42"/>
      <c r="I658" s="246"/>
      <c r="J658" s="42"/>
      <c r="K658" s="42"/>
      <c r="L658" s="46"/>
      <c r="M658" s="247"/>
      <c r="N658" s="248"/>
      <c r="O658" s="93"/>
      <c r="P658" s="93"/>
      <c r="Q658" s="93"/>
      <c r="R658" s="93"/>
      <c r="S658" s="93"/>
      <c r="T658" s="94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251</v>
      </c>
      <c r="AU658" s="19" t="s">
        <v>87</v>
      </c>
    </row>
    <row r="659" s="2" customFormat="1">
      <c r="A659" s="40"/>
      <c r="B659" s="41"/>
      <c r="C659" s="42"/>
      <c r="D659" s="249" t="s">
        <v>253</v>
      </c>
      <c r="E659" s="42"/>
      <c r="F659" s="250" t="s">
        <v>3038</v>
      </c>
      <c r="G659" s="42"/>
      <c r="H659" s="42"/>
      <c r="I659" s="246"/>
      <c r="J659" s="42"/>
      <c r="K659" s="42"/>
      <c r="L659" s="46"/>
      <c r="M659" s="247"/>
      <c r="N659" s="248"/>
      <c r="O659" s="93"/>
      <c r="P659" s="93"/>
      <c r="Q659" s="93"/>
      <c r="R659" s="93"/>
      <c r="S659" s="93"/>
      <c r="T659" s="94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T659" s="19" t="s">
        <v>253</v>
      </c>
      <c r="AU659" s="19" t="s">
        <v>87</v>
      </c>
    </row>
    <row r="660" s="12" customFormat="1" ht="22.8" customHeight="1">
      <c r="A660" s="12"/>
      <c r="B660" s="214"/>
      <c r="C660" s="215"/>
      <c r="D660" s="216" t="s">
        <v>77</v>
      </c>
      <c r="E660" s="228" t="s">
        <v>1299</v>
      </c>
      <c r="F660" s="228" t="s">
        <v>1300</v>
      </c>
      <c r="G660" s="215"/>
      <c r="H660" s="215"/>
      <c r="I660" s="218"/>
      <c r="J660" s="229">
        <f>BK660</f>
        <v>0</v>
      </c>
      <c r="K660" s="215"/>
      <c r="L660" s="220"/>
      <c r="M660" s="221"/>
      <c r="N660" s="222"/>
      <c r="O660" s="222"/>
      <c r="P660" s="223">
        <f>SUM(P661:P701)</f>
        <v>0</v>
      </c>
      <c r="Q660" s="222"/>
      <c r="R660" s="223">
        <f>SUM(R661:R701)</f>
        <v>0</v>
      </c>
      <c r="S660" s="222"/>
      <c r="T660" s="224">
        <f>SUM(T661:T701)</f>
        <v>2.08724</v>
      </c>
      <c r="U660" s="12"/>
      <c r="V660" s="12"/>
      <c r="W660" s="12"/>
      <c r="X660" s="12"/>
      <c r="Y660" s="12"/>
      <c r="Z660" s="12"/>
      <c r="AA660" s="12"/>
      <c r="AB660" s="12"/>
      <c r="AC660" s="12"/>
      <c r="AD660" s="12"/>
      <c r="AE660" s="12"/>
      <c r="AR660" s="225" t="s">
        <v>87</v>
      </c>
      <c r="AT660" s="226" t="s">
        <v>77</v>
      </c>
      <c r="AU660" s="226" t="s">
        <v>85</v>
      </c>
      <c r="AY660" s="225" t="s">
        <v>242</v>
      </c>
      <c r="BK660" s="227">
        <f>SUM(BK661:BK701)</f>
        <v>0</v>
      </c>
    </row>
    <row r="661" s="2" customFormat="1" ht="16.5" customHeight="1">
      <c r="A661" s="40"/>
      <c r="B661" s="41"/>
      <c r="C661" s="230" t="s">
        <v>2122</v>
      </c>
      <c r="D661" s="230" t="s">
        <v>245</v>
      </c>
      <c r="E661" s="231" t="s">
        <v>3039</v>
      </c>
      <c r="F661" s="232" t="s">
        <v>3040</v>
      </c>
      <c r="G661" s="233" t="s">
        <v>3041</v>
      </c>
      <c r="H661" s="234">
        <v>32</v>
      </c>
      <c r="I661" s="235"/>
      <c r="J661" s="236">
        <f>ROUND(I661*H661,2)</f>
        <v>0</v>
      </c>
      <c r="K661" s="237"/>
      <c r="L661" s="46"/>
      <c r="M661" s="238" t="s">
        <v>1</v>
      </c>
      <c r="N661" s="239" t="s">
        <v>43</v>
      </c>
      <c r="O661" s="93"/>
      <c r="P661" s="240">
        <f>O661*H661</f>
        <v>0</v>
      </c>
      <c r="Q661" s="240">
        <v>0</v>
      </c>
      <c r="R661" s="240">
        <f>Q661*H661</f>
        <v>0</v>
      </c>
      <c r="S661" s="240">
        <v>0.01933</v>
      </c>
      <c r="T661" s="241">
        <f>S661*H661</f>
        <v>0.61856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42" t="s">
        <v>1096</v>
      </c>
      <c r="AT661" s="242" t="s">
        <v>245</v>
      </c>
      <c r="AU661" s="242" t="s">
        <v>87</v>
      </c>
      <c r="AY661" s="19" t="s">
        <v>242</v>
      </c>
      <c r="BE661" s="243">
        <f>IF(N661="základní",J661,0)</f>
        <v>0</v>
      </c>
      <c r="BF661" s="243">
        <f>IF(N661="snížená",J661,0)</f>
        <v>0</v>
      </c>
      <c r="BG661" s="243">
        <f>IF(N661="zákl. přenesená",J661,0)</f>
        <v>0</v>
      </c>
      <c r="BH661" s="243">
        <f>IF(N661="sníž. přenesená",J661,0)</f>
        <v>0</v>
      </c>
      <c r="BI661" s="243">
        <f>IF(N661="nulová",J661,0)</f>
        <v>0</v>
      </c>
      <c r="BJ661" s="19" t="s">
        <v>85</v>
      </c>
      <c r="BK661" s="243">
        <f>ROUND(I661*H661,2)</f>
        <v>0</v>
      </c>
      <c r="BL661" s="19" t="s">
        <v>1096</v>
      </c>
      <c r="BM661" s="242" t="s">
        <v>3042</v>
      </c>
    </row>
    <row r="662" s="2" customFormat="1">
      <c r="A662" s="40"/>
      <c r="B662" s="41"/>
      <c r="C662" s="42"/>
      <c r="D662" s="244" t="s">
        <v>251</v>
      </c>
      <c r="E662" s="42"/>
      <c r="F662" s="245" t="s">
        <v>3043</v>
      </c>
      <c r="G662" s="42"/>
      <c r="H662" s="42"/>
      <c r="I662" s="246"/>
      <c r="J662" s="42"/>
      <c r="K662" s="42"/>
      <c r="L662" s="46"/>
      <c r="M662" s="247"/>
      <c r="N662" s="248"/>
      <c r="O662" s="93"/>
      <c r="P662" s="93"/>
      <c r="Q662" s="93"/>
      <c r="R662" s="93"/>
      <c r="S662" s="93"/>
      <c r="T662" s="94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T662" s="19" t="s">
        <v>251</v>
      </c>
      <c r="AU662" s="19" t="s">
        <v>87</v>
      </c>
    </row>
    <row r="663" s="2" customFormat="1">
      <c r="A663" s="40"/>
      <c r="B663" s="41"/>
      <c r="C663" s="42"/>
      <c r="D663" s="249" t="s">
        <v>253</v>
      </c>
      <c r="E663" s="42"/>
      <c r="F663" s="250" t="s">
        <v>3044</v>
      </c>
      <c r="G663" s="42"/>
      <c r="H663" s="42"/>
      <c r="I663" s="246"/>
      <c r="J663" s="42"/>
      <c r="K663" s="42"/>
      <c r="L663" s="46"/>
      <c r="M663" s="247"/>
      <c r="N663" s="248"/>
      <c r="O663" s="93"/>
      <c r="P663" s="93"/>
      <c r="Q663" s="93"/>
      <c r="R663" s="93"/>
      <c r="S663" s="93"/>
      <c r="T663" s="94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253</v>
      </c>
      <c r="AU663" s="19" t="s">
        <v>87</v>
      </c>
    </row>
    <row r="664" s="14" customFormat="1">
      <c r="A664" s="14"/>
      <c r="B664" s="261"/>
      <c r="C664" s="262"/>
      <c r="D664" s="244" t="s">
        <v>255</v>
      </c>
      <c r="E664" s="263" t="s">
        <v>1</v>
      </c>
      <c r="F664" s="264" t="s">
        <v>3045</v>
      </c>
      <c r="G664" s="262"/>
      <c r="H664" s="265">
        <v>32</v>
      </c>
      <c r="I664" s="266"/>
      <c r="J664" s="262"/>
      <c r="K664" s="262"/>
      <c r="L664" s="267"/>
      <c r="M664" s="268"/>
      <c r="N664" s="269"/>
      <c r="O664" s="269"/>
      <c r="P664" s="269"/>
      <c r="Q664" s="269"/>
      <c r="R664" s="269"/>
      <c r="S664" s="269"/>
      <c r="T664" s="270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71" t="s">
        <v>255</v>
      </c>
      <c r="AU664" s="271" t="s">
        <v>87</v>
      </c>
      <c r="AV664" s="14" t="s">
        <v>87</v>
      </c>
      <c r="AW664" s="14" t="s">
        <v>36</v>
      </c>
      <c r="AX664" s="14" t="s">
        <v>85</v>
      </c>
      <c r="AY664" s="271" t="s">
        <v>242</v>
      </c>
    </row>
    <row r="665" s="2" customFormat="1" ht="24.15" customHeight="1">
      <c r="A665" s="40"/>
      <c r="B665" s="41"/>
      <c r="C665" s="230" t="s">
        <v>2089</v>
      </c>
      <c r="D665" s="230" t="s">
        <v>245</v>
      </c>
      <c r="E665" s="231" t="s">
        <v>3046</v>
      </c>
      <c r="F665" s="232" t="s">
        <v>3047</v>
      </c>
      <c r="G665" s="233" t="s">
        <v>3041</v>
      </c>
      <c r="H665" s="234">
        <v>3</v>
      </c>
      <c r="I665" s="235"/>
      <c r="J665" s="236">
        <f>ROUND(I665*H665,2)</f>
        <v>0</v>
      </c>
      <c r="K665" s="237"/>
      <c r="L665" s="46"/>
      <c r="M665" s="238" t="s">
        <v>1</v>
      </c>
      <c r="N665" s="239" t="s">
        <v>43</v>
      </c>
      <c r="O665" s="93"/>
      <c r="P665" s="240">
        <f>O665*H665</f>
        <v>0</v>
      </c>
      <c r="Q665" s="240">
        <v>0</v>
      </c>
      <c r="R665" s="240">
        <f>Q665*H665</f>
        <v>0</v>
      </c>
      <c r="S665" s="240">
        <v>0.01107</v>
      </c>
      <c r="T665" s="241">
        <f>S665*H665</f>
        <v>0.033210000000000003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42" t="s">
        <v>1096</v>
      </c>
      <c r="AT665" s="242" t="s">
        <v>245</v>
      </c>
      <c r="AU665" s="242" t="s">
        <v>87</v>
      </c>
      <c r="AY665" s="19" t="s">
        <v>242</v>
      </c>
      <c r="BE665" s="243">
        <f>IF(N665="základní",J665,0)</f>
        <v>0</v>
      </c>
      <c r="BF665" s="243">
        <f>IF(N665="snížená",J665,0)</f>
        <v>0</v>
      </c>
      <c r="BG665" s="243">
        <f>IF(N665="zákl. přenesená",J665,0)</f>
        <v>0</v>
      </c>
      <c r="BH665" s="243">
        <f>IF(N665="sníž. přenesená",J665,0)</f>
        <v>0</v>
      </c>
      <c r="BI665" s="243">
        <f>IF(N665="nulová",J665,0)</f>
        <v>0</v>
      </c>
      <c r="BJ665" s="19" t="s">
        <v>85</v>
      </c>
      <c r="BK665" s="243">
        <f>ROUND(I665*H665,2)</f>
        <v>0</v>
      </c>
      <c r="BL665" s="19" t="s">
        <v>1096</v>
      </c>
      <c r="BM665" s="242" t="s">
        <v>3048</v>
      </c>
    </row>
    <row r="666" s="2" customFormat="1">
      <c r="A666" s="40"/>
      <c r="B666" s="41"/>
      <c r="C666" s="42"/>
      <c r="D666" s="244" t="s">
        <v>251</v>
      </c>
      <c r="E666" s="42"/>
      <c r="F666" s="245" t="s">
        <v>3049</v>
      </c>
      <c r="G666" s="42"/>
      <c r="H666" s="42"/>
      <c r="I666" s="246"/>
      <c r="J666" s="42"/>
      <c r="K666" s="42"/>
      <c r="L666" s="46"/>
      <c r="M666" s="247"/>
      <c r="N666" s="248"/>
      <c r="O666" s="93"/>
      <c r="P666" s="93"/>
      <c r="Q666" s="93"/>
      <c r="R666" s="93"/>
      <c r="S666" s="93"/>
      <c r="T666" s="94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251</v>
      </c>
      <c r="AU666" s="19" t="s">
        <v>87</v>
      </c>
    </row>
    <row r="667" s="2" customFormat="1">
      <c r="A667" s="40"/>
      <c r="B667" s="41"/>
      <c r="C667" s="42"/>
      <c r="D667" s="249" t="s">
        <v>253</v>
      </c>
      <c r="E667" s="42"/>
      <c r="F667" s="250" t="s">
        <v>3050</v>
      </c>
      <c r="G667" s="42"/>
      <c r="H667" s="42"/>
      <c r="I667" s="246"/>
      <c r="J667" s="42"/>
      <c r="K667" s="42"/>
      <c r="L667" s="46"/>
      <c r="M667" s="247"/>
      <c r="N667" s="248"/>
      <c r="O667" s="93"/>
      <c r="P667" s="93"/>
      <c r="Q667" s="93"/>
      <c r="R667" s="93"/>
      <c r="S667" s="93"/>
      <c r="T667" s="94"/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T667" s="19" t="s">
        <v>253</v>
      </c>
      <c r="AU667" s="19" t="s">
        <v>87</v>
      </c>
    </row>
    <row r="668" s="14" customFormat="1">
      <c r="A668" s="14"/>
      <c r="B668" s="261"/>
      <c r="C668" s="262"/>
      <c r="D668" s="244" t="s">
        <v>255</v>
      </c>
      <c r="E668" s="263" t="s">
        <v>1</v>
      </c>
      <c r="F668" s="264" t="s">
        <v>3051</v>
      </c>
      <c r="G668" s="262"/>
      <c r="H668" s="265">
        <v>3</v>
      </c>
      <c r="I668" s="266"/>
      <c r="J668" s="262"/>
      <c r="K668" s="262"/>
      <c r="L668" s="267"/>
      <c r="M668" s="268"/>
      <c r="N668" s="269"/>
      <c r="O668" s="269"/>
      <c r="P668" s="269"/>
      <c r="Q668" s="269"/>
      <c r="R668" s="269"/>
      <c r="S668" s="269"/>
      <c r="T668" s="270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71" t="s">
        <v>255</v>
      </c>
      <c r="AU668" s="271" t="s">
        <v>87</v>
      </c>
      <c r="AV668" s="14" t="s">
        <v>87</v>
      </c>
      <c r="AW668" s="14" t="s">
        <v>36</v>
      </c>
      <c r="AX668" s="14" t="s">
        <v>85</v>
      </c>
      <c r="AY668" s="271" t="s">
        <v>242</v>
      </c>
    </row>
    <row r="669" s="2" customFormat="1" ht="16.5" customHeight="1">
      <c r="A669" s="40"/>
      <c r="B669" s="41"/>
      <c r="C669" s="230" t="s">
        <v>2098</v>
      </c>
      <c r="D669" s="230" t="s">
        <v>245</v>
      </c>
      <c r="E669" s="231" t="s">
        <v>3052</v>
      </c>
      <c r="F669" s="232" t="s">
        <v>3053</v>
      </c>
      <c r="G669" s="233" t="s">
        <v>3041</v>
      </c>
      <c r="H669" s="234">
        <v>33</v>
      </c>
      <c r="I669" s="235"/>
      <c r="J669" s="236">
        <f>ROUND(I669*H669,2)</f>
        <v>0</v>
      </c>
      <c r="K669" s="237"/>
      <c r="L669" s="46"/>
      <c r="M669" s="238" t="s">
        <v>1</v>
      </c>
      <c r="N669" s="239" t="s">
        <v>43</v>
      </c>
      <c r="O669" s="93"/>
      <c r="P669" s="240">
        <f>O669*H669</f>
        <v>0</v>
      </c>
      <c r="Q669" s="240">
        <v>0</v>
      </c>
      <c r="R669" s="240">
        <f>Q669*H669</f>
        <v>0</v>
      </c>
      <c r="S669" s="240">
        <v>0.019460000000000002</v>
      </c>
      <c r="T669" s="241">
        <f>S669*H669</f>
        <v>0.64218000000000008</v>
      </c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R669" s="242" t="s">
        <v>1096</v>
      </c>
      <c r="AT669" s="242" t="s">
        <v>245</v>
      </c>
      <c r="AU669" s="242" t="s">
        <v>87</v>
      </c>
      <c r="AY669" s="19" t="s">
        <v>242</v>
      </c>
      <c r="BE669" s="243">
        <f>IF(N669="základní",J669,0)</f>
        <v>0</v>
      </c>
      <c r="BF669" s="243">
        <f>IF(N669="snížená",J669,0)</f>
        <v>0</v>
      </c>
      <c r="BG669" s="243">
        <f>IF(N669="zákl. přenesená",J669,0)</f>
        <v>0</v>
      </c>
      <c r="BH669" s="243">
        <f>IF(N669="sníž. přenesená",J669,0)</f>
        <v>0</v>
      </c>
      <c r="BI669" s="243">
        <f>IF(N669="nulová",J669,0)</f>
        <v>0</v>
      </c>
      <c r="BJ669" s="19" t="s">
        <v>85</v>
      </c>
      <c r="BK669" s="243">
        <f>ROUND(I669*H669,2)</f>
        <v>0</v>
      </c>
      <c r="BL669" s="19" t="s">
        <v>1096</v>
      </c>
      <c r="BM669" s="242" t="s">
        <v>3054</v>
      </c>
    </row>
    <row r="670" s="2" customFormat="1">
      <c r="A670" s="40"/>
      <c r="B670" s="41"/>
      <c r="C670" s="42"/>
      <c r="D670" s="244" t="s">
        <v>251</v>
      </c>
      <c r="E670" s="42"/>
      <c r="F670" s="245" t="s">
        <v>3055</v>
      </c>
      <c r="G670" s="42"/>
      <c r="H670" s="42"/>
      <c r="I670" s="246"/>
      <c r="J670" s="42"/>
      <c r="K670" s="42"/>
      <c r="L670" s="46"/>
      <c r="M670" s="247"/>
      <c r="N670" s="248"/>
      <c r="O670" s="93"/>
      <c r="P670" s="93"/>
      <c r="Q670" s="93"/>
      <c r="R670" s="93"/>
      <c r="S670" s="93"/>
      <c r="T670" s="94"/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T670" s="19" t="s">
        <v>251</v>
      </c>
      <c r="AU670" s="19" t="s">
        <v>87</v>
      </c>
    </row>
    <row r="671" s="2" customFormat="1">
      <c r="A671" s="40"/>
      <c r="B671" s="41"/>
      <c r="C671" s="42"/>
      <c r="D671" s="249" t="s">
        <v>253</v>
      </c>
      <c r="E671" s="42"/>
      <c r="F671" s="250" t="s">
        <v>3056</v>
      </c>
      <c r="G671" s="42"/>
      <c r="H671" s="42"/>
      <c r="I671" s="246"/>
      <c r="J671" s="42"/>
      <c r="K671" s="42"/>
      <c r="L671" s="46"/>
      <c r="M671" s="247"/>
      <c r="N671" s="248"/>
      <c r="O671" s="93"/>
      <c r="P671" s="93"/>
      <c r="Q671" s="93"/>
      <c r="R671" s="93"/>
      <c r="S671" s="93"/>
      <c r="T671" s="94"/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T671" s="19" t="s">
        <v>253</v>
      </c>
      <c r="AU671" s="19" t="s">
        <v>87</v>
      </c>
    </row>
    <row r="672" s="14" customFormat="1">
      <c r="A672" s="14"/>
      <c r="B672" s="261"/>
      <c r="C672" s="262"/>
      <c r="D672" s="244" t="s">
        <v>255</v>
      </c>
      <c r="E672" s="263" t="s">
        <v>1</v>
      </c>
      <c r="F672" s="264" t="s">
        <v>3057</v>
      </c>
      <c r="G672" s="262"/>
      <c r="H672" s="265">
        <v>33</v>
      </c>
      <c r="I672" s="266"/>
      <c r="J672" s="262"/>
      <c r="K672" s="262"/>
      <c r="L672" s="267"/>
      <c r="M672" s="268"/>
      <c r="N672" s="269"/>
      <c r="O672" s="269"/>
      <c r="P672" s="269"/>
      <c r="Q672" s="269"/>
      <c r="R672" s="269"/>
      <c r="S672" s="269"/>
      <c r="T672" s="270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71" t="s">
        <v>255</v>
      </c>
      <c r="AU672" s="271" t="s">
        <v>87</v>
      </c>
      <c r="AV672" s="14" t="s">
        <v>87</v>
      </c>
      <c r="AW672" s="14" t="s">
        <v>36</v>
      </c>
      <c r="AX672" s="14" t="s">
        <v>85</v>
      </c>
      <c r="AY672" s="271" t="s">
        <v>242</v>
      </c>
    </row>
    <row r="673" s="2" customFormat="1" ht="21.75" customHeight="1">
      <c r="A673" s="40"/>
      <c r="B673" s="41"/>
      <c r="C673" s="230" t="s">
        <v>2104</v>
      </c>
      <c r="D673" s="230" t="s">
        <v>245</v>
      </c>
      <c r="E673" s="231" t="s">
        <v>3058</v>
      </c>
      <c r="F673" s="232" t="s">
        <v>3059</v>
      </c>
      <c r="G673" s="233" t="s">
        <v>3041</v>
      </c>
      <c r="H673" s="234">
        <v>3</v>
      </c>
      <c r="I673" s="235"/>
      <c r="J673" s="236">
        <f>ROUND(I673*H673,2)</f>
        <v>0</v>
      </c>
      <c r="K673" s="237"/>
      <c r="L673" s="46"/>
      <c r="M673" s="238" t="s">
        <v>1</v>
      </c>
      <c r="N673" s="239" t="s">
        <v>43</v>
      </c>
      <c r="O673" s="93"/>
      <c r="P673" s="240">
        <f>O673*H673</f>
        <v>0</v>
      </c>
      <c r="Q673" s="240">
        <v>0</v>
      </c>
      <c r="R673" s="240">
        <f>Q673*H673</f>
        <v>0</v>
      </c>
      <c r="S673" s="240">
        <v>0.087999999999999995</v>
      </c>
      <c r="T673" s="241">
        <f>S673*H673</f>
        <v>0.26400000000000001</v>
      </c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R673" s="242" t="s">
        <v>1096</v>
      </c>
      <c r="AT673" s="242" t="s">
        <v>245</v>
      </c>
      <c r="AU673" s="242" t="s">
        <v>87</v>
      </c>
      <c r="AY673" s="19" t="s">
        <v>242</v>
      </c>
      <c r="BE673" s="243">
        <f>IF(N673="základní",J673,0)</f>
        <v>0</v>
      </c>
      <c r="BF673" s="243">
        <f>IF(N673="snížená",J673,0)</f>
        <v>0</v>
      </c>
      <c r="BG673" s="243">
        <f>IF(N673="zákl. přenesená",J673,0)</f>
        <v>0</v>
      </c>
      <c r="BH673" s="243">
        <f>IF(N673="sníž. přenesená",J673,0)</f>
        <v>0</v>
      </c>
      <c r="BI673" s="243">
        <f>IF(N673="nulová",J673,0)</f>
        <v>0</v>
      </c>
      <c r="BJ673" s="19" t="s">
        <v>85</v>
      </c>
      <c r="BK673" s="243">
        <f>ROUND(I673*H673,2)</f>
        <v>0</v>
      </c>
      <c r="BL673" s="19" t="s">
        <v>1096</v>
      </c>
      <c r="BM673" s="242" t="s">
        <v>3060</v>
      </c>
    </row>
    <row r="674" s="2" customFormat="1">
      <c r="A674" s="40"/>
      <c r="B674" s="41"/>
      <c r="C674" s="42"/>
      <c r="D674" s="244" t="s">
        <v>251</v>
      </c>
      <c r="E674" s="42"/>
      <c r="F674" s="245" t="s">
        <v>3061</v>
      </c>
      <c r="G674" s="42"/>
      <c r="H674" s="42"/>
      <c r="I674" s="246"/>
      <c r="J674" s="42"/>
      <c r="K674" s="42"/>
      <c r="L674" s="46"/>
      <c r="M674" s="247"/>
      <c r="N674" s="248"/>
      <c r="O674" s="93"/>
      <c r="P674" s="93"/>
      <c r="Q674" s="93"/>
      <c r="R674" s="93"/>
      <c r="S674" s="93"/>
      <c r="T674" s="94"/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T674" s="19" t="s">
        <v>251</v>
      </c>
      <c r="AU674" s="19" t="s">
        <v>87</v>
      </c>
    </row>
    <row r="675" s="2" customFormat="1">
      <c r="A675" s="40"/>
      <c r="B675" s="41"/>
      <c r="C675" s="42"/>
      <c r="D675" s="249" t="s">
        <v>253</v>
      </c>
      <c r="E675" s="42"/>
      <c r="F675" s="250" t="s">
        <v>3062</v>
      </c>
      <c r="G675" s="42"/>
      <c r="H675" s="42"/>
      <c r="I675" s="246"/>
      <c r="J675" s="42"/>
      <c r="K675" s="42"/>
      <c r="L675" s="46"/>
      <c r="M675" s="247"/>
      <c r="N675" s="248"/>
      <c r="O675" s="93"/>
      <c r="P675" s="93"/>
      <c r="Q675" s="93"/>
      <c r="R675" s="93"/>
      <c r="S675" s="93"/>
      <c r="T675" s="94"/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T675" s="19" t="s">
        <v>253</v>
      </c>
      <c r="AU675" s="19" t="s">
        <v>87</v>
      </c>
    </row>
    <row r="676" s="14" customFormat="1">
      <c r="A676" s="14"/>
      <c r="B676" s="261"/>
      <c r="C676" s="262"/>
      <c r="D676" s="244" t="s">
        <v>255</v>
      </c>
      <c r="E676" s="263" t="s">
        <v>1</v>
      </c>
      <c r="F676" s="264" t="s">
        <v>846</v>
      </c>
      <c r="G676" s="262"/>
      <c r="H676" s="265">
        <v>3</v>
      </c>
      <c r="I676" s="266"/>
      <c r="J676" s="262"/>
      <c r="K676" s="262"/>
      <c r="L676" s="267"/>
      <c r="M676" s="268"/>
      <c r="N676" s="269"/>
      <c r="O676" s="269"/>
      <c r="P676" s="269"/>
      <c r="Q676" s="269"/>
      <c r="R676" s="269"/>
      <c r="S676" s="269"/>
      <c r="T676" s="270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71" t="s">
        <v>255</v>
      </c>
      <c r="AU676" s="271" t="s">
        <v>87</v>
      </c>
      <c r="AV676" s="14" t="s">
        <v>87</v>
      </c>
      <c r="AW676" s="14" t="s">
        <v>36</v>
      </c>
      <c r="AX676" s="14" t="s">
        <v>85</v>
      </c>
      <c r="AY676" s="271" t="s">
        <v>242</v>
      </c>
    </row>
    <row r="677" s="2" customFormat="1" ht="21.75" customHeight="1">
      <c r="A677" s="40"/>
      <c r="B677" s="41"/>
      <c r="C677" s="230" t="s">
        <v>2110</v>
      </c>
      <c r="D677" s="230" t="s">
        <v>245</v>
      </c>
      <c r="E677" s="231" t="s">
        <v>3063</v>
      </c>
      <c r="F677" s="232" t="s">
        <v>3064</v>
      </c>
      <c r="G677" s="233" t="s">
        <v>3041</v>
      </c>
      <c r="H677" s="234">
        <v>3</v>
      </c>
      <c r="I677" s="235"/>
      <c r="J677" s="236">
        <f>ROUND(I677*H677,2)</f>
        <v>0</v>
      </c>
      <c r="K677" s="237"/>
      <c r="L677" s="46"/>
      <c r="M677" s="238" t="s">
        <v>1</v>
      </c>
      <c r="N677" s="239" t="s">
        <v>43</v>
      </c>
      <c r="O677" s="93"/>
      <c r="P677" s="240">
        <f>O677*H677</f>
        <v>0</v>
      </c>
      <c r="Q677" s="240">
        <v>0</v>
      </c>
      <c r="R677" s="240">
        <f>Q677*H677</f>
        <v>0</v>
      </c>
      <c r="S677" s="240">
        <v>0.024500000000000001</v>
      </c>
      <c r="T677" s="241">
        <f>S677*H677</f>
        <v>0.07350000000000001</v>
      </c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R677" s="242" t="s">
        <v>1096</v>
      </c>
      <c r="AT677" s="242" t="s">
        <v>245</v>
      </c>
      <c r="AU677" s="242" t="s">
        <v>87</v>
      </c>
      <c r="AY677" s="19" t="s">
        <v>242</v>
      </c>
      <c r="BE677" s="243">
        <f>IF(N677="základní",J677,0)</f>
        <v>0</v>
      </c>
      <c r="BF677" s="243">
        <f>IF(N677="snížená",J677,0)</f>
        <v>0</v>
      </c>
      <c r="BG677" s="243">
        <f>IF(N677="zákl. přenesená",J677,0)</f>
        <v>0</v>
      </c>
      <c r="BH677" s="243">
        <f>IF(N677="sníž. přenesená",J677,0)</f>
        <v>0</v>
      </c>
      <c r="BI677" s="243">
        <f>IF(N677="nulová",J677,0)</f>
        <v>0</v>
      </c>
      <c r="BJ677" s="19" t="s">
        <v>85</v>
      </c>
      <c r="BK677" s="243">
        <f>ROUND(I677*H677,2)</f>
        <v>0</v>
      </c>
      <c r="BL677" s="19" t="s">
        <v>1096</v>
      </c>
      <c r="BM677" s="242" t="s">
        <v>3065</v>
      </c>
    </row>
    <row r="678" s="2" customFormat="1">
      <c r="A678" s="40"/>
      <c r="B678" s="41"/>
      <c r="C678" s="42"/>
      <c r="D678" s="244" t="s">
        <v>251</v>
      </c>
      <c r="E678" s="42"/>
      <c r="F678" s="245" t="s">
        <v>3066</v>
      </c>
      <c r="G678" s="42"/>
      <c r="H678" s="42"/>
      <c r="I678" s="246"/>
      <c r="J678" s="42"/>
      <c r="K678" s="42"/>
      <c r="L678" s="46"/>
      <c r="M678" s="247"/>
      <c r="N678" s="248"/>
      <c r="O678" s="93"/>
      <c r="P678" s="93"/>
      <c r="Q678" s="93"/>
      <c r="R678" s="93"/>
      <c r="S678" s="93"/>
      <c r="T678" s="94"/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T678" s="19" t="s">
        <v>251</v>
      </c>
      <c r="AU678" s="19" t="s">
        <v>87</v>
      </c>
    </row>
    <row r="679" s="2" customFormat="1">
      <c r="A679" s="40"/>
      <c r="B679" s="41"/>
      <c r="C679" s="42"/>
      <c r="D679" s="249" t="s">
        <v>253</v>
      </c>
      <c r="E679" s="42"/>
      <c r="F679" s="250" t="s">
        <v>3067</v>
      </c>
      <c r="G679" s="42"/>
      <c r="H679" s="42"/>
      <c r="I679" s="246"/>
      <c r="J679" s="42"/>
      <c r="K679" s="42"/>
      <c r="L679" s="46"/>
      <c r="M679" s="247"/>
      <c r="N679" s="248"/>
      <c r="O679" s="93"/>
      <c r="P679" s="93"/>
      <c r="Q679" s="93"/>
      <c r="R679" s="93"/>
      <c r="S679" s="93"/>
      <c r="T679" s="94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253</v>
      </c>
      <c r="AU679" s="19" t="s">
        <v>87</v>
      </c>
    </row>
    <row r="680" s="14" customFormat="1">
      <c r="A680" s="14"/>
      <c r="B680" s="261"/>
      <c r="C680" s="262"/>
      <c r="D680" s="244" t="s">
        <v>255</v>
      </c>
      <c r="E680" s="263" t="s">
        <v>1</v>
      </c>
      <c r="F680" s="264" t="s">
        <v>846</v>
      </c>
      <c r="G680" s="262"/>
      <c r="H680" s="265">
        <v>3</v>
      </c>
      <c r="I680" s="266"/>
      <c r="J680" s="262"/>
      <c r="K680" s="262"/>
      <c r="L680" s="267"/>
      <c r="M680" s="268"/>
      <c r="N680" s="269"/>
      <c r="O680" s="269"/>
      <c r="P680" s="269"/>
      <c r="Q680" s="269"/>
      <c r="R680" s="269"/>
      <c r="S680" s="269"/>
      <c r="T680" s="270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71" t="s">
        <v>255</v>
      </c>
      <c r="AU680" s="271" t="s">
        <v>87</v>
      </c>
      <c r="AV680" s="14" t="s">
        <v>87</v>
      </c>
      <c r="AW680" s="14" t="s">
        <v>36</v>
      </c>
      <c r="AX680" s="14" t="s">
        <v>85</v>
      </c>
      <c r="AY680" s="271" t="s">
        <v>242</v>
      </c>
    </row>
    <row r="681" s="2" customFormat="1" ht="24.15" customHeight="1">
      <c r="A681" s="40"/>
      <c r="B681" s="41"/>
      <c r="C681" s="230" t="s">
        <v>736</v>
      </c>
      <c r="D681" s="230" t="s">
        <v>245</v>
      </c>
      <c r="E681" s="231" t="s">
        <v>3068</v>
      </c>
      <c r="F681" s="232" t="s">
        <v>3069</v>
      </c>
      <c r="G681" s="233" t="s">
        <v>3041</v>
      </c>
      <c r="H681" s="234">
        <v>2</v>
      </c>
      <c r="I681" s="235"/>
      <c r="J681" s="236">
        <f>ROUND(I681*H681,2)</f>
        <v>0</v>
      </c>
      <c r="K681" s="237"/>
      <c r="L681" s="46"/>
      <c r="M681" s="238" t="s">
        <v>1</v>
      </c>
      <c r="N681" s="239" t="s">
        <v>43</v>
      </c>
      <c r="O681" s="93"/>
      <c r="P681" s="240">
        <f>O681*H681</f>
        <v>0</v>
      </c>
      <c r="Q681" s="240">
        <v>0</v>
      </c>
      <c r="R681" s="240">
        <f>Q681*H681</f>
        <v>0</v>
      </c>
      <c r="S681" s="240">
        <v>0.017069999999999998</v>
      </c>
      <c r="T681" s="241">
        <f>S681*H681</f>
        <v>0.034139999999999997</v>
      </c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R681" s="242" t="s">
        <v>1096</v>
      </c>
      <c r="AT681" s="242" t="s">
        <v>245</v>
      </c>
      <c r="AU681" s="242" t="s">
        <v>87</v>
      </c>
      <c r="AY681" s="19" t="s">
        <v>242</v>
      </c>
      <c r="BE681" s="243">
        <f>IF(N681="základní",J681,0)</f>
        <v>0</v>
      </c>
      <c r="BF681" s="243">
        <f>IF(N681="snížená",J681,0)</f>
        <v>0</v>
      </c>
      <c r="BG681" s="243">
        <f>IF(N681="zákl. přenesená",J681,0)</f>
        <v>0</v>
      </c>
      <c r="BH681" s="243">
        <f>IF(N681="sníž. přenesená",J681,0)</f>
        <v>0</v>
      </c>
      <c r="BI681" s="243">
        <f>IF(N681="nulová",J681,0)</f>
        <v>0</v>
      </c>
      <c r="BJ681" s="19" t="s">
        <v>85</v>
      </c>
      <c r="BK681" s="243">
        <f>ROUND(I681*H681,2)</f>
        <v>0</v>
      </c>
      <c r="BL681" s="19" t="s">
        <v>1096</v>
      </c>
      <c r="BM681" s="242" t="s">
        <v>3070</v>
      </c>
    </row>
    <row r="682" s="2" customFormat="1">
      <c r="A682" s="40"/>
      <c r="B682" s="41"/>
      <c r="C682" s="42"/>
      <c r="D682" s="244" t="s">
        <v>251</v>
      </c>
      <c r="E682" s="42"/>
      <c r="F682" s="245" t="s">
        <v>3071</v>
      </c>
      <c r="G682" s="42"/>
      <c r="H682" s="42"/>
      <c r="I682" s="246"/>
      <c r="J682" s="42"/>
      <c r="K682" s="42"/>
      <c r="L682" s="46"/>
      <c r="M682" s="247"/>
      <c r="N682" s="248"/>
      <c r="O682" s="93"/>
      <c r="P682" s="93"/>
      <c r="Q682" s="93"/>
      <c r="R682" s="93"/>
      <c r="S682" s="93"/>
      <c r="T682" s="94"/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T682" s="19" t="s">
        <v>251</v>
      </c>
      <c r="AU682" s="19" t="s">
        <v>87</v>
      </c>
    </row>
    <row r="683" s="2" customFormat="1">
      <c r="A683" s="40"/>
      <c r="B683" s="41"/>
      <c r="C683" s="42"/>
      <c r="D683" s="249" t="s">
        <v>253</v>
      </c>
      <c r="E683" s="42"/>
      <c r="F683" s="250" t="s">
        <v>3072</v>
      </c>
      <c r="G683" s="42"/>
      <c r="H683" s="42"/>
      <c r="I683" s="246"/>
      <c r="J683" s="42"/>
      <c r="K683" s="42"/>
      <c r="L683" s="46"/>
      <c r="M683" s="247"/>
      <c r="N683" s="248"/>
      <c r="O683" s="93"/>
      <c r="P683" s="93"/>
      <c r="Q683" s="93"/>
      <c r="R683" s="93"/>
      <c r="S683" s="93"/>
      <c r="T683" s="94"/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T683" s="19" t="s">
        <v>253</v>
      </c>
      <c r="AU683" s="19" t="s">
        <v>87</v>
      </c>
    </row>
    <row r="684" s="14" customFormat="1">
      <c r="A684" s="14"/>
      <c r="B684" s="261"/>
      <c r="C684" s="262"/>
      <c r="D684" s="244" t="s">
        <v>255</v>
      </c>
      <c r="E684" s="263" t="s">
        <v>1</v>
      </c>
      <c r="F684" s="264" t="s">
        <v>87</v>
      </c>
      <c r="G684" s="262"/>
      <c r="H684" s="265">
        <v>2</v>
      </c>
      <c r="I684" s="266"/>
      <c r="J684" s="262"/>
      <c r="K684" s="262"/>
      <c r="L684" s="267"/>
      <c r="M684" s="268"/>
      <c r="N684" s="269"/>
      <c r="O684" s="269"/>
      <c r="P684" s="269"/>
      <c r="Q684" s="269"/>
      <c r="R684" s="269"/>
      <c r="S684" s="269"/>
      <c r="T684" s="270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71" t="s">
        <v>255</v>
      </c>
      <c r="AU684" s="271" t="s">
        <v>87</v>
      </c>
      <c r="AV684" s="14" t="s">
        <v>87</v>
      </c>
      <c r="AW684" s="14" t="s">
        <v>36</v>
      </c>
      <c r="AX684" s="14" t="s">
        <v>85</v>
      </c>
      <c r="AY684" s="271" t="s">
        <v>242</v>
      </c>
    </row>
    <row r="685" s="2" customFormat="1" ht="16.5" customHeight="1">
      <c r="A685" s="40"/>
      <c r="B685" s="41"/>
      <c r="C685" s="230" t="s">
        <v>2127</v>
      </c>
      <c r="D685" s="230" t="s">
        <v>245</v>
      </c>
      <c r="E685" s="231" t="s">
        <v>3073</v>
      </c>
      <c r="F685" s="232" t="s">
        <v>3074</v>
      </c>
      <c r="G685" s="233" t="s">
        <v>3041</v>
      </c>
      <c r="H685" s="234">
        <v>7</v>
      </c>
      <c r="I685" s="235"/>
      <c r="J685" s="236">
        <f>ROUND(I685*H685,2)</f>
        <v>0</v>
      </c>
      <c r="K685" s="237"/>
      <c r="L685" s="46"/>
      <c r="M685" s="238" t="s">
        <v>1</v>
      </c>
      <c r="N685" s="239" t="s">
        <v>43</v>
      </c>
      <c r="O685" s="93"/>
      <c r="P685" s="240">
        <f>O685*H685</f>
        <v>0</v>
      </c>
      <c r="Q685" s="240">
        <v>0</v>
      </c>
      <c r="R685" s="240">
        <f>Q685*H685</f>
        <v>0</v>
      </c>
      <c r="S685" s="240">
        <v>0.034700000000000002</v>
      </c>
      <c r="T685" s="241">
        <f>S685*H685</f>
        <v>0.24290000000000001</v>
      </c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R685" s="242" t="s">
        <v>1096</v>
      </c>
      <c r="AT685" s="242" t="s">
        <v>245</v>
      </c>
      <c r="AU685" s="242" t="s">
        <v>87</v>
      </c>
      <c r="AY685" s="19" t="s">
        <v>242</v>
      </c>
      <c r="BE685" s="243">
        <f>IF(N685="základní",J685,0)</f>
        <v>0</v>
      </c>
      <c r="BF685" s="243">
        <f>IF(N685="snížená",J685,0)</f>
        <v>0</v>
      </c>
      <c r="BG685" s="243">
        <f>IF(N685="zákl. přenesená",J685,0)</f>
        <v>0</v>
      </c>
      <c r="BH685" s="243">
        <f>IF(N685="sníž. přenesená",J685,0)</f>
        <v>0</v>
      </c>
      <c r="BI685" s="243">
        <f>IF(N685="nulová",J685,0)</f>
        <v>0</v>
      </c>
      <c r="BJ685" s="19" t="s">
        <v>85</v>
      </c>
      <c r="BK685" s="243">
        <f>ROUND(I685*H685,2)</f>
        <v>0</v>
      </c>
      <c r="BL685" s="19" t="s">
        <v>1096</v>
      </c>
      <c r="BM685" s="242" t="s">
        <v>3075</v>
      </c>
    </row>
    <row r="686" s="2" customFormat="1">
      <c r="A686" s="40"/>
      <c r="B686" s="41"/>
      <c r="C686" s="42"/>
      <c r="D686" s="244" t="s">
        <v>251</v>
      </c>
      <c r="E686" s="42"/>
      <c r="F686" s="245" t="s">
        <v>3076</v>
      </c>
      <c r="G686" s="42"/>
      <c r="H686" s="42"/>
      <c r="I686" s="246"/>
      <c r="J686" s="42"/>
      <c r="K686" s="42"/>
      <c r="L686" s="46"/>
      <c r="M686" s="247"/>
      <c r="N686" s="248"/>
      <c r="O686" s="93"/>
      <c r="P686" s="93"/>
      <c r="Q686" s="93"/>
      <c r="R686" s="93"/>
      <c r="S686" s="93"/>
      <c r="T686" s="94"/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T686" s="19" t="s">
        <v>251</v>
      </c>
      <c r="AU686" s="19" t="s">
        <v>87</v>
      </c>
    </row>
    <row r="687" s="2" customFormat="1">
      <c r="A687" s="40"/>
      <c r="B687" s="41"/>
      <c r="C687" s="42"/>
      <c r="D687" s="249" t="s">
        <v>253</v>
      </c>
      <c r="E687" s="42"/>
      <c r="F687" s="250" t="s">
        <v>3077</v>
      </c>
      <c r="G687" s="42"/>
      <c r="H687" s="42"/>
      <c r="I687" s="246"/>
      <c r="J687" s="42"/>
      <c r="K687" s="42"/>
      <c r="L687" s="46"/>
      <c r="M687" s="247"/>
      <c r="N687" s="248"/>
      <c r="O687" s="93"/>
      <c r="P687" s="93"/>
      <c r="Q687" s="93"/>
      <c r="R687" s="93"/>
      <c r="S687" s="93"/>
      <c r="T687" s="94"/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T687" s="19" t="s">
        <v>253</v>
      </c>
      <c r="AU687" s="19" t="s">
        <v>87</v>
      </c>
    </row>
    <row r="688" s="14" customFormat="1">
      <c r="A688" s="14"/>
      <c r="B688" s="261"/>
      <c r="C688" s="262"/>
      <c r="D688" s="244" t="s">
        <v>255</v>
      </c>
      <c r="E688" s="263" t="s">
        <v>1</v>
      </c>
      <c r="F688" s="264" t="s">
        <v>3078</v>
      </c>
      <c r="G688" s="262"/>
      <c r="H688" s="265">
        <v>7</v>
      </c>
      <c r="I688" s="266"/>
      <c r="J688" s="262"/>
      <c r="K688" s="262"/>
      <c r="L688" s="267"/>
      <c r="M688" s="268"/>
      <c r="N688" s="269"/>
      <c r="O688" s="269"/>
      <c r="P688" s="269"/>
      <c r="Q688" s="269"/>
      <c r="R688" s="269"/>
      <c r="S688" s="269"/>
      <c r="T688" s="270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71" t="s">
        <v>255</v>
      </c>
      <c r="AU688" s="271" t="s">
        <v>87</v>
      </c>
      <c r="AV688" s="14" t="s">
        <v>87</v>
      </c>
      <c r="AW688" s="14" t="s">
        <v>36</v>
      </c>
      <c r="AX688" s="14" t="s">
        <v>85</v>
      </c>
      <c r="AY688" s="271" t="s">
        <v>242</v>
      </c>
    </row>
    <row r="689" s="2" customFormat="1" ht="16.5" customHeight="1">
      <c r="A689" s="40"/>
      <c r="B689" s="41"/>
      <c r="C689" s="230" t="s">
        <v>2133</v>
      </c>
      <c r="D689" s="230" t="s">
        <v>245</v>
      </c>
      <c r="E689" s="231" t="s">
        <v>3079</v>
      </c>
      <c r="F689" s="232" t="s">
        <v>3080</v>
      </c>
      <c r="G689" s="233" t="s">
        <v>3041</v>
      </c>
      <c r="H689" s="234">
        <v>40</v>
      </c>
      <c r="I689" s="235"/>
      <c r="J689" s="236">
        <f>ROUND(I689*H689,2)</f>
        <v>0</v>
      </c>
      <c r="K689" s="237"/>
      <c r="L689" s="46"/>
      <c r="M689" s="238" t="s">
        <v>1</v>
      </c>
      <c r="N689" s="239" t="s">
        <v>43</v>
      </c>
      <c r="O689" s="93"/>
      <c r="P689" s="240">
        <f>O689*H689</f>
        <v>0</v>
      </c>
      <c r="Q689" s="240">
        <v>0</v>
      </c>
      <c r="R689" s="240">
        <f>Q689*H689</f>
        <v>0</v>
      </c>
      <c r="S689" s="240">
        <v>0.00156</v>
      </c>
      <c r="T689" s="241">
        <f>S689*H689</f>
        <v>0.062399999999999997</v>
      </c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R689" s="242" t="s">
        <v>1096</v>
      </c>
      <c r="AT689" s="242" t="s">
        <v>245</v>
      </c>
      <c r="AU689" s="242" t="s">
        <v>87</v>
      </c>
      <c r="AY689" s="19" t="s">
        <v>242</v>
      </c>
      <c r="BE689" s="243">
        <f>IF(N689="základní",J689,0)</f>
        <v>0</v>
      </c>
      <c r="BF689" s="243">
        <f>IF(N689="snížená",J689,0)</f>
        <v>0</v>
      </c>
      <c r="BG689" s="243">
        <f>IF(N689="zákl. přenesená",J689,0)</f>
        <v>0</v>
      </c>
      <c r="BH689" s="243">
        <f>IF(N689="sníž. přenesená",J689,0)</f>
        <v>0</v>
      </c>
      <c r="BI689" s="243">
        <f>IF(N689="nulová",J689,0)</f>
        <v>0</v>
      </c>
      <c r="BJ689" s="19" t="s">
        <v>85</v>
      </c>
      <c r="BK689" s="243">
        <f>ROUND(I689*H689,2)</f>
        <v>0</v>
      </c>
      <c r="BL689" s="19" t="s">
        <v>1096</v>
      </c>
      <c r="BM689" s="242" t="s">
        <v>3081</v>
      </c>
    </row>
    <row r="690" s="2" customFormat="1">
      <c r="A690" s="40"/>
      <c r="B690" s="41"/>
      <c r="C690" s="42"/>
      <c r="D690" s="244" t="s">
        <v>251</v>
      </c>
      <c r="E690" s="42"/>
      <c r="F690" s="245" t="s">
        <v>3082</v>
      </c>
      <c r="G690" s="42"/>
      <c r="H690" s="42"/>
      <c r="I690" s="246"/>
      <c r="J690" s="42"/>
      <c r="K690" s="42"/>
      <c r="L690" s="46"/>
      <c r="M690" s="247"/>
      <c r="N690" s="248"/>
      <c r="O690" s="93"/>
      <c r="P690" s="93"/>
      <c r="Q690" s="93"/>
      <c r="R690" s="93"/>
      <c r="S690" s="93"/>
      <c r="T690" s="94"/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T690" s="19" t="s">
        <v>251</v>
      </c>
      <c r="AU690" s="19" t="s">
        <v>87</v>
      </c>
    </row>
    <row r="691" s="2" customFormat="1">
      <c r="A691" s="40"/>
      <c r="B691" s="41"/>
      <c r="C691" s="42"/>
      <c r="D691" s="249" t="s">
        <v>253</v>
      </c>
      <c r="E691" s="42"/>
      <c r="F691" s="250" t="s">
        <v>3083</v>
      </c>
      <c r="G691" s="42"/>
      <c r="H691" s="42"/>
      <c r="I691" s="246"/>
      <c r="J691" s="42"/>
      <c r="K691" s="42"/>
      <c r="L691" s="46"/>
      <c r="M691" s="247"/>
      <c r="N691" s="248"/>
      <c r="O691" s="93"/>
      <c r="P691" s="93"/>
      <c r="Q691" s="93"/>
      <c r="R691" s="93"/>
      <c r="S691" s="93"/>
      <c r="T691" s="94"/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T691" s="19" t="s">
        <v>253</v>
      </c>
      <c r="AU691" s="19" t="s">
        <v>87</v>
      </c>
    </row>
    <row r="692" s="14" customFormat="1">
      <c r="A692" s="14"/>
      <c r="B692" s="261"/>
      <c r="C692" s="262"/>
      <c r="D692" s="244" t="s">
        <v>255</v>
      </c>
      <c r="E692" s="263" t="s">
        <v>1</v>
      </c>
      <c r="F692" s="264" t="s">
        <v>3084</v>
      </c>
      <c r="G692" s="262"/>
      <c r="H692" s="265">
        <v>40</v>
      </c>
      <c r="I692" s="266"/>
      <c r="J692" s="262"/>
      <c r="K692" s="262"/>
      <c r="L692" s="267"/>
      <c r="M692" s="268"/>
      <c r="N692" s="269"/>
      <c r="O692" s="269"/>
      <c r="P692" s="269"/>
      <c r="Q692" s="269"/>
      <c r="R692" s="269"/>
      <c r="S692" s="269"/>
      <c r="T692" s="270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71" t="s">
        <v>255</v>
      </c>
      <c r="AU692" s="271" t="s">
        <v>87</v>
      </c>
      <c r="AV692" s="14" t="s">
        <v>87</v>
      </c>
      <c r="AW692" s="14" t="s">
        <v>36</v>
      </c>
      <c r="AX692" s="14" t="s">
        <v>85</v>
      </c>
      <c r="AY692" s="271" t="s">
        <v>242</v>
      </c>
    </row>
    <row r="693" s="2" customFormat="1" ht="16.5" customHeight="1">
      <c r="A693" s="40"/>
      <c r="B693" s="41"/>
      <c r="C693" s="230" t="s">
        <v>2138</v>
      </c>
      <c r="D693" s="230" t="s">
        <v>245</v>
      </c>
      <c r="E693" s="231" t="s">
        <v>3085</v>
      </c>
      <c r="F693" s="232" t="s">
        <v>3086</v>
      </c>
      <c r="G693" s="233" t="s">
        <v>359</v>
      </c>
      <c r="H693" s="234">
        <v>3</v>
      </c>
      <c r="I693" s="235"/>
      <c r="J693" s="236">
        <f>ROUND(I693*H693,2)</f>
        <v>0</v>
      </c>
      <c r="K693" s="237"/>
      <c r="L693" s="46"/>
      <c r="M693" s="238" t="s">
        <v>1</v>
      </c>
      <c r="N693" s="239" t="s">
        <v>43</v>
      </c>
      <c r="O693" s="93"/>
      <c r="P693" s="240">
        <f>O693*H693</f>
        <v>0</v>
      </c>
      <c r="Q693" s="240">
        <v>0</v>
      </c>
      <c r="R693" s="240">
        <f>Q693*H693</f>
        <v>0</v>
      </c>
      <c r="S693" s="240">
        <v>0.0022499999999999998</v>
      </c>
      <c r="T693" s="241">
        <f>S693*H693</f>
        <v>0.0067499999999999991</v>
      </c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R693" s="242" t="s">
        <v>1096</v>
      </c>
      <c r="AT693" s="242" t="s">
        <v>245</v>
      </c>
      <c r="AU693" s="242" t="s">
        <v>87</v>
      </c>
      <c r="AY693" s="19" t="s">
        <v>242</v>
      </c>
      <c r="BE693" s="243">
        <f>IF(N693="základní",J693,0)</f>
        <v>0</v>
      </c>
      <c r="BF693" s="243">
        <f>IF(N693="snížená",J693,0)</f>
        <v>0</v>
      </c>
      <c r="BG693" s="243">
        <f>IF(N693="zákl. přenesená",J693,0)</f>
        <v>0</v>
      </c>
      <c r="BH693" s="243">
        <f>IF(N693="sníž. přenesená",J693,0)</f>
        <v>0</v>
      </c>
      <c r="BI693" s="243">
        <f>IF(N693="nulová",J693,0)</f>
        <v>0</v>
      </c>
      <c r="BJ693" s="19" t="s">
        <v>85</v>
      </c>
      <c r="BK693" s="243">
        <f>ROUND(I693*H693,2)</f>
        <v>0</v>
      </c>
      <c r="BL693" s="19" t="s">
        <v>1096</v>
      </c>
      <c r="BM693" s="242" t="s">
        <v>3087</v>
      </c>
    </row>
    <row r="694" s="2" customFormat="1">
      <c r="A694" s="40"/>
      <c r="B694" s="41"/>
      <c r="C694" s="42"/>
      <c r="D694" s="244" t="s">
        <v>251</v>
      </c>
      <c r="E694" s="42"/>
      <c r="F694" s="245" t="s">
        <v>3088</v>
      </c>
      <c r="G694" s="42"/>
      <c r="H694" s="42"/>
      <c r="I694" s="246"/>
      <c r="J694" s="42"/>
      <c r="K694" s="42"/>
      <c r="L694" s="46"/>
      <c r="M694" s="247"/>
      <c r="N694" s="248"/>
      <c r="O694" s="93"/>
      <c r="P694" s="93"/>
      <c r="Q694" s="93"/>
      <c r="R694" s="93"/>
      <c r="S694" s="93"/>
      <c r="T694" s="94"/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T694" s="19" t="s">
        <v>251</v>
      </c>
      <c r="AU694" s="19" t="s">
        <v>87</v>
      </c>
    </row>
    <row r="695" s="2" customFormat="1">
      <c r="A695" s="40"/>
      <c r="B695" s="41"/>
      <c r="C695" s="42"/>
      <c r="D695" s="249" t="s">
        <v>253</v>
      </c>
      <c r="E695" s="42"/>
      <c r="F695" s="250" t="s">
        <v>3089</v>
      </c>
      <c r="G695" s="42"/>
      <c r="H695" s="42"/>
      <c r="I695" s="246"/>
      <c r="J695" s="42"/>
      <c r="K695" s="42"/>
      <c r="L695" s="46"/>
      <c r="M695" s="247"/>
      <c r="N695" s="248"/>
      <c r="O695" s="93"/>
      <c r="P695" s="93"/>
      <c r="Q695" s="93"/>
      <c r="R695" s="93"/>
      <c r="S695" s="93"/>
      <c r="T695" s="94"/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T695" s="19" t="s">
        <v>253</v>
      </c>
      <c r="AU695" s="19" t="s">
        <v>87</v>
      </c>
    </row>
    <row r="696" s="2" customFormat="1" ht="16.5" customHeight="1">
      <c r="A696" s="40"/>
      <c r="B696" s="41"/>
      <c r="C696" s="230" t="s">
        <v>2147</v>
      </c>
      <c r="D696" s="230" t="s">
        <v>245</v>
      </c>
      <c r="E696" s="231" t="s">
        <v>3090</v>
      </c>
      <c r="F696" s="232" t="s">
        <v>3091</v>
      </c>
      <c r="G696" s="233" t="s">
        <v>359</v>
      </c>
      <c r="H696" s="234">
        <v>80</v>
      </c>
      <c r="I696" s="235"/>
      <c r="J696" s="236">
        <f>ROUND(I696*H696,2)</f>
        <v>0</v>
      </c>
      <c r="K696" s="237"/>
      <c r="L696" s="46"/>
      <c r="M696" s="238" t="s">
        <v>1</v>
      </c>
      <c r="N696" s="239" t="s">
        <v>43</v>
      </c>
      <c r="O696" s="93"/>
      <c r="P696" s="240">
        <f>O696*H696</f>
        <v>0</v>
      </c>
      <c r="Q696" s="240">
        <v>0</v>
      </c>
      <c r="R696" s="240">
        <f>Q696*H696</f>
        <v>0</v>
      </c>
      <c r="S696" s="240">
        <v>0.00085999999999999998</v>
      </c>
      <c r="T696" s="241">
        <f>S696*H696</f>
        <v>0.0688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42" t="s">
        <v>1096</v>
      </c>
      <c r="AT696" s="242" t="s">
        <v>245</v>
      </c>
      <c r="AU696" s="242" t="s">
        <v>87</v>
      </c>
      <c r="AY696" s="19" t="s">
        <v>242</v>
      </c>
      <c r="BE696" s="243">
        <f>IF(N696="základní",J696,0)</f>
        <v>0</v>
      </c>
      <c r="BF696" s="243">
        <f>IF(N696="snížená",J696,0)</f>
        <v>0</v>
      </c>
      <c r="BG696" s="243">
        <f>IF(N696="zákl. přenesená",J696,0)</f>
        <v>0</v>
      </c>
      <c r="BH696" s="243">
        <f>IF(N696="sníž. přenesená",J696,0)</f>
        <v>0</v>
      </c>
      <c r="BI696" s="243">
        <f>IF(N696="nulová",J696,0)</f>
        <v>0</v>
      </c>
      <c r="BJ696" s="19" t="s">
        <v>85</v>
      </c>
      <c r="BK696" s="243">
        <f>ROUND(I696*H696,2)</f>
        <v>0</v>
      </c>
      <c r="BL696" s="19" t="s">
        <v>1096</v>
      </c>
      <c r="BM696" s="242" t="s">
        <v>3092</v>
      </c>
    </row>
    <row r="697" s="2" customFormat="1">
      <c r="A697" s="40"/>
      <c r="B697" s="41"/>
      <c r="C697" s="42"/>
      <c r="D697" s="244" t="s">
        <v>251</v>
      </c>
      <c r="E697" s="42"/>
      <c r="F697" s="245" t="s">
        <v>3093</v>
      </c>
      <c r="G697" s="42"/>
      <c r="H697" s="42"/>
      <c r="I697" s="246"/>
      <c r="J697" s="42"/>
      <c r="K697" s="42"/>
      <c r="L697" s="46"/>
      <c r="M697" s="247"/>
      <c r="N697" s="248"/>
      <c r="O697" s="93"/>
      <c r="P697" s="93"/>
      <c r="Q697" s="93"/>
      <c r="R697" s="93"/>
      <c r="S697" s="93"/>
      <c r="T697" s="94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251</v>
      </c>
      <c r="AU697" s="19" t="s">
        <v>87</v>
      </c>
    </row>
    <row r="698" s="2" customFormat="1">
      <c r="A698" s="40"/>
      <c r="B698" s="41"/>
      <c r="C698" s="42"/>
      <c r="D698" s="249" t="s">
        <v>253</v>
      </c>
      <c r="E698" s="42"/>
      <c r="F698" s="250" t="s">
        <v>3094</v>
      </c>
      <c r="G698" s="42"/>
      <c r="H698" s="42"/>
      <c r="I698" s="246"/>
      <c r="J698" s="42"/>
      <c r="K698" s="42"/>
      <c r="L698" s="46"/>
      <c r="M698" s="247"/>
      <c r="N698" s="248"/>
      <c r="O698" s="93"/>
      <c r="P698" s="93"/>
      <c r="Q698" s="93"/>
      <c r="R698" s="93"/>
      <c r="S698" s="93"/>
      <c r="T698" s="94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T698" s="19" t="s">
        <v>253</v>
      </c>
      <c r="AU698" s="19" t="s">
        <v>87</v>
      </c>
    </row>
    <row r="699" s="2" customFormat="1" ht="16.5" customHeight="1">
      <c r="A699" s="40"/>
      <c r="B699" s="41"/>
      <c r="C699" s="230" t="s">
        <v>2057</v>
      </c>
      <c r="D699" s="230" t="s">
        <v>245</v>
      </c>
      <c r="E699" s="231" t="s">
        <v>3095</v>
      </c>
      <c r="F699" s="232" t="s">
        <v>3096</v>
      </c>
      <c r="G699" s="233" t="s">
        <v>359</v>
      </c>
      <c r="H699" s="234">
        <v>48</v>
      </c>
      <c r="I699" s="235"/>
      <c r="J699" s="236">
        <f>ROUND(I699*H699,2)</f>
        <v>0</v>
      </c>
      <c r="K699" s="237"/>
      <c r="L699" s="46"/>
      <c r="M699" s="238" t="s">
        <v>1</v>
      </c>
      <c r="N699" s="239" t="s">
        <v>43</v>
      </c>
      <c r="O699" s="93"/>
      <c r="P699" s="240">
        <f>O699*H699</f>
        <v>0</v>
      </c>
      <c r="Q699" s="240">
        <v>0</v>
      </c>
      <c r="R699" s="240">
        <f>Q699*H699</f>
        <v>0</v>
      </c>
      <c r="S699" s="240">
        <v>0.00084999999999999995</v>
      </c>
      <c r="T699" s="241">
        <f>S699*H699</f>
        <v>0.040799999999999996</v>
      </c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R699" s="242" t="s">
        <v>1096</v>
      </c>
      <c r="AT699" s="242" t="s">
        <v>245</v>
      </c>
      <c r="AU699" s="242" t="s">
        <v>87</v>
      </c>
      <c r="AY699" s="19" t="s">
        <v>242</v>
      </c>
      <c r="BE699" s="243">
        <f>IF(N699="základní",J699,0)</f>
        <v>0</v>
      </c>
      <c r="BF699" s="243">
        <f>IF(N699="snížená",J699,0)</f>
        <v>0</v>
      </c>
      <c r="BG699" s="243">
        <f>IF(N699="zákl. přenesená",J699,0)</f>
        <v>0</v>
      </c>
      <c r="BH699" s="243">
        <f>IF(N699="sníž. přenesená",J699,0)</f>
        <v>0</v>
      </c>
      <c r="BI699" s="243">
        <f>IF(N699="nulová",J699,0)</f>
        <v>0</v>
      </c>
      <c r="BJ699" s="19" t="s">
        <v>85</v>
      </c>
      <c r="BK699" s="243">
        <f>ROUND(I699*H699,2)</f>
        <v>0</v>
      </c>
      <c r="BL699" s="19" t="s">
        <v>1096</v>
      </c>
      <c r="BM699" s="242" t="s">
        <v>3097</v>
      </c>
    </row>
    <row r="700" s="2" customFormat="1">
      <c r="A700" s="40"/>
      <c r="B700" s="41"/>
      <c r="C700" s="42"/>
      <c r="D700" s="244" t="s">
        <v>251</v>
      </c>
      <c r="E700" s="42"/>
      <c r="F700" s="245" t="s">
        <v>3098</v>
      </c>
      <c r="G700" s="42"/>
      <c r="H700" s="42"/>
      <c r="I700" s="246"/>
      <c r="J700" s="42"/>
      <c r="K700" s="42"/>
      <c r="L700" s="46"/>
      <c r="M700" s="247"/>
      <c r="N700" s="248"/>
      <c r="O700" s="93"/>
      <c r="P700" s="93"/>
      <c r="Q700" s="93"/>
      <c r="R700" s="93"/>
      <c r="S700" s="93"/>
      <c r="T700" s="94"/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T700" s="19" t="s">
        <v>251</v>
      </c>
      <c r="AU700" s="19" t="s">
        <v>87</v>
      </c>
    </row>
    <row r="701" s="2" customFormat="1">
      <c r="A701" s="40"/>
      <c r="B701" s="41"/>
      <c r="C701" s="42"/>
      <c r="D701" s="249" t="s">
        <v>253</v>
      </c>
      <c r="E701" s="42"/>
      <c r="F701" s="250" t="s">
        <v>3099</v>
      </c>
      <c r="G701" s="42"/>
      <c r="H701" s="42"/>
      <c r="I701" s="246"/>
      <c r="J701" s="42"/>
      <c r="K701" s="42"/>
      <c r="L701" s="46"/>
      <c r="M701" s="247"/>
      <c r="N701" s="248"/>
      <c r="O701" s="93"/>
      <c r="P701" s="93"/>
      <c r="Q701" s="93"/>
      <c r="R701" s="93"/>
      <c r="S701" s="93"/>
      <c r="T701" s="94"/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T701" s="19" t="s">
        <v>253</v>
      </c>
      <c r="AU701" s="19" t="s">
        <v>87</v>
      </c>
    </row>
    <row r="702" s="12" customFormat="1" ht="22.8" customHeight="1">
      <c r="A702" s="12"/>
      <c r="B702" s="214"/>
      <c r="C702" s="215"/>
      <c r="D702" s="216" t="s">
        <v>77</v>
      </c>
      <c r="E702" s="228" t="s">
        <v>3100</v>
      </c>
      <c r="F702" s="228" t="s">
        <v>3101</v>
      </c>
      <c r="G702" s="215"/>
      <c r="H702" s="215"/>
      <c r="I702" s="218"/>
      <c r="J702" s="229">
        <f>BK702</f>
        <v>0</v>
      </c>
      <c r="K702" s="215"/>
      <c r="L702" s="220"/>
      <c r="M702" s="221"/>
      <c r="N702" s="222"/>
      <c r="O702" s="222"/>
      <c r="P702" s="223">
        <f>SUM(P703:P720)</f>
        <v>0</v>
      </c>
      <c r="Q702" s="222"/>
      <c r="R702" s="223">
        <f>SUM(R703:R720)</f>
        <v>0</v>
      </c>
      <c r="S702" s="222"/>
      <c r="T702" s="224">
        <f>SUM(T703:T720)</f>
        <v>0.13635</v>
      </c>
      <c r="U702" s="12"/>
      <c r="V702" s="12"/>
      <c r="W702" s="12"/>
      <c r="X702" s="12"/>
      <c r="Y702" s="12"/>
      <c r="Z702" s="12"/>
      <c r="AA702" s="12"/>
      <c r="AB702" s="12"/>
      <c r="AC702" s="12"/>
      <c r="AD702" s="12"/>
      <c r="AE702" s="12"/>
      <c r="AR702" s="225" t="s">
        <v>87</v>
      </c>
      <c r="AT702" s="226" t="s">
        <v>77</v>
      </c>
      <c r="AU702" s="226" t="s">
        <v>85</v>
      </c>
      <c r="AY702" s="225" t="s">
        <v>242</v>
      </c>
      <c r="BK702" s="227">
        <f>SUM(BK703:BK720)</f>
        <v>0</v>
      </c>
    </row>
    <row r="703" s="2" customFormat="1" ht="24.15" customHeight="1">
      <c r="A703" s="40"/>
      <c r="B703" s="41"/>
      <c r="C703" s="230" t="s">
        <v>1812</v>
      </c>
      <c r="D703" s="230" t="s">
        <v>245</v>
      </c>
      <c r="E703" s="231" t="s">
        <v>3102</v>
      </c>
      <c r="F703" s="232" t="s">
        <v>3103</v>
      </c>
      <c r="G703" s="233" t="s">
        <v>261</v>
      </c>
      <c r="H703" s="234">
        <v>70</v>
      </c>
      <c r="I703" s="235"/>
      <c r="J703" s="236">
        <f>ROUND(I703*H703,2)</f>
        <v>0</v>
      </c>
      <c r="K703" s="237"/>
      <c r="L703" s="46"/>
      <c r="M703" s="238" t="s">
        <v>1</v>
      </c>
      <c r="N703" s="239" t="s">
        <v>43</v>
      </c>
      <c r="O703" s="93"/>
      <c r="P703" s="240">
        <f>O703*H703</f>
        <v>0</v>
      </c>
      <c r="Q703" s="240">
        <v>0</v>
      </c>
      <c r="R703" s="240">
        <f>Q703*H703</f>
        <v>0</v>
      </c>
      <c r="S703" s="240">
        <v>0.00040000000000000002</v>
      </c>
      <c r="T703" s="241">
        <f>S703*H703</f>
        <v>0.028000000000000001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42" t="s">
        <v>1096</v>
      </c>
      <c r="AT703" s="242" t="s">
        <v>245</v>
      </c>
      <c r="AU703" s="242" t="s">
        <v>87</v>
      </c>
      <c r="AY703" s="19" t="s">
        <v>242</v>
      </c>
      <c r="BE703" s="243">
        <f>IF(N703="základní",J703,0)</f>
        <v>0</v>
      </c>
      <c r="BF703" s="243">
        <f>IF(N703="snížená",J703,0)</f>
        <v>0</v>
      </c>
      <c r="BG703" s="243">
        <f>IF(N703="zákl. přenesená",J703,0)</f>
        <v>0</v>
      </c>
      <c r="BH703" s="243">
        <f>IF(N703="sníž. přenesená",J703,0)</f>
        <v>0</v>
      </c>
      <c r="BI703" s="243">
        <f>IF(N703="nulová",J703,0)</f>
        <v>0</v>
      </c>
      <c r="BJ703" s="19" t="s">
        <v>85</v>
      </c>
      <c r="BK703" s="243">
        <f>ROUND(I703*H703,2)</f>
        <v>0</v>
      </c>
      <c r="BL703" s="19" t="s">
        <v>1096</v>
      </c>
      <c r="BM703" s="242" t="s">
        <v>3104</v>
      </c>
    </row>
    <row r="704" s="2" customFormat="1">
      <c r="A704" s="40"/>
      <c r="B704" s="41"/>
      <c r="C704" s="42"/>
      <c r="D704" s="244" t="s">
        <v>251</v>
      </c>
      <c r="E704" s="42"/>
      <c r="F704" s="245" t="s">
        <v>3105</v>
      </c>
      <c r="G704" s="42"/>
      <c r="H704" s="42"/>
      <c r="I704" s="246"/>
      <c r="J704" s="42"/>
      <c r="K704" s="42"/>
      <c r="L704" s="46"/>
      <c r="M704" s="247"/>
      <c r="N704" s="248"/>
      <c r="O704" s="93"/>
      <c r="P704" s="93"/>
      <c r="Q704" s="93"/>
      <c r="R704" s="93"/>
      <c r="S704" s="93"/>
      <c r="T704" s="94"/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T704" s="19" t="s">
        <v>251</v>
      </c>
      <c r="AU704" s="19" t="s">
        <v>87</v>
      </c>
    </row>
    <row r="705" s="2" customFormat="1">
      <c r="A705" s="40"/>
      <c r="B705" s="41"/>
      <c r="C705" s="42"/>
      <c r="D705" s="249" t="s">
        <v>253</v>
      </c>
      <c r="E705" s="42"/>
      <c r="F705" s="250" t="s">
        <v>3106</v>
      </c>
      <c r="G705" s="42"/>
      <c r="H705" s="42"/>
      <c r="I705" s="246"/>
      <c r="J705" s="42"/>
      <c r="K705" s="42"/>
      <c r="L705" s="46"/>
      <c r="M705" s="247"/>
      <c r="N705" s="248"/>
      <c r="O705" s="93"/>
      <c r="P705" s="93"/>
      <c r="Q705" s="93"/>
      <c r="R705" s="93"/>
      <c r="S705" s="93"/>
      <c r="T705" s="94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253</v>
      </c>
      <c r="AU705" s="19" t="s">
        <v>87</v>
      </c>
    </row>
    <row r="706" s="2" customFormat="1" ht="24.15" customHeight="1">
      <c r="A706" s="40"/>
      <c r="B706" s="41"/>
      <c r="C706" s="230" t="s">
        <v>1816</v>
      </c>
      <c r="D706" s="230" t="s">
        <v>245</v>
      </c>
      <c r="E706" s="231" t="s">
        <v>3107</v>
      </c>
      <c r="F706" s="232" t="s">
        <v>3108</v>
      </c>
      <c r="G706" s="233" t="s">
        <v>261</v>
      </c>
      <c r="H706" s="234">
        <v>93</v>
      </c>
      <c r="I706" s="235"/>
      <c r="J706" s="236">
        <f>ROUND(I706*H706,2)</f>
        <v>0</v>
      </c>
      <c r="K706" s="237"/>
      <c r="L706" s="46"/>
      <c r="M706" s="238" t="s">
        <v>1</v>
      </c>
      <c r="N706" s="239" t="s">
        <v>43</v>
      </c>
      <c r="O706" s="93"/>
      <c r="P706" s="240">
        <f>O706*H706</f>
        <v>0</v>
      </c>
      <c r="Q706" s="240">
        <v>0</v>
      </c>
      <c r="R706" s="240">
        <f>Q706*H706</f>
        <v>0</v>
      </c>
      <c r="S706" s="240">
        <v>0.00040000000000000002</v>
      </c>
      <c r="T706" s="241">
        <f>S706*H706</f>
        <v>0.037200000000000004</v>
      </c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R706" s="242" t="s">
        <v>1096</v>
      </c>
      <c r="AT706" s="242" t="s">
        <v>245</v>
      </c>
      <c r="AU706" s="242" t="s">
        <v>87</v>
      </c>
      <c r="AY706" s="19" t="s">
        <v>242</v>
      </c>
      <c r="BE706" s="243">
        <f>IF(N706="základní",J706,0)</f>
        <v>0</v>
      </c>
      <c r="BF706" s="243">
        <f>IF(N706="snížená",J706,0)</f>
        <v>0</v>
      </c>
      <c r="BG706" s="243">
        <f>IF(N706="zákl. přenesená",J706,0)</f>
        <v>0</v>
      </c>
      <c r="BH706" s="243">
        <f>IF(N706="sníž. přenesená",J706,0)</f>
        <v>0</v>
      </c>
      <c r="BI706" s="243">
        <f>IF(N706="nulová",J706,0)</f>
        <v>0</v>
      </c>
      <c r="BJ706" s="19" t="s">
        <v>85</v>
      </c>
      <c r="BK706" s="243">
        <f>ROUND(I706*H706,2)</f>
        <v>0</v>
      </c>
      <c r="BL706" s="19" t="s">
        <v>1096</v>
      </c>
      <c r="BM706" s="242" t="s">
        <v>3109</v>
      </c>
    </row>
    <row r="707" s="2" customFormat="1">
      <c r="A707" s="40"/>
      <c r="B707" s="41"/>
      <c r="C707" s="42"/>
      <c r="D707" s="244" t="s">
        <v>251</v>
      </c>
      <c r="E707" s="42"/>
      <c r="F707" s="245" t="s">
        <v>3110</v>
      </c>
      <c r="G707" s="42"/>
      <c r="H707" s="42"/>
      <c r="I707" s="246"/>
      <c r="J707" s="42"/>
      <c r="K707" s="42"/>
      <c r="L707" s="46"/>
      <c r="M707" s="247"/>
      <c r="N707" s="248"/>
      <c r="O707" s="93"/>
      <c r="P707" s="93"/>
      <c r="Q707" s="93"/>
      <c r="R707" s="93"/>
      <c r="S707" s="93"/>
      <c r="T707" s="94"/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T707" s="19" t="s">
        <v>251</v>
      </c>
      <c r="AU707" s="19" t="s">
        <v>87</v>
      </c>
    </row>
    <row r="708" s="2" customFormat="1">
      <c r="A708" s="40"/>
      <c r="B708" s="41"/>
      <c r="C708" s="42"/>
      <c r="D708" s="249" t="s">
        <v>253</v>
      </c>
      <c r="E708" s="42"/>
      <c r="F708" s="250" t="s">
        <v>3111</v>
      </c>
      <c r="G708" s="42"/>
      <c r="H708" s="42"/>
      <c r="I708" s="246"/>
      <c r="J708" s="42"/>
      <c r="K708" s="42"/>
      <c r="L708" s="46"/>
      <c r="M708" s="247"/>
      <c r="N708" s="248"/>
      <c r="O708" s="93"/>
      <c r="P708" s="93"/>
      <c r="Q708" s="93"/>
      <c r="R708" s="93"/>
      <c r="S708" s="93"/>
      <c r="T708" s="94"/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T708" s="19" t="s">
        <v>253</v>
      </c>
      <c r="AU708" s="19" t="s">
        <v>87</v>
      </c>
    </row>
    <row r="709" s="2" customFormat="1" ht="21.75" customHeight="1">
      <c r="A709" s="40"/>
      <c r="B709" s="41"/>
      <c r="C709" s="230" t="s">
        <v>1774</v>
      </c>
      <c r="D709" s="230" t="s">
        <v>245</v>
      </c>
      <c r="E709" s="231" t="s">
        <v>3112</v>
      </c>
      <c r="F709" s="232" t="s">
        <v>3113</v>
      </c>
      <c r="G709" s="233" t="s">
        <v>359</v>
      </c>
      <c r="H709" s="234">
        <v>1</v>
      </c>
      <c r="I709" s="235"/>
      <c r="J709" s="236">
        <f>ROUND(I709*H709,2)</f>
        <v>0</v>
      </c>
      <c r="K709" s="237"/>
      <c r="L709" s="46"/>
      <c r="M709" s="238" t="s">
        <v>1</v>
      </c>
      <c r="N709" s="239" t="s">
        <v>43</v>
      </c>
      <c r="O709" s="93"/>
      <c r="P709" s="240">
        <f>O709*H709</f>
        <v>0</v>
      </c>
      <c r="Q709" s="240">
        <v>0</v>
      </c>
      <c r="R709" s="240">
        <f>Q709*H709</f>
        <v>0</v>
      </c>
      <c r="S709" s="240">
        <v>0.00025000000000000001</v>
      </c>
      <c r="T709" s="241">
        <f>S709*H709</f>
        <v>0.00025000000000000001</v>
      </c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R709" s="242" t="s">
        <v>1096</v>
      </c>
      <c r="AT709" s="242" t="s">
        <v>245</v>
      </c>
      <c r="AU709" s="242" t="s">
        <v>87</v>
      </c>
      <c r="AY709" s="19" t="s">
        <v>242</v>
      </c>
      <c r="BE709" s="243">
        <f>IF(N709="základní",J709,0)</f>
        <v>0</v>
      </c>
      <c r="BF709" s="243">
        <f>IF(N709="snížená",J709,0)</f>
        <v>0</v>
      </c>
      <c r="BG709" s="243">
        <f>IF(N709="zákl. přenesená",J709,0)</f>
        <v>0</v>
      </c>
      <c r="BH709" s="243">
        <f>IF(N709="sníž. přenesená",J709,0)</f>
        <v>0</v>
      </c>
      <c r="BI709" s="243">
        <f>IF(N709="nulová",J709,0)</f>
        <v>0</v>
      </c>
      <c r="BJ709" s="19" t="s">
        <v>85</v>
      </c>
      <c r="BK709" s="243">
        <f>ROUND(I709*H709,2)</f>
        <v>0</v>
      </c>
      <c r="BL709" s="19" t="s">
        <v>1096</v>
      </c>
      <c r="BM709" s="242" t="s">
        <v>3114</v>
      </c>
    </row>
    <row r="710" s="2" customFormat="1">
      <c r="A710" s="40"/>
      <c r="B710" s="41"/>
      <c r="C710" s="42"/>
      <c r="D710" s="244" t="s">
        <v>251</v>
      </c>
      <c r="E710" s="42"/>
      <c r="F710" s="245" t="s">
        <v>3115</v>
      </c>
      <c r="G710" s="42"/>
      <c r="H710" s="42"/>
      <c r="I710" s="246"/>
      <c r="J710" s="42"/>
      <c r="K710" s="42"/>
      <c r="L710" s="46"/>
      <c r="M710" s="247"/>
      <c r="N710" s="248"/>
      <c r="O710" s="93"/>
      <c r="P710" s="93"/>
      <c r="Q710" s="93"/>
      <c r="R710" s="93"/>
      <c r="S710" s="93"/>
      <c r="T710" s="94"/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T710" s="19" t="s">
        <v>251</v>
      </c>
      <c r="AU710" s="19" t="s">
        <v>87</v>
      </c>
    </row>
    <row r="711" s="2" customFormat="1">
      <c r="A711" s="40"/>
      <c r="B711" s="41"/>
      <c r="C711" s="42"/>
      <c r="D711" s="249" t="s">
        <v>253</v>
      </c>
      <c r="E711" s="42"/>
      <c r="F711" s="250" t="s">
        <v>3116</v>
      </c>
      <c r="G711" s="42"/>
      <c r="H711" s="42"/>
      <c r="I711" s="246"/>
      <c r="J711" s="42"/>
      <c r="K711" s="42"/>
      <c r="L711" s="46"/>
      <c r="M711" s="247"/>
      <c r="N711" s="248"/>
      <c r="O711" s="93"/>
      <c r="P711" s="93"/>
      <c r="Q711" s="93"/>
      <c r="R711" s="93"/>
      <c r="S711" s="93"/>
      <c r="T711" s="94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253</v>
      </c>
      <c r="AU711" s="19" t="s">
        <v>87</v>
      </c>
    </row>
    <row r="712" s="2" customFormat="1" ht="24.15" customHeight="1">
      <c r="A712" s="40"/>
      <c r="B712" s="41"/>
      <c r="C712" s="230" t="s">
        <v>1781</v>
      </c>
      <c r="D712" s="230" t="s">
        <v>245</v>
      </c>
      <c r="E712" s="231" t="s">
        <v>3117</v>
      </c>
      <c r="F712" s="232" t="s">
        <v>3118</v>
      </c>
      <c r="G712" s="233" t="s">
        <v>359</v>
      </c>
      <c r="H712" s="234">
        <v>90</v>
      </c>
      <c r="I712" s="235"/>
      <c r="J712" s="236">
        <f>ROUND(I712*H712,2)</f>
        <v>0</v>
      </c>
      <c r="K712" s="237"/>
      <c r="L712" s="46"/>
      <c r="M712" s="238" t="s">
        <v>1</v>
      </c>
      <c r="N712" s="239" t="s">
        <v>43</v>
      </c>
      <c r="O712" s="93"/>
      <c r="P712" s="240">
        <f>O712*H712</f>
        <v>0</v>
      </c>
      <c r="Q712" s="240">
        <v>0</v>
      </c>
      <c r="R712" s="240">
        <f>Q712*H712</f>
        <v>0</v>
      </c>
      <c r="S712" s="240">
        <v>0.00055000000000000003</v>
      </c>
      <c r="T712" s="241">
        <f>S712*H712</f>
        <v>0.049500000000000002</v>
      </c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R712" s="242" t="s">
        <v>1096</v>
      </c>
      <c r="AT712" s="242" t="s">
        <v>245</v>
      </c>
      <c r="AU712" s="242" t="s">
        <v>87</v>
      </c>
      <c r="AY712" s="19" t="s">
        <v>242</v>
      </c>
      <c r="BE712" s="243">
        <f>IF(N712="základní",J712,0)</f>
        <v>0</v>
      </c>
      <c r="BF712" s="243">
        <f>IF(N712="snížená",J712,0)</f>
        <v>0</v>
      </c>
      <c r="BG712" s="243">
        <f>IF(N712="zákl. přenesená",J712,0)</f>
        <v>0</v>
      </c>
      <c r="BH712" s="243">
        <f>IF(N712="sníž. přenesená",J712,0)</f>
        <v>0</v>
      </c>
      <c r="BI712" s="243">
        <f>IF(N712="nulová",J712,0)</f>
        <v>0</v>
      </c>
      <c r="BJ712" s="19" t="s">
        <v>85</v>
      </c>
      <c r="BK712" s="243">
        <f>ROUND(I712*H712,2)</f>
        <v>0</v>
      </c>
      <c r="BL712" s="19" t="s">
        <v>1096</v>
      </c>
      <c r="BM712" s="242" t="s">
        <v>3119</v>
      </c>
    </row>
    <row r="713" s="2" customFormat="1">
      <c r="A713" s="40"/>
      <c r="B713" s="41"/>
      <c r="C713" s="42"/>
      <c r="D713" s="244" t="s">
        <v>251</v>
      </c>
      <c r="E713" s="42"/>
      <c r="F713" s="245" t="s">
        <v>3120</v>
      </c>
      <c r="G713" s="42"/>
      <c r="H713" s="42"/>
      <c r="I713" s="246"/>
      <c r="J713" s="42"/>
      <c r="K713" s="42"/>
      <c r="L713" s="46"/>
      <c r="M713" s="247"/>
      <c r="N713" s="248"/>
      <c r="O713" s="93"/>
      <c r="P713" s="93"/>
      <c r="Q713" s="93"/>
      <c r="R713" s="93"/>
      <c r="S713" s="93"/>
      <c r="T713" s="94"/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T713" s="19" t="s">
        <v>251</v>
      </c>
      <c r="AU713" s="19" t="s">
        <v>87</v>
      </c>
    </row>
    <row r="714" s="2" customFormat="1">
      <c r="A714" s="40"/>
      <c r="B714" s="41"/>
      <c r="C714" s="42"/>
      <c r="D714" s="249" t="s">
        <v>253</v>
      </c>
      <c r="E714" s="42"/>
      <c r="F714" s="250" t="s">
        <v>3121</v>
      </c>
      <c r="G714" s="42"/>
      <c r="H714" s="42"/>
      <c r="I714" s="246"/>
      <c r="J714" s="42"/>
      <c r="K714" s="42"/>
      <c r="L714" s="46"/>
      <c r="M714" s="247"/>
      <c r="N714" s="248"/>
      <c r="O714" s="93"/>
      <c r="P714" s="93"/>
      <c r="Q714" s="93"/>
      <c r="R714" s="93"/>
      <c r="S714" s="93"/>
      <c r="T714" s="94"/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T714" s="19" t="s">
        <v>253</v>
      </c>
      <c r="AU714" s="19" t="s">
        <v>87</v>
      </c>
    </row>
    <row r="715" s="2" customFormat="1" ht="24.15" customHeight="1">
      <c r="A715" s="40"/>
      <c r="B715" s="41"/>
      <c r="C715" s="230" t="s">
        <v>1207</v>
      </c>
      <c r="D715" s="230" t="s">
        <v>245</v>
      </c>
      <c r="E715" s="231" t="s">
        <v>3122</v>
      </c>
      <c r="F715" s="232" t="s">
        <v>3123</v>
      </c>
      <c r="G715" s="233" t="s">
        <v>359</v>
      </c>
      <c r="H715" s="234">
        <v>40</v>
      </c>
      <c r="I715" s="235"/>
      <c r="J715" s="236">
        <f>ROUND(I715*H715,2)</f>
        <v>0</v>
      </c>
      <c r="K715" s="237"/>
      <c r="L715" s="46"/>
      <c r="M715" s="238" t="s">
        <v>1</v>
      </c>
      <c r="N715" s="239" t="s">
        <v>43</v>
      </c>
      <c r="O715" s="93"/>
      <c r="P715" s="240">
        <f>O715*H715</f>
        <v>0</v>
      </c>
      <c r="Q715" s="240">
        <v>0</v>
      </c>
      <c r="R715" s="240">
        <f>Q715*H715</f>
        <v>0</v>
      </c>
      <c r="S715" s="240">
        <v>0.00021000000000000001</v>
      </c>
      <c r="T715" s="241">
        <f>S715*H715</f>
        <v>0.0084000000000000012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42" t="s">
        <v>1096</v>
      </c>
      <c r="AT715" s="242" t="s">
        <v>245</v>
      </c>
      <c r="AU715" s="242" t="s">
        <v>87</v>
      </c>
      <c r="AY715" s="19" t="s">
        <v>242</v>
      </c>
      <c r="BE715" s="243">
        <f>IF(N715="základní",J715,0)</f>
        <v>0</v>
      </c>
      <c r="BF715" s="243">
        <f>IF(N715="snížená",J715,0)</f>
        <v>0</v>
      </c>
      <c r="BG715" s="243">
        <f>IF(N715="zákl. přenesená",J715,0)</f>
        <v>0</v>
      </c>
      <c r="BH715" s="243">
        <f>IF(N715="sníž. přenesená",J715,0)</f>
        <v>0</v>
      </c>
      <c r="BI715" s="243">
        <f>IF(N715="nulová",J715,0)</f>
        <v>0</v>
      </c>
      <c r="BJ715" s="19" t="s">
        <v>85</v>
      </c>
      <c r="BK715" s="243">
        <f>ROUND(I715*H715,2)</f>
        <v>0</v>
      </c>
      <c r="BL715" s="19" t="s">
        <v>1096</v>
      </c>
      <c r="BM715" s="242" t="s">
        <v>3124</v>
      </c>
    </row>
    <row r="716" s="2" customFormat="1">
      <c r="A716" s="40"/>
      <c r="B716" s="41"/>
      <c r="C716" s="42"/>
      <c r="D716" s="244" t="s">
        <v>251</v>
      </c>
      <c r="E716" s="42"/>
      <c r="F716" s="245" t="s">
        <v>3125</v>
      </c>
      <c r="G716" s="42"/>
      <c r="H716" s="42"/>
      <c r="I716" s="246"/>
      <c r="J716" s="42"/>
      <c r="K716" s="42"/>
      <c r="L716" s="46"/>
      <c r="M716" s="247"/>
      <c r="N716" s="248"/>
      <c r="O716" s="93"/>
      <c r="P716" s="93"/>
      <c r="Q716" s="93"/>
      <c r="R716" s="93"/>
      <c r="S716" s="93"/>
      <c r="T716" s="94"/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T716" s="19" t="s">
        <v>251</v>
      </c>
      <c r="AU716" s="19" t="s">
        <v>87</v>
      </c>
    </row>
    <row r="717" s="2" customFormat="1">
      <c r="A717" s="40"/>
      <c r="B717" s="41"/>
      <c r="C717" s="42"/>
      <c r="D717" s="249" t="s">
        <v>253</v>
      </c>
      <c r="E717" s="42"/>
      <c r="F717" s="250" t="s">
        <v>3126</v>
      </c>
      <c r="G717" s="42"/>
      <c r="H717" s="42"/>
      <c r="I717" s="246"/>
      <c r="J717" s="42"/>
      <c r="K717" s="42"/>
      <c r="L717" s="46"/>
      <c r="M717" s="247"/>
      <c r="N717" s="248"/>
      <c r="O717" s="93"/>
      <c r="P717" s="93"/>
      <c r="Q717" s="93"/>
      <c r="R717" s="93"/>
      <c r="S717" s="93"/>
      <c r="T717" s="94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253</v>
      </c>
      <c r="AU717" s="19" t="s">
        <v>87</v>
      </c>
    </row>
    <row r="718" s="2" customFormat="1" ht="24.15" customHeight="1">
      <c r="A718" s="40"/>
      <c r="B718" s="41"/>
      <c r="C718" s="230" t="s">
        <v>2116</v>
      </c>
      <c r="D718" s="230" t="s">
        <v>245</v>
      </c>
      <c r="E718" s="231" t="s">
        <v>3127</v>
      </c>
      <c r="F718" s="232" t="s">
        <v>3128</v>
      </c>
      <c r="G718" s="233" t="s">
        <v>359</v>
      </c>
      <c r="H718" s="234">
        <v>5</v>
      </c>
      <c r="I718" s="235"/>
      <c r="J718" s="236">
        <f>ROUND(I718*H718,2)</f>
        <v>0</v>
      </c>
      <c r="K718" s="237"/>
      <c r="L718" s="46"/>
      <c r="M718" s="238" t="s">
        <v>1</v>
      </c>
      <c r="N718" s="239" t="s">
        <v>43</v>
      </c>
      <c r="O718" s="93"/>
      <c r="P718" s="240">
        <f>O718*H718</f>
        <v>0</v>
      </c>
      <c r="Q718" s="240">
        <v>0</v>
      </c>
      <c r="R718" s="240">
        <f>Q718*H718</f>
        <v>0</v>
      </c>
      <c r="S718" s="240">
        <v>0.0025999999999999999</v>
      </c>
      <c r="T718" s="241">
        <f>S718*H718</f>
        <v>0.012999999999999999</v>
      </c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R718" s="242" t="s">
        <v>1096</v>
      </c>
      <c r="AT718" s="242" t="s">
        <v>245</v>
      </c>
      <c r="AU718" s="242" t="s">
        <v>87</v>
      </c>
      <c r="AY718" s="19" t="s">
        <v>242</v>
      </c>
      <c r="BE718" s="243">
        <f>IF(N718="základní",J718,0)</f>
        <v>0</v>
      </c>
      <c r="BF718" s="243">
        <f>IF(N718="snížená",J718,0)</f>
        <v>0</v>
      </c>
      <c r="BG718" s="243">
        <f>IF(N718="zákl. přenesená",J718,0)</f>
        <v>0</v>
      </c>
      <c r="BH718" s="243">
        <f>IF(N718="sníž. přenesená",J718,0)</f>
        <v>0</v>
      </c>
      <c r="BI718" s="243">
        <f>IF(N718="nulová",J718,0)</f>
        <v>0</v>
      </c>
      <c r="BJ718" s="19" t="s">
        <v>85</v>
      </c>
      <c r="BK718" s="243">
        <f>ROUND(I718*H718,2)</f>
        <v>0</v>
      </c>
      <c r="BL718" s="19" t="s">
        <v>1096</v>
      </c>
      <c r="BM718" s="242" t="s">
        <v>3129</v>
      </c>
    </row>
    <row r="719" s="2" customFormat="1">
      <c r="A719" s="40"/>
      <c r="B719" s="41"/>
      <c r="C719" s="42"/>
      <c r="D719" s="244" t="s">
        <v>251</v>
      </c>
      <c r="E719" s="42"/>
      <c r="F719" s="245" t="s">
        <v>3130</v>
      </c>
      <c r="G719" s="42"/>
      <c r="H719" s="42"/>
      <c r="I719" s="246"/>
      <c r="J719" s="42"/>
      <c r="K719" s="42"/>
      <c r="L719" s="46"/>
      <c r="M719" s="247"/>
      <c r="N719" s="248"/>
      <c r="O719" s="93"/>
      <c r="P719" s="93"/>
      <c r="Q719" s="93"/>
      <c r="R719" s="93"/>
      <c r="S719" s="93"/>
      <c r="T719" s="94"/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T719" s="19" t="s">
        <v>251</v>
      </c>
      <c r="AU719" s="19" t="s">
        <v>87</v>
      </c>
    </row>
    <row r="720" s="2" customFormat="1">
      <c r="A720" s="40"/>
      <c r="B720" s="41"/>
      <c r="C720" s="42"/>
      <c r="D720" s="249" t="s">
        <v>253</v>
      </c>
      <c r="E720" s="42"/>
      <c r="F720" s="250" t="s">
        <v>3131</v>
      </c>
      <c r="G720" s="42"/>
      <c r="H720" s="42"/>
      <c r="I720" s="246"/>
      <c r="J720" s="42"/>
      <c r="K720" s="42"/>
      <c r="L720" s="46"/>
      <c r="M720" s="247"/>
      <c r="N720" s="248"/>
      <c r="O720" s="93"/>
      <c r="P720" s="93"/>
      <c r="Q720" s="93"/>
      <c r="R720" s="93"/>
      <c r="S720" s="93"/>
      <c r="T720" s="94"/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T720" s="19" t="s">
        <v>253</v>
      </c>
      <c r="AU720" s="19" t="s">
        <v>87</v>
      </c>
    </row>
    <row r="721" s="12" customFormat="1" ht="22.8" customHeight="1">
      <c r="A721" s="12"/>
      <c r="B721" s="214"/>
      <c r="C721" s="215"/>
      <c r="D721" s="216" t="s">
        <v>77</v>
      </c>
      <c r="E721" s="228" t="s">
        <v>1342</v>
      </c>
      <c r="F721" s="228" t="s">
        <v>1343</v>
      </c>
      <c r="G721" s="215"/>
      <c r="H721" s="215"/>
      <c r="I721" s="218"/>
      <c r="J721" s="229">
        <f>BK721</f>
        <v>0</v>
      </c>
      <c r="K721" s="215"/>
      <c r="L721" s="220"/>
      <c r="M721" s="221"/>
      <c r="N721" s="222"/>
      <c r="O721" s="222"/>
      <c r="P721" s="223">
        <f>SUM(P722:P733)</f>
        <v>0</v>
      </c>
      <c r="Q721" s="222"/>
      <c r="R721" s="223">
        <f>SUM(R722:R733)</f>
        <v>0</v>
      </c>
      <c r="S721" s="222"/>
      <c r="T721" s="224">
        <f>SUM(T722:T733)</f>
        <v>17.22091</v>
      </c>
      <c r="U721" s="12"/>
      <c r="V721" s="12"/>
      <c r="W721" s="12"/>
      <c r="X721" s="12"/>
      <c r="Y721" s="12"/>
      <c r="Z721" s="12"/>
      <c r="AA721" s="12"/>
      <c r="AB721" s="12"/>
      <c r="AC721" s="12"/>
      <c r="AD721" s="12"/>
      <c r="AE721" s="12"/>
      <c r="AR721" s="225" t="s">
        <v>87</v>
      </c>
      <c r="AT721" s="226" t="s">
        <v>77</v>
      </c>
      <c r="AU721" s="226" t="s">
        <v>85</v>
      </c>
      <c r="AY721" s="225" t="s">
        <v>242</v>
      </c>
      <c r="BK721" s="227">
        <f>SUM(BK722:BK733)</f>
        <v>0</v>
      </c>
    </row>
    <row r="722" s="2" customFormat="1" ht="16.5" customHeight="1">
      <c r="A722" s="40"/>
      <c r="B722" s="41"/>
      <c r="C722" s="230" t="s">
        <v>2246</v>
      </c>
      <c r="D722" s="230" t="s">
        <v>245</v>
      </c>
      <c r="E722" s="231" t="s">
        <v>3132</v>
      </c>
      <c r="F722" s="232" t="s">
        <v>3133</v>
      </c>
      <c r="G722" s="233" t="s">
        <v>248</v>
      </c>
      <c r="H722" s="234">
        <v>104.325</v>
      </c>
      <c r="I722" s="235"/>
      <c r="J722" s="236">
        <f>ROUND(I722*H722,2)</f>
        <v>0</v>
      </c>
      <c r="K722" s="237"/>
      <c r="L722" s="46"/>
      <c r="M722" s="238" t="s">
        <v>1</v>
      </c>
      <c r="N722" s="239" t="s">
        <v>43</v>
      </c>
      <c r="O722" s="93"/>
      <c r="P722" s="240">
        <f>O722*H722</f>
        <v>0</v>
      </c>
      <c r="Q722" s="240">
        <v>0</v>
      </c>
      <c r="R722" s="240">
        <f>Q722*H722</f>
        <v>0</v>
      </c>
      <c r="S722" s="240">
        <v>0.014</v>
      </c>
      <c r="T722" s="241">
        <f>S722*H722</f>
        <v>1.46055</v>
      </c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R722" s="242" t="s">
        <v>1096</v>
      </c>
      <c r="AT722" s="242" t="s">
        <v>245</v>
      </c>
      <c r="AU722" s="242" t="s">
        <v>87</v>
      </c>
      <c r="AY722" s="19" t="s">
        <v>242</v>
      </c>
      <c r="BE722" s="243">
        <f>IF(N722="základní",J722,0)</f>
        <v>0</v>
      </c>
      <c r="BF722" s="243">
        <f>IF(N722="snížená",J722,0)</f>
        <v>0</v>
      </c>
      <c r="BG722" s="243">
        <f>IF(N722="zákl. přenesená",J722,0)</f>
        <v>0</v>
      </c>
      <c r="BH722" s="243">
        <f>IF(N722="sníž. přenesená",J722,0)</f>
        <v>0</v>
      </c>
      <c r="BI722" s="243">
        <f>IF(N722="nulová",J722,0)</f>
        <v>0</v>
      </c>
      <c r="BJ722" s="19" t="s">
        <v>85</v>
      </c>
      <c r="BK722" s="243">
        <f>ROUND(I722*H722,2)</f>
        <v>0</v>
      </c>
      <c r="BL722" s="19" t="s">
        <v>1096</v>
      </c>
      <c r="BM722" s="242" t="s">
        <v>3134</v>
      </c>
    </row>
    <row r="723" s="2" customFormat="1">
      <c r="A723" s="40"/>
      <c r="B723" s="41"/>
      <c r="C723" s="42"/>
      <c r="D723" s="244" t="s">
        <v>251</v>
      </c>
      <c r="E723" s="42"/>
      <c r="F723" s="245" t="s">
        <v>3135</v>
      </c>
      <c r="G723" s="42"/>
      <c r="H723" s="42"/>
      <c r="I723" s="246"/>
      <c r="J723" s="42"/>
      <c r="K723" s="42"/>
      <c r="L723" s="46"/>
      <c r="M723" s="247"/>
      <c r="N723" s="248"/>
      <c r="O723" s="93"/>
      <c r="P723" s="93"/>
      <c r="Q723" s="93"/>
      <c r="R723" s="93"/>
      <c r="S723" s="93"/>
      <c r="T723" s="94"/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T723" s="19" t="s">
        <v>251</v>
      </c>
      <c r="AU723" s="19" t="s">
        <v>87</v>
      </c>
    </row>
    <row r="724" s="2" customFormat="1">
      <c r="A724" s="40"/>
      <c r="B724" s="41"/>
      <c r="C724" s="42"/>
      <c r="D724" s="249" t="s">
        <v>253</v>
      </c>
      <c r="E724" s="42"/>
      <c r="F724" s="250" t="s">
        <v>3136</v>
      </c>
      <c r="G724" s="42"/>
      <c r="H724" s="42"/>
      <c r="I724" s="246"/>
      <c r="J724" s="42"/>
      <c r="K724" s="42"/>
      <c r="L724" s="46"/>
      <c r="M724" s="247"/>
      <c r="N724" s="248"/>
      <c r="O724" s="93"/>
      <c r="P724" s="93"/>
      <c r="Q724" s="93"/>
      <c r="R724" s="93"/>
      <c r="S724" s="93"/>
      <c r="T724" s="94"/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T724" s="19" t="s">
        <v>253</v>
      </c>
      <c r="AU724" s="19" t="s">
        <v>87</v>
      </c>
    </row>
    <row r="725" s="14" customFormat="1">
      <c r="A725" s="14"/>
      <c r="B725" s="261"/>
      <c r="C725" s="262"/>
      <c r="D725" s="244" t="s">
        <v>255</v>
      </c>
      <c r="E725" s="263" t="s">
        <v>1</v>
      </c>
      <c r="F725" s="264" t="s">
        <v>3137</v>
      </c>
      <c r="G725" s="262"/>
      <c r="H725" s="265">
        <v>104.3245</v>
      </c>
      <c r="I725" s="266"/>
      <c r="J725" s="262"/>
      <c r="K725" s="262"/>
      <c r="L725" s="267"/>
      <c r="M725" s="268"/>
      <c r="N725" s="269"/>
      <c r="O725" s="269"/>
      <c r="P725" s="269"/>
      <c r="Q725" s="269"/>
      <c r="R725" s="269"/>
      <c r="S725" s="269"/>
      <c r="T725" s="270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71" t="s">
        <v>255</v>
      </c>
      <c r="AU725" s="271" t="s">
        <v>87</v>
      </c>
      <c r="AV725" s="14" t="s">
        <v>87</v>
      </c>
      <c r="AW725" s="14" t="s">
        <v>36</v>
      </c>
      <c r="AX725" s="14" t="s">
        <v>85</v>
      </c>
      <c r="AY725" s="271" t="s">
        <v>242</v>
      </c>
    </row>
    <row r="726" s="2" customFormat="1" ht="24.15" customHeight="1">
      <c r="A726" s="40"/>
      <c r="B726" s="41"/>
      <c r="C726" s="230" t="s">
        <v>704</v>
      </c>
      <c r="D726" s="230" t="s">
        <v>245</v>
      </c>
      <c r="E726" s="231" t="s">
        <v>3138</v>
      </c>
      <c r="F726" s="232" t="s">
        <v>3139</v>
      </c>
      <c r="G726" s="233" t="s">
        <v>248</v>
      </c>
      <c r="H726" s="234">
        <v>899.36000000000001</v>
      </c>
      <c r="I726" s="235"/>
      <c r="J726" s="236">
        <f>ROUND(I726*H726,2)</f>
        <v>0</v>
      </c>
      <c r="K726" s="237"/>
      <c r="L726" s="46"/>
      <c r="M726" s="238" t="s">
        <v>1</v>
      </c>
      <c r="N726" s="239" t="s">
        <v>43</v>
      </c>
      <c r="O726" s="93"/>
      <c r="P726" s="240">
        <f>O726*H726</f>
        <v>0</v>
      </c>
      <c r="Q726" s="240">
        <v>0</v>
      </c>
      <c r="R726" s="240">
        <f>Q726*H726</f>
        <v>0</v>
      </c>
      <c r="S726" s="240">
        <v>0.0050000000000000001</v>
      </c>
      <c r="T726" s="241">
        <f>S726*H726</f>
        <v>4.4968000000000004</v>
      </c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R726" s="242" t="s">
        <v>1096</v>
      </c>
      <c r="AT726" s="242" t="s">
        <v>245</v>
      </c>
      <c r="AU726" s="242" t="s">
        <v>87</v>
      </c>
      <c r="AY726" s="19" t="s">
        <v>242</v>
      </c>
      <c r="BE726" s="243">
        <f>IF(N726="základní",J726,0)</f>
        <v>0</v>
      </c>
      <c r="BF726" s="243">
        <f>IF(N726="snížená",J726,0)</f>
        <v>0</v>
      </c>
      <c r="BG726" s="243">
        <f>IF(N726="zákl. přenesená",J726,0)</f>
        <v>0</v>
      </c>
      <c r="BH726" s="243">
        <f>IF(N726="sníž. přenesená",J726,0)</f>
        <v>0</v>
      </c>
      <c r="BI726" s="243">
        <f>IF(N726="nulová",J726,0)</f>
        <v>0</v>
      </c>
      <c r="BJ726" s="19" t="s">
        <v>85</v>
      </c>
      <c r="BK726" s="243">
        <f>ROUND(I726*H726,2)</f>
        <v>0</v>
      </c>
      <c r="BL726" s="19" t="s">
        <v>1096</v>
      </c>
      <c r="BM726" s="242" t="s">
        <v>3140</v>
      </c>
    </row>
    <row r="727" s="2" customFormat="1">
      <c r="A727" s="40"/>
      <c r="B727" s="41"/>
      <c r="C727" s="42"/>
      <c r="D727" s="244" t="s">
        <v>251</v>
      </c>
      <c r="E727" s="42"/>
      <c r="F727" s="245" t="s">
        <v>3141</v>
      </c>
      <c r="G727" s="42"/>
      <c r="H727" s="42"/>
      <c r="I727" s="246"/>
      <c r="J727" s="42"/>
      <c r="K727" s="42"/>
      <c r="L727" s="46"/>
      <c r="M727" s="247"/>
      <c r="N727" s="248"/>
      <c r="O727" s="93"/>
      <c r="P727" s="93"/>
      <c r="Q727" s="93"/>
      <c r="R727" s="93"/>
      <c r="S727" s="93"/>
      <c r="T727" s="94"/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T727" s="19" t="s">
        <v>251</v>
      </c>
      <c r="AU727" s="19" t="s">
        <v>87</v>
      </c>
    </row>
    <row r="728" s="2" customFormat="1">
      <c r="A728" s="40"/>
      <c r="B728" s="41"/>
      <c r="C728" s="42"/>
      <c r="D728" s="249" t="s">
        <v>253</v>
      </c>
      <c r="E728" s="42"/>
      <c r="F728" s="250" t="s">
        <v>3142</v>
      </c>
      <c r="G728" s="42"/>
      <c r="H728" s="42"/>
      <c r="I728" s="246"/>
      <c r="J728" s="42"/>
      <c r="K728" s="42"/>
      <c r="L728" s="46"/>
      <c r="M728" s="247"/>
      <c r="N728" s="248"/>
      <c r="O728" s="93"/>
      <c r="P728" s="93"/>
      <c r="Q728" s="93"/>
      <c r="R728" s="93"/>
      <c r="S728" s="93"/>
      <c r="T728" s="94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253</v>
      </c>
      <c r="AU728" s="19" t="s">
        <v>87</v>
      </c>
    </row>
    <row r="729" s="14" customFormat="1">
      <c r="A729" s="14"/>
      <c r="B729" s="261"/>
      <c r="C729" s="262"/>
      <c r="D729" s="244" t="s">
        <v>255</v>
      </c>
      <c r="E729" s="263" t="s">
        <v>1</v>
      </c>
      <c r="F729" s="264" t="s">
        <v>3143</v>
      </c>
      <c r="G729" s="262"/>
      <c r="H729" s="265">
        <v>899.3599999999999</v>
      </c>
      <c r="I729" s="266"/>
      <c r="J729" s="262"/>
      <c r="K729" s="262"/>
      <c r="L729" s="267"/>
      <c r="M729" s="268"/>
      <c r="N729" s="269"/>
      <c r="O729" s="269"/>
      <c r="P729" s="269"/>
      <c r="Q729" s="269"/>
      <c r="R729" s="269"/>
      <c r="S729" s="269"/>
      <c r="T729" s="270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71" t="s">
        <v>255</v>
      </c>
      <c r="AU729" s="271" t="s">
        <v>87</v>
      </c>
      <c r="AV729" s="14" t="s">
        <v>87</v>
      </c>
      <c r="AW729" s="14" t="s">
        <v>36</v>
      </c>
      <c r="AX729" s="14" t="s">
        <v>85</v>
      </c>
      <c r="AY729" s="271" t="s">
        <v>242</v>
      </c>
    </row>
    <row r="730" s="2" customFormat="1" ht="16.5" customHeight="1">
      <c r="A730" s="40"/>
      <c r="B730" s="41"/>
      <c r="C730" s="230" t="s">
        <v>1344</v>
      </c>
      <c r="D730" s="230" t="s">
        <v>245</v>
      </c>
      <c r="E730" s="231" t="s">
        <v>3144</v>
      </c>
      <c r="F730" s="232" t="s">
        <v>3145</v>
      </c>
      <c r="G730" s="233" t="s">
        <v>248</v>
      </c>
      <c r="H730" s="234">
        <v>804.53999999999996</v>
      </c>
      <c r="I730" s="235"/>
      <c r="J730" s="236">
        <f>ROUND(I730*H730,2)</f>
        <v>0</v>
      </c>
      <c r="K730" s="237"/>
      <c r="L730" s="46"/>
      <c r="M730" s="238" t="s">
        <v>1</v>
      </c>
      <c r="N730" s="239" t="s">
        <v>43</v>
      </c>
      <c r="O730" s="93"/>
      <c r="P730" s="240">
        <f>O730*H730</f>
        <v>0</v>
      </c>
      <c r="Q730" s="240">
        <v>0</v>
      </c>
      <c r="R730" s="240">
        <f>Q730*H730</f>
        <v>0</v>
      </c>
      <c r="S730" s="240">
        <v>0.014</v>
      </c>
      <c r="T730" s="241">
        <f>S730*H730</f>
        <v>11.26356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42" t="s">
        <v>1096</v>
      </c>
      <c r="AT730" s="242" t="s">
        <v>245</v>
      </c>
      <c r="AU730" s="242" t="s">
        <v>87</v>
      </c>
      <c r="AY730" s="19" t="s">
        <v>242</v>
      </c>
      <c r="BE730" s="243">
        <f>IF(N730="základní",J730,0)</f>
        <v>0</v>
      </c>
      <c r="BF730" s="243">
        <f>IF(N730="snížená",J730,0)</f>
        <v>0</v>
      </c>
      <c r="BG730" s="243">
        <f>IF(N730="zákl. přenesená",J730,0)</f>
        <v>0</v>
      </c>
      <c r="BH730" s="243">
        <f>IF(N730="sníž. přenesená",J730,0)</f>
        <v>0</v>
      </c>
      <c r="BI730" s="243">
        <f>IF(N730="nulová",J730,0)</f>
        <v>0</v>
      </c>
      <c r="BJ730" s="19" t="s">
        <v>85</v>
      </c>
      <c r="BK730" s="243">
        <f>ROUND(I730*H730,2)</f>
        <v>0</v>
      </c>
      <c r="BL730" s="19" t="s">
        <v>1096</v>
      </c>
      <c r="BM730" s="242" t="s">
        <v>3146</v>
      </c>
    </row>
    <row r="731" s="2" customFormat="1">
      <c r="A731" s="40"/>
      <c r="B731" s="41"/>
      <c r="C731" s="42"/>
      <c r="D731" s="244" t="s">
        <v>251</v>
      </c>
      <c r="E731" s="42"/>
      <c r="F731" s="245" t="s">
        <v>3147</v>
      </c>
      <c r="G731" s="42"/>
      <c r="H731" s="42"/>
      <c r="I731" s="246"/>
      <c r="J731" s="42"/>
      <c r="K731" s="42"/>
      <c r="L731" s="46"/>
      <c r="M731" s="247"/>
      <c r="N731" s="248"/>
      <c r="O731" s="93"/>
      <c r="P731" s="93"/>
      <c r="Q731" s="93"/>
      <c r="R731" s="93"/>
      <c r="S731" s="93"/>
      <c r="T731" s="94"/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T731" s="19" t="s">
        <v>251</v>
      </c>
      <c r="AU731" s="19" t="s">
        <v>87</v>
      </c>
    </row>
    <row r="732" s="2" customFormat="1">
      <c r="A732" s="40"/>
      <c r="B732" s="41"/>
      <c r="C732" s="42"/>
      <c r="D732" s="249" t="s">
        <v>253</v>
      </c>
      <c r="E732" s="42"/>
      <c r="F732" s="250" t="s">
        <v>3148</v>
      </c>
      <c r="G732" s="42"/>
      <c r="H732" s="42"/>
      <c r="I732" s="246"/>
      <c r="J732" s="42"/>
      <c r="K732" s="42"/>
      <c r="L732" s="46"/>
      <c r="M732" s="247"/>
      <c r="N732" s="248"/>
      <c r="O732" s="93"/>
      <c r="P732" s="93"/>
      <c r="Q732" s="93"/>
      <c r="R732" s="93"/>
      <c r="S732" s="93"/>
      <c r="T732" s="94"/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T732" s="19" t="s">
        <v>253</v>
      </c>
      <c r="AU732" s="19" t="s">
        <v>87</v>
      </c>
    </row>
    <row r="733" s="14" customFormat="1">
      <c r="A733" s="14"/>
      <c r="B733" s="261"/>
      <c r="C733" s="262"/>
      <c r="D733" s="244" t="s">
        <v>255</v>
      </c>
      <c r="E733" s="263" t="s">
        <v>1</v>
      </c>
      <c r="F733" s="264" t="s">
        <v>3149</v>
      </c>
      <c r="G733" s="262"/>
      <c r="H733" s="265">
        <v>804.53999999999996</v>
      </c>
      <c r="I733" s="266"/>
      <c r="J733" s="262"/>
      <c r="K733" s="262"/>
      <c r="L733" s="267"/>
      <c r="M733" s="268"/>
      <c r="N733" s="269"/>
      <c r="O733" s="269"/>
      <c r="P733" s="269"/>
      <c r="Q733" s="269"/>
      <c r="R733" s="269"/>
      <c r="S733" s="269"/>
      <c r="T733" s="270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71" t="s">
        <v>255</v>
      </c>
      <c r="AU733" s="271" t="s">
        <v>87</v>
      </c>
      <c r="AV733" s="14" t="s">
        <v>87</v>
      </c>
      <c r="AW733" s="14" t="s">
        <v>36</v>
      </c>
      <c r="AX733" s="14" t="s">
        <v>85</v>
      </c>
      <c r="AY733" s="271" t="s">
        <v>242</v>
      </c>
    </row>
    <row r="734" s="12" customFormat="1" ht="22.8" customHeight="1">
      <c r="A734" s="12"/>
      <c r="B734" s="214"/>
      <c r="C734" s="215"/>
      <c r="D734" s="216" t="s">
        <v>77</v>
      </c>
      <c r="E734" s="228" t="s">
        <v>1357</v>
      </c>
      <c r="F734" s="228" t="s">
        <v>1358</v>
      </c>
      <c r="G734" s="215"/>
      <c r="H734" s="215"/>
      <c r="I734" s="218"/>
      <c r="J734" s="229">
        <f>BK734</f>
        <v>0</v>
      </c>
      <c r="K734" s="215"/>
      <c r="L734" s="220"/>
      <c r="M734" s="221"/>
      <c r="N734" s="222"/>
      <c r="O734" s="222"/>
      <c r="P734" s="223">
        <f>SUM(P735:P757)</f>
        <v>0</v>
      </c>
      <c r="Q734" s="222"/>
      <c r="R734" s="223">
        <f>SUM(R735:R757)</f>
        <v>0</v>
      </c>
      <c r="S734" s="222"/>
      <c r="T734" s="224">
        <f>SUM(T735:T757)</f>
        <v>33.250826500000002</v>
      </c>
      <c r="U734" s="12"/>
      <c r="V734" s="12"/>
      <c r="W734" s="12"/>
      <c r="X734" s="12"/>
      <c r="Y734" s="12"/>
      <c r="Z734" s="12"/>
      <c r="AA734" s="12"/>
      <c r="AB734" s="12"/>
      <c r="AC734" s="12"/>
      <c r="AD734" s="12"/>
      <c r="AE734" s="12"/>
      <c r="AR734" s="225" t="s">
        <v>87</v>
      </c>
      <c r="AT734" s="226" t="s">
        <v>77</v>
      </c>
      <c r="AU734" s="226" t="s">
        <v>85</v>
      </c>
      <c r="AY734" s="225" t="s">
        <v>242</v>
      </c>
      <c r="BK734" s="227">
        <f>SUM(BK735:BK757)</f>
        <v>0</v>
      </c>
    </row>
    <row r="735" s="2" customFormat="1" ht="24.15" customHeight="1">
      <c r="A735" s="40"/>
      <c r="B735" s="41"/>
      <c r="C735" s="230" t="s">
        <v>643</v>
      </c>
      <c r="D735" s="230" t="s">
        <v>245</v>
      </c>
      <c r="E735" s="231" t="s">
        <v>3150</v>
      </c>
      <c r="F735" s="232" t="s">
        <v>3151</v>
      </c>
      <c r="G735" s="233" t="s">
        <v>248</v>
      </c>
      <c r="H735" s="234">
        <v>1139.8399999999999</v>
      </c>
      <c r="I735" s="235"/>
      <c r="J735" s="236">
        <f>ROUND(I735*H735,2)</f>
        <v>0</v>
      </c>
      <c r="K735" s="237"/>
      <c r="L735" s="46"/>
      <c r="M735" s="238" t="s">
        <v>1</v>
      </c>
      <c r="N735" s="239" t="s">
        <v>43</v>
      </c>
      <c r="O735" s="93"/>
      <c r="P735" s="240">
        <f>O735*H735</f>
        <v>0</v>
      </c>
      <c r="Q735" s="240">
        <v>0</v>
      </c>
      <c r="R735" s="240">
        <f>Q735*H735</f>
        <v>0</v>
      </c>
      <c r="S735" s="240">
        <v>0.01065</v>
      </c>
      <c r="T735" s="241">
        <f>S735*H735</f>
        <v>12.139295999999998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42" t="s">
        <v>1096</v>
      </c>
      <c r="AT735" s="242" t="s">
        <v>245</v>
      </c>
      <c r="AU735" s="242" t="s">
        <v>87</v>
      </c>
      <c r="AY735" s="19" t="s">
        <v>242</v>
      </c>
      <c r="BE735" s="243">
        <f>IF(N735="základní",J735,0)</f>
        <v>0</v>
      </c>
      <c r="BF735" s="243">
        <f>IF(N735="snížená",J735,0)</f>
        <v>0</v>
      </c>
      <c r="BG735" s="243">
        <f>IF(N735="zákl. přenesená",J735,0)</f>
        <v>0</v>
      </c>
      <c r="BH735" s="243">
        <f>IF(N735="sníž. přenesená",J735,0)</f>
        <v>0</v>
      </c>
      <c r="BI735" s="243">
        <f>IF(N735="nulová",J735,0)</f>
        <v>0</v>
      </c>
      <c r="BJ735" s="19" t="s">
        <v>85</v>
      </c>
      <c r="BK735" s="243">
        <f>ROUND(I735*H735,2)</f>
        <v>0</v>
      </c>
      <c r="BL735" s="19" t="s">
        <v>1096</v>
      </c>
      <c r="BM735" s="242" t="s">
        <v>3152</v>
      </c>
    </row>
    <row r="736" s="2" customFormat="1">
      <c r="A736" s="40"/>
      <c r="B736" s="41"/>
      <c r="C736" s="42"/>
      <c r="D736" s="244" t="s">
        <v>251</v>
      </c>
      <c r="E736" s="42"/>
      <c r="F736" s="245" t="s">
        <v>3153</v>
      </c>
      <c r="G736" s="42"/>
      <c r="H736" s="42"/>
      <c r="I736" s="246"/>
      <c r="J736" s="42"/>
      <c r="K736" s="42"/>
      <c r="L736" s="46"/>
      <c r="M736" s="247"/>
      <c r="N736" s="248"/>
      <c r="O736" s="93"/>
      <c r="P736" s="93"/>
      <c r="Q736" s="93"/>
      <c r="R736" s="93"/>
      <c r="S736" s="93"/>
      <c r="T736" s="94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251</v>
      </c>
      <c r="AU736" s="19" t="s">
        <v>87</v>
      </c>
    </row>
    <row r="737" s="2" customFormat="1">
      <c r="A737" s="40"/>
      <c r="B737" s="41"/>
      <c r="C737" s="42"/>
      <c r="D737" s="249" t="s">
        <v>253</v>
      </c>
      <c r="E737" s="42"/>
      <c r="F737" s="250" t="s">
        <v>3154</v>
      </c>
      <c r="G737" s="42"/>
      <c r="H737" s="42"/>
      <c r="I737" s="246"/>
      <c r="J737" s="42"/>
      <c r="K737" s="42"/>
      <c r="L737" s="46"/>
      <c r="M737" s="247"/>
      <c r="N737" s="248"/>
      <c r="O737" s="93"/>
      <c r="P737" s="93"/>
      <c r="Q737" s="93"/>
      <c r="R737" s="93"/>
      <c r="S737" s="93"/>
      <c r="T737" s="94"/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T737" s="19" t="s">
        <v>253</v>
      </c>
      <c r="AU737" s="19" t="s">
        <v>87</v>
      </c>
    </row>
    <row r="738" s="14" customFormat="1">
      <c r="A738" s="14"/>
      <c r="B738" s="261"/>
      <c r="C738" s="262"/>
      <c r="D738" s="244" t="s">
        <v>255</v>
      </c>
      <c r="E738" s="263" t="s">
        <v>1</v>
      </c>
      <c r="F738" s="264" t="s">
        <v>3155</v>
      </c>
      <c r="G738" s="262"/>
      <c r="H738" s="265">
        <v>583.70000000000005</v>
      </c>
      <c r="I738" s="266"/>
      <c r="J738" s="262"/>
      <c r="K738" s="262"/>
      <c r="L738" s="267"/>
      <c r="M738" s="268"/>
      <c r="N738" s="269"/>
      <c r="O738" s="269"/>
      <c r="P738" s="269"/>
      <c r="Q738" s="269"/>
      <c r="R738" s="269"/>
      <c r="S738" s="269"/>
      <c r="T738" s="270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71" t="s">
        <v>255</v>
      </c>
      <c r="AU738" s="271" t="s">
        <v>87</v>
      </c>
      <c r="AV738" s="14" t="s">
        <v>87</v>
      </c>
      <c r="AW738" s="14" t="s">
        <v>36</v>
      </c>
      <c r="AX738" s="14" t="s">
        <v>78</v>
      </c>
      <c r="AY738" s="271" t="s">
        <v>242</v>
      </c>
    </row>
    <row r="739" s="14" customFormat="1">
      <c r="A739" s="14"/>
      <c r="B739" s="261"/>
      <c r="C739" s="262"/>
      <c r="D739" s="244" t="s">
        <v>255</v>
      </c>
      <c r="E739" s="263" t="s">
        <v>1</v>
      </c>
      <c r="F739" s="264" t="s">
        <v>3156</v>
      </c>
      <c r="G739" s="262"/>
      <c r="H739" s="265">
        <v>556.13999999999999</v>
      </c>
      <c r="I739" s="266"/>
      <c r="J739" s="262"/>
      <c r="K739" s="262"/>
      <c r="L739" s="267"/>
      <c r="M739" s="268"/>
      <c r="N739" s="269"/>
      <c r="O739" s="269"/>
      <c r="P739" s="269"/>
      <c r="Q739" s="269"/>
      <c r="R739" s="269"/>
      <c r="S739" s="269"/>
      <c r="T739" s="270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71" t="s">
        <v>255</v>
      </c>
      <c r="AU739" s="271" t="s">
        <v>87</v>
      </c>
      <c r="AV739" s="14" t="s">
        <v>87</v>
      </c>
      <c r="AW739" s="14" t="s">
        <v>36</v>
      </c>
      <c r="AX739" s="14" t="s">
        <v>78</v>
      </c>
      <c r="AY739" s="271" t="s">
        <v>242</v>
      </c>
    </row>
    <row r="740" s="15" customFormat="1">
      <c r="A740" s="15"/>
      <c r="B740" s="272"/>
      <c r="C740" s="273"/>
      <c r="D740" s="244" t="s">
        <v>255</v>
      </c>
      <c r="E740" s="274" t="s">
        <v>1</v>
      </c>
      <c r="F740" s="275" t="s">
        <v>268</v>
      </c>
      <c r="G740" s="273"/>
      <c r="H740" s="276">
        <v>1139.8400000000002</v>
      </c>
      <c r="I740" s="277"/>
      <c r="J740" s="273"/>
      <c r="K740" s="273"/>
      <c r="L740" s="278"/>
      <c r="M740" s="279"/>
      <c r="N740" s="280"/>
      <c r="O740" s="280"/>
      <c r="P740" s="280"/>
      <c r="Q740" s="280"/>
      <c r="R740" s="280"/>
      <c r="S740" s="280"/>
      <c r="T740" s="281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82" t="s">
        <v>255</v>
      </c>
      <c r="AU740" s="282" t="s">
        <v>87</v>
      </c>
      <c r="AV740" s="15" t="s">
        <v>249</v>
      </c>
      <c r="AW740" s="15" t="s">
        <v>36</v>
      </c>
      <c r="AX740" s="15" t="s">
        <v>85</v>
      </c>
      <c r="AY740" s="282" t="s">
        <v>242</v>
      </c>
    </row>
    <row r="741" s="2" customFormat="1" ht="24.15" customHeight="1">
      <c r="A741" s="40"/>
      <c r="B741" s="41"/>
      <c r="C741" s="230" t="s">
        <v>601</v>
      </c>
      <c r="D741" s="230" t="s">
        <v>245</v>
      </c>
      <c r="E741" s="231" t="s">
        <v>3157</v>
      </c>
      <c r="F741" s="232" t="s">
        <v>3158</v>
      </c>
      <c r="G741" s="233" t="s">
        <v>248</v>
      </c>
      <c r="H741" s="234">
        <v>222.37299999999999</v>
      </c>
      <c r="I741" s="235"/>
      <c r="J741" s="236">
        <f>ROUND(I741*H741,2)</f>
        <v>0</v>
      </c>
      <c r="K741" s="237"/>
      <c r="L741" s="46"/>
      <c r="M741" s="238" t="s">
        <v>1</v>
      </c>
      <c r="N741" s="239" t="s">
        <v>43</v>
      </c>
      <c r="O741" s="93"/>
      <c r="P741" s="240">
        <f>O741*H741</f>
        <v>0</v>
      </c>
      <c r="Q741" s="240">
        <v>0</v>
      </c>
      <c r="R741" s="240">
        <f>Q741*H741</f>
        <v>0</v>
      </c>
      <c r="S741" s="240">
        <v>0.028500000000000001</v>
      </c>
      <c r="T741" s="241">
        <f>S741*H741</f>
        <v>6.3376305000000004</v>
      </c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R741" s="242" t="s">
        <v>1096</v>
      </c>
      <c r="AT741" s="242" t="s">
        <v>245</v>
      </c>
      <c r="AU741" s="242" t="s">
        <v>87</v>
      </c>
      <c r="AY741" s="19" t="s">
        <v>242</v>
      </c>
      <c r="BE741" s="243">
        <f>IF(N741="základní",J741,0)</f>
        <v>0</v>
      </c>
      <c r="BF741" s="243">
        <f>IF(N741="snížená",J741,0)</f>
        <v>0</v>
      </c>
      <c r="BG741" s="243">
        <f>IF(N741="zákl. přenesená",J741,0)</f>
        <v>0</v>
      </c>
      <c r="BH741" s="243">
        <f>IF(N741="sníž. přenesená",J741,0)</f>
        <v>0</v>
      </c>
      <c r="BI741" s="243">
        <f>IF(N741="nulová",J741,0)</f>
        <v>0</v>
      </c>
      <c r="BJ741" s="19" t="s">
        <v>85</v>
      </c>
      <c r="BK741" s="243">
        <f>ROUND(I741*H741,2)</f>
        <v>0</v>
      </c>
      <c r="BL741" s="19" t="s">
        <v>1096</v>
      </c>
      <c r="BM741" s="242" t="s">
        <v>3159</v>
      </c>
    </row>
    <row r="742" s="2" customFormat="1">
      <c r="A742" s="40"/>
      <c r="B742" s="41"/>
      <c r="C742" s="42"/>
      <c r="D742" s="244" t="s">
        <v>251</v>
      </c>
      <c r="E742" s="42"/>
      <c r="F742" s="245" t="s">
        <v>3160</v>
      </c>
      <c r="G742" s="42"/>
      <c r="H742" s="42"/>
      <c r="I742" s="246"/>
      <c r="J742" s="42"/>
      <c r="K742" s="42"/>
      <c r="L742" s="46"/>
      <c r="M742" s="247"/>
      <c r="N742" s="248"/>
      <c r="O742" s="93"/>
      <c r="P742" s="93"/>
      <c r="Q742" s="93"/>
      <c r="R742" s="93"/>
      <c r="S742" s="93"/>
      <c r="T742" s="94"/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T742" s="19" t="s">
        <v>251</v>
      </c>
      <c r="AU742" s="19" t="s">
        <v>87</v>
      </c>
    </row>
    <row r="743" s="2" customFormat="1">
      <c r="A743" s="40"/>
      <c r="B743" s="41"/>
      <c r="C743" s="42"/>
      <c r="D743" s="249" t="s">
        <v>253</v>
      </c>
      <c r="E743" s="42"/>
      <c r="F743" s="250" t="s">
        <v>3161</v>
      </c>
      <c r="G743" s="42"/>
      <c r="H743" s="42"/>
      <c r="I743" s="246"/>
      <c r="J743" s="42"/>
      <c r="K743" s="42"/>
      <c r="L743" s="46"/>
      <c r="M743" s="247"/>
      <c r="N743" s="248"/>
      <c r="O743" s="93"/>
      <c r="P743" s="93"/>
      <c r="Q743" s="93"/>
      <c r="R743" s="93"/>
      <c r="S743" s="93"/>
      <c r="T743" s="94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253</v>
      </c>
      <c r="AU743" s="19" t="s">
        <v>87</v>
      </c>
    </row>
    <row r="744" s="13" customFormat="1">
      <c r="A744" s="13"/>
      <c r="B744" s="251"/>
      <c r="C744" s="252"/>
      <c r="D744" s="244" t="s">
        <v>255</v>
      </c>
      <c r="E744" s="253" t="s">
        <v>1</v>
      </c>
      <c r="F744" s="254" t="s">
        <v>3162</v>
      </c>
      <c r="G744" s="252"/>
      <c r="H744" s="253" t="s">
        <v>1</v>
      </c>
      <c r="I744" s="255"/>
      <c r="J744" s="252"/>
      <c r="K744" s="252"/>
      <c r="L744" s="256"/>
      <c r="M744" s="257"/>
      <c r="N744" s="258"/>
      <c r="O744" s="258"/>
      <c r="P744" s="258"/>
      <c r="Q744" s="258"/>
      <c r="R744" s="258"/>
      <c r="S744" s="258"/>
      <c r="T744" s="259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60" t="s">
        <v>255</v>
      </c>
      <c r="AU744" s="260" t="s">
        <v>87</v>
      </c>
      <c r="AV744" s="13" t="s">
        <v>85</v>
      </c>
      <c r="AW744" s="13" t="s">
        <v>36</v>
      </c>
      <c r="AX744" s="13" t="s">
        <v>78</v>
      </c>
      <c r="AY744" s="260" t="s">
        <v>242</v>
      </c>
    </row>
    <row r="745" s="14" customFormat="1">
      <c r="A745" s="14"/>
      <c r="B745" s="261"/>
      <c r="C745" s="262"/>
      <c r="D745" s="244" t="s">
        <v>255</v>
      </c>
      <c r="E745" s="263" t="s">
        <v>1</v>
      </c>
      <c r="F745" s="264" t="s">
        <v>3163</v>
      </c>
      <c r="G745" s="262"/>
      <c r="H745" s="265">
        <v>5.7749999999999995</v>
      </c>
      <c r="I745" s="266"/>
      <c r="J745" s="262"/>
      <c r="K745" s="262"/>
      <c r="L745" s="267"/>
      <c r="M745" s="268"/>
      <c r="N745" s="269"/>
      <c r="O745" s="269"/>
      <c r="P745" s="269"/>
      <c r="Q745" s="269"/>
      <c r="R745" s="269"/>
      <c r="S745" s="269"/>
      <c r="T745" s="270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71" t="s">
        <v>255</v>
      </c>
      <c r="AU745" s="271" t="s">
        <v>87</v>
      </c>
      <c r="AV745" s="14" t="s">
        <v>87</v>
      </c>
      <c r="AW745" s="14" t="s">
        <v>36</v>
      </c>
      <c r="AX745" s="14" t="s">
        <v>78</v>
      </c>
      <c r="AY745" s="271" t="s">
        <v>242</v>
      </c>
    </row>
    <row r="746" s="14" customFormat="1">
      <c r="A746" s="14"/>
      <c r="B746" s="261"/>
      <c r="C746" s="262"/>
      <c r="D746" s="244" t="s">
        <v>255</v>
      </c>
      <c r="E746" s="263" t="s">
        <v>1</v>
      </c>
      <c r="F746" s="264" t="s">
        <v>3164</v>
      </c>
      <c r="G746" s="262"/>
      <c r="H746" s="265">
        <v>46.637500000000003</v>
      </c>
      <c r="I746" s="266"/>
      <c r="J746" s="262"/>
      <c r="K746" s="262"/>
      <c r="L746" s="267"/>
      <c r="M746" s="268"/>
      <c r="N746" s="269"/>
      <c r="O746" s="269"/>
      <c r="P746" s="269"/>
      <c r="Q746" s="269"/>
      <c r="R746" s="269"/>
      <c r="S746" s="269"/>
      <c r="T746" s="270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71" t="s">
        <v>255</v>
      </c>
      <c r="AU746" s="271" t="s">
        <v>87</v>
      </c>
      <c r="AV746" s="14" t="s">
        <v>87</v>
      </c>
      <c r="AW746" s="14" t="s">
        <v>36</v>
      </c>
      <c r="AX746" s="14" t="s">
        <v>78</v>
      </c>
      <c r="AY746" s="271" t="s">
        <v>242</v>
      </c>
    </row>
    <row r="747" s="14" customFormat="1">
      <c r="A747" s="14"/>
      <c r="B747" s="261"/>
      <c r="C747" s="262"/>
      <c r="D747" s="244" t="s">
        <v>255</v>
      </c>
      <c r="E747" s="263" t="s">
        <v>1</v>
      </c>
      <c r="F747" s="264" t="s">
        <v>3165</v>
      </c>
      <c r="G747" s="262"/>
      <c r="H747" s="265">
        <v>95.340000000000003</v>
      </c>
      <c r="I747" s="266"/>
      <c r="J747" s="262"/>
      <c r="K747" s="262"/>
      <c r="L747" s="267"/>
      <c r="M747" s="268"/>
      <c r="N747" s="269"/>
      <c r="O747" s="269"/>
      <c r="P747" s="269"/>
      <c r="Q747" s="269"/>
      <c r="R747" s="269"/>
      <c r="S747" s="269"/>
      <c r="T747" s="270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71" t="s">
        <v>255</v>
      </c>
      <c r="AU747" s="271" t="s">
        <v>87</v>
      </c>
      <c r="AV747" s="14" t="s">
        <v>87</v>
      </c>
      <c r="AW747" s="14" t="s">
        <v>36</v>
      </c>
      <c r="AX747" s="14" t="s">
        <v>78</v>
      </c>
      <c r="AY747" s="271" t="s">
        <v>242</v>
      </c>
    </row>
    <row r="748" s="14" customFormat="1">
      <c r="A748" s="14"/>
      <c r="B748" s="261"/>
      <c r="C748" s="262"/>
      <c r="D748" s="244" t="s">
        <v>255</v>
      </c>
      <c r="E748" s="263" t="s">
        <v>1</v>
      </c>
      <c r="F748" s="264" t="s">
        <v>3166</v>
      </c>
      <c r="G748" s="262"/>
      <c r="H748" s="265">
        <v>74.620000000000005</v>
      </c>
      <c r="I748" s="266"/>
      <c r="J748" s="262"/>
      <c r="K748" s="262"/>
      <c r="L748" s="267"/>
      <c r="M748" s="268"/>
      <c r="N748" s="269"/>
      <c r="O748" s="269"/>
      <c r="P748" s="269"/>
      <c r="Q748" s="269"/>
      <c r="R748" s="269"/>
      <c r="S748" s="269"/>
      <c r="T748" s="270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71" t="s">
        <v>255</v>
      </c>
      <c r="AU748" s="271" t="s">
        <v>87</v>
      </c>
      <c r="AV748" s="14" t="s">
        <v>87</v>
      </c>
      <c r="AW748" s="14" t="s">
        <v>36</v>
      </c>
      <c r="AX748" s="14" t="s">
        <v>78</v>
      </c>
      <c r="AY748" s="271" t="s">
        <v>242</v>
      </c>
    </row>
    <row r="749" s="15" customFormat="1">
      <c r="A749" s="15"/>
      <c r="B749" s="272"/>
      <c r="C749" s="273"/>
      <c r="D749" s="244" t="s">
        <v>255</v>
      </c>
      <c r="E749" s="274" t="s">
        <v>1</v>
      </c>
      <c r="F749" s="275" t="s">
        <v>268</v>
      </c>
      <c r="G749" s="273"/>
      <c r="H749" s="276">
        <v>222.3725</v>
      </c>
      <c r="I749" s="277"/>
      <c r="J749" s="273"/>
      <c r="K749" s="273"/>
      <c r="L749" s="278"/>
      <c r="M749" s="279"/>
      <c r="N749" s="280"/>
      <c r="O749" s="280"/>
      <c r="P749" s="280"/>
      <c r="Q749" s="280"/>
      <c r="R749" s="280"/>
      <c r="S749" s="280"/>
      <c r="T749" s="281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T749" s="282" t="s">
        <v>255</v>
      </c>
      <c r="AU749" s="282" t="s">
        <v>87</v>
      </c>
      <c r="AV749" s="15" t="s">
        <v>249</v>
      </c>
      <c r="AW749" s="15" t="s">
        <v>36</v>
      </c>
      <c r="AX749" s="15" t="s">
        <v>85</v>
      </c>
      <c r="AY749" s="282" t="s">
        <v>242</v>
      </c>
    </row>
    <row r="750" s="2" customFormat="1" ht="37.8" customHeight="1">
      <c r="A750" s="40"/>
      <c r="B750" s="41"/>
      <c r="C750" s="230" t="s">
        <v>2240</v>
      </c>
      <c r="D750" s="230" t="s">
        <v>245</v>
      </c>
      <c r="E750" s="231" t="s">
        <v>3167</v>
      </c>
      <c r="F750" s="232" t="s">
        <v>3168</v>
      </c>
      <c r="G750" s="233" t="s">
        <v>261</v>
      </c>
      <c r="H750" s="234">
        <v>871.10000000000002</v>
      </c>
      <c r="I750" s="235"/>
      <c r="J750" s="236">
        <f>ROUND(I750*H750,2)</f>
        <v>0</v>
      </c>
      <c r="K750" s="237"/>
      <c r="L750" s="46"/>
      <c r="M750" s="238" t="s">
        <v>1</v>
      </c>
      <c r="N750" s="239" t="s">
        <v>43</v>
      </c>
      <c r="O750" s="93"/>
      <c r="P750" s="240">
        <f>O750*H750</f>
        <v>0</v>
      </c>
      <c r="Q750" s="240">
        <v>0</v>
      </c>
      <c r="R750" s="240">
        <f>Q750*H750</f>
        <v>0</v>
      </c>
      <c r="S750" s="240">
        <v>0.012999999999999999</v>
      </c>
      <c r="T750" s="241">
        <f>S750*H750</f>
        <v>11.324299999999999</v>
      </c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R750" s="242" t="s">
        <v>1096</v>
      </c>
      <c r="AT750" s="242" t="s">
        <v>245</v>
      </c>
      <c r="AU750" s="242" t="s">
        <v>87</v>
      </c>
      <c r="AY750" s="19" t="s">
        <v>242</v>
      </c>
      <c r="BE750" s="243">
        <f>IF(N750="základní",J750,0)</f>
        <v>0</v>
      </c>
      <c r="BF750" s="243">
        <f>IF(N750="snížená",J750,0)</f>
        <v>0</v>
      </c>
      <c r="BG750" s="243">
        <f>IF(N750="zákl. přenesená",J750,0)</f>
        <v>0</v>
      </c>
      <c r="BH750" s="243">
        <f>IF(N750="sníž. přenesená",J750,0)</f>
        <v>0</v>
      </c>
      <c r="BI750" s="243">
        <f>IF(N750="nulová",J750,0)</f>
        <v>0</v>
      </c>
      <c r="BJ750" s="19" t="s">
        <v>85</v>
      </c>
      <c r="BK750" s="243">
        <f>ROUND(I750*H750,2)</f>
        <v>0</v>
      </c>
      <c r="BL750" s="19" t="s">
        <v>1096</v>
      </c>
      <c r="BM750" s="242" t="s">
        <v>3169</v>
      </c>
    </row>
    <row r="751" s="2" customFormat="1">
      <c r="A751" s="40"/>
      <c r="B751" s="41"/>
      <c r="C751" s="42"/>
      <c r="D751" s="244" t="s">
        <v>251</v>
      </c>
      <c r="E751" s="42"/>
      <c r="F751" s="245" t="s">
        <v>3170</v>
      </c>
      <c r="G751" s="42"/>
      <c r="H751" s="42"/>
      <c r="I751" s="246"/>
      <c r="J751" s="42"/>
      <c r="K751" s="42"/>
      <c r="L751" s="46"/>
      <c r="M751" s="247"/>
      <c r="N751" s="248"/>
      <c r="O751" s="93"/>
      <c r="P751" s="93"/>
      <c r="Q751" s="93"/>
      <c r="R751" s="93"/>
      <c r="S751" s="93"/>
      <c r="T751" s="94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251</v>
      </c>
      <c r="AU751" s="19" t="s">
        <v>87</v>
      </c>
    </row>
    <row r="752" s="2" customFormat="1">
      <c r="A752" s="40"/>
      <c r="B752" s="41"/>
      <c r="C752" s="42"/>
      <c r="D752" s="249" t="s">
        <v>253</v>
      </c>
      <c r="E752" s="42"/>
      <c r="F752" s="250" t="s">
        <v>3171</v>
      </c>
      <c r="G752" s="42"/>
      <c r="H752" s="42"/>
      <c r="I752" s="246"/>
      <c r="J752" s="42"/>
      <c r="K752" s="42"/>
      <c r="L752" s="46"/>
      <c r="M752" s="247"/>
      <c r="N752" s="248"/>
      <c r="O752" s="93"/>
      <c r="P752" s="93"/>
      <c r="Q752" s="93"/>
      <c r="R752" s="93"/>
      <c r="S752" s="93"/>
      <c r="T752" s="94"/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T752" s="19" t="s">
        <v>253</v>
      </c>
      <c r="AU752" s="19" t="s">
        <v>87</v>
      </c>
    </row>
    <row r="753" s="14" customFormat="1">
      <c r="A753" s="14"/>
      <c r="B753" s="261"/>
      <c r="C753" s="262"/>
      <c r="D753" s="244" t="s">
        <v>255</v>
      </c>
      <c r="E753" s="263" t="s">
        <v>1</v>
      </c>
      <c r="F753" s="264" t="s">
        <v>3172</v>
      </c>
      <c r="G753" s="262"/>
      <c r="H753" s="265">
        <v>871.10000000000002</v>
      </c>
      <c r="I753" s="266"/>
      <c r="J753" s="262"/>
      <c r="K753" s="262"/>
      <c r="L753" s="267"/>
      <c r="M753" s="268"/>
      <c r="N753" s="269"/>
      <c r="O753" s="269"/>
      <c r="P753" s="269"/>
      <c r="Q753" s="269"/>
      <c r="R753" s="269"/>
      <c r="S753" s="269"/>
      <c r="T753" s="270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71" t="s">
        <v>255</v>
      </c>
      <c r="AU753" s="271" t="s">
        <v>87</v>
      </c>
      <c r="AV753" s="14" t="s">
        <v>87</v>
      </c>
      <c r="AW753" s="14" t="s">
        <v>36</v>
      </c>
      <c r="AX753" s="14" t="s">
        <v>85</v>
      </c>
      <c r="AY753" s="271" t="s">
        <v>242</v>
      </c>
    </row>
    <row r="754" s="2" customFormat="1" ht="37.8" customHeight="1">
      <c r="A754" s="40"/>
      <c r="B754" s="41"/>
      <c r="C754" s="230" t="s">
        <v>2253</v>
      </c>
      <c r="D754" s="230" t="s">
        <v>245</v>
      </c>
      <c r="E754" s="231" t="s">
        <v>3173</v>
      </c>
      <c r="F754" s="232" t="s">
        <v>3174</v>
      </c>
      <c r="G754" s="233" t="s">
        <v>261</v>
      </c>
      <c r="H754" s="234">
        <v>123.2</v>
      </c>
      <c r="I754" s="235"/>
      <c r="J754" s="236">
        <f>ROUND(I754*H754,2)</f>
        <v>0</v>
      </c>
      <c r="K754" s="237"/>
      <c r="L754" s="46"/>
      <c r="M754" s="238" t="s">
        <v>1</v>
      </c>
      <c r="N754" s="239" t="s">
        <v>43</v>
      </c>
      <c r="O754" s="93"/>
      <c r="P754" s="240">
        <f>O754*H754</f>
        <v>0</v>
      </c>
      <c r="Q754" s="240">
        <v>0</v>
      </c>
      <c r="R754" s="240">
        <f>Q754*H754</f>
        <v>0</v>
      </c>
      <c r="S754" s="240">
        <v>0.028000000000000001</v>
      </c>
      <c r="T754" s="241">
        <f>S754*H754</f>
        <v>3.4496000000000002</v>
      </c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R754" s="242" t="s">
        <v>1096</v>
      </c>
      <c r="AT754" s="242" t="s">
        <v>245</v>
      </c>
      <c r="AU754" s="242" t="s">
        <v>87</v>
      </c>
      <c r="AY754" s="19" t="s">
        <v>242</v>
      </c>
      <c r="BE754" s="243">
        <f>IF(N754="základní",J754,0)</f>
        <v>0</v>
      </c>
      <c r="BF754" s="243">
        <f>IF(N754="snížená",J754,0)</f>
        <v>0</v>
      </c>
      <c r="BG754" s="243">
        <f>IF(N754="zákl. přenesená",J754,0)</f>
        <v>0</v>
      </c>
      <c r="BH754" s="243">
        <f>IF(N754="sníž. přenesená",J754,0)</f>
        <v>0</v>
      </c>
      <c r="BI754" s="243">
        <f>IF(N754="nulová",J754,0)</f>
        <v>0</v>
      </c>
      <c r="BJ754" s="19" t="s">
        <v>85</v>
      </c>
      <c r="BK754" s="243">
        <f>ROUND(I754*H754,2)</f>
        <v>0</v>
      </c>
      <c r="BL754" s="19" t="s">
        <v>1096</v>
      </c>
      <c r="BM754" s="242" t="s">
        <v>3175</v>
      </c>
    </row>
    <row r="755" s="2" customFormat="1">
      <c r="A755" s="40"/>
      <c r="B755" s="41"/>
      <c r="C755" s="42"/>
      <c r="D755" s="244" t="s">
        <v>251</v>
      </c>
      <c r="E755" s="42"/>
      <c r="F755" s="245" t="s">
        <v>3176</v>
      </c>
      <c r="G755" s="42"/>
      <c r="H755" s="42"/>
      <c r="I755" s="246"/>
      <c r="J755" s="42"/>
      <c r="K755" s="42"/>
      <c r="L755" s="46"/>
      <c r="M755" s="247"/>
      <c r="N755" s="248"/>
      <c r="O755" s="93"/>
      <c r="P755" s="93"/>
      <c r="Q755" s="93"/>
      <c r="R755" s="93"/>
      <c r="S755" s="93"/>
      <c r="T755" s="94"/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T755" s="19" t="s">
        <v>251</v>
      </c>
      <c r="AU755" s="19" t="s">
        <v>87</v>
      </c>
    </row>
    <row r="756" s="2" customFormat="1">
      <c r="A756" s="40"/>
      <c r="B756" s="41"/>
      <c r="C756" s="42"/>
      <c r="D756" s="249" t="s">
        <v>253</v>
      </c>
      <c r="E756" s="42"/>
      <c r="F756" s="250" t="s">
        <v>3177</v>
      </c>
      <c r="G756" s="42"/>
      <c r="H756" s="42"/>
      <c r="I756" s="246"/>
      <c r="J756" s="42"/>
      <c r="K756" s="42"/>
      <c r="L756" s="46"/>
      <c r="M756" s="247"/>
      <c r="N756" s="248"/>
      <c r="O756" s="93"/>
      <c r="P756" s="93"/>
      <c r="Q756" s="93"/>
      <c r="R756" s="93"/>
      <c r="S756" s="93"/>
      <c r="T756" s="94"/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T756" s="19" t="s">
        <v>253</v>
      </c>
      <c r="AU756" s="19" t="s">
        <v>87</v>
      </c>
    </row>
    <row r="757" s="14" customFormat="1">
      <c r="A757" s="14"/>
      <c r="B757" s="261"/>
      <c r="C757" s="262"/>
      <c r="D757" s="244" t="s">
        <v>255</v>
      </c>
      <c r="E757" s="263" t="s">
        <v>1</v>
      </c>
      <c r="F757" s="264" t="s">
        <v>3178</v>
      </c>
      <c r="G757" s="262"/>
      <c r="H757" s="265">
        <v>123.2</v>
      </c>
      <c r="I757" s="266"/>
      <c r="J757" s="262"/>
      <c r="K757" s="262"/>
      <c r="L757" s="267"/>
      <c r="M757" s="268"/>
      <c r="N757" s="269"/>
      <c r="O757" s="269"/>
      <c r="P757" s="269"/>
      <c r="Q757" s="269"/>
      <c r="R757" s="269"/>
      <c r="S757" s="269"/>
      <c r="T757" s="270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71" t="s">
        <v>255</v>
      </c>
      <c r="AU757" s="271" t="s">
        <v>87</v>
      </c>
      <c r="AV757" s="14" t="s">
        <v>87</v>
      </c>
      <c r="AW757" s="14" t="s">
        <v>36</v>
      </c>
      <c r="AX757" s="14" t="s">
        <v>85</v>
      </c>
      <c r="AY757" s="271" t="s">
        <v>242</v>
      </c>
    </row>
    <row r="758" s="12" customFormat="1" ht="22.8" customHeight="1">
      <c r="A758" s="12"/>
      <c r="B758" s="214"/>
      <c r="C758" s="215"/>
      <c r="D758" s="216" t="s">
        <v>77</v>
      </c>
      <c r="E758" s="228" t="s">
        <v>1427</v>
      </c>
      <c r="F758" s="228" t="s">
        <v>1428</v>
      </c>
      <c r="G758" s="215"/>
      <c r="H758" s="215"/>
      <c r="I758" s="218"/>
      <c r="J758" s="229">
        <f>BK758</f>
        <v>0</v>
      </c>
      <c r="K758" s="215"/>
      <c r="L758" s="220"/>
      <c r="M758" s="221"/>
      <c r="N758" s="222"/>
      <c r="O758" s="222"/>
      <c r="P758" s="223">
        <f>SUM(P759:P841)</f>
        <v>0</v>
      </c>
      <c r="Q758" s="222"/>
      <c r="R758" s="223">
        <f>SUM(R759:R841)</f>
        <v>0</v>
      </c>
      <c r="S758" s="222"/>
      <c r="T758" s="224">
        <f>SUM(T759:T841)</f>
        <v>8.9878745000000002</v>
      </c>
      <c r="U758" s="12"/>
      <c r="V758" s="12"/>
      <c r="W758" s="12"/>
      <c r="X758" s="12"/>
      <c r="Y758" s="12"/>
      <c r="Z758" s="12"/>
      <c r="AA758" s="12"/>
      <c r="AB758" s="12"/>
      <c r="AC758" s="12"/>
      <c r="AD758" s="12"/>
      <c r="AE758" s="12"/>
      <c r="AR758" s="225" t="s">
        <v>87</v>
      </c>
      <c r="AT758" s="226" t="s">
        <v>77</v>
      </c>
      <c r="AU758" s="226" t="s">
        <v>85</v>
      </c>
      <c r="AY758" s="225" t="s">
        <v>242</v>
      </c>
      <c r="BK758" s="227">
        <f>SUM(BK759:BK841)</f>
        <v>0</v>
      </c>
    </row>
    <row r="759" s="2" customFormat="1" ht="16.5" customHeight="1">
      <c r="A759" s="40"/>
      <c r="B759" s="41"/>
      <c r="C759" s="230" t="s">
        <v>1114</v>
      </c>
      <c r="D759" s="230" t="s">
        <v>245</v>
      </c>
      <c r="E759" s="231" t="s">
        <v>3179</v>
      </c>
      <c r="F759" s="232" t="s">
        <v>3180</v>
      </c>
      <c r="G759" s="233" t="s">
        <v>261</v>
      </c>
      <c r="H759" s="234">
        <v>39.600000000000001</v>
      </c>
      <c r="I759" s="235"/>
      <c r="J759" s="236">
        <f>ROUND(I759*H759,2)</f>
        <v>0</v>
      </c>
      <c r="K759" s="237"/>
      <c r="L759" s="46"/>
      <c r="M759" s="238" t="s">
        <v>1</v>
      </c>
      <c r="N759" s="239" t="s">
        <v>43</v>
      </c>
      <c r="O759" s="93"/>
      <c r="P759" s="240">
        <f>O759*H759</f>
        <v>0</v>
      </c>
      <c r="Q759" s="240">
        <v>0</v>
      </c>
      <c r="R759" s="240">
        <f>Q759*H759</f>
        <v>0</v>
      </c>
      <c r="S759" s="240">
        <v>0.0017600000000000001</v>
      </c>
      <c r="T759" s="241">
        <f>S759*H759</f>
        <v>0.069696000000000008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42" t="s">
        <v>1096</v>
      </c>
      <c r="AT759" s="242" t="s">
        <v>245</v>
      </c>
      <c r="AU759" s="242" t="s">
        <v>87</v>
      </c>
      <c r="AY759" s="19" t="s">
        <v>242</v>
      </c>
      <c r="BE759" s="243">
        <f>IF(N759="základní",J759,0)</f>
        <v>0</v>
      </c>
      <c r="BF759" s="243">
        <f>IF(N759="snížená",J759,0)</f>
        <v>0</v>
      </c>
      <c r="BG759" s="243">
        <f>IF(N759="zákl. přenesená",J759,0)</f>
        <v>0</v>
      </c>
      <c r="BH759" s="243">
        <f>IF(N759="sníž. přenesená",J759,0)</f>
        <v>0</v>
      </c>
      <c r="BI759" s="243">
        <f>IF(N759="nulová",J759,0)</f>
        <v>0</v>
      </c>
      <c r="BJ759" s="19" t="s">
        <v>85</v>
      </c>
      <c r="BK759" s="243">
        <f>ROUND(I759*H759,2)</f>
        <v>0</v>
      </c>
      <c r="BL759" s="19" t="s">
        <v>1096</v>
      </c>
      <c r="BM759" s="242" t="s">
        <v>3181</v>
      </c>
    </row>
    <row r="760" s="2" customFormat="1">
      <c r="A760" s="40"/>
      <c r="B760" s="41"/>
      <c r="C760" s="42"/>
      <c r="D760" s="244" t="s">
        <v>251</v>
      </c>
      <c r="E760" s="42"/>
      <c r="F760" s="245" t="s">
        <v>3182</v>
      </c>
      <c r="G760" s="42"/>
      <c r="H760" s="42"/>
      <c r="I760" s="246"/>
      <c r="J760" s="42"/>
      <c r="K760" s="42"/>
      <c r="L760" s="46"/>
      <c r="M760" s="247"/>
      <c r="N760" s="248"/>
      <c r="O760" s="93"/>
      <c r="P760" s="93"/>
      <c r="Q760" s="93"/>
      <c r="R760" s="93"/>
      <c r="S760" s="93"/>
      <c r="T760" s="94"/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T760" s="19" t="s">
        <v>251</v>
      </c>
      <c r="AU760" s="19" t="s">
        <v>87</v>
      </c>
    </row>
    <row r="761" s="2" customFormat="1">
      <c r="A761" s="40"/>
      <c r="B761" s="41"/>
      <c r="C761" s="42"/>
      <c r="D761" s="249" t="s">
        <v>253</v>
      </c>
      <c r="E761" s="42"/>
      <c r="F761" s="250" t="s">
        <v>3183</v>
      </c>
      <c r="G761" s="42"/>
      <c r="H761" s="42"/>
      <c r="I761" s="246"/>
      <c r="J761" s="42"/>
      <c r="K761" s="42"/>
      <c r="L761" s="46"/>
      <c r="M761" s="247"/>
      <c r="N761" s="248"/>
      <c r="O761" s="93"/>
      <c r="P761" s="93"/>
      <c r="Q761" s="93"/>
      <c r="R761" s="93"/>
      <c r="S761" s="93"/>
      <c r="T761" s="94"/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T761" s="19" t="s">
        <v>253</v>
      </c>
      <c r="AU761" s="19" t="s">
        <v>87</v>
      </c>
    </row>
    <row r="762" s="14" customFormat="1">
      <c r="A762" s="14"/>
      <c r="B762" s="261"/>
      <c r="C762" s="262"/>
      <c r="D762" s="244" t="s">
        <v>255</v>
      </c>
      <c r="E762" s="263" t="s">
        <v>1</v>
      </c>
      <c r="F762" s="264" t="s">
        <v>3184</v>
      </c>
      <c r="G762" s="262"/>
      <c r="H762" s="265">
        <v>39.600000000000001</v>
      </c>
      <c r="I762" s="266"/>
      <c r="J762" s="262"/>
      <c r="K762" s="262"/>
      <c r="L762" s="267"/>
      <c r="M762" s="268"/>
      <c r="N762" s="269"/>
      <c r="O762" s="269"/>
      <c r="P762" s="269"/>
      <c r="Q762" s="269"/>
      <c r="R762" s="269"/>
      <c r="S762" s="269"/>
      <c r="T762" s="270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71" t="s">
        <v>255</v>
      </c>
      <c r="AU762" s="271" t="s">
        <v>87</v>
      </c>
      <c r="AV762" s="14" t="s">
        <v>87</v>
      </c>
      <c r="AW762" s="14" t="s">
        <v>36</v>
      </c>
      <c r="AX762" s="14" t="s">
        <v>85</v>
      </c>
      <c r="AY762" s="271" t="s">
        <v>242</v>
      </c>
    </row>
    <row r="763" s="2" customFormat="1" ht="16.5" customHeight="1">
      <c r="A763" s="40"/>
      <c r="B763" s="41"/>
      <c r="C763" s="230" t="s">
        <v>620</v>
      </c>
      <c r="D763" s="230" t="s">
        <v>245</v>
      </c>
      <c r="E763" s="231" t="s">
        <v>3179</v>
      </c>
      <c r="F763" s="232" t="s">
        <v>3180</v>
      </c>
      <c r="G763" s="233" t="s">
        <v>261</v>
      </c>
      <c r="H763" s="234">
        <v>129.75</v>
      </c>
      <c r="I763" s="235"/>
      <c r="J763" s="236">
        <f>ROUND(I763*H763,2)</f>
        <v>0</v>
      </c>
      <c r="K763" s="237"/>
      <c r="L763" s="46"/>
      <c r="M763" s="238" t="s">
        <v>1</v>
      </c>
      <c r="N763" s="239" t="s">
        <v>43</v>
      </c>
      <c r="O763" s="93"/>
      <c r="P763" s="240">
        <f>O763*H763</f>
        <v>0</v>
      </c>
      <c r="Q763" s="240">
        <v>0</v>
      </c>
      <c r="R763" s="240">
        <f>Q763*H763</f>
        <v>0</v>
      </c>
      <c r="S763" s="240">
        <v>0.0017600000000000001</v>
      </c>
      <c r="T763" s="241">
        <f>S763*H763</f>
        <v>0.22836000000000001</v>
      </c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R763" s="242" t="s">
        <v>1096</v>
      </c>
      <c r="AT763" s="242" t="s">
        <v>245</v>
      </c>
      <c r="AU763" s="242" t="s">
        <v>87</v>
      </c>
      <c r="AY763" s="19" t="s">
        <v>242</v>
      </c>
      <c r="BE763" s="243">
        <f>IF(N763="základní",J763,0)</f>
        <v>0</v>
      </c>
      <c r="BF763" s="243">
        <f>IF(N763="snížená",J763,0)</f>
        <v>0</v>
      </c>
      <c r="BG763" s="243">
        <f>IF(N763="zákl. přenesená",J763,0)</f>
        <v>0</v>
      </c>
      <c r="BH763" s="243">
        <f>IF(N763="sníž. přenesená",J763,0)</f>
        <v>0</v>
      </c>
      <c r="BI763" s="243">
        <f>IF(N763="nulová",J763,0)</f>
        <v>0</v>
      </c>
      <c r="BJ763" s="19" t="s">
        <v>85</v>
      </c>
      <c r="BK763" s="243">
        <f>ROUND(I763*H763,2)</f>
        <v>0</v>
      </c>
      <c r="BL763" s="19" t="s">
        <v>1096</v>
      </c>
      <c r="BM763" s="242" t="s">
        <v>3185</v>
      </c>
    </row>
    <row r="764" s="2" customFormat="1">
      <c r="A764" s="40"/>
      <c r="B764" s="41"/>
      <c r="C764" s="42"/>
      <c r="D764" s="244" t="s">
        <v>251</v>
      </c>
      <c r="E764" s="42"/>
      <c r="F764" s="245" t="s">
        <v>3182</v>
      </c>
      <c r="G764" s="42"/>
      <c r="H764" s="42"/>
      <c r="I764" s="246"/>
      <c r="J764" s="42"/>
      <c r="K764" s="42"/>
      <c r="L764" s="46"/>
      <c r="M764" s="247"/>
      <c r="N764" s="248"/>
      <c r="O764" s="93"/>
      <c r="P764" s="93"/>
      <c r="Q764" s="93"/>
      <c r="R764" s="93"/>
      <c r="S764" s="93"/>
      <c r="T764" s="94"/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T764" s="19" t="s">
        <v>251</v>
      </c>
      <c r="AU764" s="19" t="s">
        <v>87</v>
      </c>
    </row>
    <row r="765" s="2" customFormat="1">
      <c r="A765" s="40"/>
      <c r="B765" s="41"/>
      <c r="C765" s="42"/>
      <c r="D765" s="249" t="s">
        <v>253</v>
      </c>
      <c r="E765" s="42"/>
      <c r="F765" s="250" t="s">
        <v>3183</v>
      </c>
      <c r="G765" s="42"/>
      <c r="H765" s="42"/>
      <c r="I765" s="246"/>
      <c r="J765" s="42"/>
      <c r="K765" s="42"/>
      <c r="L765" s="46"/>
      <c r="M765" s="247"/>
      <c r="N765" s="248"/>
      <c r="O765" s="93"/>
      <c r="P765" s="93"/>
      <c r="Q765" s="93"/>
      <c r="R765" s="93"/>
      <c r="S765" s="93"/>
      <c r="T765" s="94"/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T765" s="19" t="s">
        <v>253</v>
      </c>
      <c r="AU765" s="19" t="s">
        <v>87</v>
      </c>
    </row>
    <row r="766" s="14" customFormat="1">
      <c r="A766" s="14"/>
      <c r="B766" s="261"/>
      <c r="C766" s="262"/>
      <c r="D766" s="244" t="s">
        <v>255</v>
      </c>
      <c r="E766" s="263" t="s">
        <v>1</v>
      </c>
      <c r="F766" s="264" t="s">
        <v>3186</v>
      </c>
      <c r="G766" s="262"/>
      <c r="H766" s="265">
        <v>129.75</v>
      </c>
      <c r="I766" s="266"/>
      <c r="J766" s="262"/>
      <c r="K766" s="262"/>
      <c r="L766" s="267"/>
      <c r="M766" s="268"/>
      <c r="N766" s="269"/>
      <c r="O766" s="269"/>
      <c r="P766" s="269"/>
      <c r="Q766" s="269"/>
      <c r="R766" s="269"/>
      <c r="S766" s="269"/>
      <c r="T766" s="270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71" t="s">
        <v>255</v>
      </c>
      <c r="AU766" s="271" t="s">
        <v>87</v>
      </c>
      <c r="AV766" s="14" t="s">
        <v>87</v>
      </c>
      <c r="AW766" s="14" t="s">
        <v>36</v>
      </c>
      <c r="AX766" s="14" t="s">
        <v>85</v>
      </c>
      <c r="AY766" s="271" t="s">
        <v>242</v>
      </c>
    </row>
    <row r="767" s="2" customFormat="1" ht="16.5" customHeight="1">
      <c r="A767" s="40"/>
      <c r="B767" s="41"/>
      <c r="C767" s="230" t="s">
        <v>709</v>
      </c>
      <c r="D767" s="230" t="s">
        <v>245</v>
      </c>
      <c r="E767" s="231" t="s">
        <v>3187</v>
      </c>
      <c r="F767" s="232" t="s">
        <v>3188</v>
      </c>
      <c r="G767" s="233" t="s">
        <v>248</v>
      </c>
      <c r="H767" s="234">
        <v>120</v>
      </c>
      <c r="I767" s="235"/>
      <c r="J767" s="236">
        <f>ROUND(I767*H767,2)</f>
        <v>0</v>
      </c>
      <c r="K767" s="237"/>
      <c r="L767" s="46"/>
      <c r="M767" s="238" t="s">
        <v>1</v>
      </c>
      <c r="N767" s="239" t="s">
        <v>43</v>
      </c>
      <c r="O767" s="93"/>
      <c r="P767" s="240">
        <f>O767*H767</f>
        <v>0</v>
      </c>
      <c r="Q767" s="240">
        <v>0</v>
      </c>
      <c r="R767" s="240">
        <f>Q767*H767</f>
        <v>0</v>
      </c>
      <c r="S767" s="240">
        <v>0.0031199999999999999</v>
      </c>
      <c r="T767" s="241">
        <f>S767*H767</f>
        <v>0.37440000000000001</v>
      </c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R767" s="242" t="s">
        <v>1096</v>
      </c>
      <c r="AT767" s="242" t="s">
        <v>245</v>
      </c>
      <c r="AU767" s="242" t="s">
        <v>87</v>
      </c>
      <c r="AY767" s="19" t="s">
        <v>242</v>
      </c>
      <c r="BE767" s="243">
        <f>IF(N767="základní",J767,0)</f>
        <v>0</v>
      </c>
      <c r="BF767" s="243">
        <f>IF(N767="snížená",J767,0)</f>
        <v>0</v>
      </c>
      <c r="BG767" s="243">
        <f>IF(N767="zákl. přenesená",J767,0)</f>
        <v>0</v>
      </c>
      <c r="BH767" s="243">
        <f>IF(N767="sníž. přenesená",J767,0)</f>
        <v>0</v>
      </c>
      <c r="BI767" s="243">
        <f>IF(N767="nulová",J767,0)</f>
        <v>0</v>
      </c>
      <c r="BJ767" s="19" t="s">
        <v>85</v>
      </c>
      <c r="BK767" s="243">
        <f>ROUND(I767*H767,2)</f>
        <v>0</v>
      </c>
      <c r="BL767" s="19" t="s">
        <v>1096</v>
      </c>
      <c r="BM767" s="242" t="s">
        <v>3189</v>
      </c>
    </row>
    <row r="768" s="2" customFormat="1">
      <c r="A768" s="40"/>
      <c r="B768" s="41"/>
      <c r="C768" s="42"/>
      <c r="D768" s="244" t="s">
        <v>251</v>
      </c>
      <c r="E768" s="42"/>
      <c r="F768" s="245" t="s">
        <v>3190</v>
      </c>
      <c r="G768" s="42"/>
      <c r="H768" s="42"/>
      <c r="I768" s="246"/>
      <c r="J768" s="42"/>
      <c r="K768" s="42"/>
      <c r="L768" s="46"/>
      <c r="M768" s="247"/>
      <c r="N768" s="248"/>
      <c r="O768" s="93"/>
      <c r="P768" s="93"/>
      <c r="Q768" s="93"/>
      <c r="R768" s="93"/>
      <c r="S768" s="93"/>
      <c r="T768" s="94"/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T768" s="19" t="s">
        <v>251</v>
      </c>
      <c r="AU768" s="19" t="s">
        <v>87</v>
      </c>
    </row>
    <row r="769" s="2" customFormat="1">
      <c r="A769" s="40"/>
      <c r="B769" s="41"/>
      <c r="C769" s="42"/>
      <c r="D769" s="249" t="s">
        <v>253</v>
      </c>
      <c r="E769" s="42"/>
      <c r="F769" s="250" t="s">
        <v>3191</v>
      </c>
      <c r="G769" s="42"/>
      <c r="H769" s="42"/>
      <c r="I769" s="246"/>
      <c r="J769" s="42"/>
      <c r="K769" s="42"/>
      <c r="L769" s="46"/>
      <c r="M769" s="247"/>
      <c r="N769" s="248"/>
      <c r="O769" s="93"/>
      <c r="P769" s="93"/>
      <c r="Q769" s="93"/>
      <c r="R769" s="93"/>
      <c r="S769" s="93"/>
      <c r="T769" s="94"/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T769" s="19" t="s">
        <v>253</v>
      </c>
      <c r="AU769" s="19" t="s">
        <v>87</v>
      </c>
    </row>
    <row r="770" s="14" customFormat="1">
      <c r="A770" s="14"/>
      <c r="B770" s="261"/>
      <c r="C770" s="262"/>
      <c r="D770" s="244" t="s">
        <v>255</v>
      </c>
      <c r="E770" s="263" t="s">
        <v>1</v>
      </c>
      <c r="F770" s="264" t="s">
        <v>3192</v>
      </c>
      <c r="G770" s="262"/>
      <c r="H770" s="265">
        <v>120</v>
      </c>
      <c r="I770" s="266"/>
      <c r="J770" s="262"/>
      <c r="K770" s="262"/>
      <c r="L770" s="267"/>
      <c r="M770" s="268"/>
      <c r="N770" s="269"/>
      <c r="O770" s="269"/>
      <c r="P770" s="269"/>
      <c r="Q770" s="269"/>
      <c r="R770" s="269"/>
      <c r="S770" s="269"/>
      <c r="T770" s="270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71" t="s">
        <v>255</v>
      </c>
      <c r="AU770" s="271" t="s">
        <v>87</v>
      </c>
      <c r="AV770" s="14" t="s">
        <v>87</v>
      </c>
      <c r="AW770" s="14" t="s">
        <v>36</v>
      </c>
      <c r="AX770" s="14" t="s">
        <v>85</v>
      </c>
      <c r="AY770" s="271" t="s">
        <v>242</v>
      </c>
    </row>
    <row r="771" s="2" customFormat="1" ht="24.15" customHeight="1">
      <c r="A771" s="40"/>
      <c r="B771" s="41"/>
      <c r="C771" s="230" t="s">
        <v>716</v>
      </c>
      <c r="D771" s="230" t="s">
        <v>245</v>
      </c>
      <c r="E771" s="231" t="s">
        <v>3193</v>
      </c>
      <c r="F771" s="232" t="s">
        <v>3194</v>
      </c>
      <c r="G771" s="233" t="s">
        <v>261</v>
      </c>
      <c r="H771" s="234">
        <v>61.600000000000001</v>
      </c>
      <c r="I771" s="235"/>
      <c r="J771" s="236">
        <f>ROUND(I771*H771,2)</f>
        <v>0</v>
      </c>
      <c r="K771" s="237"/>
      <c r="L771" s="46"/>
      <c r="M771" s="238" t="s">
        <v>1</v>
      </c>
      <c r="N771" s="239" t="s">
        <v>43</v>
      </c>
      <c r="O771" s="93"/>
      <c r="P771" s="240">
        <f>O771*H771</f>
        <v>0</v>
      </c>
      <c r="Q771" s="240">
        <v>0</v>
      </c>
      <c r="R771" s="240">
        <f>Q771*H771</f>
        <v>0</v>
      </c>
      <c r="S771" s="240">
        <v>0.0033800000000000002</v>
      </c>
      <c r="T771" s="241">
        <f>S771*H771</f>
        <v>0.208208</v>
      </c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R771" s="242" t="s">
        <v>1096</v>
      </c>
      <c r="AT771" s="242" t="s">
        <v>245</v>
      </c>
      <c r="AU771" s="242" t="s">
        <v>87</v>
      </c>
      <c r="AY771" s="19" t="s">
        <v>242</v>
      </c>
      <c r="BE771" s="243">
        <f>IF(N771="základní",J771,0)</f>
        <v>0</v>
      </c>
      <c r="BF771" s="243">
        <f>IF(N771="snížená",J771,0)</f>
        <v>0</v>
      </c>
      <c r="BG771" s="243">
        <f>IF(N771="zákl. přenesená",J771,0)</f>
        <v>0</v>
      </c>
      <c r="BH771" s="243">
        <f>IF(N771="sníž. přenesená",J771,0)</f>
        <v>0</v>
      </c>
      <c r="BI771" s="243">
        <f>IF(N771="nulová",J771,0)</f>
        <v>0</v>
      </c>
      <c r="BJ771" s="19" t="s">
        <v>85</v>
      </c>
      <c r="BK771" s="243">
        <f>ROUND(I771*H771,2)</f>
        <v>0</v>
      </c>
      <c r="BL771" s="19" t="s">
        <v>1096</v>
      </c>
      <c r="BM771" s="242" t="s">
        <v>3195</v>
      </c>
    </row>
    <row r="772" s="2" customFormat="1">
      <c r="A772" s="40"/>
      <c r="B772" s="41"/>
      <c r="C772" s="42"/>
      <c r="D772" s="244" t="s">
        <v>251</v>
      </c>
      <c r="E772" s="42"/>
      <c r="F772" s="245" t="s">
        <v>3196</v>
      </c>
      <c r="G772" s="42"/>
      <c r="H772" s="42"/>
      <c r="I772" s="246"/>
      <c r="J772" s="42"/>
      <c r="K772" s="42"/>
      <c r="L772" s="46"/>
      <c r="M772" s="247"/>
      <c r="N772" s="248"/>
      <c r="O772" s="93"/>
      <c r="P772" s="93"/>
      <c r="Q772" s="93"/>
      <c r="R772" s="93"/>
      <c r="S772" s="93"/>
      <c r="T772" s="94"/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T772" s="19" t="s">
        <v>251</v>
      </c>
      <c r="AU772" s="19" t="s">
        <v>87</v>
      </c>
    </row>
    <row r="773" s="2" customFormat="1">
      <c r="A773" s="40"/>
      <c r="B773" s="41"/>
      <c r="C773" s="42"/>
      <c r="D773" s="249" t="s">
        <v>253</v>
      </c>
      <c r="E773" s="42"/>
      <c r="F773" s="250" t="s">
        <v>3197</v>
      </c>
      <c r="G773" s="42"/>
      <c r="H773" s="42"/>
      <c r="I773" s="246"/>
      <c r="J773" s="42"/>
      <c r="K773" s="42"/>
      <c r="L773" s="46"/>
      <c r="M773" s="247"/>
      <c r="N773" s="248"/>
      <c r="O773" s="93"/>
      <c r="P773" s="93"/>
      <c r="Q773" s="93"/>
      <c r="R773" s="93"/>
      <c r="S773" s="93"/>
      <c r="T773" s="94"/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T773" s="19" t="s">
        <v>253</v>
      </c>
      <c r="AU773" s="19" t="s">
        <v>87</v>
      </c>
    </row>
    <row r="774" s="14" customFormat="1">
      <c r="A774" s="14"/>
      <c r="B774" s="261"/>
      <c r="C774" s="262"/>
      <c r="D774" s="244" t="s">
        <v>255</v>
      </c>
      <c r="E774" s="263" t="s">
        <v>1</v>
      </c>
      <c r="F774" s="264" t="s">
        <v>3198</v>
      </c>
      <c r="G774" s="262"/>
      <c r="H774" s="265">
        <v>61.600000000000001</v>
      </c>
      <c r="I774" s="266"/>
      <c r="J774" s="262"/>
      <c r="K774" s="262"/>
      <c r="L774" s="267"/>
      <c r="M774" s="268"/>
      <c r="N774" s="269"/>
      <c r="O774" s="269"/>
      <c r="P774" s="269"/>
      <c r="Q774" s="269"/>
      <c r="R774" s="269"/>
      <c r="S774" s="269"/>
      <c r="T774" s="270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71" t="s">
        <v>255</v>
      </c>
      <c r="AU774" s="271" t="s">
        <v>87</v>
      </c>
      <c r="AV774" s="14" t="s">
        <v>87</v>
      </c>
      <c r="AW774" s="14" t="s">
        <v>36</v>
      </c>
      <c r="AX774" s="14" t="s">
        <v>85</v>
      </c>
      <c r="AY774" s="271" t="s">
        <v>242</v>
      </c>
    </row>
    <row r="775" s="2" customFormat="1" ht="16.5" customHeight="1">
      <c r="A775" s="40"/>
      <c r="B775" s="41"/>
      <c r="C775" s="230" t="s">
        <v>1331</v>
      </c>
      <c r="D775" s="230" t="s">
        <v>245</v>
      </c>
      <c r="E775" s="231" t="s">
        <v>3199</v>
      </c>
      <c r="F775" s="232" t="s">
        <v>3200</v>
      </c>
      <c r="G775" s="233" t="s">
        <v>248</v>
      </c>
      <c r="H775" s="234">
        <v>27.399999999999999</v>
      </c>
      <c r="I775" s="235"/>
      <c r="J775" s="236">
        <f>ROUND(I775*H775,2)</f>
        <v>0</v>
      </c>
      <c r="K775" s="237"/>
      <c r="L775" s="46"/>
      <c r="M775" s="238" t="s">
        <v>1</v>
      </c>
      <c r="N775" s="239" t="s">
        <v>43</v>
      </c>
      <c r="O775" s="93"/>
      <c r="P775" s="240">
        <f>O775*H775</f>
        <v>0</v>
      </c>
      <c r="Q775" s="240">
        <v>0</v>
      </c>
      <c r="R775" s="240">
        <f>Q775*H775</f>
        <v>0</v>
      </c>
      <c r="S775" s="240">
        <v>0.14999999999999999</v>
      </c>
      <c r="T775" s="241">
        <f>S775*H775</f>
        <v>4.1099999999999994</v>
      </c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R775" s="242" t="s">
        <v>1096</v>
      </c>
      <c r="AT775" s="242" t="s">
        <v>245</v>
      </c>
      <c r="AU775" s="242" t="s">
        <v>87</v>
      </c>
      <c r="AY775" s="19" t="s">
        <v>242</v>
      </c>
      <c r="BE775" s="243">
        <f>IF(N775="základní",J775,0)</f>
        <v>0</v>
      </c>
      <c r="BF775" s="243">
        <f>IF(N775="snížená",J775,0)</f>
        <v>0</v>
      </c>
      <c r="BG775" s="243">
        <f>IF(N775="zákl. přenesená",J775,0)</f>
        <v>0</v>
      </c>
      <c r="BH775" s="243">
        <f>IF(N775="sníž. přenesená",J775,0)</f>
        <v>0</v>
      </c>
      <c r="BI775" s="243">
        <f>IF(N775="nulová",J775,0)</f>
        <v>0</v>
      </c>
      <c r="BJ775" s="19" t="s">
        <v>85</v>
      </c>
      <c r="BK775" s="243">
        <f>ROUND(I775*H775,2)</f>
        <v>0</v>
      </c>
      <c r="BL775" s="19" t="s">
        <v>1096</v>
      </c>
      <c r="BM775" s="242" t="s">
        <v>3201</v>
      </c>
    </row>
    <row r="776" s="2" customFormat="1">
      <c r="A776" s="40"/>
      <c r="B776" s="41"/>
      <c r="C776" s="42"/>
      <c r="D776" s="244" t="s">
        <v>251</v>
      </c>
      <c r="E776" s="42"/>
      <c r="F776" s="245" t="s">
        <v>3200</v>
      </c>
      <c r="G776" s="42"/>
      <c r="H776" s="42"/>
      <c r="I776" s="246"/>
      <c r="J776" s="42"/>
      <c r="K776" s="42"/>
      <c r="L776" s="46"/>
      <c r="M776" s="247"/>
      <c r="N776" s="248"/>
      <c r="O776" s="93"/>
      <c r="P776" s="93"/>
      <c r="Q776" s="93"/>
      <c r="R776" s="93"/>
      <c r="S776" s="93"/>
      <c r="T776" s="94"/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T776" s="19" t="s">
        <v>251</v>
      </c>
      <c r="AU776" s="19" t="s">
        <v>87</v>
      </c>
    </row>
    <row r="777" s="2" customFormat="1" ht="16.5" customHeight="1">
      <c r="A777" s="40"/>
      <c r="B777" s="41"/>
      <c r="C777" s="230" t="s">
        <v>756</v>
      </c>
      <c r="D777" s="230" t="s">
        <v>245</v>
      </c>
      <c r="E777" s="231" t="s">
        <v>3202</v>
      </c>
      <c r="F777" s="232" t="s">
        <v>3203</v>
      </c>
      <c r="G777" s="233" t="s">
        <v>261</v>
      </c>
      <c r="H777" s="234">
        <v>35.200000000000003</v>
      </c>
      <c r="I777" s="235"/>
      <c r="J777" s="236">
        <f>ROUND(I777*H777,2)</f>
        <v>0</v>
      </c>
      <c r="K777" s="237"/>
      <c r="L777" s="46"/>
      <c r="M777" s="238" t="s">
        <v>1</v>
      </c>
      <c r="N777" s="239" t="s">
        <v>43</v>
      </c>
      <c r="O777" s="93"/>
      <c r="P777" s="240">
        <f>O777*H777</f>
        <v>0</v>
      </c>
      <c r="Q777" s="240">
        <v>0</v>
      </c>
      <c r="R777" s="240">
        <f>Q777*H777</f>
        <v>0</v>
      </c>
      <c r="S777" s="240">
        <v>0.0016999999999999999</v>
      </c>
      <c r="T777" s="241">
        <f>S777*H777</f>
        <v>0.059840000000000004</v>
      </c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R777" s="242" t="s">
        <v>1096</v>
      </c>
      <c r="AT777" s="242" t="s">
        <v>245</v>
      </c>
      <c r="AU777" s="242" t="s">
        <v>87</v>
      </c>
      <c r="AY777" s="19" t="s">
        <v>242</v>
      </c>
      <c r="BE777" s="243">
        <f>IF(N777="základní",J777,0)</f>
        <v>0</v>
      </c>
      <c r="BF777" s="243">
        <f>IF(N777="snížená",J777,0)</f>
        <v>0</v>
      </c>
      <c r="BG777" s="243">
        <f>IF(N777="zákl. přenesená",J777,0)</f>
        <v>0</v>
      </c>
      <c r="BH777" s="243">
        <f>IF(N777="sníž. přenesená",J777,0)</f>
        <v>0</v>
      </c>
      <c r="BI777" s="243">
        <f>IF(N777="nulová",J777,0)</f>
        <v>0</v>
      </c>
      <c r="BJ777" s="19" t="s">
        <v>85</v>
      </c>
      <c r="BK777" s="243">
        <f>ROUND(I777*H777,2)</f>
        <v>0</v>
      </c>
      <c r="BL777" s="19" t="s">
        <v>1096</v>
      </c>
      <c r="BM777" s="242" t="s">
        <v>3204</v>
      </c>
    </row>
    <row r="778" s="2" customFormat="1">
      <c r="A778" s="40"/>
      <c r="B778" s="41"/>
      <c r="C778" s="42"/>
      <c r="D778" s="244" t="s">
        <v>251</v>
      </c>
      <c r="E778" s="42"/>
      <c r="F778" s="245" t="s">
        <v>3205</v>
      </c>
      <c r="G778" s="42"/>
      <c r="H778" s="42"/>
      <c r="I778" s="246"/>
      <c r="J778" s="42"/>
      <c r="K778" s="42"/>
      <c r="L778" s="46"/>
      <c r="M778" s="247"/>
      <c r="N778" s="248"/>
      <c r="O778" s="93"/>
      <c r="P778" s="93"/>
      <c r="Q778" s="93"/>
      <c r="R778" s="93"/>
      <c r="S778" s="93"/>
      <c r="T778" s="94"/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T778" s="19" t="s">
        <v>251</v>
      </c>
      <c r="AU778" s="19" t="s">
        <v>87</v>
      </c>
    </row>
    <row r="779" s="2" customFormat="1">
      <c r="A779" s="40"/>
      <c r="B779" s="41"/>
      <c r="C779" s="42"/>
      <c r="D779" s="249" t="s">
        <v>253</v>
      </c>
      <c r="E779" s="42"/>
      <c r="F779" s="250" t="s">
        <v>3206</v>
      </c>
      <c r="G779" s="42"/>
      <c r="H779" s="42"/>
      <c r="I779" s="246"/>
      <c r="J779" s="42"/>
      <c r="K779" s="42"/>
      <c r="L779" s="46"/>
      <c r="M779" s="247"/>
      <c r="N779" s="248"/>
      <c r="O779" s="93"/>
      <c r="P779" s="93"/>
      <c r="Q779" s="93"/>
      <c r="R779" s="93"/>
      <c r="S779" s="93"/>
      <c r="T779" s="94"/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T779" s="19" t="s">
        <v>253</v>
      </c>
      <c r="AU779" s="19" t="s">
        <v>87</v>
      </c>
    </row>
    <row r="780" s="14" customFormat="1">
      <c r="A780" s="14"/>
      <c r="B780" s="261"/>
      <c r="C780" s="262"/>
      <c r="D780" s="244" t="s">
        <v>255</v>
      </c>
      <c r="E780" s="263" t="s">
        <v>1</v>
      </c>
      <c r="F780" s="264" t="s">
        <v>3207</v>
      </c>
      <c r="G780" s="262"/>
      <c r="H780" s="265">
        <v>35.200000000000003</v>
      </c>
      <c r="I780" s="266"/>
      <c r="J780" s="262"/>
      <c r="K780" s="262"/>
      <c r="L780" s="267"/>
      <c r="M780" s="268"/>
      <c r="N780" s="269"/>
      <c r="O780" s="269"/>
      <c r="P780" s="269"/>
      <c r="Q780" s="269"/>
      <c r="R780" s="269"/>
      <c r="S780" s="269"/>
      <c r="T780" s="270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71" t="s">
        <v>255</v>
      </c>
      <c r="AU780" s="271" t="s">
        <v>87</v>
      </c>
      <c r="AV780" s="14" t="s">
        <v>87</v>
      </c>
      <c r="AW780" s="14" t="s">
        <v>36</v>
      </c>
      <c r="AX780" s="14" t="s">
        <v>85</v>
      </c>
      <c r="AY780" s="271" t="s">
        <v>242</v>
      </c>
    </row>
    <row r="781" s="2" customFormat="1" ht="24.15" customHeight="1">
      <c r="A781" s="40"/>
      <c r="B781" s="41"/>
      <c r="C781" s="230" t="s">
        <v>1131</v>
      </c>
      <c r="D781" s="230" t="s">
        <v>245</v>
      </c>
      <c r="E781" s="231" t="s">
        <v>3208</v>
      </c>
      <c r="F781" s="232" t="s">
        <v>3209</v>
      </c>
      <c r="G781" s="233" t="s">
        <v>261</v>
      </c>
      <c r="H781" s="234">
        <v>39.600000000000001</v>
      </c>
      <c r="I781" s="235"/>
      <c r="J781" s="236">
        <f>ROUND(I781*H781,2)</f>
        <v>0</v>
      </c>
      <c r="K781" s="237"/>
      <c r="L781" s="46"/>
      <c r="M781" s="238" t="s">
        <v>1</v>
      </c>
      <c r="N781" s="239" t="s">
        <v>43</v>
      </c>
      <c r="O781" s="93"/>
      <c r="P781" s="240">
        <f>O781*H781</f>
        <v>0</v>
      </c>
      <c r="Q781" s="240">
        <v>0</v>
      </c>
      <c r="R781" s="240">
        <f>Q781*H781</f>
        <v>0</v>
      </c>
      <c r="S781" s="240">
        <v>0.0017700000000000001</v>
      </c>
      <c r="T781" s="241">
        <f>S781*H781</f>
        <v>0.070092000000000002</v>
      </c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R781" s="242" t="s">
        <v>1096</v>
      </c>
      <c r="AT781" s="242" t="s">
        <v>245</v>
      </c>
      <c r="AU781" s="242" t="s">
        <v>87</v>
      </c>
      <c r="AY781" s="19" t="s">
        <v>242</v>
      </c>
      <c r="BE781" s="243">
        <f>IF(N781="základní",J781,0)</f>
        <v>0</v>
      </c>
      <c r="BF781" s="243">
        <f>IF(N781="snížená",J781,0)</f>
        <v>0</v>
      </c>
      <c r="BG781" s="243">
        <f>IF(N781="zákl. přenesená",J781,0)</f>
        <v>0</v>
      </c>
      <c r="BH781" s="243">
        <f>IF(N781="sníž. přenesená",J781,0)</f>
        <v>0</v>
      </c>
      <c r="BI781" s="243">
        <f>IF(N781="nulová",J781,0)</f>
        <v>0</v>
      </c>
      <c r="BJ781" s="19" t="s">
        <v>85</v>
      </c>
      <c r="BK781" s="243">
        <f>ROUND(I781*H781,2)</f>
        <v>0</v>
      </c>
      <c r="BL781" s="19" t="s">
        <v>1096</v>
      </c>
      <c r="BM781" s="242" t="s">
        <v>3210</v>
      </c>
    </row>
    <row r="782" s="2" customFormat="1">
      <c r="A782" s="40"/>
      <c r="B782" s="41"/>
      <c r="C782" s="42"/>
      <c r="D782" s="244" t="s">
        <v>251</v>
      </c>
      <c r="E782" s="42"/>
      <c r="F782" s="245" t="s">
        <v>3211</v>
      </c>
      <c r="G782" s="42"/>
      <c r="H782" s="42"/>
      <c r="I782" s="246"/>
      <c r="J782" s="42"/>
      <c r="K782" s="42"/>
      <c r="L782" s="46"/>
      <c r="M782" s="247"/>
      <c r="N782" s="248"/>
      <c r="O782" s="93"/>
      <c r="P782" s="93"/>
      <c r="Q782" s="93"/>
      <c r="R782" s="93"/>
      <c r="S782" s="93"/>
      <c r="T782" s="94"/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T782" s="19" t="s">
        <v>251</v>
      </c>
      <c r="AU782" s="19" t="s">
        <v>87</v>
      </c>
    </row>
    <row r="783" s="2" customFormat="1">
      <c r="A783" s="40"/>
      <c r="B783" s="41"/>
      <c r="C783" s="42"/>
      <c r="D783" s="249" t="s">
        <v>253</v>
      </c>
      <c r="E783" s="42"/>
      <c r="F783" s="250" t="s">
        <v>3212</v>
      </c>
      <c r="G783" s="42"/>
      <c r="H783" s="42"/>
      <c r="I783" s="246"/>
      <c r="J783" s="42"/>
      <c r="K783" s="42"/>
      <c r="L783" s="46"/>
      <c r="M783" s="247"/>
      <c r="N783" s="248"/>
      <c r="O783" s="93"/>
      <c r="P783" s="93"/>
      <c r="Q783" s="93"/>
      <c r="R783" s="93"/>
      <c r="S783" s="93"/>
      <c r="T783" s="94"/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T783" s="19" t="s">
        <v>253</v>
      </c>
      <c r="AU783" s="19" t="s">
        <v>87</v>
      </c>
    </row>
    <row r="784" s="14" customFormat="1">
      <c r="A784" s="14"/>
      <c r="B784" s="261"/>
      <c r="C784" s="262"/>
      <c r="D784" s="244" t="s">
        <v>255</v>
      </c>
      <c r="E784" s="263" t="s">
        <v>1</v>
      </c>
      <c r="F784" s="264" t="s">
        <v>3184</v>
      </c>
      <c r="G784" s="262"/>
      <c r="H784" s="265">
        <v>39.600000000000001</v>
      </c>
      <c r="I784" s="266"/>
      <c r="J784" s="262"/>
      <c r="K784" s="262"/>
      <c r="L784" s="267"/>
      <c r="M784" s="268"/>
      <c r="N784" s="269"/>
      <c r="O784" s="269"/>
      <c r="P784" s="269"/>
      <c r="Q784" s="269"/>
      <c r="R784" s="269"/>
      <c r="S784" s="269"/>
      <c r="T784" s="270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71" t="s">
        <v>255</v>
      </c>
      <c r="AU784" s="271" t="s">
        <v>87</v>
      </c>
      <c r="AV784" s="14" t="s">
        <v>87</v>
      </c>
      <c r="AW784" s="14" t="s">
        <v>36</v>
      </c>
      <c r="AX784" s="14" t="s">
        <v>85</v>
      </c>
      <c r="AY784" s="271" t="s">
        <v>242</v>
      </c>
    </row>
    <row r="785" s="2" customFormat="1" ht="21.75" customHeight="1">
      <c r="A785" s="40"/>
      <c r="B785" s="41"/>
      <c r="C785" s="230" t="s">
        <v>1212</v>
      </c>
      <c r="D785" s="230" t="s">
        <v>245</v>
      </c>
      <c r="E785" s="231" t="s">
        <v>3213</v>
      </c>
      <c r="F785" s="232" t="s">
        <v>3214</v>
      </c>
      <c r="G785" s="233" t="s">
        <v>261</v>
      </c>
      <c r="H785" s="234">
        <v>129.75</v>
      </c>
      <c r="I785" s="235"/>
      <c r="J785" s="236">
        <f>ROUND(I785*H785,2)</f>
        <v>0</v>
      </c>
      <c r="K785" s="237"/>
      <c r="L785" s="46"/>
      <c r="M785" s="238" t="s">
        <v>1</v>
      </c>
      <c r="N785" s="239" t="s">
        <v>43</v>
      </c>
      <c r="O785" s="93"/>
      <c r="P785" s="240">
        <f>O785*H785</f>
        <v>0</v>
      </c>
      <c r="Q785" s="240">
        <v>0</v>
      </c>
      <c r="R785" s="240">
        <f>Q785*H785</f>
        <v>0</v>
      </c>
      <c r="S785" s="240">
        <v>0.0017700000000000001</v>
      </c>
      <c r="T785" s="241">
        <f>S785*H785</f>
        <v>0.22965750000000001</v>
      </c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R785" s="242" t="s">
        <v>1096</v>
      </c>
      <c r="AT785" s="242" t="s">
        <v>245</v>
      </c>
      <c r="AU785" s="242" t="s">
        <v>87</v>
      </c>
      <c r="AY785" s="19" t="s">
        <v>242</v>
      </c>
      <c r="BE785" s="243">
        <f>IF(N785="základní",J785,0)</f>
        <v>0</v>
      </c>
      <c r="BF785" s="243">
        <f>IF(N785="snížená",J785,0)</f>
        <v>0</v>
      </c>
      <c r="BG785" s="243">
        <f>IF(N785="zákl. přenesená",J785,0)</f>
        <v>0</v>
      </c>
      <c r="BH785" s="243">
        <f>IF(N785="sníž. přenesená",J785,0)</f>
        <v>0</v>
      </c>
      <c r="BI785" s="243">
        <f>IF(N785="nulová",J785,0)</f>
        <v>0</v>
      </c>
      <c r="BJ785" s="19" t="s">
        <v>85</v>
      </c>
      <c r="BK785" s="243">
        <f>ROUND(I785*H785,2)</f>
        <v>0</v>
      </c>
      <c r="BL785" s="19" t="s">
        <v>1096</v>
      </c>
      <c r="BM785" s="242" t="s">
        <v>3215</v>
      </c>
    </row>
    <row r="786" s="2" customFormat="1">
      <c r="A786" s="40"/>
      <c r="B786" s="41"/>
      <c r="C786" s="42"/>
      <c r="D786" s="244" t="s">
        <v>251</v>
      </c>
      <c r="E786" s="42"/>
      <c r="F786" s="245" t="s">
        <v>3216</v>
      </c>
      <c r="G786" s="42"/>
      <c r="H786" s="42"/>
      <c r="I786" s="246"/>
      <c r="J786" s="42"/>
      <c r="K786" s="42"/>
      <c r="L786" s="46"/>
      <c r="M786" s="247"/>
      <c r="N786" s="248"/>
      <c r="O786" s="93"/>
      <c r="P786" s="93"/>
      <c r="Q786" s="93"/>
      <c r="R786" s="93"/>
      <c r="S786" s="93"/>
      <c r="T786" s="94"/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T786" s="19" t="s">
        <v>251</v>
      </c>
      <c r="AU786" s="19" t="s">
        <v>87</v>
      </c>
    </row>
    <row r="787" s="2" customFormat="1">
      <c r="A787" s="40"/>
      <c r="B787" s="41"/>
      <c r="C787" s="42"/>
      <c r="D787" s="249" t="s">
        <v>253</v>
      </c>
      <c r="E787" s="42"/>
      <c r="F787" s="250" t="s">
        <v>3217</v>
      </c>
      <c r="G787" s="42"/>
      <c r="H787" s="42"/>
      <c r="I787" s="246"/>
      <c r="J787" s="42"/>
      <c r="K787" s="42"/>
      <c r="L787" s="46"/>
      <c r="M787" s="247"/>
      <c r="N787" s="248"/>
      <c r="O787" s="93"/>
      <c r="P787" s="93"/>
      <c r="Q787" s="93"/>
      <c r="R787" s="93"/>
      <c r="S787" s="93"/>
      <c r="T787" s="94"/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T787" s="19" t="s">
        <v>253</v>
      </c>
      <c r="AU787" s="19" t="s">
        <v>87</v>
      </c>
    </row>
    <row r="788" s="14" customFormat="1">
      <c r="A788" s="14"/>
      <c r="B788" s="261"/>
      <c r="C788" s="262"/>
      <c r="D788" s="244" t="s">
        <v>255</v>
      </c>
      <c r="E788" s="263" t="s">
        <v>1</v>
      </c>
      <c r="F788" s="264" t="s">
        <v>3186</v>
      </c>
      <c r="G788" s="262"/>
      <c r="H788" s="265">
        <v>129.75</v>
      </c>
      <c r="I788" s="266"/>
      <c r="J788" s="262"/>
      <c r="K788" s="262"/>
      <c r="L788" s="267"/>
      <c r="M788" s="268"/>
      <c r="N788" s="269"/>
      <c r="O788" s="269"/>
      <c r="P788" s="269"/>
      <c r="Q788" s="269"/>
      <c r="R788" s="269"/>
      <c r="S788" s="269"/>
      <c r="T788" s="270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71" t="s">
        <v>255</v>
      </c>
      <c r="AU788" s="271" t="s">
        <v>87</v>
      </c>
      <c r="AV788" s="14" t="s">
        <v>87</v>
      </c>
      <c r="AW788" s="14" t="s">
        <v>36</v>
      </c>
      <c r="AX788" s="14" t="s">
        <v>85</v>
      </c>
      <c r="AY788" s="271" t="s">
        <v>242</v>
      </c>
    </row>
    <row r="789" s="2" customFormat="1" ht="16.5" customHeight="1">
      <c r="A789" s="40"/>
      <c r="B789" s="41"/>
      <c r="C789" s="230" t="s">
        <v>1325</v>
      </c>
      <c r="D789" s="230" t="s">
        <v>245</v>
      </c>
      <c r="E789" s="231" t="s">
        <v>3218</v>
      </c>
      <c r="F789" s="232" t="s">
        <v>3219</v>
      </c>
      <c r="G789" s="233" t="s">
        <v>359</v>
      </c>
      <c r="H789" s="234">
        <v>4</v>
      </c>
      <c r="I789" s="235"/>
      <c r="J789" s="236">
        <f>ROUND(I789*H789,2)</f>
        <v>0</v>
      </c>
      <c r="K789" s="237"/>
      <c r="L789" s="46"/>
      <c r="M789" s="238" t="s">
        <v>1</v>
      </c>
      <c r="N789" s="239" t="s">
        <v>43</v>
      </c>
      <c r="O789" s="93"/>
      <c r="P789" s="240">
        <f>O789*H789</f>
        <v>0</v>
      </c>
      <c r="Q789" s="240">
        <v>0</v>
      </c>
      <c r="R789" s="240">
        <f>Q789*H789</f>
        <v>0</v>
      </c>
      <c r="S789" s="240">
        <v>0.014999999999999999</v>
      </c>
      <c r="T789" s="241">
        <f>S789*H789</f>
        <v>0.059999999999999998</v>
      </c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R789" s="242" t="s">
        <v>1096</v>
      </c>
      <c r="AT789" s="242" t="s">
        <v>245</v>
      </c>
      <c r="AU789" s="242" t="s">
        <v>87</v>
      </c>
      <c r="AY789" s="19" t="s">
        <v>242</v>
      </c>
      <c r="BE789" s="243">
        <f>IF(N789="základní",J789,0)</f>
        <v>0</v>
      </c>
      <c r="BF789" s="243">
        <f>IF(N789="snížená",J789,0)</f>
        <v>0</v>
      </c>
      <c r="BG789" s="243">
        <f>IF(N789="zákl. přenesená",J789,0)</f>
        <v>0</v>
      </c>
      <c r="BH789" s="243">
        <f>IF(N789="sníž. přenesená",J789,0)</f>
        <v>0</v>
      </c>
      <c r="BI789" s="243">
        <f>IF(N789="nulová",J789,0)</f>
        <v>0</v>
      </c>
      <c r="BJ789" s="19" t="s">
        <v>85</v>
      </c>
      <c r="BK789" s="243">
        <f>ROUND(I789*H789,2)</f>
        <v>0</v>
      </c>
      <c r="BL789" s="19" t="s">
        <v>1096</v>
      </c>
      <c r="BM789" s="242" t="s">
        <v>3220</v>
      </c>
    </row>
    <row r="790" s="2" customFormat="1">
      <c r="A790" s="40"/>
      <c r="B790" s="41"/>
      <c r="C790" s="42"/>
      <c r="D790" s="244" t="s">
        <v>251</v>
      </c>
      <c r="E790" s="42"/>
      <c r="F790" s="245" t="s">
        <v>3221</v>
      </c>
      <c r="G790" s="42"/>
      <c r="H790" s="42"/>
      <c r="I790" s="246"/>
      <c r="J790" s="42"/>
      <c r="K790" s="42"/>
      <c r="L790" s="46"/>
      <c r="M790" s="247"/>
      <c r="N790" s="248"/>
      <c r="O790" s="93"/>
      <c r="P790" s="93"/>
      <c r="Q790" s="93"/>
      <c r="R790" s="93"/>
      <c r="S790" s="93"/>
      <c r="T790" s="94"/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T790" s="19" t="s">
        <v>251</v>
      </c>
      <c r="AU790" s="19" t="s">
        <v>87</v>
      </c>
    </row>
    <row r="791" s="2" customFormat="1">
      <c r="A791" s="40"/>
      <c r="B791" s="41"/>
      <c r="C791" s="42"/>
      <c r="D791" s="249" t="s">
        <v>253</v>
      </c>
      <c r="E791" s="42"/>
      <c r="F791" s="250" t="s">
        <v>3222</v>
      </c>
      <c r="G791" s="42"/>
      <c r="H791" s="42"/>
      <c r="I791" s="246"/>
      <c r="J791" s="42"/>
      <c r="K791" s="42"/>
      <c r="L791" s="46"/>
      <c r="M791" s="247"/>
      <c r="N791" s="248"/>
      <c r="O791" s="93"/>
      <c r="P791" s="93"/>
      <c r="Q791" s="93"/>
      <c r="R791" s="93"/>
      <c r="S791" s="93"/>
      <c r="T791" s="94"/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T791" s="19" t="s">
        <v>253</v>
      </c>
      <c r="AU791" s="19" t="s">
        <v>87</v>
      </c>
    </row>
    <row r="792" s="2" customFormat="1" ht="16.5" customHeight="1">
      <c r="A792" s="40"/>
      <c r="B792" s="41"/>
      <c r="C792" s="230" t="s">
        <v>1336</v>
      </c>
      <c r="D792" s="230" t="s">
        <v>245</v>
      </c>
      <c r="E792" s="231" t="s">
        <v>3223</v>
      </c>
      <c r="F792" s="232" t="s">
        <v>3224</v>
      </c>
      <c r="G792" s="233" t="s">
        <v>359</v>
      </c>
      <c r="H792" s="234">
        <v>10</v>
      </c>
      <c r="I792" s="235"/>
      <c r="J792" s="236">
        <f>ROUND(I792*H792,2)</f>
        <v>0</v>
      </c>
      <c r="K792" s="237"/>
      <c r="L792" s="46"/>
      <c r="M792" s="238" t="s">
        <v>1</v>
      </c>
      <c r="N792" s="239" t="s">
        <v>43</v>
      </c>
      <c r="O792" s="93"/>
      <c r="P792" s="240">
        <f>O792*H792</f>
        <v>0</v>
      </c>
      <c r="Q792" s="240">
        <v>0</v>
      </c>
      <c r="R792" s="240">
        <f>Q792*H792</f>
        <v>0</v>
      </c>
      <c r="S792" s="240">
        <v>0.0090600000000000003</v>
      </c>
      <c r="T792" s="241">
        <f>S792*H792</f>
        <v>0.0906</v>
      </c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R792" s="242" t="s">
        <v>1096</v>
      </c>
      <c r="AT792" s="242" t="s">
        <v>245</v>
      </c>
      <c r="AU792" s="242" t="s">
        <v>87</v>
      </c>
      <c r="AY792" s="19" t="s">
        <v>242</v>
      </c>
      <c r="BE792" s="243">
        <f>IF(N792="základní",J792,0)</f>
        <v>0</v>
      </c>
      <c r="BF792" s="243">
        <f>IF(N792="snížená",J792,0)</f>
        <v>0</v>
      </c>
      <c r="BG792" s="243">
        <f>IF(N792="zákl. přenesená",J792,0)</f>
        <v>0</v>
      </c>
      <c r="BH792" s="243">
        <f>IF(N792="sníž. přenesená",J792,0)</f>
        <v>0</v>
      </c>
      <c r="BI792" s="243">
        <f>IF(N792="nulová",J792,0)</f>
        <v>0</v>
      </c>
      <c r="BJ792" s="19" t="s">
        <v>85</v>
      </c>
      <c r="BK792" s="243">
        <f>ROUND(I792*H792,2)</f>
        <v>0</v>
      </c>
      <c r="BL792" s="19" t="s">
        <v>1096</v>
      </c>
      <c r="BM792" s="242" t="s">
        <v>3225</v>
      </c>
    </row>
    <row r="793" s="2" customFormat="1">
      <c r="A793" s="40"/>
      <c r="B793" s="41"/>
      <c r="C793" s="42"/>
      <c r="D793" s="244" t="s">
        <v>251</v>
      </c>
      <c r="E793" s="42"/>
      <c r="F793" s="245" t="s">
        <v>3226</v>
      </c>
      <c r="G793" s="42"/>
      <c r="H793" s="42"/>
      <c r="I793" s="246"/>
      <c r="J793" s="42"/>
      <c r="K793" s="42"/>
      <c r="L793" s="46"/>
      <c r="M793" s="247"/>
      <c r="N793" s="248"/>
      <c r="O793" s="93"/>
      <c r="P793" s="93"/>
      <c r="Q793" s="93"/>
      <c r="R793" s="93"/>
      <c r="S793" s="93"/>
      <c r="T793" s="94"/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T793" s="19" t="s">
        <v>251</v>
      </c>
      <c r="AU793" s="19" t="s">
        <v>87</v>
      </c>
    </row>
    <row r="794" s="2" customFormat="1">
      <c r="A794" s="40"/>
      <c r="B794" s="41"/>
      <c r="C794" s="42"/>
      <c r="D794" s="249" t="s">
        <v>253</v>
      </c>
      <c r="E794" s="42"/>
      <c r="F794" s="250" t="s">
        <v>3227</v>
      </c>
      <c r="G794" s="42"/>
      <c r="H794" s="42"/>
      <c r="I794" s="246"/>
      <c r="J794" s="42"/>
      <c r="K794" s="42"/>
      <c r="L794" s="46"/>
      <c r="M794" s="247"/>
      <c r="N794" s="248"/>
      <c r="O794" s="93"/>
      <c r="P794" s="93"/>
      <c r="Q794" s="93"/>
      <c r="R794" s="93"/>
      <c r="S794" s="93"/>
      <c r="T794" s="94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253</v>
      </c>
      <c r="AU794" s="19" t="s">
        <v>87</v>
      </c>
    </row>
    <row r="795" s="2" customFormat="1" ht="21.75" customHeight="1">
      <c r="A795" s="40"/>
      <c r="B795" s="41"/>
      <c r="C795" s="230" t="s">
        <v>1247</v>
      </c>
      <c r="D795" s="230" t="s">
        <v>245</v>
      </c>
      <c r="E795" s="231" t="s">
        <v>3228</v>
      </c>
      <c r="F795" s="232" t="s">
        <v>3229</v>
      </c>
      <c r="G795" s="233" t="s">
        <v>261</v>
      </c>
      <c r="H795" s="234">
        <v>120</v>
      </c>
      <c r="I795" s="235"/>
      <c r="J795" s="236">
        <f>ROUND(I795*H795,2)</f>
        <v>0</v>
      </c>
      <c r="K795" s="237"/>
      <c r="L795" s="46"/>
      <c r="M795" s="238" t="s">
        <v>1</v>
      </c>
      <c r="N795" s="239" t="s">
        <v>43</v>
      </c>
      <c r="O795" s="93"/>
      <c r="P795" s="240">
        <f>O795*H795</f>
        <v>0</v>
      </c>
      <c r="Q795" s="240">
        <v>0</v>
      </c>
      <c r="R795" s="240">
        <f>Q795*H795</f>
        <v>0</v>
      </c>
      <c r="S795" s="240">
        <v>0.002</v>
      </c>
      <c r="T795" s="241">
        <f>S795*H795</f>
        <v>0.23999999999999999</v>
      </c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R795" s="242" t="s">
        <v>1096</v>
      </c>
      <c r="AT795" s="242" t="s">
        <v>245</v>
      </c>
      <c r="AU795" s="242" t="s">
        <v>87</v>
      </c>
      <c r="AY795" s="19" t="s">
        <v>242</v>
      </c>
      <c r="BE795" s="243">
        <f>IF(N795="základní",J795,0)</f>
        <v>0</v>
      </c>
      <c r="BF795" s="243">
        <f>IF(N795="snížená",J795,0)</f>
        <v>0</v>
      </c>
      <c r="BG795" s="243">
        <f>IF(N795="zákl. přenesená",J795,0)</f>
        <v>0</v>
      </c>
      <c r="BH795" s="243">
        <f>IF(N795="sníž. přenesená",J795,0)</f>
        <v>0</v>
      </c>
      <c r="BI795" s="243">
        <f>IF(N795="nulová",J795,0)</f>
        <v>0</v>
      </c>
      <c r="BJ795" s="19" t="s">
        <v>85</v>
      </c>
      <c r="BK795" s="243">
        <f>ROUND(I795*H795,2)</f>
        <v>0</v>
      </c>
      <c r="BL795" s="19" t="s">
        <v>1096</v>
      </c>
      <c r="BM795" s="242" t="s">
        <v>3230</v>
      </c>
    </row>
    <row r="796" s="2" customFormat="1">
      <c r="A796" s="40"/>
      <c r="B796" s="41"/>
      <c r="C796" s="42"/>
      <c r="D796" s="244" t="s">
        <v>251</v>
      </c>
      <c r="E796" s="42"/>
      <c r="F796" s="245" t="s">
        <v>3231</v>
      </c>
      <c r="G796" s="42"/>
      <c r="H796" s="42"/>
      <c r="I796" s="246"/>
      <c r="J796" s="42"/>
      <c r="K796" s="42"/>
      <c r="L796" s="46"/>
      <c r="M796" s="247"/>
      <c r="N796" s="248"/>
      <c r="O796" s="93"/>
      <c r="P796" s="93"/>
      <c r="Q796" s="93"/>
      <c r="R796" s="93"/>
      <c r="S796" s="93"/>
      <c r="T796" s="94"/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T796" s="19" t="s">
        <v>251</v>
      </c>
      <c r="AU796" s="19" t="s">
        <v>87</v>
      </c>
    </row>
    <row r="797" s="2" customFormat="1">
      <c r="A797" s="40"/>
      <c r="B797" s="41"/>
      <c r="C797" s="42"/>
      <c r="D797" s="249" t="s">
        <v>253</v>
      </c>
      <c r="E797" s="42"/>
      <c r="F797" s="250" t="s">
        <v>3232</v>
      </c>
      <c r="G797" s="42"/>
      <c r="H797" s="42"/>
      <c r="I797" s="246"/>
      <c r="J797" s="42"/>
      <c r="K797" s="42"/>
      <c r="L797" s="46"/>
      <c r="M797" s="247"/>
      <c r="N797" s="248"/>
      <c r="O797" s="93"/>
      <c r="P797" s="93"/>
      <c r="Q797" s="93"/>
      <c r="R797" s="93"/>
      <c r="S797" s="93"/>
      <c r="T797" s="94"/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T797" s="19" t="s">
        <v>253</v>
      </c>
      <c r="AU797" s="19" t="s">
        <v>87</v>
      </c>
    </row>
    <row r="798" s="2" customFormat="1" ht="16.5" customHeight="1">
      <c r="A798" s="40"/>
      <c r="B798" s="41"/>
      <c r="C798" s="230" t="s">
        <v>3233</v>
      </c>
      <c r="D798" s="230" t="s">
        <v>245</v>
      </c>
      <c r="E798" s="231" t="s">
        <v>3234</v>
      </c>
      <c r="F798" s="232" t="s">
        <v>3235</v>
      </c>
      <c r="G798" s="233" t="s">
        <v>261</v>
      </c>
      <c r="H798" s="234">
        <v>266.75</v>
      </c>
      <c r="I798" s="235"/>
      <c r="J798" s="236">
        <f>ROUND(I798*H798,2)</f>
        <v>0</v>
      </c>
      <c r="K798" s="237"/>
      <c r="L798" s="46"/>
      <c r="M798" s="238" t="s">
        <v>1</v>
      </c>
      <c r="N798" s="239" t="s">
        <v>43</v>
      </c>
      <c r="O798" s="93"/>
      <c r="P798" s="240">
        <f>O798*H798</f>
        <v>0</v>
      </c>
      <c r="Q798" s="240">
        <v>0</v>
      </c>
      <c r="R798" s="240">
        <f>Q798*H798</f>
        <v>0</v>
      </c>
      <c r="S798" s="240">
        <v>0.00167</v>
      </c>
      <c r="T798" s="241">
        <f>S798*H798</f>
        <v>0.44547249999999999</v>
      </c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R798" s="242" t="s">
        <v>1096</v>
      </c>
      <c r="AT798" s="242" t="s">
        <v>245</v>
      </c>
      <c r="AU798" s="242" t="s">
        <v>87</v>
      </c>
      <c r="AY798" s="19" t="s">
        <v>242</v>
      </c>
      <c r="BE798" s="243">
        <f>IF(N798="základní",J798,0)</f>
        <v>0</v>
      </c>
      <c r="BF798" s="243">
        <f>IF(N798="snížená",J798,0)</f>
        <v>0</v>
      </c>
      <c r="BG798" s="243">
        <f>IF(N798="zákl. přenesená",J798,0)</f>
        <v>0</v>
      </c>
      <c r="BH798" s="243">
        <f>IF(N798="sníž. přenesená",J798,0)</f>
        <v>0</v>
      </c>
      <c r="BI798" s="243">
        <f>IF(N798="nulová",J798,0)</f>
        <v>0</v>
      </c>
      <c r="BJ798" s="19" t="s">
        <v>85</v>
      </c>
      <c r="BK798" s="243">
        <f>ROUND(I798*H798,2)</f>
        <v>0</v>
      </c>
      <c r="BL798" s="19" t="s">
        <v>1096</v>
      </c>
      <c r="BM798" s="242" t="s">
        <v>3236</v>
      </c>
    </row>
    <row r="799" s="2" customFormat="1">
      <c r="A799" s="40"/>
      <c r="B799" s="41"/>
      <c r="C799" s="42"/>
      <c r="D799" s="244" t="s">
        <v>251</v>
      </c>
      <c r="E799" s="42"/>
      <c r="F799" s="245" t="s">
        <v>3237</v>
      </c>
      <c r="G799" s="42"/>
      <c r="H799" s="42"/>
      <c r="I799" s="246"/>
      <c r="J799" s="42"/>
      <c r="K799" s="42"/>
      <c r="L799" s="46"/>
      <c r="M799" s="247"/>
      <c r="N799" s="248"/>
      <c r="O799" s="93"/>
      <c r="P799" s="93"/>
      <c r="Q799" s="93"/>
      <c r="R799" s="93"/>
      <c r="S799" s="93"/>
      <c r="T799" s="94"/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T799" s="19" t="s">
        <v>251</v>
      </c>
      <c r="AU799" s="19" t="s">
        <v>87</v>
      </c>
    </row>
    <row r="800" s="2" customFormat="1">
      <c r="A800" s="40"/>
      <c r="B800" s="41"/>
      <c r="C800" s="42"/>
      <c r="D800" s="249" t="s">
        <v>253</v>
      </c>
      <c r="E800" s="42"/>
      <c r="F800" s="250" t="s">
        <v>3238</v>
      </c>
      <c r="G800" s="42"/>
      <c r="H800" s="42"/>
      <c r="I800" s="246"/>
      <c r="J800" s="42"/>
      <c r="K800" s="42"/>
      <c r="L800" s="46"/>
      <c r="M800" s="247"/>
      <c r="N800" s="248"/>
      <c r="O800" s="93"/>
      <c r="P800" s="93"/>
      <c r="Q800" s="93"/>
      <c r="R800" s="93"/>
      <c r="S800" s="93"/>
      <c r="T800" s="94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253</v>
      </c>
      <c r="AU800" s="19" t="s">
        <v>87</v>
      </c>
    </row>
    <row r="801" s="14" customFormat="1">
      <c r="A801" s="14"/>
      <c r="B801" s="261"/>
      <c r="C801" s="262"/>
      <c r="D801" s="244" t="s">
        <v>255</v>
      </c>
      <c r="E801" s="263" t="s">
        <v>1</v>
      </c>
      <c r="F801" s="264" t="s">
        <v>3239</v>
      </c>
      <c r="G801" s="262"/>
      <c r="H801" s="265">
        <v>14.550000000000001</v>
      </c>
      <c r="I801" s="266"/>
      <c r="J801" s="262"/>
      <c r="K801" s="262"/>
      <c r="L801" s="267"/>
      <c r="M801" s="268"/>
      <c r="N801" s="269"/>
      <c r="O801" s="269"/>
      <c r="P801" s="269"/>
      <c r="Q801" s="269"/>
      <c r="R801" s="269"/>
      <c r="S801" s="269"/>
      <c r="T801" s="270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71" t="s">
        <v>255</v>
      </c>
      <c r="AU801" s="271" t="s">
        <v>87</v>
      </c>
      <c r="AV801" s="14" t="s">
        <v>87</v>
      </c>
      <c r="AW801" s="14" t="s">
        <v>36</v>
      </c>
      <c r="AX801" s="14" t="s">
        <v>78</v>
      </c>
      <c r="AY801" s="271" t="s">
        <v>242</v>
      </c>
    </row>
    <row r="802" s="14" customFormat="1">
      <c r="A802" s="14"/>
      <c r="B802" s="261"/>
      <c r="C802" s="262"/>
      <c r="D802" s="244" t="s">
        <v>255</v>
      </c>
      <c r="E802" s="263" t="s">
        <v>1</v>
      </c>
      <c r="F802" s="264" t="s">
        <v>3240</v>
      </c>
      <c r="G802" s="262"/>
      <c r="H802" s="265">
        <v>58.199999999999996</v>
      </c>
      <c r="I802" s="266"/>
      <c r="J802" s="262"/>
      <c r="K802" s="262"/>
      <c r="L802" s="267"/>
      <c r="M802" s="268"/>
      <c r="N802" s="269"/>
      <c r="O802" s="269"/>
      <c r="P802" s="269"/>
      <c r="Q802" s="269"/>
      <c r="R802" s="269"/>
      <c r="S802" s="269"/>
      <c r="T802" s="270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71" t="s">
        <v>255</v>
      </c>
      <c r="AU802" s="271" t="s">
        <v>87</v>
      </c>
      <c r="AV802" s="14" t="s">
        <v>87</v>
      </c>
      <c r="AW802" s="14" t="s">
        <v>36</v>
      </c>
      <c r="AX802" s="14" t="s">
        <v>78</v>
      </c>
      <c r="AY802" s="271" t="s">
        <v>242</v>
      </c>
    </row>
    <row r="803" s="14" customFormat="1">
      <c r="A803" s="14"/>
      <c r="B803" s="261"/>
      <c r="C803" s="262"/>
      <c r="D803" s="244" t="s">
        <v>255</v>
      </c>
      <c r="E803" s="263" t="s">
        <v>1</v>
      </c>
      <c r="F803" s="264" t="s">
        <v>3241</v>
      </c>
      <c r="G803" s="262"/>
      <c r="H803" s="265">
        <v>95.400000000000006</v>
      </c>
      <c r="I803" s="266"/>
      <c r="J803" s="262"/>
      <c r="K803" s="262"/>
      <c r="L803" s="267"/>
      <c r="M803" s="268"/>
      <c r="N803" s="269"/>
      <c r="O803" s="269"/>
      <c r="P803" s="269"/>
      <c r="Q803" s="269"/>
      <c r="R803" s="269"/>
      <c r="S803" s="269"/>
      <c r="T803" s="270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71" t="s">
        <v>255</v>
      </c>
      <c r="AU803" s="271" t="s">
        <v>87</v>
      </c>
      <c r="AV803" s="14" t="s">
        <v>87</v>
      </c>
      <c r="AW803" s="14" t="s">
        <v>36</v>
      </c>
      <c r="AX803" s="14" t="s">
        <v>78</v>
      </c>
      <c r="AY803" s="271" t="s">
        <v>242</v>
      </c>
    </row>
    <row r="804" s="14" customFormat="1">
      <c r="A804" s="14"/>
      <c r="B804" s="261"/>
      <c r="C804" s="262"/>
      <c r="D804" s="244" t="s">
        <v>255</v>
      </c>
      <c r="E804" s="263" t="s">
        <v>1</v>
      </c>
      <c r="F804" s="264" t="s">
        <v>3242</v>
      </c>
      <c r="G804" s="262"/>
      <c r="H804" s="265">
        <v>98.599999999999994</v>
      </c>
      <c r="I804" s="266"/>
      <c r="J804" s="262"/>
      <c r="K804" s="262"/>
      <c r="L804" s="267"/>
      <c r="M804" s="268"/>
      <c r="N804" s="269"/>
      <c r="O804" s="269"/>
      <c r="P804" s="269"/>
      <c r="Q804" s="269"/>
      <c r="R804" s="269"/>
      <c r="S804" s="269"/>
      <c r="T804" s="270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71" t="s">
        <v>255</v>
      </c>
      <c r="AU804" s="271" t="s">
        <v>87</v>
      </c>
      <c r="AV804" s="14" t="s">
        <v>87</v>
      </c>
      <c r="AW804" s="14" t="s">
        <v>36</v>
      </c>
      <c r="AX804" s="14" t="s">
        <v>78</v>
      </c>
      <c r="AY804" s="271" t="s">
        <v>242</v>
      </c>
    </row>
    <row r="805" s="15" customFormat="1">
      <c r="A805" s="15"/>
      <c r="B805" s="272"/>
      <c r="C805" s="273"/>
      <c r="D805" s="244" t="s">
        <v>255</v>
      </c>
      <c r="E805" s="274" t="s">
        <v>1</v>
      </c>
      <c r="F805" s="275" t="s">
        <v>268</v>
      </c>
      <c r="G805" s="273"/>
      <c r="H805" s="276">
        <v>266.75</v>
      </c>
      <c r="I805" s="277"/>
      <c r="J805" s="273"/>
      <c r="K805" s="273"/>
      <c r="L805" s="278"/>
      <c r="M805" s="279"/>
      <c r="N805" s="280"/>
      <c r="O805" s="280"/>
      <c r="P805" s="280"/>
      <c r="Q805" s="280"/>
      <c r="R805" s="280"/>
      <c r="S805" s="280"/>
      <c r="T805" s="281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82" t="s">
        <v>255</v>
      </c>
      <c r="AU805" s="282" t="s">
        <v>87</v>
      </c>
      <c r="AV805" s="15" t="s">
        <v>249</v>
      </c>
      <c r="AW805" s="15" t="s">
        <v>36</v>
      </c>
      <c r="AX805" s="15" t="s">
        <v>85</v>
      </c>
      <c r="AY805" s="282" t="s">
        <v>242</v>
      </c>
    </row>
    <row r="806" s="2" customFormat="1" ht="21.75" customHeight="1">
      <c r="A806" s="40"/>
      <c r="B806" s="41"/>
      <c r="C806" s="230" t="s">
        <v>1218</v>
      </c>
      <c r="D806" s="230" t="s">
        <v>245</v>
      </c>
      <c r="E806" s="231" t="s">
        <v>3243</v>
      </c>
      <c r="F806" s="232" t="s">
        <v>3244</v>
      </c>
      <c r="G806" s="233" t="s">
        <v>261</v>
      </c>
      <c r="H806" s="234">
        <v>129.75</v>
      </c>
      <c r="I806" s="235"/>
      <c r="J806" s="236">
        <f>ROUND(I806*H806,2)</f>
        <v>0</v>
      </c>
      <c r="K806" s="237"/>
      <c r="L806" s="46"/>
      <c r="M806" s="238" t="s">
        <v>1</v>
      </c>
      <c r="N806" s="239" t="s">
        <v>43</v>
      </c>
      <c r="O806" s="93"/>
      <c r="P806" s="240">
        <f>O806*H806</f>
        <v>0</v>
      </c>
      <c r="Q806" s="240">
        <v>0</v>
      </c>
      <c r="R806" s="240">
        <f>Q806*H806</f>
        <v>0</v>
      </c>
      <c r="S806" s="240">
        <v>0.0022300000000000002</v>
      </c>
      <c r="T806" s="241">
        <f>S806*H806</f>
        <v>0.2893425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42" t="s">
        <v>1096</v>
      </c>
      <c r="AT806" s="242" t="s">
        <v>245</v>
      </c>
      <c r="AU806" s="242" t="s">
        <v>87</v>
      </c>
      <c r="AY806" s="19" t="s">
        <v>242</v>
      </c>
      <c r="BE806" s="243">
        <f>IF(N806="základní",J806,0)</f>
        <v>0</v>
      </c>
      <c r="BF806" s="243">
        <f>IF(N806="snížená",J806,0)</f>
        <v>0</v>
      </c>
      <c r="BG806" s="243">
        <f>IF(N806="zákl. přenesená",J806,0)</f>
        <v>0</v>
      </c>
      <c r="BH806" s="243">
        <f>IF(N806="sníž. přenesená",J806,0)</f>
        <v>0</v>
      </c>
      <c r="BI806" s="243">
        <f>IF(N806="nulová",J806,0)</f>
        <v>0</v>
      </c>
      <c r="BJ806" s="19" t="s">
        <v>85</v>
      </c>
      <c r="BK806" s="243">
        <f>ROUND(I806*H806,2)</f>
        <v>0</v>
      </c>
      <c r="BL806" s="19" t="s">
        <v>1096</v>
      </c>
      <c r="BM806" s="242" t="s">
        <v>3245</v>
      </c>
    </row>
    <row r="807" s="2" customFormat="1">
      <c r="A807" s="40"/>
      <c r="B807" s="41"/>
      <c r="C807" s="42"/>
      <c r="D807" s="244" t="s">
        <v>251</v>
      </c>
      <c r="E807" s="42"/>
      <c r="F807" s="245" t="s">
        <v>3246</v>
      </c>
      <c r="G807" s="42"/>
      <c r="H807" s="42"/>
      <c r="I807" s="246"/>
      <c r="J807" s="42"/>
      <c r="K807" s="42"/>
      <c r="L807" s="46"/>
      <c r="M807" s="247"/>
      <c r="N807" s="248"/>
      <c r="O807" s="93"/>
      <c r="P807" s="93"/>
      <c r="Q807" s="93"/>
      <c r="R807" s="93"/>
      <c r="S807" s="93"/>
      <c r="T807" s="94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251</v>
      </c>
      <c r="AU807" s="19" t="s">
        <v>87</v>
      </c>
    </row>
    <row r="808" s="2" customFormat="1">
      <c r="A808" s="40"/>
      <c r="B808" s="41"/>
      <c r="C808" s="42"/>
      <c r="D808" s="249" t="s">
        <v>253</v>
      </c>
      <c r="E808" s="42"/>
      <c r="F808" s="250" t="s">
        <v>3247</v>
      </c>
      <c r="G808" s="42"/>
      <c r="H808" s="42"/>
      <c r="I808" s="246"/>
      <c r="J808" s="42"/>
      <c r="K808" s="42"/>
      <c r="L808" s="46"/>
      <c r="M808" s="247"/>
      <c r="N808" s="248"/>
      <c r="O808" s="93"/>
      <c r="P808" s="93"/>
      <c r="Q808" s="93"/>
      <c r="R808" s="93"/>
      <c r="S808" s="93"/>
      <c r="T808" s="94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T808" s="19" t="s">
        <v>253</v>
      </c>
      <c r="AU808" s="19" t="s">
        <v>87</v>
      </c>
    </row>
    <row r="809" s="14" customFormat="1">
      <c r="A809" s="14"/>
      <c r="B809" s="261"/>
      <c r="C809" s="262"/>
      <c r="D809" s="244" t="s">
        <v>255</v>
      </c>
      <c r="E809" s="263" t="s">
        <v>1</v>
      </c>
      <c r="F809" s="264" t="s">
        <v>3186</v>
      </c>
      <c r="G809" s="262"/>
      <c r="H809" s="265">
        <v>129.75</v>
      </c>
      <c r="I809" s="266"/>
      <c r="J809" s="262"/>
      <c r="K809" s="262"/>
      <c r="L809" s="267"/>
      <c r="M809" s="268"/>
      <c r="N809" s="269"/>
      <c r="O809" s="269"/>
      <c r="P809" s="269"/>
      <c r="Q809" s="269"/>
      <c r="R809" s="269"/>
      <c r="S809" s="269"/>
      <c r="T809" s="270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71" t="s">
        <v>255</v>
      </c>
      <c r="AU809" s="271" t="s">
        <v>87</v>
      </c>
      <c r="AV809" s="14" t="s">
        <v>87</v>
      </c>
      <c r="AW809" s="14" t="s">
        <v>36</v>
      </c>
      <c r="AX809" s="14" t="s">
        <v>85</v>
      </c>
      <c r="AY809" s="271" t="s">
        <v>242</v>
      </c>
    </row>
    <row r="810" s="2" customFormat="1" ht="16.5" customHeight="1">
      <c r="A810" s="40"/>
      <c r="B810" s="41"/>
      <c r="C810" s="230" t="s">
        <v>1321</v>
      </c>
      <c r="D810" s="230" t="s">
        <v>245</v>
      </c>
      <c r="E810" s="231" t="s">
        <v>3248</v>
      </c>
      <c r="F810" s="232" t="s">
        <v>3249</v>
      </c>
      <c r="G810" s="233" t="s">
        <v>261</v>
      </c>
      <c r="H810" s="234">
        <v>6</v>
      </c>
      <c r="I810" s="235"/>
      <c r="J810" s="236">
        <f>ROUND(I810*H810,2)</f>
        <v>0</v>
      </c>
      <c r="K810" s="237"/>
      <c r="L810" s="46"/>
      <c r="M810" s="238" t="s">
        <v>1</v>
      </c>
      <c r="N810" s="239" t="s">
        <v>43</v>
      </c>
      <c r="O810" s="93"/>
      <c r="P810" s="240">
        <f>O810*H810</f>
        <v>0</v>
      </c>
      <c r="Q810" s="240">
        <v>0</v>
      </c>
      <c r="R810" s="240">
        <f>Q810*H810</f>
        <v>0</v>
      </c>
      <c r="S810" s="240">
        <v>0.00175</v>
      </c>
      <c r="T810" s="241">
        <f>S810*H810</f>
        <v>0.010500000000000001</v>
      </c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R810" s="242" t="s">
        <v>1096</v>
      </c>
      <c r="AT810" s="242" t="s">
        <v>245</v>
      </c>
      <c r="AU810" s="242" t="s">
        <v>87</v>
      </c>
      <c r="AY810" s="19" t="s">
        <v>242</v>
      </c>
      <c r="BE810" s="243">
        <f>IF(N810="základní",J810,0)</f>
        <v>0</v>
      </c>
      <c r="BF810" s="243">
        <f>IF(N810="snížená",J810,0)</f>
        <v>0</v>
      </c>
      <c r="BG810" s="243">
        <f>IF(N810="zákl. přenesená",J810,0)</f>
        <v>0</v>
      </c>
      <c r="BH810" s="243">
        <f>IF(N810="sníž. přenesená",J810,0)</f>
        <v>0</v>
      </c>
      <c r="BI810" s="243">
        <f>IF(N810="nulová",J810,0)</f>
        <v>0</v>
      </c>
      <c r="BJ810" s="19" t="s">
        <v>85</v>
      </c>
      <c r="BK810" s="243">
        <f>ROUND(I810*H810,2)</f>
        <v>0</v>
      </c>
      <c r="BL810" s="19" t="s">
        <v>1096</v>
      </c>
      <c r="BM810" s="242" t="s">
        <v>3250</v>
      </c>
    </row>
    <row r="811" s="2" customFormat="1">
      <c r="A811" s="40"/>
      <c r="B811" s="41"/>
      <c r="C811" s="42"/>
      <c r="D811" s="244" t="s">
        <v>251</v>
      </c>
      <c r="E811" s="42"/>
      <c r="F811" s="245" t="s">
        <v>3251</v>
      </c>
      <c r="G811" s="42"/>
      <c r="H811" s="42"/>
      <c r="I811" s="246"/>
      <c r="J811" s="42"/>
      <c r="K811" s="42"/>
      <c r="L811" s="46"/>
      <c r="M811" s="247"/>
      <c r="N811" s="248"/>
      <c r="O811" s="93"/>
      <c r="P811" s="93"/>
      <c r="Q811" s="93"/>
      <c r="R811" s="93"/>
      <c r="S811" s="93"/>
      <c r="T811" s="94"/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T811" s="19" t="s">
        <v>251</v>
      </c>
      <c r="AU811" s="19" t="s">
        <v>87</v>
      </c>
    </row>
    <row r="812" s="2" customFormat="1">
      <c r="A812" s="40"/>
      <c r="B812" s="41"/>
      <c r="C812" s="42"/>
      <c r="D812" s="249" t="s">
        <v>253</v>
      </c>
      <c r="E812" s="42"/>
      <c r="F812" s="250" t="s">
        <v>3252</v>
      </c>
      <c r="G812" s="42"/>
      <c r="H812" s="42"/>
      <c r="I812" s="246"/>
      <c r="J812" s="42"/>
      <c r="K812" s="42"/>
      <c r="L812" s="46"/>
      <c r="M812" s="247"/>
      <c r="N812" s="248"/>
      <c r="O812" s="93"/>
      <c r="P812" s="93"/>
      <c r="Q812" s="93"/>
      <c r="R812" s="93"/>
      <c r="S812" s="93"/>
      <c r="T812" s="94"/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T812" s="19" t="s">
        <v>253</v>
      </c>
      <c r="AU812" s="19" t="s">
        <v>87</v>
      </c>
    </row>
    <row r="813" s="2" customFormat="1" ht="16.5" customHeight="1">
      <c r="A813" s="40"/>
      <c r="B813" s="41"/>
      <c r="C813" s="230" t="s">
        <v>1235</v>
      </c>
      <c r="D813" s="230" t="s">
        <v>245</v>
      </c>
      <c r="E813" s="231" t="s">
        <v>3253</v>
      </c>
      <c r="F813" s="232" t="s">
        <v>3254</v>
      </c>
      <c r="G813" s="233" t="s">
        <v>248</v>
      </c>
      <c r="H813" s="234">
        <v>32.200000000000003</v>
      </c>
      <c r="I813" s="235"/>
      <c r="J813" s="236">
        <f>ROUND(I813*H813,2)</f>
        <v>0</v>
      </c>
      <c r="K813" s="237"/>
      <c r="L813" s="46"/>
      <c r="M813" s="238" t="s">
        <v>1</v>
      </c>
      <c r="N813" s="239" t="s">
        <v>43</v>
      </c>
      <c r="O813" s="93"/>
      <c r="P813" s="240">
        <f>O813*H813</f>
        <v>0</v>
      </c>
      <c r="Q813" s="240">
        <v>0</v>
      </c>
      <c r="R813" s="240">
        <f>Q813*H813</f>
        <v>0</v>
      </c>
      <c r="S813" s="240">
        <v>0.0058399999999999997</v>
      </c>
      <c r="T813" s="241">
        <f>S813*H813</f>
        <v>0.18804800000000002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42" t="s">
        <v>1096</v>
      </c>
      <c r="AT813" s="242" t="s">
        <v>245</v>
      </c>
      <c r="AU813" s="242" t="s">
        <v>87</v>
      </c>
      <c r="AY813" s="19" t="s">
        <v>242</v>
      </c>
      <c r="BE813" s="243">
        <f>IF(N813="základní",J813,0)</f>
        <v>0</v>
      </c>
      <c r="BF813" s="243">
        <f>IF(N813="snížená",J813,0)</f>
        <v>0</v>
      </c>
      <c r="BG813" s="243">
        <f>IF(N813="zákl. přenesená",J813,0)</f>
        <v>0</v>
      </c>
      <c r="BH813" s="243">
        <f>IF(N813="sníž. přenesená",J813,0)</f>
        <v>0</v>
      </c>
      <c r="BI813" s="243">
        <f>IF(N813="nulová",J813,0)</f>
        <v>0</v>
      </c>
      <c r="BJ813" s="19" t="s">
        <v>85</v>
      </c>
      <c r="BK813" s="243">
        <f>ROUND(I813*H813,2)</f>
        <v>0</v>
      </c>
      <c r="BL813" s="19" t="s">
        <v>1096</v>
      </c>
      <c r="BM813" s="242" t="s">
        <v>3255</v>
      </c>
    </row>
    <row r="814" s="2" customFormat="1">
      <c r="A814" s="40"/>
      <c r="B814" s="41"/>
      <c r="C814" s="42"/>
      <c r="D814" s="244" t="s">
        <v>251</v>
      </c>
      <c r="E814" s="42"/>
      <c r="F814" s="245" t="s">
        <v>3256</v>
      </c>
      <c r="G814" s="42"/>
      <c r="H814" s="42"/>
      <c r="I814" s="246"/>
      <c r="J814" s="42"/>
      <c r="K814" s="42"/>
      <c r="L814" s="46"/>
      <c r="M814" s="247"/>
      <c r="N814" s="248"/>
      <c r="O814" s="93"/>
      <c r="P814" s="93"/>
      <c r="Q814" s="93"/>
      <c r="R814" s="93"/>
      <c r="S814" s="93"/>
      <c r="T814" s="94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251</v>
      </c>
      <c r="AU814" s="19" t="s">
        <v>87</v>
      </c>
    </row>
    <row r="815" s="2" customFormat="1">
      <c r="A815" s="40"/>
      <c r="B815" s="41"/>
      <c r="C815" s="42"/>
      <c r="D815" s="249" t="s">
        <v>253</v>
      </c>
      <c r="E815" s="42"/>
      <c r="F815" s="250" t="s">
        <v>3257</v>
      </c>
      <c r="G815" s="42"/>
      <c r="H815" s="42"/>
      <c r="I815" s="246"/>
      <c r="J815" s="42"/>
      <c r="K815" s="42"/>
      <c r="L815" s="46"/>
      <c r="M815" s="247"/>
      <c r="N815" s="248"/>
      <c r="O815" s="93"/>
      <c r="P815" s="93"/>
      <c r="Q815" s="93"/>
      <c r="R815" s="93"/>
      <c r="S815" s="93"/>
      <c r="T815" s="94"/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T815" s="19" t="s">
        <v>253</v>
      </c>
      <c r="AU815" s="19" t="s">
        <v>87</v>
      </c>
    </row>
    <row r="816" s="2" customFormat="1" ht="21.75" customHeight="1">
      <c r="A816" s="40"/>
      <c r="B816" s="41"/>
      <c r="C816" s="230" t="s">
        <v>1241</v>
      </c>
      <c r="D816" s="230" t="s">
        <v>245</v>
      </c>
      <c r="E816" s="231" t="s">
        <v>3258</v>
      </c>
      <c r="F816" s="232" t="s">
        <v>3259</v>
      </c>
      <c r="G816" s="233" t="s">
        <v>359</v>
      </c>
      <c r="H816" s="234">
        <v>20</v>
      </c>
      <c r="I816" s="235"/>
      <c r="J816" s="236">
        <f>ROUND(I816*H816,2)</f>
        <v>0</v>
      </c>
      <c r="K816" s="237"/>
      <c r="L816" s="46"/>
      <c r="M816" s="238" t="s">
        <v>1</v>
      </c>
      <c r="N816" s="239" t="s">
        <v>43</v>
      </c>
      <c r="O816" s="93"/>
      <c r="P816" s="240">
        <f>O816*H816</f>
        <v>0</v>
      </c>
      <c r="Q816" s="240">
        <v>0</v>
      </c>
      <c r="R816" s="240">
        <f>Q816*H816</f>
        <v>0</v>
      </c>
      <c r="S816" s="240">
        <v>0.00022000000000000001</v>
      </c>
      <c r="T816" s="241">
        <f>S816*H816</f>
        <v>0.0044000000000000003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42" t="s">
        <v>1096</v>
      </c>
      <c r="AT816" s="242" t="s">
        <v>245</v>
      </c>
      <c r="AU816" s="242" t="s">
        <v>87</v>
      </c>
      <c r="AY816" s="19" t="s">
        <v>242</v>
      </c>
      <c r="BE816" s="243">
        <f>IF(N816="základní",J816,0)</f>
        <v>0</v>
      </c>
      <c r="BF816" s="243">
        <f>IF(N816="snížená",J816,0)</f>
        <v>0</v>
      </c>
      <c r="BG816" s="243">
        <f>IF(N816="zákl. přenesená",J816,0)</f>
        <v>0</v>
      </c>
      <c r="BH816" s="243">
        <f>IF(N816="sníž. přenesená",J816,0)</f>
        <v>0</v>
      </c>
      <c r="BI816" s="243">
        <f>IF(N816="nulová",J816,0)</f>
        <v>0</v>
      </c>
      <c r="BJ816" s="19" t="s">
        <v>85</v>
      </c>
      <c r="BK816" s="243">
        <f>ROUND(I816*H816,2)</f>
        <v>0</v>
      </c>
      <c r="BL816" s="19" t="s">
        <v>1096</v>
      </c>
      <c r="BM816" s="242" t="s">
        <v>3260</v>
      </c>
    </row>
    <row r="817" s="2" customFormat="1">
      <c r="A817" s="40"/>
      <c r="B817" s="41"/>
      <c r="C817" s="42"/>
      <c r="D817" s="244" t="s">
        <v>251</v>
      </c>
      <c r="E817" s="42"/>
      <c r="F817" s="245" t="s">
        <v>3261</v>
      </c>
      <c r="G817" s="42"/>
      <c r="H817" s="42"/>
      <c r="I817" s="246"/>
      <c r="J817" s="42"/>
      <c r="K817" s="42"/>
      <c r="L817" s="46"/>
      <c r="M817" s="247"/>
      <c r="N817" s="248"/>
      <c r="O817" s="93"/>
      <c r="P817" s="93"/>
      <c r="Q817" s="93"/>
      <c r="R817" s="93"/>
      <c r="S817" s="93"/>
      <c r="T817" s="94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251</v>
      </c>
      <c r="AU817" s="19" t="s">
        <v>87</v>
      </c>
    </row>
    <row r="818" s="2" customFormat="1">
      <c r="A818" s="40"/>
      <c r="B818" s="41"/>
      <c r="C818" s="42"/>
      <c r="D818" s="249" t="s">
        <v>253</v>
      </c>
      <c r="E818" s="42"/>
      <c r="F818" s="250" t="s">
        <v>3262</v>
      </c>
      <c r="G818" s="42"/>
      <c r="H818" s="42"/>
      <c r="I818" s="246"/>
      <c r="J818" s="42"/>
      <c r="K818" s="42"/>
      <c r="L818" s="46"/>
      <c r="M818" s="247"/>
      <c r="N818" s="248"/>
      <c r="O818" s="93"/>
      <c r="P818" s="93"/>
      <c r="Q818" s="93"/>
      <c r="R818" s="93"/>
      <c r="S818" s="93"/>
      <c r="T818" s="94"/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T818" s="19" t="s">
        <v>253</v>
      </c>
      <c r="AU818" s="19" t="s">
        <v>87</v>
      </c>
    </row>
    <row r="819" s="2" customFormat="1" ht="16.5" customHeight="1">
      <c r="A819" s="40"/>
      <c r="B819" s="41"/>
      <c r="C819" s="230" t="s">
        <v>1138</v>
      </c>
      <c r="D819" s="230" t="s">
        <v>245</v>
      </c>
      <c r="E819" s="231" t="s">
        <v>3263</v>
      </c>
      <c r="F819" s="232" t="s">
        <v>3264</v>
      </c>
      <c r="G819" s="233" t="s">
        <v>261</v>
      </c>
      <c r="H819" s="234">
        <v>169.34999999999999</v>
      </c>
      <c r="I819" s="235"/>
      <c r="J819" s="236">
        <f>ROUND(I819*H819,2)</f>
        <v>0</v>
      </c>
      <c r="K819" s="237"/>
      <c r="L819" s="46"/>
      <c r="M819" s="238" t="s">
        <v>1</v>
      </c>
      <c r="N819" s="239" t="s">
        <v>43</v>
      </c>
      <c r="O819" s="93"/>
      <c r="P819" s="240">
        <f>O819*H819</f>
        <v>0</v>
      </c>
      <c r="Q819" s="240">
        <v>0</v>
      </c>
      <c r="R819" s="240">
        <f>Q819*H819</f>
        <v>0</v>
      </c>
      <c r="S819" s="240">
        <v>0.0025999999999999999</v>
      </c>
      <c r="T819" s="241">
        <f>S819*H819</f>
        <v>0.44030999999999998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42" t="s">
        <v>1096</v>
      </c>
      <c r="AT819" s="242" t="s">
        <v>245</v>
      </c>
      <c r="AU819" s="242" t="s">
        <v>87</v>
      </c>
      <c r="AY819" s="19" t="s">
        <v>242</v>
      </c>
      <c r="BE819" s="243">
        <f>IF(N819="základní",J819,0)</f>
        <v>0</v>
      </c>
      <c r="BF819" s="243">
        <f>IF(N819="snížená",J819,0)</f>
        <v>0</v>
      </c>
      <c r="BG819" s="243">
        <f>IF(N819="zákl. přenesená",J819,0)</f>
        <v>0</v>
      </c>
      <c r="BH819" s="243">
        <f>IF(N819="sníž. přenesená",J819,0)</f>
        <v>0</v>
      </c>
      <c r="BI819" s="243">
        <f>IF(N819="nulová",J819,0)</f>
        <v>0</v>
      </c>
      <c r="BJ819" s="19" t="s">
        <v>85</v>
      </c>
      <c r="BK819" s="243">
        <f>ROUND(I819*H819,2)</f>
        <v>0</v>
      </c>
      <c r="BL819" s="19" t="s">
        <v>1096</v>
      </c>
      <c r="BM819" s="242" t="s">
        <v>3265</v>
      </c>
    </row>
    <row r="820" s="2" customFormat="1">
      <c r="A820" s="40"/>
      <c r="B820" s="41"/>
      <c r="C820" s="42"/>
      <c r="D820" s="244" t="s">
        <v>251</v>
      </c>
      <c r="E820" s="42"/>
      <c r="F820" s="245" t="s">
        <v>3266</v>
      </c>
      <c r="G820" s="42"/>
      <c r="H820" s="42"/>
      <c r="I820" s="246"/>
      <c r="J820" s="42"/>
      <c r="K820" s="42"/>
      <c r="L820" s="46"/>
      <c r="M820" s="247"/>
      <c r="N820" s="248"/>
      <c r="O820" s="93"/>
      <c r="P820" s="93"/>
      <c r="Q820" s="93"/>
      <c r="R820" s="93"/>
      <c r="S820" s="93"/>
      <c r="T820" s="94"/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T820" s="19" t="s">
        <v>251</v>
      </c>
      <c r="AU820" s="19" t="s">
        <v>87</v>
      </c>
    </row>
    <row r="821" s="2" customFormat="1">
      <c r="A821" s="40"/>
      <c r="B821" s="41"/>
      <c r="C821" s="42"/>
      <c r="D821" s="249" t="s">
        <v>253</v>
      </c>
      <c r="E821" s="42"/>
      <c r="F821" s="250" t="s">
        <v>3267</v>
      </c>
      <c r="G821" s="42"/>
      <c r="H821" s="42"/>
      <c r="I821" s="246"/>
      <c r="J821" s="42"/>
      <c r="K821" s="42"/>
      <c r="L821" s="46"/>
      <c r="M821" s="247"/>
      <c r="N821" s="248"/>
      <c r="O821" s="93"/>
      <c r="P821" s="93"/>
      <c r="Q821" s="93"/>
      <c r="R821" s="93"/>
      <c r="S821" s="93"/>
      <c r="T821" s="94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253</v>
      </c>
      <c r="AU821" s="19" t="s">
        <v>87</v>
      </c>
    </row>
    <row r="822" s="14" customFormat="1">
      <c r="A822" s="14"/>
      <c r="B822" s="261"/>
      <c r="C822" s="262"/>
      <c r="D822" s="244" t="s">
        <v>255</v>
      </c>
      <c r="E822" s="263" t="s">
        <v>1</v>
      </c>
      <c r="F822" s="264" t="s">
        <v>3184</v>
      </c>
      <c r="G822" s="262"/>
      <c r="H822" s="265">
        <v>39.600000000000001</v>
      </c>
      <c r="I822" s="266"/>
      <c r="J822" s="262"/>
      <c r="K822" s="262"/>
      <c r="L822" s="267"/>
      <c r="M822" s="268"/>
      <c r="N822" s="269"/>
      <c r="O822" s="269"/>
      <c r="P822" s="269"/>
      <c r="Q822" s="269"/>
      <c r="R822" s="269"/>
      <c r="S822" s="269"/>
      <c r="T822" s="270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71" t="s">
        <v>255</v>
      </c>
      <c r="AU822" s="271" t="s">
        <v>87</v>
      </c>
      <c r="AV822" s="14" t="s">
        <v>87</v>
      </c>
      <c r="AW822" s="14" t="s">
        <v>36</v>
      </c>
      <c r="AX822" s="14" t="s">
        <v>78</v>
      </c>
      <c r="AY822" s="271" t="s">
        <v>242</v>
      </c>
    </row>
    <row r="823" s="14" customFormat="1">
      <c r="A823" s="14"/>
      <c r="B823" s="261"/>
      <c r="C823" s="262"/>
      <c r="D823" s="244" t="s">
        <v>255</v>
      </c>
      <c r="E823" s="263" t="s">
        <v>1</v>
      </c>
      <c r="F823" s="264" t="s">
        <v>3268</v>
      </c>
      <c r="G823" s="262"/>
      <c r="H823" s="265">
        <v>129.75</v>
      </c>
      <c r="I823" s="266"/>
      <c r="J823" s="262"/>
      <c r="K823" s="262"/>
      <c r="L823" s="267"/>
      <c r="M823" s="268"/>
      <c r="N823" s="269"/>
      <c r="O823" s="269"/>
      <c r="P823" s="269"/>
      <c r="Q823" s="269"/>
      <c r="R823" s="269"/>
      <c r="S823" s="269"/>
      <c r="T823" s="270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71" t="s">
        <v>255</v>
      </c>
      <c r="AU823" s="271" t="s">
        <v>87</v>
      </c>
      <c r="AV823" s="14" t="s">
        <v>87</v>
      </c>
      <c r="AW823" s="14" t="s">
        <v>36</v>
      </c>
      <c r="AX823" s="14" t="s">
        <v>78</v>
      </c>
      <c r="AY823" s="271" t="s">
        <v>242</v>
      </c>
    </row>
    <row r="824" s="15" customFormat="1">
      <c r="A824" s="15"/>
      <c r="B824" s="272"/>
      <c r="C824" s="273"/>
      <c r="D824" s="244" t="s">
        <v>255</v>
      </c>
      <c r="E824" s="274" t="s">
        <v>1</v>
      </c>
      <c r="F824" s="275" t="s">
        <v>268</v>
      </c>
      <c r="G824" s="273"/>
      <c r="H824" s="276">
        <v>169.34999999999999</v>
      </c>
      <c r="I824" s="277"/>
      <c r="J824" s="273"/>
      <c r="K824" s="273"/>
      <c r="L824" s="278"/>
      <c r="M824" s="279"/>
      <c r="N824" s="280"/>
      <c r="O824" s="280"/>
      <c r="P824" s="280"/>
      <c r="Q824" s="280"/>
      <c r="R824" s="280"/>
      <c r="S824" s="280"/>
      <c r="T824" s="281"/>
      <c r="U824" s="15"/>
      <c r="V824" s="15"/>
      <c r="W824" s="15"/>
      <c r="X824" s="15"/>
      <c r="Y824" s="15"/>
      <c r="Z824" s="15"/>
      <c r="AA824" s="15"/>
      <c r="AB824" s="15"/>
      <c r="AC824" s="15"/>
      <c r="AD824" s="15"/>
      <c r="AE824" s="15"/>
      <c r="AT824" s="282" t="s">
        <v>255</v>
      </c>
      <c r="AU824" s="282" t="s">
        <v>87</v>
      </c>
      <c r="AV824" s="15" t="s">
        <v>249</v>
      </c>
      <c r="AW824" s="15" t="s">
        <v>36</v>
      </c>
      <c r="AX824" s="15" t="s">
        <v>85</v>
      </c>
      <c r="AY824" s="282" t="s">
        <v>242</v>
      </c>
    </row>
    <row r="825" s="2" customFormat="1" ht="16.5" customHeight="1">
      <c r="A825" s="40"/>
      <c r="B825" s="41"/>
      <c r="C825" s="230" t="s">
        <v>1145</v>
      </c>
      <c r="D825" s="230" t="s">
        <v>245</v>
      </c>
      <c r="E825" s="231" t="s">
        <v>3269</v>
      </c>
      <c r="F825" s="232" t="s">
        <v>3270</v>
      </c>
      <c r="G825" s="233" t="s">
        <v>359</v>
      </c>
      <c r="H825" s="234">
        <v>130</v>
      </c>
      <c r="I825" s="235"/>
      <c r="J825" s="236">
        <f>ROUND(I825*H825,2)</f>
        <v>0</v>
      </c>
      <c r="K825" s="237"/>
      <c r="L825" s="46"/>
      <c r="M825" s="238" t="s">
        <v>1</v>
      </c>
      <c r="N825" s="239" t="s">
        <v>43</v>
      </c>
      <c r="O825" s="93"/>
      <c r="P825" s="240">
        <f>O825*H825</f>
        <v>0</v>
      </c>
      <c r="Q825" s="240">
        <v>0</v>
      </c>
      <c r="R825" s="240">
        <f>Q825*H825</f>
        <v>0</v>
      </c>
      <c r="S825" s="240">
        <v>0.0094000000000000004</v>
      </c>
      <c r="T825" s="241">
        <f>S825*H825</f>
        <v>1.222</v>
      </c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R825" s="242" t="s">
        <v>1096</v>
      </c>
      <c r="AT825" s="242" t="s">
        <v>245</v>
      </c>
      <c r="AU825" s="242" t="s">
        <v>87</v>
      </c>
      <c r="AY825" s="19" t="s">
        <v>242</v>
      </c>
      <c r="BE825" s="243">
        <f>IF(N825="základní",J825,0)</f>
        <v>0</v>
      </c>
      <c r="BF825" s="243">
        <f>IF(N825="snížená",J825,0)</f>
        <v>0</v>
      </c>
      <c r="BG825" s="243">
        <f>IF(N825="zákl. přenesená",J825,0)</f>
        <v>0</v>
      </c>
      <c r="BH825" s="243">
        <f>IF(N825="sníž. přenesená",J825,0)</f>
        <v>0</v>
      </c>
      <c r="BI825" s="243">
        <f>IF(N825="nulová",J825,0)</f>
        <v>0</v>
      </c>
      <c r="BJ825" s="19" t="s">
        <v>85</v>
      </c>
      <c r="BK825" s="243">
        <f>ROUND(I825*H825,2)</f>
        <v>0</v>
      </c>
      <c r="BL825" s="19" t="s">
        <v>1096</v>
      </c>
      <c r="BM825" s="242" t="s">
        <v>3271</v>
      </c>
    </row>
    <row r="826" s="2" customFormat="1">
      <c r="A826" s="40"/>
      <c r="B826" s="41"/>
      <c r="C826" s="42"/>
      <c r="D826" s="244" t="s">
        <v>251</v>
      </c>
      <c r="E826" s="42"/>
      <c r="F826" s="245" t="s">
        <v>3272</v>
      </c>
      <c r="G826" s="42"/>
      <c r="H826" s="42"/>
      <c r="I826" s="246"/>
      <c r="J826" s="42"/>
      <c r="K826" s="42"/>
      <c r="L826" s="46"/>
      <c r="M826" s="247"/>
      <c r="N826" s="248"/>
      <c r="O826" s="93"/>
      <c r="P826" s="93"/>
      <c r="Q826" s="93"/>
      <c r="R826" s="93"/>
      <c r="S826" s="93"/>
      <c r="T826" s="94"/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T826" s="19" t="s">
        <v>251</v>
      </c>
      <c r="AU826" s="19" t="s">
        <v>87</v>
      </c>
    </row>
    <row r="827" s="2" customFormat="1">
      <c r="A827" s="40"/>
      <c r="B827" s="41"/>
      <c r="C827" s="42"/>
      <c r="D827" s="249" t="s">
        <v>253</v>
      </c>
      <c r="E827" s="42"/>
      <c r="F827" s="250" t="s">
        <v>3273</v>
      </c>
      <c r="G827" s="42"/>
      <c r="H827" s="42"/>
      <c r="I827" s="246"/>
      <c r="J827" s="42"/>
      <c r="K827" s="42"/>
      <c r="L827" s="46"/>
      <c r="M827" s="247"/>
      <c r="N827" s="248"/>
      <c r="O827" s="93"/>
      <c r="P827" s="93"/>
      <c r="Q827" s="93"/>
      <c r="R827" s="93"/>
      <c r="S827" s="93"/>
      <c r="T827" s="94"/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T827" s="19" t="s">
        <v>253</v>
      </c>
      <c r="AU827" s="19" t="s">
        <v>87</v>
      </c>
    </row>
    <row r="828" s="14" customFormat="1">
      <c r="A828" s="14"/>
      <c r="B828" s="261"/>
      <c r="C828" s="262"/>
      <c r="D828" s="244" t="s">
        <v>255</v>
      </c>
      <c r="E828" s="263" t="s">
        <v>1</v>
      </c>
      <c r="F828" s="264" t="s">
        <v>3274</v>
      </c>
      <c r="G828" s="262"/>
      <c r="H828" s="265">
        <v>39</v>
      </c>
      <c r="I828" s="266"/>
      <c r="J828" s="262"/>
      <c r="K828" s="262"/>
      <c r="L828" s="267"/>
      <c r="M828" s="268"/>
      <c r="N828" s="269"/>
      <c r="O828" s="269"/>
      <c r="P828" s="269"/>
      <c r="Q828" s="269"/>
      <c r="R828" s="269"/>
      <c r="S828" s="269"/>
      <c r="T828" s="270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71" t="s">
        <v>255</v>
      </c>
      <c r="AU828" s="271" t="s">
        <v>87</v>
      </c>
      <c r="AV828" s="14" t="s">
        <v>87</v>
      </c>
      <c r="AW828" s="14" t="s">
        <v>36</v>
      </c>
      <c r="AX828" s="14" t="s">
        <v>78</v>
      </c>
      <c r="AY828" s="271" t="s">
        <v>242</v>
      </c>
    </row>
    <row r="829" s="14" customFormat="1">
      <c r="A829" s="14"/>
      <c r="B829" s="261"/>
      <c r="C829" s="262"/>
      <c r="D829" s="244" t="s">
        <v>255</v>
      </c>
      <c r="E829" s="263" t="s">
        <v>1</v>
      </c>
      <c r="F829" s="264" t="s">
        <v>3275</v>
      </c>
      <c r="G829" s="262"/>
      <c r="H829" s="265">
        <v>130</v>
      </c>
      <c r="I829" s="266"/>
      <c r="J829" s="262"/>
      <c r="K829" s="262"/>
      <c r="L829" s="267"/>
      <c r="M829" s="268"/>
      <c r="N829" s="269"/>
      <c r="O829" s="269"/>
      <c r="P829" s="269"/>
      <c r="Q829" s="269"/>
      <c r="R829" s="269"/>
      <c r="S829" s="269"/>
      <c r="T829" s="270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71" t="s">
        <v>255</v>
      </c>
      <c r="AU829" s="271" t="s">
        <v>87</v>
      </c>
      <c r="AV829" s="14" t="s">
        <v>87</v>
      </c>
      <c r="AW829" s="14" t="s">
        <v>36</v>
      </c>
      <c r="AX829" s="14" t="s">
        <v>85</v>
      </c>
      <c r="AY829" s="271" t="s">
        <v>242</v>
      </c>
    </row>
    <row r="830" s="2" customFormat="1" ht="16.5" customHeight="1">
      <c r="A830" s="40"/>
      <c r="B830" s="41"/>
      <c r="C830" s="230" t="s">
        <v>1151</v>
      </c>
      <c r="D830" s="230" t="s">
        <v>245</v>
      </c>
      <c r="E830" s="231" t="s">
        <v>3276</v>
      </c>
      <c r="F830" s="232" t="s">
        <v>3277</v>
      </c>
      <c r="G830" s="233" t="s">
        <v>261</v>
      </c>
      <c r="H830" s="234">
        <v>164.19999999999999</v>
      </c>
      <c r="I830" s="235"/>
      <c r="J830" s="236">
        <f>ROUND(I830*H830,2)</f>
        <v>0</v>
      </c>
      <c r="K830" s="237"/>
      <c r="L830" s="46"/>
      <c r="M830" s="238" t="s">
        <v>1</v>
      </c>
      <c r="N830" s="239" t="s">
        <v>43</v>
      </c>
      <c r="O830" s="93"/>
      <c r="P830" s="240">
        <f>O830*H830</f>
        <v>0</v>
      </c>
      <c r="Q830" s="240">
        <v>0</v>
      </c>
      <c r="R830" s="240">
        <f>Q830*H830</f>
        <v>0</v>
      </c>
      <c r="S830" s="240">
        <v>0.0039399999999999999</v>
      </c>
      <c r="T830" s="241">
        <f>S830*H830</f>
        <v>0.64694799999999997</v>
      </c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R830" s="242" t="s">
        <v>1096</v>
      </c>
      <c r="AT830" s="242" t="s">
        <v>245</v>
      </c>
      <c r="AU830" s="242" t="s">
        <v>87</v>
      </c>
      <c r="AY830" s="19" t="s">
        <v>242</v>
      </c>
      <c r="BE830" s="243">
        <f>IF(N830="základní",J830,0)</f>
        <v>0</v>
      </c>
      <c r="BF830" s="243">
        <f>IF(N830="snížená",J830,0)</f>
        <v>0</v>
      </c>
      <c r="BG830" s="243">
        <f>IF(N830="zákl. přenesená",J830,0)</f>
        <v>0</v>
      </c>
      <c r="BH830" s="243">
        <f>IF(N830="sníž. přenesená",J830,0)</f>
        <v>0</v>
      </c>
      <c r="BI830" s="243">
        <f>IF(N830="nulová",J830,0)</f>
        <v>0</v>
      </c>
      <c r="BJ830" s="19" t="s">
        <v>85</v>
      </c>
      <c r="BK830" s="243">
        <f>ROUND(I830*H830,2)</f>
        <v>0</v>
      </c>
      <c r="BL830" s="19" t="s">
        <v>1096</v>
      </c>
      <c r="BM830" s="242" t="s">
        <v>3278</v>
      </c>
    </row>
    <row r="831" s="2" customFormat="1">
      <c r="A831" s="40"/>
      <c r="B831" s="41"/>
      <c r="C831" s="42"/>
      <c r="D831" s="244" t="s">
        <v>251</v>
      </c>
      <c r="E831" s="42"/>
      <c r="F831" s="245" t="s">
        <v>3279</v>
      </c>
      <c r="G831" s="42"/>
      <c r="H831" s="42"/>
      <c r="I831" s="246"/>
      <c r="J831" s="42"/>
      <c r="K831" s="42"/>
      <c r="L831" s="46"/>
      <c r="M831" s="247"/>
      <c r="N831" s="248"/>
      <c r="O831" s="93"/>
      <c r="P831" s="93"/>
      <c r="Q831" s="93"/>
      <c r="R831" s="93"/>
      <c r="S831" s="93"/>
      <c r="T831" s="94"/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T831" s="19" t="s">
        <v>251</v>
      </c>
      <c r="AU831" s="19" t="s">
        <v>87</v>
      </c>
    </row>
    <row r="832" s="2" customFormat="1">
      <c r="A832" s="40"/>
      <c r="B832" s="41"/>
      <c r="C832" s="42"/>
      <c r="D832" s="249" t="s">
        <v>253</v>
      </c>
      <c r="E832" s="42"/>
      <c r="F832" s="250" t="s">
        <v>3280</v>
      </c>
      <c r="G832" s="42"/>
      <c r="H832" s="42"/>
      <c r="I832" s="246"/>
      <c r="J832" s="42"/>
      <c r="K832" s="42"/>
      <c r="L832" s="46"/>
      <c r="M832" s="247"/>
      <c r="N832" s="248"/>
      <c r="O832" s="93"/>
      <c r="P832" s="93"/>
      <c r="Q832" s="93"/>
      <c r="R832" s="93"/>
      <c r="S832" s="93"/>
      <c r="T832" s="94"/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T832" s="19" t="s">
        <v>253</v>
      </c>
      <c r="AU832" s="19" t="s">
        <v>87</v>
      </c>
    </row>
    <row r="833" s="14" customFormat="1">
      <c r="A833" s="14"/>
      <c r="B833" s="261"/>
      <c r="C833" s="262"/>
      <c r="D833" s="244" t="s">
        <v>255</v>
      </c>
      <c r="E833" s="263" t="s">
        <v>1</v>
      </c>
      <c r="F833" s="264" t="s">
        <v>3281</v>
      </c>
      <c r="G833" s="262"/>
      <c r="H833" s="265">
        <v>25.199999999999999</v>
      </c>
      <c r="I833" s="266"/>
      <c r="J833" s="262"/>
      <c r="K833" s="262"/>
      <c r="L833" s="267"/>
      <c r="M833" s="268"/>
      <c r="N833" s="269"/>
      <c r="O833" s="269"/>
      <c r="P833" s="269"/>
      <c r="Q833" s="269"/>
      <c r="R833" s="269"/>
      <c r="S833" s="269"/>
      <c r="T833" s="270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71" t="s">
        <v>255</v>
      </c>
      <c r="AU833" s="271" t="s">
        <v>87</v>
      </c>
      <c r="AV833" s="14" t="s">
        <v>87</v>
      </c>
      <c r="AW833" s="14" t="s">
        <v>36</v>
      </c>
      <c r="AX833" s="14" t="s">
        <v>78</v>
      </c>
      <c r="AY833" s="271" t="s">
        <v>242</v>
      </c>
    </row>
    <row r="834" s="14" customFormat="1">
      <c r="A834" s="14"/>
      <c r="B834" s="261"/>
      <c r="C834" s="262"/>
      <c r="D834" s="244" t="s">
        <v>255</v>
      </c>
      <c r="E834" s="263" t="s">
        <v>1</v>
      </c>
      <c r="F834" s="264" t="s">
        <v>3282</v>
      </c>
      <c r="G834" s="262"/>
      <c r="H834" s="265">
        <v>139</v>
      </c>
      <c r="I834" s="266"/>
      <c r="J834" s="262"/>
      <c r="K834" s="262"/>
      <c r="L834" s="267"/>
      <c r="M834" s="268"/>
      <c r="N834" s="269"/>
      <c r="O834" s="269"/>
      <c r="P834" s="269"/>
      <c r="Q834" s="269"/>
      <c r="R834" s="269"/>
      <c r="S834" s="269"/>
      <c r="T834" s="270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71" t="s">
        <v>255</v>
      </c>
      <c r="AU834" s="271" t="s">
        <v>87</v>
      </c>
      <c r="AV834" s="14" t="s">
        <v>87</v>
      </c>
      <c r="AW834" s="14" t="s">
        <v>36</v>
      </c>
      <c r="AX834" s="14" t="s">
        <v>78</v>
      </c>
      <c r="AY834" s="271" t="s">
        <v>242</v>
      </c>
    </row>
    <row r="835" s="15" customFormat="1">
      <c r="A835" s="15"/>
      <c r="B835" s="272"/>
      <c r="C835" s="273"/>
      <c r="D835" s="244" t="s">
        <v>255</v>
      </c>
      <c r="E835" s="274" t="s">
        <v>1</v>
      </c>
      <c r="F835" s="275" t="s">
        <v>268</v>
      </c>
      <c r="G835" s="273"/>
      <c r="H835" s="276">
        <v>164.19999999999999</v>
      </c>
      <c r="I835" s="277"/>
      <c r="J835" s="273"/>
      <c r="K835" s="273"/>
      <c r="L835" s="278"/>
      <c r="M835" s="279"/>
      <c r="N835" s="280"/>
      <c r="O835" s="280"/>
      <c r="P835" s="280"/>
      <c r="Q835" s="280"/>
      <c r="R835" s="280"/>
      <c r="S835" s="280"/>
      <c r="T835" s="281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T835" s="282" t="s">
        <v>255</v>
      </c>
      <c r="AU835" s="282" t="s">
        <v>87</v>
      </c>
      <c r="AV835" s="15" t="s">
        <v>249</v>
      </c>
      <c r="AW835" s="15" t="s">
        <v>36</v>
      </c>
      <c r="AX835" s="15" t="s">
        <v>85</v>
      </c>
      <c r="AY835" s="282" t="s">
        <v>242</v>
      </c>
    </row>
    <row r="836" s="2" customFormat="1" ht="16.5" customHeight="1">
      <c r="A836" s="40"/>
      <c r="B836" s="41"/>
      <c r="C836" s="230" t="s">
        <v>1175</v>
      </c>
      <c r="D836" s="230" t="s">
        <v>245</v>
      </c>
      <c r="E836" s="231" t="s">
        <v>3283</v>
      </c>
      <c r="F836" s="232" t="s">
        <v>3284</v>
      </c>
      <c r="G836" s="233" t="s">
        <v>359</v>
      </c>
      <c r="H836" s="234">
        <v>110</v>
      </c>
      <c r="I836" s="235"/>
      <c r="J836" s="236">
        <f>ROUND(I836*H836,2)</f>
        <v>0</v>
      </c>
      <c r="K836" s="237"/>
      <c r="L836" s="46"/>
      <c r="M836" s="238" t="s">
        <v>1</v>
      </c>
      <c r="N836" s="239" t="s">
        <v>43</v>
      </c>
      <c r="O836" s="93"/>
      <c r="P836" s="240">
        <f>O836*H836</f>
        <v>0</v>
      </c>
      <c r="Q836" s="240">
        <v>0</v>
      </c>
      <c r="R836" s="240">
        <f>Q836*H836</f>
        <v>0</v>
      </c>
      <c r="S836" s="240">
        <v>0</v>
      </c>
      <c r="T836" s="241">
        <f>S836*H836</f>
        <v>0</v>
      </c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R836" s="242" t="s">
        <v>1096</v>
      </c>
      <c r="AT836" s="242" t="s">
        <v>245</v>
      </c>
      <c r="AU836" s="242" t="s">
        <v>87</v>
      </c>
      <c r="AY836" s="19" t="s">
        <v>242</v>
      </c>
      <c r="BE836" s="243">
        <f>IF(N836="základní",J836,0)</f>
        <v>0</v>
      </c>
      <c r="BF836" s="243">
        <f>IF(N836="snížená",J836,0)</f>
        <v>0</v>
      </c>
      <c r="BG836" s="243">
        <f>IF(N836="zákl. přenesená",J836,0)</f>
        <v>0</v>
      </c>
      <c r="BH836" s="243">
        <f>IF(N836="sníž. přenesená",J836,0)</f>
        <v>0</v>
      </c>
      <c r="BI836" s="243">
        <f>IF(N836="nulová",J836,0)</f>
        <v>0</v>
      </c>
      <c r="BJ836" s="19" t="s">
        <v>85</v>
      </c>
      <c r="BK836" s="243">
        <f>ROUND(I836*H836,2)</f>
        <v>0</v>
      </c>
      <c r="BL836" s="19" t="s">
        <v>1096</v>
      </c>
      <c r="BM836" s="242" t="s">
        <v>3285</v>
      </c>
    </row>
    <row r="837" s="2" customFormat="1">
      <c r="A837" s="40"/>
      <c r="B837" s="41"/>
      <c r="C837" s="42"/>
      <c r="D837" s="244" t="s">
        <v>251</v>
      </c>
      <c r="E837" s="42"/>
      <c r="F837" s="245" t="s">
        <v>3286</v>
      </c>
      <c r="G837" s="42"/>
      <c r="H837" s="42"/>
      <c r="I837" s="246"/>
      <c r="J837" s="42"/>
      <c r="K837" s="42"/>
      <c r="L837" s="46"/>
      <c r="M837" s="247"/>
      <c r="N837" s="248"/>
      <c r="O837" s="93"/>
      <c r="P837" s="93"/>
      <c r="Q837" s="93"/>
      <c r="R837" s="93"/>
      <c r="S837" s="93"/>
      <c r="T837" s="94"/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T837" s="19" t="s">
        <v>251</v>
      </c>
      <c r="AU837" s="19" t="s">
        <v>87</v>
      </c>
    </row>
    <row r="838" s="2" customFormat="1">
      <c r="A838" s="40"/>
      <c r="B838" s="41"/>
      <c r="C838" s="42"/>
      <c r="D838" s="249" t="s">
        <v>253</v>
      </c>
      <c r="E838" s="42"/>
      <c r="F838" s="250" t="s">
        <v>3287</v>
      </c>
      <c r="G838" s="42"/>
      <c r="H838" s="42"/>
      <c r="I838" s="246"/>
      <c r="J838" s="42"/>
      <c r="K838" s="42"/>
      <c r="L838" s="46"/>
      <c r="M838" s="247"/>
      <c r="N838" s="248"/>
      <c r="O838" s="93"/>
      <c r="P838" s="93"/>
      <c r="Q838" s="93"/>
      <c r="R838" s="93"/>
      <c r="S838" s="93"/>
      <c r="T838" s="94"/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T838" s="19" t="s">
        <v>253</v>
      </c>
      <c r="AU838" s="19" t="s">
        <v>87</v>
      </c>
    </row>
    <row r="839" s="14" customFormat="1">
      <c r="A839" s="14"/>
      <c r="B839" s="261"/>
      <c r="C839" s="262"/>
      <c r="D839" s="244" t="s">
        <v>255</v>
      </c>
      <c r="E839" s="263" t="s">
        <v>1</v>
      </c>
      <c r="F839" s="264" t="s">
        <v>3288</v>
      </c>
      <c r="G839" s="262"/>
      <c r="H839" s="265">
        <v>30</v>
      </c>
      <c r="I839" s="266"/>
      <c r="J839" s="262"/>
      <c r="K839" s="262"/>
      <c r="L839" s="267"/>
      <c r="M839" s="268"/>
      <c r="N839" s="269"/>
      <c r="O839" s="269"/>
      <c r="P839" s="269"/>
      <c r="Q839" s="269"/>
      <c r="R839" s="269"/>
      <c r="S839" s="269"/>
      <c r="T839" s="270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71" t="s">
        <v>255</v>
      </c>
      <c r="AU839" s="271" t="s">
        <v>87</v>
      </c>
      <c r="AV839" s="14" t="s">
        <v>87</v>
      </c>
      <c r="AW839" s="14" t="s">
        <v>36</v>
      </c>
      <c r="AX839" s="14" t="s">
        <v>78</v>
      </c>
      <c r="AY839" s="271" t="s">
        <v>242</v>
      </c>
    </row>
    <row r="840" s="14" customFormat="1">
      <c r="A840" s="14"/>
      <c r="B840" s="261"/>
      <c r="C840" s="262"/>
      <c r="D840" s="244" t="s">
        <v>255</v>
      </c>
      <c r="E840" s="263" t="s">
        <v>1</v>
      </c>
      <c r="F840" s="264" t="s">
        <v>3289</v>
      </c>
      <c r="G840" s="262"/>
      <c r="H840" s="265">
        <v>80</v>
      </c>
      <c r="I840" s="266"/>
      <c r="J840" s="262"/>
      <c r="K840" s="262"/>
      <c r="L840" s="267"/>
      <c r="M840" s="268"/>
      <c r="N840" s="269"/>
      <c r="O840" s="269"/>
      <c r="P840" s="269"/>
      <c r="Q840" s="269"/>
      <c r="R840" s="269"/>
      <c r="S840" s="269"/>
      <c r="T840" s="270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71" t="s">
        <v>255</v>
      </c>
      <c r="AU840" s="271" t="s">
        <v>87</v>
      </c>
      <c r="AV840" s="14" t="s">
        <v>87</v>
      </c>
      <c r="AW840" s="14" t="s">
        <v>36</v>
      </c>
      <c r="AX840" s="14" t="s">
        <v>78</v>
      </c>
      <c r="AY840" s="271" t="s">
        <v>242</v>
      </c>
    </row>
    <row r="841" s="15" customFormat="1">
      <c r="A841" s="15"/>
      <c r="B841" s="272"/>
      <c r="C841" s="273"/>
      <c r="D841" s="244" t="s">
        <v>255</v>
      </c>
      <c r="E841" s="274" t="s">
        <v>1</v>
      </c>
      <c r="F841" s="275" t="s">
        <v>268</v>
      </c>
      <c r="G841" s="273"/>
      <c r="H841" s="276">
        <v>110</v>
      </c>
      <c r="I841" s="277"/>
      <c r="J841" s="273"/>
      <c r="K841" s="273"/>
      <c r="L841" s="278"/>
      <c r="M841" s="279"/>
      <c r="N841" s="280"/>
      <c r="O841" s="280"/>
      <c r="P841" s="280"/>
      <c r="Q841" s="280"/>
      <c r="R841" s="280"/>
      <c r="S841" s="280"/>
      <c r="T841" s="281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82" t="s">
        <v>255</v>
      </c>
      <c r="AU841" s="282" t="s">
        <v>87</v>
      </c>
      <c r="AV841" s="15" t="s">
        <v>249</v>
      </c>
      <c r="AW841" s="15" t="s">
        <v>36</v>
      </c>
      <c r="AX841" s="15" t="s">
        <v>85</v>
      </c>
      <c r="AY841" s="282" t="s">
        <v>242</v>
      </c>
    </row>
    <row r="842" s="12" customFormat="1" ht="22.8" customHeight="1">
      <c r="A842" s="12"/>
      <c r="B842" s="214"/>
      <c r="C842" s="215"/>
      <c r="D842" s="216" t="s">
        <v>77</v>
      </c>
      <c r="E842" s="228" t="s">
        <v>3290</v>
      </c>
      <c r="F842" s="228" t="s">
        <v>3291</v>
      </c>
      <c r="G842" s="215"/>
      <c r="H842" s="215"/>
      <c r="I842" s="218"/>
      <c r="J842" s="229">
        <f>BK842</f>
        <v>0</v>
      </c>
      <c r="K842" s="215"/>
      <c r="L842" s="220"/>
      <c r="M842" s="221"/>
      <c r="N842" s="222"/>
      <c r="O842" s="222"/>
      <c r="P842" s="223">
        <f>SUM(P843:P857)</f>
        <v>0</v>
      </c>
      <c r="Q842" s="222"/>
      <c r="R842" s="223">
        <f>SUM(R843:R857)</f>
        <v>0</v>
      </c>
      <c r="S842" s="222"/>
      <c r="T842" s="224">
        <f>SUM(T843:T857)</f>
        <v>15.111457600000001</v>
      </c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2"/>
      <c r="AR842" s="225" t="s">
        <v>87</v>
      </c>
      <c r="AT842" s="226" t="s">
        <v>77</v>
      </c>
      <c r="AU842" s="226" t="s">
        <v>85</v>
      </c>
      <c r="AY842" s="225" t="s">
        <v>242</v>
      </c>
      <c r="BK842" s="227">
        <f>SUM(BK843:BK857)</f>
        <v>0</v>
      </c>
    </row>
    <row r="843" s="2" customFormat="1" ht="24.15" customHeight="1">
      <c r="A843" s="40"/>
      <c r="B843" s="41"/>
      <c r="C843" s="230" t="s">
        <v>608</v>
      </c>
      <c r="D843" s="230" t="s">
        <v>245</v>
      </c>
      <c r="E843" s="231" t="s">
        <v>3292</v>
      </c>
      <c r="F843" s="232" t="s">
        <v>3293</v>
      </c>
      <c r="G843" s="233" t="s">
        <v>248</v>
      </c>
      <c r="H843" s="234">
        <v>899.36000000000001</v>
      </c>
      <c r="I843" s="235"/>
      <c r="J843" s="236">
        <f>ROUND(I843*H843,2)</f>
        <v>0</v>
      </c>
      <c r="K843" s="237"/>
      <c r="L843" s="46"/>
      <c r="M843" s="238" t="s">
        <v>1</v>
      </c>
      <c r="N843" s="239" t="s">
        <v>43</v>
      </c>
      <c r="O843" s="93"/>
      <c r="P843" s="240">
        <f>O843*H843</f>
        <v>0</v>
      </c>
      <c r="Q843" s="240">
        <v>0</v>
      </c>
      <c r="R843" s="240">
        <f>Q843*H843</f>
        <v>0</v>
      </c>
      <c r="S843" s="240">
        <v>0.01533</v>
      </c>
      <c r="T843" s="241">
        <f>S843*H843</f>
        <v>13.787188800000001</v>
      </c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R843" s="242" t="s">
        <v>1096</v>
      </c>
      <c r="AT843" s="242" t="s">
        <v>245</v>
      </c>
      <c r="AU843" s="242" t="s">
        <v>87</v>
      </c>
      <c r="AY843" s="19" t="s">
        <v>242</v>
      </c>
      <c r="BE843" s="243">
        <f>IF(N843="základní",J843,0)</f>
        <v>0</v>
      </c>
      <c r="BF843" s="243">
        <f>IF(N843="snížená",J843,0)</f>
        <v>0</v>
      </c>
      <c r="BG843" s="243">
        <f>IF(N843="zákl. přenesená",J843,0)</f>
        <v>0</v>
      </c>
      <c r="BH843" s="243">
        <f>IF(N843="sníž. přenesená",J843,0)</f>
        <v>0</v>
      </c>
      <c r="BI843" s="243">
        <f>IF(N843="nulová",J843,0)</f>
        <v>0</v>
      </c>
      <c r="BJ843" s="19" t="s">
        <v>85</v>
      </c>
      <c r="BK843" s="243">
        <f>ROUND(I843*H843,2)</f>
        <v>0</v>
      </c>
      <c r="BL843" s="19" t="s">
        <v>1096</v>
      </c>
      <c r="BM843" s="242" t="s">
        <v>3294</v>
      </c>
    </row>
    <row r="844" s="2" customFormat="1">
      <c r="A844" s="40"/>
      <c r="B844" s="41"/>
      <c r="C844" s="42"/>
      <c r="D844" s="244" t="s">
        <v>251</v>
      </c>
      <c r="E844" s="42"/>
      <c r="F844" s="245" t="s">
        <v>3295</v>
      </c>
      <c r="G844" s="42"/>
      <c r="H844" s="42"/>
      <c r="I844" s="246"/>
      <c r="J844" s="42"/>
      <c r="K844" s="42"/>
      <c r="L844" s="46"/>
      <c r="M844" s="247"/>
      <c r="N844" s="248"/>
      <c r="O844" s="93"/>
      <c r="P844" s="93"/>
      <c r="Q844" s="93"/>
      <c r="R844" s="93"/>
      <c r="S844" s="93"/>
      <c r="T844" s="94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251</v>
      </c>
      <c r="AU844" s="19" t="s">
        <v>87</v>
      </c>
    </row>
    <row r="845" s="2" customFormat="1">
      <c r="A845" s="40"/>
      <c r="B845" s="41"/>
      <c r="C845" s="42"/>
      <c r="D845" s="249" t="s">
        <v>253</v>
      </c>
      <c r="E845" s="42"/>
      <c r="F845" s="250" t="s">
        <v>3296</v>
      </c>
      <c r="G845" s="42"/>
      <c r="H845" s="42"/>
      <c r="I845" s="246"/>
      <c r="J845" s="42"/>
      <c r="K845" s="42"/>
      <c r="L845" s="46"/>
      <c r="M845" s="247"/>
      <c r="N845" s="248"/>
      <c r="O845" s="93"/>
      <c r="P845" s="93"/>
      <c r="Q845" s="93"/>
      <c r="R845" s="93"/>
      <c r="S845" s="93"/>
      <c r="T845" s="94"/>
      <c r="U845" s="40"/>
      <c r="V845" s="40"/>
      <c r="W845" s="40"/>
      <c r="X845" s="40"/>
      <c r="Y845" s="40"/>
      <c r="Z845" s="40"/>
      <c r="AA845" s="40"/>
      <c r="AB845" s="40"/>
      <c r="AC845" s="40"/>
      <c r="AD845" s="40"/>
      <c r="AE845" s="40"/>
      <c r="AT845" s="19" t="s">
        <v>253</v>
      </c>
      <c r="AU845" s="19" t="s">
        <v>87</v>
      </c>
    </row>
    <row r="846" s="14" customFormat="1">
      <c r="A846" s="14"/>
      <c r="B846" s="261"/>
      <c r="C846" s="262"/>
      <c r="D846" s="244" t="s">
        <v>255</v>
      </c>
      <c r="E846" s="263" t="s">
        <v>1</v>
      </c>
      <c r="F846" s="264" t="s">
        <v>3143</v>
      </c>
      <c r="G846" s="262"/>
      <c r="H846" s="265">
        <v>899.3599999999999</v>
      </c>
      <c r="I846" s="266"/>
      <c r="J846" s="262"/>
      <c r="K846" s="262"/>
      <c r="L846" s="267"/>
      <c r="M846" s="268"/>
      <c r="N846" s="269"/>
      <c r="O846" s="269"/>
      <c r="P846" s="269"/>
      <c r="Q846" s="269"/>
      <c r="R846" s="269"/>
      <c r="S846" s="269"/>
      <c r="T846" s="270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71" t="s">
        <v>255</v>
      </c>
      <c r="AU846" s="271" t="s">
        <v>87</v>
      </c>
      <c r="AV846" s="14" t="s">
        <v>87</v>
      </c>
      <c r="AW846" s="14" t="s">
        <v>36</v>
      </c>
      <c r="AX846" s="14" t="s">
        <v>85</v>
      </c>
      <c r="AY846" s="271" t="s">
        <v>242</v>
      </c>
    </row>
    <row r="847" s="2" customFormat="1" ht="24.15" customHeight="1">
      <c r="A847" s="40"/>
      <c r="B847" s="41"/>
      <c r="C847" s="230" t="s">
        <v>614</v>
      </c>
      <c r="D847" s="230" t="s">
        <v>245</v>
      </c>
      <c r="E847" s="231" t="s">
        <v>3297</v>
      </c>
      <c r="F847" s="232" t="s">
        <v>3298</v>
      </c>
      <c r="G847" s="233" t="s">
        <v>261</v>
      </c>
      <c r="H847" s="234">
        <v>61.600000000000001</v>
      </c>
      <c r="I847" s="235"/>
      <c r="J847" s="236">
        <f>ROUND(I847*H847,2)</f>
        <v>0</v>
      </c>
      <c r="K847" s="237"/>
      <c r="L847" s="46"/>
      <c r="M847" s="238" t="s">
        <v>1</v>
      </c>
      <c r="N847" s="239" t="s">
        <v>43</v>
      </c>
      <c r="O847" s="93"/>
      <c r="P847" s="240">
        <f>O847*H847</f>
        <v>0</v>
      </c>
      <c r="Q847" s="240">
        <v>0</v>
      </c>
      <c r="R847" s="240">
        <f>Q847*H847</f>
        <v>0</v>
      </c>
      <c r="S847" s="240">
        <v>0.0079699999999999997</v>
      </c>
      <c r="T847" s="241">
        <f>S847*H847</f>
        <v>0.490952</v>
      </c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R847" s="242" t="s">
        <v>1096</v>
      </c>
      <c r="AT847" s="242" t="s">
        <v>245</v>
      </c>
      <c r="AU847" s="242" t="s">
        <v>87</v>
      </c>
      <c r="AY847" s="19" t="s">
        <v>242</v>
      </c>
      <c r="BE847" s="243">
        <f>IF(N847="základní",J847,0)</f>
        <v>0</v>
      </c>
      <c r="BF847" s="243">
        <f>IF(N847="snížená",J847,0)</f>
        <v>0</v>
      </c>
      <c r="BG847" s="243">
        <f>IF(N847="zákl. přenesená",J847,0)</f>
        <v>0</v>
      </c>
      <c r="BH847" s="243">
        <f>IF(N847="sníž. přenesená",J847,0)</f>
        <v>0</v>
      </c>
      <c r="BI847" s="243">
        <f>IF(N847="nulová",J847,0)</f>
        <v>0</v>
      </c>
      <c r="BJ847" s="19" t="s">
        <v>85</v>
      </c>
      <c r="BK847" s="243">
        <f>ROUND(I847*H847,2)</f>
        <v>0</v>
      </c>
      <c r="BL847" s="19" t="s">
        <v>1096</v>
      </c>
      <c r="BM847" s="242" t="s">
        <v>3299</v>
      </c>
    </row>
    <row r="848" s="2" customFormat="1">
      <c r="A848" s="40"/>
      <c r="B848" s="41"/>
      <c r="C848" s="42"/>
      <c r="D848" s="244" t="s">
        <v>251</v>
      </c>
      <c r="E848" s="42"/>
      <c r="F848" s="245" t="s">
        <v>3300</v>
      </c>
      <c r="G848" s="42"/>
      <c r="H848" s="42"/>
      <c r="I848" s="246"/>
      <c r="J848" s="42"/>
      <c r="K848" s="42"/>
      <c r="L848" s="46"/>
      <c r="M848" s="247"/>
      <c r="N848" s="248"/>
      <c r="O848" s="93"/>
      <c r="P848" s="93"/>
      <c r="Q848" s="93"/>
      <c r="R848" s="93"/>
      <c r="S848" s="93"/>
      <c r="T848" s="94"/>
      <c r="U848" s="40"/>
      <c r="V848" s="40"/>
      <c r="W848" s="40"/>
      <c r="X848" s="40"/>
      <c r="Y848" s="40"/>
      <c r="Z848" s="40"/>
      <c r="AA848" s="40"/>
      <c r="AB848" s="40"/>
      <c r="AC848" s="40"/>
      <c r="AD848" s="40"/>
      <c r="AE848" s="40"/>
      <c r="AT848" s="19" t="s">
        <v>251</v>
      </c>
      <c r="AU848" s="19" t="s">
        <v>87</v>
      </c>
    </row>
    <row r="849" s="2" customFormat="1">
      <c r="A849" s="40"/>
      <c r="B849" s="41"/>
      <c r="C849" s="42"/>
      <c r="D849" s="249" t="s">
        <v>253</v>
      </c>
      <c r="E849" s="42"/>
      <c r="F849" s="250" t="s">
        <v>3301</v>
      </c>
      <c r="G849" s="42"/>
      <c r="H849" s="42"/>
      <c r="I849" s="246"/>
      <c r="J849" s="42"/>
      <c r="K849" s="42"/>
      <c r="L849" s="46"/>
      <c r="M849" s="247"/>
      <c r="N849" s="248"/>
      <c r="O849" s="93"/>
      <c r="P849" s="93"/>
      <c r="Q849" s="93"/>
      <c r="R849" s="93"/>
      <c r="S849" s="93"/>
      <c r="T849" s="94"/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T849" s="19" t="s">
        <v>253</v>
      </c>
      <c r="AU849" s="19" t="s">
        <v>87</v>
      </c>
    </row>
    <row r="850" s="14" customFormat="1">
      <c r="A850" s="14"/>
      <c r="B850" s="261"/>
      <c r="C850" s="262"/>
      <c r="D850" s="244" t="s">
        <v>255</v>
      </c>
      <c r="E850" s="263" t="s">
        <v>1</v>
      </c>
      <c r="F850" s="264" t="s">
        <v>3198</v>
      </c>
      <c r="G850" s="262"/>
      <c r="H850" s="265">
        <v>61.600000000000001</v>
      </c>
      <c r="I850" s="266"/>
      <c r="J850" s="262"/>
      <c r="K850" s="262"/>
      <c r="L850" s="267"/>
      <c r="M850" s="268"/>
      <c r="N850" s="269"/>
      <c r="O850" s="269"/>
      <c r="P850" s="269"/>
      <c r="Q850" s="269"/>
      <c r="R850" s="269"/>
      <c r="S850" s="269"/>
      <c r="T850" s="270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71" t="s">
        <v>255</v>
      </c>
      <c r="AU850" s="271" t="s">
        <v>87</v>
      </c>
      <c r="AV850" s="14" t="s">
        <v>87</v>
      </c>
      <c r="AW850" s="14" t="s">
        <v>36</v>
      </c>
      <c r="AX850" s="14" t="s">
        <v>85</v>
      </c>
      <c r="AY850" s="271" t="s">
        <v>242</v>
      </c>
    </row>
    <row r="851" s="2" customFormat="1" ht="24.15" customHeight="1">
      <c r="A851" s="40"/>
      <c r="B851" s="41"/>
      <c r="C851" s="230" t="s">
        <v>742</v>
      </c>
      <c r="D851" s="230" t="s">
        <v>245</v>
      </c>
      <c r="E851" s="231" t="s">
        <v>3302</v>
      </c>
      <c r="F851" s="232" t="s">
        <v>3303</v>
      </c>
      <c r="G851" s="233" t="s">
        <v>248</v>
      </c>
      <c r="H851" s="234">
        <v>899.36000000000001</v>
      </c>
      <c r="I851" s="235"/>
      <c r="J851" s="236">
        <f>ROUND(I851*H851,2)</f>
        <v>0</v>
      </c>
      <c r="K851" s="237"/>
      <c r="L851" s="46"/>
      <c r="M851" s="238" t="s">
        <v>1</v>
      </c>
      <c r="N851" s="239" t="s">
        <v>43</v>
      </c>
      <c r="O851" s="93"/>
      <c r="P851" s="240">
        <f>O851*H851</f>
        <v>0</v>
      </c>
      <c r="Q851" s="240">
        <v>0</v>
      </c>
      <c r="R851" s="240">
        <f>Q851*H851</f>
        <v>0</v>
      </c>
      <c r="S851" s="240">
        <v>0.00012999999999999999</v>
      </c>
      <c r="T851" s="241">
        <f>S851*H851</f>
        <v>0.11691679999999999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42" t="s">
        <v>1096</v>
      </c>
      <c r="AT851" s="242" t="s">
        <v>245</v>
      </c>
      <c r="AU851" s="242" t="s">
        <v>87</v>
      </c>
      <c r="AY851" s="19" t="s">
        <v>242</v>
      </c>
      <c r="BE851" s="243">
        <f>IF(N851="základní",J851,0)</f>
        <v>0</v>
      </c>
      <c r="BF851" s="243">
        <f>IF(N851="snížená",J851,0)</f>
        <v>0</v>
      </c>
      <c r="BG851" s="243">
        <f>IF(N851="zákl. přenesená",J851,0)</f>
        <v>0</v>
      </c>
      <c r="BH851" s="243">
        <f>IF(N851="sníž. přenesená",J851,0)</f>
        <v>0</v>
      </c>
      <c r="BI851" s="243">
        <f>IF(N851="nulová",J851,0)</f>
        <v>0</v>
      </c>
      <c r="BJ851" s="19" t="s">
        <v>85</v>
      </c>
      <c r="BK851" s="243">
        <f>ROUND(I851*H851,2)</f>
        <v>0</v>
      </c>
      <c r="BL851" s="19" t="s">
        <v>1096</v>
      </c>
      <c r="BM851" s="242" t="s">
        <v>3304</v>
      </c>
    </row>
    <row r="852" s="2" customFormat="1">
      <c r="A852" s="40"/>
      <c r="B852" s="41"/>
      <c r="C852" s="42"/>
      <c r="D852" s="244" t="s">
        <v>251</v>
      </c>
      <c r="E852" s="42"/>
      <c r="F852" s="245" t="s">
        <v>3303</v>
      </c>
      <c r="G852" s="42"/>
      <c r="H852" s="42"/>
      <c r="I852" s="246"/>
      <c r="J852" s="42"/>
      <c r="K852" s="42"/>
      <c r="L852" s="46"/>
      <c r="M852" s="247"/>
      <c r="N852" s="248"/>
      <c r="O852" s="93"/>
      <c r="P852" s="93"/>
      <c r="Q852" s="93"/>
      <c r="R852" s="93"/>
      <c r="S852" s="93"/>
      <c r="T852" s="94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251</v>
      </c>
      <c r="AU852" s="19" t="s">
        <v>87</v>
      </c>
    </row>
    <row r="853" s="2" customFormat="1">
      <c r="A853" s="40"/>
      <c r="B853" s="41"/>
      <c r="C853" s="42"/>
      <c r="D853" s="249" t="s">
        <v>253</v>
      </c>
      <c r="E853" s="42"/>
      <c r="F853" s="250" t="s">
        <v>3305</v>
      </c>
      <c r="G853" s="42"/>
      <c r="H853" s="42"/>
      <c r="I853" s="246"/>
      <c r="J853" s="42"/>
      <c r="K853" s="42"/>
      <c r="L853" s="46"/>
      <c r="M853" s="247"/>
      <c r="N853" s="248"/>
      <c r="O853" s="93"/>
      <c r="P853" s="93"/>
      <c r="Q853" s="93"/>
      <c r="R853" s="93"/>
      <c r="S853" s="93"/>
      <c r="T853" s="94"/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T853" s="19" t="s">
        <v>253</v>
      </c>
      <c r="AU853" s="19" t="s">
        <v>87</v>
      </c>
    </row>
    <row r="854" s="14" customFormat="1">
      <c r="A854" s="14"/>
      <c r="B854" s="261"/>
      <c r="C854" s="262"/>
      <c r="D854" s="244" t="s">
        <v>255</v>
      </c>
      <c r="E854" s="263" t="s">
        <v>1</v>
      </c>
      <c r="F854" s="264" t="s">
        <v>3143</v>
      </c>
      <c r="G854" s="262"/>
      <c r="H854" s="265">
        <v>899.3599999999999</v>
      </c>
      <c r="I854" s="266"/>
      <c r="J854" s="262"/>
      <c r="K854" s="262"/>
      <c r="L854" s="267"/>
      <c r="M854" s="268"/>
      <c r="N854" s="269"/>
      <c r="O854" s="269"/>
      <c r="P854" s="269"/>
      <c r="Q854" s="269"/>
      <c r="R854" s="269"/>
      <c r="S854" s="269"/>
      <c r="T854" s="270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71" t="s">
        <v>255</v>
      </c>
      <c r="AU854" s="271" t="s">
        <v>87</v>
      </c>
      <c r="AV854" s="14" t="s">
        <v>87</v>
      </c>
      <c r="AW854" s="14" t="s">
        <v>36</v>
      </c>
      <c r="AX854" s="14" t="s">
        <v>85</v>
      </c>
      <c r="AY854" s="271" t="s">
        <v>242</v>
      </c>
    </row>
    <row r="855" s="2" customFormat="1" ht="24.15" customHeight="1">
      <c r="A855" s="40"/>
      <c r="B855" s="41"/>
      <c r="C855" s="230" t="s">
        <v>696</v>
      </c>
      <c r="D855" s="230" t="s">
        <v>245</v>
      </c>
      <c r="E855" s="231" t="s">
        <v>3306</v>
      </c>
      <c r="F855" s="232" t="s">
        <v>3307</v>
      </c>
      <c r="G855" s="233" t="s">
        <v>248</v>
      </c>
      <c r="H855" s="234">
        <v>36</v>
      </c>
      <c r="I855" s="235"/>
      <c r="J855" s="236">
        <f>ROUND(I855*H855,2)</f>
        <v>0</v>
      </c>
      <c r="K855" s="237"/>
      <c r="L855" s="46"/>
      <c r="M855" s="238" t="s">
        <v>1</v>
      </c>
      <c r="N855" s="239" t="s">
        <v>43</v>
      </c>
      <c r="O855" s="93"/>
      <c r="P855" s="240">
        <f>O855*H855</f>
        <v>0</v>
      </c>
      <c r="Q855" s="240">
        <v>0</v>
      </c>
      <c r="R855" s="240">
        <f>Q855*H855</f>
        <v>0</v>
      </c>
      <c r="S855" s="240">
        <v>0.019900000000000001</v>
      </c>
      <c r="T855" s="241">
        <f>S855*H855</f>
        <v>0.71640000000000004</v>
      </c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R855" s="242" t="s">
        <v>1096</v>
      </c>
      <c r="AT855" s="242" t="s">
        <v>245</v>
      </c>
      <c r="AU855" s="242" t="s">
        <v>87</v>
      </c>
      <c r="AY855" s="19" t="s">
        <v>242</v>
      </c>
      <c r="BE855" s="243">
        <f>IF(N855="základní",J855,0)</f>
        <v>0</v>
      </c>
      <c r="BF855" s="243">
        <f>IF(N855="snížená",J855,0)</f>
        <v>0</v>
      </c>
      <c r="BG855" s="243">
        <f>IF(N855="zákl. přenesená",J855,0)</f>
        <v>0</v>
      </c>
      <c r="BH855" s="243">
        <f>IF(N855="sníž. přenesená",J855,0)</f>
        <v>0</v>
      </c>
      <c r="BI855" s="243">
        <f>IF(N855="nulová",J855,0)</f>
        <v>0</v>
      </c>
      <c r="BJ855" s="19" t="s">
        <v>85</v>
      </c>
      <c r="BK855" s="243">
        <f>ROUND(I855*H855,2)</f>
        <v>0</v>
      </c>
      <c r="BL855" s="19" t="s">
        <v>1096</v>
      </c>
      <c r="BM855" s="242" t="s">
        <v>3308</v>
      </c>
    </row>
    <row r="856" s="2" customFormat="1">
      <c r="A856" s="40"/>
      <c r="B856" s="41"/>
      <c r="C856" s="42"/>
      <c r="D856" s="244" t="s">
        <v>251</v>
      </c>
      <c r="E856" s="42"/>
      <c r="F856" s="245" t="s">
        <v>3309</v>
      </c>
      <c r="G856" s="42"/>
      <c r="H856" s="42"/>
      <c r="I856" s="246"/>
      <c r="J856" s="42"/>
      <c r="K856" s="42"/>
      <c r="L856" s="46"/>
      <c r="M856" s="247"/>
      <c r="N856" s="248"/>
      <c r="O856" s="93"/>
      <c r="P856" s="93"/>
      <c r="Q856" s="93"/>
      <c r="R856" s="93"/>
      <c r="S856" s="93"/>
      <c r="T856" s="94"/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T856" s="19" t="s">
        <v>251</v>
      </c>
      <c r="AU856" s="19" t="s">
        <v>87</v>
      </c>
    </row>
    <row r="857" s="2" customFormat="1">
      <c r="A857" s="40"/>
      <c r="B857" s="41"/>
      <c r="C857" s="42"/>
      <c r="D857" s="249" t="s">
        <v>253</v>
      </c>
      <c r="E857" s="42"/>
      <c r="F857" s="250" t="s">
        <v>3310</v>
      </c>
      <c r="G857" s="42"/>
      <c r="H857" s="42"/>
      <c r="I857" s="246"/>
      <c r="J857" s="42"/>
      <c r="K857" s="42"/>
      <c r="L857" s="46"/>
      <c r="M857" s="247"/>
      <c r="N857" s="248"/>
      <c r="O857" s="93"/>
      <c r="P857" s="93"/>
      <c r="Q857" s="93"/>
      <c r="R857" s="93"/>
      <c r="S857" s="93"/>
      <c r="T857" s="94"/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T857" s="19" t="s">
        <v>253</v>
      </c>
      <c r="AU857" s="19" t="s">
        <v>87</v>
      </c>
    </row>
    <row r="858" s="12" customFormat="1" ht="22.8" customHeight="1">
      <c r="A858" s="12"/>
      <c r="B858" s="214"/>
      <c r="C858" s="215"/>
      <c r="D858" s="216" t="s">
        <v>77</v>
      </c>
      <c r="E858" s="228" t="s">
        <v>1449</v>
      </c>
      <c r="F858" s="228" t="s">
        <v>1450</v>
      </c>
      <c r="G858" s="215"/>
      <c r="H858" s="215"/>
      <c r="I858" s="218"/>
      <c r="J858" s="229">
        <f>BK858</f>
        <v>0</v>
      </c>
      <c r="K858" s="215"/>
      <c r="L858" s="220"/>
      <c r="M858" s="221"/>
      <c r="N858" s="222"/>
      <c r="O858" s="222"/>
      <c r="P858" s="223">
        <f>SUM(P859:P875)</f>
        <v>0</v>
      </c>
      <c r="Q858" s="222"/>
      <c r="R858" s="223">
        <f>SUM(R859:R875)</f>
        <v>0</v>
      </c>
      <c r="S858" s="222"/>
      <c r="T858" s="224">
        <f>SUM(T859:T875)</f>
        <v>5.1797421000000003</v>
      </c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2"/>
      <c r="AR858" s="225" t="s">
        <v>87</v>
      </c>
      <c r="AT858" s="226" t="s">
        <v>77</v>
      </c>
      <c r="AU858" s="226" t="s">
        <v>85</v>
      </c>
      <c r="AY858" s="225" t="s">
        <v>242</v>
      </c>
      <c r="BK858" s="227">
        <f>SUM(BK859:BK875)</f>
        <v>0</v>
      </c>
    </row>
    <row r="859" s="2" customFormat="1" ht="16.5" customHeight="1">
      <c r="A859" s="40"/>
      <c r="B859" s="41"/>
      <c r="C859" s="230" t="s">
        <v>737</v>
      </c>
      <c r="D859" s="230" t="s">
        <v>245</v>
      </c>
      <c r="E859" s="231" t="s">
        <v>3311</v>
      </c>
      <c r="F859" s="232" t="s">
        <v>3312</v>
      </c>
      <c r="G859" s="233" t="s">
        <v>248</v>
      </c>
      <c r="H859" s="234">
        <v>117.645</v>
      </c>
      <c r="I859" s="235"/>
      <c r="J859" s="236">
        <f>ROUND(I859*H859,2)</f>
        <v>0</v>
      </c>
      <c r="K859" s="237"/>
      <c r="L859" s="46"/>
      <c r="M859" s="238" t="s">
        <v>1</v>
      </c>
      <c r="N859" s="239" t="s">
        <v>43</v>
      </c>
      <c r="O859" s="93"/>
      <c r="P859" s="240">
        <f>O859*H859</f>
        <v>0</v>
      </c>
      <c r="Q859" s="240">
        <v>0</v>
      </c>
      <c r="R859" s="240">
        <f>Q859*H859</f>
        <v>0</v>
      </c>
      <c r="S859" s="240">
        <v>0.01098</v>
      </c>
      <c r="T859" s="241">
        <f>S859*H859</f>
        <v>1.2917421</v>
      </c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R859" s="242" t="s">
        <v>1096</v>
      </c>
      <c r="AT859" s="242" t="s">
        <v>245</v>
      </c>
      <c r="AU859" s="242" t="s">
        <v>87</v>
      </c>
      <c r="AY859" s="19" t="s">
        <v>242</v>
      </c>
      <c r="BE859" s="243">
        <f>IF(N859="základní",J859,0)</f>
        <v>0</v>
      </c>
      <c r="BF859" s="243">
        <f>IF(N859="snížená",J859,0)</f>
        <v>0</v>
      </c>
      <c r="BG859" s="243">
        <f>IF(N859="zákl. přenesená",J859,0)</f>
        <v>0</v>
      </c>
      <c r="BH859" s="243">
        <f>IF(N859="sníž. přenesená",J859,0)</f>
        <v>0</v>
      </c>
      <c r="BI859" s="243">
        <f>IF(N859="nulová",J859,0)</f>
        <v>0</v>
      </c>
      <c r="BJ859" s="19" t="s">
        <v>85</v>
      </c>
      <c r="BK859" s="243">
        <f>ROUND(I859*H859,2)</f>
        <v>0</v>
      </c>
      <c r="BL859" s="19" t="s">
        <v>1096</v>
      </c>
      <c r="BM859" s="242" t="s">
        <v>3313</v>
      </c>
    </row>
    <row r="860" s="2" customFormat="1">
      <c r="A860" s="40"/>
      <c r="B860" s="41"/>
      <c r="C860" s="42"/>
      <c r="D860" s="244" t="s">
        <v>251</v>
      </c>
      <c r="E860" s="42"/>
      <c r="F860" s="245" t="s">
        <v>3314</v>
      </c>
      <c r="G860" s="42"/>
      <c r="H860" s="42"/>
      <c r="I860" s="246"/>
      <c r="J860" s="42"/>
      <c r="K860" s="42"/>
      <c r="L860" s="46"/>
      <c r="M860" s="247"/>
      <c r="N860" s="248"/>
      <c r="O860" s="93"/>
      <c r="P860" s="93"/>
      <c r="Q860" s="93"/>
      <c r="R860" s="93"/>
      <c r="S860" s="93"/>
      <c r="T860" s="94"/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T860" s="19" t="s">
        <v>251</v>
      </c>
      <c r="AU860" s="19" t="s">
        <v>87</v>
      </c>
    </row>
    <row r="861" s="2" customFormat="1">
      <c r="A861" s="40"/>
      <c r="B861" s="41"/>
      <c r="C861" s="42"/>
      <c r="D861" s="249" t="s">
        <v>253</v>
      </c>
      <c r="E861" s="42"/>
      <c r="F861" s="250" t="s">
        <v>3315</v>
      </c>
      <c r="G861" s="42"/>
      <c r="H861" s="42"/>
      <c r="I861" s="246"/>
      <c r="J861" s="42"/>
      <c r="K861" s="42"/>
      <c r="L861" s="46"/>
      <c r="M861" s="247"/>
      <c r="N861" s="248"/>
      <c r="O861" s="93"/>
      <c r="P861" s="93"/>
      <c r="Q861" s="93"/>
      <c r="R861" s="93"/>
      <c r="S861" s="93"/>
      <c r="T861" s="94"/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T861" s="19" t="s">
        <v>253</v>
      </c>
      <c r="AU861" s="19" t="s">
        <v>87</v>
      </c>
    </row>
    <row r="862" s="13" customFormat="1">
      <c r="A862" s="13"/>
      <c r="B862" s="251"/>
      <c r="C862" s="252"/>
      <c r="D862" s="244" t="s">
        <v>255</v>
      </c>
      <c r="E862" s="253" t="s">
        <v>1</v>
      </c>
      <c r="F862" s="254" t="s">
        <v>2615</v>
      </c>
      <c r="G862" s="252"/>
      <c r="H862" s="253" t="s">
        <v>1</v>
      </c>
      <c r="I862" s="255"/>
      <c r="J862" s="252"/>
      <c r="K862" s="252"/>
      <c r="L862" s="256"/>
      <c r="M862" s="257"/>
      <c r="N862" s="258"/>
      <c r="O862" s="258"/>
      <c r="P862" s="258"/>
      <c r="Q862" s="258"/>
      <c r="R862" s="258"/>
      <c r="S862" s="258"/>
      <c r="T862" s="259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60" t="s">
        <v>255</v>
      </c>
      <c r="AU862" s="260" t="s">
        <v>87</v>
      </c>
      <c r="AV862" s="13" t="s">
        <v>85</v>
      </c>
      <c r="AW862" s="13" t="s">
        <v>36</v>
      </c>
      <c r="AX862" s="13" t="s">
        <v>78</v>
      </c>
      <c r="AY862" s="260" t="s">
        <v>242</v>
      </c>
    </row>
    <row r="863" s="14" customFormat="1">
      <c r="A863" s="14"/>
      <c r="B863" s="261"/>
      <c r="C863" s="262"/>
      <c r="D863" s="244" t="s">
        <v>255</v>
      </c>
      <c r="E863" s="263" t="s">
        <v>1</v>
      </c>
      <c r="F863" s="264" t="s">
        <v>3316</v>
      </c>
      <c r="G863" s="262"/>
      <c r="H863" s="265">
        <v>59.920000000000009</v>
      </c>
      <c r="I863" s="266"/>
      <c r="J863" s="262"/>
      <c r="K863" s="262"/>
      <c r="L863" s="267"/>
      <c r="M863" s="268"/>
      <c r="N863" s="269"/>
      <c r="O863" s="269"/>
      <c r="P863" s="269"/>
      <c r="Q863" s="269"/>
      <c r="R863" s="269"/>
      <c r="S863" s="269"/>
      <c r="T863" s="270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71" t="s">
        <v>255</v>
      </c>
      <c r="AU863" s="271" t="s">
        <v>87</v>
      </c>
      <c r="AV863" s="14" t="s">
        <v>87</v>
      </c>
      <c r="AW863" s="14" t="s">
        <v>36</v>
      </c>
      <c r="AX863" s="14" t="s">
        <v>78</v>
      </c>
      <c r="AY863" s="271" t="s">
        <v>242</v>
      </c>
    </row>
    <row r="864" s="14" customFormat="1">
      <c r="A864" s="14"/>
      <c r="B864" s="261"/>
      <c r="C864" s="262"/>
      <c r="D864" s="244" t="s">
        <v>255</v>
      </c>
      <c r="E864" s="263" t="s">
        <v>1</v>
      </c>
      <c r="F864" s="264" t="s">
        <v>3317</v>
      </c>
      <c r="G864" s="262"/>
      <c r="H864" s="265">
        <v>27.625</v>
      </c>
      <c r="I864" s="266"/>
      <c r="J864" s="262"/>
      <c r="K864" s="262"/>
      <c r="L864" s="267"/>
      <c r="M864" s="268"/>
      <c r="N864" s="269"/>
      <c r="O864" s="269"/>
      <c r="P864" s="269"/>
      <c r="Q864" s="269"/>
      <c r="R864" s="269"/>
      <c r="S864" s="269"/>
      <c r="T864" s="270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71" t="s">
        <v>255</v>
      </c>
      <c r="AU864" s="271" t="s">
        <v>87</v>
      </c>
      <c r="AV864" s="14" t="s">
        <v>87</v>
      </c>
      <c r="AW864" s="14" t="s">
        <v>36</v>
      </c>
      <c r="AX864" s="14" t="s">
        <v>78</v>
      </c>
      <c r="AY864" s="271" t="s">
        <v>242</v>
      </c>
    </row>
    <row r="865" s="14" customFormat="1">
      <c r="A865" s="14"/>
      <c r="B865" s="261"/>
      <c r="C865" s="262"/>
      <c r="D865" s="244" t="s">
        <v>255</v>
      </c>
      <c r="E865" s="263" t="s">
        <v>1</v>
      </c>
      <c r="F865" s="264" t="s">
        <v>3318</v>
      </c>
      <c r="G865" s="262"/>
      <c r="H865" s="265">
        <v>30.099999999999998</v>
      </c>
      <c r="I865" s="266"/>
      <c r="J865" s="262"/>
      <c r="K865" s="262"/>
      <c r="L865" s="267"/>
      <c r="M865" s="268"/>
      <c r="N865" s="269"/>
      <c r="O865" s="269"/>
      <c r="P865" s="269"/>
      <c r="Q865" s="269"/>
      <c r="R865" s="269"/>
      <c r="S865" s="269"/>
      <c r="T865" s="270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71" t="s">
        <v>255</v>
      </c>
      <c r="AU865" s="271" t="s">
        <v>87</v>
      </c>
      <c r="AV865" s="14" t="s">
        <v>87</v>
      </c>
      <c r="AW865" s="14" t="s">
        <v>36</v>
      </c>
      <c r="AX865" s="14" t="s">
        <v>78</v>
      </c>
      <c r="AY865" s="271" t="s">
        <v>242</v>
      </c>
    </row>
    <row r="866" s="15" customFormat="1">
      <c r="A866" s="15"/>
      <c r="B866" s="272"/>
      <c r="C866" s="273"/>
      <c r="D866" s="244" t="s">
        <v>255</v>
      </c>
      <c r="E866" s="274" t="s">
        <v>1</v>
      </c>
      <c r="F866" s="275" t="s">
        <v>268</v>
      </c>
      <c r="G866" s="273"/>
      <c r="H866" s="276">
        <v>117.64500000000001</v>
      </c>
      <c r="I866" s="277"/>
      <c r="J866" s="273"/>
      <c r="K866" s="273"/>
      <c r="L866" s="278"/>
      <c r="M866" s="279"/>
      <c r="N866" s="280"/>
      <c r="O866" s="280"/>
      <c r="P866" s="280"/>
      <c r="Q866" s="280"/>
      <c r="R866" s="280"/>
      <c r="S866" s="280"/>
      <c r="T866" s="281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82" t="s">
        <v>255</v>
      </c>
      <c r="AU866" s="282" t="s">
        <v>87</v>
      </c>
      <c r="AV866" s="15" t="s">
        <v>249</v>
      </c>
      <c r="AW866" s="15" t="s">
        <v>36</v>
      </c>
      <c r="AX866" s="15" t="s">
        <v>85</v>
      </c>
      <c r="AY866" s="282" t="s">
        <v>242</v>
      </c>
    </row>
    <row r="867" s="2" customFormat="1" ht="24.15" customHeight="1">
      <c r="A867" s="40"/>
      <c r="B867" s="41"/>
      <c r="C867" s="230" t="s">
        <v>480</v>
      </c>
      <c r="D867" s="230" t="s">
        <v>245</v>
      </c>
      <c r="E867" s="231" t="s">
        <v>3319</v>
      </c>
      <c r="F867" s="232" t="s">
        <v>3320</v>
      </c>
      <c r="G867" s="233" t="s">
        <v>359</v>
      </c>
      <c r="H867" s="234">
        <v>162</v>
      </c>
      <c r="I867" s="235"/>
      <c r="J867" s="236">
        <f>ROUND(I867*H867,2)</f>
        <v>0</v>
      </c>
      <c r="K867" s="237"/>
      <c r="L867" s="46"/>
      <c r="M867" s="238" t="s">
        <v>1</v>
      </c>
      <c r="N867" s="239" t="s">
        <v>43</v>
      </c>
      <c r="O867" s="93"/>
      <c r="P867" s="240">
        <f>O867*H867</f>
        <v>0</v>
      </c>
      <c r="Q867" s="240">
        <v>0</v>
      </c>
      <c r="R867" s="240">
        <f>Q867*H867</f>
        <v>0</v>
      </c>
      <c r="S867" s="240">
        <v>0.024</v>
      </c>
      <c r="T867" s="241">
        <f>S867*H867</f>
        <v>3.8879999999999999</v>
      </c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R867" s="242" t="s">
        <v>1096</v>
      </c>
      <c r="AT867" s="242" t="s">
        <v>245</v>
      </c>
      <c r="AU867" s="242" t="s">
        <v>87</v>
      </c>
      <c r="AY867" s="19" t="s">
        <v>242</v>
      </c>
      <c r="BE867" s="243">
        <f>IF(N867="základní",J867,0)</f>
        <v>0</v>
      </c>
      <c r="BF867" s="243">
        <f>IF(N867="snížená",J867,0)</f>
        <v>0</v>
      </c>
      <c r="BG867" s="243">
        <f>IF(N867="zákl. přenesená",J867,0)</f>
        <v>0</v>
      </c>
      <c r="BH867" s="243">
        <f>IF(N867="sníž. přenesená",J867,0)</f>
        <v>0</v>
      </c>
      <c r="BI867" s="243">
        <f>IF(N867="nulová",J867,0)</f>
        <v>0</v>
      </c>
      <c r="BJ867" s="19" t="s">
        <v>85</v>
      </c>
      <c r="BK867" s="243">
        <f>ROUND(I867*H867,2)</f>
        <v>0</v>
      </c>
      <c r="BL867" s="19" t="s">
        <v>1096</v>
      </c>
      <c r="BM867" s="242" t="s">
        <v>3321</v>
      </c>
    </row>
    <row r="868" s="2" customFormat="1">
      <c r="A868" s="40"/>
      <c r="B868" s="41"/>
      <c r="C868" s="42"/>
      <c r="D868" s="244" t="s">
        <v>251</v>
      </c>
      <c r="E868" s="42"/>
      <c r="F868" s="245" t="s">
        <v>3322</v>
      </c>
      <c r="G868" s="42"/>
      <c r="H868" s="42"/>
      <c r="I868" s="246"/>
      <c r="J868" s="42"/>
      <c r="K868" s="42"/>
      <c r="L868" s="46"/>
      <c r="M868" s="247"/>
      <c r="N868" s="248"/>
      <c r="O868" s="93"/>
      <c r="P868" s="93"/>
      <c r="Q868" s="93"/>
      <c r="R868" s="93"/>
      <c r="S868" s="93"/>
      <c r="T868" s="94"/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T868" s="19" t="s">
        <v>251</v>
      </c>
      <c r="AU868" s="19" t="s">
        <v>87</v>
      </c>
    </row>
    <row r="869" s="2" customFormat="1">
      <c r="A869" s="40"/>
      <c r="B869" s="41"/>
      <c r="C869" s="42"/>
      <c r="D869" s="249" t="s">
        <v>253</v>
      </c>
      <c r="E869" s="42"/>
      <c r="F869" s="250" t="s">
        <v>3323</v>
      </c>
      <c r="G869" s="42"/>
      <c r="H869" s="42"/>
      <c r="I869" s="246"/>
      <c r="J869" s="42"/>
      <c r="K869" s="42"/>
      <c r="L869" s="46"/>
      <c r="M869" s="247"/>
      <c r="N869" s="248"/>
      <c r="O869" s="93"/>
      <c r="P869" s="93"/>
      <c r="Q869" s="93"/>
      <c r="R869" s="93"/>
      <c r="S869" s="93"/>
      <c r="T869" s="94"/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T869" s="19" t="s">
        <v>253</v>
      </c>
      <c r="AU869" s="19" t="s">
        <v>87</v>
      </c>
    </row>
    <row r="870" s="14" customFormat="1">
      <c r="A870" s="14"/>
      <c r="B870" s="261"/>
      <c r="C870" s="262"/>
      <c r="D870" s="244" t="s">
        <v>255</v>
      </c>
      <c r="E870" s="263" t="s">
        <v>1</v>
      </c>
      <c r="F870" s="264" t="s">
        <v>3324</v>
      </c>
      <c r="G870" s="262"/>
      <c r="H870" s="265">
        <v>6</v>
      </c>
      <c r="I870" s="266"/>
      <c r="J870" s="262"/>
      <c r="K870" s="262"/>
      <c r="L870" s="267"/>
      <c r="M870" s="268"/>
      <c r="N870" s="269"/>
      <c r="O870" s="269"/>
      <c r="P870" s="269"/>
      <c r="Q870" s="269"/>
      <c r="R870" s="269"/>
      <c r="S870" s="269"/>
      <c r="T870" s="270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71" t="s">
        <v>255</v>
      </c>
      <c r="AU870" s="271" t="s">
        <v>87</v>
      </c>
      <c r="AV870" s="14" t="s">
        <v>87</v>
      </c>
      <c r="AW870" s="14" t="s">
        <v>36</v>
      </c>
      <c r="AX870" s="14" t="s">
        <v>78</v>
      </c>
      <c r="AY870" s="271" t="s">
        <v>242</v>
      </c>
    </row>
    <row r="871" s="14" customFormat="1">
      <c r="A871" s="14"/>
      <c r="B871" s="261"/>
      <c r="C871" s="262"/>
      <c r="D871" s="244" t="s">
        <v>255</v>
      </c>
      <c r="E871" s="263" t="s">
        <v>1</v>
      </c>
      <c r="F871" s="264" t="s">
        <v>3325</v>
      </c>
      <c r="G871" s="262"/>
      <c r="H871" s="265">
        <v>28</v>
      </c>
      <c r="I871" s="266"/>
      <c r="J871" s="262"/>
      <c r="K871" s="262"/>
      <c r="L871" s="267"/>
      <c r="M871" s="268"/>
      <c r="N871" s="269"/>
      <c r="O871" s="269"/>
      <c r="P871" s="269"/>
      <c r="Q871" s="269"/>
      <c r="R871" s="269"/>
      <c r="S871" s="269"/>
      <c r="T871" s="270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71" t="s">
        <v>255</v>
      </c>
      <c r="AU871" s="271" t="s">
        <v>87</v>
      </c>
      <c r="AV871" s="14" t="s">
        <v>87</v>
      </c>
      <c r="AW871" s="14" t="s">
        <v>36</v>
      </c>
      <c r="AX871" s="14" t="s">
        <v>78</v>
      </c>
      <c r="AY871" s="271" t="s">
        <v>242</v>
      </c>
    </row>
    <row r="872" s="14" customFormat="1">
      <c r="A872" s="14"/>
      <c r="B872" s="261"/>
      <c r="C872" s="262"/>
      <c r="D872" s="244" t="s">
        <v>255</v>
      </c>
      <c r="E872" s="263" t="s">
        <v>1</v>
      </c>
      <c r="F872" s="264" t="s">
        <v>3326</v>
      </c>
      <c r="G872" s="262"/>
      <c r="H872" s="265">
        <v>49</v>
      </c>
      <c r="I872" s="266"/>
      <c r="J872" s="262"/>
      <c r="K872" s="262"/>
      <c r="L872" s="267"/>
      <c r="M872" s="268"/>
      <c r="N872" s="269"/>
      <c r="O872" s="269"/>
      <c r="P872" s="269"/>
      <c r="Q872" s="269"/>
      <c r="R872" s="269"/>
      <c r="S872" s="269"/>
      <c r="T872" s="270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71" t="s">
        <v>255</v>
      </c>
      <c r="AU872" s="271" t="s">
        <v>87</v>
      </c>
      <c r="AV872" s="14" t="s">
        <v>87</v>
      </c>
      <c r="AW872" s="14" t="s">
        <v>36</v>
      </c>
      <c r="AX872" s="14" t="s">
        <v>78</v>
      </c>
      <c r="AY872" s="271" t="s">
        <v>242</v>
      </c>
    </row>
    <row r="873" s="14" customFormat="1">
      <c r="A873" s="14"/>
      <c r="B873" s="261"/>
      <c r="C873" s="262"/>
      <c r="D873" s="244" t="s">
        <v>255</v>
      </c>
      <c r="E873" s="263" t="s">
        <v>1</v>
      </c>
      <c r="F873" s="264" t="s">
        <v>3327</v>
      </c>
      <c r="G873" s="262"/>
      <c r="H873" s="265">
        <v>34</v>
      </c>
      <c r="I873" s="266"/>
      <c r="J873" s="262"/>
      <c r="K873" s="262"/>
      <c r="L873" s="267"/>
      <c r="M873" s="268"/>
      <c r="N873" s="269"/>
      <c r="O873" s="269"/>
      <c r="P873" s="269"/>
      <c r="Q873" s="269"/>
      <c r="R873" s="269"/>
      <c r="S873" s="269"/>
      <c r="T873" s="270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71" t="s">
        <v>255</v>
      </c>
      <c r="AU873" s="271" t="s">
        <v>87</v>
      </c>
      <c r="AV873" s="14" t="s">
        <v>87</v>
      </c>
      <c r="AW873" s="14" t="s">
        <v>36</v>
      </c>
      <c r="AX873" s="14" t="s">
        <v>78</v>
      </c>
      <c r="AY873" s="271" t="s">
        <v>242</v>
      </c>
    </row>
    <row r="874" s="14" customFormat="1">
      <c r="A874" s="14"/>
      <c r="B874" s="261"/>
      <c r="C874" s="262"/>
      <c r="D874" s="244" t="s">
        <v>255</v>
      </c>
      <c r="E874" s="263" t="s">
        <v>1</v>
      </c>
      <c r="F874" s="264" t="s">
        <v>3328</v>
      </c>
      <c r="G874" s="262"/>
      <c r="H874" s="265">
        <v>45</v>
      </c>
      <c r="I874" s="266"/>
      <c r="J874" s="262"/>
      <c r="K874" s="262"/>
      <c r="L874" s="267"/>
      <c r="M874" s="268"/>
      <c r="N874" s="269"/>
      <c r="O874" s="269"/>
      <c r="P874" s="269"/>
      <c r="Q874" s="269"/>
      <c r="R874" s="269"/>
      <c r="S874" s="269"/>
      <c r="T874" s="270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71" t="s">
        <v>255</v>
      </c>
      <c r="AU874" s="271" t="s">
        <v>87</v>
      </c>
      <c r="AV874" s="14" t="s">
        <v>87</v>
      </c>
      <c r="AW874" s="14" t="s">
        <v>36</v>
      </c>
      <c r="AX874" s="14" t="s">
        <v>78</v>
      </c>
      <c r="AY874" s="271" t="s">
        <v>242</v>
      </c>
    </row>
    <row r="875" s="15" customFormat="1">
      <c r="A875" s="15"/>
      <c r="B875" s="272"/>
      <c r="C875" s="273"/>
      <c r="D875" s="244" t="s">
        <v>255</v>
      </c>
      <c r="E875" s="274" t="s">
        <v>1</v>
      </c>
      <c r="F875" s="275" t="s">
        <v>268</v>
      </c>
      <c r="G875" s="273"/>
      <c r="H875" s="276">
        <v>162</v>
      </c>
      <c r="I875" s="277"/>
      <c r="J875" s="273"/>
      <c r="K875" s="273"/>
      <c r="L875" s="278"/>
      <c r="M875" s="279"/>
      <c r="N875" s="280"/>
      <c r="O875" s="280"/>
      <c r="P875" s="280"/>
      <c r="Q875" s="280"/>
      <c r="R875" s="280"/>
      <c r="S875" s="280"/>
      <c r="T875" s="281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T875" s="282" t="s">
        <v>255</v>
      </c>
      <c r="AU875" s="282" t="s">
        <v>87</v>
      </c>
      <c r="AV875" s="15" t="s">
        <v>249</v>
      </c>
      <c r="AW875" s="15" t="s">
        <v>36</v>
      </c>
      <c r="AX875" s="15" t="s">
        <v>85</v>
      </c>
      <c r="AY875" s="282" t="s">
        <v>242</v>
      </c>
    </row>
    <row r="876" s="12" customFormat="1" ht="22.8" customHeight="1">
      <c r="A876" s="12"/>
      <c r="B876" s="214"/>
      <c r="C876" s="215"/>
      <c r="D876" s="216" t="s">
        <v>77</v>
      </c>
      <c r="E876" s="228" t="s">
        <v>1716</v>
      </c>
      <c r="F876" s="228" t="s">
        <v>1717</v>
      </c>
      <c r="G876" s="215"/>
      <c r="H876" s="215"/>
      <c r="I876" s="218"/>
      <c r="J876" s="229">
        <f>BK876</f>
        <v>0</v>
      </c>
      <c r="K876" s="215"/>
      <c r="L876" s="220"/>
      <c r="M876" s="221"/>
      <c r="N876" s="222"/>
      <c r="O876" s="222"/>
      <c r="P876" s="223">
        <f>SUM(P877:P910)</f>
        <v>0</v>
      </c>
      <c r="Q876" s="222"/>
      <c r="R876" s="223">
        <f>SUM(R877:R910)</f>
        <v>0</v>
      </c>
      <c r="S876" s="222"/>
      <c r="T876" s="224">
        <f>SUM(T877:T910)</f>
        <v>10.7255</v>
      </c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  <c r="AR876" s="225" t="s">
        <v>87</v>
      </c>
      <c r="AT876" s="226" t="s">
        <v>77</v>
      </c>
      <c r="AU876" s="226" t="s">
        <v>85</v>
      </c>
      <c r="AY876" s="225" t="s">
        <v>242</v>
      </c>
      <c r="BK876" s="227">
        <f>SUM(BK877:BK910)</f>
        <v>0</v>
      </c>
    </row>
    <row r="877" s="2" customFormat="1" ht="24.15" customHeight="1">
      <c r="A877" s="40"/>
      <c r="B877" s="41"/>
      <c r="C877" s="230" t="s">
        <v>576</v>
      </c>
      <c r="D877" s="230" t="s">
        <v>245</v>
      </c>
      <c r="E877" s="231" t="s">
        <v>3329</v>
      </c>
      <c r="F877" s="232" t="s">
        <v>3330</v>
      </c>
      <c r="G877" s="233" t="s">
        <v>261</v>
      </c>
      <c r="H877" s="234">
        <v>21.899999999999999</v>
      </c>
      <c r="I877" s="235"/>
      <c r="J877" s="236">
        <f>ROUND(I877*H877,2)</f>
        <v>0</v>
      </c>
      <c r="K877" s="237"/>
      <c r="L877" s="46"/>
      <c r="M877" s="238" t="s">
        <v>1</v>
      </c>
      <c r="N877" s="239" t="s">
        <v>43</v>
      </c>
      <c r="O877" s="93"/>
      <c r="P877" s="240">
        <f>O877*H877</f>
        <v>0</v>
      </c>
      <c r="Q877" s="240">
        <v>0</v>
      </c>
      <c r="R877" s="240">
        <f>Q877*H877</f>
        <v>0</v>
      </c>
      <c r="S877" s="240">
        <v>0.025000000000000001</v>
      </c>
      <c r="T877" s="241">
        <f>S877*H877</f>
        <v>0.54749999999999999</v>
      </c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R877" s="242" t="s">
        <v>1096</v>
      </c>
      <c r="AT877" s="242" t="s">
        <v>245</v>
      </c>
      <c r="AU877" s="242" t="s">
        <v>87</v>
      </c>
      <c r="AY877" s="19" t="s">
        <v>242</v>
      </c>
      <c r="BE877" s="243">
        <f>IF(N877="základní",J877,0)</f>
        <v>0</v>
      </c>
      <c r="BF877" s="243">
        <f>IF(N877="snížená",J877,0)</f>
        <v>0</v>
      </c>
      <c r="BG877" s="243">
        <f>IF(N877="zákl. přenesená",J877,0)</f>
        <v>0</v>
      </c>
      <c r="BH877" s="243">
        <f>IF(N877="sníž. přenesená",J877,0)</f>
        <v>0</v>
      </c>
      <c r="BI877" s="243">
        <f>IF(N877="nulová",J877,0)</f>
        <v>0</v>
      </c>
      <c r="BJ877" s="19" t="s">
        <v>85</v>
      </c>
      <c r="BK877" s="243">
        <f>ROUND(I877*H877,2)</f>
        <v>0</v>
      </c>
      <c r="BL877" s="19" t="s">
        <v>1096</v>
      </c>
      <c r="BM877" s="242" t="s">
        <v>3331</v>
      </c>
    </row>
    <row r="878" s="2" customFormat="1">
      <c r="A878" s="40"/>
      <c r="B878" s="41"/>
      <c r="C878" s="42"/>
      <c r="D878" s="244" t="s">
        <v>251</v>
      </c>
      <c r="E878" s="42"/>
      <c r="F878" s="245" t="s">
        <v>3332</v>
      </c>
      <c r="G878" s="42"/>
      <c r="H878" s="42"/>
      <c r="I878" s="246"/>
      <c r="J878" s="42"/>
      <c r="K878" s="42"/>
      <c r="L878" s="46"/>
      <c r="M878" s="247"/>
      <c r="N878" s="248"/>
      <c r="O878" s="93"/>
      <c r="P878" s="93"/>
      <c r="Q878" s="93"/>
      <c r="R878" s="93"/>
      <c r="S878" s="93"/>
      <c r="T878" s="94"/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T878" s="19" t="s">
        <v>251</v>
      </c>
      <c r="AU878" s="19" t="s">
        <v>87</v>
      </c>
    </row>
    <row r="879" s="2" customFormat="1">
      <c r="A879" s="40"/>
      <c r="B879" s="41"/>
      <c r="C879" s="42"/>
      <c r="D879" s="249" t="s">
        <v>253</v>
      </c>
      <c r="E879" s="42"/>
      <c r="F879" s="250" t="s">
        <v>3333</v>
      </c>
      <c r="G879" s="42"/>
      <c r="H879" s="42"/>
      <c r="I879" s="246"/>
      <c r="J879" s="42"/>
      <c r="K879" s="42"/>
      <c r="L879" s="46"/>
      <c r="M879" s="247"/>
      <c r="N879" s="248"/>
      <c r="O879" s="93"/>
      <c r="P879" s="93"/>
      <c r="Q879" s="93"/>
      <c r="R879" s="93"/>
      <c r="S879" s="93"/>
      <c r="T879" s="94"/>
      <c r="U879" s="40"/>
      <c r="V879" s="40"/>
      <c r="W879" s="40"/>
      <c r="X879" s="40"/>
      <c r="Y879" s="40"/>
      <c r="Z879" s="40"/>
      <c r="AA879" s="40"/>
      <c r="AB879" s="40"/>
      <c r="AC879" s="40"/>
      <c r="AD879" s="40"/>
      <c r="AE879" s="40"/>
      <c r="AT879" s="19" t="s">
        <v>253</v>
      </c>
      <c r="AU879" s="19" t="s">
        <v>87</v>
      </c>
    </row>
    <row r="880" s="14" customFormat="1">
      <c r="A880" s="14"/>
      <c r="B880" s="261"/>
      <c r="C880" s="262"/>
      <c r="D880" s="244" t="s">
        <v>255</v>
      </c>
      <c r="E880" s="263" t="s">
        <v>1</v>
      </c>
      <c r="F880" s="264" t="s">
        <v>3334</v>
      </c>
      <c r="G880" s="262"/>
      <c r="H880" s="265">
        <v>10.949999999999999</v>
      </c>
      <c r="I880" s="266"/>
      <c r="J880" s="262"/>
      <c r="K880" s="262"/>
      <c r="L880" s="267"/>
      <c r="M880" s="268"/>
      <c r="N880" s="269"/>
      <c r="O880" s="269"/>
      <c r="P880" s="269"/>
      <c r="Q880" s="269"/>
      <c r="R880" s="269"/>
      <c r="S880" s="269"/>
      <c r="T880" s="270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71" t="s">
        <v>255</v>
      </c>
      <c r="AU880" s="271" t="s">
        <v>87</v>
      </c>
      <c r="AV880" s="14" t="s">
        <v>87</v>
      </c>
      <c r="AW880" s="14" t="s">
        <v>36</v>
      </c>
      <c r="AX880" s="14" t="s">
        <v>78</v>
      </c>
      <c r="AY880" s="271" t="s">
        <v>242</v>
      </c>
    </row>
    <row r="881" s="14" customFormat="1">
      <c r="A881" s="14"/>
      <c r="B881" s="261"/>
      <c r="C881" s="262"/>
      <c r="D881" s="244" t="s">
        <v>255</v>
      </c>
      <c r="E881" s="263" t="s">
        <v>1</v>
      </c>
      <c r="F881" s="264" t="s">
        <v>3335</v>
      </c>
      <c r="G881" s="262"/>
      <c r="H881" s="265">
        <v>10.949999999999999</v>
      </c>
      <c r="I881" s="266"/>
      <c r="J881" s="262"/>
      <c r="K881" s="262"/>
      <c r="L881" s="267"/>
      <c r="M881" s="268"/>
      <c r="N881" s="269"/>
      <c r="O881" s="269"/>
      <c r="P881" s="269"/>
      <c r="Q881" s="269"/>
      <c r="R881" s="269"/>
      <c r="S881" s="269"/>
      <c r="T881" s="270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71" t="s">
        <v>255</v>
      </c>
      <c r="AU881" s="271" t="s">
        <v>87</v>
      </c>
      <c r="AV881" s="14" t="s">
        <v>87</v>
      </c>
      <c r="AW881" s="14" t="s">
        <v>36</v>
      </c>
      <c r="AX881" s="14" t="s">
        <v>78</v>
      </c>
      <c r="AY881" s="271" t="s">
        <v>242</v>
      </c>
    </row>
    <row r="882" s="15" customFormat="1">
      <c r="A882" s="15"/>
      <c r="B882" s="272"/>
      <c r="C882" s="273"/>
      <c r="D882" s="244" t="s">
        <v>255</v>
      </c>
      <c r="E882" s="274" t="s">
        <v>1</v>
      </c>
      <c r="F882" s="275" t="s">
        <v>268</v>
      </c>
      <c r="G882" s="273"/>
      <c r="H882" s="276">
        <v>21.899999999999999</v>
      </c>
      <c r="I882" s="277"/>
      <c r="J882" s="273"/>
      <c r="K882" s="273"/>
      <c r="L882" s="278"/>
      <c r="M882" s="279"/>
      <c r="N882" s="280"/>
      <c r="O882" s="280"/>
      <c r="P882" s="280"/>
      <c r="Q882" s="280"/>
      <c r="R882" s="280"/>
      <c r="S882" s="280"/>
      <c r="T882" s="281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T882" s="282" t="s">
        <v>255</v>
      </c>
      <c r="AU882" s="282" t="s">
        <v>87</v>
      </c>
      <c r="AV882" s="15" t="s">
        <v>249</v>
      </c>
      <c r="AW882" s="15" t="s">
        <v>36</v>
      </c>
      <c r="AX882" s="15" t="s">
        <v>85</v>
      </c>
      <c r="AY882" s="282" t="s">
        <v>242</v>
      </c>
    </row>
    <row r="883" s="2" customFormat="1" ht="33" customHeight="1">
      <c r="A883" s="40"/>
      <c r="B883" s="41"/>
      <c r="C883" s="230" t="s">
        <v>594</v>
      </c>
      <c r="D883" s="230" t="s">
        <v>245</v>
      </c>
      <c r="E883" s="231" t="s">
        <v>3336</v>
      </c>
      <c r="F883" s="232" t="s">
        <v>3337</v>
      </c>
      <c r="G883" s="233" t="s">
        <v>261</v>
      </c>
      <c r="H883" s="234">
        <v>56</v>
      </c>
      <c r="I883" s="235"/>
      <c r="J883" s="236">
        <f>ROUND(I883*H883,2)</f>
        <v>0</v>
      </c>
      <c r="K883" s="237"/>
      <c r="L883" s="46"/>
      <c r="M883" s="238" t="s">
        <v>1</v>
      </c>
      <c r="N883" s="239" t="s">
        <v>43</v>
      </c>
      <c r="O883" s="93"/>
      <c r="P883" s="240">
        <f>O883*H883</f>
        <v>0</v>
      </c>
      <c r="Q883" s="240">
        <v>0</v>
      </c>
      <c r="R883" s="240">
        <f>Q883*H883</f>
        <v>0</v>
      </c>
      <c r="S883" s="240">
        <v>0.016</v>
      </c>
      <c r="T883" s="241">
        <f>S883*H883</f>
        <v>0.89600000000000002</v>
      </c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R883" s="242" t="s">
        <v>1096</v>
      </c>
      <c r="AT883" s="242" t="s">
        <v>245</v>
      </c>
      <c r="AU883" s="242" t="s">
        <v>87</v>
      </c>
      <c r="AY883" s="19" t="s">
        <v>242</v>
      </c>
      <c r="BE883" s="243">
        <f>IF(N883="základní",J883,0)</f>
        <v>0</v>
      </c>
      <c r="BF883" s="243">
        <f>IF(N883="snížená",J883,0)</f>
        <v>0</v>
      </c>
      <c r="BG883" s="243">
        <f>IF(N883="zákl. přenesená",J883,0)</f>
        <v>0</v>
      </c>
      <c r="BH883" s="243">
        <f>IF(N883="sníž. přenesená",J883,0)</f>
        <v>0</v>
      </c>
      <c r="BI883" s="243">
        <f>IF(N883="nulová",J883,0)</f>
        <v>0</v>
      </c>
      <c r="BJ883" s="19" t="s">
        <v>85</v>
      </c>
      <c r="BK883" s="243">
        <f>ROUND(I883*H883,2)</f>
        <v>0</v>
      </c>
      <c r="BL883" s="19" t="s">
        <v>1096</v>
      </c>
      <c r="BM883" s="242" t="s">
        <v>3338</v>
      </c>
    </row>
    <row r="884" s="2" customFormat="1">
      <c r="A884" s="40"/>
      <c r="B884" s="41"/>
      <c r="C884" s="42"/>
      <c r="D884" s="244" t="s">
        <v>251</v>
      </c>
      <c r="E884" s="42"/>
      <c r="F884" s="245" t="s">
        <v>3339</v>
      </c>
      <c r="G884" s="42"/>
      <c r="H884" s="42"/>
      <c r="I884" s="246"/>
      <c r="J884" s="42"/>
      <c r="K884" s="42"/>
      <c r="L884" s="46"/>
      <c r="M884" s="247"/>
      <c r="N884" s="248"/>
      <c r="O884" s="93"/>
      <c r="P884" s="93"/>
      <c r="Q884" s="93"/>
      <c r="R884" s="93"/>
      <c r="S884" s="93"/>
      <c r="T884" s="94"/>
      <c r="U884" s="40"/>
      <c r="V884" s="40"/>
      <c r="W884" s="40"/>
      <c r="X884" s="40"/>
      <c r="Y884" s="40"/>
      <c r="Z884" s="40"/>
      <c r="AA884" s="40"/>
      <c r="AB884" s="40"/>
      <c r="AC884" s="40"/>
      <c r="AD884" s="40"/>
      <c r="AE884" s="40"/>
      <c r="AT884" s="19" t="s">
        <v>251</v>
      </c>
      <c r="AU884" s="19" t="s">
        <v>87</v>
      </c>
    </row>
    <row r="885" s="2" customFormat="1">
      <c r="A885" s="40"/>
      <c r="B885" s="41"/>
      <c r="C885" s="42"/>
      <c r="D885" s="249" t="s">
        <v>253</v>
      </c>
      <c r="E885" s="42"/>
      <c r="F885" s="250" t="s">
        <v>3340</v>
      </c>
      <c r="G885" s="42"/>
      <c r="H885" s="42"/>
      <c r="I885" s="246"/>
      <c r="J885" s="42"/>
      <c r="K885" s="42"/>
      <c r="L885" s="46"/>
      <c r="M885" s="247"/>
      <c r="N885" s="248"/>
      <c r="O885" s="93"/>
      <c r="P885" s="93"/>
      <c r="Q885" s="93"/>
      <c r="R885" s="93"/>
      <c r="S885" s="93"/>
      <c r="T885" s="94"/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T885" s="19" t="s">
        <v>253</v>
      </c>
      <c r="AU885" s="19" t="s">
        <v>87</v>
      </c>
    </row>
    <row r="886" s="14" customFormat="1">
      <c r="A886" s="14"/>
      <c r="B886" s="261"/>
      <c r="C886" s="262"/>
      <c r="D886" s="244" t="s">
        <v>255</v>
      </c>
      <c r="E886" s="263" t="s">
        <v>1</v>
      </c>
      <c r="F886" s="264" t="s">
        <v>2487</v>
      </c>
      <c r="G886" s="262"/>
      <c r="H886" s="265">
        <v>56</v>
      </c>
      <c r="I886" s="266"/>
      <c r="J886" s="262"/>
      <c r="K886" s="262"/>
      <c r="L886" s="267"/>
      <c r="M886" s="268"/>
      <c r="N886" s="269"/>
      <c r="O886" s="269"/>
      <c r="P886" s="269"/>
      <c r="Q886" s="269"/>
      <c r="R886" s="269"/>
      <c r="S886" s="269"/>
      <c r="T886" s="270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71" t="s">
        <v>255</v>
      </c>
      <c r="AU886" s="271" t="s">
        <v>87</v>
      </c>
      <c r="AV886" s="14" t="s">
        <v>87</v>
      </c>
      <c r="AW886" s="14" t="s">
        <v>36</v>
      </c>
      <c r="AX886" s="14" t="s">
        <v>85</v>
      </c>
      <c r="AY886" s="271" t="s">
        <v>242</v>
      </c>
    </row>
    <row r="887" s="2" customFormat="1" ht="16.5" customHeight="1">
      <c r="A887" s="40"/>
      <c r="B887" s="41"/>
      <c r="C887" s="230" t="s">
        <v>588</v>
      </c>
      <c r="D887" s="230" t="s">
        <v>245</v>
      </c>
      <c r="E887" s="231" t="s">
        <v>3341</v>
      </c>
      <c r="F887" s="232" t="s">
        <v>3342</v>
      </c>
      <c r="G887" s="233" t="s">
        <v>261</v>
      </c>
      <c r="H887" s="234">
        <v>34</v>
      </c>
      <c r="I887" s="235"/>
      <c r="J887" s="236">
        <f>ROUND(I887*H887,2)</f>
        <v>0</v>
      </c>
      <c r="K887" s="237"/>
      <c r="L887" s="46"/>
      <c r="M887" s="238" t="s">
        <v>1</v>
      </c>
      <c r="N887" s="239" t="s">
        <v>43</v>
      </c>
      <c r="O887" s="93"/>
      <c r="P887" s="240">
        <f>O887*H887</f>
        <v>0</v>
      </c>
      <c r="Q887" s="240">
        <v>0</v>
      </c>
      <c r="R887" s="240">
        <f>Q887*H887</f>
        <v>0</v>
      </c>
      <c r="S887" s="240">
        <v>0.0030000000000000001</v>
      </c>
      <c r="T887" s="241">
        <f>S887*H887</f>
        <v>0.10200000000000001</v>
      </c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R887" s="242" t="s">
        <v>1096</v>
      </c>
      <c r="AT887" s="242" t="s">
        <v>245</v>
      </c>
      <c r="AU887" s="242" t="s">
        <v>87</v>
      </c>
      <c r="AY887" s="19" t="s">
        <v>242</v>
      </c>
      <c r="BE887" s="243">
        <f>IF(N887="základní",J887,0)</f>
        <v>0</v>
      </c>
      <c r="BF887" s="243">
        <f>IF(N887="snížená",J887,0)</f>
        <v>0</v>
      </c>
      <c r="BG887" s="243">
        <f>IF(N887="zákl. přenesená",J887,0)</f>
        <v>0</v>
      </c>
      <c r="BH887" s="243">
        <f>IF(N887="sníž. přenesená",J887,0)</f>
        <v>0</v>
      </c>
      <c r="BI887" s="243">
        <f>IF(N887="nulová",J887,0)</f>
        <v>0</v>
      </c>
      <c r="BJ887" s="19" t="s">
        <v>85</v>
      </c>
      <c r="BK887" s="243">
        <f>ROUND(I887*H887,2)</f>
        <v>0</v>
      </c>
      <c r="BL887" s="19" t="s">
        <v>1096</v>
      </c>
      <c r="BM887" s="242" t="s">
        <v>3343</v>
      </c>
    </row>
    <row r="888" s="2" customFormat="1">
      <c r="A888" s="40"/>
      <c r="B888" s="41"/>
      <c r="C888" s="42"/>
      <c r="D888" s="244" t="s">
        <v>251</v>
      </c>
      <c r="E888" s="42"/>
      <c r="F888" s="245" t="s">
        <v>3344</v>
      </c>
      <c r="G888" s="42"/>
      <c r="H888" s="42"/>
      <c r="I888" s="246"/>
      <c r="J888" s="42"/>
      <c r="K888" s="42"/>
      <c r="L888" s="46"/>
      <c r="M888" s="247"/>
      <c r="N888" s="248"/>
      <c r="O888" s="93"/>
      <c r="P888" s="93"/>
      <c r="Q888" s="93"/>
      <c r="R888" s="93"/>
      <c r="S888" s="93"/>
      <c r="T888" s="94"/>
      <c r="U888" s="40"/>
      <c r="V888" s="40"/>
      <c r="W888" s="40"/>
      <c r="X888" s="40"/>
      <c r="Y888" s="40"/>
      <c r="Z888" s="40"/>
      <c r="AA888" s="40"/>
      <c r="AB888" s="40"/>
      <c r="AC888" s="40"/>
      <c r="AD888" s="40"/>
      <c r="AE888" s="40"/>
      <c r="AT888" s="19" t="s">
        <v>251</v>
      </c>
      <c r="AU888" s="19" t="s">
        <v>87</v>
      </c>
    </row>
    <row r="889" s="2" customFormat="1">
      <c r="A889" s="40"/>
      <c r="B889" s="41"/>
      <c r="C889" s="42"/>
      <c r="D889" s="249" t="s">
        <v>253</v>
      </c>
      <c r="E889" s="42"/>
      <c r="F889" s="250" t="s">
        <v>3345</v>
      </c>
      <c r="G889" s="42"/>
      <c r="H889" s="42"/>
      <c r="I889" s="246"/>
      <c r="J889" s="42"/>
      <c r="K889" s="42"/>
      <c r="L889" s="46"/>
      <c r="M889" s="247"/>
      <c r="N889" s="248"/>
      <c r="O889" s="93"/>
      <c r="P889" s="93"/>
      <c r="Q889" s="93"/>
      <c r="R889" s="93"/>
      <c r="S889" s="93"/>
      <c r="T889" s="94"/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T889" s="19" t="s">
        <v>253</v>
      </c>
      <c r="AU889" s="19" t="s">
        <v>87</v>
      </c>
    </row>
    <row r="890" s="14" customFormat="1">
      <c r="A890" s="14"/>
      <c r="B890" s="261"/>
      <c r="C890" s="262"/>
      <c r="D890" s="244" t="s">
        <v>255</v>
      </c>
      <c r="E890" s="263" t="s">
        <v>1</v>
      </c>
      <c r="F890" s="264" t="s">
        <v>1075</v>
      </c>
      <c r="G890" s="262"/>
      <c r="H890" s="265">
        <v>34</v>
      </c>
      <c r="I890" s="266"/>
      <c r="J890" s="262"/>
      <c r="K890" s="262"/>
      <c r="L890" s="267"/>
      <c r="M890" s="268"/>
      <c r="N890" s="269"/>
      <c r="O890" s="269"/>
      <c r="P890" s="269"/>
      <c r="Q890" s="269"/>
      <c r="R890" s="269"/>
      <c r="S890" s="269"/>
      <c r="T890" s="270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71" t="s">
        <v>255</v>
      </c>
      <c r="AU890" s="271" t="s">
        <v>87</v>
      </c>
      <c r="AV890" s="14" t="s">
        <v>87</v>
      </c>
      <c r="AW890" s="14" t="s">
        <v>36</v>
      </c>
      <c r="AX890" s="14" t="s">
        <v>85</v>
      </c>
      <c r="AY890" s="271" t="s">
        <v>242</v>
      </c>
    </row>
    <row r="891" s="2" customFormat="1" ht="21.75" customHeight="1">
      <c r="A891" s="40"/>
      <c r="B891" s="41"/>
      <c r="C891" s="230" t="s">
        <v>908</v>
      </c>
      <c r="D891" s="230" t="s">
        <v>245</v>
      </c>
      <c r="E891" s="231" t="s">
        <v>3346</v>
      </c>
      <c r="F891" s="232" t="s">
        <v>3347</v>
      </c>
      <c r="G891" s="233" t="s">
        <v>359</v>
      </c>
      <c r="H891" s="234">
        <v>162</v>
      </c>
      <c r="I891" s="235"/>
      <c r="J891" s="236">
        <f>ROUND(I891*H891,2)</f>
        <v>0</v>
      </c>
      <c r="K891" s="237"/>
      <c r="L891" s="46"/>
      <c r="M891" s="238" t="s">
        <v>1</v>
      </c>
      <c r="N891" s="239" t="s">
        <v>43</v>
      </c>
      <c r="O891" s="93"/>
      <c r="P891" s="240">
        <f>O891*H891</f>
        <v>0</v>
      </c>
      <c r="Q891" s="240">
        <v>0</v>
      </c>
      <c r="R891" s="240">
        <f>Q891*H891</f>
        <v>0</v>
      </c>
      <c r="S891" s="240">
        <v>0.012999999999999999</v>
      </c>
      <c r="T891" s="241">
        <f>S891*H891</f>
        <v>2.1059999999999999</v>
      </c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R891" s="242" t="s">
        <v>1096</v>
      </c>
      <c r="AT891" s="242" t="s">
        <v>245</v>
      </c>
      <c r="AU891" s="242" t="s">
        <v>87</v>
      </c>
      <c r="AY891" s="19" t="s">
        <v>242</v>
      </c>
      <c r="BE891" s="243">
        <f>IF(N891="základní",J891,0)</f>
        <v>0</v>
      </c>
      <c r="BF891" s="243">
        <f>IF(N891="snížená",J891,0)</f>
        <v>0</v>
      </c>
      <c r="BG891" s="243">
        <f>IF(N891="zákl. přenesená",J891,0)</f>
        <v>0</v>
      </c>
      <c r="BH891" s="243">
        <f>IF(N891="sníž. přenesená",J891,0)</f>
        <v>0</v>
      </c>
      <c r="BI891" s="243">
        <f>IF(N891="nulová",J891,0)</f>
        <v>0</v>
      </c>
      <c r="BJ891" s="19" t="s">
        <v>85</v>
      </c>
      <c r="BK891" s="243">
        <f>ROUND(I891*H891,2)</f>
        <v>0</v>
      </c>
      <c r="BL891" s="19" t="s">
        <v>1096</v>
      </c>
      <c r="BM891" s="242" t="s">
        <v>3348</v>
      </c>
    </row>
    <row r="892" s="2" customFormat="1">
      <c r="A892" s="40"/>
      <c r="B892" s="41"/>
      <c r="C892" s="42"/>
      <c r="D892" s="244" t="s">
        <v>251</v>
      </c>
      <c r="E892" s="42"/>
      <c r="F892" s="245" t="s">
        <v>3349</v>
      </c>
      <c r="G892" s="42"/>
      <c r="H892" s="42"/>
      <c r="I892" s="246"/>
      <c r="J892" s="42"/>
      <c r="K892" s="42"/>
      <c r="L892" s="46"/>
      <c r="M892" s="247"/>
      <c r="N892" s="248"/>
      <c r="O892" s="93"/>
      <c r="P892" s="93"/>
      <c r="Q892" s="93"/>
      <c r="R892" s="93"/>
      <c r="S892" s="93"/>
      <c r="T892" s="94"/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T892" s="19" t="s">
        <v>251</v>
      </c>
      <c r="AU892" s="19" t="s">
        <v>87</v>
      </c>
    </row>
    <row r="893" s="2" customFormat="1">
      <c r="A893" s="40"/>
      <c r="B893" s="41"/>
      <c r="C893" s="42"/>
      <c r="D893" s="249" t="s">
        <v>253</v>
      </c>
      <c r="E893" s="42"/>
      <c r="F893" s="250" t="s">
        <v>3350</v>
      </c>
      <c r="G893" s="42"/>
      <c r="H893" s="42"/>
      <c r="I893" s="246"/>
      <c r="J893" s="42"/>
      <c r="K893" s="42"/>
      <c r="L893" s="46"/>
      <c r="M893" s="247"/>
      <c r="N893" s="248"/>
      <c r="O893" s="93"/>
      <c r="P893" s="93"/>
      <c r="Q893" s="93"/>
      <c r="R893" s="93"/>
      <c r="S893" s="93"/>
      <c r="T893" s="94"/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T893" s="19" t="s">
        <v>253</v>
      </c>
      <c r="AU893" s="19" t="s">
        <v>87</v>
      </c>
    </row>
    <row r="894" s="14" customFormat="1">
      <c r="A894" s="14"/>
      <c r="B894" s="261"/>
      <c r="C894" s="262"/>
      <c r="D894" s="244" t="s">
        <v>255</v>
      </c>
      <c r="E894" s="263" t="s">
        <v>1</v>
      </c>
      <c r="F894" s="264" t="s">
        <v>3351</v>
      </c>
      <c r="G894" s="262"/>
      <c r="H894" s="265">
        <v>6</v>
      </c>
      <c r="I894" s="266"/>
      <c r="J894" s="262"/>
      <c r="K894" s="262"/>
      <c r="L894" s="267"/>
      <c r="M894" s="268"/>
      <c r="N894" s="269"/>
      <c r="O894" s="269"/>
      <c r="P894" s="269"/>
      <c r="Q894" s="269"/>
      <c r="R894" s="269"/>
      <c r="S894" s="269"/>
      <c r="T894" s="270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71" t="s">
        <v>255</v>
      </c>
      <c r="AU894" s="271" t="s">
        <v>87</v>
      </c>
      <c r="AV894" s="14" t="s">
        <v>87</v>
      </c>
      <c r="AW894" s="14" t="s">
        <v>36</v>
      </c>
      <c r="AX894" s="14" t="s">
        <v>78</v>
      </c>
      <c r="AY894" s="271" t="s">
        <v>242</v>
      </c>
    </row>
    <row r="895" s="14" customFormat="1">
      <c r="A895" s="14"/>
      <c r="B895" s="261"/>
      <c r="C895" s="262"/>
      <c r="D895" s="244" t="s">
        <v>255</v>
      </c>
      <c r="E895" s="263" t="s">
        <v>1</v>
      </c>
      <c r="F895" s="264" t="s">
        <v>3325</v>
      </c>
      <c r="G895" s="262"/>
      <c r="H895" s="265">
        <v>28</v>
      </c>
      <c r="I895" s="266"/>
      <c r="J895" s="262"/>
      <c r="K895" s="262"/>
      <c r="L895" s="267"/>
      <c r="M895" s="268"/>
      <c r="N895" s="269"/>
      <c r="O895" s="269"/>
      <c r="P895" s="269"/>
      <c r="Q895" s="269"/>
      <c r="R895" s="269"/>
      <c r="S895" s="269"/>
      <c r="T895" s="270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71" t="s">
        <v>255</v>
      </c>
      <c r="AU895" s="271" t="s">
        <v>87</v>
      </c>
      <c r="AV895" s="14" t="s">
        <v>87</v>
      </c>
      <c r="AW895" s="14" t="s">
        <v>36</v>
      </c>
      <c r="AX895" s="14" t="s">
        <v>78</v>
      </c>
      <c r="AY895" s="271" t="s">
        <v>242</v>
      </c>
    </row>
    <row r="896" s="14" customFormat="1">
      <c r="A896" s="14"/>
      <c r="B896" s="261"/>
      <c r="C896" s="262"/>
      <c r="D896" s="244" t="s">
        <v>255</v>
      </c>
      <c r="E896" s="263" t="s">
        <v>1</v>
      </c>
      <c r="F896" s="264" t="s">
        <v>3352</v>
      </c>
      <c r="G896" s="262"/>
      <c r="H896" s="265">
        <v>49</v>
      </c>
      <c r="I896" s="266"/>
      <c r="J896" s="262"/>
      <c r="K896" s="262"/>
      <c r="L896" s="267"/>
      <c r="M896" s="268"/>
      <c r="N896" s="269"/>
      <c r="O896" s="269"/>
      <c r="P896" s="269"/>
      <c r="Q896" s="269"/>
      <c r="R896" s="269"/>
      <c r="S896" s="269"/>
      <c r="T896" s="270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71" t="s">
        <v>255</v>
      </c>
      <c r="AU896" s="271" t="s">
        <v>87</v>
      </c>
      <c r="AV896" s="14" t="s">
        <v>87</v>
      </c>
      <c r="AW896" s="14" t="s">
        <v>36</v>
      </c>
      <c r="AX896" s="14" t="s">
        <v>78</v>
      </c>
      <c r="AY896" s="271" t="s">
        <v>242</v>
      </c>
    </row>
    <row r="897" s="14" customFormat="1">
      <c r="A897" s="14"/>
      <c r="B897" s="261"/>
      <c r="C897" s="262"/>
      <c r="D897" s="244" t="s">
        <v>255</v>
      </c>
      <c r="E897" s="263" t="s">
        <v>1</v>
      </c>
      <c r="F897" s="264" t="s">
        <v>3327</v>
      </c>
      <c r="G897" s="262"/>
      <c r="H897" s="265">
        <v>34</v>
      </c>
      <c r="I897" s="266"/>
      <c r="J897" s="262"/>
      <c r="K897" s="262"/>
      <c r="L897" s="267"/>
      <c r="M897" s="268"/>
      <c r="N897" s="269"/>
      <c r="O897" s="269"/>
      <c r="P897" s="269"/>
      <c r="Q897" s="269"/>
      <c r="R897" s="269"/>
      <c r="S897" s="269"/>
      <c r="T897" s="270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71" t="s">
        <v>255</v>
      </c>
      <c r="AU897" s="271" t="s">
        <v>87</v>
      </c>
      <c r="AV897" s="14" t="s">
        <v>87</v>
      </c>
      <c r="AW897" s="14" t="s">
        <v>36</v>
      </c>
      <c r="AX897" s="14" t="s">
        <v>78</v>
      </c>
      <c r="AY897" s="271" t="s">
        <v>242</v>
      </c>
    </row>
    <row r="898" s="14" customFormat="1">
      <c r="A898" s="14"/>
      <c r="B898" s="261"/>
      <c r="C898" s="262"/>
      <c r="D898" s="244" t="s">
        <v>255</v>
      </c>
      <c r="E898" s="263" t="s">
        <v>1</v>
      </c>
      <c r="F898" s="264" t="s">
        <v>3328</v>
      </c>
      <c r="G898" s="262"/>
      <c r="H898" s="265">
        <v>45</v>
      </c>
      <c r="I898" s="266"/>
      <c r="J898" s="262"/>
      <c r="K898" s="262"/>
      <c r="L898" s="267"/>
      <c r="M898" s="268"/>
      <c r="N898" s="269"/>
      <c r="O898" s="269"/>
      <c r="P898" s="269"/>
      <c r="Q898" s="269"/>
      <c r="R898" s="269"/>
      <c r="S898" s="269"/>
      <c r="T898" s="270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71" t="s">
        <v>255</v>
      </c>
      <c r="AU898" s="271" t="s">
        <v>87</v>
      </c>
      <c r="AV898" s="14" t="s">
        <v>87</v>
      </c>
      <c r="AW898" s="14" t="s">
        <v>36</v>
      </c>
      <c r="AX898" s="14" t="s">
        <v>78</v>
      </c>
      <c r="AY898" s="271" t="s">
        <v>242</v>
      </c>
    </row>
    <row r="899" s="15" customFormat="1">
      <c r="A899" s="15"/>
      <c r="B899" s="272"/>
      <c r="C899" s="273"/>
      <c r="D899" s="244" t="s">
        <v>255</v>
      </c>
      <c r="E899" s="274" t="s">
        <v>1</v>
      </c>
      <c r="F899" s="275" t="s">
        <v>268</v>
      </c>
      <c r="G899" s="273"/>
      <c r="H899" s="276">
        <v>162</v>
      </c>
      <c r="I899" s="277"/>
      <c r="J899" s="273"/>
      <c r="K899" s="273"/>
      <c r="L899" s="278"/>
      <c r="M899" s="279"/>
      <c r="N899" s="280"/>
      <c r="O899" s="280"/>
      <c r="P899" s="280"/>
      <c r="Q899" s="280"/>
      <c r="R899" s="280"/>
      <c r="S899" s="280"/>
      <c r="T899" s="281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82" t="s">
        <v>255</v>
      </c>
      <c r="AU899" s="282" t="s">
        <v>87</v>
      </c>
      <c r="AV899" s="15" t="s">
        <v>249</v>
      </c>
      <c r="AW899" s="15" t="s">
        <v>36</v>
      </c>
      <c r="AX899" s="15" t="s">
        <v>85</v>
      </c>
      <c r="AY899" s="282" t="s">
        <v>242</v>
      </c>
    </row>
    <row r="900" s="2" customFormat="1" ht="33" customHeight="1">
      <c r="A900" s="40"/>
      <c r="B900" s="41"/>
      <c r="C900" s="230" t="s">
        <v>85</v>
      </c>
      <c r="D900" s="230" t="s">
        <v>245</v>
      </c>
      <c r="E900" s="231" t="s">
        <v>3353</v>
      </c>
      <c r="F900" s="232" t="s">
        <v>3354</v>
      </c>
      <c r="G900" s="233" t="s">
        <v>1154</v>
      </c>
      <c r="H900" s="234">
        <v>7074</v>
      </c>
      <c r="I900" s="235"/>
      <c r="J900" s="236">
        <f>ROUND(I900*H900,2)</f>
        <v>0</v>
      </c>
      <c r="K900" s="237"/>
      <c r="L900" s="46"/>
      <c r="M900" s="238" t="s">
        <v>1</v>
      </c>
      <c r="N900" s="239" t="s">
        <v>43</v>
      </c>
      <c r="O900" s="93"/>
      <c r="P900" s="240">
        <f>O900*H900</f>
        <v>0</v>
      </c>
      <c r="Q900" s="240">
        <v>0</v>
      </c>
      <c r="R900" s="240">
        <f>Q900*H900</f>
        <v>0</v>
      </c>
      <c r="S900" s="240">
        <v>0.001</v>
      </c>
      <c r="T900" s="241">
        <f>S900*H900</f>
        <v>7.0739999999999998</v>
      </c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R900" s="242" t="s">
        <v>1096</v>
      </c>
      <c r="AT900" s="242" t="s">
        <v>245</v>
      </c>
      <c r="AU900" s="242" t="s">
        <v>87</v>
      </c>
      <c r="AY900" s="19" t="s">
        <v>242</v>
      </c>
      <c r="BE900" s="243">
        <f>IF(N900="základní",J900,0)</f>
        <v>0</v>
      </c>
      <c r="BF900" s="243">
        <f>IF(N900="snížená",J900,0)</f>
        <v>0</v>
      </c>
      <c r="BG900" s="243">
        <f>IF(N900="zákl. přenesená",J900,0)</f>
        <v>0</v>
      </c>
      <c r="BH900" s="243">
        <f>IF(N900="sníž. přenesená",J900,0)</f>
        <v>0</v>
      </c>
      <c r="BI900" s="243">
        <f>IF(N900="nulová",J900,0)</f>
        <v>0</v>
      </c>
      <c r="BJ900" s="19" t="s">
        <v>85</v>
      </c>
      <c r="BK900" s="243">
        <f>ROUND(I900*H900,2)</f>
        <v>0</v>
      </c>
      <c r="BL900" s="19" t="s">
        <v>1096</v>
      </c>
      <c r="BM900" s="242" t="s">
        <v>3355</v>
      </c>
    </row>
    <row r="901" s="2" customFormat="1">
      <c r="A901" s="40"/>
      <c r="B901" s="41"/>
      <c r="C901" s="42"/>
      <c r="D901" s="244" t="s">
        <v>251</v>
      </c>
      <c r="E901" s="42"/>
      <c r="F901" s="245" t="s">
        <v>3356</v>
      </c>
      <c r="G901" s="42"/>
      <c r="H901" s="42"/>
      <c r="I901" s="246"/>
      <c r="J901" s="42"/>
      <c r="K901" s="42"/>
      <c r="L901" s="46"/>
      <c r="M901" s="247"/>
      <c r="N901" s="248"/>
      <c r="O901" s="93"/>
      <c r="P901" s="93"/>
      <c r="Q901" s="93"/>
      <c r="R901" s="93"/>
      <c r="S901" s="93"/>
      <c r="T901" s="94"/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T901" s="19" t="s">
        <v>251</v>
      </c>
      <c r="AU901" s="19" t="s">
        <v>87</v>
      </c>
    </row>
    <row r="902" s="2" customFormat="1">
      <c r="A902" s="40"/>
      <c r="B902" s="41"/>
      <c r="C902" s="42"/>
      <c r="D902" s="249" t="s">
        <v>253</v>
      </c>
      <c r="E902" s="42"/>
      <c r="F902" s="250" t="s">
        <v>3357</v>
      </c>
      <c r="G902" s="42"/>
      <c r="H902" s="42"/>
      <c r="I902" s="246"/>
      <c r="J902" s="42"/>
      <c r="K902" s="42"/>
      <c r="L902" s="46"/>
      <c r="M902" s="247"/>
      <c r="N902" s="248"/>
      <c r="O902" s="93"/>
      <c r="P902" s="93"/>
      <c r="Q902" s="93"/>
      <c r="R902" s="93"/>
      <c r="S902" s="93"/>
      <c r="T902" s="94"/>
      <c r="U902" s="40"/>
      <c r="V902" s="40"/>
      <c r="W902" s="40"/>
      <c r="X902" s="40"/>
      <c r="Y902" s="40"/>
      <c r="Z902" s="40"/>
      <c r="AA902" s="40"/>
      <c r="AB902" s="40"/>
      <c r="AC902" s="40"/>
      <c r="AD902" s="40"/>
      <c r="AE902" s="40"/>
      <c r="AT902" s="19" t="s">
        <v>253</v>
      </c>
      <c r="AU902" s="19" t="s">
        <v>87</v>
      </c>
    </row>
    <row r="903" s="14" customFormat="1">
      <c r="A903" s="14"/>
      <c r="B903" s="261"/>
      <c r="C903" s="262"/>
      <c r="D903" s="244" t="s">
        <v>255</v>
      </c>
      <c r="E903" s="263" t="s">
        <v>1</v>
      </c>
      <c r="F903" s="264" t="s">
        <v>3358</v>
      </c>
      <c r="G903" s="262"/>
      <c r="H903" s="265">
        <v>389</v>
      </c>
      <c r="I903" s="266"/>
      <c r="J903" s="262"/>
      <c r="K903" s="262"/>
      <c r="L903" s="267"/>
      <c r="M903" s="268"/>
      <c r="N903" s="269"/>
      <c r="O903" s="269"/>
      <c r="P903" s="269"/>
      <c r="Q903" s="269"/>
      <c r="R903" s="269"/>
      <c r="S903" s="269"/>
      <c r="T903" s="270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71" t="s">
        <v>255</v>
      </c>
      <c r="AU903" s="271" t="s">
        <v>87</v>
      </c>
      <c r="AV903" s="14" t="s">
        <v>87</v>
      </c>
      <c r="AW903" s="14" t="s">
        <v>36</v>
      </c>
      <c r="AX903" s="14" t="s">
        <v>78</v>
      </c>
      <c r="AY903" s="271" t="s">
        <v>242</v>
      </c>
    </row>
    <row r="904" s="14" customFormat="1">
      <c r="A904" s="14"/>
      <c r="B904" s="261"/>
      <c r="C904" s="262"/>
      <c r="D904" s="244" t="s">
        <v>255</v>
      </c>
      <c r="E904" s="263" t="s">
        <v>1</v>
      </c>
      <c r="F904" s="264" t="s">
        <v>3359</v>
      </c>
      <c r="G904" s="262"/>
      <c r="H904" s="265">
        <v>365</v>
      </c>
      <c r="I904" s="266"/>
      <c r="J904" s="262"/>
      <c r="K904" s="262"/>
      <c r="L904" s="267"/>
      <c r="M904" s="268"/>
      <c r="N904" s="269"/>
      <c r="O904" s="269"/>
      <c r="P904" s="269"/>
      <c r="Q904" s="269"/>
      <c r="R904" s="269"/>
      <c r="S904" s="269"/>
      <c r="T904" s="270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71" t="s">
        <v>255</v>
      </c>
      <c r="AU904" s="271" t="s">
        <v>87</v>
      </c>
      <c r="AV904" s="14" t="s">
        <v>87</v>
      </c>
      <c r="AW904" s="14" t="s">
        <v>36</v>
      </c>
      <c r="AX904" s="14" t="s">
        <v>78</v>
      </c>
      <c r="AY904" s="271" t="s">
        <v>242</v>
      </c>
    </row>
    <row r="905" s="14" customFormat="1">
      <c r="A905" s="14"/>
      <c r="B905" s="261"/>
      <c r="C905" s="262"/>
      <c r="D905" s="244" t="s">
        <v>255</v>
      </c>
      <c r="E905" s="263" t="s">
        <v>1</v>
      </c>
      <c r="F905" s="264" t="s">
        <v>3360</v>
      </c>
      <c r="G905" s="262"/>
      <c r="H905" s="265">
        <v>1500</v>
      </c>
      <c r="I905" s="266"/>
      <c r="J905" s="262"/>
      <c r="K905" s="262"/>
      <c r="L905" s="267"/>
      <c r="M905" s="268"/>
      <c r="N905" s="269"/>
      <c r="O905" s="269"/>
      <c r="P905" s="269"/>
      <c r="Q905" s="269"/>
      <c r="R905" s="269"/>
      <c r="S905" s="269"/>
      <c r="T905" s="270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71" t="s">
        <v>255</v>
      </c>
      <c r="AU905" s="271" t="s">
        <v>87</v>
      </c>
      <c r="AV905" s="14" t="s">
        <v>87</v>
      </c>
      <c r="AW905" s="14" t="s">
        <v>36</v>
      </c>
      <c r="AX905" s="14" t="s">
        <v>78</v>
      </c>
      <c r="AY905" s="271" t="s">
        <v>242</v>
      </c>
    </row>
    <row r="906" s="14" customFormat="1">
      <c r="A906" s="14"/>
      <c r="B906" s="261"/>
      <c r="C906" s="262"/>
      <c r="D906" s="244" t="s">
        <v>255</v>
      </c>
      <c r="E906" s="263" t="s">
        <v>1</v>
      </c>
      <c r="F906" s="264" t="s">
        <v>3361</v>
      </c>
      <c r="G906" s="262"/>
      <c r="H906" s="265">
        <v>240</v>
      </c>
      <c r="I906" s="266"/>
      <c r="J906" s="262"/>
      <c r="K906" s="262"/>
      <c r="L906" s="267"/>
      <c r="M906" s="268"/>
      <c r="N906" s="269"/>
      <c r="O906" s="269"/>
      <c r="P906" s="269"/>
      <c r="Q906" s="269"/>
      <c r="R906" s="269"/>
      <c r="S906" s="269"/>
      <c r="T906" s="270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71" t="s">
        <v>255</v>
      </c>
      <c r="AU906" s="271" t="s">
        <v>87</v>
      </c>
      <c r="AV906" s="14" t="s">
        <v>87</v>
      </c>
      <c r="AW906" s="14" t="s">
        <v>36</v>
      </c>
      <c r="AX906" s="14" t="s">
        <v>78</v>
      </c>
      <c r="AY906" s="271" t="s">
        <v>242</v>
      </c>
    </row>
    <row r="907" s="14" customFormat="1">
      <c r="A907" s="14"/>
      <c r="B907" s="261"/>
      <c r="C907" s="262"/>
      <c r="D907" s="244" t="s">
        <v>255</v>
      </c>
      <c r="E907" s="263" t="s">
        <v>1</v>
      </c>
      <c r="F907" s="264" t="s">
        <v>3362</v>
      </c>
      <c r="G907" s="262"/>
      <c r="H907" s="265">
        <v>1800</v>
      </c>
      <c r="I907" s="266"/>
      <c r="J907" s="262"/>
      <c r="K907" s="262"/>
      <c r="L907" s="267"/>
      <c r="M907" s="268"/>
      <c r="N907" s="269"/>
      <c r="O907" s="269"/>
      <c r="P907" s="269"/>
      <c r="Q907" s="269"/>
      <c r="R907" s="269"/>
      <c r="S907" s="269"/>
      <c r="T907" s="270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71" t="s">
        <v>255</v>
      </c>
      <c r="AU907" s="271" t="s">
        <v>87</v>
      </c>
      <c r="AV907" s="14" t="s">
        <v>87</v>
      </c>
      <c r="AW907" s="14" t="s">
        <v>36</v>
      </c>
      <c r="AX907" s="14" t="s">
        <v>78</v>
      </c>
      <c r="AY907" s="271" t="s">
        <v>242</v>
      </c>
    </row>
    <row r="908" s="14" customFormat="1">
      <c r="A908" s="14"/>
      <c r="B908" s="261"/>
      <c r="C908" s="262"/>
      <c r="D908" s="244" t="s">
        <v>255</v>
      </c>
      <c r="E908" s="263" t="s">
        <v>1</v>
      </c>
      <c r="F908" s="264" t="s">
        <v>3363</v>
      </c>
      <c r="G908" s="262"/>
      <c r="H908" s="265">
        <v>350</v>
      </c>
      <c r="I908" s="266"/>
      <c r="J908" s="262"/>
      <c r="K908" s="262"/>
      <c r="L908" s="267"/>
      <c r="M908" s="268"/>
      <c r="N908" s="269"/>
      <c r="O908" s="269"/>
      <c r="P908" s="269"/>
      <c r="Q908" s="269"/>
      <c r="R908" s="269"/>
      <c r="S908" s="269"/>
      <c r="T908" s="270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71" t="s">
        <v>255</v>
      </c>
      <c r="AU908" s="271" t="s">
        <v>87</v>
      </c>
      <c r="AV908" s="14" t="s">
        <v>87</v>
      </c>
      <c r="AW908" s="14" t="s">
        <v>36</v>
      </c>
      <c r="AX908" s="14" t="s">
        <v>78</v>
      </c>
      <c r="AY908" s="271" t="s">
        <v>242</v>
      </c>
    </row>
    <row r="909" s="14" customFormat="1">
      <c r="A909" s="14"/>
      <c r="B909" s="261"/>
      <c r="C909" s="262"/>
      <c r="D909" s="244" t="s">
        <v>255</v>
      </c>
      <c r="E909" s="263" t="s">
        <v>1</v>
      </c>
      <c r="F909" s="264" t="s">
        <v>3364</v>
      </c>
      <c r="G909" s="262"/>
      <c r="H909" s="265">
        <v>2430</v>
      </c>
      <c r="I909" s="266"/>
      <c r="J909" s="262"/>
      <c r="K909" s="262"/>
      <c r="L909" s="267"/>
      <c r="M909" s="268"/>
      <c r="N909" s="269"/>
      <c r="O909" s="269"/>
      <c r="P909" s="269"/>
      <c r="Q909" s="269"/>
      <c r="R909" s="269"/>
      <c r="S909" s="269"/>
      <c r="T909" s="270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71" t="s">
        <v>255</v>
      </c>
      <c r="AU909" s="271" t="s">
        <v>87</v>
      </c>
      <c r="AV909" s="14" t="s">
        <v>87</v>
      </c>
      <c r="AW909" s="14" t="s">
        <v>36</v>
      </c>
      <c r="AX909" s="14" t="s">
        <v>78</v>
      </c>
      <c r="AY909" s="271" t="s">
        <v>242</v>
      </c>
    </row>
    <row r="910" s="15" customFormat="1">
      <c r="A910" s="15"/>
      <c r="B910" s="272"/>
      <c r="C910" s="273"/>
      <c r="D910" s="244" t="s">
        <v>255</v>
      </c>
      <c r="E910" s="274" t="s">
        <v>1</v>
      </c>
      <c r="F910" s="275" t="s">
        <v>268</v>
      </c>
      <c r="G910" s="273"/>
      <c r="H910" s="276">
        <v>7074</v>
      </c>
      <c r="I910" s="277"/>
      <c r="J910" s="273"/>
      <c r="K910" s="273"/>
      <c r="L910" s="278"/>
      <c r="M910" s="279"/>
      <c r="N910" s="280"/>
      <c r="O910" s="280"/>
      <c r="P910" s="280"/>
      <c r="Q910" s="280"/>
      <c r="R910" s="280"/>
      <c r="S910" s="280"/>
      <c r="T910" s="281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82" t="s">
        <v>255</v>
      </c>
      <c r="AU910" s="282" t="s">
        <v>87</v>
      </c>
      <c r="AV910" s="15" t="s">
        <v>249</v>
      </c>
      <c r="AW910" s="15" t="s">
        <v>36</v>
      </c>
      <c r="AX910" s="15" t="s">
        <v>85</v>
      </c>
      <c r="AY910" s="282" t="s">
        <v>242</v>
      </c>
    </row>
    <row r="911" s="12" customFormat="1" ht="22.8" customHeight="1">
      <c r="A911" s="12"/>
      <c r="B911" s="214"/>
      <c r="C911" s="215"/>
      <c r="D911" s="216" t="s">
        <v>77</v>
      </c>
      <c r="E911" s="228" t="s">
        <v>2040</v>
      </c>
      <c r="F911" s="228" t="s">
        <v>2041</v>
      </c>
      <c r="G911" s="215"/>
      <c r="H911" s="215"/>
      <c r="I911" s="218"/>
      <c r="J911" s="229">
        <f>BK911</f>
        <v>0</v>
      </c>
      <c r="K911" s="215"/>
      <c r="L911" s="220"/>
      <c r="M911" s="221"/>
      <c r="N911" s="222"/>
      <c r="O911" s="222"/>
      <c r="P911" s="223">
        <f>SUM(P912:P926)</f>
        <v>0</v>
      </c>
      <c r="Q911" s="222"/>
      <c r="R911" s="223">
        <f>SUM(R912:R926)</f>
        <v>0</v>
      </c>
      <c r="S911" s="222"/>
      <c r="T911" s="224">
        <f>SUM(T912:T926)</f>
        <v>44.394691999999999</v>
      </c>
      <c r="U911" s="12"/>
      <c r="V911" s="12"/>
      <c r="W911" s="12"/>
      <c r="X911" s="12"/>
      <c r="Y911" s="12"/>
      <c r="Z911" s="12"/>
      <c r="AA911" s="12"/>
      <c r="AB911" s="12"/>
      <c r="AC911" s="12"/>
      <c r="AD911" s="12"/>
      <c r="AE911" s="12"/>
      <c r="AR911" s="225" t="s">
        <v>87</v>
      </c>
      <c r="AT911" s="226" t="s">
        <v>77</v>
      </c>
      <c r="AU911" s="226" t="s">
        <v>85</v>
      </c>
      <c r="AY911" s="225" t="s">
        <v>242</v>
      </c>
      <c r="BK911" s="227">
        <f>SUM(BK912:BK926)</f>
        <v>0</v>
      </c>
    </row>
    <row r="912" s="2" customFormat="1" ht="16.5" customHeight="1">
      <c r="A912" s="40"/>
      <c r="B912" s="41"/>
      <c r="C912" s="230" t="s">
        <v>667</v>
      </c>
      <c r="D912" s="230" t="s">
        <v>245</v>
      </c>
      <c r="E912" s="231" t="s">
        <v>3365</v>
      </c>
      <c r="F912" s="232" t="s">
        <v>3366</v>
      </c>
      <c r="G912" s="233" t="s">
        <v>248</v>
      </c>
      <c r="H912" s="234">
        <v>1257.6400000000001</v>
      </c>
      <c r="I912" s="235"/>
      <c r="J912" s="236">
        <f>ROUND(I912*H912,2)</f>
        <v>0</v>
      </c>
      <c r="K912" s="237"/>
      <c r="L912" s="46"/>
      <c r="M912" s="238" t="s">
        <v>1</v>
      </c>
      <c r="N912" s="239" t="s">
        <v>43</v>
      </c>
      <c r="O912" s="93"/>
      <c r="P912" s="240">
        <f>O912*H912</f>
        <v>0</v>
      </c>
      <c r="Q912" s="240">
        <v>0</v>
      </c>
      <c r="R912" s="240">
        <f>Q912*H912</f>
        <v>0</v>
      </c>
      <c r="S912" s="240">
        <v>0.035299999999999998</v>
      </c>
      <c r="T912" s="241">
        <f>S912*H912</f>
        <v>44.394691999999999</v>
      </c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R912" s="242" t="s">
        <v>1096</v>
      </c>
      <c r="AT912" s="242" t="s">
        <v>245</v>
      </c>
      <c r="AU912" s="242" t="s">
        <v>87</v>
      </c>
      <c r="AY912" s="19" t="s">
        <v>242</v>
      </c>
      <c r="BE912" s="243">
        <f>IF(N912="základní",J912,0)</f>
        <v>0</v>
      </c>
      <c r="BF912" s="243">
        <f>IF(N912="snížená",J912,0)</f>
        <v>0</v>
      </c>
      <c r="BG912" s="243">
        <f>IF(N912="zákl. přenesená",J912,0)</f>
        <v>0</v>
      </c>
      <c r="BH912" s="243">
        <f>IF(N912="sníž. přenesená",J912,0)</f>
        <v>0</v>
      </c>
      <c r="BI912" s="243">
        <f>IF(N912="nulová",J912,0)</f>
        <v>0</v>
      </c>
      <c r="BJ912" s="19" t="s">
        <v>85</v>
      </c>
      <c r="BK912" s="243">
        <f>ROUND(I912*H912,2)</f>
        <v>0</v>
      </c>
      <c r="BL912" s="19" t="s">
        <v>1096</v>
      </c>
      <c r="BM912" s="242" t="s">
        <v>3367</v>
      </c>
    </row>
    <row r="913" s="2" customFormat="1">
      <c r="A913" s="40"/>
      <c r="B913" s="41"/>
      <c r="C913" s="42"/>
      <c r="D913" s="244" t="s">
        <v>251</v>
      </c>
      <c r="E913" s="42"/>
      <c r="F913" s="245" t="s">
        <v>3366</v>
      </c>
      <c r="G913" s="42"/>
      <c r="H913" s="42"/>
      <c r="I913" s="246"/>
      <c r="J913" s="42"/>
      <c r="K913" s="42"/>
      <c r="L913" s="46"/>
      <c r="M913" s="247"/>
      <c r="N913" s="248"/>
      <c r="O913" s="93"/>
      <c r="P913" s="93"/>
      <c r="Q913" s="93"/>
      <c r="R913" s="93"/>
      <c r="S913" s="93"/>
      <c r="T913" s="94"/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T913" s="19" t="s">
        <v>251</v>
      </c>
      <c r="AU913" s="19" t="s">
        <v>87</v>
      </c>
    </row>
    <row r="914" s="2" customFormat="1">
      <c r="A914" s="40"/>
      <c r="B914" s="41"/>
      <c r="C914" s="42"/>
      <c r="D914" s="249" t="s">
        <v>253</v>
      </c>
      <c r="E914" s="42"/>
      <c r="F914" s="250" t="s">
        <v>3368</v>
      </c>
      <c r="G914" s="42"/>
      <c r="H914" s="42"/>
      <c r="I914" s="246"/>
      <c r="J914" s="42"/>
      <c r="K914" s="42"/>
      <c r="L914" s="46"/>
      <c r="M914" s="247"/>
      <c r="N914" s="248"/>
      <c r="O914" s="93"/>
      <c r="P914" s="93"/>
      <c r="Q914" s="93"/>
      <c r="R914" s="93"/>
      <c r="S914" s="93"/>
      <c r="T914" s="94"/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T914" s="19" t="s">
        <v>253</v>
      </c>
      <c r="AU914" s="19" t="s">
        <v>87</v>
      </c>
    </row>
    <row r="915" s="14" customFormat="1">
      <c r="A915" s="14"/>
      <c r="B915" s="261"/>
      <c r="C915" s="262"/>
      <c r="D915" s="244" t="s">
        <v>255</v>
      </c>
      <c r="E915" s="263" t="s">
        <v>1</v>
      </c>
      <c r="F915" s="264" t="s">
        <v>3369</v>
      </c>
      <c r="G915" s="262"/>
      <c r="H915" s="265">
        <v>329.19000000000005</v>
      </c>
      <c r="I915" s="266"/>
      <c r="J915" s="262"/>
      <c r="K915" s="262"/>
      <c r="L915" s="267"/>
      <c r="M915" s="268"/>
      <c r="N915" s="269"/>
      <c r="O915" s="269"/>
      <c r="P915" s="269"/>
      <c r="Q915" s="269"/>
      <c r="R915" s="269"/>
      <c r="S915" s="269"/>
      <c r="T915" s="270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71" t="s">
        <v>255</v>
      </c>
      <c r="AU915" s="271" t="s">
        <v>87</v>
      </c>
      <c r="AV915" s="14" t="s">
        <v>87</v>
      </c>
      <c r="AW915" s="14" t="s">
        <v>36</v>
      </c>
      <c r="AX915" s="14" t="s">
        <v>78</v>
      </c>
      <c r="AY915" s="271" t="s">
        <v>242</v>
      </c>
    </row>
    <row r="916" s="14" customFormat="1">
      <c r="A916" s="14"/>
      <c r="B916" s="261"/>
      <c r="C916" s="262"/>
      <c r="D916" s="244" t="s">
        <v>255</v>
      </c>
      <c r="E916" s="263" t="s">
        <v>1</v>
      </c>
      <c r="F916" s="264" t="s">
        <v>3370</v>
      </c>
      <c r="G916" s="262"/>
      <c r="H916" s="265">
        <v>47.75</v>
      </c>
      <c r="I916" s="266"/>
      <c r="J916" s="262"/>
      <c r="K916" s="262"/>
      <c r="L916" s="267"/>
      <c r="M916" s="268"/>
      <c r="N916" s="269"/>
      <c r="O916" s="269"/>
      <c r="P916" s="269"/>
      <c r="Q916" s="269"/>
      <c r="R916" s="269"/>
      <c r="S916" s="269"/>
      <c r="T916" s="270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71" t="s">
        <v>255</v>
      </c>
      <c r="AU916" s="271" t="s">
        <v>87</v>
      </c>
      <c r="AV916" s="14" t="s">
        <v>87</v>
      </c>
      <c r="AW916" s="14" t="s">
        <v>36</v>
      </c>
      <c r="AX916" s="14" t="s">
        <v>78</v>
      </c>
      <c r="AY916" s="271" t="s">
        <v>242</v>
      </c>
    </row>
    <row r="917" s="16" customFormat="1">
      <c r="A917" s="16"/>
      <c r="B917" s="299"/>
      <c r="C917" s="300"/>
      <c r="D917" s="244" t="s">
        <v>255</v>
      </c>
      <c r="E917" s="301" t="s">
        <v>1</v>
      </c>
      <c r="F917" s="302" t="s">
        <v>2614</v>
      </c>
      <c r="G917" s="300"/>
      <c r="H917" s="303">
        <v>376.94000000000005</v>
      </c>
      <c r="I917" s="304"/>
      <c r="J917" s="300"/>
      <c r="K917" s="300"/>
      <c r="L917" s="305"/>
      <c r="M917" s="306"/>
      <c r="N917" s="307"/>
      <c r="O917" s="307"/>
      <c r="P917" s="307"/>
      <c r="Q917" s="307"/>
      <c r="R917" s="307"/>
      <c r="S917" s="307"/>
      <c r="T917" s="308"/>
      <c r="U917" s="16"/>
      <c r="V917" s="16"/>
      <c r="W917" s="16"/>
      <c r="X917" s="16"/>
      <c r="Y917" s="16"/>
      <c r="Z917" s="16"/>
      <c r="AA917" s="16"/>
      <c r="AB917" s="16"/>
      <c r="AC917" s="16"/>
      <c r="AD917" s="16"/>
      <c r="AE917" s="16"/>
      <c r="AT917" s="309" t="s">
        <v>255</v>
      </c>
      <c r="AU917" s="309" t="s">
        <v>87</v>
      </c>
      <c r="AV917" s="16" t="s">
        <v>110</v>
      </c>
      <c r="AW917" s="16" t="s">
        <v>36</v>
      </c>
      <c r="AX917" s="16" t="s">
        <v>78</v>
      </c>
      <c r="AY917" s="309" t="s">
        <v>242</v>
      </c>
    </row>
    <row r="918" s="14" customFormat="1">
      <c r="A918" s="14"/>
      <c r="B918" s="261"/>
      <c r="C918" s="262"/>
      <c r="D918" s="244" t="s">
        <v>255</v>
      </c>
      <c r="E918" s="263" t="s">
        <v>1</v>
      </c>
      <c r="F918" s="264" t="s">
        <v>3371</v>
      </c>
      <c r="G918" s="262"/>
      <c r="H918" s="265">
        <v>526.64999999999998</v>
      </c>
      <c r="I918" s="266"/>
      <c r="J918" s="262"/>
      <c r="K918" s="262"/>
      <c r="L918" s="267"/>
      <c r="M918" s="268"/>
      <c r="N918" s="269"/>
      <c r="O918" s="269"/>
      <c r="P918" s="269"/>
      <c r="Q918" s="269"/>
      <c r="R918" s="269"/>
      <c r="S918" s="269"/>
      <c r="T918" s="270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71" t="s">
        <v>255</v>
      </c>
      <c r="AU918" s="271" t="s">
        <v>87</v>
      </c>
      <c r="AV918" s="14" t="s">
        <v>87</v>
      </c>
      <c r="AW918" s="14" t="s">
        <v>36</v>
      </c>
      <c r="AX918" s="14" t="s">
        <v>78</v>
      </c>
      <c r="AY918" s="271" t="s">
        <v>242</v>
      </c>
    </row>
    <row r="919" s="14" customFormat="1">
      <c r="A919" s="14"/>
      <c r="B919" s="261"/>
      <c r="C919" s="262"/>
      <c r="D919" s="244" t="s">
        <v>255</v>
      </c>
      <c r="E919" s="263" t="s">
        <v>1</v>
      </c>
      <c r="F919" s="264" t="s">
        <v>3372</v>
      </c>
      <c r="G919" s="262"/>
      <c r="H919" s="265">
        <v>30.970000000000002</v>
      </c>
      <c r="I919" s="266"/>
      <c r="J919" s="262"/>
      <c r="K919" s="262"/>
      <c r="L919" s="267"/>
      <c r="M919" s="268"/>
      <c r="N919" s="269"/>
      <c r="O919" s="269"/>
      <c r="P919" s="269"/>
      <c r="Q919" s="269"/>
      <c r="R919" s="269"/>
      <c r="S919" s="269"/>
      <c r="T919" s="270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71" t="s">
        <v>255</v>
      </c>
      <c r="AU919" s="271" t="s">
        <v>87</v>
      </c>
      <c r="AV919" s="14" t="s">
        <v>87</v>
      </c>
      <c r="AW919" s="14" t="s">
        <v>36</v>
      </c>
      <c r="AX919" s="14" t="s">
        <v>78</v>
      </c>
      <c r="AY919" s="271" t="s">
        <v>242</v>
      </c>
    </row>
    <row r="920" s="16" customFormat="1">
      <c r="A920" s="16"/>
      <c r="B920" s="299"/>
      <c r="C920" s="300"/>
      <c r="D920" s="244" t="s">
        <v>255</v>
      </c>
      <c r="E920" s="301" t="s">
        <v>1</v>
      </c>
      <c r="F920" s="302" t="s">
        <v>2614</v>
      </c>
      <c r="G920" s="300"/>
      <c r="H920" s="303">
        <v>557.62</v>
      </c>
      <c r="I920" s="304"/>
      <c r="J920" s="300"/>
      <c r="K920" s="300"/>
      <c r="L920" s="305"/>
      <c r="M920" s="306"/>
      <c r="N920" s="307"/>
      <c r="O920" s="307"/>
      <c r="P920" s="307"/>
      <c r="Q920" s="307"/>
      <c r="R920" s="307"/>
      <c r="S920" s="307"/>
      <c r="T920" s="308"/>
      <c r="U920" s="16"/>
      <c r="V920" s="16"/>
      <c r="W920" s="16"/>
      <c r="X920" s="16"/>
      <c r="Y920" s="16"/>
      <c r="Z920" s="16"/>
      <c r="AA920" s="16"/>
      <c r="AB920" s="16"/>
      <c r="AC920" s="16"/>
      <c r="AD920" s="16"/>
      <c r="AE920" s="16"/>
      <c r="AT920" s="309" t="s">
        <v>255</v>
      </c>
      <c r="AU920" s="309" t="s">
        <v>87</v>
      </c>
      <c r="AV920" s="16" t="s">
        <v>110</v>
      </c>
      <c r="AW920" s="16" t="s">
        <v>36</v>
      </c>
      <c r="AX920" s="16" t="s">
        <v>78</v>
      </c>
      <c r="AY920" s="309" t="s">
        <v>242</v>
      </c>
    </row>
    <row r="921" s="14" customFormat="1">
      <c r="A921" s="14"/>
      <c r="B921" s="261"/>
      <c r="C921" s="262"/>
      <c r="D921" s="244" t="s">
        <v>255</v>
      </c>
      <c r="E921" s="263" t="s">
        <v>1</v>
      </c>
      <c r="F921" s="264" t="s">
        <v>3373</v>
      </c>
      <c r="G921" s="262"/>
      <c r="H921" s="265">
        <v>188.68000000000001</v>
      </c>
      <c r="I921" s="266"/>
      <c r="J921" s="262"/>
      <c r="K921" s="262"/>
      <c r="L921" s="267"/>
      <c r="M921" s="268"/>
      <c r="N921" s="269"/>
      <c r="O921" s="269"/>
      <c r="P921" s="269"/>
      <c r="Q921" s="269"/>
      <c r="R921" s="269"/>
      <c r="S921" s="269"/>
      <c r="T921" s="270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71" t="s">
        <v>255</v>
      </c>
      <c r="AU921" s="271" t="s">
        <v>87</v>
      </c>
      <c r="AV921" s="14" t="s">
        <v>87</v>
      </c>
      <c r="AW921" s="14" t="s">
        <v>36</v>
      </c>
      <c r="AX921" s="14" t="s">
        <v>78</v>
      </c>
      <c r="AY921" s="271" t="s">
        <v>242</v>
      </c>
    </row>
    <row r="922" s="16" customFormat="1">
      <c r="A922" s="16"/>
      <c r="B922" s="299"/>
      <c r="C922" s="300"/>
      <c r="D922" s="244" t="s">
        <v>255</v>
      </c>
      <c r="E922" s="301" t="s">
        <v>1</v>
      </c>
      <c r="F922" s="302" t="s">
        <v>2614</v>
      </c>
      <c r="G922" s="300"/>
      <c r="H922" s="303">
        <v>188.68000000000001</v>
      </c>
      <c r="I922" s="304"/>
      <c r="J922" s="300"/>
      <c r="K922" s="300"/>
      <c r="L922" s="305"/>
      <c r="M922" s="306"/>
      <c r="N922" s="307"/>
      <c r="O922" s="307"/>
      <c r="P922" s="307"/>
      <c r="Q922" s="307"/>
      <c r="R922" s="307"/>
      <c r="S922" s="307"/>
      <c r="T922" s="308"/>
      <c r="U922" s="16"/>
      <c r="V922" s="16"/>
      <c r="W922" s="16"/>
      <c r="X922" s="16"/>
      <c r="Y922" s="16"/>
      <c r="Z922" s="16"/>
      <c r="AA922" s="16"/>
      <c r="AB922" s="16"/>
      <c r="AC922" s="16"/>
      <c r="AD922" s="16"/>
      <c r="AE922" s="16"/>
      <c r="AT922" s="309" t="s">
        <v>255</v>
      </c>
      <c r="AU922" s="309" t="s">
        <v>87</v>
      </c>
      <c r="AV922" s="16" t="s">
        <v>110</v>
      </c>
      <c r="AW922" s="16" t="s">
        <v>36</v>
      </c>
      <c r="AX922" s="16" t="s">
        <v>78</v>
      </c>
      <c r="AY922" s="309" t="s">
        <v>242</v>
      </c>
    </row>
    <row r="923" s="13" customFormat="1">
      <c r="A923" s="13"/>
      <c r="B923" s="251"/>
      <c r="C923" s="252"/>
      <c r="D923" s="244" t="s">
        <v>255</v>
      </c>
      <c r="E923" s="253" t="s">
        <v>1</v>
      </c>
      <c r="F923" s="254" t="s">
        <v>2634</v>
      </c>
      <c r="G923" s="252"/>
      <c r="H923" s="253" t="s">
        <v>1</v>
      </c>
      <c r="I923" s="255"/>
      <c r="J923" s="252"/>
      <c r="K923" s="252"/>
      <c r="L923" s="256"/>
      <c r="M923" s="257"/>
      <c r="N923" s="258"/>
      <c r="O923" s="258"/>
      <c r="P923" s="258"/>
      <c r="Q923" s="258"/>
      <c r="R923" s="258"/>
      <c r="S923" s="258"/>
      <c r="T923" s="259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60" t="s">
        <v>255</v>
      </c>
      <c r="AU923" s="260" t="s">
        <v>87</v>
      </c>
      <c r="AV923" s="13" t="s">
        <v>85</v>
      </c>
      <c r="AW923" s="13" t="s">
        <v>36</v>
      </c>
      <c r="AX923" s="13" t="s">
        <v>78</v>
      </c>
      <c r="AY923" s="260" t="s">
        <v>242</v>
      </c>
    </row>
    <row r="924" s="14" customFormat="1">
      <c r="A924" s="14"/>
      <c r="B924" s="261"/>
      <c r="C924" s="262"/>
      <c r="D924" s="244" t="s">
        <v>255</v>
      </c>
      <c r="E924" s="263" t="s">
        <v>1</v>
      </c>
      <c r="F924" s="264" t="s">
        <v>3374</v>
      </c>
      <c r="G924" s="262"/>
      <c r="H924" s="265">
        <v>134.39999999999998</v>
      </c>
      <c r="I924" s="266"/>
      <c r="J924" s="262"/>
      <c r="K924" s="262"/>
      <c r="L924" s="267"/>
      <c r="M924" s="268"/>
      <c r="N924" s="269"/>
      <c r="O924" s="269"/>
      <c r="P924" s="269"/>
      <c r="Q924" s="269"/>
      <c r="R924" s="269"/>
      <c r="S924" s="269"/>
      <c r="T924" s="270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71" t="s">
        <v>255</v>
      </c>
      <c r="AU924" s="271" t="s">
        <v>87</v>
      </c>
      <c r="AV924" s="14" t="s">
        <v>87</v>
      </c>
      <c r="AW924" s="14" t="s">
        <v>36</v>
      </c>
      <c r="AX924" s="14" t="s">
        <v>78</v>
      </c>
      <c r="AY924" s="271" t="s">
        <v>242</v>
      </c>
    </row>
    <row r="925" s="16" customFormat="1">
      <c r="A925" s="16"/>
      <c r="B925" s="299"/>
      <c r="C925" s="300"/>
      <c r="D925" s="244" t="s">
        <v>255</v>
      </c>
      <c r="E925" s="301" t="s">
        <v>1</v>
      </c>
      <c r="F925" s="302" t="s">
        <v>2614</v>
      </c>
      <c r="G925" s="300"/>
      <c r="H925" s="303">
        <v>134.39999999999998</v>
      </c>
      <c r="I925" s="304"/>
      <c r="J925" s="300"/>
      <c r="K925" s="300"/>
      <c r="L925" s="305"/>
      <c r="M925" s="306"/>
      <c r="N925" s="307"/>
      <c r="O925" s="307"/>
      <c r="P925" s="307"/>
      <c r="Q925" s="307"/>
      <c r="R925" s="307"/>
      <c r="S925" s="307"/>
      <c r="T925" s="308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T925" s="309" t="s">
        <v>255</v>
      </c>
      <c r="AU925" s="309" t="s">
        <v>87</v>
      </c>
      <c r="AV925" s="16" t="s">
        <v>110</v>
      </c>
      <c r="AW925" s="16" t="s">
        <v>36</v>
      </c>
      <c r="AX925" s="16" t="s">
        <v>78</v>
      </c>
      <c r="AY925" s="309" t="s">
        <v>242</v>
      </c>
    </row>
    <row r="926" s="15" customFormat="1">
      <c r="A926" s="15"/>
      <c r="B926" s="272"/>
      <c r="C926" s="273"/>
      <c r="D926" s="244" t="s">
        <v>255</v>
      </c>
      <c r="E926" s="274" t="s">
        <v>1</v>
      </c>
      <c r="F926" s="275" t="s">
        <v>268</v>
      </c>
      <c r="G926" s="273"/>
      <c r="H926" s="276">
        <v>1257.6399999999999</v>
      </c>
      <c r="I926" s="277"/>
      <c r="J926" s="273"/>
      <c r="K926" s="273"/>
      <c r="L926" s="278"/>
      <c r="M926" s="279"/>
      <c r="N926" s="280"/>
      <c r="O926" s="280"/>
      <c r="P926" s="280"/>
      <c r="Q926" s="280"/>
      <c r="R926" s="280"/>
      <c r="S926" s="280"/>
      <c r="T926" s="281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T926" s="282" t="s">
        <v>255</v>
      </c>
      <c r="AU926" s="282" t="s">
        <v>87</v>
      </c>
      <c r="AV926" s="15" t="s">
        <v>249</v>
      </c>
      <c r="AW926" s="15" t="s">
        <v>36</v>
      </c>
      <c r="AX926" s="15" t="s">
        <v>85</v>
      </c>
      <c r="AY926" s="282" t="s">
        <v>242</v>
      </c>
    </row>
    <row r="927" s="12" customFormat="1" ht="22.8" customHeight="1">
      <c r="A927" s="12"/>
      <c r="B927" s="214"/>
      <c r="C927" s="215"/>
      <c r="D927" s="216" t="s">
        <v>77</v>
      </c>
      <c r="E927" s="228" t="s">
        <v>3375</v>
      </c>
      <c r="F927" s="228" t="s">
        <v>3376</v>
      </c>
      <c r="G927" s="215"/>
      <c r="H927" s="215"/>
      <c r="I927" s="218"/>
      <c r="J927" s="229">
        <f>BK927</f>
        <v>0</v>
      </c>
      <c r="K927" s="215"/>
      <c r="L927" s="220"/>
      <c r="M927" s="221"/>
      <c r="N927" s="222"/>
      <c r="O927" s="222"/>
      <c r="P927" s="223">
        <f>SUM(P928:P941)</f>
        <v>0</v>
      </c>
      <c r="Q927" s="222"/>
      <c r="R927" s="223">
        <f>SUM(R928:R941)</f>
        <v>0</v>
      </c>
      <c r="S927" s="222"/>
      <c r="T927" s="224">
        <f>SUM(T928:T941)</f>
        <v>20.857130000000002</v>
      </c>
      <c r="U927" s="12"/>
      <c r="V927" s="12"/>
      <c r="W927" s="12"/>
      <c r="X927" s="12"/>
      <c r="Y927" s="12"/>
      <c r="Z927" s="12"/>
      <c r="AA927" s="12"/>
      <c r="AB927" s="12"/>
      <c r="AC927" s="12"/>
      <c r="AD927" s="12"/>
      <c r="AE927" s="12"/>
      <c r="AR927" s="225" t="s">
        <v>87</v>
      </c>
      <c r="AT927" s="226" t="s">
        <v>77</v>
      </c>
      <c r="AU927" s="226" t="s">
        <v>85</v>
      </c>
      <c r="AY927" s="225" t="s">
        <v>242</v>
      </c>
      <c r="BK927" s="227">
        <f>SUM(BK928:BK941)</f>
        <v>0</v>
      </c>
    </row>
    <row r="928" s="2" customFormat="1" ht="21.75" customHeight="1">
      <c r="A928" s="40"/>
      <c r="B928" s="41"/>
      <c r="C928" s="230" t="s">
        <v>650</v>
      </c>
      <c r="D928" s="230" t="s">
        <v>245</v>
      </c>
      <c r="E928" s="231" t="s">
        <v>3377</v>
      </c>
      <c r="F928" s="232" t="s">
        <v>3378</v>
      </c>
      <c r="G928" s="233" t="s">
        <v>248</v>
      </c>
      <c r="H928" s="234">
        <v>1031.0999999999999</v>
      </c>
      <c r="I928" s="235"/>
      <c r="J928" s="236">
        <f>ROUND(I928*H928,2)</f>
        <v>0</v>
      </c>
      <c r="K928" s="237"/>
      <c r="L928" s="46"/>
      <c r="M928" s="238" t="s">
        <v>1</v>
      </c>
      <c r="N928" s="239" t="s">
        <v>43</v>
      </c>
      <c r="O928" s="93"/>
      <c r="P928" s="240">
        <f>O928*H928</f>
        <v>0</v>
      </c>
      <c r="Q928" s="240">
        <v>0</v>
      </c>
      <c r="R928" s="240">
        <f>Q928*H928</f>
        <v>0</v>
      </c>
      <c r="S928" s="240">
        <v>0.02</v>
      </c>
      <c r="T928" s="241">
        <f>S928*H928</f>
        <v>20.622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42" t="s">
        <v>1096</v>
      </c>
      <c r="AT928" s="242" t="s">
        <v>245</v>
      </c>
      <c r="AU928" s="242" t="s">
        <v>87</v>
      </c>
      <c r="AY928" s="19" t="s">
        <v>242</v>
      </c>
      <c r="BE928" s="243">
        <f>IF(N928="základní",J928,0)</f>
        <v>0</v>
      </c>
      <c r="BF928" s="243">
        <f>IF(N928="snížená",J928,0)</f>
        <v>0</v>
      </c>
      <c r="BG928" s="243">
        <f>IF(N928="zákl. přenesená",J928,0)</f>
        <v>0</v>
      </c>
      <c r="BH928" s="243">
        <f>IF(N928="sníž. přenesená",J928,0)</f>
        <v>0</v>
      </c>
      <c r="BI928" s="243">
        <f>IF(N928="nulová",J928,0)</f>
        <v>0</v>
      </c>
      <c r="BJ928" s="19" t="s">
        <v>85</v>
      </c>
      <c r="BK928" s="243">
        <f>ROUND(I928*H928,2)</f>
        <v>0</v>
      </c>
      <c r="BL928" s="19" t="s">
        <v>1096</v>
      </c>
      <c r="BM928" s="242" t="s">
        <v>3379</v>
      </c>
    </row>
    <row r="929" s="2" customFormat="1">
      <c r="A929" s="40"/>
      <c r="B929" s="41"/>
      <c r="C929" s="42"/>
      <c r="D929" s="244" t="s">
        <v>251</v>
      </c>
      <c r="E929" s="42"/>
      <c r="F929" s="245" t="s">
        <v>3380</v>
      </c>
      <c r="G929" s="42"/>
      <c r="H929" s="42"/>
      <c r="I929" s="246"/>
      <c r="J929" s="42"/>
      <c r="K929" s="42"/>
      <c r="L929" s="46"/>
      <c r="M929" s="247"/>
      <c r="N929" s="248"/>
      <c r="O929" s="93"/>
      <c r="P929" s="93"/>
      <c r="Q929" s="93"/>
      <c r="R929" s="93"/>
      <c r="S929" s="93"/>
      <c r="T929" s="94"/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T929" s="19" t="s">
        <v>251</v>
      </c>
      <c r="AU929" s="19" t="s">
        <v>87</v>
      </c>
    </row>
    <row r="930" s="2" customFormat="1">
      <c r="A930" s="40"/>
      <c r="B930" s="41"/>
      <c r="C930" s="42"/>
      <c r="D930" s="249" t="s">
        <v>253</v>
      </c>
      <c r="E930" s="42"/>
      <c r="F930" s="250" t="s">
        <v>3381</v>
      </c>
      <c r="G930" s="42"/>
      <c r="H930" s="42"/>
      <c r="I930" s="246"/>
      <c r="J930" s="42"/>
      <c r="K930" s="42"/>
      <c r="L930" s="46"/>
      <c r="M930" s="247"/>
      <c r="N930" s="248"/>
      <c r="O930" s="93"/>
      <c r="P930" s="93"/>
      <c r="Q930" s="93"/>
      <c r="R930" s="93"/>
      <c r="S930" s="93"/>
      <c r="T930" s="94"/>
      <c r="U930" s="40"/>
      <c r="V930" s="40"/>
      <c r="W930" s="40"/>
      <c r="X930" s="40"/>
      <c r="Y930" s="40"/>
      <c r="Z930" s="40"/>
      <c r="AA930" s="40"/>
      <c r="AB930" s="40"/>
      <c r="AC930" s="40"/>
      <c r="AD930" s="40"/>
      <c r="AE930" s="40"/>
      <c r="AT930" s="19" t="s">
        <v>253</v>
      </c>
      <c r="AU930" s="19" t="s">
        <v>87</v>
      </c>
    </row>
    <row r="931" s="14" customFormat="1">
      <c r="A931" s="14"/>
      <c r="B931" s="261"/>
      <c r="C931" s="262"/>
      <c r="D931" s="244" t="s">
        <v>255</v>
      </c>
      <c r="E931" s="263" t="s">
        <v>1</v>
      </c>
      <c r="F931" s="264" t="s">
        <v>3382</v>
      </c>
      <c r="G931" s="262"/>
      <c r="H931" s="265">
        <v>198.81999999999999</v>
      </c>
      <c r="I931" s="266"/>
      <c r="J931" s="262"/>
      <c r="K931" s="262"/>
      <c r="L931" s="267"/>
      <c r="M931" s="268"/>
      <c r="N931" s="269"/>
      <c r="O931" s="269"/>
      <c r="P931" s="269"/>
      <c r="Q931" s="269"/>
      <c r="R931" s="269"/>
      <c r="S931" s="269"/>
      <c r="T931" s="270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71" t="s">
        <v>255</v>
      </c>
      <c r="AU931" s="271" t="s">
        <v>87</v>
      </c>
      <c r="AV931" s="14" t="s">
        <v>87</v>
      </c>
      <c r="AW931" s="14" t="s">
        <v>36</v>
      </c>
      <c r="AX931" s="14" t="s">
        <v>78</v>
      </c>
      <c r="AY931" s="271" t="s">
        <v>242</v>
      </c>
    </row>
    <row r="932" s="16" customFormat="1">
      <c r="A932" s="16"/>
      <c r="B932" s="299"/>
      <c r="C932" s="300"/>
      <c r="D932" s="244" t="s">
        <v>255</v>
      </c>
      <c r="E932" s="301" t="s">
        <v>1</v>
      </c>
      <c r="F932" s="302" t="s">
        <v>2614</v>
      </c>
      <c r="G932" s="300"/>
      <c r="H932" s="303">
        <v>198.81999999999999</v>
      </c>
      <c r="I932" s="304"/>
      <c r="J932" s="300"/>
      <c r="K932" s="300"/>
      <c r="L932" s="305"/>
      <c r="M932" s="306"/>
      <c r="N932" s="307"/>
      <c r="O932" s="307"/>
      <c r="P932" s="307"/>
      <c r="Q932" s="307"/>
      <c r="R932" s="307"/>
      <c r="S932" s="307"/>
      <c r="T932" s="308"/>
      <c r="U932" s="16"/>
      <c r="V932" s="16"/>
      <c r="W932" s="16"/>
      <c r="X932" s="16"/>
      <c r="Y932" s="16"/>
      <c r="Z932" s="16"/>
      <c r="AA932" s="16"/>
      <c r="AB932" s="16"/>
      <c r="AC932" s="16"/>
      <c r="AD932" s="16"/>
      <c r="AE932" s="16"/>
      <c r="AT932" s="309" t="s">
        <v>255</v>
      </c>
      <c r="AU932" s="309" t="s">
        <v>87</v>
      </c>
      <c r="AV932" s="16" t="s">
        <v>110</v>
      </c>
      <c r="AW932" s="16" t="s">
        <v>36</v>
      </c>
      <c r="AX932" s="16" t="s">
        <v>78</v>
      </c>
      <c r="AY932" s="309" t="s">
        <v>242</v>
      </c>
    </row>
    <row r="933" s="14" customFormat="1">
      <c r="A933" s="14"/>
      <c r="B933" s="261"/>
      <c r="C933" s="262"/>
      <c r="D933" s="244" t="s">
        <v>255</v>
      </c>
      <c r="E933" s="263" t="s">
        <v>1</v>
      </c>
      <c r="F933" s="264" t="s">
        <v>3383</v>
      </c>
      <c r="G933" s="262"/>
      <c r="H933" s="265">
        <v>271.86000000000001</v>
      </c>
      <c r="I933" s="266"/>
      <c r="J933" s="262"/>
      <c r="K933" s="262"/>
      <c r="L933" s="267"/>
      <c r="M933" s="268"/>
      <c r="N933" s="269"/>
      <c r="O933" s="269"/>
      <c r="P933" s="269"/>
      <c r="Q933" s="269"/>
      <c r="R933" s="269"/>
      <c r="S933" s="269"/>
      <c r="T933" s="270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71" t="s">
        <v>255</v>
      </c>
      <c r="AU933" s="271" t="s">
        <v>87</v>
      </c>
      <c r="AV933" s="14" t="s">
        <v>87</v>
      </c>
      <c r="AW933" s="14" t="s">
        <v>36</v>
      </c>
      <c r="AX933" s="14" t="s">
        <v>78</v>
      </c>
      <c r="AY933" s="271" t="s">
        <v>242</v>
      </c>
    </row>
    <row r="934" s="16" customFormat="1">
      <c r="A934" s="16"/>
      <c r="B934" s="299"/>
      <c r="C934" s="300"/>
      <c r="D934" s="244" t="s">
        <v>255</v>
      </c>
      <c r="E934" s="301" t="s">
        <v>1</v>
      </c>
      <c r="F934" s="302" t="s">
        <v>2614</v>
      </c>
      <c r="G934" s="300"/>
      <c r="H934" s="303">
        <v>271.86000000000001</v>
      </c>
      <c r="I934" s="304"/>
      <c r="J934" s="300"/>
      <c r="K934" s="300"/>
      <c r="L934" s="305"/>
      <c r="M934" s="306"/>
      <c r="N934" s="307"/>
      <c r="O934" s="307"/>
      <c r="P934" s="307"/>
      <c r="Q934" s="307"/>
      <c r="R934" s="307"/>
      <c r="S934" s="307"/>
      <c r="T934" s="308"/>
      <c r="U934" s="16"/>
      <c r="V934" s="16"/>
      <c r="W934" s="16"/>
      <c r="X934" s="16"/>
      <c r="Y934" s="16"/>
      <c r="Z934" s="16"/>
      <c r="AA934" s="16"/>
      <c r="AB934" s="16"/>
      <c r="AC934" s="16"/>
      <c r="AD934" s="16"/>
      <c r="AE934" s="16"/>
      <c r="AT934" s="309" t="s">
        <v>255</v>
      </c>
      <c r="AU934" s="309" t="s">
        <v>87</v>
      </c>
      <c r="AV934" s="16" t="s">
        <v>110</v>
      </c>
      <c r="AW934" s="16" t="s">
        <v>36</v>
      </c>
      <c r="AX934" s="16" t="s">
        <v>78</v>
      </c>
      <c r="AY934" s="309" t="s">
        <v>242</v>
      </c>
    </row>
    <row r="935" s="14" customFormat="1">
      <c r="A935" s="14"/>
      <c r="B935" s="261"/>
      <c r="C935" s="262"/>
      <c r="D935" s="244" t="s">
        <v>255</v>
      </c>
      <c r="E935" s="263" t="s">
        <v>1</v>
      </c>
      <c r="F935" s="264" t="s">
        <v>3384</v>
      </c>
      <c r="G935" s="262"/>
      <c r="H935" s="265">
        <v>560.41999999999996</v>
      </c>
      <c r="I935" s="266"/>
      <c r="J935" s="262"/>
      <c r="K935" s="262"/>
      <c r="L935" s="267"/>
      <c r="M935" s="268"/>
      <c r="N935" s="269"/>
      <c r="O935" s="269"/>
      <c r="P935" s="269"/>
      <c r="Q935" s="269"/>
      <c r="R935" s="269"/>
      <c r="S935" s="269"/>
      <c r="T935" s="270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71" t="s">
        <v>255</v>
      </c>
      <c r="AU935" s="271" t="s">
        <v>87</v>
      </c>
      <c r="AV935" s="14" t="s">
        <v>87</v>
      </c>
      <c r="AW935" s="14" t="s">
        <v>36</v>
      </c>
      <c r="AX935" s="14" t="s">
        <v>78</v>
      </c>
      <c r="AY935" s="271" t="s">
        <v>242</v>
      </c>
    </row>
    <row r="936" s="16" customFormat="1">
      <c r="A936" s="16"/>
      <c r="B936" s="299"/>
      <c r="C936" s="300"/>
      <c r="D936" s="244" t="s">
        <v>255</v>
      </c>
      <c r="E936" s="301" t="s">
        <v>1</v>
      </c>
      <c r="F936" s="302" t="s">
        <v>2614</v>
      </c>
      <c r="G936" s="300"/>
      <c r="H936" s="303">
        <v>560.41999999999996</v>
      </c>
      <c r="I936" s="304"/>
      <c r="J936" s="300"/>
      <c r="K936" s="300"/>
      <c r="L936" s="305"/>
      <c r="M936" s="306"/>
      <c r="N936" s="307"/>
      <c r="O936" s="307"/>
      <c r="P936" s="307"/>
      <c r="Q936" s="307"/>
      <c r="R936" s="307"/>
      <c r="S936" s="307"/>
      <c r="T936" s="308"/>
      <c r="U936" s="16"/>
      <c r="V936" s="16"/>
      <c r="W936" s="16"/>
      <c r="X936" s="16"/>
      <c r="Y936" s="16"/>
      <c r="Z936" s="16"/>
      <c r="AA936" s="16"/>
      <c r="AB936" s="16"/>
      <c r="AC936" s="16"/>
      <c r="AD936" s="16"/>
      <c r="AE936" s="16"/>
      <c r="AT936" s="309" t="s">
        <v>255</v>
      </c>
      <c r="AU936" s="309" t="s">
        <v>87</v>
      </c>
      <c r="AV936" s="16" t="s">
        <v>110</v>
      </c>
      <c r="AW936" s="16" t="s">
        <v>36</v>
      </c>
      <c r="AX936" s="16" t="s">
        <v>78</v>
      </c>
      <c r="AY936" s="309" t="s">
        <v>242</v>
      </c>
    </row>
    <row r="937" s="15" customFormat="1">
      <c r="A937" s="15"/>
      <c r="B937" s="272"/>
      <c r="C937" s="273"/>
      <c r="D937" s="244" t="s">
        <v>255</v>
      </c>
      <c r="E937" s="274" t="s">
        <v>1</v>
      </c>
      <c r="F937" s="275" t="s">
        <v>268</v>
      </c>
      <c r="G937" s="273"/>
      <c r="H937" s="276">
        <v>1031.0999999999999</v>
      </c>
      <c r="I937" s="277"/>
      <c r="J937" s="273"/>
      <c r="K937" s="273"/>
      <c r="L937" s="278"/>
      <c r="M937" s="279"/>
      <c r="N937" s="280"/>
      <c r="O937" s="280"/>
      <c r="P937" s="280"/>
      <c r="Q937" s="280"/>
      <c r="R937" s="280"/>
      <c r="S937" s="280"/>
      <c r="T937" s="281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82" t="s">
        <v>255</v>
      </c>
      <c r="AU937" s="282" t="s">
        <v>87</v>
      </c>
      <c r="AV937" s="15" t="s">
        <v>249</v>
      </c>
      <c r="AW937" s="15" t="s">
        <v>36</v>
      </c>
      <c r="AX937" s="15" t="s">
        <v>85</v>
      </c>
      <c r="AY937" s="282" t="s">
        <v>242</v>
      </c>
    </row>
    <row r="938" s="2" customFormat="1" ht="21.75" customHeight="1">
      <c r="A938" s="40"/>
      <c r="B938" s="41"/>
      <c r="C938" s="230" t="s">
        <v>1807</v>
      </c>
      <c r="D938" s="230" t="s">
        <v>245</v>
      </c>
      <c r="E938" s="231" t="s">
        <v>3385</v>
      </c>
      <c r="F938" s="232" t="s">
        <v>3386</v>
      </c>
      <c r="G938" s="233" t="s">
        <v>248</v>
      </c>
      <c r="H938" s="234">
        <v>33.590000000000003</v>
      </c>
      <c r="I938" s="235"/>
      <c r="J938" s="236">
        <f>ROUND(I938*H938,2)</f>
        <v>0</v>
      </c>
      <c r="K938" s="237"/>
      <c r="L938" s="46"/>
      <c r="M938" s="238" t="s">
        <v>1</v>
      </c>
      <c r="N938" s="239" t="s">
        <v>43</v>
      </c>
      <c r="O938" s="93"/>
      <c r="P938" s="240">
        <f>O938*H938</f>
        <v>0</v>
      </c>
      <c r="Q938" s="240">
        <v>0</v>
      </c>
      <c r="R938" s="240">
        <f>Q938*H938</f>
        <v>0</v>
      </c>
      <c r="S938" s="240">
        <v>0.0070000000000000001</v>
      </c>
      <c r="T938" s="241">
        <f>S938*H938</f>
        <v>0.23513000000000003</v>
      </c>
      <c r="U938" s="40"/>
      <c r="V938" s="40"/>
      <c r="W938" s="40"/>
      <c r="X938" s="40"/>
      <c r="Y938" s="40"/>
      <c r="Z938" s="40"/>
      <c r="AA938" s="40"/>
      <c r="AB938" s="40"/>
      <c r="AC938" s="40"/>
      <c r="AD938" s="40"/>
      <c r="AE938" s="40"/>
      <c r="AR938" s="242" t="s">
        <v>1096</v>
      </c>
      <c r="AT938" s="242" t="s">
        <v>245</v>
      </c>
      <c r="AU938" s="242" t="s">
        <v>87</v>
      </c>
      <c r="AY938" s="19" t="s">
        <v>242</v>
      </c>
      <c r="BE938" s="243">
        <f>IF(N938="základní",J938,0)</f>
        <v>0</v>
      </c>
      <c r="BF938" s="243">
        <f>IF(N938="snížená",J938,0)</f>
        <v>0</v>
      </c>
      <c r="BG938" s="243">
        <f>IF(N938="zákl. přenesená",J938,0)</f>
        <v>0</v>
      </c>
      <c r="BH938" s="243">
        <f>IF(N938="sníž. přenesená",J938,0)</f>
        <v>0</v>
      </c>
      <c r="BI938" s="243">
        <f>IF(N938="nulová",J938,0)</f>
        <v>0</v>
      </c>
      <c r="BJ938" s="19" t="s">
        <v>85</v>
      </c>
      <c r="BK938" s="243">
        <f>ROUND(I938*H938,2)</f>
        <v>0</v>
      </c>
      <c r="BL938" s="19" t="s">
        <v>1096</v>
      </c>
      <c r="BM938" s="242" t="s">
        <v>3387</v>
      </c>
    </row>
    <row r="939" s="2" customFormat="1">
      <c r="A939" s="40"/>
      <c r="B939" s="41"/>
      <c r="C939" s="42"/>
      <c r="D939" s="244" t="s">
        <v>251</v>
      </c>
      <c r="E939" s="42"/>
      <c r="F939" s="245" t="s">
        <v>3388</v>
      </c>
      <c r="G939" s="42"/>
      <c r="H939" s="42"/>
      <c r="I939" s="246"/>
      <c r="J939" s="42"/>
      <c r="K939" s="42"/>
      <c r="L939" s="46"/>
      <c r="M939" s="247"/>
      <c r="N939" s="248"/>
      <c r="O939" s="93"/>
      <c r="P939" s="93"/>
      <c r="Q939" s="93"/>
      <c r="R939" s="93"/>
      <c r="S939" s="93"/>
      <c r="T939" s="94"/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T939" s="19" t="s">
        <v>251</v>
      </c>
      <c r="AU939" s="19" t="s">
        <v>87</v>
      </c>
    </row>
    <row r="940" s="2" customFormat="1">
      <c r="A940" s="40"/>
      <c r="B940" s="41"/>
      <c r="C940" s="42"/>
      <c r="D940" s="249" t="s">
        <v>253</v>
      </c>
      <c r="E940" s="42"/>
      <c r="F940" s="250" t="s">
        <v>3389</v>
      </c>
      <c r="G940" s="42"/>
      <c r="H940" s="42"/>
      <c r="I940" s="246"/>
      <c r="J940" s="42"/>
      <c r="K940" s="42"/>
      <c r="L940" s="46"/>
      <c r="M940" s="247"/>
      <c r="N940" s="248"/>
      <c r="O940" s="93"/>
      <c r="P940" s="93"/>
      <c r="Q940" s="93"/>
      <c r="R940" s="93"/>
      <c r="S940" s="93"/>
      <c r="T940" s="94"/>
      <c r="U940" s="40"/>
      <c r="V940" s="40"/>
      <c r="W940" s="40"/>
      <c r="X940" s="40"/>
      <c r="Y940" s="40"/>
      <c r="Z940" s="40"/>
      <c r="AA940" s="40"/>
      <c r="AB940" s="40"/>
      <c r="AC940" s="40"/>
      <c r="AD940" s="40"/>
      <c r="AE940" s="40"/>
      <c r="AT940" s="19" t="s">
        <v>253</v>
      </c>
      <c r="AU940" s="19" t="s">
        <v>87</v>
      </c>
    </row>
    <row r="941" s="14" customFormat="1">
      <c r="A941" s="14"/>
      <c r="B941" s="261"/>
      <c r="C941" s="262"/>
      <c r="D941" s="244" t="s">
        <v>255</v>
      </c>
      <c r="E941" s="263" t="s">
        <v>1</v>
      </c>
      <c r="F941" s="264" t="s">
        <v>3390</v>
      </c>
      <c r="G941" s="262"/>
      <c r="H941" s="265">
        <v>33.590000000000003</v>
      </c>
      <c r="I941" s="266"/>
      <c r="J941" s="262"/>
      <c r="K941" s="262"/>
      <c r="L941" s="267"/>
      <c r="M941" s="268"/>
      <c r="N941" s="269"/>
      <c r="O941" s="269"/>
      <c r="P941" s="269"/>
      <c r="Q941" s="269"/>
      <c r="R941" s="269"/>
      <c r="S941" s="269"/>
      <c r="T941" s="270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71" t="s">
        <v>255</v>
      </c>
      <c r="AU941" s="271" t="s">
        <v>87</v>
      </c>
      <c r="AV941" s="14" t="s">
        <v>87</v>
      </c>
      <c r="AW941" s="14" t="s">
        <v>36</v>
      </c>
      <c r="AX941" s="14" t="s">
        <v>85</v>
      </c>
      <c r="AY941" s="271" t="s">
        <v>242</v>
      </c>
    </row>
    <row r="942" s="12" customFormat="1" ht="22.8" customHeight="1">
      <c r="A942" s="12"/>
      <c r="B942" s="214"/>
      <c r="C942" s="215"/>
      <c r="D942" s="216" t="s">
        <v>77</v>
      </c>
      <c r="E942" s="228" t="s">
        <v>2087</v>
      </c>
      <c r="F942" s="228" t="s">
        <v>2088</v>
      </c>
      <c r="G942" s="215"/>
      <c r="H942" s="215"/>
      <c r="I942" s="218"/>
      <c r="J942" s="229">
        <f>BK942</f>
        <v>0</v>
      </c>
      <c r="K942" s="215"/>
      <c r="L942" s="220"/>
      <c r="M942" s="221"/>
      <c r="N942" s="222"/>
      <c r="O942" s="222"/>
      <c r="P942" s="223">
        <f>SUM(P943:P955)</f>
        <v>0</v>
      </c>
      <c r="Q942" s="222"/>
      <c r="R942" s="223">
        <f>SUM(R943:R955)</f>
        <v>0</v>
      </c>
      <c r="S942" s="222"/>
      <c r="T942" s="224">
        <f>SUM(T943:T955)</f>
        <v>4.0947300000000002</v>
      </c>
      <c r="U942" s="12"/>
      <c r="V942" s="12"/>
      <c r="W942" s="12"/>
      <c r="X942" s="12"/>
      <c r="Y942" s="12"/>
      <c r="Z942" s="12"/>
      <c r="AA942" s="12"/>
      <c r="AB942" s="12"/>
      <c r="AC942" s="12"/>
      <c r="AD942" s="12"/>
      <c r="AE942" s="12"/>
      <c r="AR942" s="225" t="s">
        <v>87</v>
      </c>
      <c r="AT942" s="226" t="s">
        <v>77</v>
      </c>
      <c r="AU942" s="226" t="s">
        <v>85</v>
      </c>
      <c r="AY942" s="225" t="s">
        <v>242</v>
      </c>
      <c r="BK942" s="227">
        <f>SUM(BK943:BK955)</f>
        <v>0</v>
      </c>
    </row>
    <row r="943" s="2" customFormat="1" ht="24.15" customHeight="1">
      <c r="A943" s="40"/>
      <c r="B943" s="41"/>
      <c r="C943" s="230" t="s">
        <v>655</v>
      </c>
      <c r="D943" s="230" t="s">
        <v>245</v>
      </c>
      <c r="E943" s="231" t="s">
        <v>3391</v>
      </c>
      <c r="F943" s="232" t="s">
        <v>3392</v>
      </c>
      <c r="G943" s="233" t="s">
        <v>248</v>
      </c>
      <c r="H943" s="234">
        <v>1364.9100000000001</v>
      </c>
      <c r="I943" s="235"/>
      <c r="J943" s="236">
        <f>ROUND(I943*H943,2)</f>
        <v>0</v>
      </c>
      <c r="K943" s="237"/>
      <c r="L943" s="46"/>
      <c r="M943" s="238" t="s">
        <v>1</v>
      </c>
      <c r="N943" s="239" t="s">
        <v>43</v>
      </c>
      <c r="O943" s="93"/>
      <c r="P943" s="240">
        <f>O943*H943</f>
        <v>0</v>
      </c>
      <c r="Q943" s="240">
        <v>0</v>
      </c>
      <c r="R943" s="240">
        <f>Q943*H943</f>
        <v>0</v>
      </c>
      <c r="S943" s="240">
        <v>0.0030000000000000001</v>
      </c>
      <c r="T943" s="241">
        <f>S943*H943</f>
        <v>4.0947300000000002</v>
      </c>
      <c r="U943" s="40"/>
      <c r="V943" s="40"/>
      <c r="W943" s="40"/>
      <c r="X943" s="40"/>
      <c r="Y943" s="40"/>
      <c r="Z943" s="40"/>
      <c r="AA943" s="40"/>
      <c r="AB943" s="40"/>
      <c r="AC943" s="40"/>
      <c r="AD943" s="40"/>
      <c r="AE943" s="40"/>
      <c r="AR943" s="242" t="s">
        <v>1096</v>
      </c>
      <c r="AT943" s="242" t="s">
        <v>245</v>
      </c>
      <c r="AU943" s="242" t="s">
        <v>87</v>
      </c>
      <c r="AY943" s="19" t="s">
        <v>242</v>
      </c>
      <c r="BE943" s="243">
        <f>IF(N943="základní",J943,0)</f>
        <v>0</v>
      </c>
      <c r="BF943" s="243">
        <f>IF(N943="snížená",J943,0)</f>
        <v>0</v>
      </c>
      <c r="BG943" s="243">
        <f>IF(N943="zákl. přenesená",J943,0)</f>
        <v>0</v>
      </c>
      <c r="BH943" s="243">
        <f>IF(N943="sníž. přenesená",J943,0)</f>
        <v>0</v>
      </c>
      <c r="BI943" s="243">
        <f>IF(N943="nulová",J943,0)</f>
        <v>0</v>
      </c>
      <c r="BJ943" s="19" t="s">
        <v>85</v>
      </c>
      <c r="BK943" s="243">
        <f>ROUND(I943*H943,2)</f>
        <v>0</v>
      </c>
      <c r="BL943" s="19" t="s">
        <v>1096</v>
      </c>
      <c r="BM943" s="242" t="s">
        <v>3393</v>
      </c>
    </row>
    <row r="944" s="2" customFormat="1">
      <c r="A944" s="40"/>
      <c r="B944" s="41"/>
      <c r="C944" s="42"/>
      <c r="D944" s="244" t="s">
        <v>251</v>
      </c>
      <c r="E944" s="42"/>
      <c r="F944" s="245" t="s">
        <v>3394</v>
      </c>
      <c r="G944" s="42"/>
      <c r="H944" s="42"/>
      <c r="I944" s="246"/>
      <c r="J944" s="42"/>
      <c r="K944" s="42"/>
      <c r="L944" s="46"/>
      <c r="M944" s="247"/>
      <c r="N944" s="248"/>
      <c r="O944" s="93"/>
      <c r="P944" s="93"/>
      <c r="Q944" s="93"/>
      <c r="R944" s="93"/>
      <c r="S944" s="93"/>
      <c r="T944" s="94"/>
      <c r="U944" s="40"/>
      <c r="V944" s="40"/>
      <c r="W944" s="40"/>
      <c r="X944" s="40"/>
      <c r="Y944" s="40"/>
      <c r="Z944" s="40"/>
      <c r="AA944" s="40"/>
      <c r="AB944" s="40"/>
      <c r="AC944" s="40"/>
      <c r="AD944" s="40"/>
      <c r="AE944" s="40"/>
      <c r="AT944" s="19" t="s">
        <v>251</v>
      </c>
      <c r="AU944" s="19" t="s">
        <v>87</v>
      </c>
    </row>
    <row r="945" s="2" customFormat="1">
      <c r="A945" s="40"/>
      <c r="B945" s="41"/>
      <c r="C945" s="42"/>
      <c r="D945" s="249" t="s">
        <v>253</v>
      </c>
      <c r="E945" s="42"/>
      <c r="F945" s="250" t="s">
        <v>3395</v>
      </c>
      <c r="G945" s="42"/>
      <c r="H945" s="42"/>
      <c r="I945" s="246"/>
      <c r="J945" s="42"/>
      <c r="K945" s="42"/>
      <c r="L945" s="46"/>
      <c r="M945" s="247"/>
      <c r="N945" s="248"/>
      <c r="O945" s="93"/>
      <c r="P945" s="93"/>
      <c r="Q945" s="93"/>
      <c r="R945" s="93"/>
      <c r="S945" s="93"/>
      <c r="T945" s="94"/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T945" s="19" t="s">
        <v>253</v>
      </c>
      <c r="AU945" s="19" t="s">
        <v>87</v>
      </c>
    </row>
    <row r="946" s="13" customFormat="1">
      <c r="A946" s="13"/>
      <c r="B946" s="251"/>
      <c r="C946" s="252"/>
      <c r="D946" s="244" t="s">
        <v>255</v>
      </c>
      <c r="E946" s="253" t="s">
        <v>1</v>
      </c>
      <c r="F946" s="254" t="s">
        <v>3396</v>
      </c>
      <c r="G946" s="252"/>
      <c r="H946" s="253" t="s">
        <v>1</v>
      </c>
      <c r="I946" s="255"/>
      <c r="J946" s="252"/>
      <c r="K946" s="252"/>
      <c r="L946" s="256"/>
      <c r="M946" s="257"/>
      <c r="N946" s="258"/>
      <c r="O946" s="258"/>
      <c r="P946" s="258"/>
      <c r="Q946" s="258"/>
      <c r="R946" s="258"/>
      <c r="S946" s="258"/>
      <c r="T946" s="259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60" t="s">
        <v>255</v>
      </c>
      <c r="AU946" s="260" t="s">
        <v>87</v>
      </c>
      <c r="AV946" s="13" t="s">
        <v>85</v>
      </c>
      <c r="AW946" s="13" t="s">
        <v>36</v>
      </c>
      <c r="AX946" s="13" t="s">
        <v>78</v>
      </c>
      <c r="AY946" s="260" t="s">
        <v>242</v>
      </c>
    </row>
    <row r="947" s="14" customFormat="1">
      <c r="A947" s="14"/>
      <c r="B947" s="261"/>
      <c r="C947" s="262"/>
      <c r="D947" s="244" t="s">
        <v>255</v>
      </c>
      <c r="E947" s="263" t="s">
        <v>1</v>
      </c>
      <c r="F947" s="264" t="s">
        <v>3397</v>
      </c>
      <c r="G947" s="262"/>
      <c r="H947" s="265">
        <v>333.81</v>
      </c>
      <c r="I947" s="266"/>
      <c r="J947" s="262"/>
      <c r="K947" s="262"/>
      <c r="L947" s="267"/>
      <c r="M947" s="268"/>
      <c r="N947" s="269"/>
      <c r="O947" s="269"/>
      <c r="P947" s="269"/>
      <c r="Q947" s="269"/>
      <c r="R947" s="269"/>
      <c r="S947" s="269"/>
      <c r="T947" s="270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71" t="s">
        <v>255</v>
      </c>
      <c r="AU947" s="271" t="s">
        <v>87</v>
      </c>
      <c r="AV947" s="14" t="s">
        <v>87</v>
      </c>
      <c r="AW947" s="14" t="s">
        <v>36</v>
      </c>
      <c r="AX947" s="14" t="s">
        <v>78</v>
      </c>
      <c r="AY947" s="271" t="s">
        <v>242</v>
      </c>
    </row>
    <row r="948" s="16" customFormat="1">
      <c r="A948" s="16"/>
      <c r="B948" s="299"/>
      <c r="C948" s="300"/>
      <c r="D948" s="244" t="s">
        <v>255</v>
      </c>
      <c r="E948" s="301" t="s">
        <v>1</v>
      </c>
      <c r="F948" s="302" t="s">
        <v>2614</v>
      </c>
      <c r="G948" s="300"/>
      <c r="H948" s="303">
        <v>333.81</v>
      </c>
      <c r="I948" s="304"/>
      <c r="J948" s="300"/>
      <c r="K948" s="300"/>
      <c r="L948" s="305"/>
      <c r="M948" s="306"/>
      <c r="N948" s="307"/>
      <c r="O948" s="307"/>
      <c r="P948" s="307"/>
      <c r="Q948" s="307"/>
      <c r="R948" s="307"/>
      <c r="S948" s="307"/>
      <c r="T948" s="308"/>
      <c r="U948" s="16"/>
      <c r="V948" s="16"/>
      <c r="W948" s="16"/>
      <c r="X948" s="16"/>
      <c r="Y948" s="16"/>
      <c r="Z948" s="16"/>
      <c r="AA948" s="16"/>
      <c r="AB948" s="16"/>
      <c r="AC948" s="16"/>
      <c r="AD948" s="16"/>
      <c r="AE948" s="16"/>
      <c r="AT948" s="309" t="s">
        <v>255</v>
      </c>
      <c r="AU948" s="309" t="s">
        <v>87</v>
      </c>
      <c r="AV948" s="16" t="s">
        <v>110</v>
      </c>
      <c r="AW948" s="16" t="s">
        <v>36</v>
      </c>
      <c r="AX948" s="16" t="s">
        <v>78</v>
      </c>
      <c r="AY948" s="309" t="s">
        <v>242</v>
      </c>
    </row>
    <row r="949" s="14" customFormat="1">
      <c r="A949" s="14"/>
      <c r="B949" s="261"/>
      <c r="C949" s="262"/>
      <c r="D949" s="244" t="s">
        <v>255</v>
      </c>
      <c r="E949" s="263" t="s">
        <v>1</v>
      </c>
      <c r="F949" s="264" t="s">
        <v>3382</v>
      </c>
      <c r="G949" s="262"/>
      <c r="H949" s="265">
        <v>198.81999999999999</v>
      </c>
      <c r="I949" s="266"/>
      <c r="J949" s="262"/>
      <c r="K949" s="262"/>
      <c r="L949" s="267"/>
      <c r="M949" s="268"/>
      <c r="N949" s="269"/>
      <c r="O949" s="269"/>
      <c r="P949" s="269"/>
      <c r="Q949" s="269"/>
      <c r="R949" s="269"/>
      <c r="S949" s="269"/>
      <c r="T949" s="270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71" t="s">
        <v>255</v>
      </c>
      <c r="AU949" s="271" t="s">
        <v>87</v>
      </c>
      <c r="AV949" s="14" t="s">
        <v>87</v>
      </c>
      <c r="AW949" s="14" t="s">
        <v>36</v>
      </c>
      <c r="AX949" s="14" t="s">
        <v>78</v>
      </c>
      <c r="AY949" s="271" t="s">
        <v>242</v>
      </c>
    </row>
    <row r="950" s="16" customFormat="1">
      <c r="A950" s="16"/>
      <c r="B950" s="299"/>
      <c r="C950" s="300"/>
      <c r="D950" s="244" t="s">
        <v>255</v>
      </c>
      <c r="E950" s="301" t="s">
        <v>1</v>
      </c>
      <c r="F950" s="302" t="s">
        <v>2614</v>
      </c>
      <c r="G950" s="300"/>
      <c r="H950" s="303">
        <v>198.81999999999999</v>
      </c>
      <c r="I950" s="304"/>
      <c r="J950" s="300"/>
      <c r="K950" s="300"/>
      <c r="L950" s="305"/>
      <c r="M950" s="306"/>
      <c r="N950" s="307"/>
      <c r="O950" s="307"/>
      <c r="P950" s="307"/>
      <c r="Q950" s="307"/>
      <c r="R950" s="307"/>
      <c r="S950" s="307"/>
      <c r="T950" s="308"/>
      <c r="U950" s="16"/>
      <c r="V950" s="16"/>
      <c r="W950" s="16"/>
      <c r="X950" s="16"/>
      <c r="Y950" s="16"/>
      <c r="Z950" s="16"/>
      <c r="AA950" s="16"/>
      <c r="AB950" s="16"/>
      <c r="AC950" s="16"/>
      <c r="AD950" s="16"/>
      <c r="AE950" s="16"/>
      <c r="AT950" s="309" t="s">
        <v>255</v>
      </c>
      <c r="AU950" s="309" t="s">
        <v>87</v>
      </c>
      <c r="AV950" s="16" t="s">
        <v>110</v>
      </c>
      <c r="AW950" s="16" t="s">
        <v>36</v>
      </c>
      <c r="AX950" s="16" t="s">
        <v>78</v>
      </c>
      <c r="AY950" s="309" t="s">
        <v>242</v>
      </c>
    </row>
    <row r="951" s="14" customFormat="1">
      <c r="A951" s="14"/>
      <c r="B951" s="261"/>
      <c r="C951" s="262"/>
      <c r="D951" s="244" t="s">
        <v>255</v>
      </c>
      <c r="E951" s="263" t="s">
        <v>1</v>
      </c>
      <c r="F951" s="264" t="s">
        <v>3383</v>
      </c>
      <c r="G951" s="262"/>
      <c r="H951" s="265">
        <v>271.86000000000001</v>
      </c>
      <c r="I951" s="266"/>
      <c r="J951" s="262"/>
      <c r="K951" s="262"/>
      <c r="L951" s="267"/>
      <c r="M951" s="268"/>
      <c r="N951" s="269"/>
      <c r="O951" s="269"/>
      <c r="P951" s="269"/>
      <c r="Q951" s="269"/>
      <c r="R951" s="269"/>
      <c r="S951" s="269"/>
      <c r="T951" s="270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71" t="s">
        <v>255</v>
      </c>
      <c r="AU951" s="271" t="s">
        <v>87</v>
      </c>
      <c r="AV951" s="14" t="s">
        <v>87</v>
      </c>
      <c r="AW951" s="14" t="s">
        <v>36</v>
      </c>
      <c r="AX951" s="14" t="s">
        <v>78</v>
      </c>
      <c r="AY951" s="271" t="s">
        <v>242</v>
      </c>
    </row>
    <row r="952" s="16" customFormat="1">
      <c r="A952" s="16"/>
      <c r="B952" s="299"/>
      <c r="C952" s="300"/>
      <c r="D952" s="244" t="s">
        <v>255</v>
      </c>
      <c r="E952" s="301" t="s">
        <v>1</v>
      </c>
      <c r="F952" s="302" t="s">
        <v>2614</v>
      </c>
      <c r="G952" s="300"/>
      <c r="H952" s="303">
        <v>271.86000000000001</v>
      </c>
      <c r="I952" s="304"/>
      <c r="J952" s="300"/>
      <c r="K952" s="300"/>
      <c r="L952" s="305"/>
      <c r="M952" s="306"/>
      <c r="N952" s="307"/>
      <c r="O952" s="307"/>
      <c r="P952" s="307"/>
      <c r="Q952" s="307"/>
      <c r="R952" s="307"/>
      <c r="S952" s="307"/>
      <c r="T952" s="308"/>
      <c r="U952" s="16"/>
      <c r="V952" s="16"/>
      <c r="W952" s="16"/>
      <c r="X952" s="16"/>
      <c r="Y952" s="16"/>
      <c r="Z952" s="16"/>
      <c r="AA952" s="16"/>
      <c r="AB952" s="16"/>
      <c r="AC952" s="16"/>
      <c r="AD952" s="16"/>
      <c r="AE952" s="16"/>
      <c r="AT952" s="309" t="s">
        <v>255</v>
      </c>
      <c r="AU952" s="309" t="s">
        <v>87</v>
      </c>
      <c r="AV952" s="16" t="s">
        <v>110</v>
      </c>
      <c r="AW952" s="16" t="s">
        <v>36</v>
      </c>
      <c r="AX952" s="16" t="s">
        <v>78</v>
      </c>
      <c r="AY952" s="309" t="s">
        <v>242</v>
      </c>
    </row>
    <row r="953" s="14" customFormat="1">
      <c r="A953" s="14"/>
      <c r="B953" s="261"/>
      <c r="C953" s="262"/>
      <c r="D953" s="244" t="s">
        <v>255</v>
      </c>
      <c r="E953" s="263" t="s">
        <v>1</v>
      </c>
      <c r="F953" s="264" t="s">
        <v>3384</v>
      </c>
      <c r="G953" s="262"/>
      <c r="H953" s="265">
        <v>560.41999999999996</v>
      </c>
      <c r="I953" s="266"/>
      <c r="J953" s="262"/>
      <c r="K953" s="262"/>
      <c r="L953" s="267"/>
      <c r="M953" s="268"/>
      <c r="N953" s="269"/>
      <c r="O953" s="269"/>
      <c r="P953" s="269"/>
      <c r="Q953" s="269"/>
      <c r="R953" s="269"/>
      <c r="S953" s="269"/>
      <c r="T953" s="270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71" t="s">
        <v>255</v>
      </c>
      <c r="AU953" s="271" t="s">
        <v>87</v>
      </c>
      <c r="AV953" s="14" t="s">
        <v>87</v>
      </c>
      <c r="AW953" s="14" t="s">
        <v>36</v>
      </c>
      <c r="AX953" s="14" t="s">
        <v>78</v>
      </c>
      <c r="AY953" s="271" t="s">
        <v>242</v>
      </c>
    </row>
    <row r="954" s="16" customFormat="1">
      <c r="A954" s="16"/>
      <c r="B954" s="299"/>
      <c r="C954" s="300"/>
      <c r="D954" s="244" t="s">
        <v>255</v>
      </c>
      <c r="E954" s="301" t="s">
        <v>1</v>
      </c>
      <c r="F954" s="302" t="s">
        <v>2614</v>
      </c>
      <c r="G954" s="300"/>
      <c r="H954" s="303">
        <v>560.41999999999996</v>
      </c>
      <c r="I954" s="304"/>
      <c r="J954" s="300"/>
      <c r="K954" s="300"/>
      <c r="L954" s="305"/>
      <c r="M954" s="306"/>
      <c r="N954" s="307"/>
      <c r="O954" s="307"/>
      <c r="P954" s="307"/>
      <c r="Q954" s="307"/>
      <c r="R954" s="307"/>
      <c r="S954" s="307"/>
      <c r="T954" s="308"/>
      <c r="U954" s="16"/>
      <c r="V954" s="16"/>
      <c r="W954" s="16"/>
      <c r="X954" s="16"/>
      <c r="Y954" s="16"/>
      <c r="Z954" s="16"/>
      <c r="AA954" s="16"/>
      <c r="AB954" s="16"/>
      <c r="AC954" s="16"/>
      <c r="AD954" s="16"/>
      <c r="AE954" s="16"/>
      <c r="AT954" s="309" t="s">
        <v>255</v>
      </c>
      <c r="AU954" s="309" t="s">
        <v>87</v>
      </c>
      <c r="AV954" s="16" t="s">
        <v>110</v>
      </c>
      <c r="AW954" s="16" t="s">
        <v>36</v>
      </c>
      <c r="AX954" s="16" t="s">
        <v>78</v>
      </c>
      <c r="AY954" s="309" t="s">
        <v>242</v>
      </c>
    </row>
    <row r="955" s="15" customFormat="1">
      <c r="A955" s="15"/>
      <c r="B955" s="272"/>
      <c r="C955" s="273"/>
      <c r="D955" s="244" t="s">
        <v>255</v>
      </c>
      <c r="E955" s="274" t="s">
        <v>1</v>
      </c>
      <c r="F955" s="275" t="s">
        <v>268</v>
      </c>
      <c r="G955" s="273"/>
      <c r="H955" s="276">
        <v>1364.9099999999999</v>
      </c>
      <c r="I955" s="277"/>
      <c r="J955" s="273"/>
      <c r="K955" s="273"/>
      <c r="L955" s="278"/>
      <c r="M955" s="279"/>
      <c r="N955" s="280"/>
      <c r="O955" s="280"/>
      <c r="P955" s="280"/>
      <c r="Q955" s="280"/>
      <c r="R955" s="280"/>
      <c r="S955" s="280"/>
      <c r="T955" s="281"/>
      <c r="U955" s="15"/>
      <c r="V955" s="15"/>
      <c r="W955" s="15"/>
      <c r="X955" s="15"/>
      <c r="Y955" s="15"/>
      <c r="Z955" s="15"/>
      <c r="AA955" s="15"/>
      <c r="AB955" s="15"/>
      <c r="AC955" s="15"/>
      <c r="AD955" s="15"/>
      <c r="AE955" s="15"/>
      <c r="AT955" s="282" t="s">
        <v>255</v>
      </c>
      <c r="AU955" s="282" t="s">
        <v>87</v>
      </c>
      <c r="AV955" s="15" t="s">
        <v>249</v>
      </c>
      <c r="AW955" s="15" t="s">
        <v>36</v>
      </c>
      <c r="AX955" s="15" t="s">
        <v>85</v>
      </c>
      <c r="AY955" s="282" t="s">
        <v>242</v>
      </c>
    </row>
    <row r="956" s="12" customFormat="1" ht="22.8" customHeight="1">
      <c r="A956" s="12"/>
      <c r="B956" s="214"/>
      <c r="C956" s="215"/>
      <c r="D956" s="216" t="s">
        <v>77</v>
      </c>
      <c r="E956" s="228" t="s">
        <v>2169</v>
      </c>
      <c r="F956" s="228" t="s">
        <v>2170</v>
      </c>
      <c r="G956" s="215"/>
      <c r="H956" s="215"/>
      <c r="I956" s="218"/>
      <c r="J956" s="229">
        <f>BK956</f>
        <v>0</v>
      </c>
      <c r="K956" s="215"/>
      <c r="L956" s="220"/>
      <c r="M956" s="221"/>
      <c r="N956" s="222"/>
      <c r="O956" s="222"/>
      <c r="P956" s="223">
        <f>SUM(P957:P971)</f>
        <v>0</v>
      </c>
      <c r="Q956" s="222"/>
      <c r="R956" s="223">
        <f>SUM(R957:R971)</f>
        <v>0</v>
      </c>
      <c r="S956" s="222"/>
      <c r="T956" s="224">
        <f>SUM(T957:T971)</f>
        <v>22.889615999999997</v>
      </c>
      <c r="U956" s="12"/>
      <c r="V956" s="12"/>
      <c r="W956" s="12"/>
      <c r="X956" s="12"/>
      <c r="Y956" s="12"/>
      <c r="Z956" s="12"/>
      <c r="AA956" s="12"/>
      <c r="AB956" s="12"/>
      <c r="AC956" s="12"/>
      <c r="AD956" s="12"/>
      <c r="AE956" s="12"/>
      <c r="AR956" s="225" t="s">
        <v>87</v>
      </c>
      <c r="AT956" s="226" t="s">
        <v>77</v>
      </c>
      <c r="AU956" s="226" t="s">
        <v>85</v>
      </c>
      <c r="AY956" s="225" t="s">
        <v>242</v>
      </c>
      <c r="BK956" s="227">
        <f>SUM(BK957:BK971)</f>
        <v>0</v>
      </c>
    </row>
    <row r="957" s="2" customFormat="1" ht="24.15" customHeight="1">
      <c r="A957" s="40"/>
      <c r="B957" s="41"/>
      <c r="C957" s="230" t="s">
        <v>662</v>
      </c>
      <c r="D957" s="230" t="s">
        <v>245</v>
      </c>
      <c r="E957" s="231" t="s">
        <v>3398</v>
      </c>
      <c r="F957" s="232" t="s">
        <v>3399</v>
      </c>
      <c r="G957" s="233" t="s">
        <v>248</v>
      </c>
      <c r="H957" s="234">
        <v>841.52999999999997</v>
      </c>
      <c r="I957" s="235"/>
      <c r="J957" s="236">
        <f>ROUND(I957*H957,2)</f>
        <v>0</v>
      </c>
      <c r="K957" s="237"/>
      <c r="L957" s="46"/>
      <c r="M957" s="238" t="s">
        <v>1</v>
      </c>
      <c r="N957" s="239" t="s">
        <v>43</v>
      </c>
      <c r="O957" s="93"/>
      <c r="P957" s="240">
        <f>O957*H957</f>
        <v>0</v>
      </c>
      <c r="Q957" s="240">
        <v>0</v>
      </c>
      <c r="R957" s="240">
        <f>Q957*H957</f>
        <v>0</v>
      </c>
      <c r="S957" s="240">
        <v>0.027199999999999998</v>
      </c>
      <c r="T957" s="241">
        <f>S957*H957</f>
        <v>22.889615999999997</v>
      </c>
      <c r="U957" s="40"/>
      <c r="V957" s="40"/>
      <c r="W957" s="40"/>
      <c r="X957" s="40"/>
      <c r="Y957" s="40"/>
      <c r="Z957" s="40"/>
      <c r="AA957" s="40"/>
      <c r="AB957" s="40"/>
      <c r="AC957" s="40"/>
      <c r="AD957" s="40"/>
      <c r="AE957" s="40"/>
      <c r="AR957" s="242" t="s">
        <v>1096</v>
      </c>
      <c r="AT957" s="242" t="s">
        <v>245</v>
      </c>
      <c r="AU957" s="242" t="s">
        <v>87</v>
      </c>
      <c r="AY957" s="19" t="s">
        <v>242</v>
      </c>
      <c r="BE957" s="243">
        <f>IF(N957="základní",J957,0)</f>
        <v>0</v>
      </c>
      <c r="BF957" s="243">
        <f>IF(N957="snížená",J957,0)</f>
        <v>0</v>
      </c>
      <c r="BG957" s="243">
        <f>IF(N957="zákl. přenesená",J957,0)</f>
        <v>0</v>
      </c>
      <c r="BH957" s="243">
        <f>IF(N957="sníž. přenesená",J957,0)</f>
        <v>0</v>
      </c>
      <c r="BI957" s="243">
        <f>IF(N957="nulová",J957,0)</f>
        <v>0</v>
      </c>
      <c r="BJ957" s="19" t="s">
        <v>85</v>
      </c>
      <c r="BK957" s="243">
        <f>ROUND(I957*H957,2)</f>
        <v>0</v>
      </c>
      <c r="BL957" s="19" t="s">
        <v>1096</v>
      </c>
      <c r="BM957" s="242" t="s">
        <v>3400</v>
      </c>
    </row>
    <row r="958" s="2" customFormat="1">
      <c r="A958" s="40"/>
      <c r="B958" s="41"/>
      <c r="C958" s="42"/>
      <c r="D958" s="244" t="s">
        <v>251</v>
      </c>
      <c r="E958" s="42"/>
      <c r="F958" s="245" t="s">
        <v>3401</v>
      </c>
      <c r="G958" s="42"/>
      <c r="H958" s="42"/>
      <c r="I958" s="246"/>
      <c r="J958" s="42"/>
      <c r="K958" s="42"/>
      <c r="L958" s="46"/>
      <c r="M958" s="247"/>
      <c r="N958" s="248"/>
      <c r="O958" s="93"/>
      <c r="P958" s="93"/>
      <c r="Q958" s="93"/>
      <c r="R958" s="93"/>
      <c r="S958" s="93"/>
      <c r="T958" s="94"/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T958" s="19" t="s">
        <v>251</v>
      </c>
      <c r="AU958" s="19" t="s">
        <v>87</v>
      </c>
    </row>
    <row r="959" s="2" customFormat="1">
      <c r="A959" s="40"/>
      <c r="B959" s="41"/>
      <c r="C959" s="42"/>
      <c r="D959" s="249" t="s">
        <v>253</v>
      </c>
      <c r="E959" s="42"/>
      <c r="F959" s="250" t="s">
        <v>3402</v>
      </c>
      <c r="G959" s="42"/>
      <c r="H959" s="42"/>
      <c r="I959" s="246"/>
      <c r="J959" s="42"/>
      <c r="K959" s="42"/>
      <c r="L959" s="46"/>
      <c r="M959" s="247"/>
      <c r="N959" s="248"/>
      <c r="O959" s="93"/>
      <c r="P959" s="93"/>
      <c r="Q959" s="93"/>
      <c r="R959" s="93"/>
      <c r="S959" s="93"/>
      <c r="T959" s="94"/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T959" s="19" t="s">
        <v>253</v>
      </c>
      <c r="AU959" s="19" t="s">
        <v>87</v>
      </c>
    </row>
    <row r="960" s="14" customFormat="1">
      <c r="A960" s="14"/>
      <c r="B960" s="261"/>
      <c r="C960" s="262"/>
      <c r="D960" s="244" t="s">
        <v>255</v>
      </c>
      <c r="E960" s="263" t="s">
        <v>1</v>
      </c>
      <c r="F960" s="264" t="s">
        <v>3403</v>
      </c>
      <c r="G960" s="262"/>
      <c r="H960" s="265">
        <v>244.37999999999997</v>
      </c>
      <c r="I960" s="266"/>
      <c r="J960" s="262"/>
      <c r="K960" s="262"/>
      <c r="L960" s="267"/>
      <c r="M960" s="268"/>
      <c r="N960" s="269"/>
      <c r="O960" s="269"/>
      <c r="P960" s="269"/>
      <c r="Q960" s="269"/>
      <c r="R960" s="269"/>
      <c r="S960" s="269"/>
      <c r="T960" s="270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71" t="s">
        <v>255</v>
      </c>
      <c r="AU960" s="271" t="s">
        <v>87</v>
      </c>
      <c r="AV960" s="14" t="s">
        <v>87</v>
      </c>
      <c r="AW960" s="14" t="s">
        <v>36</v>
      </c>
      <c r="AX960" s="14" t="s">
        <v>78</v>
      </c>
      <c r="AY960" s="271" t="s">
        <v>242</v>
      </c>
    </row>
    <row r="961" s="14" customFormat="1">
      <c r="A961" s="14"/>
      <c r="B961" s="261"/>
      <c r="C961" s="262"/>
      <c r="D961" s="244" t="s">
        <v>255</v>
      </c>
      <c r="E961" s="263" t="s">
        <v>1</v>
      </c>
      <c r="F961" s="264" t="s">
        <v>3404</v>
      </c>
      <c r="G961" s="262"/>
      <c r="H961" s="265">
        <v>37.200000000000003</v>
      </c>
      <c r="I961" s="266"/>
      <c r="J961" s="262"/>
      <c r="K961" s="262"/>
      <c r="L961" s="267"/>
      <c r="M961" s="268"/>
      <c r="N961" s="269"/>
      <c r="O961" s="269"/>
      <c r="P961" s="269"/>
      <c r="Q961" s="269"/>
      <c r="R961" s="269"/>
      <c r="S961" s="269"/>
      <c r="T961" s="270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71" t="s">
        <v>255</v>
      </c>
      <c r="AU961" s="271" t="s">
        <v>87</v>
      </c>
      <c r="AV961" s="14" t="s">
        <v>87</v>
      </c>
      <c r="AW961" s="14" t="s">
        <v>36</v>
      </c>
      <c r="AX961" s="14" t="s">
        <v>78</v>
      </c>
      <c r="AY961" s="271" t="s">
        <v>242</v>
      </c>
    </row>
    <row r="962" s="14" customFormat="1">
      <c r="A962" s="14"/>
      <c r="B962" s="261"/>
      <c r="C962" s="262"/>
      <c r="D962" s="244" t="s">
        <v>255</v>
      </c>
      <c r="E962" s="263" t="s">
        <v>1</v>
      </c>
      <c r="F962" s="264" t="s">
        <v>3405</v>
      </c>
      <c r="G962" s="262"/>
      <c r="H962" s="265">
        <v>50.670000000000002</v>
      </c>
      <c r="I962" s="266"/>
      <c r="J962" s="262"/>
      <c r="K962" s="262"/>
      <c r="L962" s="267"/>
      <c r="M962" s="268"/>
      <c r="N962" s="269"/>
      <c r="O962" s="269"/>
      <c r="P962" s="269"/>
      <c r="Q962" s="269"/>
      <c r="R962" s="269"/>
      <c r="S962" s="269"/>
      <c r="T962" s="270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71" t="s">
        <v>255</v>
      </c>
      <c r="AU962" s="271" t="s">
        <v>87</v>
      </c>
      <c r="AV962" s="14" t="s">
        <v>87</v>
      </c>
      <c r="AW962" s="14" t="s">
        <v>36</v>
      </c>
      <c r="AX962" s="14" t="s">
        <v>78</v>
      </c>
      <c r="AY962" s="271" t="s">
        <v>242</v>
      </c>
    </row>
    <row r="963" s="16" customFormat="1">
      <c r="A963" s="16"/>
      <c r="B963" s="299"/>
      <c r="C963" s="300"/>
      <c r="D963" s="244" t="s">
        <v>255</v>
      </c>
      <c r="E963" s="301" t="s">
        <v>1</v>
      </c>
      <c r="F963" s="302" t="s">
        <v>2614</v>
      </c>
      <c r="G963" s="300"/>
      <c r="H963" s="303">
        <v>332.25</v>
      </c>
      <c r="I963" s="304"/>
      <c r="J963" s="300"/>
      <c r="K963" s="300"/>
      <c r="L963" s="305"/>
      <c r="M963" s="306"/>
      <c r="N963" s="307"/>
      <c r="O963" s="307"/>
      <c r="P963" s="307"/>
      <c r="Q963" s="307"/>
      <c r="R963" s="307"/>
      <c r="S963" s="307"/>
      <c r="T963" s="308"/>
      <c r="U963" s="16"/>
      <c r="V963" s="16"/>
      <c r="W963" s="16"/>
      <c r="X963" s="16"/>
      <c r="Y963" s="16"/>
      <c r="Z963" s="16"/>
      <c r="AA963" s="16"/>
      <c r="AB963" s="16"/>
      <c r="AC963" s="16"/>
      <c r="AD963" s="16"/>
      <c r="AE963" s="16"/>
      <c r="AT963" s="309" t="s">
        <v>255</v>
      </c>
      <c r="AU963" s="309" t="s">
        <v>87</v>
      </c>
      <c r="AV963" s="16" t="s">
        <v>110</v>
      </c>
      <c r="AW963" s="16" t="s">
        <v>36</v>
      </c>
      <c r="AX963" s="16" t="s">
        <v>78</v>
      </c>
      <c r="AY963" s="309" t="s">
        <v>242</v>
      </c>
    </row>
    <row r="964" s="14" customFormat="1">
      <c r="A964" s="14"/>
      <c r="B964" s="261"/>
      <c r="C964" s="262"/>
      <c r="D964" s="244" t="s">
        <v>255</v>
      </c>
      <c r="E964" s="263" t="s">
        <v>1</v>
      </c>
      <c r="F964" s="264" t="s">
        <v>3406</v>
      </c>
      <c r="G964" s="262"/>
      <c r="H964" s="265">
        <v>108.30000000000001</v>
      </c>
      <c r="I964" s="266"/>
      <c r="J964" s="262"/>
      <c r="K964" s="262"/>
      <c r="L964" s="267"/>
      <c r="M964" s="268"/>
      <c r="N964" s="269"/>
      <c r="O964" s="269"/>
      <c r="P964" s="269"/>
      <c r="Q964" s="269"/>
      <c r="R964" s="269"/>
      <c r="S964" s="269"/>
      <c r="T964" s="270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71" t="s">
        <v>255</v>
      </c>
      <c r="AU964" s="271" t="s">
        <v>87</v>
      </c>
      <c r="AV964" s="14" t="s">
        <v>87</v>
      </c>
      <c r="AW964" s="14" t="s">
        <v>36</v>
      </c>
      <c r="AX964" s="14" t="s">
        <v>78</v>
      </c>
      <c r="AY964" s="271" t="s">
        <v>242</v>
      </c>
    </row>
    <row r="965" s="14" customFormat="1">
      <c r="A965" s="14"/>
      <c r="B965" s="261"/>
      <c r="C965" s="262"/>
      <c r="D965" s="244" t="s">
        <v>255</v>
      </c>
      <c r="E965" s="263" t="s">
        <v>1</v>
      </c>
      <c r="F965" s="264" t="s">
        <v>3407</v>
      </c>
      <c r="G965" s="262"/>
      <c r="H965" s="265">
        <v>151.20000000000002</v>
      </c>
      <c r="I965" s="266"/>
      <c r="J965" s="262"/>
      <c r="K965" s="262"/>
      <c r="L965" s="267"/>
      <c r="M965" s="268"/>
      <c r="N965" s="269"/>
      <c r="O965" s="269"/>
      <c r="P965" s="269"/>
      <c r="Q965" s="269"/>
      <c r="R965" s="269"/>
      <c r="S965" s="269"/>
      <c r="T965" s="270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71" t="s">
        <v>255</v>
      </c>
      <c r="AU965" s="271" t="s">
        <v>87</v>
      </c>
      <c r="AV965" s="14" t="s">
        <v>87</v>
      </c>
      <c r="AW965" s="14" t="s">
        <v>36</v>
      </c>
      <c r="AX965" s="14" t="s">
        <v>78</v>
      </c>
      <c r="AY965" s="271" t="s">
        <v>242</v>
      </c>
    </row>
    <row r="966" s="16" customFormat="1">
      <c r="A966" s="16"/>
      <c r="B966" s="299"/>
      <c r="C966" s="300"/>
      <c r="D966" s="244" t="s">
        <v>255</v>
      </c>
      <c r="E966" s="301" t="s">
        <v>1</v>
      </c>
      <c r="F966" s="302" t="s">
        <v>2614</v>
      </c>
      <c r="G966" s="300"/>
      <c r="H966" s="303">
        <v>259.5</v>
      </c>
      <c r="I966" s="304"/>
      <c r="J966" s="300"/>
      <c r="K966" s="300"/>
      <c r="L966" s="305"/>
      <c r="M966" s="306"/>
      <c r="N966" s="307"/>
      <c r="O966" s="307"/>
      <c r="P966" s="307"/>
      <c r="Q966" s="307"/>
      <c r="R966" s="307"/>
      <c r="S966" s="307"/>
      <c r="T966" s="308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/>
      <c r="AT966" s="309" t="s">
        <v>255</v>
      </c>
      <c r="AU966" s="309" t="s">
        <v>87</v>
      </c>
      <c r="AV966" s="16" t="s">
        <v>110</v>
      </c>
      <c r="AW966" s="16" t="s">
        <v>36</v>
      </c>
      <c r="AX966" s="16" t="s">
        <v>78</v>
      </c>
      <c r="AY966" s="309" t="s">
        <v>242</v>
      </c>
    </row>
    <row r="967" s="14" customFormat="1">
      <c r="A967" s="14"/>
      <c r="B967" s="261"/>
      <c r="C967" s="262"/>
      <c r="D967" s="244" t="s">
        <v>255</v>
      </c>
      <c r="E967" s="263" t="s">
        <v>1</v>
      </c>
      <c r="F967" s="264" t="s">
        <v>3408</v>
      </c>
      <c r="G967" s="262"/>
      <c r="H967" s="265">
        <v>121.59999999999999</v>
      </c>
      <c r="I967" s="266"/>
      <c r="J967" s="262"/>
      <c r="K967" s="262"/>
      <c r="L967" s="267"/>
      <c r="M967" s="268"/>
      <c r="N967" s="269"/>
      <c r="O967" s="269"/>
      <c r="P967" s="269"/>
      <c r="Q967" s="269"/>
      <c r="R967" s="269"/>
      <c r="S967" s="269"/>
      <c r="T967" s="270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71" t="s">
        <v>255</v>
      </c>
      <c r="AU967" s="271" t="s">
        <v>87</v>
      </c>
      <c r="AV967" s="14" t="s">
        <v>87</v>
      </c>
      <c r="AW967" s="14" t="s">
        <v>36</v>
      </c>
      <c r="AX967" s="14" t="s">
        <v>78</v>
      </c>
      <c r="AY967" s="271" t="s">
        <v>242</v>
      </c>
    </row>
    <row r="968" s="16" customFormat="1">
      <c r="A968" s="16"/>
      <c r="B968" s="299"/>
      <c r="C968" s="300"/>
      <c r="D968" s="244" t="s">
        <v>255</v>
      </c>
      <c r="E968" s="301" t="s">
        <v>1</v>
      </c>
      <c r="F968" s="302" t="s">
        <v>2614</v>
      </c>
      <c r="G968" s="300"/>
      <c r="H968" s="303">
        <v>121.59999999999999</v>
      </c>
      <c r="I968" s="304"/>
      <c r="J968" s="300"/>
      <c r="K968" s="300"/>
      <c r="L968" s="305"/>
      <c r="M968" s="306"/>
      <c r="N968" s="307"/>
      <c r="O968" s="307"/>
      <c r="P968" s="307"/>
      <c r="Q968" s="307"/>
      <c r="R968" s="307"/>
      <c r="S968" s="307"/>
      <c r="T968" s="308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/>
      <c r="AT968" s="309" t="s">
        <v>255</v>
      </c>
      <c r="AU968" s="309" t="s">
        <v>87</v>
      </c>
      <c r="AV968" s="16" t="s">
        <v>110</v>
      </c>
      <c r="AW968" s="16" t="s">
        <v>36</v>
      </c>
      <c r="AX968" s="16" t="s">
        <v>78</v>
      </c>
      <c r="AY968" s="309" t="s">
        <v>242</v>
      </c>
    </row>
    <row r="969" s="14" customFormat="1">
      <c r="A969" s="14"/>
      <c r="B969" s="261"/>
      <c r="C969" s="262"/>
      <c r="D969" s="244" t="s">
        <v>255</v>
      </c>
      <c r="E969" s="263" t="s">
        <v>1</v>
      </c>
      <c r="F969" s="264" t="s">
        <v>3409</v>
      </c>
      <c r="G969" s="262"/>
      <c r="H969" s="265">
        <v>128.17999999999998</v>
      </c>
      <c r="I969" s="266"/>
      <c r="J969" s="262"/>
      <c r="K969" s="262"/>
      <c r="L969" s="267"/>
      <c r="M969" s="268"/>
      <c r="N969" s="269"/>
      <c r="O969" s="269"/>
      <c r="P969" s="269"/>
      <c r="Q969" s="269"/>
      <c r="R969" s="269"/>
      <c r="S969" s="269"/>
      <c r="T969" s="270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71" t="s">
        <v>255</v>
      </c>
      <c r="AU969" s="271" t="s">
        <v>87</v>
      </c>
      <c r="AV969" s="14" t="s">
        <v>87</v>
      </c>
      <c r="AW969" s="14" t="s">
        <v>36</v>
      </c>
      <c r="AX969" s="14" t="s">
        <v>78</v>
      </c>
      <c r="AY969" s="271" t="s">
        <v>242</v>
      </c>
    </row>
    <row r="970" s="16" customFormat="1">
      <c r="A970" s="16"/>
      <c r="B970" s="299"/>
      <c r="C970" s="300"/>
      <c r="D970" s="244" t="s">
        <v>255</v>
      </c>
      <c r="E970" s="301" t="s">
        <v>1</v>
      </c>
      <c r="F970" s="302" t="s">
        <v>2614</v>
      </c>
      <c r="G970" s="300"/>
      <c r="H970" s="303">
        <v>128.17999999999998</v>
      </c>
      <c r="I970" s="304"/>
      <c r="J970" s="300"/>
      <c r="K970" s="300"/>
      <c r="L970" s="305"/>
      <c r="M970" s="306"/>
      <c r="N970" s="307"/>
      <c r="O970" s="307"/>
      <c r="P970" s="307"/>
      <c r="Q970" s="307"/>
      <c r="R970" s="307"/>
      <c r="S970" s="307"/>
      <c r="T970" s="308"/>
      <c r="U970" s="16"/>
      <c r="V970" s="16"/>
      <c r="W970" s="16"/>
      <c r="X970" s="16"/>
      <c r="Y970" s="16"/>
      <c r="Z970" s="16"/>
      <c r="AA970" s="16"/>
      <c r="AB970" s="16"/>
      <c r="AC970" s="16"/>
      <c r="AD970" s="16"/>
      <c r="AE970" s="16"/>
      <c r="AT970" s="309" t="s">
        <v>255</v>
      </c>
      <c r="AU970" s="309" t="s">
        <v>87</v>
      </c>
      <c r="AV970" s="16" t="s">
        <v>110</v>
      </c>
      <c r="AW970" s="16" t="s">
        <v>36</v>
      </c>
      <c r="AX970" s="16" t="s">
        <v>78</v>
      </c>
      <c r="AY970" s="309" t="s">
        <v>242</v>
      </c>
    </row>
    <row r="971" s="15" customFormat="1">
      <c r="A971" s="15"/>
      <c r="B971" s="272"/>
      <c r="C971" s="273"/>
      <c r="D971" s="244" t="s">
        <v>255</v>
      </c>
      <c r="E971" s="274" t="s">
        <v>1</v>
      </c>
      <c r="F971" s="275" t="s">
        <v>268</v>
      </c>
      <c r="G971" s="273"/>
      <c r="H971" s="276">
        <v>841.52999999999997</v>
      </c>
      <c r="I971" s="277"/>
      <c r="J971" s="273"/>
      <c r="K971" s="273"/>
      <c r="L971" s="278"/>
      <c r="M971" s="310"/>
      <c r="N971" s="311"/>
      <c r="O971" s="311"/>
      <c r="P971" s="311"/>
      <c r="Q971" s="311"/>
      <c r="R971" s="311"/>
      <c r="S971" s="311"/>
      <c r="T971" s="312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T971" s="282" t="s">
        <v>255</v>
      </c>
      <c r="AU971" s="282" t="s">
        <v>87</v>
      </c>
      <c r="AV971" s="15" t="s">
        <v>249</v>
      </c>
      <c r="AW971" s="15" t="s">
        <v>36</v>
      </c>
      <c r="AX971" s="15" t="s">
        <v>85</v>
      </c>
      <c r="AY971" s="282" t="s">
        <v>242</v>
      </c>
    </row>
    <row r="972" s="2" customFormat="1" ht="6.96" customHeight="1">
      <c r="A972" s="40"/>
      <c r="B972" s="68"/>
      <c r="C972" s="69"/>
      <c r="D972" s="69"/>
      <c r="E972" s="69"/>
      <c r="F972" s="69"/>
      <c r="G972" s="69"/>
      <c r="H972" s="69"/>
      <c r="I972" s="69"/>
      <c r="J972" s="69"/>
      <c r="K972" s="69"/>
      <c r="L972" s="46"/>
      <c r="M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</row>
  </sheetData>
  <sheetProtection sheet="1" autoFilter="0" formatColumns="0" formatRows="0" objects="1" scenarios="1" spinCount="100000" saltValue="fK2vvp7JCRe+v/vQ9Q9Se/uDw9ke5+bwlGI4CPyGHxh2pE2BGB6jFxwaPhbB1iIkVtics+KpIJf+psDkciKkiQ==" hashValue="/bpbSiCvBLauAYZz5aQESCO7gMKGFKraijugOH73aPRCY4Kikp0O13rV0m/gXXxy3SDIAI+Bc0zVlWWAVMBrew==" algorithmName="SHA-512" password="CC35"/>
  <autoFilter ref="C145:K97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34:H134"/>
    <mergeCell ref="E136:H136"/>
    <mergeCell ref="E138:H138"/>
    <mergeCell ref="L2:V2"/>
  </mergeCells>
  <hyperlinks>
    <hyperlink ref="F151" r:id="rId1" display="https://podminky.urs.cz/item/CS_URS_2025_01/113106123"/>
    <hyperlink ref="F155" r:id="rId2" display="https://podminky.urs.cz/item/CS_URS_2025_01/113107123"/>
    <hyperlink ref="F159" r:id="rId3" display="https://podminky.urs.cz/item/CS_URS_2025_01/113107130"/>
    <hyperlink ref="F163" r:id="rId4" display="https://podminky.urs.cz/item/CS_URS_2025_01/115101201"/>
    <hyperlink ref="F167" r:id="rId5" display="https://podminky.urs.cz/item/CS_URS_2025_01/115101301"/>
    <hyperlink ref="F171" r:id="rId6" display="https://podminky.urs.cz/item/CS_URS_2025_01/131451105"/>
    <hyperlink ref="F178" r:id="rId7" display="https://podminky.urs.cz/item/CS_URS_2025_01/131451204"/>
    <hyperlink ref="F182" r:id="rId8" display="https://podminky.urs.cz/item/CS_URS_2025_01/139711111"/>
    <hyperlink ref="F188" r:id="rId9" display="https://podminky.urs.cz/item/CS_URS_2025_01/151711111"/>
    <hyperlink ref="F195" r:id="rId10" display="https://podminky.urs.cz/item/CS_URS_2025_01/151711131"/>
    <hyperlink ref="F198" r:id="rId11" display="https://podminky.urs.cz/item/CS_URS_2025_01/151712111"/>
    <hyperlink ref="F204" r:id="rId12" display="https://podminky.urs.cz/item/CS_URS_2025_01/151712121"/>
    <hyperlink ref="F207" r:id="rId13" display="https://podminky.urs.cz/item/CS_URS_2025_01/151721112"/>
    <hyperlink ref="F211" r:id="rId14" display="https://podminky.urs.cz/item/CS_URS_2025_01/161151113"/>
    <hyperlink ref="F217" r:id="rId15" display="https://podminky.urs.cz/item/CS_URS_2025_01/174151101"/>
    <hyperlink ref="F221" r:id="rId16" display="https://podminky.urs.cz/item/CS_URS_2025_01/167151112"/>
    <hyperlink ref="F227" r:id="rId17" display="https://podminky.urs.cz/item/CS_URS_2025_01/162751137"/>
    <hyperlink ref="F230" r:id="rId18" display="https://podminky.urs.cz/item/CS_URS_2025_01/171251201"/>
    <hyperlink ref="F233" r:id="rId19" display="https://podminky.urs.cz/item/CS_URS_2025_01/171201231"/>
    <hyperlink ref="F238" r:id="rId20" display="https://podminky.urs.cz/item/CS_URS_2025_01/226111213"/>
    <hyperlink ref="F242" r:id="rId21" display="https://podminky.urs.cz/item/CS_URS_2025_01/231111111"/>
    <hyperlink ref="F249" r:id="rId22" display="https://podminky.urs.cz/item/CS_URS_2025_01/262111111"/>
    <hyperlink ref="F253" r:id="rId23" display="https://podminky.urs.cz/item/CS_URS_2025_01/273321311"/>
    <hyperlink ref="F257" r:id="rId24" display="https://podminky.urs.cz/item/CS_URS_2025_01/273362021"/>
    <hyperlink ref="F261" r:id="rId25" display="https://podminky.urs.cz/item/CS_URS_2025_01/242111113"/>
    <hyperlink ref="F268" r:id="rId26" display="https://podminky.urs.cz/item/CS_URS_2025_01/317941121"/>
    <hyperlink ref="F278" r:id="rId27" display="https://podminky.urs.cz/item/CS_URS_2025_01/346244381"/>
    <hyperlink ref="F287" r:id="rId28" display="https://podminky.urs.cz/item/CS_URS_2025_01/899103211"/>
    <hyperlink ref="F292" r:id="rId29" display="https://podminky.urs.cz/item/CS_URS_2025_01/949101111"/>
    <hyperlink ref="F295" r:id="rId30" display="https://podminky.urs.cz/item/CS_URS_2025_01/961044111"/>
    <hyperlink ref="F301" r:id="rId31" display="https://podminky.urs.cz/item/CS_URS_2025_01/962031132"/>
    <hyperlink ref="F305" r:id="rId32" display="https://podminky.urs.cz/item/CS_URS_2025_01/962032240"/>
    <hyperlink ref="F343" r:id="rId33" display="https://podminky.urs.cz/item/CS_URS_2025_01/962032254"/>
    <hyperlink ref="F348" r:id="rId34" display="https://podminky.urs.cz/item/CS_URS_2025_01/962042321"/>
    <hyperlink ref="F359" r:id="rId35" display="https://podminky.urs.cz/item/CS_URS_2025_01/962052211"/>
    <hyperlink ref="F367" r:id="rId36" display="https://podminky.urs.cz/item/CS_URS_2025_01/963051113"/>
    <hyperlink ref="F378" r:id="rId37" display="https://podminky.urs.cz/item/CS_URS_2025_01/963051213"/>
    <hyperlink ref="F386" r:id="rId38" display="https://podminky.urs.cz/item/CS_URS_2025_01/963053936"/>
    <hyperlink ref="F395" r:id="rId39" display="https://podminky.urs.cz/item/CS_URS_2025_01/964052111"/>
    <hyperlink ref="F400" r:id="rId40" display="https://podminky.urs.cz/item/CS_URS_2025_01/964052111"/>
    <hyperlink ref="F407" r:id="rId41" display="https://podminky.urs.cz/item/CS_URS_2025_01/965041441"/>
    <hyperlink ref="F411" r:id="rId42" display="https://podminky.urs.cz/item/CS_URS_2025_01/965042141"/>
    <hyperlink ref="F418" r:id="rId43" display="https://podminky.urs.cz/item/CS_URS_2025_01/965042241"/>
    <hyperlink ref="F427" r:id="rId44" display="https://podminky.urs.cz/item/CS_URS_2025_01/965045113"/>
    <hyperlink ref="F431" r:id="rId45" display="https://podminky.urs.cz/item/CS_URS_2025_01/965082923"/>
    <hyperlink ref="F435" r:id="rId46" display="https://podminky.urs.cz/item/CS_URS_2025_01/966054121"/>
    <hyperlink ref="F439" r:id="rId47" display="https://podminky.urs.cz/item/CS_URS_2025_01/978015391"/>
    <hyperlink ref="F443" r:id="rId48" display="https://podminky.urs.cz/item/CS_URS_2025_01/968062374"/>
    <hyperlink ref="F451" r:id="rId49" display="https://podminky.urs.cz/item/CS_URS_2025_01/968062376"/>
    <hyperlink ref="F459" r:id="rId50" display="https://podminky.urs.cz/item/CS_URS_2025_01/973011191"/>
    <hyperlink ref="F467" r:id="rId51" display="https://podminky.urs.cz/item/CS_URS_2025_01/975111131"/>
    <hyperlink ref="F471" r:id="rId52" display="https://podminky.urs.cz/item/CS_URS_2025_01/975111132"/>
    <hyperlink ref="F475" r:id="rId53" display="https://podminky.urs.cz/item/CS_URS_2025_01/975111133"/>
    <hyperlink ref="F479" r:id="rId54" display="https://podminky.urs.cz/item/CS_URS_2025_01/977212112"/>
    <hyperlink ref="F485" r:id="rId55" display="https://podminky.urs.cz/item/CS_URS_2025_01/978013191"/>
    <hyperlink ref="F489" r:id="rId56" display="https://podminky.urs.cz/item/CS_URS_2025_01/978035127"/>
    <hyperlink ref="F493" r:id="rId57" display="https://podminky.urs.cz/item/CS_URS_2025_01/981011412"/>
    <hyperlink ref="F497" r:id="rId58" display="https://podminky.urs.cz/item/CS_URS_2025_01/985131111"/>
    <hyperlink ref="F507" r:id="rId59" display="https://podminky.urs.cz/item/CS_URS_2025_01/985131311"/>
    <hyperlink ref="F511" r:id="rId60" display="https://podminky.urs.cz/item/CS_URS_2025_01/985132111"/>
    <hyperlink ref="F517" r:id="rId61" display="https://podminky.urs.cz/item/CS_URS_2025_01/985311112"/>
    <hyperlink ref="F523" r:id="rId62" display="https://podminky.urs.cz/item/CS_URS_2025_01/985311212"/>
    <hyperlink ref="F529" r:id="rId63" display="https://podminky.urs.cz/item/CS_URS_2025_01/985321211"/>
    <hyperlink ref="F537" r:id="rId64" display="https://podminky.urs.cz/item/CS_URS_2025_01/985323212"/>
    <hyperlink ref="F546" r:id="rId65" display="https://podminky.urs.cz/item/CS_URS_2025_01/997006005"/>
    <hyperlink ref="F549" r:id="rId66" display="https://podminky.urs.cz/item/CS_URS_2025_01/997006006"/>
    <hyperlink ref="F552" r:id="rId67" display="https://podminky.urs.cz/item/CS_URS_2025_01/997006007"/>
    <hyperlink ref="F555" r:id="rId68" display="https://podminky.urs.cz/item/CS_URS_2025_01/997013113"/>
    <hyperlink ref="F558" r:id="rId69" display="https://podminky.urs.cz/item/CS_URS_2025_01/997013312"/>
    <hyperlink ref="F562" r:id="rId70" display="https://podminky.urs.cz/item/CS_URS_2025_01/997013322"/>
    <hyperlink ref="F566" r:id="rId71" display="https://podminky.urs.cz/item/CS_URS_2025_01/997013501"/>
    <hyperlink ref="F569" r:id="rId72" display="https://podminky.urs.cz/item/CS_URS_2025_01/997013509"/>
    <hyperlink ref="F573" r:id="rId73" display="https://podminky.urs.cz/item/CS_URS_2025_01/997013811"/>
    <hyperlink ref="F576" r:id="rId74" display="https://podminky.urs.cz/item/CS_URS_2025_01/997013813"/>
    <hyperlink ref="F579" r:id="rId75" display="https://podminky.urs.cz/item/CS_URS_2025_01/997013814"/>
    <hyperlink ref="F582" r:id="rId76" display="https://podminky.urs.cz/item/CS_URS_2025_01/997013861"/>
    <hyperlink ref="F585" r:id="rId77" display="https://podminky.urs.cz/item/CS_URS_2025_01/997013862"/>
    <hyperlink ref="F588" r:id="rId78" display="https://podminky.urs.cz/item/CS_URS_2025_01/997013863"/>
    <hyperlink ref="F591" r:id="rId79" display="https://podminky.urs.cz/item/CS_URS_2025_01/997013871"/>
    <hyperlink ref="F594" r:id="rId80" display="https://podminky.urs.cz/item/CS_URS_2025_01/997013873"/>
    <hyperlink ref="F597" r:id="rId81" display="https://podminky.urs.cz/item/CS_URS_2025_01/997013847"/>
    <hyperlink ref="F603" r:id="rId82" display="https://podminky.urs.cz/item/CS_URS_2025_01/998011002"/>
    <hyperlink ref="F608" r:id="rId83" display="https://podminky.urs.cz/item/CS_URS_2025_01/711142821"/>
    <hyperlink ref="F616" r:id="rId84" display="https://podminky.urs.cz/item/CS_URS_2025_01/712300843"/>
    <hyperlink ref="F619" r:id="rId85" display="https://podminky.urs.cz/item/CS_URS_2025_01/712331801"/>
    <hyperlink ref="F623" r:id="rId86" display="https://podminky.urs.cz/item/CS_URS_2025_01/712340831"/>
    <hyperlink ref="F627" r:id="rId87" display="https://podminky.urs.cz/item/CS_URS_2025_01/712340833"/>
    <hyperlink ref="F631" r:id="rId88" display="https://podminky.urs.cz/item/CS_URS_2025_01/712340833"/>
    <hyperlink ref="F635" r:id="rId89" display="https://podminky.urs.cz/item/CS_URS_2025_01/712990813"/>
    <hyperlink ref="F639" r:id="rId90" display="https://podminky.urs.cz/item/CS_URS_2025_01/713140814"/>
    <hyperlink ref="F643" r:id="rId91" display="https://podminky.urs.cz/item/CS_URS_2025_01/721140806"/>
    <hyperlink ref="F646" r:id="rId92" display="https://podminky.urs.cz/item/CS_URS_2025_01/721171803"/>
    <hyperlink ref="F649" r:id="rId93" display="https://podminky.urs.cz/item/CS_URS_2025_01/721171808"/>
    <hyperlink ref="F652" r:id="rId94" display="https://podminky.urs.cz/item/CS_URS_2025_01/721171809"/>
    <hyperlink ref="F656" r:id="rId95" display="https://podminky.urs.cz/item/CS_URS_2025_01/722130805"/>
    <hyperlink ref="F659" r:id="rId96" display="https://podminky.urs.cz/item/CS_URS_2025_01/722170804"/>
    <hyperlink ref="F663" r:id="rId97" display="https://podminky.urs.cz/item/CS_URS_2025_01/725110811"/>
    <hyperlink ref="F667" r:id="rId98" display="https://podminky.urs.cz/item/CS_URS_2025_01/725122817"/>
    <hyperlink ref="F671" r:id="rId99" display="https://podminky.urs.cz/item/CS_URS_2025_01/725210821"/>
    <hyperlink ref="F675" r:id="rId100" display="https://podminky.urs.cz/item/CS_URS_2025_01/725240811"/>
    <hyperlink ref="F679" r:id="rId101" display="https://podminky.urs.cz/item/CS_URS_2025_01/725240812"/>
    <hyperlink ref="F683" r:id="rId102" display="https://podminky.urs.cz/item/CS_URS_2025_01/725310821"/>
    <hyperlink ref="F687" r:id="rId103" display="https://podminky.urs.cz/item/CS_URS_2025_01/725330820"/>
    <hyperlink ref="F691" r:id="rId104" display="https://podminky.urs.cz/item/CS_URS_2025_01/725820801"/>
    <hyperlink ref="F695" r:id="rId105" display="https://podminky.urs.cz/item/CS_URS_2025_01/725840850"/>
    <hyperlink ref="F698" r:id="rId106" display="https://podminky.urs.cz/item/CS_URS_2025_01/725850800"/>
    <hyperlink ref="F701" r:id="rId107" display="https://podminky.urs.cz/item/CS_URS_2025_01/725860811"/>
    <hyperlink ref="F705" r:id="rId108" display="https://podminky.urs.cz/item/CS_URS_2025_01/741421811"/>
    <hyperlink ref="F708" r:id="rId109" display="https://podminky.urs.cz/item/CS_URS_2025_01/741421831"/>
    <hyperlink ref="F711" r:id="rId110" display="https://podminky.urs.cz/item/CS_URS_2025_01/741421843"/>
    <hyperlink ref="F714" r:id="rId111" display="https://podminky.urs.cz/item/CS_URS_2025_01/741421851"/>
    <hyperlink ref="F717" r:id="rId112" display="https://podminky.urs.cz/item/CS_URS_2025_01/741421863"/>
    <hyperlink ref="F720" r:id="rId113" display="https://podminky.urs.cz/item/CS_URS_2025_01/741421873"/>
    <hyperlink ref="F724" r:id="rId114" display="https://podminky.urs.cz/item/CS_URS_2025_01/762131811"/>
    <hyperlink ref="F728" r:id="rId115" display="https://podminky.urs.cz/item/CS_URS_2025_01/762342812"/>
    <hyperlink ref="F732" r:id="rId116" display="https://podminky.urs.cz/item/CS_URS_2025_01/762814811"/>
    <hyperlink ref="F737" r:id="rId117" display="https://podminky.urs.cz/item/CS_URS_2025_01/763135811"/>
    <hyperlink ref="F743" r:id="rId118" display="https://podminky.urs.cz/item/CS_URS_2025_01/763711811"/>
    <hyperlink ref="F752" r:id="rId119" display="https://podminky.urs.cz/item/CS_URS_2025_01/763732813"/>
    <hyperlink ref="F756" r:id="rId120" display="https://podminky.urs.cz/item/CS_URS_2025_01/763734813"/>
    <hyperlink ref="F761" r:id="rId121" display="https://podminky.urs.cz/item/CS_URS_2025_01/764001801"/>
    <hyperlink ref="F765" r:id="rId122" display="https://podminky.urs.cz/item/CS_URS_2025_01/764001801"/>
    <hyperlink ref="F769" r:id="rId123" display="https://podminky.urs.cz/item/CS_URS_2025_01/764001841"/>
    <hyperlink ref="F773" r:id="rId124" display="https://podminky.urs.cz/item/CS_URS_2025_01/764001851"/>
    <hyperlink ref="F779" r:id="rId125" display="https://podminky.urs.cz/item/CS_URS_2025_01/764002801"/>
    <hyperlink ref="F783" r:id="rId126" display="https://podminky.urs.cz/item/CS_URS_2025_01/764002811"/>
    <hyperlink ref="F787" r:id="rId127" display="https://podminky.urs.cz/item/CS_URS_2025_01/764002812"/>
    <hyperlink ref="F791" r:id="rId128" display="https://podminky.urs.cz/item/CS_URS_2025_01/764002821"/>
    <hyperlink ref="F794" r:id="rId129" display="https://podminky.urs.cz/item/CS_URS_2025_01/764002825"/>
    <hyperlink ref="F797" r:id="rId130" display="https://podminky.urs.cz/item/CS_URS_2025_01/764002831"/>
    <hyperlink ref="F800" r:id="rId131" display="https://podminky.urs.cz/item/CS_URS_2025_01/764002851"/>
    <hyperlink ref="F808" r:id="rId132" display="https://podminky.urs.cz/item/CS_URS_2025_01/764002861"/>
    <hyperlink ref="F812" r:id="rId133" display="https://podminky.urs.cz/item/CS_URS_2025_01/764002871"/>
    <hyperlink ref="F815" r:id="rId134" display="https://podminky.urs.cz/item/CS_URS_2025_01/764002881"/>
    <hyperlink ref="F818" r:id="rId135" display="https://podminky.urs.cz/item/CS_URS_2025_01/764002891"/>
    <hyperlink ref="F821" r:id="rId136" display="https://podminky.urs.cz/item/CS_URS_2025_01/764004801"/>
    <hyperlink ref="F827" r:id="rId137" display="https://podminky.urs.cz/item/CS_URS_2025_01/764004841"/>
    <hyperlink ref="F832" r:id="rId138" display="https://podminky.urs.cz/item/CS_URS_2025_01/764004861"/>
    <hyperlink ref="F838" r:id="rId139" display="https://podminky.urs.cz/item/CS_URS_2025_01/764004871"/>
    <hyperlink ref="F845" r:id="rId140" display="https://podminky.urs.cz/item/CS_URS_2025_01/765131851"/>
    <hyperlink ref="F849" r:id="rId141" display="https://podminky.urs.cz/item/CS_URS_2025_01/765131871"/>
    <hyperlink ref="F853" r:id="rId142" display="https://podminky.urs.cz/item/CS_URS_2025_01/765191901"/>
    <hyperlink ref="F857" r:id="rId143" display="https://podminky.urs.cz/item/CS_URS_2025_01/765231801"/>
    <hyperlink ref="F861" r:id="rId144" display="https://podminky.urs.cz/item/CS_URS_2025_01/766411821"/>
    <hyperlink ref="F869" r:id="rId145" display="https://podminky.urs.cz/item/CS_URS_2025_01/766691914"/>
    <hyperlink ref="F879" r:id="rId146" display="https://podminky.urs.cz/item/CS_URS_2025_01/767161814"/>
    <hyperlink ref="F885" r:id="rId147" display="https://podminky.urs.cz/item/CS_URS_2025_01/767161823"/>
    <hyperlink ref="F889" r:id="rId148" display="https://podminky.urs.cz/item/CS_URS_2025_01/767161851"/>
    <hyperlink ref="F893" r:id="rId149" display="https://podminky.urs.cz/item/CS_URS_2025_01/767641800"/>
    <hyperlink ref="F902" r:id="rId150" display="https://podminky.urs.cz/item/CS_URS_2025_01/767996702"/>
    <hyperlink ref="F914" r:id="rId151" display="https://podminky.urs.cz/item/CS_URS_2025_01/771573810"/>
    <hyperlink ref="F930" r:id="rId152" display="https://podminky.urs.cz/item/CS_URS_2025_01/775521800"/>
    <hyperlink ref="F940" r:id="rId153" display="https://podminky.urs.cz/item/CS_URS_2025_01/775541821"/>
    <hyperlink ref="F945" r:id="rId154" display="https://podminky.urs.cz/item/CS_URS_2025_01/776201812"/>
    <hyperlink ref="F959" r:id="rId155" display="https://podminky.urs.cz/item/CS_URS_2025_01/78147381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6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192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3410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ROUND((SUM(BE127:BE281)),  2)</f>
        <v>0</v>
      </c>
      <c r="G35" s="40"/>
      <c r="H35" s="40"/>
      <c r="I35" s="167">
        <v>0.20999999999999999</v>
      </c>
      <c r="J35" s="166">
        <f>ROUND(((SUM(BE127:BE281))*I35),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ROUND((SUM(BF127:BF281)),  2)</f>
        <v>0</v>
      </c>
      <c r="G36" s="40"/>
      <c r="H36" s="40"/>
      <c r="I36" s="167">
        <v>0.12</v>
      </c>
      <c r="J36" s="166">
        <f>ROUND(((SUM(BF127:BF281))*I36),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ROUND((SUM(BG127:BG281)),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ROUND((SUM(BH127:BH281)),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ROUND((SUM(BI127:BI281)),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192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001003 - Stavebněkonstrukční část - statika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J127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200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202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204</v>
      </c>
      <c r="E101" s="199"/>
      <c r="F101" s="199"/>
      <c r="G101" s="199"/>
      <c r="H101" s="199"/>
      <c r="I101" s="199"/>
      <c r="J101" s="200">
        <f>J189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208</v>
      </c>
      <c r="E102" s="199"/>
      <c r="F102" s="199"/>
      <c r="G102" s="199"/>
      <c r="H102" s="199"/>
      <c r="I102" s="199"/>
      <c r="J102" s="200">
        <f>J246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209</v>
      </c>
      <c r="E103" s="199"/>
      <c r="F103" s="199"/>
      <c r="G103" s="199"/>
      <c r="H103" s="199"/>
      <c r="I103" s="199"/>
      <c r="J103" s="200">
        <f>J253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210</v>
      </c>
      <c r="E104" s="194"/>
      <c r="F104" s="194"/>
      <c r="G104" s="194"/>
      <c r="H104" s="194"/>
      <c r="I104" s="194"/>
      <c r="J104" s="195">
        <f>J257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5"/>
      <c r="D105" s="198" t="s">
        <v>220</v>
      </c>
      <c r="E105" s="199"/>
      <c r="F105" s="199"/>
      <c r="G105" s="199"/>
      <c r="H105" s="199"/>
      <c r="I105" s="199"/>
      <c r="J105" s="200">
        <f>J258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227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Rekonstrukce budovy MM Habartov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191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86" t="s">
        <v>192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193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E11</f>
        <v>001003 - Stavebněkonstrukční část - statika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F14</f>
        <v xml:space="preserve"> </v>
      </c>
      <c r="G121" s="42"/>
      <c r="H121" s="42"/>
      <c r="I121" s="34" t="s">
        <v>22</v>
      </c>
      <c r="J121" s="81" t="str">
        <f>IF(J14="","",J14)</f>
        <v>25. 5. 2025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5.15" customHeight="1">
      <c r="A123" s="40"/>
      <c r="B123" s="41"/>
      <c r="C123" s="34" t="s">
        <v>24</v>
      </c>
      <c r="D123" s="42"/>
      <c r="E123" s="42"/>
      <c r="F123" s="29" t="str">
        <f>E17</f>
        <v>Město Habartov,Náměstí Přátelství 112,Habartov</v>
      </c>
      <c r="G123" s="42"/>
      <c r="H123" s="42"/>
      <c r="I123" s="34" t="s">
        <v>32</v>
      </c>
      <c r="J123" s="38" t="str">
        <f>E23</f>
        <v>Ing.Šárka Dubská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30</v>
      </c>
      <c r="D124" s="42"/>
      <c r="E124" s="42"/>
      <c r="F124" s="29" t="str">
        <f>IF(E20="","",E20)</f>
        <v>Vyplň údaj</v>
      </c>
      <c r="G124" s="42"/>
      <c r="H124" s="42"/>
      <c r="I124" s="34" t="s">
        <v>34</v>
      </c>
      <c r="J124" s="38" t="str">
        <f>E26</f>
        <v xml:space="preserve"> 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228</v>
      </c>
      <c r="D126" s="205" t="s">
        <v>63</v>
      </c>
      <c r="E126" s="205" t="s">
        <v>59</v>
      </c>
      <c r="F126" s="205" t="s">
        <v>60</v>
      </c>
      <c r="G126" s="205" t="s">
        <v>229</v>
      </c>
      <c r="H126" s="205" t="s">
        <v>230</v>
      </c>
      <c r="I126" s="205" t="s">
        <v>231</v>
      </c>
      <c r="J126" s="206" t="s">
        <v>197</v>
      </c>
      <c r="K126" s="207" t="s">
        <v>232</v>
      </c>
      <c r="L126" s="208"/>
      <c r="M126" s="102" t="s">
        <v>1</v>
      </c>
      <c r="N126" s="103" t="s">
        <v>42</v>
      </c>
      <c r="O126" s="103" t="s">
        <v>233</v>
      </c>
      <c r="P126" s="103" t="s">
        <v>234</v>
      </c>
      <c r="Q126" s="103" t="s">
        <v>235</v>
      </c>
      <c r="R126" s="103" t="s">
        <v>236</v>
      </c>
      <c r="S126" s="103" t="s">
        <v>237</v>
      </c>
      <c r="T126" s="104" t="s">
        <v>238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239</v>
      </c>
      <c r="D127" s="42"/>
      <c r="E127" s="42"/>
      <c r="F127" s="42"/>
      <c r="G127" s="42"/>
      <c r="H127" s="42"/>
      <c r="I127" s="42"/>
      <c r="J127" s="209">
        <f>BK127</f>
        <v>0</v>
      </c>
      <c r="K127" s="42"/>
      <c r="L127" s="46"/>
      <c r="M127" s="105"/>
      <c r="N127" s="210"/>
      <c r="O127" s="106"/>
      <c r="P127" s="211">
        <f>P128+P257</f>
        <v>0</v>
      </c>
      <c r="Q127" s="106"/>
      <c r="R127" s="211">
        <f>R128+R257</f>
        <v>478.93536959000005</v>
      </c>
      <c r="S127" s="106"/>
      <c r="T127" s="212">
        <f>T128+T257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199</v>
      </c>
      <c r="BK127" s="213">
        <f>BK128+BK257</f>
        <v>0</v>
      </c>
    </row>
    <row r="128" s="12" customFormat="1" ht="25.92" customHeight="1">
      <c r="A128" s="12"/>
      <c r="B128" s="214"/>
      <c r="C128" s="215"/>
      <c r="D128" s="216" t="s">
        <v>77</v>
      </c>
      <c r="E128" s="217" t="s">
        <v>240</v>
      </c>
      <c r="F128" s="217" t="s">
        <v>241</v>
      </c>
      <c r="G128" s="215"/>
      <c r="H128" s="215"/>
      <c r="I128" s="218"/>
      <c r="J128" s="219">
        <f>BK128</f>
        <v>0</v>
      </c>
      <c r="K128" s="215"/>
      <c r="L128" s="220"/>
      <c r="M128" s="221"/>
      <c r="N128" s="222"/>
      <c r="O128" s="222"/>
      <c r="P128" s="223">
        <f>P129+P189+P246+P253</f>
        <v>0</v>
      </c>
      <c r="Q128" s="222"/>
      <c r="R128" s="223">
        <f>R129+R189+R246+R253</f>
        <v>477.94146959000005</v>
      </c>
      <c r="S128" s="222"/>
      <c r="T128" s="224">
        <f>T129+T189+T246+T253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5" t="s">
        <v>85</v>
      </c>
      <c r="AT128" s="226" t="s">
        <v>77</v>
      </c>
      <c r="AU128" s="226" t="s">
        <v>78</v>
      </c>
      <c r="AY128" s="225" t="s">
        <v>242</v>
      </c>
      <c r="BK128" s="227">
        <f>BK129+BK189+BK246+BK253</f>
        <v>0</v>
      </c>
    </row>
    <row r="129" s="12" customFormat="1" ht="22.8" customHeight="1">
      <c r="A129" s="12"/>
      <c r="B129" s="214"/>
      <c r="C129" s="215"/>
      <c r="D129" s="216" t="s">
        <v>77</v>
      </c>
      <c r="E129" s="228" t="s">
        <v>87</v>
      </c>
      <c r="F129" s="228" t="s">
        <v>258</v>
      </c>
      <c r="G129" s="215"/>
      <c r="H129" s="215"/>
      <c r="I129" s="218"/>
      <c r="J129" s="229">
        <f>BK129</f>
        <v>0</v>
      </c>
      <c r="K129" s="215"/>
      <c r="L129" s="220"/>
      <c r="M129" s="221"/>
      <c r="N129" s="222"/>
      <c r="O129" s="222"/>
      <c r="P129" s="223">
        <f>SUM(P130:P188)</f>
        <v>0</v>
      </c>
      <c r="Q129" s="222"/>
      <c r="R129" s="223">
        <f>SUM(R130:R188)</f>
        <v>427.93014764000003</v>
      </c>
      <c r="S129" s="222"/>
      <c r="T129" s="224">
        <f>SUM(T130:T188)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5" t="s">
        <v>85</v>
      </c>
      <c r="AT129" s="226" t="s">
        <v>77</v>
      </c>
      <c r="AU129" s="226" t="s">
        <v>85</v>
      </c>
      <c r="AY129" s="225" t="s">
        <v>242</v>
      </c>
      <c r="BK129" s="227">
        <f>SUM(BK130:BK188)</f>
        <v>0</v>
      </c>
    </row>
    <row r="130" s="2" customFormat="1" ht="24.15" customHeight="1">
      <c r="A130" s="40"/>
      <c r="B130" s="41"/>
      <c r="C130" s="230" t="s">
        <v>908</v>
      </c>
      <c r="D130" s="230" t="s">
        <v>245</v>
      </c>
      <c r="E130" s="231" t="s">
        <v>3411</v>
      </c>
      <c r="F130" s="232" t="s">
        <v>3412</v>
      </c>
      <c r="G130" s="233" t="s">
        <v>298</v>
      </c>
      <c r="H130" s="234">
        <v>0.59899999999999998</v>
      </c>
      <c r="I130" s="235"/>
      <c r="J130" s="236">
        <f>ROUND(I130*H130,2)</f>
        <v>0</v>
      </c>
      <c r="K130" s="237"/>
      <c r="L130" s="46"/>
      <c r="M130" s="238" t="s">
        <v>1</v>
      </c>
      <c r="N130" s="239" t="s">
        <v>43</v>
      </c>
      <c r="O130" s="93"/>
      <c r="P130" s="240">
        <f>O130*H130</f>
        <v>0</v>
      </c>
      <c r="Q130" s="240">
        <v>1.0606199999999999</v>
      </c>
      <c r="R130" s="240">
        <f>Q130*H130</f>
        <v>0.63531137999999987</v>
      </c>
      <c r="S130" s="240">
        <v>0</v>
      </c>
      <c r="T130" s="24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42" t="s">
        <v>249</v>
      </c>
      <c r="AT130" s="242" t="s">
        <v>245</v>
      </c>
      <c r="AU130" s="242" t="s">
        <v>87</v>
      </c>
      <c r="AY130" s="19" t="s">
        <v>242</v>
      </c>
      <c r="BE130" s="243">
        <f>IF(N130="základní",J130,0)</f>
        <v>0</v>
      </c>
      <c r="BF130" s="243">
        <f>IF(N130="snížená",J130,0)</f>
        <v>0</v>
      </c>
      <c r="BG130" s="243">
        <f>IF(N130="zákl. přenesená",J130,0)</f>
        <v>0</v>
      </c>
      <c r="BH130" s="243">
        <f>IF(N130="sníž. přenesená",J130,0)</f>
        <v>0</v>
      </c>
      <c r="BI130" s="243">
        <f>IF(N130="nulová",J130,0)</f>
        <v>0</v>
      </c>
      <c r="BJ130" s="19" t="s">
        <v>85</v>
      </c>
      <c r="BK130" s="243">
        <f>ROUND(I130*H130,2)</f>
        <v>0</v>
      </c>
      <c r="BL130" s="19" t="s">
        <v>249</v>
      </c>
      <c r="BM130" s="242" t="s">
        <v>3413</v>
      </c>
    </row>
    <row r="131" s="2" customFormat="1">
      <c r="A131" s="40"/>
      <c r="B131" s="41"/>
      <c r="C131" s="42"/>
      <c r="D131" s="244" t="s">
        <v>251</v>
      </c>
      <c r="E131" s="42"/>
      <c r="F131" s="245" t="s">
        <v>3414</v>
      </c>
      <c r="G131" s="42"/>
      <c r="H131" s="42"/>
      <c r="I131" s="246"/>
      <c r="J131" s="42"/>
      <c r="K131" s="42"/>
      <c r="L131" s="46"/>
      <c r="M131" s="247"/>
      <c r="N131" s="24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251</v>
      </c>
      <c r="AU131" s="19" t="s">
        <v>87</v>
      </c>
    </row>
    <row r="132" s="2" customFormat="1">
      <c r="A132" s="40"/>
      <c r="B132" s="41"/>
      <c r="C132" s="42"/>
      <c r="D132" s="249" t="s">
        <v>253</v>
      </c>
      <c r="E132" s="42"/>
      <c r="F132" s="250" t="s">
        <v>3415</v>
      </c>
      <c r="G132" s="42"/>
      <c r="H132" s="42"/>
      <c r="I132" s="246"/>
      <c r="J132" s="42"/>
      <c r="K132" s="42"/>
      <c r="L132" s="46"/>
      <c r="M132" s="247"/>
      <c r="N132" s="24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253</v>
      </c>
      <c r="AU132" s="19" t="s">
        <v>87</v>
      </c>
    </row>
    <row r="133" s="14" customFormat="1">
      <c r="A133" s="14"/>
      <c r="B133" s="261"/>
      <c r="C133" s="262"/>
      <c r="D133" s="244" t="s">
        <v>255</v>
      </c>
      <c r="E133" s="263" t="s">
        <v>1</v>
      </c>
      <c r="F133" s="264" t="s">
        <v>3416</v>
      </c>
      <c r="G133" s="262"/>
      <c r="H133" s="265">
        <v>0.59904000000000002</v>
      </c>
      <c r="I133" s="266"/>
      <c r="J133" s="262"/>
      <c r="K133" s="262"/>
      <c r="L133" s="267"/>
      <c r="M133" s="268"/>
      <c r="N133" s="269"/>
      <c r="O133" s="269"/>
      <c r="P133" s="269"/>
      <c r="Q133" s="269"/>
      <c r="R133" s="269"/>
      <c r="S133" s="269"/>
      <c r="T133" s="270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71" t="s">
        <v>255</v>
      </c>
      <c r="AU133" s="271" t="s">
        <v>87</v>
      </c>
      <c r="AV133" s="14" t="s">
        <v>87</v>
      </c>
      <c r="AW133" s="14" t="s">
        <v>36</v>
      </c>
      <c r="AX133" s="14" t="s">
        <v>85</v>
      </c>
      <c r="AY133" s="271" t="s">
        <v>242</v>
      </c>
    </row>
    <row r="134" s="2" customFormat="1" ht="24.15" customHeight="1">
      <c r="A134" s="40"/>
      <c r="B134" s="41"/>
      <c r="C134" s="230" t="s">
        <v>1039</v>
      </c>
      <c r="D134" s="230" t="s">
        <v>245</v>
      </c>
      <c r="E134" s="231" t="s">
        <v>284</v>
      </c>
      <c r="F134" s="232" t="s">
        <v>285</v>
      </c>
      <c r="G134" s="233" t="s">
        <v>278</v>
      </c>
      <c r="H134" s="234">
        <v>4.992</v>
      </c>
      <c r="I134" s="235"/>
      <c r="J134" s="236">
        <f>ROUND(I134*H134,2)</f>
        <v>0</v>
      </c>
      <c r="K134" s="237"/>
      <c r="L134" s="46"/>
      <c r="M134" s="238" t="s">
        <v>1</v>
      </c>
      <c r="N134" s="239" t="s">
        <v>43</v>
      </c>
      <c r="O134" s="93"/>
      <c r="P134" s="240">
        <f>O134*H134</f>
        <v>0</v>
      </c>
      <c r="Q134" s="240">
        <v>2.5018699999999998</v>
      </c>
      <c r="R134" s="240">
        <f>Q134*H134</f>
        <v>12.489335039999999</v>
      </c>
      <c r="S134" s="240">
        <v>0</v>
      </c>
      <c r="T134" s="24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42" t="s">
        <v>249</v>
      </c>
      <c r="AT134" s="242" t="s">
        <v>245</v>
      </c>
      <c r="AU134" s="242" t="s">
        <v>87</v>
      </c>
      <c r="AY134" s="19" t="s">
        <v>242</v>
      </c>
      <c r="BE134" s="243">
        <f>IF(N134="základní",J134,0)</f>
        <v>0</v>
      </c>
      <c r="BF134" s="243">
        <f>IF(N134="snížená",J134,0)</f>
        <v>0</v>
      </c>
      <c r="BG134" s="243">
        <f>IF(N134="zákl. přenesená",J134,0)</f>
        <v>0</v>
      </c>
      <c r="BH134" s="243">
        <f>IF(N134="sníž. přenesená",J134,0)</f>
        <v>0</v>
      </c>
      <c r="BI134" s="243">
        <f>IF(N134="nulová",J134,0)</f>
        <v>0</v>
      </c>
      <c r="BJ134" s="19" t="s">
        <v>85</v>
      </c>
      <c r="BK134" s="243">
        <f>ROUND(I134*H134,2)</f>
        <v>0</v>
      </c>
      <c r="BL134" s="19" t="s">
        <v>249</v>
      </c>
      <c r="BM134" s="242" t="s">
        <v>3417</v>
      </c>
    </row>
    <row r="135" s="2" customFormat="1">
      <c r="A135" s="40"/>
      <c r="B135" s="41"/>
      <c r="C135" s="42"/>
      <c r="D135" s="244" t="s">
        <v>251</v>
      </c>
      <c r="E135" s="42"/>
      <c r="F135" s="245" t="s">
        <v>287</v>
      </c>
      <c r="G135" s="42"/>
      <c r="H135" s="42"/>
      <c r="I135" s="246"/>
      <c r="J135" s="42"/>
      <c r="K135" s="42"/>
      <c r="L135" s="46"/>
      <c r="M135" s="247"/>
      <c r="N135" s="24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251</v>
      </c>
      <c r="AU135" s="19" t="s">
        <v>87</v>
      </c>
    </row>
    <row r="136" s="2" customFormat="1">
      <c r="A136" s="40"/>
      <c r="B136" s="41"/>
      <c r="C136" s="42"/>
      <c r="D136" s="249" t="s">
        <v>253</v>
      </c>
      <c r="E136" s="42"/>
      <c r="F136" s="250" t="s">
        <v>288</v>
      </c>
      <c r="G136" s="42"/>
      <c r="H136" s="42"/>
      <c r="I136" s="246"/>
      <c r="J136" s="42"/>
      <c r="K136" s="42"/>
      <c r="L136" s="46"/>
      <c r="M136" s="247"/>
      <c r="N136" s="24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253</v>
      </c>
      <c r="AU136" s="19" t="s">
        <v>87</v>
      </c>
    </row>
    <row r="137" s="13" customFormat="1">
      <c r="A137" s="13"/>
      <c r="B137" s="251"/>
      <c r="C137" s="252"/>
      <c r="D137" s="244" t="s">
        <v>255</v>
      </c>
      <c r="E137" s="253" t="s">
        <v>1</v>
      </c>
      <c r="F137" s="254" t="s">
        <v>3418</v>
      </c>
      <c r="G137" s="252"/>
      <c r="H137" s="253" t="s">
        <v>1</v>
      </c>
      <c r="I137" s="255"/>
      <c r="J137" s="252"/>
      <c r="K137" s="252"/>
      <c r="L137" s="256"/>
      <c r="M137" s="257"/>
      <c r="N137" s="258"/>
      <c r="O137" s="258"/>
      <c r="P137" s="258"/>
      <c r="Q137" s="258"/>
      <c r="R137" s="258"/>
      <c r="S137" s="258"/>
      <c r="T137" s="259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60" t="s">
        <v>255</v>
      </c>
      <c r="AU137" s="260" t="s">
        <v>87</v>
      </c>
      <c r="AV137" s="13" t="s">
        <v>85</v>
      </c>
      <c r="AW137" s="13" t="s">
        <v>36</v>
      </c>
      <c r="AX137" s="13" t="s">
        <v>78</v>
      </c>
      <c r="AY137" s="260" t="s">
        <v>242</v>
      </c>
    </row>
    <row r="138" s="14" customFormat="1">
      <c r="A138" s="14"/>
      <c r="B138" s="261"/>
      <c r="C138" s="262"/>
      <c r="D138" s="244" t="s">
        <v>255</v>
      </c>
      <c r="E138" s="263" t="s">
        <v>1</v>
      </c>
      <c r="F138" s="264" t="s">
        <v>3419</v>
      </c>
      <c r="G138" s="262"/>
      <c r="H138" s="265">
        <v>1.6500000000000001</v>
      </c>
      <c r="I138" s="266"/>
      <c r="J138" s="262"/>
      <c r="K138" s="262"/>
      <c r="L138" s="267"/>
      <c r="M138" s="268"/>
      <c r="N138" s="269"/>
      <c r="O138" s="269"/>
      <c r="P138" s="269"/>
      <c r="Q138" s="269"/>
      <c r="R138" s="269"/>
      <c r="S138" s="269"/>
      <c r="T138" s="270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71" t="s">
        <v>255</v>
      </c>
      <c r="AU138" s="271" t="s">
        <v>87</v>
      </c>
      <c r="AV138" s="14" t="s">
        <v>87</v>
      </c>
      <c r="AW138" s="14" t="s">
        <v>36</v>
      </c>
      <c r="AX138" s="14" t="s">
        <v>78</v>
      </c>
      <c r="AY138" s="271" t="s">
        <v>242</v>
      </c>
    </row>
    <row r="139" s="14" customFormat="1">
      <c r="A139" s="14"/>
      <c r="B139" s="261"/>
      <c r="C139" s="262"/>
      <c r="D139" s="244" t="s">
        <v>255</v>
      </c>
      <c r="E139" s="263" t="s">
        <v>1</v>
      </c>
      <c r="F139" s="264" t="s">
        <v>3420</v>
      </c>
      <c r="G139" s="262"/>
      <c r="H139" s="265">
        <v>3.3414999999999999</v>
      </c>
      <c r="I139" s="266"/>
      <c r="J139" s="262"/>
      <c r="K139" s="262"/>
      <c r="L139" s="267"/>
      <c r="M139" s="268"/>
      <c r="N139" s="269"/>
      <c r="O139" s="269"/>
      <c r="P139" s="269"/>
      <c r="Q139" s="269"/>
      <c r="R139" s="269"/>
      <c r="S139" s="269"/>
      <c r="T139" s="270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71" t="s">
        <v>255</v>
      </c>
      <c r="AU139" s="271" t="s">
        <v>87</v>
      </c>
      <c r="AV139" s="14" t="s">
        <v>87</v>
      </c>
      <c r="AW139" s="14" t="s">
        <v>36</v>
      </c>
      <c r="AX139" s="14" t="s">
        <v>78</v>
      </c>
      <c r="AY139" s="271" t="s">
        <v>242</v>
      </c>
    </row>
    <row r="140" s="15" customFormat="1">
      <c r="A140" s="15"/>
      <c r="B140" s="272"/>
      <c r="C140" s="273"/>
      <c r="D140" s="244" t="s">
        <v>255</v>
      </c>
      <c r="E140" s="274" t="s">
        <v>1</v>
      </c>
      <c r="F140" s="275" t="s">
        <v>268</v>
      </c>
      <c r="G140" s="273"/>
      <c r="H140" s="276">
        <v>4.9915000000000003</v>
      </c>
      <c r="I140" s="277"/>
      <c r="J140" s="273"/>
      <c r="K140" s="273"/>
      <c r="L140" s="278"/>
      <c r="M140" s="279"/>
      <c r="N140" s="280"/>
      <c r="O140" s="280"/>
      <c r="P140" s="280"/>
      <c r="Q140" s="280"/>
      <c r="R140" s="280"/>
      <c r="S140" s="280"/>
      <c r="T140" s="28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82" t="s">
        <v>255</v>
      </c>
      <c r="AU140" s="282" t="s">
        <v>87</v>
      </c>
      <c r="AV140" s="15" t="s">
        <v>249</v>
      </c>
      <c r="AW140" s="15" t="s">
        <v>36</v>
      </c>
      <c r="AX140" s="15" t="s">
        <v>85</v>
      </c>
      <c r="AY140" s="282" t="s">
        <v>242</v>
      </c>
    </row>
    <row r="141" s="2" customFormat="1" ht="16.5" customHeight="1">
      <c r="A141" s="40"/>
      <c r="B141" s="41"/>
      <c r="C141" s="230" t="s">
        <v>480</v>
      </c>
      <c r="D141" s="230" t="s">
        <v>245</v>
      </c>
      <c r="E141" s="231" t="s">
        <v>3421</v>
      </c>
      <c r="F141" s="232" t="s">
        <v>3422</v>
      </c>
      <c r="G141" s="233" t="s">
        <v>248</v>
      </c>
      <c r="H141" s="234">
        <v>4.7549999999999999</v>
      </c>
      <c r="I141" s="235"/>
      <c r="J141" s="236">
        <f>ROUND(I141*H141,2)</f>
        <v>0</v>
      </c>
      <c r="K141" s="237"/>
      <c r="L141" s="46"/>
      <c r="M141" s="238" t="s">
        <v>1</v>
      </c>
      <c r="N141" s="239" t="s">
        <v>43</v>
      </c>
      <c r="O141" s="93"/>
      <c r="P141" s="240">
        <f>O141*H141</f>
        <v>0</v>
      </c>
      <c r="Q141" s="240">
        <v>0.0029399999999999999</v>
      </c>
      <c r="R141" s="240">
        <f>Q141*H141</f>
        <v>0.013979699999999999</v>
      </c>
      <c r="S141" s="240">
        <v>0</v>
      </c>
      <c r="T141" s="24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42" t="s">
        <v>249</v>
      </c>
      <c r="AT141" s="242" t="s">
        <v>245</v>
      </c>
      <c r="AU141" s="242" t="s">
        <v>87</v>
      </c>
      <c r="AY141" s="19" t="s">
        <v>242</v>
      </c>
      <c r="BE141" s="243">
        <f>IF(N141="základní",J141,0)</f>
        <v>0</v>
      </c>
      <c r="BF141" s="243">
        <f>IF(N141="snížená",J141,0)</f>
        <v>0</v>
      </c>
      <c r="BG141" s="243">
        <f>IF(N141="zákl. přenesená",J141,0)</f>
        <v>0</v>
      </c>
      <c r="BH141" s="243">
        <f>IF(N141="sníž. přenesená",J141,0)</f>
        <v>0</v>
      </c>
      <c r="BI141" s="243">
        <f>IF(N141="nulová",J141,0)</f>
        <v>0</v>
      </c>
      <c r="BJ141" s="19" t="s">
        <v>85</v>
      </c>
      <c r="BK141" s="243">
        <f>ROUND(I141*H141,2)</f>
        <v>0</v>
      </c>
      <c r="BL141" s="19" t="s">
        <v>249</v>
      </c>
      <c r="BM141" s="242" t="s">
        <v>3423</v>
      </c>
    </row>
    <row r="142" s="2" customFormat="1">
      <c r="A142" s="40"/>
      <c r="B142" s="41"/>
      <c r="C142" s="42"/>
      <c r="D142" s="244" t="s">
        <v>251</v>
      </c>
      <c r="E142" s="42"/>
      <c r="F142" s="245" t="s">
        <v>3424</v>
      </c>
      <c r="G142" s="42"/>
      <c r="H142" s="42"/>
      <c r="I142" s="246"/>
      <c r="J142" s="42"/>
      <c r="K142" s="42"/>
      <c r="L142" s="46"/>
      <c r="M142" s="247"/>
      <c r="N142" s="24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251</v>
      </c>
      <c r="AU142" s="19" t="s">
        <v>87</v>
      </c>
    </row>
    <row r="143" s="2" customFormat="1">
      <c r="A143" s="40"/>
      <c r="B143" s="41"/>
      <c r="C143" s="42"/>
      <c r="D143" s="249" t="s">
        <v>253</v>
      </c>
      <c r="E143" s="42"/>
      <c r="F143" s="250" t="s">
        <v>3425</v>
      </c>
      <c r="G143" s="42"/>
      <c r="H143" s="42"/>
      <c r="I143" s="246"/>
      <c r="J143" s="42"/>
      <c r="K143" s="42"/>
      <c r="L143" s="46"/>
      <c r="M143" s="247"/>
      <c r="N143" s="248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253</v>
      </c>
      <c r="AU143" s="19" t="s">
        <v>87</v>
      </c>
    </row>
    <row r="144" s="13" customFormat="1">
      <c r="A144" s="13"/>
      <c r="B144" s="251"/>
      <c r="C144" s="252"/>
      <c r="D144" s="244" t="s">
        <v>255</v>
      </c>
      <c r="E144" s="253" t="s">
        <v>1</v>
      </c>
      <c r="F144" s="254" t="s">
        <v>3418</v>
      </c>
      <c r="G144" s="252"/>
      <c r="H144" s="253" t="s">
        <v>1</v>
      </c>
      <c r="I144" s="255"/>
      <c r="J144" s="252"/>
      <c r="K144" s="252"/>
      <c r="L144" s="256"/>
      <c r="M144" s="257"/>
      <c r="N144" s="258"/>
      <c r="O144" s="258"/>
      <c r="P144" s="258"/>
      <c r="Q144" s="258"/>
      <c r="R144" s="258"/>
      <c r="S144" s="258"/>
      <c r="T144" s="259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60" t="s">
        <v>255</v>
      </c>
      <c r="AU144" s="260" t="s">
        <v>87</v>
      </c>
      <c r="AV144" s="13" t="s">
        <v>85</v>
      </c>
      <c r="AW144" s="13" t="s">
        <v>36</v>
      </c>
      <c r="AX144" s="13" t="s">
        <v>78</v>
      </c>
      <c r="AY144" s="260" t="s">
        <v>242</v>
      </c>
    </row>
    <row r="145" s="14" customFormat="1">
      <c r="A145" s="14"/>
      <c r="B145" s="261"/>
      <c r="C145" s="262"/>
      <c r="D145" s="244" t="s">
        <v>255</v>
      </c>
      <c r="E145" s="263" t="s">
        <v>1</v>
      </c>
      <c r="F145" s="264" t="s">
        <v>3426</v>
      </c>
      <c r="G145" s="262"/>
      <c r="H145" s="265">
        <v>2.4550000000000001</v>
      </c>
      <c r="I145" s="266"/>
      <c r="J145" s="262"/>
      <c r="K145" s="262"/>
      <c r="L145" s="267"/>
      <c r="M145" s="268"/>
      <c r="N145" s="269"/>
      <c r="O145" s="269"/>
      <c r="P145" s="269"/>
      <c r="Q145" s="269"/>
      <c r="R145" s="269"/>
      <c r="S145" s="269"/>
      <c r="T145" s="270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71" t="s">
        <v>255</v>
      </c>
      <c r="AU145" s="271" t="s">
        <v>87</v>
      </c>
      <c r="AV145" s="14" t="s">
        <v>87</v>
      </c>
      <c r="AW145" s="14" t="s">
        <v>36</v>
      </c>
      <c r="AX145" s="14" t="s">
        <v>78</v>
      </c>
      <c r="AY145" s="271" t="s">
        <v>242</v>
      </c>
    </row>
    <row r="146" s="14" customFormat="1">
      <c r="A146" s="14"/>
      <c r="B146" s="261"/>
      <c r="C146" s="262"/>
      <c r="D146" s="244" t="s">
        <v>255</v>
      </c>
      <c r="E146" s="263" t="s">
        <v>1</v>
      </c>
      <c r="F146" s="264" t="s">
        <v>3427</v>
      </c>
      <c r="G146" s="262"/>
      <c r="H146" s="265">
        <v>2.3000000000000003</v>
      </c>
      <c r="I146" s="266"/>
      <c r="J146" s="262"/>
      <c r="K146" s="262"/>
      <c r="L146" s="267"/>
      <c r="M146" s="268"/>
      <c r="N146" s="269"/>
      <c r="O146" s="269"/>
      <c r="P146" s="269"/>
      <c r="Q146" s="269"/>
      <c r="R146" s="269"/>
      <c r="S146" s="269"/>
      <c r="T146" s="270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71" t="s">
        <v>255</v>
      </c>
      <c r="AU146" s="271" t="s">
        <v>87</v>
      </c>
      <c r="AV146" s="14" t="s">
        <v>87</v>
      </c>
      <c r="AW146" s="14" t="s">
        <v>36</v>
      </c>
      <c r="AX146" s="14" t="s">
        <v>78</v>
      </c>
      <c r="AY146" s="271" t="s">
        <v>242</v>
      </c>
    </row>
    <row r="147" s="15" customFormat="1">
      <c r="A147" s="15"/>
      <c r="B147" s="272"/>
      <c r="C147" s="273"/>
      <c r="D147" s="244" t="s">
        <v>255</v>
      </c>
      <c r="E147" s="274" t="s">
        <v>1</v>
      </c>
      <c r="F147" s="275" t="s">
        <v>268</v>
      </c>
      <c r="G147" s="273"/>
      <c r="H147" s="276">
        <v>4.7550000000000008</v>
      </c>
      <c r="I147" s="277"/>
      <c r="J147" s="273"/>
      <c r="K147" s="273"/>
      <c r="L147" s="278"/>
      <c r="M147" s="279"/>
      <c r="N147" s="280"/>
      <c r="O147" s="280"/>
      <c r="P147" s="280"/>
      <c r="Q147" s="280"/>
      <c r="R147" s="280"/>
      <c r="S147" s="280"/>
      <c r="T147" s="281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82" t="s">
        <v>255</v>
      </c>
      <c r="AU147" s="282" t="s">
        <v>87</v>
      </c>
      <c r="AV147" s="15" t="s">
        <v>249</v>
      </c>
      <c r="AW147" s="15" t="s">
        <v>36</v>
      </c>
      <c r="AX147" s="15" t="s">
        <v>85</v>
      </c>
      <c r="AY147" s="282" t="s">
        <v>242</v>
      </c>
    </row>
    <row r="148" s="2" customFormat="1" ht="24.15" customHeight="1">
      <c r="A148" s="40"/>
      <c r="B148" s="41"/>
      <c r="C148" s="230" t="s">
        <v>1102</v>
      </c>
      <c r="D148" s="230" t="s">
        <v>245</v>
      </c>
      <c r="E148" s="231" t="s">
        <v>3428</v>
      </c>
      <c r="F148" s="232" t="s">
        <v>3429</v>
      </c>
      <c r="G148" s="233" t="s">
        <v>278</v>
      </c>
      <c r="H148" s="234">
        <v>11.496</v>
      </c>
      <c r="I148" s="235"/>
      <c r="J148" s="236">
        <f>ROUND(I148*H148,2)</f>
        <v>0</v>
      </c>
      <c r="K148" s="237"/>
      <c r="L148" s="46"/>
      <c r="M148" s="238" t="s">
        <v>1</v>
      </c>
      <c r="N148" s="239" t="s">
        <v>43</v>
      </c>
      <c r="O148" s="93"/>
      <c r="P148" s="240">
        <f>O148*H148</f>
        <v>0</v>
      </c>
      <c r="Q148" s="240">
        <v>2.5018699999999998</v>
      </c>
      <c r="R148" s="240">
        <f>Q148*H148</f>
        <v>28.761497519999999</v>
      </c>
      <c r="S148" s="240">
        <v>0</v>
      </c>
      <c r="T148" s="24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42" t="s">
        <v>249</v>
      </c>
      <c r="AT148" s="242" t="s">
        <v>245</v>
      </c>
      <c r="AU148" s="242" t="s">
        <v>87</v>
      </c>
      <c r="AY148" s="19" t="s">
        <v>242</v>
      </c>
      <c r="BE148" s="243">
        <f>IF(N148="základní",J148,0)</f>
        <v>0</v>
      </c>
      <c r="BF148" s="243">
        <f>IF(N148="snížená",J148,0)</f>
        <v>0</v>
      </c>
      <c r="BG148" s="243">
        <f>IF(N148="zákl. přenesená",J148,0)</f>
        <v>0</v>
      </c>
      <c r="BH148" s="243">
        <f>IF(N148="sníž. přenesená",J148,0)</f>
        <v>0</v>
      </c>
      <c r="BI148" s="243">
        <f>IF(N148="nulová",J148,0)</f>
        <v>0</v>
      </c>
      <c r="BJ148" s="19" t="s">
        <v>85</v>
      </c>
      <c r="BK148" s="243">
        <f>ROUND(I148*H148,2)</f>
        <v>0</v>
      </c>
      <c r="BL148" s="19" t="s">
        <v>249</v>
      </c>
      <c r="BM148" s="242" t="s">
        <v>3430</v>
      </c>
    </row>
    <row r="149" s="2" customFormat="1">
      <c r="A149" s="40"/>
      <c r="B149" s="41"/>
      <c r="C149" s="42"/>
      <c r="D149" s="244" t="s">
        <v>251</v>
      </c>
      <c r="E149" s="42"/>
      <c r="F149" s="245" t="s">
        <v>3431</v>
      </c>
      <c r="G149" s="42"/>
      <c r="H149" s="42"/>
      <c r="I149" s="246"/>
      <c r="J149" s="42"/>
      <c r="K149" s="42"/>
      <c r="L149" s="46"/>
      <c r="M149" s="247"/>
      <c r="N149" s="24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251</v>
      </c>
      <c r="AU149" s="19" t="s">
        <v>87</v>
      </c>
    </row>
    <row r="150" s="2" customFormat="1">
      <c r="A150" s="40"/>
      <c r="B150" s="41"/>
      <c r="C150" s="42"/>
      <c r="D150" s="249" t="s">
        <v>253</v>
      </c>
      <c r="E150" s="42"/>
      <c r="F150" s="250" t="s">
        <v>3432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253</v>
      </c>
      <c r="AU150" s="19" t="s">
        <v>87</v>
      </c>
    </row>
    <row r="151" s="13" customFormat="1">
      <c r="A151" s="13"/>
      <c r="B151" s="251"/>
      <c r="C151" s="252"/>
      <c r="D151" s="244" t="s">
        <v>255</v>
      </c>
      <c r="E151" s="253" t="s">
        <v>1</v>
      </c>
      <c r="F151" s="254" t="s">
        <v>3418</v>
      </c>
      <c r="G151" s="252"/>
      <c r="H151" s="253" t="s">
        <v>1</v>
      </c>
      <c r="I151" s="255"/>
      <c r="J151" s="252"/>
      <c r="K151" s="252"/>
      <c r="L151" s="256"/>
      <c r="M151" s="257"/>
      <c r="N151" s="258"/>
      <c r="O151" s="258"/>
      <c r="P151" s="258"/>
      <c r="Q151" s="258"/>
      <c r="R151" s="258"/>
      <c r="S151" s="258"/>
      <c r="T151" s="259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60" t="s">
        <v>255</v>
      </c>
      <c r="AU151" s="260" t="s">
        <v>87</v>
      </c>
      <c r="AV151" s="13" t="s">
        <v>85</v>
      </c>
      <c r="AW151" s="13" t="s">
        <v>36</v>
      </c>
      <c r="AX151" s="13" t="s">
        <v>78</v>
      </c>
      <c r="AY151" s="260" t="s">
        <v>242</v>
      </c>
    </row>
    <row r="152" s="14" customFormat="1">
      <c r="A152" s="14"/>
      <c r="B152" s="261"/>
      <c r="C152" s="262"/>
      <c r="D152" s="244" t="s">
        <v>255</v>
      </c>
      <c r="E152" s="263" t="s">
        <v>1</v>
      </c>
      <c r="F152" s="264" t="s">
        <v>3433</v>
      </c>
      <c r="G152" s="262"/>
      <c r="H152" s="265">
        <v>3.5034999999999998</v>
      </c>
      <c r="I152" s="266"/>
      <c r="J152" s="262"/>
      <c r="K152" s="262"/>
      <c r="L152" s="267"/>
      <c r="M152" s="268"/>
      <c r="N152" s="269"/>
      <c r="O152" s="269"/>
      <c r="P152" s="269"/>
      <c r="Q152" s="269"/>
      <c r="R152" s="269"/>
      <c r="S152" s="269"/>
      <c r="T152" s="270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71" t="s">
        <v>255</v>
      </c>
      <c r="AU152" s="271" t="s">
        <v>87</v>
      </c>
      <c r="AV152" s="14" t="s">
        <v>87</v>
      </c>
      <c r="AW152" s="14" t="s">
        <v>36</v>
      </c>
      <c r="AX152" s="14" t="s">
        <v>78</v>
      </c>
      <c r="AY152" s="271" t="s">
        <v>242</v>
      </c>
    </row>
    <row r="153" s="14" customFormat="1">
      <c r="A153" s="14"/>
      <c r="B153" s="261"/>
      <c r="C153" s="262"/>
      <c r="D153" s="244" t="s">
        <v>255</v>
      </c>
      <c r="E153" s="263" t="s">
        <v>1</v>
      </c>
      <c r="F153" s="264" t="s">
        <v>3434</v>
      </c>
      <c r="G153" s="262"/>
      <c r="H153" s="265">
        <v>7.9928400000000002</v>
      </c>
      <c r="I153" s="266"/>
      <c r="J153" s="262"/>
      <c r="K153" s="262"/>
      <c r="L153" s="267"/>
      <c r="M153" s="268"/>
      <c r="N153" s="269"/>
      <c r="O153" s="269"/>
      <c r="P153" s="269"/>
      <c r="Q153" s="269"/>
      <c r="R153" s="269"/>
      <c r="S153" s="269"/>
      <c r="T153" s="270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71" t="s">
        <v>255</v>
      </c>
      <c r="AU153" s="271" t="s">
        <v>87</v>
      </c>
      <c r="AV153" s="14" t="s">
        <v>87</v>
      </c>
      <c r="AW153" s="14" t="s">
        <v>36</v>
      </c>
      <c r="AX153" s="14" t="s">
        <v>78</v>
      </c>
      <c r="AY153" s="271" t="s">
        <v>242</v>
      </c>
    </row>
    <row r="154" s="15" customFormat="1">
      <c r="A154" s="15"/>
      <c r="B154" s="272"/>
      <c r="C154" s="273"/>
      <c r="D154" s="244" t="s">
        <v>255</v>
      </c>
      <c r="E154" s="274" t="s">
        <v>1</v>
      </c>
      <c r="F154" s="275" t="s">
        <v>268</v>
      </c>
      <c r="G154" s="273"/>
      <c r="H154" s="276">
        <v>11.49634</v>
      </c>
      <c r="I154" s="277"/>
      <c r="J154" s="273"/>
      <c r="K154" s="273"/>
      <c r="L154" s="278"/>
      <c r="M154" s="279"/>
      <c r="N154" s="280"/>
      <c r="O154" s="280"/>
      <c r="P154" s="280"/>
      <c r="Q154" s="280"/>
      <c r="R154" s="280"/>
      <c r="S154" s="280"/>
      <c r="T154" s="28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2" t="s">
        <v>255</v>
      </c>
      <c r="AU154" s="282" t="s">
        <v>87</v>
      </c>
      <c r="AV154" s="15" t="s">
        <v>249</v>
      </c>
      <c r="AW154" s="15" t="s">
        <v>36</v>
      </c>
      <c r="AX154" s="15" t="s">
        <v>85</v>
      </c>
      <c r="AY154" s="282" t="s">
        <v>242</v>
      </c>
    </row>
    <row r="155" s="2" customFormat="1" ht="24.15" customHeight="1">
      <c r="A155" s="40"/>
      <c r="B155" s="41"/>
      <c r="C155" s="230" t="s">
        <v>85</v>
      </c>
      <c r="D155" s="230" t="s">
        <v>245</v>
      </c>
      <c r="E155" s="231" t="s">
        <v>3435</v>
      </c>
      <c r="F155" s="232" t="s">
        <v>3436</v>
      </c>
      <c r="G155" s="233" t="s">
        <v>278</v>
      </c>
      <c r="H155" s="234">
        <v>145</v>
      </c>
      <c r="I155" s="235"/>
      <c r="J155" s="236">
        <f>ROUND(I155*H155,2)</f>
        <v>0</v>
      </c>
      <c r="K155" s="237"/>
      <c r="L155" s="46"/>
      <c r="M155" s="238" t="s">
        <v>1</v>
      </c>
      <c r="N155" s="239" t="s">
        <v>43</v>
      </c>
      <c r="O155" s="93"/>
      <c r="P155" s="240">
        <f>O155*H155</f>
        <v>0</v>
      </c>
      <c r="Q155" s="240">
        <v>2.5018699999999998</v>
      </c>
      <c r="R155" s="240">
        <f>Q155*H155</f>
        <v>362.77114999999998</v>
      </c>
      <c r="S155" s="240">
        <v>0</v>
      </c>
      <c r="T155" s="24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42" t="s">
        <v>249</v>
      </c>
      <c r="AT155" s="242" t="s">
        <v>245</v>
      </c>
      <c r="AU155" s="242" t="s">
        <v>87</v>
      </c>
      <c r="AY155" s="19" t="s">
        <v>242</v>
      </c>
      <c r="BE155" s="243">
        <f>IF(N155="základní",J155,0)</f>
        <v>0</v>
      </c>
      <c r="BF155" s="243">
        <f>IF(N155="snížená",J155,0)</f>
        <v>0</v>
      </c>
      <c r="BG155" s="243">
        <f>IF(N155="zákl. přenesená",J155,0)</f>
        <v>0</v>
      </c>
      <c r="BH155" s="243">
        <f>IF(N155="sníž. přenesená",J155,0)</f>
        <v>0</v>
      </c>
      <c r="BI155" s="243">
        <f>IF(N155="nulová",J155,0)</f>
        <v>0</v>
      </c>
      <c r="BJ155" s="19" t="s">
        <v>85</v>
      </c>
      <c r="BK155" s="243">
        <f>ROUND(I155*H155,2)</f>
        <v>0</v>
      </c>
      <c r="BL155" s="19" t="s">
        <v>249</v>
      </c>
      <c r="BM155" s="242" t="s">
        <v>3437</v>
      </c>
    </row>
    <row r="156" s="2" customFormat="1">
      <c r="A156" s="40"/>
      <c r="B156" s="41"/>
      <c r="C156" s="42"/>
      <c r="D156" s="244" t="s">
        <v>251</v>
      </c>
      <c r="E156" s="42"/>
      <c r="F156" s="245" t="s">
        <v>3438</v>
      </c>
      <c r="G156" s="42"/>
      <c r="H156" s="42"/>
      <c r="I156" s="246"/>
      <c r="J156" s="42"/>
      <c r="K156" s="42"/>
      <c r="L156" s="46"/>
      <c r="M156" s="247"/>
      <c r="N156" s="24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251</v>
      </c>
      <c r="AU156" s="19" t="s">
        <v>87</v>
      </c>
    </row>
    <row r="157" s="2" customFormat="1">
      <c r="A157" s="40"/>
      <c r="B157" s="41"/>
      <c r="C157" s="42"/>
      <c r="D157" s="249" t="s">
        <v>253</v>
      </c>
      <c r="E157" s="42"/>
      <c r="F157" s="250" t="s">
        <v>3439</v>
      </c>
      <c r="G157" s="42"/>
      <c r="H157" s="42"/>
      <c r="I157" s="246"/>
      <c r="J157" s="42"/>
      <c r="K157" s="42"/>
      <c r="L157" s="46"/>
      <c r="M157" s="247"/>
      <c r="N157" s="24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253</v>
      </c>
      <c r="AU157" s="19" t="s">
        <v>87</v>
      </c>
    </row>
    <row r="158" s="14" customFormat="1">
      <c r="A158" s="14"/>
      <c r="B158" s="261"/>
      <c r="C158" s="262"/>
      <c r="D158" s="244" t="s">
        <v>255</v>
      </c>
      <c r="E158" s="263" t="s">
        <v>1</v>
      </c>
      <c r="F158" s="264" t="s">
        <v>3440</v>
      </c>
      <c r="G158" s="262"/>
      <c r="H158" s="265">
        <v>145</v>
      </c>
      <c r="I158" s="266"/>
      <c r="J158" s="262"/>
      <c r="K158" s="262"/>
      <c r="L158" s="267"/>
      <c r="M158" s="268"/>
      <c r="N158" s="269"/>
      <c r="O158" s="269"/>
      <c r="P158" s="269"/>
      <c r="Q158" s="269"/>
      <c r="R158" s="269"/>
      <c r="S158" s="269"/>
      <c r="T158" s="270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71" t="s">
        <v>255</v>
      </c>
      <c r="AU158" s="271" t="s">
        <v>87</v>
      </c>
      <c r="AV158" s="14" t="s">
        <v>87</v>
      </c>
      <c r="AW158" s="14" t="s">
        <v>36</v>
      </c>
      <c r="AX158" s="14" t="s">
        <v>85</v>
      </c>
      <c r="AY158" s="271" t="s">
        <v>242</v>
      </c>
    </row>
    <row r="159" s="2" customFormat="1" ht="16.5" customHeight="1">
      <c r="A159" s="40"/>
      <c r="B159" s="41"/>
      <c r="C159" s="230" t="s">
        <v>87</v>
      </c>
      <c r="D159" s="230" t="s">
        <v>245</v>
      </c>
      <c r="E159" s="231" t="s">
        <v>3441</v>
      </c>
      <c r="F159" s="232" t="s">
        <v>3442</v>
      </c>
      <c r="G159" s="233" t="s">
        <v>248</v>
      </c>
      <c r="H159" s="234">
        <v>1595</v>
      </c>
      <c r="I159" s="235"/>
      <c r="J159" s="236">
        <f>ROUND(I159*H159,2)</f>
        <v>0</v>
      </c>
      <c r="K159" s="237"/>
      <c r="L159" s="46"/>
      <c r="M159" s="238" t="s">
        <v>1</v>
      </c>
      <c r="N159" s="239" t="s">
        <v>43</v>
      </c>
      <c r="O159" s="93"/>
      <c r="P159" s="240">
        <f>O159*H159</f>
        <v>0</v>
      </c>
      <c r="Q159" s="240">
        <v>0.0027499999999999998</v>
      </c>
      <c r="R159" s="240">
        <f>Q159*H159</f>
        <v>4.3862499999999995</v>
      </c>
      <c r="S159" s="240">
        <v>0</v>
      </c>
      <c r="T159" s="24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42" t="s">
        <v>249</v>
      </c>
      <c r="AT159" s="242" t="s">
        <v>245</v>
      </c>
      <c r="AU159" s="242" t="s">
        <v>87</v>
      </c>
      <c r="AY159" s="19" t="s">
        <v>242</v>
      </c>
      <c r="BE159" s="243">
        <f>IF(N159="základní",J159,0)</f>
        <v>0</v>
      </c>
      <c r="BF159" s="243">
        <f>IF(N159="snížená",J159,0)</f>
        <v>0</v>
      </c>
      <c r="BG159" s="243">
        <f>IF(N159="zákl. přenesená",J159,0)</f>
        <v>0</v>
      </c>
      <c r="BH159" s="243">
        <f>IF(N159="sníž. přenesená",J159,0)</f>
        <v>0</v>
      </c>
      <c r="BI159" s="243">
        <f>IF(N159="nulová",J159,0)</f>
        <v>0</v>
      </c>
      <c r="BJ159" s="19" t="s">
        <v>85</v>
      </c>
      <c r="BK159" s="243">
        <f>ROUND(I159*H159,2)</f>
        <v>0</v>
      </c>
      <c r="BL159" s="19" t="s">
        <v>249</v>
      </c>
      <c r="BM159" s="242" t="s">
        <v>3443</v>
      </c>
    </row>
    <row r="160" s="2" customFormat="1">
      <c r="A160" s="40"/>
      <c r="B160" s="41"/>
      <c r="C160" s="42"/>
      <c r="D160" s="244" t="s">
        <v>251</v>
      </c>
      <c r="E160" s="42"/>
      <c r="F160" s="245" t="s">
        <v>3444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251</v>
      </c>
      <c r="AU160" s="19" t="s">
        <v>87</v>
      </c>
    </row>
    <row r="161" s="2" customFormat="1">
      <c r="A161" s="40"/>
      <c r="B161" s="41"/>
      <c r="C161" s="42"/>
      <c r="D161" s="249" t="s">
        <v>253</v>
      </c>
      <c r="E161" s="42"/>
      <c r="F161" s="250" t="s">
        <v>3445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253</v>
      </c>
      <c r="AU161" s="19" t="s">
        <v>87</v>
      </c>
    </row>
    <row r="162" s="2" customFormat="1" ht="16.5" customHeight="1">
      <c r="A162" s="40"/>
      <c r="B162" s="41"/>
      <c r="C162" s="230" t="s">
        <v>1119</v>
      </c>
      <c r="D162" s="230" t="s">
        <v>245</v>
      </c>
      <c r="E162" s="231" t="s">
        <v>3441</v>
      </c>
      <c r="F162" s="232" t="s">
        <v>3442</v>
      </c>
      <c r="G162" s="233" t="s">
        <v>248</v>
      </c>
      <c r="H162" s="234">
        <v>99.947999999999993</v>
      </c>
      <c r="I162" s="235"/>
      <c r="J162" s="236">
        <f>ROUND(I162*H162,2)</f>
        <v>0</v>
      </c>
      <c r="K162" s="237"/>
      <c r="L162" s="46"/>
      <c r="M162" s="238" t="s">
        <v>1</v>
      </c>
      <c r="N162" s="239" t="s">
        <v>43</v>
      </c>
      <c r="O162" s="93"/>
      <c r="P162" s="240">
        <f>O162*H162</f>
        <v>0</v>
      </c>
      <c r="Q162" s="240">
        <v>0.0027499999999999998</v>
      </c>
      <c r="R162" s="240">
        <f>Q162*H162</f>
        <v>0.27485699999999996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249</v>
      </c>
      <c r="AT162" s="242" t="s">
        <v>245</v>
      </c>
      <c r="AU162" s="242" t="s">
        <v>87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249</v>
      </c>
      <c r="BM162" s="242" t="s">
        <v>3446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3444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87</v>
      </c>
    </row>
    <row r="164" s="2" customFormat="1">
      <c r="A164" s="40"/>
      <c r="B164" s="41"/>
      <c r="C164" s="42"/>
      <c r="D164" s="249" t="s">
        <v>253</v>
      </c>
      <c r="E164" s="42"/>
      <c r="F164" s="250" t="s">
        <v>3445</v>
      </c>
      <c r="G164" s="42"/>
      <c r="H164" s="42"/>
      <c r="I164" s="246"/>
      <c r="J164" s="42"/>
      <c r="K164" s="42"/>
      <c r="L164" s="46"/>
      <c r="M164" s="247"/>
      <c r="N164" s="24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253</v>
      </c>
      <c r="AU164" s="19" t="s">
        <v>87</v>
      </c>
    </row>
    <row r="165" s="13" customFormat="1">
      <c r="A165" s="13"/>
      <c r="B165" s="251"/>
      <c r="C165" s="252"/>
      <c r="D165" s="244" t="s">
        <v>255</v>
      </c>
      <c r="E165" s="253" t="s">
        <v>1</v>
      </c>
      <c r="F165" s="254" t="s">
        <v>3418</v>
      </c>
      <c r="G165" s="252"/>
      <c r="H165" s="253" t="s">
        <v>1</v>
      </c>
      <c r="I165" s="255"/>
      <c r="J165" s="252"/>
      <c r="K165" s="252"/>
      <c r="L165" s="256"/>
      <c r="M165" s="257"/>
      <c r="N165" s="258"/>
      <c r="O165" s="258"/>
      <c r="P165" s="258"/>
      <c r="Q165" s="258"/>
      <c r="R165" s="258"/>
      <c r="S165" s="258"/>
      <c r="T165" s="259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60" t="s">
        <v>255</v>
      </c>
      <c r="AU165" s="260" t="s">
        <v>87</v>
      </c>
      <c r="AV165" s="13" t="s">
        <v>85</v>
      </c>
      <c r="AW165" s="13" t="s">
        <v>36</v>
      </c>
      <c r="AX165" s="13" t="s">
        <v>78</v>
      </c>
      <c r="AY165" s="260" t="s">
        <v>242</v>
      </c>
    </row>
    <row r="166" s="14" customFormat="1">
      <c r="A166" s="14"/>
      <c r="B166" s="261"/>
      <c r="C166" s="262"/>
      <c r="D166" s="244" t="s">
        <v>255</v>
      </c>
      <c r="E166" s="263" t="s">
        <v>1</v>
      </c>
      <c r="F166" s="264" t="s">
        <v>3447</v>
      </c>
      <c r="G166" s="262"/>
      <c r="H166" s="265">
        <v>20.02</v>
      </c>
      <c r="I166" s="266"/>
      <c r="J166" s="262"/>
      <c r="K166" s="262"/>
      <c r="L166" s="267"/>
      <c r="M166" s="268"/>
      <c r="N166" s="269"/>
      <c r="O166" s="269"/>
      <c r="P166" s="269"/>
      <c r="Q166" s="269"/>
      <c r="R166" s="269"/>
      <c r="S166" s="269"/>
      <c r="T166" s="270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71" t="s">
        <v>255</v>
      </c>
      <c r="AU166" s="271" t="s">
        <v>87</v>
      </c>
      <c r="AV166" s="14" t="s">
        <v>87</v>
      </c>
      <c r="AW166" s="14" t="s">
        <v>36</v>
      </c>
      <c r="AX166" s="14" t="s">
        <v>78</v>
      </c>
      <c r="AY166" s="271" t="s">
        <v>242</v>
      </c>
    </row>
    <row r="167" s="14" customFormat="1">
      <c r="A167" s="14"/>
      <c r="B167" s="261"/>
      <c r="C167" s="262"/>
      <c r="D167" s="244" t="s">
        <v>255</v>
      </c>
      <c r="E167" s="263" t="s">
        <v>1</v>
      </c>
      <c r="F167" s="264" t="s">
        <v>3448</v>
      </c>
      <c r="G167" s="262"/>
      <c r="H167" s="265">
        <v>79.928399999999996</v>
      </c>
      <c r="I167" s="266"/>
      <c r="J167" s="262"/>
      <c r="K167" s="262"/>
      <c r="L167" s="267"/>
      <c r="M167" s="268"/>
      <c r="N167" s="269"/>
      <c r="O167" s="269"/>
      <c r="P167" s="269"/>
      <c r="Q167" s="269"/>
      <c r="R167" s="269"/>
      <c r="S167" s="269"/>
      <c r="T167" s="270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71" t="s">
        <v>255</v>
      </c>
      <c r="AU167" s="271" t="s">
        <v>87</v>
      </c>
      <c r="AV167" s="14" t="s">
        <v>87</v>
      </c>
      <c r="AW167" s="14" t="s">
        <v>36</v>
      </c>
      <c r="AX167" s="14" t="s">
        <v>78</v>
      </c>
      <c r="AY167" s="271" t="s">
        <v>242</v>
      </c>
    </row>
    <row r="168" s="15" customFormat="1">
      <c r="A168" s="15"/>
      <c r="B168" s="272"/>
      <c r="C168" s="273"/>
      <c r="D168" s="244" t="s">
        <v>255</v>
      </c>
      <c r="E168" s="274" t="s">
        <v>1</v>
      </c>
      <c r="F168" s="275" t="s">
        <v>268</v>
      </c>
      <c r="G168" s="273"/>
      <c r="H168" s="276">
        <v>99.948399999999992</v>
      </c>
      <c r="I168" s="277"/>
      <c r="J168" s="273"/>
      <c r="K168" s="273"/>
      <c r="L168" s="278"/>
      <c r="M168" s="279"/>
      <c r="N168" s="280"/>
      <c r="O168" s="280"/>
      <c r="P168" s="280"/>
      <c r="Q168" s="280"/>
      <c r="R168" s="280"/>
      <c r="S168" s="280"/>
      <c r="T168" s="281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82" t="s">
        <v>255</v>
      </c>
      <c r="AU168" s="282" t="s">
        <v>87</v>
      </c>
      <c r="AV168" s="15" t="s">
        <v>249</v>
      </c>
      <c r="AW168" s="15" t="s">
        <v>36</v>
      </c>
      <c r="AX168" s="15" t="s">
        <v>85</v>
      </c>
      <c r="AY168" s="282" t="s">
        <v>242</v>
      </c>
    </row>
    <row r="169" s="2" customFormat="1" ht="21.75" customHeight="1">
      <c r="A169" s="40"/>
      <c r="B169" s="41"/>
      <c r="C169" s="230" t="s">
        <v>110</v>
      </c>
      <c r="D169" s="230" t="s">
        <v>245</v>
      </c>
      <c r="E169" s="231" t="s">
        <v>3449</v>
      </c>
      <c r="F169" s="232" t="s">
        <v>3450</v>
      </c>
      <c r="G169" s="233" t="s">
        <v>248</v>
      </c>
      <c r="H169" s="234">
        <v>1595</v>
      </c>
      <c r="I169" s="235"/>
      <c r="J169" s="236">
        <f>ROUND(I169*H169,2)</f>
        <v>0</v>
      </c>
      <c r="K169" s="237"/>
      <c r="L169" s="46"/>
      <c r="M169" s="238" t="s">
        <v>1</v>
      </c>
      <c r="N169" s="239" t="s">
        <v>43</v>
      </c>
      <c r="O169" s="93"/>
      <c r="P169" s="240">
        <f>O169*H169</f>
        <v>0</v>
      </c>
      <c r="Q169" s="240">
        <v>0</v>
      </c>
      <c r="R169" s="240">
        <f>Q169*H169</f>
        <v>0</v>
      </c>
      <c r="S169" s="240">
        <v>0</v>
      </c>
      <c r="T169" s="24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42" t="s">
        <v>249</v>
      </c>
      <c r="AT169" s="242" t="s">
        <v>245</v>
      </c>
      <c r="AU169" s="242" t="s">
        <v>87</v>
      </c>
      <c r="AY169" s="19" t="s">
        <v>242</v>
      </c>
      <c r="BE169" s="243">
        <f>IF(N169="základní",J169,0)</f>
        <v>0</v>
      </c>
      <c r="BF169" s="243">
        <f>IF(N169="snížená",J169,0)</f>
        <v>0</v>
      </c>
      <c r="BG169" s="243">
        <f>IF(N169="zákl. přenesená",J169,0)</f>
        <v>0</v>
      </c>
      <c r="BH169" s="243">
        <f>IF(N169="sníž. přenesená",J169,0)</f>
        <v>0</v>
      </c>
      <c r="BI169" s="243">
        <f>IF(N169="nulová",J169,0)</f>
        <v>0</v>
      </c>
      <c r="BJ169" s="19" t="s">
        <v>85</v>
      </c>
      <c r="BK169" s="243">
        <f>ROUND(I169*H169,2)</f>
        <v>0</v>
      </c>
      <c r="BL169" s="19" t="s">
        <v>249</v>
      </c>
      <c r="BM169" s="242" t="s">
        <v>3451</v>
      </c>
    </row>
    <row r="170" s="2" customFormat="1">
      <c r="A170" s="40"/>
      <c r="B170" s="41"/>
      <c r="C170" s="42"/>
      <c r="D170" s="244" t="s">
        <v>251</v>
      </c>
      <c r="E170" s="42"/>
      <c r="F170" s="245" t="s">
        <v>3452</v>
      </c>
      <c r="G170" s="42"/>
      <c r="H170" s="42"/>
      <c r="I170" s="246"/>
      <c r="J170" s="42"/>
      <c r="K170" s="42"/>
      <c r="L170" s="46"/>
      <c r="M170" s="247"/>
      <c r="N170" s="24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251</v>
      </c>
      <c r="AU170" s="19" t="s">
        <v>87</v>
      </c>
    </row>
    <row r="171" s="2" customFormat="1">
      <c r="A171" s="40"/>
      <c r="B171" s="41"/>
      <c r="C171" s="42"/>
      <c r="D171" s="249" t="s">
        <v>253</v>
      </c>
      <c r="E171" s="42"/>
      <c r="F171" s="250" t="s">
        <v>3453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253</v>
      </c>
      <c r="AU171" s="19" t="s">
        <v>87</v>
      </c>
    </row>
    <row r="172" s="2" customFormat="1" ht="21.75" customHeight="1">
      <c r="A172" s="40"/>
      <c r="B172" s="41"/>
      <c r="C172" s="230" t="s">
        <v>8</v>
      </c>
      <c r="D172" s="230" t="s">
        <v>245</v>
      </c>
      <c r="E172" s="231" t="s">
        <v>3449</v>
      </c>
      <c r="F172" s="232" t="s">
        <v>3450</v>
      </c>
      <c r="G172" s="233" t="s">
        <v>248</v>
      </c>
      <c r="H172" s="234">
        <v>99.947999999999993</v>
      </c>
      <c r="I172" s="235"/>
      <c r="J172" s="236">
        <f>ROUND(I172*H172,2)</f>
        <v>0</v>
      </c>
      <c r="K172" s="237"/>
      <c r="L172" s="46"/>
      <c r="M172" s="238" t="s">
        <v>1</v>
      </c>
      <c r="N172" s="239" t="s">
        <v>43</v>
      </c>
      <c r="O172" s="93"/>
      <c r="P172" s="240">
        <f>O172*H172</f>
        <v>0</v>
      </c>
      <c r="Q172" s="240">
        <v>0</v>
      </c>
      <c r="R172" s="240">
        <f>Q172*H172</f>
        <v>0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249</v>
      </c>
      <c r="AT172" s="242" t="s">
        <v>245</v>
      </c>
      <c r="AU172" s="242" t="s">
        <v>87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249</v>
      </c>
      <c r="BM172" s="242" t="s">
        <v>3454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3452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87</v>
      </c>
    </row>
    <row r="174" s="2" customFormat="1">
      <c r="A174" s="40"/>
      <c r="B174" s="41"/>
      <c r="C174" s="42"/>
      <c r="D174" s="249" t="s">
        <v>253</v>
      </c>
      <c r="E174" s="42"/>
      <c r="F174" s="250" t="s">
        <v>3453</v>
      </c>
      <c r="G174" s="42"/>
      <c r="H174" s="42"/>
      <c r="I174" s="246"/>
      <c r="J174" s="42"/>
      <c r="K174" s="42"/>
      <c r="L174" s="46"/>
      <c r="M174" s="247"/>
      <c r="N174" s="24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253</v>
      </c>
      <c r="AU174" s="19" t="s">
        <v>87</v>
      </c>
    </row>
    <row r="175" s="13" customFormat="1">
      <c r="A175" s="13"/>
      <c r="B175" s="251"/>
      <c r="C175" s="252"/>
      <c r="D175" s="244" t="s">
        <v>255</v>
      </c>
      <c r="E175" s="253" t="s">
        <v>1</v>
      </c>
      <c r="F175" s="254" t="s">
        <v>3418</v>
      </c>
      <c r="G175" s="252"/>
      <c r="H175" s="253" t="s">
        <v>1</v>
      </c>
      <c r="I175" s="255"/>
      <c r="J175" s="252"/>
      <c r="K175" s="252"/>
      <c r="L175" s="256"/>
      <c r="M175" s="257"/>
      <c r="N175" s="258"/>
      <c r="O175" s="258"/>
      <c r="P175" s="258"/>
      <c r="Q175" s="258"/>
      <c r="R175" s="258"/>
      <c r="S175" s="258"/>
      <c r="T175" s="259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0" t="s">
        <v>255</v>
      </c>
      <c r="AU175" s="260" t="s">
        <v>87</v>
      </c>
      <c r="AV175" s="13" t="s">
        <v>85</v>
      </c>
      <c r="AW175" s="13" t="s">
        <v>36</v>
      </c>
      <c r="AX175" s="13" t="s">
        <v>78</v>
      </c>
      <c r="AY175" s="260" t="s">
        <v>242</v>
      </c>
    </row>
    <row r="176" s="14" customFormat="1">
      <c r="A176" s="14"/>
      <c r="B176" s="261"/>
      <c r="C176" s="262"/>
      <c r="D176" s="244" t="s">
        <v>255</v>
      </c>
      <c r="E176" s="263" t="s">
        <v>1</v>
      </c>
      <c r="F176" s="264" t="s">
        <v>3447</v>
      </c>
      <c r="G176" s="262"/>
      <c r="H176" s="265">
        <v>20.02</v>
      </c>
      <c r="I176" s="266"/>
      <c r="J176" s="262"/>
      <c r="K176" s="262"/>
      <c r="L176" s="267"/>
      <c r="M176" s="268"/>
      <c r="N176" s="269"/>
      <c r="O176" s="269"/>
      <c r="P176" s="269"/>
      <c r="Q176" s="269"/>
      <c r="R176" s="269"/>
      <c r="S176" s="269"/>
      <c r="T176" s="270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71" t="s">
        <v>255</v>
      </c>
      <c r="AU176" s="271" t="s">
        <v>87</v>
      </c>
      <c r="AV176" s="14" t="s">
        <v>87</v>
      </c>
      <c r="AW176" s="14" t="s">
        <v>36</v>
      </c>
      <c r="AX176" s="14" t="s">
        <v>78</v>
      </c>
      <c r="AY176" s="271" t="s">
        <v>242</v>
      </c>
    </row>
    <row r="177" s="14" customFormat="1">
      <c r="A177" s="14"/>
      <c r="B177" s="261"/>
      <c r="C177" s="262"/>
      <c r="D177" s="244" t="s">
        <v>255</v>
      </c>
      <c r="E177" s="263" t="s">
        <v>1</v>
      </c>
      <c r="F177" s="264" t="s">
        <v>3448</v>
      </c>
      <c r="G177" s="262"/>
      <c r="H177" s="265">
        <v>79.928399999999996</v>
      </c>
      <c r="I177" s="266"/>
      <c r="J177" s="262"/>
      <c r="K177" s="262"/>
      <c r="L177" s="267"/>
      <c r="M177" s="268"/>
      <c r="N177" s="269"/>
      <c r="O177" s="269"/>
      <c r="P177" s="269"/>
      <c r="Q177" s="269"/>
      <c r="R177" s="269"/>
      <c r="S177" s="269"/>
      <c r="T177" s="270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71" t="s">
        <v>255</v>
      </c>
      <c r="AU177" s="271" t="s">
        <v>87</v>
      </c>
      <c r="AV177" s="14" t="s">
        <v>87</v>
      </c>
      <c r="AW177" s="14" t="s">
        <v>36</v>
      </c>
      <c r="AX177" s="14" t="s">
        <v>78</v>
      </c>
      <c r="AY177" s="271" t="s">
        <v>242</v>
      </c>
    </row>
    <row r="178" s="15" customFormat="1">
      <c r="A178" s="15"/>
      <c r="B178" s="272"/>
      <c r="C178" s="273"/>
      <c r="D178" s="244" t="s">
        <v>255</v>
      </c>
      <c r="E178" s="274" t="s">
        <v>1</v>
      </c>
      <c r="F178" s="275" t="s">
        <v>268</v>
      </c>
      <c r="G178" s="273"/>
      <c r="H178" s="276">
        <v>99.948399999999992</v>
      </c>
      <c r="I178" s="277"/>
      <c r="J178" s="273"/>
      <c r="K178" s="273"/>
      <c r="L178" s="278"/>
      <c r="M178" s="279"/>
      <c r="N178" s="280"/>
      <c r="O178" s="280"/>
      <c r="P178" s="280"/>
      <c r="Q178" s="280"/>
      <c r="R178" s="280"/>
      <c r="S178" s="280"/>
      <c r="T178" s="281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82" t="s">
        <v>255</v>
      </c>
      <c r="AU178" s="282" t="s">
        <v>87</v>
      </c>
      <c r="AV178" s="15" t="s">
        <v>249</v>
      </c>
      <c r="AW178" s="15" t="s">
        <v>36</v>
      </c>
      <c r="AX178" s="15" t="s">
        <v>85</v>
      </c>
      <c r="AY178" s="282" t="s">
        <v>242</v>
      </c>
    </row>
    <row r="179" s="2" customFormat="1" ht="24.15" customHeight="1">
      <c r="A179" s="40"/>
      <c r="B179" s="41"/>
      <c r="C179" s="230" t="s">
        <v>249</v>
      </c>
      <c r="D179" s="230" t="s">
        <v>245</v>
      </c>
      <c r="E179" s="231" t="s">
        <v>3455</v>
      </c>
      <c r="F179" s="232" t="s">
        <v>3456</v>
      </c>
      <c r="G179" s="233" t="s">
        <v>298</v>
      </c>
      <c r="H179" s="234">
        <v>16.175000000000001</v>
      </c>
      <c r="I179" s="235"/>
      <c r="J179" s="236">
        <f>ROUND(I179*H179,2)</f>
        <v>0</v>
      </c>
      <c r="K179" s="237"/>
      <c r="L179" s="46"/>
      <c r="M179" s="238" t="s">
        <v>1</v>
      </c>
      <c r="N179" s="239" t="s">
        <v>43</v>
      </c>
      <c r="O179" s="93"/>
      <c r="P179" s="240">
        <f>O179*H179</f>
        <v>0</v>
      </c>
      <c r="Q179" s="240">
        <v>1.0593999999999999</v>
      </c>
      <c r="R179" s="240">
        <f>Q179*H179</f>
        <v>17.135794999999998</v>
      </c>
      <c r="S179" s="240">
        <v>0</v>
      </c>
      <c r="T179" s="24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42" t="s">
        <v>249</v>
      </c>
      <c r="AT179" s="242" t="s">
        <v>245</v>
      </c>
      <c r="AU179" s="242" t="s">
        <v>87</v>
      </c>
      <c r="AY179" s="19" t="s">
        <v>242</v>
      </c>
      <c r="BE179" s="243">
        <f>IF(N179="základní",J179,0)</f>
        <v>0</v>
      </c>
      <c r="BF179" s="243">
        <f>IF(N179="snížená",J179,0)</f>
        <v>0</v>
      </c>
      <c r="BG179" s="243">
        <f>IF(N179="zákl. přenesená",J179,0)</f>
        <v>0</v>
      </c>
      <c r="BH179" s="243">
        <f>IF(N179="sníž. přenesená",J179,0)</f>
        <v>0</v>
      </c>
      <c r="BI179" s="243">
        <f>IF(N179="nulová",J179,0)</f>
        <v>0</v>
      </c>
      <c r="BJ179" s="19" t="s">
        <v>85</v>
      </c>
      <c r="BK179" s="243">
        <f>ROUND(I179*H179,2)</f>
        <v>0</v>
      </c>
      <c r="BL179" s="19" t="s">
        <v>249</v>
      </c>
      <c r="BM179" s="242" t="s">
        <v>3457</v>
      </c>
    </row>
    <row r="180" s="2" customFormat="1">
      <c r="A180" s="40"/>
      <c r="B180" s="41"/>
      <c r="C180" s="42"/>
      <c r="D180" s="244" t="s">
        <v>251</v>
      </c>
      <c r="E180" s="42"/>
      <c r="F180" s="245" t="s">
        <v>3458</v>
      </c>
      <c r="G180" s="42"/>
      <c r="H180" s="42"/>
      <c r="I180" s="246"/>
      <c r="J180" s="42"/>
      <c r="K180" s="42"/>
      <c r="L180" s="46"/>
      <c r="M180" s="247"/>
      <c r="N180" s="24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251</v>
      </c>
      <c r="AU180" s="19" t="s">
        <v>87</v>
      </c>
    </row>
    <row r="181" s="2" customFormat="1">
      <c r="A181" s="40"/>
      <c r="B181" s="41"/>
      <c r="C181" s="42"/>
      <c r="D181" s="249" t="s">
        <v>253</v>
      </c>
      <c r="E181" s="42"/>
      <c r="F181" s="250" t="s">
        <v>3459</v>
      </c>
      <c r="G181" s="42"/>
      <c r="H181" s="42"/>
      <c r="I181" s="246"/>
      <c r="J181" s="42"/>
      <c r="K181" s="42"/>
      <c r="L181" s="46"/>
      <c r="M181" s="247"/>
      <c r="N181" s="24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253</v>
      </c>
      <c r="AU181" s="19" t="s">
        <v>87</v>
      </c>
    </row>
    <row r="182" s="14" customFormat="1">
      <c r="A182" s="14"/>
      <c r="B182" s="261"/>
      <c r="C182" s="262"/>
      <c r="D182" s="244" t="s">
        <v>255</v>
      </c>
      <c r="E182" s="263" t="s">
        <v>1</v>
      </c>
      <c r="F182" s="264" t="s">
        <v>3460</v>
      </c>
      <c r="G182" s="262"/>
      <c r="H182" s="265">
        <v>14.704529999999998</v>
      </c>
      <c r="I182" s="266"/>
      <c r="J182" s="262"/>
      <c r="K182" s="262"/>
      <c r="L182" s="267"/>
      <c r="M182" s="268"/>
      <c r="N182" s="269"/>
      <c r="O182" s="269"/>
      <c r="P182" s="269"/>
      <c r="Q182" s="269"/>
      <c r="R182" s="269"/>
      <c r="S182" s="269"/>
      <c r="T182" s="270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71" t="s">
        <v>255</v>
      </c>
      <c r="AU182" s="271" t="s">
        <v>87</v>
      </c>
      <c r="AV182" s="14" t="s">
        <v>87</v>
      </c>
      <c r="AW182" s="14" t="s">
        <v>36</v>
      </c>
      <c r="AX182" s="14" t="s">
        <v>78</v>
      </c>
      <c r="AY182" s="271" t="s">
        <v>242</v>
      </c>
    </row>
    <row r="183" s="14" customFormat="1">
      <c r="A183" s="14"/>
      <c r="B183" s="261"/>
      <c r="C183" s="262"/>
      <c r="D183" s="244" t="s">
        <v>255</v>
      </c>
      <c r="E183" s="263" t="s">
        <v>1</v>
      </c>
      <c r="F183" s="264" t="s">
        <v>3461</v>
      </c>
      <c r="G183" s="262"/>
      <c r="H183" s="265">
        <v>1.4705000000000001</v>
      </c>
      <c r="I183" s="266"/>
      <c r="J183" s="262"/>
      <c r="K183" s="262"/>
      <c r="L183" s="267"/>
      <c r="M183" s="268"/>
      <c r="N183" s="269"/>
      <c r="O183" s="269"/>
      <c r="P183" s="269"/>
      <c r="Q183" s="269"/>
      <c r="R183" s="269"/>
      <c r="S183" s="269"/>
      <c r="T183" s="270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71" t="s">
        <v>255</v>
      </c>
      <c r="AU183" s="271" t="s">
        <v>87</v>
      </c>
      <c r="AV183" s="14" t="s">
        <v>87</v>
      </c>
      <c r="AW183" s="14" t="s">
        <v>36</v>
      </c>
      <c r="AX183" s="14" t="s">
        <v>78</v>
      </c>
      <c r="AY183" s="271" t="s">
        <v>242</v>
      </c>
    </row>
    <row r="184" s="15" customFormat="1">
      <c r="A184" s="15"/>
      <c r="B184" s="272"/>
      <c r="C184" s="273"/>
      <c r="D184" s="244" t="s">
        <v>255</v>
      </c>
      <c r="E184" s="274" t="s">
        <v>1</v>
      </c>
      <c r="F184" s="275" t="s">
        <v>268</v>
      </c>
      <c r="G184" s="273"/>
      <c r="H184" s="276">
        <v>16.17503</v>
      </c>
      <c r="I184" s="277"/>
      <c r="J184" s="273"/>
      <c r="K184" s="273"/>
      <c r="L184" s="278"/>
      <c r="M184" s="279"/>
      <c r="N184" s="280"/>
      <c r="O184" s="280"/>
      <c r="P184" s="280"/>
      <c r="Q184" s="280"/>
      <c r="R184" s="280"/>
      <c r="S184" s="280"/>
      <c r="T184" s="28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82" t="s">
        <v>255</v>
      </c>
      <c r="AU184" s="282" t="s">
        <v>87</v>
      </c>
      <c r="AV184" s="15" t="s">
        <v>249</v>
      </c>
      <c r="AW184" s="15" t="s">
        <v>36</v>
      </c>
      <c r="AX184" s="15" t="s">
        <v>85</v>
      </c>
      <c r="AY184" s="282" t="s">
        <v>242</v>
      </c>
    </row>
    <row r="185" s="2" customFormat="1" ht="24.15" customHeight="1">
      <c r="A185" s="40"/>
      <c r="B185" s="41"/>
      <c r="C185" s="230" t="s">
        <v>1157</v>
      </c>
      <c r="D185" s="230" t="s">
        <v>245</v>
      </c>
      <c r="E185" s="231" t="s">
        <v>3455</v>
      </c>
      <c r="F185" s="232" t="s">
        <v>3456</v>
      </c>
      <c r="G185" s="233" t="s">
        <v>298</v>
      </c>
      <c r="H185" s="234">
        <v>1.3799999999999999</v>
      </c>
      <c r="I185" s="235"/>
      <c r="J185" s="236">
        <f>ROUND(I185*H185,2)</f>
        <v>0</v>
      </c>
      <c r="K185" s="237"/>
      <c r="L185" s="46"/>
      <c r="M185" s="238" t="s">
        <v>1</v>
      </c>
      <c r="N185" s="239" t="s">
        <v>43</v>
      </c>
      <c r="O185" s="93"/>
      <c r="P185" s="240">
        <f>O185*H185</f>
        <v>0</v>
      </c>
      <c r="Q185" s="240">
        <v>1.0593999999999999</v>
      </c>
      <c r="R185" s="240">
        <f>Q185*H185</f>
        <v>1.4619719999999998</v>
      </c>
      <c r="S185" s="240">
        <v>0</v>
      </c>
      <c r="T185" s="24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42" t="s">
        <v>249</v>
      </c>
      <c r="AT185" s="242" t="s">
        <v>245</v>
      </c>
      <c r="AU185" s="242" t="s">
        <v>87</v>
      </c>
      <c r="AY185" s="19" t="s">
        <v>242</v>
      </c>
      <c r="BE185" s="243">
        <f>IF(N185="základní",J185,0)</f>
        <v>0</v>
      </c>
      <c r="BF185" s="243">
        <f>IF(N185="snížená",J185,0)</f>
        <v>0</v>
      </c>
      <c r="BG185" s="243">
        <f>IF(N185="zákl. přenesená",J185,0)</f>
        <v>0</v>
      </c>
      <c r="BH185" s="243">
        <f>IF(N185="sníž. přenesená",J185,0)</f>
        <v>0</v>
      </c>
      <c r="BI185" s="243">
        <f>IF(N185="nulová",J185,0)</f>
        <v>0</v>
      </c>
      <c r="BJ185" s="19" t="s">
        <v>85</v>
      </c>
      <c r="BK185" s="243">
        <f>ROUND(I185*H185,2)</f>
        <v>0</v>
      </c>
      <c r="BL185" s="19" t="s">
        <v>249</v>
      </c>
      <c r="BM185" s="242" t="s">
        <v>3462</v>
      </c>
    </row>
    <row r="186" s="2" customFormat="1">
      <c r="A186" s="40"/>
      <c r="B186" s="41"/>
      <c r="C186" s="42"/>
      <c r="D186" s="244" t="s">
        <v>251</v>
      </c>
      <c r="E186" s="42"/>
      <c r="F186" s="245" t="s">
        <v>3458</v>
      </c>
      <c r="G186" s="42"/>
      <c r="H186" s="42"/>
      <c r="I186" s="246"/>
      <c r="J186" s="42"/>
      <c r="K186" s="42"/>
      <c r="L186" s="46"/>
      <c r="M186" s="247"/>
      <c r="N186" s="24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251</v>
      </c>
      <c r="AU186" s="19" t="s">
        <v>87</v>
      </c>
    </row>
    <row r="187" s="2" customFormat="1">
      <c r="A187" s="40"/>
      <c r="B187" s="41"/>
      <c r="C187" s="42"/>
      <c r="D187" s="249" t="s">
        <v>253</v>
      </c>
      <c r="E187" s="42"/>
      <c r="F187" s="250" t="s">
        <v>3459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253</v>
      </c>
      <c r="AU187" s="19" t="s">
        <v>87</v>
      </c>
    </row>
    <row r="188" s="14" customFormat="1">
      <c r="A188" s="14"/>
      <c r="B188" s="261"/>
      <c r="C188" s="262"/>
      <c r="D188" s="244" t="s">
        <v>255</v>
      </c>
      <c r="E188" s="263" t="s">
        <v>1</v>
      </c>
      <c r="F188" s="264" t="s">
        <v>3463</v>
      </c>
      <c r="G188" s="262"/>
      <c r="H188" s="265">
        <v>1.3795200000000001</v>
      </c>
      <c r="I188" s="266"/>
      <c r="J188" s="262"/>
      <c r="K188" s="262"/>
      <c r="L188" s="267"/>
      <c r="M188" s="268"/>
      <c r="N188" s="269"/>
      <c r="O188" s="269"/>
      <c r="P188" s="269"/>
      <c r="Q188" s="269"/>
      <c r="R188" s="269"/>
      <c r="S188" s="269"/>
      <c r="T188" s="270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71" t="s">
        <v>255</v>
      </c>
      <c r="AU188" s="271" t="s">
        <v>87</v>
      </c>
      <c r="AV188" s="14" t="s">
        <v>87</v>
      </c>
      <c r="AW188" s="14" t="s">
        <v>36</v>
      </c>
      <c r="AX188" s="14" t="s">
        <v>85</v>
      </c>
      <c r="AY188" s="271" t="s">
        <v>242</v>
      </c>
    </row>
    <row r="189" s="12" customFormat="1" ht="22.8" customHeight="1">
      <c r="A189" s="12"/>
      <c r="B189" s="214"/>
      <c r="C189" s="215"/>
      <c r="D189" s="216" t="s">
        <v>77</v>
      </c>
      <c r="E189" s="228" t="s">
        <v>249</v>
      </c>
      <c r="F189" s="228" t="s">
        <v>447</v>
      </c>
      <c r="G189" s="215"/>
      <c r="H189" s="215"/>
      <c r="I189" s="218"/>
      <c r="J189" s="229">
        <f>BK189</f>
        <v>0</v>
      </c>
      <c r="K189" s="215"/>
      <c r="L189" s="220"/>
      <c r="M189" s="221"/>
      <c r="N189" s="222"/>
      <c r="O189" s="222"/>
      <c r="P189" s="223">
        <f>SUM(P190:P245)</f>
        <v>0</v>
      </c>
      <c r="Q189" s="222"/>
      <c r="R189" s="223">
        <f>SUM(R190:R245)</f>
        <v>50.009361949999999</v>
      </c>
      <c r="S189" s="222"/>
      <c r="T189" s="224">
        <f>SUM(T190:T245)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5" t="s">
        <v>85</v>
      </c>
      <c r="AT189" s="226" t="s">
        <v>77</v>
      </c>
      <c r="AU189" s="226" t="s">
        <v>85</v>
      </c>
      <c r="AY189" s="225" t="s">
        <v>242</v>
      </c>
      <c r="BK189" s="227">
        <f>SUM(BK190:BK245)</f>
        <v>0</v>
      </c>
    </row>
    <row r="190" s="2" customFormat="1" ht="16.5" customHeight="1">
      <c r="A190" s="40"/>
      <c r="B190" s="41"/>
      <c r="C190" s="230" t="s">
        <v>1163</v>
      </c>
      <c r="D190" s="230" t="s">
        <v>245</v>
      </c>
      <c r="E190" s="231" t="s">
        <v>449</v>
      </c>
      <c r="F190" s="232" t="s">
        <v>450</v>
      </c>
      <c r="G190" s="233" t="s">
        <v>278</v>
      </c>
      <c r="H190" s="234">
        <v>14.321</v>
      </c>
      <c r="I190" s="235"/>
      <c r="J190" s="236">
        <f>ROUND(I190*H190,2)</f>
        <v>0</v>
      </c>
      <c r="K190" s="237"/>
      <c r="L190" s="46"/>
      <c r="M190" s="238" t="s">
        <v>1</v>
      </c>
      <c r="N190" s="239" t="s">
        <v>43</v>
      </c>
      <c r="O190" s="93"/>
      <c r="P190" s="240">
        <f>O190*H190</f>
        <v>0</v>
      </c>
      <c r="Q190" s="240">
        <v>2.5020099999999998</v>
      </c>
      <c r="R190" s="240">
        <f>Q190*H190</f>
        <v>35.831285209999997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249</v>
      </c>
      <c r="AT190" s="242" t="s">
        <v>245</v>
      </c>
      <c r="AU190" s="242" t="s">
        <v>87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249</v>
      </c>
      <c r="BM190" s="242" t="s">
        <v>3464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452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87</v>
      </c>
    </row>
    <row r="192" s="2" customFormat="1">
      <c r="A192" s="40"/>
      <c r="B192" s="41"/>
      <c r="C192" s="42"/>
      <c r="D192" s="249" t="s">
        <v>253</v>
      </c>
      <c r="E192" s="42"/>
      <c r="F192" s="250" t="s">
        <v>453</v>
      </c>
      <c r="G192" s="42"/>
      <c r="H192" s="42"/>
      <c r="I192" s="246"/>
      <c r="J192" s="42"/>
      <c r="K192" s="42"/>
      <c r="L192" s="46"/>
      <c r="M192" s="247"/>
      <c r="N192" s="24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253</v>
      </c>
      <c r="AU192" s="19" t="s">
        <v>87</v>
      </c>
    </row>
    <row r="193" s="14" customFormat="1">
      <c r="A193" s="14"/>
      <c r="B193" s="261"/>
      <c r="C193" s="262"/>
      <c r="D193" s="244" t="s">
        <v>255</v>
      </c>
      <c r="E193" s="263" t="s">
        <v>1</v>
      </c>
      <c r="F193" s="264" t="s">
        <v>3465</v>
      </c>
      <c r="G193" s="262"/>
      <c r="H193" s="265">
        <v>0.50819999999999999</v>
      </c>
      <c r="I193" s="266"/>
      <c r="J193" s="262"/>
      <c r="K193" s="262"/>
      <c r="L193" s="267"/>
      <c r="M193" s="268"/>
      <c r="N193" s="269"/>
      <c r="O193" s="269"/>
      <c r="P193" s="269"/>
      <c r="Q193" s="269"/>
      <c r="R193" s="269"/>
      <c r="S193" s="269"/>
      <c r="T193" s="270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71" t="s">
        <v>255</v>
      </c>
      <c r="AU193" s="271" t="s">
        <v>87</v>
      </c>
      <c r="AV193" s="14" t="s">
        <v>87</v>
      </c>
      <c r="AW193" s="14" t="s">
        <v>36</v>
      </c>
      <c r="AX193" s="14" t="s">
        <v>78</v>
      </c>
      <c r="AY193" s="271" t="s">
        <v>242</v>
      </c>
    </row>
    <row r="194" s="14" customFormat="1">
      <c r="A194" s="14"/>
      <c r="B194" s="261"/>
      <c r="C194" s="262"/>
      <c r="D194" s="244" t="s">
        <v>255</v>
      </c>
      <c r="E194" s="263" t="s">
        <v>1</v>
      </c>
      <c r="F194" s="264" t="s">
        <v>3466</v>
      </c>
      <c r="G194" s="262"/>
      <c r="H194" s="265">
        <v>1.0526999999999998</v>
      </c>
      <c r="I194" s="266"/>
      <c r="J194" s="262"/>
      <c r="K194" s="262"/>
      <c r="L194" s="267"/>
      <c r="M194" s="268"/>
      <c r="N194" s="269"/>
      <c r="O194" s="269"/>
      <c r="P194" s="269"/>
      <c r="Q194" s="269"/>
      <c r="R194" s="269"/>
      <c r="S194" s="269"/>
      <c r="T194" s="270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71" t="s">
        <v>255</v>
      </c>
      <c r="AU194" s="271" t="s">
        <v>87</v>
      </c>
      <c r="AV194" s="14" t="s">
        <v>87</v>
      </c>
      <c r="AW194" s="14" t="s">
        <v>36</v>
      </c>
      <c r="AX194" s="14" t="s">
        <v>78</v>
      </c>
      <c r="AY194" s="271" t="s">
        <v>242</v>
      </c>
    </row>
    <row r="195" s="14" customFormat="1">
      <c r="A195" s="14"/>
      <c r="B195" s="261"/>
      <c r="C195" s="262"/>
      <c r="D195" s="244" t="s">
        <v>255</v>
      </c>
      <c r="E195" s="263" t="s">
        <v>1</v>
      </c>
      <c r="F195" s="264" t="s">
        <v>3467</v>
      </c>
      <c r="G195" s="262"/>
      <c r="H195" s="265">
        <v>1.2360600000000002</v>
      </c>
      <c r="I195" s="266"/>
      <c r="J195" s="262"/>
      <c r="K195" s="262"/>
      <c r="L195" s="267"/>
      <c r="M195" s="268"/>
      <c r="N195" s="269"/>
      <c r="O195" s="269"/>
      <c r="P195" s="269"/>
      <c r="Q195" s="269"/>
      <c r="R195" s="269"/>
      <c r="S195" s="269"/>
      <c r="T195" s="270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71" t="s">
        <v>255</v>
      </c>
      <c r="AU195" s="271" t="s">
        <v>87</v>
      </c>
      <c r="AV195" s="14" t="s">
        <v>87</v>
      </c>
      <c r="AW195" s="14" t="s">
        <v>36</v>
      </c>
      <c r="AX195" s="14" t="s">
        <v>78</v>
      </c>
      <c r="AY195" s="271" t="s">
        <v>242</v>
      </c>
    </row>
    <row r="196" s="14" customFormat="1">
      <c r="A196" s="14"/>
      <c r="B196" s="261"/>
      <c r="C196" s="262"/>
      <c r="D196" s="244" t="s">
        <v>255</v>
      </c>
      <c r="E196" s="263" t="s">
        <v>1</v>
      </c>
      <c r="F196" s="264" t="s">
        <v>3468</v>
      </c>
      <c r="G196" s="262"/>
      <c r="H196" s="265">
        <v>1.1744999999999999</v>
      </c>
      <c r="I196" s="266"/>
      <c r="J196" s="262"/>
      <c r="K196" s="262"/>
      <c r="L196" s="267"/>
      <c r="M196" s="268"/>
      <c r="N196" s="269"/>
      <c r="O196" s="269"/>
      <c r="P196" s="269"/>
      <c r="Q196" s="269"/>
      <c r="R196" s="269"/>
      <c r="S196" s="269"/>
      <c r="T196" s="270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71" t="s">
        <v>255</v>
      </c>
      <c r="AU196" s="271" t="s">
        <v>87</v>
      </c>
      <c r="AV196" s="14" t="s">
        <v>87</v>
      </c>
      <c r="AW196" s="14" t="s">
        <v>36</v>
      </c>
      <c r="AX196" s="14" t="s">
        <v>78</v>
      </c>
      <c r="AY196" s="271" t="s">
        <v>242</v>
      </c>
    </row>
    <row r="197" s="14" customFormat="1">
      <c r="A197" s="14"/>
      <c r="B197" s="261"/>
      <c r="C197" s="262"/>
      <c r="D197" s="244" t="s">
        <v>255</v>
      </c>
      <c r="E197" s="263" t="s">
        <v>1</v>
      </c>
      <c r="F197" s="264" t="s">
        <v>3469</v>
      </c>
      <c r="G197" s="262"/>
      <c r="H197" s="265">
        <v>2.1281249999999998</v>
      </c>
      <c r="I197" s="266"/>
      <c r="J197" s="262"/>
      <c r="K197" s="262"/>
      <c r="L197" s="267"/>
      <c r="M197" s="268"/>
      <c r="N197" s="269"/>
      <c r="O197" s="269"/>
      <c r="P197" s="269"/>
      <c r="Q197" s="269"/>
      <c r="R197" s="269"/>
      <c r="S197" s="269"/>
      <c r="T197" s="270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71" t="s">
        <v>255</v>
      </c>
      <c r="AU197" s="271" t="s">
        <v>87</v>
      </c>
      <c r="AV197" s="14" t="s">
        <v>87</v>
      </c>
      <c r="AW197" s="14" t="s">
        <v>36</v>
      </c>
      <c r="AX197" s="14" t="s">
        <v>78</v>
      </c>
      <c r="AY197" s="271" t="s">
        <v>242</v>
      </c>
    </row>
    <row r="198" s="14" customFormat="1">
      <c r="A198" s="14"/>
      <c r="B198" s="261"/>
      <c r="C198" s="262"/>
      <c r="D198" s="244" t="s">
        <v>255</v>
      </c>
      <c r="E198" s="263" t="s">
        <v>1</v>
      </c>
      <c r="F198" s="264" t="s">
        <v>3470</v>
      </c>
      <c r="G198" s="262"/>
      <c r="H198" s="265">
        <v>8.2214999999999989</v>
      </c>
      <c r="I198" s="266"/>
      <c r="J198" s="262"/>
      <c r="K198" s="262"/>
      <c r="L198" s="267"/>
      <c r="M198" s="268"/>
      <c r="N198" s="269"/>
      <c r="O198" s="269"/>
      <c r="P198" s="269"/>
      <c r="Q198" s="269"/>
      <c r="R198" s="269"/>
      <c r="S198" s="269"/>
      <c r="T198" s="270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71" t="s">
        <v>255</v>
      </c>
      <c r="AU198" s="271" t="s">
        <v>87</v>
      </c>
      <c r="AV198" s="14" t="s">
        <v>87</v>
      </c>
      <c r="AW198" s="14" t="s">
        <v>36</v>
      </c>
      <c r="AX198" s="14" t="s">
        <v>78</v>
      </c>
      <c r="AY198" s="271" t="s">
        <v>242</v>
      </c>
    </row>
    <row r="199" s="15" customFormat="1">
      <c r="A199" s="15"/>
      <c r="B199" s="272"/>
      <c r="C199" s="273"/>
      <c r="D199" s="244" t="s">
        <v>255</v>
      </c>
      <c r="E199" s="274" t="s">
        <v>1</v>
      </c>
      <c r="F199" s="275" t="s">
        <v>268</v>
      </c>
      <c r="G199" s="273"/>
      <c r="H199" s="276">
        <v>14.321084999999998</v>
      </c>
      <c r="I199" s="277"/>
      <c r="J199" s="273"/>
      <c r="K199" s="273"/>
      <c r="L199" s="278"/>
      <c r="M199" s="279"/>
      <c r="N199" s="280"/>
      <c r="O199" s="280"/>
      <c r="P199" s="280"/>
      <c r="Q199" s="280"/>
      <c r="R199" s="280"/>
      <c r="S199" s="280"/>
      <c r="T199" s="28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2" t="s">
        <v>255</v>
      </c>
      <c r="AU199" s="282" t="s">
        <v>87</v>
      </c>
      <c r="AV199" s="15" t="s">
        <v>249</v>
      </c>
      <c r="AW199" s="15" t="s">
        <v>36</v>
      </c>
      <c r="AX199" s="15" t="s">
        <v>85</v>
      </c>
      <c r="AY199" s="282" t="s">
        <v>242</v>
      </c>
    </row>
    <row r="200" s="2" customFormat="1" ht="24.15" customHeight="1">
      <c r="A200" s="40"/>
      <c r="B200" s="41"/>
      <c r="C200" s="230" t="s">
        <v>1168</v>
      </c>
      <c r="D200" s="230" t="s">
        <v>245</v>
      </c>
      <c r="E200" s="231" t="s">
        <v>3471</v>
      </c>
      <c r="F200" s="232" t="s">
        <v>3472</v>
      </c>
      <c r="G200" s="233" t="s">
        <v>248</v>
      </c>
      <c r="H200" s="234">
        <v>18.646000000000001</v>
      </c>
      <c r="I200" s="235"/>
      <c r="J200" s="236">
        <f>ROUND(I200*H200,2)</f>
        <v>0</v>
      </c>
      <c r="K200" s="237"/>
      <c r="L200" s="46"/>
      <c r="M200" s="238" t="s">
        <v>1</v>
      </c>
      <c r="N200" s="239" t="s">
        <v>43</v>
      </c>
      <c r="O200" s="93"/>
      <c r="P200" s="240">
        <f>O200*H200</f>
        <v>0</v>
      </c>
      <c r="Q200" s="240">
        <v>0.0053299999999999997</v>
      </c>
      <c r="R200" s="240">
        <f>Q200*H200</f>
        <v>0.099383180000000002</v>
      </c>
      <c r="S200" s="240">
        <v>0</v>
      </c>
      <c r="T200" s="24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42" t="s">
        <v>249</v>
      </c>
      <c r="AT200" s="242" t="s">
        <v>245</v>
      </c>
      <c r="AU200" s="242" t="s">
        <v>87</v>
      </c>
      <c r="AY200" s="19" t="s">
        <v>242</v>
      </c>
      <c r="BE200" s="243">
        <f>IF(N200="základní",J200,0)</f>
        <v>0</v>
      </c>
      <c r="BF200" s="243">
        <f>IF(N200="snížená",J200,0)</f>
        <v>0</v>
      </c>
      <c r="BG200" s="243">
        <f>IF(N200="zákl. přenesená",J200,0)</f>
        <v>0</v>
      </c>
      <c r="BH200" s="243">
        <f>IF(N200="sníž. přenesená",J200,0)</f>
        <v>0</v>
      </c>
      <c r="BI200" s="243">
        <f>IF(N200="nulová",J200,0)</f>
        <v>0</v>
      </c>
      <c r="BJ200" s="19" t="s">
        <v>85</v>
      </c>
      <c r="BK200" s="243">
        <f>ROUND(I200*H200,2)</f>
        <v>0</v>
      </c>
      <c r="BL200" s="19" t="s">
        <v>249</v>
      </c>
      <c r="BM200" s="242" t="s">
        <v>3473</v>
      </c>
    </row>
    <row r="201" s="2" customFormat="1">
      <c r="A201" s="40"/>
      <c r="B201" s="41"/>
      <c r="C201" s="42"/>
      <c r="D201" s="244" t="s">
        <v>251</v>
      </c>
      <c r="E201" s="42"/>
      <c r="F201" s="245" t="s">
        <v>3474</v>
      </c>
      <c r="G201" s="42"/>
      <c r="H201" s="42"/>
      <c r="I201" s="246"/>
      <c r="J201" s="42"/>
      <c r="K201" s="42"/>
      <c r="L201" s="46"/>
      <c r="M201" s="247"/>
      <c r="N201" s="24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251</v>
      </c>
      <c r="AU201" s="19" t="s">
        <v>87</v>
      </c>
    </row>
    <row r="202" s="2" customFormat="1">
      <c r="A202" s="40"/>
      <c r="B202" s="41"/>
      <c r="C202" s="42"/>
      <c r="D202" s="249" t="s">
        <v>253</v>
      </c>
      <c r="E202" s="42"/>
      <c r="F202" s="250" t="s">
        <v>3475</v>
      </c>
      <c r="G202" s="42"/>
      <c r="H202" s="42"/>
      <c r="I202" s="246"/>
      <c r="J202" s="42"/>
      <c r="K202" s="42"/>
      <c r="L202" s="46"/>
      <c r="M202" s="247"/>
      <c r="N202" s="24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253</v>
      </c>
      <c r="AU202" s="19" t="s">
        <v>87</v>
      </c>
    </row>
    <row r="203" s="14" customFormat="1">
      <c r="A203" s="14"/>
      <c r="B203" s="261"/>
      <c r="C203" s="262"/>
      <c r="D203" s="244" t="s">
        <v>255</v>
      </c>
      <c r="E203" s="263" t="s">
        <v>1</v>
      </c>
      <c r="F203" s="264" t="s">
        <v>3476</v>
      </c>
      <c r="G203" s="262"/>
      <c r="H203" s="265">
        <v>3.3880000000000003</v>
      </c>
      <c r="I203" s="266"/>
      <c r="J203" s="262"/>
      <c r="K203" s="262"/>
      <c r="L203" s="267"/>
      <c r="M203" s="268"/>
      <c r="N203" s="269"/>
      <c r="O203" s="269"/>
      <c r="P203" s="269"/>
      <c r="Q203" s="269"/>
      <c r="R203" s="269"/>
      <c r="S203" s="269"/>
      <c r="T203" s="270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71" t="s">
        <v>255</v>
      </c>
      <c r="AU203" s="271" t="s">
        <v>87</v>
      </c>
      <c r="AV203" s="14" t="s">
        <v>87</v>
      </c>
      <c r="AW203" s="14" t="s">
        <v>36</v>
      </c>
      <c r="AX203" s="14" t="s">
        <v>78</v>
      </c>
      <c r="AY203" s="271" t="s">
        <v>242</v>
      </c>
    </row>
    <row r="204" s="14" customFormat="1">
      <c r="A204" s="14"/>
      <c r="B204" s="261"/>
      <c r="C204" s="262"/>
      <c r="D204" s="244" t="s">
        <v>255</v>
      </c>
      <c r="E204" s="263" t="s">
        <v>1</v>
      </c>
      <c r="F204" s="264" t="s">
        <v>3477</v>
      </c>
      <c r="G204" s="262"/>
      <c r="H204" s="265">
        <v>7.0179999999999989</v>
      </c>
      <c r="I204" s="266"/>
      <c r="J204" s="262"/>
      <c r="K204" s="262"/>
      <c r="L204" s="267"/>
      <c r="M204" s="268"/>
      <c r="N204" s="269"/>
      <c r="O204" s="269"/>
      <c r="P204" s="269"/>
      <c r="Q204" s="269"/>
      <c r="R204" s="269"/>
      <c r="S204" s="269"/>
      <c r="T204" s="270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71" t="s">
        <v>255</v>
      </c>
      <c r="AU204" s="271" t="s">
        <v>87</v>
      </c>
      <c r="AV204" s="14" t="s">
        <v>87</v>
      </c>
      <c r="AW204" s="14" t="s">
        <v>36</v>
      </c>
      <c r="AX204" s="14" t="s">
        <v>78</v>
      </c>
      <c r="AY204" s="271" t="s">
        <v>242</v>
      </c>
    </row>
    <row r="205" s="14" customFormat="1">
      <c r="A205" s="14"/>
      <c r="B205" s="261"/>
      <c r="C205" s="262"/>
      <c r="D205" s="244" t="s">
        <v>255</v>
      </c>
      <c r="E205" s="263" t="s">
        <v>1</v>
      </c>
      <c r="F205" s="264" t="s">
        <v>3478</v>
      </c>
      <c r="G205" s="262"/>
      <c r="H205" s="265">
        <v>8.2404000000000011</v>
      </c>
      <c r="I205" s="266"/>
      <c r="J205" s="262"/>
      <c r="K205" s="262"/>
      <c r="L205" s="267"/>
      <c r="M205" s="268"/>
      <c r="N205" s="269"/>
      <c r="O205" s="269"/>
      <c r="P205" s="269"/>
      <c r="Q205" s="269"/>
      <c r="R205" s="269"/>
      <c r="S205" s="269"/>
      <c r="T205" s="270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71" t="s">
        <v>255</v>
      </c>
      <c r="AU205" s="271" t="s">
        <v>87</v>
      </c>
      <c r="AV205" s="14" t="s">
        <v>87</v>
      </c>
      <c r="AW205" s="14" t="s">
        <v>36</v>
      </c>
      <c r="AX205" s="14" t="s">
        <v>78</v>
      </c>
      <c r="AY205" s="271" t="s">
        <v>242</v>
      </c>
    </row>
    <row r="206" s="15" customFormat="1">
      <c r="A206" s="15"/>
      <c r="B206" s="272"/>
      <c r="C206" s="273"/>
      <c r="D206" s="244" t="s">
        <v>255</v>
      </c>
      <c r="E206" s="274" t="s">
        <v>1</v>
      </c>
      <c r="F206" s="275" t="s">
        <v>268</v>
      </c>
      <c r="G206" s="273"/>
      <c r="H206" s="276">
        <v>18.6464</v>
      </c>
      <c r="I206" s="277"/>
      <c r="J206" s="273"/>
      <c r="K206" s="273"/>
      <c r="L206" s="278"/>
      <c r="M206" s="279"/>
      <c r="N206" s="280"/>
      <c r="O206" s="280"/>
      <c r="P206" s="280"/>
      <c r="Q206" s="280"/>
      <c r="R206" s="280"/>
      <c r="S206" s="280"/>
      <c r="T206" s="281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2" t="s">
        <v>255</v>
      </c>
      <c r="AU206" s="282" t="s">
        <v>87</v>
      </c>
      <c r="AV206" s="15" t="s">
        <v>249</v>
      </c>
      <c r="AW206" s="15" t="s">
        <v>36</v>
      </c>
      <c r="AX206" s="15" t="s">
        <v>85</v>
      </c>
      <c r="AY206" s="282" t="s">
        <v>242</v>
      </c>
    </row>
    <row r="207" s="2" customFormat="1" ht="24.15" customHeight="1">
      <c r="A207" s="40"/>
      <c r="B207" s="41"/>
      <c r="C207" s="230" t="s">
        <v>1096</v>
      </c>
      <c r="D207" s="230" t="s">
        <v>245</v>
      </c>
      <c r="E207" s="231" t="s">
        <v>3479</v>
      </c>
      <c r="F207" s="232" t="s">
        <v>3480</v>
      </c>
      <c r="G207" s="233" t="s">
        <v>248</v>
      </c>
      <c r="H207" s="234">
        <v>18.646000000000001</v>
      </c>
      <c r="I207" s="235"/>
      <c r="J207" s="236">
        <f>ROUND(I207*H207,2)</f>
        <v>0</v>
      </c>
      <c r="K207" s="237"/>
      <c r="L207" s="46"/>
      <c r="M207" s="238" t="s">
        <v>1</v>
      </c>
      <c r="N207" s="239" t="s">
        <v>43</v>
      </c>
      <c r="O207" s="93"/>
      <c r="P207" s="240">
        <f>O207*H207</f>
        <v>0</v>
      </c>
      <c r="Q207" s="240">
        <v>0</v>
      </c>
      <c r="R207" s="240">
        <f>Q207*H207</f>
        <v>0</v>
      </c>
      <c r="S207" s="240">
        <v>0</v>
      </c>
      <c r="T207" s="24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42" t="s">
        <v>249</v>
      </c>
      <c r="AT207" s="242" t="s">
        <v>245</v>
      </c>
      <c r="AU207" s="242" t="s">
        <v>87</v>
      </c>
      <c r="AY207" s="19" t="s">
        <v>242</v>
      </c>
      <c r="BE207" s="243">
        <f>IF(N207="základní",J207,0)</f>
        <v>0</v>
      </c>
      <c r="BF207" s="243">
        <f>IF(N207="snížená",J207,0)</f>
        <v>0</v>
      </c>
      <c r="BG207" s="243">
        <f>IF(N207="zákl. přenesená",J207,0)</f>
        <v>0</v>
      </c>
      <c r="BH207" s="243">
        <f>IF(N207="sníž. přenesená",J207,0)</f>
        <v>0</v>
      </c>
      <c r="BI207" s="243">
        <f>IF(N207="nulová",J207,0)</f>
        <v>0</v>
      </c>
      <c r="BJ207" s="19" t="s">
        <v>85</v>
      </c>
      <c r="BK207" s="243">
        <f>ROUND(I207*H207,2)</f>
        <v>0</v>
      </c>
      <c r="BL207" s="19" t="s">
        <v>249</v>
      </c>
      <c r="BM207" s="242" t="s">
        <v>3481</v>
      </c>
    </row>
    <row r="208" s="2" customFormat="1">
      <c r="A208" s="40"/>
      <c r="B208" s="41"/>
      <c r="C208" s="42"/>
      <c r="D208" s="244" t="s">
        <v>251</v>
      </c>
      <c r="E208" s="42"/>
      <c r="F208" s="245" t="s">
        <v>3482</v>
      </c>
      <c r="G208" s="42"/>
      <c r="H208" s="42"/>
      <c r="I208" s="246"/>
      <c r="J208" s="42"/>
      <c r="K208" s="42"/>
      <c r="L208" s="46"/>
      <c r="M208" s="247"/>
      <c r="N208" s="24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251</v>
      </c>
      <c r="AU208" s="19" t="s">
        <v>87</v>
      </c>
    </row>
    <row r="209" s="2" customFormat="1">
      <c r="A209" s="40"/>
      <c r="B209" s="41"/>
      <c r="C209" s="42"/>
      <c r="D209" s="249" t="s">
        <v>253</v>
      </c>
      <c r="E209" s="42"/>
      <c r="F209" s="250" t="s">
        <v>3483</v>
      </c>
      <c r="G209" s="42"/>
      <c r="H209" s="42"/>
      <c r="I209" s="246"/>
      <c r="J209" s="42"/>
      <c r="K209" s="42"/>
      <c r="L209" s="46"/>
      <c r="M209" s="247"/>
      <c r="N209" s="24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253</v>
      </c>
      <c r="AU209" s="19" t="s">
        <v>87</v>
      </c>
    </row>
    <row r="210" s="2" customFormat="1" ht="24.15" customHeight="1">
      <c r="A210" s="40"/>
      <c r="B210" s="41"/>
      <c r="C210" s="230" t="s">
        <v>1620</v>
      </c>
      <c r="D210" s="230" t="s">
        <v>245</v>
      </c>
      <c r="E210" s="231" t="s">
        <v>456</v>
      </c>
      <c r="F210" s="232" t="s">
        <v>457</v>
      </c>
      <c r="G210" s="233" t="s">
        <v>248</v>
      </c>
      <c r="H210" s="234">
        <v>95</v>
      </c>
      <c r="I210" s="235"/>
      <c r="J210" s="236">
        <f>ROUND(I210*H210,2)</f>
        <v>0</v>
      </c>
      <c r="K210" s="237"/>
      <c r="L210" s="46"/>
      <c r="M210" s="238" t="s">
        <v>1</v>
      </c>
      <c r="N210" s="239" t="s">
        <v>43</v>
      </c>
      <c r="O210" s="93"/>
      <c r="P210" s="240">
        <f>O210*H210</f>
        <v>0</v>
      </c>
      <c r="Q210" s="240">
        <v>0.0073699999999999998</v>
      </c>
      <c r="R210" s="240">
        <f>Q210*H210</f>
        <v>0.70014999999999994</v>
      </c>
      <c r="S210" s="240">
        <v>0</v>
      </c>
      <c r="T210" s="24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42" t="s">
        <v>249</v>
      </c>
      <c r="AT210" s="242" t="s">
        <v>245</v>
      </c>
      <c r="AU210" s="242" t="s">
        <v>87</v>
      </c>
      <c r="AY210" s="19" t="s">
        <v>242</v>
      </c>
      <c r="BE210" s="243">
        <f>IF(N210="základní",J210,0)</f>
        <v>0</v>
      </c>
      <c r="BF210" s="243">
        <f>IF(N210="snížená",J210,0)</f>
        <v>0</v>
      </c>
      <c r="BG210" s="243">
        <f>IF(N210="zákl. přenesená",J210,0)</f>
        <v>0</v>
      </c>
      <c r="BH210" s="243">
        <f>IF(N210="sníž. přenesená",J210,0)</f>
        <v>0</v>
      </c>
      <c r="BI210" s="243">
        <f>IF(N210="nulová",J210,0)</f>
        <v>0</v>
      </c>
      <c r="BJ210" s="19" t="s">
        <v>85</v>
      </c>
      <c r="BK210" s="243">
        <f>ROUND(I210*H210,2)</f>
        <v>0</v>
      </c>
      <c r="BL210" s="19" t="s">
        <v>249</v>
      </c>
      <c r="BM210" s="242" t="s">
        <v>3484</v>
      </c>
    </row>
    <row r="211" s="2" customFormat="1">
      <c r="A211" s="40"/>
      <c r="B211" s="41"/>
      <c r="C211" s="42"/>
      <c r="D211" s="244" t="s">
        <v>251</v>
      </c>
      <c r="E211" s="42"/>
      <c r="F211" s="245" t="s">
        <v>459</v>
      </c>
      <c r="G211" s="42"/>
      <c r="H211" s="42"/>
      <c r="I211" s="246"/>
      <c r="J211" s="42"/>
      <c r="K211" s="42"/>
      <c r="L211" s="46"/>
      <c r="M211" s="247"/>
      <c r="N211" s="24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251</v>
      </c>
      <c r="AU211" s="19" t="s">
        <v>87</v>
      </c>
    </row>
    <row r="212" s="2" customFormat="1">
      <c r="A212" s="40"/>
      <c r="B212" s="41"/>
      <c r="C212" s="42"/>
      <c r="D212" s="249" t="s">
        <v>253</v>
      </c>
      <c r="E212" s="42"/>
      <c r="F212" s="250" t="s">
        <v>460</v>
      </c>
      <c r="G212" s="42"/>
      <c r="H212" s="42"/>
      <c r="I212" s="246"/>
      <c r="J212" s="42"/>
      <c r="K212" s="42"/>
      <c r="L212" s="46"/>
      <c r="M212" s="247"/>
      <c r="N212" s="24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253</v>
      </c>
      <c r="AU212" s="19" t="s">
        <v>87</v>
      </c>
    </row>
    <row r="213" s="14" customFormat="1">
      <c r="A213" s="14"/>
      <c r="B213" s="261"/>
      <c r="C213" s="262"/>
      <c r="D213" s="244" t="s">
        <v>255</v>
      </c>
      <c r="E213" s="263" t="s">
        <v>1</v>
      </c>
      <c r="F213" s="264" t="s">
        <v>3485</v>
      </c>
      <c r="G213" s="262"/>
      <c r="H213" s="265">
        <v>95</v>
      </c>
      <c r="I213" s="266"/>
      <c r="J213" s="262"/>
      <c r="K213" s="262"/>
      <c r="L213" s="267"/>
      <c r="M213" s="268"/>
      <c r="N213" s="269"/>
      <c r="O213" s="269"/>
      <c r="P213" s="269"/>
      <c r="Q213" s="269"/>
      <c r="R213" s="269"/>
      <c r="S213" s="269"/>
      <c r="T213" s="270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71" t="s">
        <v>255</v>
      </c>
      <c r="AU213" s="271" t="s">
        <v>87</v>
      </c>
      <c r="AV213" s="14" t="s">
        <v>87</v>
      </c>
      <c r="AW213" s="14" t="s">
        <v>36</v>
      </c>
      <c r="AX213" s="14" t="s">
        <v>85</v>
      </c>
      <c r="AY213" s="271" t="s">
        <v>242</v>
      </c>
    </row>
    <row r="214" s="2" customFormat="1" ht="16.5" customHeight="1">
      <c r="A214" s="40"/>
      <c r="B214" s="41"/>
      <c r="C214" s="230" t="s">
        <v>2458</v>
      </c>
      <c r="D214" s="230" t="s">
        <v>245</v>
      </c>
      <c r="E214" s="231" t="s">
        <v>463</v>
      </c>
      <c r="F214" s="232" t="s">
        <v>464</v>
      </c>
      <c r="G214" s="233" t="s">
        <v>298</v>
      </c>
      <c r="H214" s="234">
        <v>1.7190000000000001</v>
      </c>
      <c r="I214" s="235"/>
      <c r="J214" s="236">
        <f>ROUND(I214*H214,2)</f>
        <v>0</v>
      </c>
      <c r="K214" s="237"/>
      <c r="L214" s="46"/>
      <c r="M214" s="238" t="s">
        <v>1</v>
      </c>
      <c r="N214" s="239" t="s">
        <v>43</v>
      </c>
      <c r="O214" s="93"/>
      <c r="P214" s="240">
        <f>O214*H214</f>
        <v>0</v>
      </c>
      <c r="Q214" s="240">
        <v>1.05555</v>
      </c>
      <c r="R214" s="240">
        <f>Q214*H214</f>
        <v>1.8144904500000001</v>
      </c>
      <c r="S214" s="240">
        <v>0</v>
      </c>
      <c r="T214" s="24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42" t="s">
        <v>249</v>
      </c>
      <c r="AT214" s="242" t="s">
        <v>245</v>
      </c>
      <c r="AU214" s="242" t="s">
        <v>87</v>
      </c>
      <c r="AY214" s="19" t="s">
        <v>242</v>
      </c>
      <c r="BE214" s="243">
        <f>IF(N214="základní",J214,0)</f>
        <v>0</v>
      </c>
      <c r="BF214" s="243">
        <f>IF(N214="snížená",J214,0)</f>
        <v>0</v>
      </c>
      <c r="BG214" s="243">
        <f>IF(N214="zákl. přenesená",J214,0)</f>
        <v>0</v>
      </c>
      <c r="BH214" s="243">
        <f>IF(N214="sníž. přenesená",J214,0)</f>
        <v>0</v>
      </c>
      <c r="BI214" s="243">
        <f>IF(N214="nulová",J214,0)</f>
        <v>0</v>
      </c>
      <c r="BJ214" s="19" t="s">
        <v>85</v>
      </c>
      <c r="BK214" s="243">
        <f>ROUND(I214*H214,2)</f>
        <v>0</v>
      </c>
      <c r="BL214" s="19" t="s">
        <v>249</v>
      </c>
      <c r="BM214" s="242" t="s">
        <v>3486</v>
      </c>
    </row>
    <row r="215" s="2" customFormat="1">
      <c r="A215" s="40"/>
      <c r="B215" s="41"/>
      <c r="C215" s="42"/>
      <c r="D215" s="244" t="s">
        <v>251</v>
      </c>
      <c r="E215" s="42"/>
      <c r="F215" s="245" t="s">
        <v>466</v>
      </c>
      <c r="G215" s="42"/>
      <c r="H215" s="42"/>
      <c r="I215" s="246"/>
      <c r="J215" s="42"/>
      <c r="K215" s="42"/>
      <c r="L215" s="46"/>
      <c r="M215" s="247"/>
      <c r="N215" s="24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251</v>
      </c>
      <c r="AU215" s="19" t="s">
        <v>87</v>
      </c>
    </row>
    <row r="216" s="2" customFormat="1">
      <c r="A216" s="40"/>
      <c r="B216" s="41"/>
      <c r="C216" s="42"/>
      <c r="D216" s="249" t="s">
        <v>253</v>
      </c>
      <c r="E216" s="42"/>
      <c r="F216" s="250" t="s">
        <v>467</v>
      </c>
      <c r="G216" s="42"/>
      <c r="H216" s="42"/>
      <c r="I216" s="246"/>
      <c r="J216" s="42"/>
      <c r="K216" s="42"/>
      <c r="L216" s="46"/>
      <c r="M216" s="247"/>
      <c r="N216" s="24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253</v>
      </c>
      <c r="AU216" s="19" t="s">
        <v>87</v>
      </c>
    </row>
    <row r="217" s="14" customFormat="1">
      <c r="A217" s="14"/>
      <c r="B217" s="261"/>
      <c r="C217" s="262"/>
      <c r="D217" s="244" t="s">
        <v>255</v>
      </c>
      <c r="E217" s="263" t="s">
        <v>1</v>
      </c>
      <c r="F217" s="264" t="s">
        <v>3487</v>
      </c>
      <c r="G217" s="262"/>
      <c r="H217" s="265">
        <v>1.7185200000000001</v>
      </c>
      <c r="I217" s="266"/>
      <c r="J217" s="262"/>
      <c r="K217" s="262"/>
      <c r="L217" s="267"/>
      <c r="M217" s="268"/>
      <c r="N217" s="269"/>
      <c r="O217" s="269"/>
      <c r="P217" s="269"/>
      <c r="Q217" s="269"/>
      <c r="R217" s="269"/>
      <c r="S217" s="269"/>
      <c r="T217" s="270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71" t="s">
        <v>255</v>
      </c>
      <c r="AU217" s="271" t="s">
        <v>87</v>
      </c>
      <c r="AV217" s="14" t="s">
        <v>87</v>
      </c>
      <c r="AW217" s="14" t="s">
        <v>36</v>
      </c>
      <c r="AX217" s="14" t="s">
        <v>85</v>
      </c>
      <c r="AY217" s="271" t="s">
        <v>242</v>
      </c>
    </row>
    <row r="218" s="2" customFormat="1" ht="37.8" customHeight="1">
      <c r="A218" s="40"/>
      <c r="B218" s="41"/>
      <c r="C218" s="230" t="s">
        <v>2463</v>
      </c>
      <c r="D218" s="230" t="s">
        <v>245</v>
      </c>
      <c r="E218" s="231" t="s">
        <v>470</v>
      </c>
      <c r="F218" s="232" t="s">
        <v>471</v>
      </c>
      <c r="G218" s="233" t="s">
        <v>298</v>
      </c>
      <c r="H218" s="234">
        <v>0.119</v>
      </c>
      <c r="I218" s="235"/>
      <c r="J218" s="236">
        <f>ROUND(I218*H218,2)</f>
        <v>0</v>
      </c>
      <c r="K218" s="237"/>
      <c r="L218" s="46"/>
      <c r="M218" s="238" t="s">
        <v>1</v>
      </c>
      <c r="N218" s="239" t="s">
        <v>43</v>
      </c>
      <c r="O218" s="93"/>
      <c r="P218" s="240">
        <f>O218*H218</f>
        <v>0</v>
      </c>
      <c r="Q218" s="240">
        <v>0.017090000000000001</v>
      </c>
      <c r="R218" s="240">
        <f>Q218*H218</f>
        <v>0.0020337100000000002</v>
      </c>
      <c r="S218" s="240">
        <v>0</v>
      </c>
      <c r="T218" s="24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42" t="s">
        <v>249</v>
      </c>
      <c r="AT218" s="242" t="s">
        <v>245</v>
      </c>
      <c r="AU218" s="242" t="s">
        <v>87</v>
      </c>
      <c r="AY218" s="19" t="s">
        <v>242</v>
      </c>
      <c r="BE218" s="243">
        <f>IF(N218="základní",J218,0)</f>
        <v>0</v>
      </c>
      <c r="BF218" s="243">
        <f>IF(N218="snížená",J218,0)</f>
        <v>0</v>
      </c>
      <c r="BG218" s="243">
        <f>IF(N218="zákl. přenesená",J218,0)</f>
        <v>0</v>
      </c>
      <c r="BH218" s="243">
        <f>IF(N218="sníž. přenesená",J218,0)</f>
        <v>0</v>
      </c>
      <c r="BI218" s="243">
        <f>IF(N218="nulová",J218,0)</f>
        <v>0</v>
      </c>
      <c r="BJ218" s="19" t="s">
        <v>85</v>
      </c>
      <c r="BK218" s="243">
        <f>ROUND(I218*H218,2)</f>
        <v>0</v>
      </c>
      <c r="BL218" s="19" t="s">
        <v>249</v>
      </c>
      <c r="BM218" s="242" t="s">
        <v>3488</v>
      </c>
    </row>
    <row r="219" s="2" customFormat="1">
      <c r="A219" s="40"/>
      <c r="B219" s="41"/>
      <c r="C219" s="42"/>
      <c r="D219" s="244" t="s">
        <v>251</v>
      </c>
      <c r="E219" s="42"/>
      <c r="F219" s="245" t="s">
        <v>473</v>
      </c>
      <c r="G219" s="42"/>
      <c r="H219" s="42"/>
      <c r="I219" s="246"/>
      <c r="J219" s="42"/>
      <c r="K219" s="42"/>
      <c r="L219" s="46"/>
      <c r="M219" s="247"/>
      <c r="N219" s="24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251</v>
      </c>
      <c r="AU219" s="19" t="s">
        <v>87</v>
      </c>
    </row>
    <row r="220" s="2" customFormat="1">
      <c r="A220" s="40"/>
      <c r="B220" s="41"/>
      <c r="C220" s="42"/>
      <c r="D220" s="249" t="s">
        <v>253</v>
      </c>
      <c r="E220" s="42"/>
      <c r="F220" s="250" t="s">
        <v>474</v>
      </c>
      <c r="G220" s="42"/>
      <c r="H220" s="42"/>
      <c r="I220" s="246"/>
      <c r="J220" s="42"/>
      <c r="K220" s="42"/>
      <c r="L220" s="46"/>
      <c r="M220" s="247"/>
      <c r="N220" s="24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253</v>
      </c>
      <c r="AU220" s="19" t="s">
        <v>87</v>
      </c>
    </row>
    <row r="221" s="14" customFormat="1">
      <c r="A221" s="14"/>
      <c r="B221" s="261"/>
      <c r="C221" s="262"/>
      <c r="D221" s="244" t="s">
        <v>255</v>
      </c>
      <c r="E221" s="263" t="s">
        <v>1</v>
      </c>
      <c r="F221" s="264" t="s">
        <v>3489</v>
      </c>
      <c r="G221" s="262"/>
      <c r="H221" s="265">
        <v>0.043999999999999997</v>
      </c>
      <c r="I221" s="266"/>
      <c r="J221" s="262"/>
      <c r="K221" s="262"/>
      <c r="L221" s="267"/>
      <c r="M221" s="268"/>
      <c r="N221" s="269"/>
      <c r="O221" s="269"/>
      <c r="P221" s="269"/>
      <c r="Q221" s="269"/>
      <c r="R221" s="269"/>
      <c r="S221" s="269"/>
      <c r="T221" s="270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71" t="s">
        <v>255</v>
      </c>
      <c r="AU221" s="271" t="s">
        <v>87</v>
      </c>
      <c r="AV221" s="14" t="s">
        <v>87</v>
      </c>
      <c r="AW221" s="14" t="s">
        <v>36</v>
      </c>
      <c r="AX221" s="14" t="s">
        <v>78</v>
      </c>
      <c r="AY221" s="271" t="s">
        <v>242</v>
      </c>
    </row>
    <row r="222" s="14" customFormat="1">
      <c r="A222" s="14"/>
      <c r="B222" s="261"/>
      <c r="C222" s="262"/>
      <c r="D222" s="244" t="s">
        <v>255</v>
      </c>
      <c r="E222" s="263" t="s">
        <v>1</v>
      </c>
      <c r="F222" s="264" t="s">
        <v>3490</v>
      </c>
      <c r="G222" s="262"/>
      <c r="H222" s="265">
        <v>0.070400000000000004</v>
      </c>
      <c r="I222" s="266"/>
      <c r="J222" s="262"/>
      <c r="K222" s="262"/>
      <c r="L222" s="267"/>
      <c r="M222" s="268"/>
      <c r="N222" s="269"/>
      <c r="O222" s="269"/>
      <c r="P222" s="269"/>
      <c r="Q222" s="269"/>
      <c r="R222" s="269"/>
      <c r="S222" s="269"/>
      <c r="T222" s="270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71" t="s">
        <v>255</v>
      </c>
      <c r="AU222" s="271" t="s">
        <v>87</v>
      </c>
      <c r="AV222" s="14" t="s">
        <v>87</v>
      </c>
      <c r="AW222" s="14" t="s">
        <v>36</v>
      </c>
      <c r="AX222" s="14" t="s">
        <v>78</v>
      </c>
      <c r="AY222" s="271" t="s">
        <v>242</v>
      </c>
    </row>
    <row r="223" s="14" customFormat="1">
      <c r="A223" s="14"/>
      <c r="B223" s="261"/>
      <c r="C223" s="262"/>
      <c r="D223" s="244" t="s">
        <v>255</v>
      </c>
      <c r="E223" s="263" t="s">
        <v>1</v>
      </c>
      <c r="F223" s="264" t="s">
        <v>3491</v>
      </c>
      <c r="G223" s="262"/>
      <c r="H223" s="265">
        <v>0.0048985599999999997</v>
      </c>
      <c r="I223" s="266"/>
      <c r="J223" s="262"/>
      <c r="K223" s="262"/>
      <c r="L223" s="267"/>
      <c r="M223" s="268"/>
      <c r="N223" s="269"/>
      <c r="O223" s="269"/>
      <c r="P223" s="269"/>
      <c r="Q223" s="269"/>
      <c r="R223" s="269"/>
      <c r="S223" s="269"/>
      <c r="T223" s="270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71" t="s">
        <v>255</v>
      </c>
      <c r="AU223" s="271" t="s">
        <v>87</v>
      </c>
      <c r="AV223" s="14" t="s">
        <v>87</v>
      </c>
      <c r="AW223" s="14" t="s">
        <v>36</v>
      </c>
      <c r="AX223" s="14" t="s">
        <v>78</v>
      </c>
      <c r="AY223" s="271" t="s">
        <v>242</v>
      </c>
    </row>
    <row r="224" s="15" customFormat="1">
      <c r="A224" s="15"/>
      <c r="B224" s="272"/>
      <c r="C224" s="273"/>
      <c r="D224" s="244" t="s">
        <v>255</v>
      </c>
      <c r="E224" s="274" t="s">
        <v>1</v>
      </c>
      <c r="F224" s="275" t="s">
        <v>268</v>
      </c>
      <c r="G224" s="273"/>
      <c r="H224" s="276">
        <v>0.11929856</v>
      </c>
      <c r="I224" s="277"/>
      <c r="J224" s="273"/>
      <c r="K224" s="273"/>
      <c r="L224" s="278"/>
      <c r="M224" s="279"/>
      <c r="N224" s="280"/>
      <c r="O224" s="280"/>
      <c r="P224" s="280"/>
      <c r="Q224" s="280"/>
      <c r="R224" s="280"/>
      <c r="S224" s="280"/>
      <c r="T224" s="281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82" t="s">
        <v>255</v>
      </c>
      <c r="AU224" s="282" t="s">
        <v>87</v>
      </c>
      <c r="AV224" s="15" t="s">
        <v>249</v>
      </c>
      <c r="AW224" s="15" t="s">
        <v>36</v>
      </c>
      <c r="AX224" s="15" t="s">
        <v>85</v>
      </c>
      <c r="AY224" s="282" t="s">
        <v>242</v>
      </c>
    </row>
    <row r="225" s="2" customFormat="1" ht="16.5" customHeight="1">
      <c r="A225" s="40"/>
      <c r="B225" s="41"/>
      <c r="C225" s="283" t="s">
        <v>1832</v>
      </c>
      <c r="D225" s="283" t="s">
        <v>477</v>
      </c>
      <c r="E225" s="284" t="s">
        <v>3492</v>
      </c>
      <c r="F225" s="285" t="s">
        <v>3493</v>
      </c>
      <c r="G225" s="286" t="s">
        <v>298</v>
      </c>
      <c r="H225" s="287">
        <v>0.125</v>
      </c>
      <c r="I225" s="288"/>
      <c r="J225" s="289">
        <f>ROUND(I225*H225,2)</f>
        <v>0</v>
      </c>
      <c r="K225" s="290"/>
      <c r="L225" s="291"/>
      <c r="M225" s="292" t="s">
        <v>1</v>
      </c>
      <c r="N225" s="293" t="s">
        <v>43</v>
      </c>
      <c r="O225" s="93"/>
      <c r="P225" s="240">
        <f>O225*H225</f>
        <v>0</v>
      </c>
      <c r="Q225" s="240">
        <v>1</v>
      </c>
      <c r="R225" s="240">
        <f>Q225*H225</f>
        <v>0.125</v>
      </c>
      <c r="S225" s="240">
        <v>0</v>
      </c>
      <c r="T225" s="24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42" t="s">
        <v>480</v>
      </c>
      <c r="AT225" s="242" t="s">
        <v>477</v>
      </c>
      <c r="AU225" s="242" t="s">
        <v>87</v>
      </c>
      <c r="AY225" s="19" t="s">
        <v>242</v>
      </c>
      <c r="BE225" s="243">
        <f>IF(N225="základní",J225,0)</f>
        <v>0</v>
      </c>
      <c r="BF225" s="243">
        <f>IF(N225="snížená",J225,0)</f>
        <v>0</v>
      </c>
      <c r="BG225" s="243">
        <f>IF(N225="zákl. přenesená",J225,0)</f>
        <v>0</v>
      </c>
      <c r="BH225" s="243">
        <f>IF(N225="sníž. přenesená",J225,0)</f>
        <v>0</v>
      </c>
      <c r="BI225" s="243">
        <f>IF(N225="nulová",J225,0)</f>
        <v>0</v>
      </c>
      <c r="BJ225" s="19" t="s">
        <v>85</v>
      </c>
      <c r="BK225" s="243">
        <f>ROUND(I225*H225,2)</f>
        <v>0</v>
      </c>
      <c r="BL225" s="19" t="s">
        <v>249</v>
      </c>
      <c r="BM225" s="242" t="s">
        <v>3494</v>
      </c>
    </row>
    <row r="226" s="2" customFormat="1">
      <c r="A226" s="40"/>
      <c r="B226" s="41"/>
      <c r="C226" s="42"/>
      <c r="D226" s="244" t="s">
        <v>251</v>
      </c>
      <c r="E226" s="42"/>
      <c r="F226" s="245" t="s">
        <v>3493</v>
      </c>
      <c r="G226" s="42"/>
      <c r="H226" s="42"/>
      <c r="I226" s="246"/>
      <c r="J226" s="42"/>
      <c r="K226" s="42"/>
      <c r="L226" s="46"/>
      <c r="M226" s="247"/>
      <c r="N226" s="24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251</v>
      </c>
      <c r="AU226" s="19" t="s">
        <v>87</v>
      </c>
    </row>
    <row r="227" s="14" customFormat="1">
      <c r="A227" s="14"/>
      <c r="B227" s="261"/>
      <c r="C227" s="262"/>
      <c r="D227" s="244" t="s">
        <v>255</v>
      </c>
      <c r="E227" s="262"/>
      <c r="F227" s="264" t="s">
        <v>3495</v>
      </c>
      <c r="G227" s="262"/>
      <c r="H227" s="265">
        <v>0.125</v>
      </c>
      <c r="I227" s="266"/>
      <c r="J227" s="262"/>
      <c r="K227" s="262"/>
      <c r="L227" s="267"/>
      <c r="M227" s="268"/>
      <c r="N227" s="269"/>
      <c r="O227" s="269"/>
      <c r="P227" s="269"/>
      <c r="Q227" s="269"/>
      <c r="R227" s="269"/>
      <c r="S227" s="269"/>
      <c r="T227" s="270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71" t="s">
        <v>255</v>
      </c>
      <c r="AU227" s="271" t="s">
        <v>87</v>
      </c>
      <c r="AV227" s="14" t="s">
        <v>87</v>
      </c>
      <c r="AW227" s="14" t="s">
        <v>4</v>
      </c>
      <c r="AX227" s="14" t="s">
        <v>85</v>
      </c>
      <c r="AY227" s="271" t="s">
        <v>242</v>
      </c>
    </row>
    <row r="228" s="2" customFormat="1" ht="16.5" customHeight="1">
      <c r="A228" s="40"/>
      <c r="B228" s="41"/>
      <c r="C228" s="230" t="s">
        <v>1843</v>
      </c>
      <c r="D228" s="230" t="s">
        <v>245</v>
      </c>
      <c r="E228" s="231" t="s">
        <v>3496</v>
      </c>
      <c r="F228" s="232" t="s">
        <v>3497</v>
      </c>
      <c r="G228" s="233" t="s">
        <v>278</v>
      </c>
      <c r="H228" s="234">
        <v>4.1740000000000004</v>
      </c>
      <c r="I228" s="235"/>
      <c r="J228" s="236">
        <f>ROUND(I228*H228,2)</f>
        <v>0</v>
      </c>
      <c r="K228" s="237"/>
      <c r="L228" s="46"/>
      <c r="M228" s="238" t="s">
        <v>1</v>
      </c>
      <c r="N228" s="239" t="s">
        <v>43</v>
      </c>
      <c r="O228" s="93"/>
      <c r="P228" s="240">
        <f>O228*H228</f>
        <v>0</v>
      </c>
      <c r="Q228" s="240">
        <v>2.5019800000000001</v>
      </c>
      <c r="R228" s="240">
        <f>Q228*H228</f>
        <v>10.443264520000001</v>
      </c>
      <c r="S228" s="240">
        <v>0</v>
      </c>
      <c r="T228" s="24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42" t="s">
        <v>249</v>
      </c>
      <c r="AT228" s="242" t="s">
        <v>245</v>
      </c>
      <c r="AU228" s="242" t="s">
        <v>87</v>
      </c>
      <c r="AY228" s="19" t="s">
        <v>242</v>
      </c>
      <c r="BE228" s="243">
        <f>IF(N228="základní",J228,0)</f>
        <v>0</v>
      </c>
      <c r="BF228" s="243">
        <f>IF(N228="snížená",J228,0)</f>
        <v>0</v>
      </c>
      <c r="BG228" s="243">
        <f>IF(N228="zákl. přenesená",J228,0)</f>
        <v>0</v>
      </c>
      <c r="BH228" s="243">
        <f>IF(N228="sníž. přenesená",J228,0)</f>
        <v>0</v>
      </c>
      <c r="BI228" s="243">
        <f>IF(N228="nulová",J228,0)</f>
        <v>0</v>
      </c>
      <c r="BJ228" s="19" t="s">
        <v>85</v>
      </c>
      <c r="BK228" s="243">
        <f>ROUND(I228*H228,2)</f>
        <v>0</v>
      </c>
      <c r="BL228" s="19" t="s">
        <v>249</v>
      </c>
      <c r="BM228" s="242" t="s">
        <v>3498</v>
      </c>
    </row>
    <row r="229" s="2" customFormat="1">
      <c r="A229" s="40"/>
      <c r="B229" s="41"/>
      <c r="C229" s="42"/>
      <c r="D229" s="244" t="s">
        <v>251</v>
      </c>
      <c r="E229" s="42"/>
      <c r="F229" s="245" t="s">
        <v>3499</v>
      </c>
      <c r="G229" s="42"/>
      <c r="H229" s="42"/>
      <c r="I229" s="246"/>
      <c r="J229" s="42"/>
      <c r="K229" s="42"/>
      <c r="L229" s="46"/>
      <c r="M229" s="247"/>
      <c r="N229" s="24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251</v>
      </c>
      <c r="AU229" s="19" t="s">
        <v>87</v>
      </c>
    </row>
    <row r="230" s="2" customFormat="1">
      <c r="A230" s="40"/>
      <c r="B230" s="41"/>
      <c r="C230" s="42"/>
      <c r="D230" s="249" t="s">
        <v>253</v>
      </c>
      <c r="E230" s="42"/>
      <c r="F230" s="250" t="s">
        <v>3500</v>
      </c>
      <c r="G230" s="42"/>
      <c r="H230" s="42"/>
      <c r="I230" s="246"/>
      <c r="J230" s="42"/>
      <c r="K230" s="42"/>
      <c r="L230" s="46"/>
      <c r="M230" s="247"/>
      <c r="N230" s="24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253</v>
      </c>
      <c r="AU230" s="19" t="s">
        <v>87</v>
      </c>
    </row>
    <row r="231" s="13" customFormat="1">
      <c r="A231" s="13"/>
      <c r="B231" s="251"/>
      <c r="C231" s="252"/>
      <c r="D231" s="244" t="s">
        <v>255</v>
      </c>
      <c r="E231" s="253" t="s">
        <v>1</v>
      </c>
      <c r="F231" s="254" t="s">
        <v>3501</v>
      </c>
      <c r="G231" s="252"/>
      <c r="H231" s="253" t="s">
        <v>1</v>
      </c>
      <c r="I231" s="255"/>
      <c r="J231" s="252"/>
      <c r="K231" s="252"/>
      <c r="L231" s="256"/>
      <c r="M231" s="257"/>
      <c r="N231" s="258"/>
      <c r="O231" s="258"/>
      <c r="P231" s="258"/>
      <c r="Q231" s="258"/>
      <c r="R231" s="258"/>
      <c r="S231" s="258"/>
      <c r="T231" s="259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60" t="s">
        <v>255</v>
      </c>
      <c r="AU231" s="260" t="s">
        <v>87</v>
      </c>
      <c r="AV231" s="13" t="s">
        <v>85</v>
      </c>
      <c r="AW231" s="13" t="s">
        <v>36</v>
      </c>
      <c r="AX231" s="13" t="s">
        <v>78</v>
      </c>
      <c r="AY231" s="260" t="s">
        <v>242</v>
      </c>
    </row>
    <row r="232" s="14" customFormat="1">
      <c r="A232" s="14"/>
      <c r="B232" s="261"/>
      <c r="C232" s="262"/>
      <c r="D232" s="244" t="s">
        <v>255</v>
      </c>
      <c r="E232" s="263" t="s">
        <v>1</v>
      </c>
      <c r="F232" s="264" t="s">
        <v>3502</v>
      </c>
      <c r="G232" s="262"/>
      <c r="H232" s="265">
        <v>1.3920000000000004</v>
      </c>
      <c r="I232" s="266"/>
      <c r="J232" s="262"/>
      <c r="K232" s="262"/>
      <c r="L232" s="267"/>
      <c r="M232" s="268"/>
      <c r="N232" s="269"/>
      <c r="O232" s="269"/>
      <c r="P232" s="269"/>
      <c r="Q232" s="269"/>
      <c r="R232" s="269"/>
      <c r="S232" s="269"/>
      <c r="T232" s="270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71" t="s">
        <v>255</v>
      </c>
      <c r="AU232" s="271" t="s">
        <v>87</v>
      </c>
      <c r="AV232" s="14" t="s">
        <v>87</v>
      </c>
      <c r="AW232" s="14" t="s">
        <v>36</v>
      </c>
      <c r="AX232" s="14" t="s">
        <v>78</v>
      </c>
      <c r="AY232" s="271" t="s">
        <v>242</v>
      </c>
    </row>
    <row r="233" s="14" customFormat="1">
      <c r="A233" s="14"/>
      <c r="B233" s="261"/>
      <c r="C233" s="262"/>
      <c r="D233" s="244" t="s">
        <v>255</v>
      </c>
      <c r="E233" s="263" t="s">
        <v>1</v>
      </c>
      <c r="F233" s="264" t="s">
        <v>3503</v>
      </c>
      <c r="G233" s="262"/>
      <c r="H233" s="265">
        <v>2.7820800000000001</v>
      </c>
      <c r="I233" s="266"/>
      <c r="J233" s="262"/>
      <c r="K233" s="262"/>
      <c r="L233" s="267"/>
      <c r="M233" s="268"/>
      <c r="N233" s="269"/>
      <c r="O233" s="269"/>
      <c r="P233" s="269"/>
      <c r="Q233" s="269"/>
      <c r="R233" s="269"/>
      <c r="S233" s="269"/>
      <c r="T233" s="270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71" t="s">
        <v>255</v>
      </c>
      <c r="AU233" s="271" t="s">
        <v>87</v>
      </c>
      <c r="AV233" s="14" t="s">
        <v>87</v>
      </c>
      <c r="AW233" s="14" t="s">
        <v>36</v>
      </c>
      <c r="AX233" s="14" t="s">
        <v>78</v>
      </c>
      <c r="AY233" s="271" t="s">
        <v>242</v>
      </c>
    </row>
    <row r="234" s="15" customFormat="1">
      <c r="A234" s="15"/>
      <c r="B234" s="272"/>
      <c r="C234" s="273"/>
      <c r="D234" s="244" t="s">
        <v>255</v>
      </c>
      <c r="E234" s="274" t="s">
        <v>1</v>
      </c>
      <c r="F234" s="275" t="s">
        <v>268</v>
      </c>
      <c r="G234" s="273"/>
      <c r="H234" s="276">
        <v>4.17408</v>
      </c>
      <c r="I234" s="277"/>
      <c r="J234" s="273"/>
      <c r="K234" s="273"/>
      <c r="L234" s="278"/>
      <c r="M234" s="279"/>
      <c r="N234" s="280"/>
      <c r="O234" s="280"/>
      <c r="P234" s="280"/>
      <c r="Q234" s="280"/>
      <c r="R234" s="280"/>
      <c r="S234" s="280"/>
      <c r="T234" s="281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82" t="s">
        <v>255</v>
      </c>
      <c r="AU234" s="282" t="s">
        <v>87</v>
      </c>
      <c r="AV234" s="15" t="s">
        <v>249</v>
      </c>
      <c r="AW234" s="15" t="s">
        <v>36</v>
      </c>
      <c r="AX234" s="15" t="s">
        <v>85</v>
      </c>
      <c r="AY234" s="282" t="s">
        <v>242</v>
      </c>
    </row>
    <row r="235" s="2" customFormat="1" ht="16.5" customHeight="1">
      <c r="A235" s="40"/>
      <c r="B235" s="41"/>
      <c r="C235" s="230" t="s">
        <v>7</v>
      </c>
      <c r="D235" s="230" t="s">
        <v>245</v>
      </c>
      <c r="E235" s="231" t="s">
        <v>3504</v>
      </c>
      <c r="F235" s="232" t="s">
        <v>3505</v>
      </c>
      <c r="G235" s="233" t="s">
        <v>248</v>
      </c>
      <c r="H235" s="234">
        <v>41.741</v>
      </c>
      <c r="I235" s="235"/>
      <c r="J235" s="236">
        <f>ROUND(I235*H235,2)</f>
        <v>0</v>
      </c>
      <c r="K235" s="237"/>
      <c r="L235" s="46"/>
      <c r="M235" s="238" t="s">
        <v>1</v>
      </c>
      <c r="N235" s="239" t="s">
        <v>43</v>
      </c>
      <c r="O235" s="93"/>
      <c r="P235" s="240">
        <f>O235*H235</f>
        <v>0</v>
      </c>
      <c r="Q235" s="240">
        <v>0.011169999999999999</v>
      </c>
      <c r="R235" s="240">
        <f>Q235*H235</f>
        <v>0.46624696999999998</v>
      </c>
      <c r="S235" s="240">
        <v>0</v>
      </c>
      <c r="T235" s="24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42" t="s">
        <v>249</v>
      </c>
      <c r="AT235" s="242" t="s">
        <v>245</v>
      </c>
      <c r="AU235" s="242" t="s">
        <v>87</v>
      </c>
      <c r="AY235" s="19" t="s">
        <v>242</v>
      </c>
      <c r="BE235" s="243">
        <f>IF(N235="základní",J235,0)</f>
        <v>0</v>
      </c>
      <c r="BF235" s="243">
        <f>IF(N235="snížená",J235,0)</f>
        <v>0</v>
      </c>
      <c r="BG235" s="243">
        <f>IF(N235="zákl. přenesená",J235,0)</f>
        <v>0</v>
      </c>
      <c r="BH235" s="243">
        <f>IF(N235="sníž. přenesená",J235,0)</f>
        <v>0</v>
      </c>
      <c r="BI235" s="243">
        <f>IF(N235="nulová",J235,0)</f>
        <v>0</v>
      </c>
      <c r="BJ235" s="19" t="s">
        <v>85</v>
      </c>
      <c r="BK235" s="243">
        <f>ROUND(I235*H235,2)</f>
        <v>0</v>
      </c>
      <c r="BL235" s="19" t="s">
        <v>249</v>
      </c>
      <c r="BM235" s="242" t="s">
        <v>3506</v>
      </c>
    </row>
    <row r="236" s="2" customFormat="1">
      <c r="A236" s="40"/>
      <c r="B236" s="41"/>
      <c r="C236" s="42"/>
      <c r="D236" s="244" t="s">
        <v>251</v>
      </c>
      <c r="E236" s="42"/>
      <c r="F236" s="245" t="s">
        <v>3507</v>
      </c>
      <c r="G236" s="42"/>
      <c r="H236" s="42"/>
      <c r="I236" s="246"/>
      <c r="J236" s="42"/>
      <c r="K236" s="42"/>
      <c r="L236" s="46"/>
      <c r="M236" s="247"/>
      <c r="N236" s="24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251</v>
      </c>
      <c r="AU236" s="19" t="s">
        <v>87</v>
      </c>
    </row>
    <row r="237" s="2" customFormat="1">
      <c r="A237" s="40"/>
      <c r="B237" s="41"/>
      <c r="C237" s="42"/>
      <c r="D237" s="249" t="s">
        <v>253</v>
      </c>
      <c r="E237" s="42"/>
      <c r="F237" s="250" t="s">
        <v>3508</v>
      </c>
      <c r="G237" s="42"/>
      <c r="H237" s="42"/>
      <c r="I237" s="246"/>
      <c r="J237" s="42"/>
      <c r="K237" s="42"/>
      <c r="L237" s="46"/>
      <c r="M237" s="247"/>
      <c r="N237" s="24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253</v>
      </c>
      <c r="AU237" s="19" t="s">
        <v>87</v>
      </c>
    </row>
    <row r="238" s="13" customFormat="1">
      <c r="A238" s="13"/>
      <c r="B238" s="251"/>
      <c r="C238" s="252"/>
      <c r="D238" s="244" t="s">
        <v>255</v>
      </c>
      <c r="E238" s="253" t="s">
        <v>1</v>
      </c>
      <c r="F238" s="254" t="s">
        <v>3501</v>
      </c>
      <c r="G238" s="252"/>
      <c r="H238" s="253" t="s">
        <v>1</v>
      </c>
      <c r="I238" s="255"/>
      <c r="J238" s="252"/>
      <c r="K238" s="252"/>
      <c r="L238" s="256"/>
      <c r="M238" s="257"/>
      <c r="N238" s="258"/>
      <c r="O238" s="258"/>
      <c r="P238" s="258"/>
      <c r="Q238" s="258"/>
      <c r="R238" s="258"/>
      <c r="S238" s="258"/>
      <c r="T238" s="259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60" t="s">
        <v>255</v>
      </c>
      <c r="AU238" s="260" t="s">
        <v>87</v>
      </c>
      <c r="AV238" s="13" t="s">
        <v>85</v>
      </c>
      <c r="AW238" s="13" t="s">
        <v>36</v>
      </c>
      <c r="AX238" s="13" t="s">
        <v>78</v>
      </c>
      <c r="AY238" s="260" t="s">
        <v>242</v>
      </c>
    </row>
    <row r="239" s="14" customFormat="1">
      <c r="A239" s="14"/>
      <c r="B239" s="261"/>
      <c r="C239" s="262"/>
      <c r="D239" s="244" t="s">
        <v>255</v>
      </c>
      <c r="E239" s="263" t="s">
        <v>1</v>
      </c>
      <c r="F239" s="264" t="s">
        <v>3509</v>
      </c>
      <c r="G239" s="262"/>
      <c r="H239" s="265">
        <v>13.920000000000002</v>
      </c>
      <c r="I239" s="266"/>
      <c r="J239" s="262"/>
      <c r="K239" s="262"/>
      <c r="L239" s="267"/>
      <c r="M239" s="268"/>
      <c r="N239" s="269"/>
      <c r="O239" s="269"/>
      <c r="P239" s="269"/>
      <c r="Q239" s="269"/>
      <c r="R239" s="269"/>
      <c r="S239" s="269"/>
      <c r="T239" s="270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71" t="s">
        <v>255</v>
      </c>
      <c r="AU239" s="271" t="s">
        <v>87</v>
      </c>
      <c r="AV239" s="14" t="s">
        <v>87</v>
      </c>
      <c r="AW239" s="14" t="s">
        <v>36</v>
      </c>
      <c r="AX239" s="14" t="s">
        <v>78</v>
      </c>
      <c r="AY239" s="271" t="s">
        <v>242</v>
      </c>
    </row>
    <row r="240" s="14" customFormat="1">
      <c r="A240" s="14"/>
      <c r="B240" s="261"/>
      <c r="C240" s="262"/>
      <c r="D240" s="244" t="s">
        <v>255</v>
      </c>
      <c r="E240" s="263" t="s">
        <v>1</v>
      </c>
      <c r="F240" s="264" t="s">
        <v>3510</v>
      </c>
      <c r="G240" s="262"/>
      <c r="H240" s="265">
        <v>27.820799999999998</v>
      </c>
      <c r="I240" s="266"/>
      <c r="J240" s="262"/>
      <c r="K240" s="262"/>
      <c r="L240" s="267"/>
      <c r="M240" s="268"/>
      <c r="N240" s="269"/>
      <c r="O240" s="269"/>
      <c r="P240" s="269"/>
      <c r="Q240" s="269"/>
      <c r="R240" s="269"/>
      <c r="S240" s="269"/>
      <c r="T240" s="270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71" t="s">
        <v>255</v>
      </c>
      <c r="AU240" s="271" t="s">
        <v>87</v>
      </c>
      <c r="AV240" s="14" t="s">
        <v>87</v>
      </c>
      <c r="AW240" s="14" t="s">
        <v>36</v>
      </c>
      <c r="AX240" s="14" t="s">
        <v>78</v>
      </c>
      <c r="AY240" s="271" t="s">
        <v>242</v>
      </c>
    </row>
    <row r="241" s="15" customFormat="1">
      <c r="A241" s="15"/>
      <c r="B241" s="272"/>
      <c r="C241" s="273"/>
      <c r="D241" s="244" t="s">
        <v>255</v>
      </c>
      <c r="E241" s="274" t="s">
        <v>1</v>
      </c>
      <c r="F241" s="275" t="s">
        <v>268</v>
      </c>
      <c r="G241" s="273"/>
      <c r="H241" s="276">
        <v>41.7408</v>
      </c>
      <c r="I241" s="277"/>
      <c r="J241" s="273"/>
      <c r="K241" s="273"/>
      <c r="L241" s="278"/>
      <c r="M241" s="279"/>
      <c r="N241" s="280"/>
      <c r="O241" s="280"/>
      <c r="P241" s="280"/>
      <c r="Q241" s="280"/>
      <c r="R241" s="280"/>
      <c r="S241" s="280"/>
      <c r="T241" s="281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82" t="s">
        <v>255</v>
      </c>
      <c r="AU241" s="282" t="s">
        <v>87</v>
      </c>
      <c r="AV241" s="15" t="s">
        <v>249</v>
      </c>
      <c r="AW241" s="15" t="s">
        <v>36</v>
      </c>
      <c r="AX241" s="15" t="s">
        <v>85</v>
      </c>
      <c r="AY241" s="282" t="s">
        <v>242</v>
      </c>
    </row>
    <row r="242" s="2" customFormat="1" ht="24.15" customHeight="1">
      <c r="A242" s="40"/>
      <c r="B242" s="41"/>
      <c r="C242" s="230" t="s">
        <v>2312</v>
      </c>
      <c r="D242" s="230" t="s">
        <v>245</v>
      </c>
      <c r="E242" s="231" t="s">
        <v>3511</v>
      </c>
      <c r="F242" s="232" t="s">
        <v>3512</v>
      </c>
      <c r="G242" s="233" t="s">
        <v>298</v>
      </c>
      <c r="H242" s="234">
        <v>0.501</v>
      </c>
      <c r="I242" s="235"/>
      <c r="J242" s="236">
        <f>ROUND(I242*H242,2)</f>
        <v>0</v>
      </c>
      <c r="K242" s="237"/>
      <c r="L242" s="46"/>
      <c r="M242" s="238" t="s">
        <v>1</v>
      </c>
      <c r="N242" s="239" t="s">
        <v>43</v>
      </c>
      <c r="O242" s="93"/>
      <c r="P242" s="240">
        <f>O242*H242</f>
        <v>0</v>
      </c>
      <c r="Q242" s="240">
        <v>1.05291</v>
      </c>
      <c r="R242" s="240">
        <f>Q242*H242</f>
        <v>0.52750790999999997</v>
      </c>
      <c r="S242" s="240">
        <v>0</v>
      </c>
      <c r="T242" s="24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42" t="s">
        <v>249</v>
      </c>
      <c r="AT242" s="242" t="s">
        <v>245</v>
      </c>
      <c r="AU242" s="242" t="s">
        <v>87</v>
      </c>
      <c r="AY242" s="19" t="s">
        <v>242</v>
      </c>
      <c r="BE242" s="243">
        <f>IF(N242="základní",J242,0)</f>
        <v>0</v>
      </c>
      <c r="BF242" s="243">
        <f>IF(N242="snížená",J242,0)</f>
        <v>0</v>
      </c>
      <c r="BG242" s="243">
        <f>IF(N242="zákl. přenesená",J242,0)</f>
        <v>0</v>
      </c>
      <c r="BH242" s="243">
        <f>IF(N242="sníž. přenesená",J242,0)</f>
        <v>0</v>
      </c>
      <c r="BI242" s="243">
        <f>IF(N242="nulová",J242,0)</f>
        <v>0</v>
      </c>
      <c r="BJ242" s="19" t="s">
        <v>85</v>
      </c>
      <c r="BK242" s="243">
        <f>ROUND(I242*H242,2)</f>
        <v>0</v>
      </c>
      <c r="BL242" s="19" t="s">
        <v>249</v>
      </c>
      <c r="BM242" s="242" t="s">
        <v>3513</v>
      </c>
    </row>
    <row r="243" s="2" customFormat="1">
      <c r="A243" s="40"/>
      <c r="B243" s="41"/>
      <c r="C243" s="42"/>
      <c r="D243" s="244" t="s">
        <v>251</v>
      </c>
      <c r="E243" s="42"/>
      <c r="F243" s="245" t="s">
        <v>3514</v>
      </c>
      <c r="G243" s="42"/>
      <c r="H243" s="42"/>
      <c r="I243" s="246"/>
      <c r="J243" s="42"/>
      <c r="K243" s="42"/>
      <c r="L243" s="46"/>
      <c r="M243" s="247"/>
      <c r="N243" s="248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251</v>
      </c>
      <c r="AU243" s="19" t="s">
        <v>87</v>
      </c>
    </row>
    <row r="244" s="2" customFormat="1">
      <c r="A244" s="40"/>
      <c r="B244" s="41"/>
      <c r="C244" s="42"/>
      <c r="D244" s="249" t="s">
        <v>253</v>
      </c>
      <c r="E244" s="42"/>
      <c r="F244" s="250" t="s">
        <v>3515</v>
      </c>
      <c r="G244" s="42"/>
      <c r="H244" s="42"/>
      <c r="I244" s="246"/>
      <c r="J244" s="42"/>
      <c r="K244" s="42"/>
      <c r="L244" s="46"/>
      <c r="M244" s="247"/>
      <c r="N244" s="24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253</v>
      </c>
      <c r="AU244" s="19" t="s">
        <v>87</v>
      </c>
    </row>
    <row r="245" s="14" customFormat="1">
      <c r="A245" s="14"/>
      <c r="B245" s="261"/>
      <c r="C245" s="262"/>
      <c r="D245" s="244" t="s">
        <v>255</v>
      </c>
      <c r="E245" s="263" t="s">
        <v>1</v>
      </c>
      <c r="F245" s="264" t="s">
        <v>3516</v>
      </c>
      <c r="G245" s="262"/>
      <c r="H245" s="265">
        <v>0.5008800000000001</v>
      </c>
      <c r="I245" s="266"/>
      <c r="J245" s="262"/>
      <c r="K245" s="262"/>
      <c r="L245" s="267"/>
      <c r="M245" s="268"/>
      <c r="N245" s="269"/>
      <c r="O245" s="269"/>
      <c r="P245" s="269"/>
      <c r="Q245" s="269"/>
      <c r="R245" s="269"/>
      <c r="S245" s="269"/>
      <c r="T245" s="270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71" t="s">
        <v>255</v>
      </c>
      <c r="AU245" s="271" t="s">
        <v>87</v>
      </c>
      <c r="AV245" s="14" t="s">
        <v>87</v>
      </c>
      <c r="AW245" s="14" t="s">
        <v>36</v>
      </c>
      <c r="AX245" s="14" t="s">
        <v>85</v>
      </c>
      <c r="AY245" s="271" t="s">
        <v>242</v>
      </c>
    </row>
    <row r="246" s="12" customFormat="1" ht="22.8" customHeight="1">
      <c r="A246" s="12"/>
      <c r="B246" s="214"/>
      <c r="C246" s="215"/>
      <c r="D246" s="216" t="s">
        <v>77</v>
      </c>
      <c r="E246" s="228" t="s">
        <v>908</v>
      </c>
      <c r="F246" s="228" t="s">
        <v>909</v>
      </c>
      <c r="G246" s="215"/>
      <c r="H246" s="215"/>
      <c r="I246" s="218"/>
      <c r="J246" s="229">
        <f>BK246</f>
        <v>0</v>
      </c>
      <c r="K246" s="215"/>
      <c r="L246" s="220"/>
      <c r="M246" s="221"/>
      <c r="N246" s="222"/>
      <c r="O246" s="222"/>
      <c r="P246" s="223">
        <f>SUM(P247:P252)</f>
        <v>0</v>
      </c>
      <c r="Q246" s="222"/>
      <c r="R246" s="223">
        <f>SUM(R247:R252)</f>
        <v>0.0019599999999999999</v>
      </c>
      <c r="S246" s="222"/>
      <c r="T246" s="224">
        <f>SUM(T247:T252)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5" t="s">
        <v>85</v>
      </c>
      <c r="AT246" s="226" t="s">
        <v>77</v>
      </c>
      <c r="AU246" s="226" t="s">
        <v>85</v>
      </c>
      <c r="AY246" s="225" t="s">
        <v>242</v>
      </c>
      <c r="BK246" s="227">
        <f>SUM(BK247:BK252)</f>
        <v>0</v>
      </c>
    </row>
    <row r="247" s="2" customFormat="1" ht="24.15" customHeight="1">
      <c r="A247" s="40"/>
      <c r="B247" s="41"/>
      <c r="C247" s="230" t="s">
        <v>1067</v>
      </c>
      <c r="D247" s="230" t="s">
        <v>245</v>
      </c>
      <c r="E247" s="231" t="s">
        <v>3517</v>
      </c>
      <c r="F247" s="232" t="s">
        <v>3518</v>
      </c>
      <c r="G247" s="233" t="s">
        <v>359</v>
      </c>
      <c r="H247" s="234">
        <v>14</v>
      </c>
      <c r="I247" s="235"/>
      <c r="J247" s="236">
        <f>ROUND(I247*H247,2)</f>
        <v>0</v>
      </c>
      <c r="K247" s="237"/>
      <c r="L247" s="46"/>
      <c r="M247" s="238" t="s">
        <v>1</v>
      </c>
      <c r="N247" s="239" t="s">
        <v>43</v>
      </c>
      <c r="O247" s="93"/>
      <c r="P247" s="240">
        <f>O247*H247</f>
        <v>0</v>
      </c>
      <c r="Q247" s="240">
        <v>2.0000000000000002E-05</v>
      </c>
      <c r="R247" s="240">
        <f>Q247*H247</f>
        <v>0.00028000000000000003</v>
      </c>
      <c r="S247" s="240">
        <v>0</v>
      </c>
      <c r="T247" s="24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42" t="s">
        <v>249</v>
      </c>
      <c r="AT247" s="242" t="s">
        <v>245</v>
      </c>
      <c r="AU247" s="242" t="s">
        <v>87</v>
      </c>
      <c r="AY247" s="19" t="s">
        <v>242</v>
      </c>
      <c r="BE247" s="243">
        <f>IF(N247="základní",J247,0)</f>
        <v>0</v>
      </c>
      <c r="BF247" s="243">
        <f>IF(N247="snížená",J247,0)</f>
        <v>0</v>
      </c>
      <c r="BG247" s="243">
        <f>IF(N247="zákl. přenesená",J247,0)</f>
        <v>0</v>
      </c>
      <c r="BH247" s="243">
        <f>IF(N247="sníž. přenesená",J247,0)</f>
        <v>0</v>
      </c>
      <c r="BI247" s="243">
        <f>IF(N247="nulová",J247,0)</f>
        <v>0</v>
      </c>
      <c r="BJ247" s="19" t="s">
        <v>85</v>
      </c>
      <c r="BK247" s="243">
        <f>ROUND(I247*H247,2)</f>
        <v>0</v>
      </c>
      <c r="BL247" s="19" t="s">
        <v>249</v>
      </c>
      <c r="BM247" s="242" t="s">
        <v>3519</v>
      </c>
    </row>
    <row r="248" s="2" customFormat="1">
      <c r="A248" s="40"/>
      <c r="B248" s="41"/>
      <c r="C248" s="42"/>
      <c r="D248" s="244" t="s">
        <v>251</v>
      </c>
      <c r="E248" s="42"/>
      <c r="F248" s="245" t="s">
        <v>3520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251</v>
      </c>
      <c r="AU248" s="19" t="s">
        <v>87</v>
      </c>
    </row>
    <row r="249" s="2" customFormat="1">
      <c r="A249" s="40"/>
      <c r="B249" s="41"/>
      <c r="C249" s="42"/>
      <c r="D249" s="249" t="s">
        <v>253</v>
      </c>
      <c r="E249" s="42"/>
      <c r="F249" s="250" t="s">
        <v>3521</v>
      </c>
      <c r="G249" s="42"/>
      <c r="H249" s="42"/>
      <c r="I249" s="246"/>
      <c r="J249" s="42"/>
      <c r="K249" s="42"/>
      <c r="L249" s="46"/>
      <c r="M249" s="247"/>
      <c r="N249" s="248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253</v>
      </c>
      <c r="AU249" s="19" t="s">
        <v>87</v>
      </c>
    </row>
    <row r="250" s="2" customFormat="1" ht="24.15" customHeight="1">
      <c r="A250" s="40"/>
      <c r="B250" s="41"/>
      <c r="C250" s="230" t="s">
        <v>1627</v>
      </c>
      <c r="D250" s="230" t="s">
        <v>245</v>
      </c>
      <c r="E250" s="231" t="s">
        <v>3522</v>
      </c>
      <c r="F250" s="232" t="s">
        <v>3523</v>
      </c>
      <c r="G250" s="233" t="s">
        <v>359</v>
      </c>
      <c r="H250" s="234">
        <v>24</v>
      </c>
      <c r="I250" s="235"/>
      <c r="J250" s="236">
        <f>ROUND(I250*H250,2)</f>
        <v>0</v>
      </c>
      <c r="K250" s="237"/>
      <c r="L250" s="46"/>
      <c r="M250" s="238" t="s">
        <v>1</v>
      </c>
      <c r="N250" s="239" t="s">
        <v>43</v>
      </c>
      <c r="O250" s="93"/>
      <c r="P250" s="240">
        <f>O250*H250</f>
        <v>0</v>
      </c>
      <c r="Q250" s="240">
        <v>6.9999999999999994E-05</v>
      </c>
      <c r="R250" s="240">
        <f>Q250*H250</f>
        <v>0.0016799999999999999</v>
      </c>
      <c r="S250" s="240">
        <v>0</v>
      </c>
      <c r="T250" s="24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42" t="s">
        <v>249</v>
      </c>
      <c r="AT250" s="242" t="s">
        <v>245</v>
      </c>
      <c r="AU250" s="242" t="s">
        <v>87</v>
      </c>
      <c r="AY250" s="19" t="s">
        <v>242</v>
      </c>
      <c r="BE250" s="243">
        <f>IF(N250="základní",J250,0)</f>
        <v>0</v>
      </c>
      <c r="BF250" s="243">
        <f>IF(N250="snížená",J250,0)</f>
        <v>0</v>
      </c>
      <c r="BG250" s="243">
        <f>IF(N250="zákl. přenesená",J250,0)</f>
        <v>0</v>
      </c>
      <c r="BH250" s="243">
        <f>IF(N250="sníž. přenesená",J250,0)</f>
        <v>0</v>
      </c>
      <c r="BI250" s="243">
        <f>IF(N250="nulová",J250,0)</f>
        <v>0</v>
      </c>
      <c r="BJ250" s="19" t="s">
        <v>85</v>
      </c>
      <c r="BK250" s="243">
        <f>ROUND(I250*H250,2)</f>
        <v>0</v>
      </c>
      <c r="BL250" s="19" t="s">
        <v>249</v>
      </c>
      <c r="BM250" s="242" t="s">
        <v>3524</v>
      </c>
    </row>
    <row r="251" s="2" customFormat="1">
      <c r="A251" s="40"/>
      <c r="B251" s="41"/>
      <c r="C251" s="42"/>
      <c r="D251" s="244" t="s">
        <v>251</v>
      </c>
      <c r="E251" s="42"/>
      <c r="F251" s="245" t="s">
        <v>3525</v>
      </c>
      <c r="G251" s="42"/>
      <c r="H251" s="42"/>
      <c r="I251" s="246"/>
      <c r="J251" s="42"/>
      <c r="K251" s="42"/>
      <c r="L251" s="46"/>
      <c r="M251" s="247"/>
      <c r="N251" s="24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251</v>
      </c>
      <c r="AU251" s="19" t="s">
        <v>87</v>
      </c>
    </row>
    <row r="252" s="2" customFormat="1">
      <c r="A252" s="40"/>
      <c r="B252" s="41"/>
      <c r="C252" s="42"/>
      <c r="D252" s="249" t="s">
        <v>253</v>
      </c>
      <c r="E252" s="42"/>
      <c r="F252" s="250" t="s">
        <v>3526</v>
      </c>
      <c r="G252" s="42"/>
      <c r="H252" s="42"/>
      <c r="I252" s="246"/>
      <c r="J252" s="42"/>
      <c r="K252" s="42"/>
      <c r="L252" s="46"/>
      <c r="M252" s="247"/>
      <c r="N252" s="24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253</v>
      </c>
      <c r="AU252" s="19" t="s">
        <v>87</v>
      </c>
    </row>
    <row r="253" s="12" customFormat="1" ht="22.8" customHeight="1">
      <c r="A253" s="12"/>
      <c r="B253" s="214"/>
      <c r="C253" s="215"/>
      <c r="D253" s="216" t="s">
        <v>77</v>
      </c>
      <c r="E253" s="228" t="s">
        <v>1082</v>
      </c>
      <c r="F253" s="228" t="s">
        <v>1083</v>
      </c>
      <c r="G253" s="215"/>
      <c r="H253" s="215"/>
      <c r="I253" s="218"/>
      <c r="J253" s="229">
        <f>BK253</f>
        <v>0</v>
      </c>
      <c r="K253" s="215"/>
      <c r="L253" s="220"/>
      <c r="M253" s="221"/>
      <c r="N253" s="222"/>
      <c r="O253" s="222"/>
      <c r="P253" s="223">
        <f>SUM(P254:P256)</f>
        <v>0</v>
      </c>
      <c r="Q253" s="222"/>
      <c r="R253" s="223">
        <f>SUM(R254:R256)</f>
        <v>0</v>
      </c>
      <c r="S253" s="222"/>
      <c r="T253" s="224">
        <f>SUM(T254:T256)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25" t="s">
        <v>85</v>
      </c>
      <c r="AT253" s="226" t="s">
        <v>77</v>
      </c>
      <c r="AU253" s="226" t="s">
        <v>85</v>
      </c>
      <c r="AY253" s="225" t="s">
        <v>242</v>
      </c>
      <c r="BK253" s="227">
        <f>SUM(BK254:BK256)</f>
        <v>0</v>
      </c>
    </row>
    <row r="254" s="2" customFormat="1" ht="21.75" customHeight="1">
      <c r="A254" s="40"/>
      <c r="B254" s="41"/>
      <c r="C254" s="230" t="s">
        <v>1697</v>
      </c>
      <c r="D254" s="230" t="s">
        <v>245</v>
      </c>
      <c r="E254" s="231" t="s">
        <v>2955</v>
      </c>
      <c r="F254" s="232" t="s">
        <v>2956</v>
      </c>
      <c r="G254" s="233" t="s">
        <v>298</v>
      </c>
      <c r="H254" s="234">
        <v>477.94099999999997</v>
      </c>
      <c r="I254" s="235"/>
      <c r="J254" s="236">
        <f>ROUND(I254*H254,2)</f>
        <v>0</v>
      </c>
      <c r="K254" s="237"/>
      <c r="L254" s="46"/>
      <c r="M254" s="238" t="s">
        <v>1</v>
      </c>
      <c r="N254" s="239" t="s">
        <v>43</v>
      </c>
      <c r="O254" s="93"/>
      <c r="P254" s="240">
        <f>O254*H254</f>
        <v>0</v>
      </c>
      <c r="Q254" s="240">
        <v>0</v>
      </c>
      <c r="R254" s="240">
        <f>Q254*H254</f>
        <v>0</v>
      </c>
      <c r="S254" s="240">
        <v>0</v>
      </c>
      <c r="T254" s="24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42" t="s">
        <v>249</v>
      </c>
      <c r="AT254" s="242" t="s">
        <v>245</v>
      </c>
      <c r="AU254" s="242" t="s">
        <v>87</v>
      </c>
      <c r="AY254" s="19" t="s">
        <v>242</v>
      </c>
      <c r="BE254" s="243">
        <f>IF(N254="základní",J254,0)</f>
        <v>0</v>
      </c>
      <c r="BF254" s="243">
        <f>IF(N254="snížená",J254,0)</f>
        <v>0</v>
      </c>
      <c r="BG254" s="243">
        <f>IF(N254="zákl. přenesená",J254,0)</f>
        <v>0</v>
      </c>
      <c r="BH254" s="243">
        <f>IF(N254="sníž. přenesená",J254,0)</f>
        <v>0</v>
      </c>
      <c r="BI254" s="243">
        <f>IF(N254="nulová",J254,0)</f>
        <v>0</v>
      </c>
      <c r="BJ254" s="19" t="s">
        <v>85</v>
      </c>
      <c r="BK254" s="243">
        <f>ROUND(I254*H254,2)</f>
        <v>0</v>
      </c>
      <c r="BL254" s="19" t="s">
        <v>249</v>
      </c>
      <c r="BM254" s="242" t="s">
        <v>3527</v>
      </c>
    </row>
    <row r="255" s="2" customFormat="1">
      <c r="A255" s="40"/>
      <c r="B255" s="41"/>
      <c r="C255" s="42"/>
      <c r="D255" s="244" t="s">
        <v>251</v>
      </c>
      <c r="E255" s="42"/>
      <c r="F255" s="245" t="s">
        <v>2958</v>
      </c>
      <c r="G255" s="42"/>
      <c r="H255" s="42"/>
      <c r="I255" s="246"/>
      <c r="J255" s="42"/>
      <c r="K255" s="42"/>
      <c r="L255" s="46"/>
      <c r="M255" s="247"/>
      <c r="N255" s="24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251</v>
      </c>
      <c r="AU255" s="19" t="s">
        <v>87</v>
      </c>
    </row>
    <row r="256" s="2" customFormat="1">
      <c r="A256" s="40"/>
      <c r="B256" s="41"/>
      <c r="C256" s="42"/>
      <c r="D256" s="249" t="s">
        <v>253</v>
      </c>
      <c r="E256" s="42"/>
      <c r="F256" s="250" t="s">
        <v>2959</v>
      </c>
      <c r="G256" s="42"/>
      <c r="H256" s="42"/>
      <c r="I256" s="246"/>
      <c r="J256" s="42"/>
      <c r="K256" s="42"/>
      <c r="L256" s="46"/>
      <c r="M256" s="247"/>
      <c r="N256" s="24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253</v>
      </c>
      <c r="AU256" s="19" t="s">
        <v>87</v>
      </c>
    </row>
    <row r="257" s="12" customFormat="1" ht="25.92" customHeight="1">
      <c r="A257" s="12"/>
      <c r="B257" s="214"/>
      <c r="C257" s="215"/>
      <c r="D257" s="216" t="s">
        <v>77</v>
      </c>
      <c r="E257" s="217" t="s">
        <v>1090</v>
      </c>
      <c r="F257" s="217" t="s">
        <v>1091</v>
      </c>
      <c r="G257" s="215"/>
      <c r="H257" s="215"/>
      <c r="I257" s="218"/>
      <c r="J257" s="219">
        <f>BK257</f>
        <v>0</v>
      </c>
      <c r="K257" s="215"/>
      <c r="L257" s="220"/>
      <c r="M257" s="221"/>
      <c r="N257" s="222"/>
      <c r="O257" s="222"/>
      <c r="P257" s="223">
        <f>P258</f>
        <v>0</v>
      </c>
      <c r="Q257" s="222"/>
      <c r="R257" s="223">
        <f>R258</f>
        <v>0.99390000000000001</v>
      </c>
      <c r="S257" s="222"/>
      <c r="T257" s="224">
        <f>T258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25" t="s">
        <v>87</v>
      </c>
      <c r="AT257" s="226" t="s">
        <v>77</v>
      </c>
      <c r="AU257" s="226" t="s">
        <v>78</v>
      </c>
      <c r="AY257" s="225" t="s">
        <v>242</v>
      </c>
      <c r="BK257" s="227">
        <f>BK258</f>
        <v>0</v>
      </c>
    </row>
    <row r="258" s="12" customFormat="1" ht="22.8" customHeight="1">
      <c r="A258" s="12"/>
      <c r="B258" s="214"/>
      <c r="C258" s="215"/>
      <c r="D258" s="216" t="s">
        <v>77</v>
      </c>
      <c r="E258" s="228" t="s">
        <v>1716</v>
      </c>
      <c r="F258" s="228" t="s">
        <v>1717</v>
      </c>
      <c r="G258" s="215"/>
      <c r="H258" s="215"/>
      <c r="I258" s="218"/>
      <c r="J258" s="229">
        <f>BK258</f>
        <v>0</v>
      </c>
      <c r="K258" s="215"/>
      <c r="L258" s="220"/>
      <c r="M258" s="221"/>
      <c r="N258" s="222"/>
      <c r="O258" s="222"/>
      <c r="P258" s="223">
        <f>SUM(P259:P281)</f>
        <v>0</v>
      </c>
      <c r="Q258" s="222"/>
      <c r="R258" s="223">
        <f>SUM(R259:R281)</f>
        <v>0.99390000000000001</v>
      </c>
      <c r="S258" s="222"/>
      <c r="T258" s="224">
        <f>SUM(T259:T281)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25" t="s">
        <v>87</v>
      </c>
      <c r="AT258" s="226" t="s">
        <v>77</v>
      </c>
      <c r="AU258" s="226" t="s">
        <v>85</v>
      </c>
      <c r="AY258" s="225" t="s">
        <v>242</v>
      </c>
      <c r="BK258" s="227">
        <f>SUM(BK259:BK281)</f>
        <v>0</v>
      </c>
    </row>
    <row r="259" s="2" customFormat="1" ht="24.15" customHeight="1">
      <c r="A259" s="40"/>
      <c r="B259" s="41"/>
      <c r="C259" s="230" t="s">
        <v>1436</v>
      </c>
      <c r="D259" s="230" t="s">
        <v>245</v>
      </c>
      <c r="E259" s="231" t="s">
        <v>3528</v>
      </c>
      <c r="F259" s="232" t="s">
        <v>3529</v>
      </c>
      <c r="G259" s="233" t="s">
        <v>261</v>
      </c>
      <c r="H259" s="234">
        <v>7.5999999999999996</v>
      </c>
      <c r="I259" s="235"/>
      <c r="J259" s="236">
        <f>ROUND(I259*H259,2)</f>
        <v>0</v>
      </c>
      <c r="K259" s="237"/>
      <c r="L259" s="46"/>
      <c r="M259" s="238" t="s">
        <v>1</v>
      </c>
      <c r="N259" s="239" t="s">
        <v>43</v>
      </c>
      <c r="O259" s="93"/>
      <c r="P259" s="240">
        <f>O259*H259</f>
        <v>0</v>
      </c>
      <c r="Q259" s="240">
        <v>0</v>
      </c>
      <c r="R259" s="240">
        <f>Q259*H259</f>
        <v>0</v>
      </c>
      <c r="S259" s="240">
        <v>0</v>
      </c>
      <c r="T259" s="24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42" t="s">
        <v>1096</v>
      </c>
      <c r="AT259" s="242" t="s">
        <v>245</v>
      </c>
      <c r="AU259" s="242" t="s">
        <v>87</v>
      </c>
      <c r="AY259" s="19" t="s">
        <v>242</v>
      </c>
      <c r="BE259" s="243">
        <f>IF(N259="základní",J259,0)</f>
        <v>0</v>
      </c>
      <c r="BF259" s="243">
        <f>IF(N259="snížená",J259,0)</f>
        <v>0</v>
      </c>
      <c r="BG259" s="243">
        <f>IF(N259="zákl. přenesená",J259,0)</f>
        <v>0</v>
      </c>
      <c r="BH259" s="243">
        <f>IF(N259="sníž. přenesená",J259,0)</f>
        <v>0</v>
      </c>
      <c r="BI259" s="243">
        <f>IF(N259="nulová",J259,0)</f>
        <v>0</v>
      </c>
      <c r="BJ259" s="19" t="s">
        <v>85</v>
      </c>
      <c r="BK259" s="243">
        <f>ROUND(I259*H259,2)</f>
        <v>0</v>
      </c>
      <c r="BL259" s="19" t="s">
        <v>1096</v>
      </c>
      <c r="BM259" s="242" t="s">
        <v>3530</v>
      </c>
    </row>
    <row r="260" s="2" customFormat="1">
      <c r="A260" s="40"/>
      <c r="B260" s="41"/>
      <c r="C260" s="42"/>
      <c r="D260" s="244" t="s">
        <v>251</v>
      </c>
      <c r="E260" s="42"/>
      <c r="F260" s="245" t="s">
        <v>3531</v>
      </c>
      <c r="G260" s="42"/>
      <c r="H260" s="42"/>
      <c r="I260" s="246"/>
      <c r="J260" s="42"/>
      <c r="K260" s="42"/>
      <c r="L260" s="46"/>
      <c r="M260" s="247"/>
      <c r="N260" s="24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251</v>
      </c>
      <c r="AU260" s="19" t="s">
        <v>87</v>
      </c>
    </row>
    <row r="261" s="2" customFormat="1">
      <c r="A261" s="40"/>
      <c r="B261" s="41"/>
      <c r="C261" s="42"/>
      <c r="D261" s="249" t="s">
        <v>253</v>
      </c>
      <c r="E261" s="42"/>
      <c r="F261" s="250" t="s">
        <v>3532</v>
      </c>
      <c r="G261" s="42"/>
      <c r="H261" s="42"/>
      <c r="I261" s="246"/>
      <c r="J261" s="42"/>
      <c r="K261" s="42"/>
      <c r="L261" s="46"/>
      <c r="M261" s="247"/>
      <c r="N261" s="248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253</v>
      </c>
      <c r="AU261" s="19" t="s">
        <v>87</v>
      </c>
    </row>
    <row r="262" s="14" customFormat="1">
      <c r="A262" s="14"/>
      <c r="B262" s="261"/>
      <c r="C262" s="262"/>
      <c r="D262" s="244" t="s">
        <v>255</v>
      </c>
      <c r="E262" s="263" t="s">
        <v>1</v>
      </c>
      <c r="F262" s="264" t="s">
        <v>3533</v>
      </c>
      <c r="G262" s="262"/>
      <c r="H262" s="265">
        <v>7.5999999999999996</v>
      </c>
      <c r="I262" s="266"/>
      <c r="J262" s="262"/>
      <c r="K262" s="262"/>
      <c r="L262" s="267"/>
      <c r="M262" s="268"/>
      <c r="N262" s="269"/>
      <c r="O262" s="269"/>
      <c r="P262" s="269"/>
      <c r="Q262" s="269"/>
      <c r="R262" s="269"/>
      <c r="S262" s="269"/>
      <c r="T262" s="270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71" t="s">
        <v>255</v>
      </c>
      <c r="AU262" s="271" t="s">
        <v>87</v>
      </c>
      <c r="AV262" s="14" t="s">
        <v>87</v>
      </c>
      <c r="AW262" s="14" t="s">
        <v>36</v>
      </c>
      <c r="AX262" s="14" t="s">
        <v>85</v>
      </c>
      <c r="AY262" s="271" t="s">
        <v>242</v>
      </c>
    </row>
    <row r="263" s="2" customFormat="1" ht="24.15" customHeight="1">
      <c r="A263" s="40"/>
      <c r="B263" s="41"/>
      <c r="C263" s="283" t="s">
        <v>315</v>
      </c>
      <c r="D263" s="283" t="s">
        <v>477</v>
      </c>
      <c r="E263" s="284" t="s">
        <v>3534</v>
      </c>
      <c r="F263" s="285" t="s">
        <v>3535</v>
      </c>
      <c r="G263" s="286" t="s">
        <v>359</v>
      </c>
      <c r="H263" s="287">
        <v>2</v>
      </c>
      <c r="I263" s="288"/>
      <c r="J263" s="289">
        <f>ROUND(I263*H263,2)</f>
        <v>0</v>
      </c>
      <c r="K263" s="290"/>
      <c r="L263" s="291"/>
      <c r="M263" s="292" t="s">
        <v>1</v>
      </c>
      <c r="N263" s="293" t="s">
        <v>43</v>
      </c>
      <c r="O263" s="93"/>
      <c r="P263" s="240">
        <f>O263*H263</f>
        <v>0</v>
      </c>
      <c r="Q263" s="240">
        <v>0.019199999999999998</v>
      </c>
      <c r="R263" s="240">
        <f>Q263*H263</f>
        <v>0.038399999999999997</v>
      </c>
      <c r="S263" s="240">
        <v>0</v>
      </c>
      <c r="T263" s="24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42" t="s">
        <v>895</v>
      </c>
      <c r="AT263" s="242" t="s">
        <v>477</v>
      </c>
      <c r="AU263" s="242" t="s">
        <v>87</v>
      </c>
      <c r="AY263" s="19" t="s">
        <v>242</v>
      </c>
      <c r="BE263" s="243">
        <f>IF(N263="základní",J263,0)</f>
        <v>0</v>
      </c>
      <c r="BF263" s="243">
        <f>IF(N263="snížená",J263,0)</f>
        <v>0</v>
      </c>
      <c r="BG263" s="243">
        <f>IF(N263="zákl. přenesená",J263,0)</f>
        <v>0</v>
      </c>
      <c r="BH263" s="243">
        <f>IF(N263="sníž. přenesená",J263,0)</f>
        <v>0</v>
      </c>
      <c r="BI263" s="243">
        <f>IF(N263="nulová",J263,0)</f>
        <v>0</v>
      </c>
      <c r="BJ263" s="19" t="s">
        <v>85</v>
      </c>
      <c r="BK263" s="243">
        <f>ROUND(I263*H263,2)</f>
        <v>0</v>
      </c>
      <c r="BL263" s="19" t="s">
        <v>1096</v>
      </c>
      <c r="BM263" s="242" t="s">
        <v>3536</v>
      </c>
    </row>
    <row r="264" s="2" customFormat="1">
      <c r="A264" s="40"/>
      <c r="B264" s="41"/>
      <c r="C264" s="42"/>
      <c r="D264" s="244" t="s">
        <v>251</v>
      </c>
      <c r="E264" s="42"/>
      <c r="F264" s="245" t="s">
        <v>3535</v>
      </c>
      <c r="G264" s="42"/>
      <c r="H264" s="42"/>
      <c r="I264" s="246"/>
      <c r="J264" s="42"/>
      <c r="K264" s="42"/>
      <c r="L264" s="46"/>
      <c r="M264" s="247"/>
      <c r="N264" s="24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251</v>
      </c>
      <c r="AU264" s="19" t="s">
        <v>87</v>
      </c>
    </row>
    <row r="265" s="2" customFormat="1" ht="24.15" customHeight="1">
      <c r="A265" s="40"/>
      <c r="B265" s="41"/>
      <c r="C265" s="230" t="s">
        <v>482</v>
      </c>
      <c r="D265" s="230" t="s">
        <v>245</v>
      </c>
      <c r="E265" s="231" t="s">
        <v>3537</v>
      </c>
      <c r="F265" s="232" t="s">
        <v>3538</v>
      </c>
      <c r="G265" s="233" t="s">
        <v>1154</v>
      </c>
      <c r="H265" s="234">
        <v>19110</v>
      </c>
      <c r="I265" s="235"/>
      <c r="J265" s="236">
        <f>ROUND(I265*H265,2)</f>
        <v>0</v>
      </c>
      <c r="K265" s="237"/>
      <c r="L265" s="46"/>
      <c r="M265" s="238" t="s">
        <v>1</v>
      </c>
      <c r="N265" s="239" t="s">
        <v>43</v>
      </c>
      <c r="O265" s="93"/>
      <c r="P265" s="240">
        <f>O265*H265</f>
        <v>0</v>
      </c>
      <c r="Q265" s="240">
        <v>5.0000000000000002E-05</v>
      </c>
      <c r="R265" s="240">
        <f>Q265*H265</f>
        <v>0.95550000000000002</v>
      </c>
      <c r="S265" s="240">
        <v>0</v>
      </c>
      <c r="T265" s="24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42" t="s">
        <v>1096</v>
      </c>
      <c r="AT265" s="242" t="s">
        <v>245</v>
      </c>
      <c r="AU265" s="242" t="s">
        <v>87</v>
      </c>
      <c r="AY265" s="19" t="s">
        <v>242</v>
      </c>
      <c r="BE265" s="243">
        <f>IF(N265="základní",J265,0)</f>
        <v>0</v>
      </c>
      <c r="BF265" s="243">
        <f>IF(N265="snížená",J265,0)</f>
        <v>0</v>
      </c>
      <c r="BG265" s="243">
        <f>IF(N265="zákl. přenesená",J265,0)</f>
        <v>0</v>
      </c>
      <c r="BH265" s="243">
        <f>IF(N265="sníž. přenesená",J265,0)</f>
        <v>0</v>
      </c>
      <c r="BI265" s="243">
        <f>IF(N265="nulová",J265,0)</f>
        <v>0</v>
      </c>
      <c r="BJ265" s="19" t="s">
        <v>85</v>
      </c>
      <c r="BK265" s="243">
        <f>ROUND(I265*H265,2)</f>
        <v>0</v>
      </c>
      <c r="BL265" s="19" t="s">
        <v>1096</v>
      </c>
      <c r="BM265" s="242" t="s">
        <v>3539</v>
      </c>
    </row>
    <row r="266" s="2" customFormat="1">
      <c r="A266" s="40"/>
      <c r="B266" s="41"/>
      <c r="C266" s="42"/>
      <c r="D266" s="244" t="s">
        <v>251</v>
      </c>
      <c r="E266" s="42"/>
      <c r="F266" s="245" t="s">
        <v>3540</v>
      </c>
      <c r="G266" s="42"/>
      <c r="H266" s="42"/>
      <c r="I266" s="246"/>
      <c r="J266" s="42"/>
      <c r="K266" s="42"/>
      <c r="L266" s="46"/>
      <c r="M266" s="247"/>
      <c r="N266" s="24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251</v>
      </c>
      <c r="AU266" s="19" t="s">
        <v>87</v>
      </c>
    </row>
    <row r="267" s="2" customFormat="1">
      <c r="A267" s="40"/>
      <c r="B267" s="41"/>
      <c r="C267" s="42"/>
      <c r="D267" s="249" t="s">
        <v>253</v>
      </c>
      <c r="E267" s="42"/>
      <c r="F267" s="250" t="s">
        <v>3541</v>
      </c>
      <c r="G267" s="42"/>
      <c r="H267" s="42"/>
      <c r="I267" s="246"/>
      <c r="J267" s="42"/>
      <c r="K267" s="42"/>
      <c r="L267" s="46"/>
      <c r="M267" s="247"/>
      <c r="N267" s="24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253</v>
      </c>
      <c r="AU267" s="19" t="s">
        <v>87</v>
      </c>
    </row>
    <row r="268" s="14" customFormat="1">
      <c r="A268" s="14"/>
      <c r="B268" s="261"/>
      <c r="C268" s="262"/>
      <c r="D268" s="244" t="s">
        <v>255</v>
      </c>
      <c r="E268" s="263" t="s">
        <v>1</v>
      </c>
      <c r="F268" s="264" t="s">
        <v>3542</v>
      </c>
      <c r="G268" s="262"/>
      <c r="H268" s="265">
        <v>3274</v>
      </c>
      <c r="I268" s="266"/>
      <c r="J268" s="262"/>
      <c r="K268" s="262"/>
      <c r="L268" s="267"/>
      <c r="M268" s="268"/>
      <c r="N268" s="269"/>
      <c r="O268" s="269"/>
      <c r="P268" s="269"/>
      <c r="Q268" s="269"/>
      <c r="R268" s="269"/>
      <c r="S268" s="269"/>
      <c r="T268" s="270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71" t="s">
        <v>255</v>
      </c>
      <c r="AU268" s="271" t="s">
        <v>87</v>
      </c>
      <c r="AV268" s="14" t="s">
        <v>87</v>
      </c>
      <c r="AW268" s="14" t="s">
        <v>36</v>
      </c>
      <c r="AX268" s="14" t="s">
        <v>78</v>
      </c>
      <c r="AY268" s="271" t="s">
        <v>242</v>
      </c>
    </row>
    <row r="269" s="14" customFormat="1">
      <c r="A269" s="14"/>
      <c r="B269" s="261"/>
      <c r="C269" s="262"/>
      <c r="D269" s="244" t="s">
        <v>255</v>
      </c>
      <c r="E269" s="263" t="s">
        <v>1</v>
      </c>
      <c r="F269" s="264" t="s">
        <v>3543</v>
      </c>
      <c r="G269" s="262"/>
      <c r="H269" s="265">
        <v>2490</v>
      </c>
      <c r="I269" s="266"/>
      <c r="J269" s="262"/>
      <c r="K269" s="262"/>
      <c r="L269" s="267"/>
      <c r="M269" s="268"/>
      <c r="N269" s="269"/>
      <c r="O269" s="269"/>
      <c r="P269" s="269"/>
      <c r="Q269" s="269"/>
      <c r="R269" s="269"/>
      <c r="S269" s="269"/>
      <c r="T269" s="270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71" t="s">
        <v>255</v>
      </c>
      <c r="AU269" s="271" t="s">
        <v>87</v>
      </c>
      <c r="AV269" s="14" t="s">
        <v>87</v>
      </c>
      <c r="AW269" s="14" t="s">
        <v>36</v>
      </c>
      <c r="AX269" s="14" t="s">
        <v>78</v>
      </c>
      <c r="AY269" s="271" t="s">
        <v>242</v>
      </c>
    </row>
    <row r="270" s="14" customFormat="1">
      <c r="A270" s="14"/>
      <c r="B270" s="261"/>
      <c r="C270" s="262"/>
      <c r="D270" s="244" t="s">
        <v>255</v>
      </c>
      <c r="E270" s="263" t="s">
        <v>1</v>
      </c>
      <c r="F270" s="264" t="s">
        <v>3544</v>
      </c>
      <c r="G270" s="262"/>
      <c r="H270" s="265">
        <v>2308</v>
      </c>
      <c r="I270" s="266"/>
      <c r="J270" s="262"/>
      <c r="K270" s="262"/>
      <c r="L270" s="267"/>
      <c r="M270" s="268"/>
      <c r="N270" s="269"/>
      <c r="O270" s="269"/>
      <c r="P270" s="269"/>
      <c r="Q270" s="269"/>
      <c r="R270" s="269"/>
      <c r="S270" s="269"/>
      <c r="T270" s="270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71" t="s">
        <v>255</v>
      </c>
      <c r="AU270" s="271" t="s">
        <v>87</v>
      </c>
      <c r="AV270" s="14" t="s">
        <v>87</v>
      </c>
      <c r="AW270" s="14" t="s">
        <v>36</v>
      </c>
      <c r="AX270" s="14" t="s">
        <v>78</v>
      </c>
      <c r="AY270" s="271" t="s">
        <v>242</v>
      </c>
    </row>
    <row r="271" s="14" customFormat="1">
      <c r="A271" s="14"/>
      <c r="B271" s="261"/>
      <c r="C271" s="262"/>
      <c r="D271" s="244" t="s">
        <v>255</v>
      </c>
      <c r="E271" s="263" t="s">
        <v>1</v>
      </c>
      <c r="F271" s="264" t="s">
        <v>3545</v>
      </c>
      <c r="G271" s="262"/>
      <c r="H271" s="265">
        <v>2483</v>
      </c>
      <c r="I271" s="266"/>
      <c r="J271" s="262"/>
      <c r="K271" s="262"/>
      <c r="L271" s="267"/>
      <c r="M271" s="268"/>
      <c r="N271" s="269"/>
      <c r="O271" s="269"/>
      <c r="P271" s="269"/>
      <c r="Q271" s="269"/>
      <c r="R271" s="269"/>
      <c r="S271" s="269"/>
      <c r="T271" s="270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71" t="s">
        <v>255</v>
      </c>
      <c r="AU271" s="271" t="s">
        <v>87</v>
      </c>
      <c r="AV271" s="14" t="s">
        <v>87</v>
      </c>
      <c r="AW271" s="14" t="s">
        <v>36</v>
      </c>
      <c r="AX271" s="14" t="s">
        <v>78</v>
      </c>
      <c r="AY271" s="271" t="s">
        <v>242</v>
      </c>
    </row>
    <row r="272" s="14" customFormat="1">
      <c r="A272" s="14"/>
      <c r="B272" s="261"/>
      <c r="C272" s="262"/>
      <c r="D272" s="244" t="s">
        <v>255</v>
      </c>
      <c r="E272" s="263" t="s">
        <v>1</v>
      </c>
      <c r="F272" s="264" t="s">
        <v>3546</v>
      </c>
      <c r="G272" s="262"/>
      <c r="H272" s="265">
        <v>2037</v>
      </c>
      <c r="I272" s="266"/>
      <c r="J272" s="262"/>
      <c r="K272" s="262"/>
      <c r="L272" s="267"/>
      <c r="M272" s="268"/>
      <c r="N272" s="269"/>
      <c r="O272" s="269"/>
      <c r="P272" s="269"/>
      <c r="Q272" s="269"/>
      <c r="R272" s="269"/>
      <c r="S272" s="269"/>
      <c r="T272" s="270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71" t="s">
        <v>255</v>
      </c>
      <c r="AU272" s="271" t="s">
        <v>87</v>
      </c>
      <c r="AV272" s="14" t="s">
        <v>87</v>
      </c>
      <c r="AW272" s="14" t="s">
        <v>36</v>
      </c>
      <c r="AX272" s="14" t="s">
        <v>78</v>
      </c>
      <c r="AY272" s="271" t="s">
        <v>242</v>
      </c>
    </row>
    <row r="273" s="14" customFormat="1">
      <c r="A273" s="14"/>
      <c r="B273" s="261"/>
      <c r="C273" s="262"/>
      <c r="D273" s="244" t="s">
        <v>255</v>
      </c>
      <c r="E273" s="263" t="s">
        <v>1</v>
      </c>
      <c r="F273" s="264" t="s">
        <v>3547</v>
      </c>
      <c r="G273" s="262"/>
      <c r="H273" s="265">
        <v>5432</v>
      </c>
      <c r="I273" s="266"/>
      <c r="J273" s="262"/>
      <c r="K273" s="262"/>
      <c r="L273" s="267"/>
      <c r="M273" s="268"/>
      <c r="N273" s="269"/>
      <c r="O273" s="269"/>
      <c r="P273" s="269"/>
      <c r="Q273" s="269"/>
      <c r="R273" s="269"/>
      <c r="S273" s="269"/>
      <c r="T273" s="270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71" t="s">
        <v>255</v>
      </c>
      <c r="AU273" s="271" t="s">
        <v>87</v>
      </c>
      <c r="AV273" s="14" t="s">
        <v>87</v>
      </c>
      <c r="AW273" s="14" t="s">
        <v>36</v>
      </c>
      <c r="AX273" s="14" t="s">
        <v>78</v>
      </c>
      <c r="AY273" s="271" t="s">
        <v>242</v>
      </c>
    </row>
    <row r="274" s="14" customFormat="1">
      <c r="A274" s="14"/>
      <c r="B274" s="261"/>
      <c r="C274" s="262"/>
      <c r="D274" s="244" t="s">
        <v>255</v>
      </c>
      <c r="E274" s="263" t="s">
        <v>1</v>
      </c>
      <c r="F274" s="264" t="s">
        <v>3548</v>
      </c>
      <c r="G274" s="262"/>
      <c r="H274" s="265">
        <v>594</v>
      </c>
      <c r="I274" s="266"/>
      <c r="J274" s="262"/>
      <c r="K274" s="262"/>
      <c r="L274" s="267"/>
      <c r="M274" s="268"/>
      <c r="N274" s="269"/>
      <c r="O274" s="269"/>
      <c r="P274" s="269"/>
      <c r="Q274" s="269"/>
      <c r="R274" s="269"/>
      <c r="S274" s="269"/>
      <c r="T274" s="270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71" t="s">
        <v>255</v>
      </c>
      <c r="AU274" s="271" t="s">
        <v>87</v>
      </c>
      <c r="AV274" s="14" t="s">
        <v>87</v>
      </c>
      <c r="AW274" s="14" t="s">
        <v>36</v>
      </c>
      <c r="AX274" s="14" t="s">
        <v>78</v>
      </c>
      <c r="AY274" s="271" t="s">
        <v>242</v>
      </c>
    </row>
    <row r="275" s="14" customFormat="1">
      <c r="A275" s="14"/>
      <c r="B275" s="261"/>
      <c r="C275" s="262"/>
      <c r="D275" s="244" t="s">
        <v>255</v>
      </c>
      <c r="E275" s="263" t="s">
        <v>1</v>
      </c>
      <c r="F275" s="264" t="s">
        <v>3549</v>
      </c>
      <c r="G275" s="262"/>
      <c r="H275" s="265">
        <v>492</v>
      </c>
      <c r="I275" s="266"/>
      <c r="J275" s="262"/>
      <c r="K275" s="262"/>
      <c r="L275" s="267"/>
      <c r="M275" s="268"/>
      <c r="N275" s="269"/>
      <c r="O275" s="269"/>
      <c r="P275" s="269"/>
      <c r="Q275" s="269"/>
      <c r="R275" s="269"/>
      <c r="S275" s="269"/>
      <c r="T275" s="270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71" t="s">
        <v>255</v>
      </c>
      <c r="AU275" s="271" t="s">
        <v>87</v>
      </c>
      <c r="AV275" s="14" t="s">
        <v>87</v>
      </c>
      <c r="AW275" s="14" t="s">
        <v>36</v>
      </c>
      <c r="AX275" s="14" t="s">
        <v>78</v>
      </c>
      <c r="AY275" s="271" t="s">
        <v>242</v>
      </c>
    </row>
    <row r="276" s="15" customFormat="1">
      <c r="A276" s="15"/>
      <c r="B276" s="272"/>
      <c r="C276" s="273"/>
      <c r="D276" s="244" t="s">
        <v>255</v>
      </c>
      <c r="E276" s="274" t="s">
        <v>1</v>
      </c>
      <c r="F276" s="275" t="s">
        <v>268</v>
      </c>
      <c r="G276" s="273"/>
      <c r="H276" s="276">
        <v>19110</v>
      </c>
      <c r="I276" s="277"/>
      <c r="J276" s="273"/>
      <c r="K276" s="273"/>
      <c r="L276" s="278"/>
      <c r="M276" s="279"/>
      <c r="N276" s="280"/>
      <c r="O276" s="280"/>
      <c r="P276" s="280"/>
      <c r="Q276" s="280"/>
      <c r="R276" s="280"/>
      <c r="S276" s="280"/>
      <c r="T276" s="281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82" t="s">
        <v>255</v>
      </c>
      <c r="AU276" s="282" t="s">
        <v>87</v>
      </c>
      <c r="AV276" s="15" t="s">
        <v>249</v>
      </c>
      <c r="AW276" s="15" t="s">
        <v>36</v>
      </c>
      <c r="AX276" s="15" t="s">
        <v>85</v>
      </c>
      <c r="AY276" s="282" t="s">
        <v>242</v>
      </c>
    </row>
    <row r="277" s="2" customFormat="1" ht="24.15" customHeight="1">
      <c r="A277" s="40"/>
      <c r="B277" s="41"/>
      <c r="C277" s="283" t="s">
        <v>538</v>
      </c>
      <c r="D277" s="283" t="s">
        <v>477</v>
      </c>
      <c r="E277" s="284" t="s">
        <v>1740</v>
      </c>
      <c r="F277" s="285" t="s">
        <v>3550</v>
      </c>
      <c r="G277" s="286" t="s">
        <v>1154</v>
      </c>
      <c r="H277" s="287">
        <v>19110</v>
      </c>
      <c r="I277" s="288"/>
      <c r="J277" s="289">
        <f>ROUND(I277*H277,2)</f>
        <v>0</v>
      </c>
      <c r="K277" s="290"/>
      <c r="L277" s="291"/>
      <c r="M277" s="292" t="s">
        <v>1</v>
      </c>
      <c r="N277" s="293" t="s">
        <v>43</v>
      </c>
      <c r="O277" s="93"/>
      <c r="P277" s="240">
        <f>O277*H277</f>
        <v>0</v>
      </c>
      <c r="Q277" s="240">
        <v>0</v>
      </c>
      <c r="R277" s="240">
        <f>Q277*H277</f>
        <v>0</v>
      </c>
      <c r="S277" s="240">
        <v>0</v>
      </c>
      <c r="T277" s="24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42" t="s">
        <v>895</v>
      </c>
      <c r="AT277" s="242" t="s">
        <v>477</v>
      </c>
      <c r="AU277" s="242" t="s">
        <v>87</v>
      </c>
      <c r="AY277" s="19" t="s">
        <v>242</v>
      </c>
      <c r="BE277" s="243">
        <f>IF(N277="základní",J277,0)</f>
        <v>0</v>
      </c>
      <c r="BF277" s="243">
        <f>IF(N277="snížená",J277,0)</f>
        <v>0</v>
      </c>
      <c r="BG277" s="243">
        <f>IF(N277="zákl. přenesená",J277,0)</f>
        <v>0</v>
      </c>
      <c r="BH277" s="243">
        <f>IF(N277="sníž. přenesená",J277,0)</f>
        <v>0</v>
      </c>
      <c r="BI277" s="243">
        <f>IF(N277="nulová",J277,0)</f>
        <v>0</v>
      </c>
      <c r="BJ277" s="19" t="s">
        <v>85</v>
      </c>
      <c r="BK277" s="243">
        <f>ROUND(I277*H277,2)</f>
        <v>0</v>
      </c>
      <c r="BL277" s="19" t="s">
        <v>1096</v>
      </c>
      <c r="BM277" s="242" t="s">
        <v>3551</v>
      </c>
    </row>
    <row r="278" s="2" customFormat="1">
      <c r="A278" s="40"/>
      <c r="B278" s="41"/>
      <c r="C278" s="42"/>
      <c r="D278" s="244" t="s">
        <v>251</v>
      </c>
      <c r="E278" s="42"/>
      <c r="F278" s="245" t="s">
        <v>3552</v>
      </c>
      <c r="G278" s="42"/>
      <c r="H278" s="42"/>
      <c r="I278" s="246"/>
      <c r="J278" s="42"/>
      <c r="K278" s="42"/>
      <c r="L278" s="46"/>
      <c r="M278" s="247"/>
      <c r="N278" s="24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251</v>
      </c>
      <c r="AU278" s="19" t="s">
        <v>87</v>
      </c>
    </row>
    <row r="279" s="2" customFormat="1" ht="24.15" customHeight="1">
      <c r="A279" s="40"/>
      <c r="B279" s="41"/>
      <c r="C279" s="230" t="s">
        <v>1691</v>
      </c>
      <c r="D279" s="230" t="s">
        <v>245</v>
      </c>
      <c r="E279" s="231" t="s">
        <v>3553</v>
      </c>
      <c r="F279" s="232" t="s">
        <v>3554</v>
      </c>
      <c r="G279" s="233" t="s">
        <v>3555</v>
      </c>
      <c r="H279" s="313"/>
      <c r="I279" s="235"/>
      <c r="J279" s="236">
        <f>ROUND(I279*H279,2)</f>
        <v>0</v>
      </c>
      <c r="K279" s="237"/>
      <c r="L279" s="46"/>
      <c r="M279" s="238" t="s">
        <v>1</v>
      </c>
      <c r="N279" s="239" t="s">
        <v>43</v>
      </c>
      <c r="O279" s="93"/>
      <c r="P279" s="240">
        <f>O279*H279</f>
        <v>0</v>
      </c>
      <c r="Q279" s="240">
        <v>0</v>
      </c>
      <c r="R279" s="240">
        <f>Q279*H279</f>
        <v>0</v>
      </c>
      <c r="S279" s="240">
        <v>0</v>
      </c>
      <c r="T279" s="24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42" t="s">
        <v>1096</v>
      </c>
      <c r="AT279" s="242" t="s">
        <v>245</v>
      </c>
      <c r="AU279" s="242" t="s">
        <v>87</v>
      </c>
      <c r="AY279" s="19" t="s">
        <v>242</v>
      </c>
      <c r="BE279" s="243">
        <f>IF(N279="základní",J279,0)</f>
        <v>0</v>
      </c>
      <c r="BF279" s="243">
        <f>IF(N279="snížená",J279,0)</f>
        <v>0</v>
      </c>
      <c r="BG279" s="243">
        <f>IF(N279="zákl. přenesená",J279,0)</f>
        <v>0</v>
      </c>
      <c r="BH279" s="243">
        <f>IF(N279="sníž. přenesená",J279,0)</f>
        <v>0</v>
      </c>
      <c r="BI279" s="243">
        <f>IF(N279="nulová",J279,0)</f>
        <v>0</v>
      </c>
      <c r="BJ279" s="19" t="s">
        <v>85</v>
      </c>
      <c r="BK279" s="243">
        <f>ROUND(I279*H279,2)</f>
        <v>0</v>
      </c>
      <c r="BL279" s="19" t="s">
        <v>1096</v>
      </c>
      <c r="BM279" s="242" t="s">
        <v>3556</v>
      </c>
    </row>
    <row r="280" s="2" customFormat="1">
      <c r="A280" s="40"/>
      <c r="B280" s="41"/>
      <c r="C280" s="42"/>
      <c r="D280" s="244" t="s">
        <v>251</v>
      </c>
      <c r="E280" s="42"/>
      <c r="F280" s="245" t="s">
        <v>3557</v>
      </c>
      <c r="G280" s="42"/>
      <c r="H280" s="42"/>
      <c r="I280" s="246"/>
      <c r="J280" s="42"/>
      <c r="K280" s="42"/>
      <c r="L280" s="46"/>
      <c r="M280" s="247"/>
      <c r="N280" s="24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251</v>
      </c>
      <c r="AU280" s="19" t="s">
        <v>87</v>
      </c>
    </row>
    <row r="281" s="2" customFormat="1">
      <c r="A281" s="40"/>
      <c r="B281" s="41"/>
      <c r="C281" s="42"/>
      <c r="D281" s="249" t="s">
        <v>253</v>
      </c>
      <c r="E281" s="42"/>
      <c r="F281" s="250" t="s">
        <v>3558</v>
      </c>
      <c r="G281" s="42"/>
      <c r="H281" s="42"/>
      <c r="I281" s="246"/>
      <c r="J281" s="42"/>
      <c r="K281" s="42"/>
      <c r="L281" s="46"/>
      <c r="M281" s="295"/>
      <c r="N281" s="296"/>
      <c r="O281" s="297"/>
      <c r="P281" s="297"/>
      <c r="Q281" s="297"/>
      <c r="R281" s="297"/>
      <c r="S281" s="297"/>
      <c r="T281" s="298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253</v>
      </c>
      <c r="AU281" s="19" t="s">
        <v>87</v>
      </c>
    </row>
    <row r="282" s="2" customFormat="1" ht="6.96" customHeight="1">
      <c r="A282" s="40"/>
      <c r="B282" s="68"/>
      <c r="C282" s="69"/>
      <c r="D282" s="69"/>
      <c r="E282" s="69"/>
      <c r="F282" s="69"/>
      <c r="G282" s="69"/>
      <c r="H282" s="69"/>
      <c r="I282" s="69"/>
      <c r="J282" s="69"/>
      <c r="K282" s="69"/>
      <c r="L282" s="46"/>
      <c r="M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</row>
  </sheetData>
  <sheetProtection sheet="1" autoFilter="0" formatColumns="0" formatRows="0" objects="1" scenarios="1" spinCount="100000" saltValue="zi0Om/A4rh3RTHmzzwlNbXTI1gPztUWGmBcxSYWD9aeH9vkQkVsqcO2ckHRszFzebg7uedfYI+f2Vr1lqA/jZQ==" hashValue="MHRdpAK8sQLRTPfErxwSpGf8P+8Xvy4T7bth3Yl8czuJyB3b4cW8JjCVdqxpxN678tapRFshSB0J5M2zv1K9Iw==" algorithmName="SHA-512" password="CC35"/>
  <autoFilter ref="C126:K28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2" r:id="rId1" display="https://podminky.urs.cz/item/CS_URS_2025_01/272361821"/>
    <hyperlink ref="F136" r:id="rId2" display="https://podminky.urs.cz/item/CS_URS_2025_01/273322511"/>
    <hyperlink ref="F143" r:id="rId3" display="https://podminky.urs.cz/item/CS_URS_2025_01/273351121"/>
    <hyperlink ref="F150" r:id="rId4" display="https://podminky.urs.cz/item/CS_URS_2025_01/279322511"/>
    <hyperlink ref="F157" r:id="rId5" display="https://podminky.urs.cz/item/CS_URS_2025_01/279322512"/>
    <hyperlink ref="F161" r:id="rId6" display="https://podminky.urs.cz/item/CS_URS_2025_01/279351121"/>
    <hyperlink ref="F164" r:id="rId7" display="https://podminky.urs.cz/item/CS_URS_2025_01/279351121"/>
    <hyperlink ref="F171" r:id="rId8" display="https://podminky.urs.cz/item/CS_URS_2025_01/279351122"/>
    <hyperlink ref="F174" r:id="rId9" display="https://podminky.urs.cz/item/CS_URS_2025_01/279351122"/>
    <hyperlink ref="F181" r:id="rId10" display="https://podminky.urs.cz/item/CS_URS_2025_01/279361821"/>
    <hyperlink ref="F187" r:id="rId11" display="https://podminky.urs.cz/item/CS_URS_2025_01/279361821"/>
    <hyperlink ref="F192" r:id="rId12" display="https://podminky.urs.cz/item/CS_URS_2025_01/411321414"/>
    <hyperlink ref="F202" r:id="rId13" display="https://podminky.urs.cz/item/CS_URS_2025_01/411351011"/>
    <hyperlink ref="F209" r:id="rId14" display="https://podminky.urs.cz/item/CS_URS_2025_01/411351012"/>
    <hyperlink ref="F212" r:id="rId15" display="https://podminky.urs.cz/item/CS_URS_2025_01/411354245"/>
    <hyperlink ref="F216" r:id="rId16" display="https://podminky.urs.cz/item/CS_URS_2025_01/411361821"/>
    <hyperlink ref="F220" r:id="rId17" display="https://podminky.urs.cz/item/CS_URS_2025_01/413941123"/>
    <hyperlink ref="F230" r:id="rId18" display="https://podminky.urs.cz/item/CS_URS_2025_01/417321515"/>
    <hyperlink ref="F237" r:id="rId19" display="https://podminky.urs.cz/item/CS_URS_2025_01/417351115"/>
    <hyperlink ref="F244" r:id="rId20" display="https://podminky.urs.cz/item/CS_URS_2025_01/417361821"/>
    <hyperlink ref="F249" r:id="rId21" display="https://podminky.urs.cz/item/CS_URS_2025_01/953961114"/>
    <hyperlink ref="F252" r:id="rId22" display="https://podminky.urs.cz/item/CS_URS_2025_01/953961115"/>
    <hyperlink ref="F256" r:id="rId23" display="https://podminky.urs.cz/item/CS_URS_2025_01/998011002"/>
    <hyperlink ref="F261" r:id="rId24" display="https://podminky.urs.cz/item/CS_URS_2025_01/767831022"/>
    <hyperlink ref="F267" r:id="rId25" display="https://podminky.urs.cz/item/CS_URS_2025_01/767995115"/>
    <hyperlink ref="F281" r:id="rId26" display="https://podminky.urs.cz/item/CS_URS_2025_01/9987672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7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192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3559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ROUND((SUM(BE127:BE376)),  2)</f>
        <v>0</v>
      </c>
      <c r="G35" s="40"/>
      <c r="H35" s="40"/>
      <c r="I35" s="167">
        <v>0.20999999999999999</v>
      </c>
      <c r="J35" s="166">
        <f>ROUND(((SUM(BE127:BE376))*I35),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ROUND((SUM(BF127:BF376)),  2)</f>
        <v>0</v>
      </c>
      <c r="G36" s="40"/>
      <c r="H36" s="40"/>
      <c r="I36" s="167">
        <v>0.12</v>
      </c>
      <c r="J36" s="166">
        <f>ROUND(((SUM(BF127:BF376))*I36),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ROUND((SUM(BG127:BG376)),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ROUND((SUM(BH127:BH376)),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ROUND((SUM(BI127:BI376)),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192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001004 - Zastřešení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J127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200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206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91"/>
      <c r="C101" s="192"/>
      <c r="D101" s="193" t="s">
        <v>210</v>
      </c>
      <c r="E101" s="194"/>
      <c r="F101" s="194"/>
      <c r="G101" s="194"/>
      <c r="H101" s="194"/>
      <c r="I101" s="194"/>
      <c r="J101" s="195">
        <f>J143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2392</v>
      </c>
      <c r="E102" s="199"/>
      <c r="F102" s="199"/>
      <c r="G102" s="199"/>
      <c r="H102" s="199"/>
      <c r="I102" s="199"/>
      <c r="J102" s="200">
        <f>J144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212</v>
      </c>
      <c r="E103" s="199"/>
      <c r="F103" s="199"/>
      <c r="G103" s="199"/>
      <c r="H103" s="199"/>
      <c r="I103" s="199"/>
      <c r="J103" s="200">
        <f>J277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218</v>
      </c>
      <c r="E104" s="199"/>
      <c r="F104" s="199"/>
      <c r="G104" s="199"/>
      <c r="H104" s="199"/>
      <c r="I104" s="199"/>
      <c r="J104" s="200">
        <f>J308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220</v>
      </c>
      <c r="E105" s="199"/>
      <c r="F105" s="199"/>
      <c r="G105" s="199"/>
      <c r="H105" s="199"/>
      <c r="I105" s="199"/>
      <c r="J105" s="200">
        <f>J365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227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Rekonstrukce budovy MM Habartov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191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86" t="s">
        <v>192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193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E11</f>
        <v>001004 - Zastřešení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F14</f>
        <v xml:space="preserve"> </v>
      </c>
      <c r="G121" s="42"/>
      <c r="H121" s="42"/>
      <c r="I121" s="34" t="s">
        <v>22</v>
      </c>
      <c r="J121" s="81" t="str">
        <f>IF(J14="","",J14)</f>
        <v>25. 5. 2025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5.15" customHeight="1">
      <c r="A123" s="40"/>
      <c r="B123" s="41"/>
      <c r="C123" s="34" t="s">
        <v>24</v>
      </c>
      <c r="D123" s="42"/>
      <c r="E123" s="42"/>
      <c r="F123" s="29" t="str">
        <f>E17</f>
        <v>Město Habartov,Náměstí Přátelství 112,Habartov</v>
      </c>
      <c r="G123" s="42"/>
      <c r="H123" s="42"/>
      <c r="I123" s="34" t="s">
        <v>32</v>
      </c>
      <c r="J123" s="38" t="str">
        <f>E23</f>
        <v>Ing.Šárka Dubská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30</v>
      </c>
      <c r="D124" s="42"/>
      <c r="E124" s="42"/>
      <c r="F124" s="29" t="str">
        <f>IF(E20="","",E20)</f>
        <v>Vyplň údaj</v>
      </c>
      <c r="G124" s="42"/>
      <c r="H124" s="42"/>
      <c r="I124" s="34" t="s">
        <v>34</v>
      </c>
      <c r="J124" s="38" t="str">
        <f>E26</f>
        <v xml:space="preserve"> 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228</v>
      </c>
      <c r="D126" s="205" t="s">
        <v>63</v>
      </c>
      <c r="E126" s="205" t="s">
        <v>59</v>
      </c>
      <c r="F126" s="205" t="s">
        <v>60</v>
      </c>
      <c r="G126" s="205" t="s">
        <v>229</v>
      </c>
      <c r="H126" s="205" t="s">
        <v>230</v>
      </c>
      <c r="I126" s="205" t="s">
        <v>231</v>
      </c>
      <c r="J126" s="206" t="s">
        <v>197</v>
      </c>
      <c r="K126" s="207" t="s">
        <v>232</v>
      </c>
      <c r="L126" s="208"/>
      <c r="M126" s="102" t="s">
        <v>1</v>
      </c>
      <c r="N126" s="103" t="s">
        <v>42</v>
      </c>
      <c r="O126" s="103" t="s">
        <v>233</v>
      </c>
      <c r="P126" s="103" t="s">
        <v>234</v>
      </c>
      <c r="Q126" s="103" t="s">
        <v>235</v>
      </c>
      <c r="R126" s="103" t="s">
        <v>236</v>
      </c>
      <c r="S126" s="103" t="s">
        <v>237</v>
      </c>
      <c r="T126" s="104" t="s">
        <v>238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239</v>
      </c>
      <c r="D127" s="42"/>
      <c r="E127" s="42"/>
      <c r="F127" s="42"/>
      <c r="G127" s="42"/>
      <c r="H127" s="42"/>
      <c r="I127" s="42"/>
      <c r="J127" s="209">
        <f>BK127</f>
        <v>0</v>
      </c>
      <c r="K127" s="42"/>
      <c r="L127" s="46"/>
      <c r="M127" s="105"/>
      <c r="N127" s="210"/>
      <c r="O127" s="106"/>
      <c r="P127" s="211">
        <f>P128+P143</f>
        <v>0</v>
      </c>
      <c r="Q127" s="106"/>
      <c r="R127" s="211">
        <f>R128+R143</f>
        <v>198.34006882</v>
      </c>
      <c r="S127" s="106"/>
      <c r="T127" s="212">
        <f>T128+T143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199</v>
      </c>
      <c r="BK127" s="213">
        <f>BK128+BK143</f>
        <v>0</v>
      </c>
    </row>
    <row r="128" s="12" customFormat="1" ht="25.92" customHeight="1">
      <c r="A128" s="12"/>
      <c r="B128" s="214"/>
      <c r="C128" s="215"/>
      <c r="D128" s="216" t="s">
        <v>77</v>
      </c>
      <c r="E128" s="217" t="s">
        <v>240</v>
      </c>
      <c r="F128" s="217" t="s">
        <v>241</v>
      </c>
      <c r="G128" s="215"/>
      <c r="H128" s="215"/>
      <c r="I128" s="218"/>
      <c r="J128" s="219">
        <f>BK128</f>
        <v>0</v>
      </c>
      <c r="K128" s="215"/>
      <c r="L128" s="220"/>
      <c r="M128" s="221"/>
      <c r="N128" s="222"/>
      <c r="O128" s="222"/>
      <c r="P128" s="223">
        <f>P129</f>
        <v>0</v>
      </c>
      <c r="Q128" s="222"/>
      <c r="R128" s="223">
        <f>R129</f>
        <v>91.880793320000009</v>
      </c>
      <c r="S128" s="222"/>
      <c r="T128" s="224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5" t="s">
        <v>85</v>
      </c>
      <c r="AT128" s="226" t="s">
        <v>77</v>
      </c>
      <c r="AU128" s="226" t="s">
        <v>78</v>
      </c>
      <c r="AY128" s="225" t="s">
        <v>242</v>
      </c>
      <c r="BK128" s="227">
        <f>BK129</f>
        <v>0</v>
      </c>
    </row>
    <row r="129" s="12" customFormat="1" ht="22.8" customHeight="1">
      <c r="A129" s="12"/>
      <c r="B129" s="214"/>
      <c r="C129" s="215"/>
      <c r="D129" s="216" t="s">
        <v>77</v>
      </c>
      <c r="E129" s="228" t="s">
        <v>538</v>
      </c>
      <c r="F129" s="228" t="s">
        <v>539</v>
      </c>
      <c r="G129" s="215"/>
      <c r="H129" s="215"/>
      <c r="I129" s="218"/>
      <c r="J129" s="229">
        <f>BK129</f>
        <v>0</v>
      </c>
      <c r="K129" s="215"/>
      <c r="L129" s="220"/>
      <c r="M129" s="221"/>
      <c r="N129" s="222"/>
      <c r="O129" s="222"/>
      <c r="P129" s="223">
        <f>SUM(P130:P142)</f>
        <v>0</v>
      </c>
      <c r="Q129" s="222"/>
      <c r="R129" s="223">
        <f>SUM(R130:R142)</f>
        <v>91.880793320000009</v>
      </c>
      <c r="S129" s="222"/>
      <c r="T129" s="224">
        <f>SUM(T130:T142)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5" t="s">
        <v>85</v>
      </c>
      <c r="AT129" s="226" t="s">
        <v>77</v>
      </c>
      <c r="AU129" s="226" t="s">
        <v>85</v>
      </c>
      <c r="AY129" s="225" t="s">
        <v>242</v>
      </c>
      <c r="BK129" s="227">
        <f>SUM(BK130:BK142)</f>
        <v>0</v>
      </c>
    </row>
    <row r="130" s="2" customFormat="1" ht="24.15" customHeight="1">
      <c r="A130" s="40"/>
      <c r="B130" s="41"/>
      <c r="C130" s="230" t="s">
        <v>85</v>
      </c>
      <c r="D130" s="230" t="s">
        <v>245</v>
      </c>
      <c r="E130" s="231" t="s">
        <v>3560</v>
      </c>
      <c r="F130" s="232" t="s">
        <v>3561</v>
      </c>
      <c r="G130" s="233" t="s">
        <v>248</v>
      </c>
      <c r="H130" s="234">
        <v>919.149</v>
      </c>
      <c r="I130" s="235"/>
      <c r="J130" s="236">
        <f>ROUND(I130*H130,2)</f>
        <v>0</v>
      </c>
      <c r="K130" s="237"/>
      <c r="L130" s="46"/>
      <c r="M130" s="238" t="s">
        <v>1</v>
      </c>
      <c r="N130" s="239" t="s">
        <v>43</v>
      </c>
      <c r="O130" s="93"/>
      <c r="P130" s="240">
        <f>O130*H130</f>
        <v>0</v>
      </c>
      <c r="Q130" s="240">
        <v>0.098680000000000004</v>
      </c>
      <c r="R130" s="240">
        <f>Q130*H130</f>
        <v>90.70162332000001</v>
      </c>
      <c r="S130" s="240">
        <v>0</v>
      </c>
      <c r="T130" s="24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42" t="s">
        <v>249</v>
      </c>
      <c r="AT130" s="242" t="s">
        <v>245</v>
      </c>
      <c r="AU130" s="242" t="s">
        <v>87</v>
      </c>
      <c r="AY130" s="19" t="s">
        <v>242</v>
      </c>
      <c r="BE130" s="243">
        <f>IF(N130="základní",J130,0)</f>
        <v>0</v>
      </c>
      <c r="BF130" s="243">
        <f>IF(N130="snížená",J130,0)</f>
        <v>0</v>
      </c>
      <c r="BG130" s="243">
        <f>IF(N130="zákl. přenesená",J130,0)</f>
        <v>0</v>
      </c>
      <c r="BH130" s="243">
        <f>IF(N130="sníž. přenesená",J130,0)</f>
        <v>0</v>
      </c>
      <c r="BI130" s="243">
        <f>IF(N130="nulová",J130,0)</f>
        <v>0</v>
      </c>
      <c r="BJ130" s="19" t="s">
        <v>85</v>
      </c>
      <c r="BK130" s="243">
        <f>ROUND(I130*H130,2)</f>
        <v>0</v>
      </c>
      <c r="BL130" s="19" t="s">
        <v>249</v>
      </c>
      <c r="BM130" s="242" t="s">
        <v>3562</v>
      </c>
    </row>
    <row r="131" s="2" customFormat="1">
      <c r="A131" s="40"/>
      <c r="B131" s="41"/>
      <c r="C131" s="42"/>
      <c r="D131" s="244" t="s">
        <v>251</v>
      </c>
      <c r="E131" s="42"/>
      <c r="F131" s="245" t="s">
        <v>3563</v>
      </c>
      <c r="G131" s="42"/>
      <c r="H131" s="42"/>
      <c r="I131" s="246"/>
      <c r="J131" s="42"/>
      <c r="K131" s="42"/>
      <c r="L131" s="46"/>
      <c r="M131" s="247"/>
      <c r="N131" s="24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251</v>
      </c>
      <c r="AU131" s="19" t="s">
        <v>87</v>
      </c>
    </row>
    <row r="132" s="2" customFormat="1">
      <c r="A132" s="40"/>
      <c r="B132" s="41"/>
      <c r="C132" s="42"/>
      <c r="D132" s="249" t="s">
        <v>253</v>
      </c>
      <c r="E132" s="42"/>
      <c r="F132" s="250" t="s">
        <v>3564</v>
      </c>
      <c r="G132" s="42"/>
      <c r="H132" s="42"/>
      <c r="I132" s="246"/>
      <c r="J132" s="42"/>
      <c r="K132" s="42"/>
      <c r="L132" s="46"/>
      <c r="M132" s="247"/>
      <c r="N132" s="24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253</v>
      </c>
      <c r="AU132" s="19" t="s">
        <v>87</v>
      </c>
    </row>
    <row r="133" s="14" customFormat="1">
      <c r="A133" s="14"/>
      <c r="B133" s="261"/>
      <c r="C133" s="262"/>
      <c r="D133" s="244" t="s">
        <v>255</v>
      </c>
      <c r="E133" s="263" t="s">
        <v>1</v>
      </c>
      <c r="F133" s="264" t="s">
        <v>3565</v>
      </c>
      <c r="G133" s="262"/>
      <c r="H133" s="265">
        <v>802.57899999999995</v>
      </c>
      <c r="I133" s="266"/>
      <c r="J133" s="262"/>
      <c r="K133" s="262"/>
      <c r="L133" s="267"/>
      <c r="M133" s="268"/>
      <c r="N133" s="269"/>
      <c r="O133" s="269"/>
      <c r="P133" s="269"/>
      <c r="Q133" s="269"/>
      <c r="R133" s="269"/>
      <c r="S133" s="269"/>
      <c r="T133" s="270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71" t="s">
        <v>255</v>
      </c>
      <c r="AU133" s="271" t="s">
        <v>87</v>
      </c>
      <c r="AV133" s="14" t="s">
        <v>87</v>
      </c>
      <c r="AW133" s="14" t="s">
        <v>36</v>
      </c>
      <c r="AX133" s="14" t="s">
        <v>78</v>
      </c>
      <c r="AY133" s="271" t="s">
        <v>242</v>
      </c>
    </row>
    <row r="134" s="14" customFormat="1">
      <c r="A134" s="14"/>
      <c r="B134" s="261"/>
      <c r="C134" s="262"/>
      <c r="D134" s="244" t="s">
        <v>255</v>
      </c>
      <c r="E134" s="263" t="s">
        <v>1</v>
      </c>
      <c r="F134" s="264" t="s">
        <v>3566</v>
      </c>
      <c r="G134" s="262"/>
      <c r="H134" s="265">
        <v>116.5697</v>
      </c>
      <c r="I134" s="266"/>
      <c r="J134" s="262"/>
      <c r="K134" s="262"/>
      <c r="L134" s="267"/>
      <c r="M134" s="268"/>
      <c r="N134" s="269"/>
      <c r="O134" s="269"/>
      <c r="P134" s="269"/>
      <c r="Q134" s="269"/>
      <c r="R134" s="269"/>
      <c r="S134" s="269"/>
      <c r="T134" s="270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71" t="s">
        <v>255</v>
      </c>
      <c r="AU134" s="271" t="s">
        <v>87</v>
      </c>
      <c r="AV134" s="14" t="s">
        <v>87</v>
      </c>
      <c r="AW134" s="14" t="s">
        <v>36</v>
      </c>
      <c r="AX134" s="14" t="s">
        <v>78</v>
      </c>
      <c r="AY134" s="271" t="s">
        <v>242</v>
      </c>
    </row>
    <row r="135" s="15" customFormat="1">
      <c r="A135" s="15"/>
      <c r="B135" s="272"/>
      <c r="C135" s="273"/>
      <c r="D135" s="244" t="s">
        <v>255</v>
      </c>
      <c r="E135" s="274" t="s">
        <v>1</v>
      </c>
      <c r="F135" s="275" t="s">
        <v>268</v>
      </c>
      <c r="G135" s="273"/>
      <c r="H135" s="276">
        <v>919.14869999999996</v>
      </c>
      <c r="I135" s="277"/>
      <c r="J135" s="273"/>
      <c r="K135" s="273"/>
      <c r="L135" s="278"/>
      <c r="M135" s="279"/>
      <c r="N135" s="280"/>
      <c r="O135" s="280"/>
      <c r="P135" s="280"/>
      <c r="Q135" s="280"/>
      <c r="R135" s="280"/>
      <c r="S135" s="280"/>
      <c r="T135" s="281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82" t="s">
        <v>255</v>
      </c>
      <c r="AU135" s="282" t="s">
        <v>87</v>
      </c>
      <c r="AV135" s="15" t="s">
        <v>249</v>
      </c>
      <c r="AW135" s="15" t="s">
        <v>36</v>
      </c>
      <c r="AX135" s="15" t="s">
        <v>85</v>
      </c>
      <c r="AY135" s="282" t="s">
        <v>242</v>
      </c>
    </row>
    <row r="136" s="2" customFormat="1" ht="33" customHeight="1">
      <c r="A136" s="40"/>
      <c r="B136" s="41"/>
      <c r="C136" s="230" t="s">
        <v>2493</v>
      </c>
      <c r="D136" s="230" t="s">
        <v>245</v>
      </c>
      <c r="E136" s="231" t="s">
        <v>3567</v>
      </c>
      <c r="F136" s="232" t="s">
        <v>3568</v>
      </c>
      <c r="G136" s="233" t="s">
        <v>248</v>
      </c>
      <c r="H136" s="234">
        <v>10.324999999999999</v>
      </c>
      <c r="I136" s="235"/>
      <c r="J136" s="236">
        <f>ROUND(I136*H136,2)</f>
        <v>0</v>
      </c>
      <c r="K136" s="237"/>
      <c r="L136" s="46"/>
      <c r="M136" s="238" t="s">
        <v>1</v>
      </c>
      <c r="N136" s="239" t="s">
        <v>43</v>
      </c>
      <c r="O136" s="93"/>
      <c r="P136" s="240">
        <f>O136*H136</f>
        <v>0</v>
      </c>
      <c r="Q136" s="240">
        <v>0.002</v>
      </c>
      <c r="R136" s="240">
        <f>Q136*H136</f>
        <v>0.020649999999999998</v>
      </c>
      <c r="S136" s="240">
        <v>0</v>
      </c>
      <c r="T136" s="24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42" t="s">
        <v>249</v>
      </c>
      <c r="AT136" s="242" t="s">
        <v>245</v>
      </c>
      <c r="AU136" s="242" t="s">
        <v>87</v>
      </c>
      <c r="AY136" s="19" t="s">
        <v>242</v>
      </c>
      <c r="BE136" s="243">
        <f>IF(N136="základní",J136,0)</f>
        <v>0</v>
      </c>
      <c r="BF136" s="243">
        <f>IF(N136="snížená",J136,0)</f>
        <v>0</v>
      </c>
      <c r="BG136" s="243">
        <f>IF(N136="zákl. přenesená",J136,0)</f>
        <v>0</v>
      </c>
      <c r="BH136" s="243">
        <f>IF(N136="sníž. přenesená",J136,0)</f>
        <v>0</v>
      </c>
      <c r="BI136" s="243">
        <f>IF(N136="nulová",J136,0)</f>
        <v>0</v>
      </c>
      <c r="BJ136" s="19" t="s">
        <v>85</v>
      </c>
      <c r="BK136" s="243">
        <f>ROUND(I136*H136,2)</f>
        <v>0</v>
      </c>
      <c r="BL136" s="19" t="s">
        <v>249</v>
      </c>
      <c r="BM136" s="242" t="s">
        <v>3569</v>
      </c>
    </row>
    <row r="137" s="2" customFormat="1">
      <c r="A137" s="40"/>
      <c r="B137" s="41"/>
      <c r="C137" s="42"/>
      <c r="D137" s="244" t="s">
        <v>251</v>
      </c>
      <c r="E137" s="42"/>
      <c r="F137" s="245" t="s">
        <v>3570</v>
      </c>
      <c r="G137" s="42"/>
      <c r="H137" s="42"/>
      <c r="I137" s="246"/>
      <c r="J137" s="42"/>
      <c r="K137" s="42"/>
      <c r="L137" s="46"/>
      <c r="M137" s="247"/>
      <c r="N137" s="24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251</v>
      </c>
      <c r="AU137" s="19" t="s">
        <v>87</v>
      </c>
    </row>
    <row r="138" s="2" customFormat="1">
      <c r="A138" s="40"/>
      <c r="B138" s="41"/>
      <c r="C138" s="42"/>
      <c r="D138" s="249" t="s">
        <v>253</v>
      </c>
      <c r="E138" s="42"/>
      <c r="F138" s="250" t="s">
        <v>3571</v>
      </c>
      <c r="G138" s="42"/>
      <c r="H138" s="42"/>
      <c r="I138" s="246"/>
      <c r="J138" s="42"/>
      <c r="K138" s="42"/>
      <c r="L138" s="46"/>
      <c r="M138" s="247"/>
      <c r="N138" s="24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253</v>
      </c>
      <c r="AU138" s="19" t="s">
        <v>87</v>
      </c>
    </row>
    <row r="139" s="14" customFormat="1">
      <c r="A139" s="14"/>
      <c r="B139" s="261"/>
      <c r="C139" s="262"/>
      <c r="D139" s="244" t="s">
        <v>255</v>
      </c>
      <c r="E139" s="263" t="s">
        <v>1</v>
      </c>
      <c r="F139" s="264" t="s">
        <v>3572</v>
      </c>
      <c r="G139" s="262"/>
      <c r="H139" s="265">
        <v>10.325000000000001</v>
      </c>
      <c r="I139" s="266"/>
      <c r="J139" s="262"/>
      <c r="K139" s="262"/>
      <c r="L139" s="267"/>
      <c r="M139" s="268"/>
      <c r="N139" s="269"/>
      <c r="O139" s="269"/>
      <c r="P139" s="269"/>
      <c r="Q139" s="269"/>
      <c r="R139" s="269"/>
      <c r="S139" s="269"/>
      <c r="T139" s="270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71" t="s">
        <v>255</v>
      </c>
      <c r="AU139" s="271" t="s">
        <v>87</v>
      </c>
      <c r="AV139" s="14" t="s">
        <v>87</v>
      </c>
      <c r="AW139" s="14" t="s">
        <v>36</v>
      </c>
      <c r="AX139" s="14" t="s">
        <v>85</v>
      </c>
      <c r="AY139" s="271" t="s">
        <v>242</v>
      </c>
    </row>
    <row r="140" s="2" customFormat="1" ht="24.15" customHeight="1">
      <c r="A140" s="40"/>
      <c r="B140" s="41"/>
      <c r="C140" s="283" t="s">
        <v>2500</v>
      </c>
      <c r="D140" s="283" t="s">
        <v>477</v>
      </c>
      <c r="E140" s="284" t="s">
        <v>3573</v>
      </c>
      <c r="F140" s="285" t="s">
        <v>3574</v>
      </c>
      <c r="G140" s="286" t="s">
        <v>248</v>
      </c>
      <c r="H140" s="287">
        <v>10.532</v>
      </c>
      <c r="I140" s="288"/>
      <c r="J140" s="289">
        <f>ROUND(I140*H140,2)</f>
        <v>0</v>
      </c>
      <c r="K140" s="290"/>
      <c r="L140" s="291"/>
      <c r="M140" s="292" t="s">
        <v>1</v>
      </c>
      <c r="N140" s="293" t="s">
        <v>43</v>
      </c>
      <c r="O140" s="93"/>
      <c r="P140" s="240">
        <f>O140*H140</f>
        <v>0</v>
      </c>
      <c r="Q140" s="240">
        <v>0.11</v>
      </c>
      <c r="R140" s="240">
        <f>Q140*H140</f>
        <v>1.15852</v>
      </c>
      <c r="S140" s="240">
        <v>0</v>
      </c>
      <c r="T140" s="24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42" t="s">
        <v>480</v>
      </c>
      <c r="AT140" s="242" t="s">
        <v>477</v>
      </c>
      <c r="AU140" s="242" t="s">
        <v>87</v>
      </c>
      <c r="AY140" s="19" t="s">
        <v>242</v>
      </c>
      <c r="BE140" s="243">
        <f>IF(N140="základní",J140,0)</f>
        <v>0</v>
      </c>
      <c r="BF140" s="243">
        <f>IF(N140="snížená",J140,0)</f>
        <v>0</v>
      </c>
      <c r="BG140" s="243">
        <f>IF(N140="zákl. přenesená",J140,0)</f>
        <v>0</v>
      </c>
      <c r="BH140" s="243">
        <f>IF(N140="sníž. přenesená",J140,0)</f>
        <v>0</v>
      </c>
      <c r="BI140" s="243">
        <f>IF(N140="nulová",J140,0)</f>
        <v>0</v>
      </c>
      <c r="BJ140" s="19" t="s">
        <v>85</v>
      </c>
      <c r="BK140" s="243">
        <f>ROUND(I140*H140,2)</f>
        <v>0</v>
      </c>
      <c r="BL140" s="19" t="s">
        <v>249</v>
      </c>
      <c r="BM140" s="242" t="s">
        <v>3575</v>
      </c>
    </row>
    <row r="141" s="2" customFormat="1">
      <c r="A141" s="40"/>
      <c r="B141" s="41"/>
      <c r="C141" s="42"/>
      <c r="D141" s="244" t="s">
        <v>251</v>
      </c>
      <c r="E141" s="42"/>
      <c r="F141" s="245" t="s">
        <v>3574</v>
      </c>
      <c r="G141" s="42"/>
      <c r="H141" s="42"/>
      <c r="I141" s="246"/>
      <c r="J141" s="42"/>
      <c r="K141" s="42"/>
      <c r="L141" s="46"/>
      <c r="M141" s="247"/>
      <c r="N141" s="24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251</v>
      </c>
      <c r="AU141" s="19" t="s">
        <v>87</v>
      </c>
    </row>
    <row r="142" s="14" customFormat="1">
      <c r="A142" s="14"/>
      <c r="B142" s="261"/>
      <c r="C142" s="262"/>
      <c r="D142" s="244" t="s">
        <v>255</v>
      </c>
      <c r="E142" s="262"/>
      <c r="F142" s="264" t="s">
        <v>3576</v>
      </c>
      <c r="G142" s="262"/>
      <c r="H142" s="265">
        <v>10.532</v>
      </c>
      <c r="I142" s="266"/>
      <c r="J142" s="262"/>
      <c r="K142" s="262"/>
      <c r="L142" s="267"/>
      <c r="M142" s="268"/>
      <c r="N142" s="269"/>
      <c r="O142" s="269"/>
      <c r="P142" s="269"/>
      <c r="Q142" s="269"/>
      <c r="R142" s="269"/>
      <c r="S142" s="269"/>
      <c r="T142" s="270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71" t="s">
        <v>255</v>
      </c>
      <c r="AU142" s="271" t="s">
        <v>87</v>
      </c>
      <c r="AV142" s="14" t="s">
        <v>87</v>
      </c>
      <c r="AW142" s="14" t="s">
        <v>4</v>
      </c>
      <c r="AX142" s="14" t="s">
        <v>85</v>
      </c>
      <c r="AY142" s="271" t="s">
        <v>242</v>
      </c>
    </row>
    <row r="143" s="12" customFormat="1" ht="25.92" customHeight="1">
      <c r="A143" s="12"/>
      <c r="B143" s="214"/>
      <c r="C143" s="215"/>
      <c r="D143" s="216" t="s">
        <v>77</v>
      </c>
      <c r="E143" s="217" t="s">
        <v>1090</v>
      </c>
      <c r="F143" s="217" t="s">
        <v>1091</v>
      </c>
      <c r="G143" s="215"/>
      <c r="H143" s="215"/>
      <c r="I143" s="218"/>
      <c r="J143" s="219">
        <f>BK143</f>
        <v>0</v>
      </c>
      <c r="K143" s="215"/>
      <c r="L143" s="220"/>
      <c r="M143" s="221"/>
      <c r="N143" s="222"/>
      <c r="O143" s="222"/>
      <c r="P143" s="223">
        <f>P144+P277+P308+P365</f>
        <v>0</v>
      </c>
      <c r="Q143" s="222"/>
      <c r="R143" s="223">
        <f>R144+R277+R308+R365</f>
        <v>106.45927549999999</v>
      </c>
      <c r="S143" s="222"/>
      <c r="T143" s="224">
        <f>T144+T277+T308+T365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5" t="s">
        <v>87</v>
      </c>
      <c r="AT143" s="226" t="s">
        <v>77</v>
      </c>
      <c r="AU143" s="226" t="s">
        <v>78</v>
      </c>
      <c r="AY143" s="225" t="s">
        <v>242</v>
      </c>
      <c r="BK143" s="227">
        <f>BK144+BK277+BK308+BK365</f>
        <v>0</v>
      </c>
    </row>
    <row r="144" s="12" customFormat="1" ht="22.8" customHeight="1">
      <c r="A144" s="12"/>
      <c r="B144" s="214"/>
      <c r="C144" s="215"/>
      <c r="D144" s="216" t="s">
        <v>77</v>
      </c>
      <c r="E144" s="228" t="s">
        <v>2967</v>
      </c>
      <c r="F144" s="228" t="s">
        <v>2968</v>
      </c>
      <c r="G144" s="215"/>
      <c r="H144" s="215"/>
      <c r="I144" s="218"/>
      <c r="J144" s="229">
        <f>BK144</f>
        <v>0</v>
      </c>
      <c r="K144" s="215"/>
      <c r="L144" s="220"/>
      <c r="M144" s="221"/>
      <c r="N144" s="222"/>
      <c r="O144" s="222"/>
      <c r="P144" s="223">
        <f>SUM(P145:P276)</f>
        <v>0</v>
      </c>
      <c r="Q144" s="222"/>
      <c r="R144" s="223">
        <f>SUM(R145:R276)</f>
        <v>92.9604827</v>
      </c>
      <c r="S144" s="222"/>
      <c r="T144" s="224">
        <f>SUM(T145:T276)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25" t="s">
        <v>87</v>
      </c>
      <c r="AT144" s="226" t="s">
        <v>77</v>
      </c>
      <c r="AU144" s="226" t="s">
        <v>85</v>
      </c>
      <c r="AY144" s="225" t="s">
        <v>242</v>
      </c>
      <c r="BK144" s="227">
        <f>SUM(BK145:BK276)</f>
        <v>0</v>
      </c>
    </row>
    <row r="145" s="2" customFormat="1" ht="24.15" customHeight="1">
      <c r="A145" s="40"/>
      <c r="B145" s="41"/>
      <c r="C145" s="230" t="s">
        <v>87</v>
      </c>
      <c r="D145" s="230" t="s">
        <v>245</v>
      </c>
      <c r="E145" s="231" t="s">
        <v>3577</v>
      </c>
      <c r="F145" s="232" t="s">
        <v>3578</v>
      </c>
      <c r="G145" s="233" t="s">
        <v>248</v>
      </c>
      <c r="H145" s="234">
        <v>934.51900000000001</v>
      </c>
      <c r="I145" s="235"/>
      <c r="J145" s="236">
        <f>ROUND(I145*H145,2)</f>
        <v>0</v>
      </c>
      <c r="K145" s="237"/>
      <c r="L145" s="46"/>
      <c r="M145" s="238" t="s">
        <v>1</v>
      </c>
      <c r="N145" s="239" t="s">
        <v>43</v>
      </c>
      <c r="O145" s="93"/>
      <c r="P145" s="240">
        <f>O145*H145</f>
        <v>0</v>
      </c>
      <c r="Q145" s="240">
        <v>0</v>
      </c>
      <c r="R145" s="240">
        <f>Q145*H145</f>
        <v>0</v>
      </c>
      <c r="S145" s="240">
        <v>0</v>
      </c>
      <c r="T145" s="24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42" t="s">
        <v>1096</v>
      </c>
      <c r="AT145" s="242" t="s">
        <v>245</v>
      </c>
      <c r="AU145" s="242" t="s">
        <v>87</v>
      </c>
      <c r="AY145" s="19" t="s">
        <v>242</v>
      </c>
      <c r="BE145" s="243">
        <f>IF(N145="základní",J145,0)</f>
        <v>0</v>
      </c>
      <c r="BF145" s="243">
        <f>IF(N145="snížená",J145,0)</f>
        <v>0</v>
      </c>
      <c r="BG145" s="243">
        <f>IF(N145="zákl. přenesená",J145,0)</f>
        <v>0</v>
      </c>
      <c r="BH145" s="243">
        <f>IF(N145="sníž. přenesená",J145,0)</f>
        <v>0</v>
      </c>
      <c r="BI145" s="243">
        <f>IF(N145="nulová",J145,0)</f>
        <v>0</v>
      </c>
      <c r="BJ145" s="19" t="s">
        <v>85</v>
      </c>
      <c r="BK145" s="243">
        <f>ROUND(I145*H145,2)</f>
        <v>0</v>
      </c>
      <c r="BL145" s="19" t="s">
        <v>1096</v>
      </c>
      <c r="BM145" s="242" t="s">
        <v>3579</v>
      </c>
    </row>
    <row r="146" s="2" customFormat="1">
      <c r="A146" s="40"/>
      <c r="B146" s="41"/>
      <c r="C146" s="42"/>
      <c r="D146" s="244" t="s">
        <v>251</v>
      </c>
      <c r="E146" s="42"/>
      <c r="F146" s="245" t="s">
        <v>3580</v>
      </c>
      <c r="G146" s="42"/>
      <c r="H146" s="42"/>
      <c r="I146" s="246"/>
      <c r="J146" s="42"/>
      <c r="K146" s="42"/>
      <c r="L146" s="46"/>
      <c r="M146" s="247"/>
      <c r="N146" s="24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251</v>
      </c>
      <c r="AU146" s="19" t="s">
        <v>87</v>
      </c>
    </row>
    <row r="147" s="2" customFormat="1">
      <c r="A147" s="40"/>
      <c r="B147" s="41"/>
      <c r="C147" s="42"/>
      <c r="D147" s="249" t="s">
        <v>253</v>
      </c>
      <c r="E147" s="42"/>
      <c r="F147" s="250" t="s">
        <v>3581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253</v>
      </c>
      <c r="AU147" s="19" t="s">
        <v>87</v>
      </c>
    </row>
    <row r="148" s="14" customFormat="1">
      <c r="A148" s="14"/>
      <c r="B148" s="261"/>
      <c r="C148" s="262"/>
      <c r="D148" s="244" t="s">
        <v>255</v>
      </c>
      <c r="E148" s="263" t="s">
        <v>1</v>
      </c>
      <c r="F148" s="264" t="s">
        <v>3582</v>
      </c>
      <c r="G148" s="262"/>
      <c r="H148" s="265">
        <v>817.94899999999996</v>
      </c>
      <c r="I148" s="266"/>
      <c r="J148" s="262"/>
      <c r="K148" s="262"/>
      <c r="L148" s="267"/>
      <c r="M148" s="268"/>
      <c r="N148" s="269"/>
      <c r="O148" s="269"/>
      <c r="P148" s="269"/>
      <c r="Q148" s="269"/>
      <c r="R148" s="269"/>
      <c r="S148" s="269"/>
      <c r="T148" s="270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71" t="s">
        <v>255</v>
      </c>
      <c r="AU148" s="271" t="s">
        <v>87</v>
      </c>
      <c r="AV148" s="14" t="s">
        <v>87</v>
      </c>
      <c r="AW148" s="14" t="s">
        <v>36</v>
      </c>
      <c r="AX148" s="14" t="s">
        <v>78</v>
      </c>
      <c r="AY148" s="271" t="s">
        <v>242</v>
      </c>
    </row>
    <row r="149" s="14" customFormat="1">
      <c r="A149" s="14"/>
      <c r="B149" s="261"/>
      <c r="C149" s="262"/>
      <c r="D149" s="244" t="s">
        <v>255</v>
      </c>
      <c r="E149" s="263" t="s">
        <v>1</v>
      </c>
      <c r="F149" s="264" t="s">
        <v>3566</v>
      </c>
      <c r="G149" s="262"/>
      <c r="H149" s="265">
        <v>116.5697</v>
      </c>
      <c r="I149" s="266"/>
      <c r="J149" s="262"/>
      <c r="K149" s="262"/>
      <c r="L149" s="267"/>
      <c r="M149" s="268"/>
      <c r="N149" s="269"/>
      <c r="O149" s="269"/>
      <c r="P149" s="269"/>
      <c r="Q149" s="269"/>
      <c r="R149" s="269"/>
      <c r="S149" s="269"/>
      <c r="T149" s="270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71" t="s">
        <v>255</v>
      </c>
      <c r="AU149" s="271" t="s">
        <v>87</v>
      </c>
      <c r="AV149" s="14" t="s">
        <v>87</v>
      </c>
      <c r="AW149" s="14" t="s">
        <v>36</v>
      </c>
      <c r="AX149" s="14" t="s">
        <v>78</v>
      </c>
      <c r="AY149" s="271" t="s">
        <v>242</v>
      </c>
    </row>
    <row r="150" s="15" customFormat="1">
      <c r="A150" s="15"/>
      <c r="B150" s="272"/>
      <c r="C150" s="273"/>
      <c r="D150" s="244" t="s">
        <v>255</v>
      </c>
      <c r="E150" s="274" t="s">
        <v>1</v>
      </c>
      <c r="F150" s="275" t="s">
        <v>268</v>
      </c>
      <c r="G150" s="273"/>
      <c r="H150" s="276">
        <v>934.51869999999997</v>
      </c>
      <c r="I150" s="277"/>
      <c r="J150" s="273"/>
      <c r="K150" s="273"/>
      <c r="L150" s="278"/>
      <c r="M150" s="279"/>
      <c r="N150" s="280"/>
      <c r="O150" s="280"/>
      <c r="P150" s="280"/>
      <c r="Q150" s="280"/>
      <c r="R150" s="280"/>
      <c r="S150" s="280"/>
      <c r="T150" s="281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82" t="s">
        <v>255</v>
      </c>
      <c r="AU150" s="282" t="s">
        <v>87</v>
      </c>
      <c r="AV150" s="15" t="s">
        <v>249</v>
      </c>
      <c r="AW150" s="15" t="s">
        <v>36</v>
      </c>
      <c r="AX150" s="15" t="s">
        <v>85</v>
      </c>
      <c r="AY150" s="282" t="s">
        <v>242</v>
      </c>
    </row>
    <row r="151" s="2" customFormat="1" ht="16.5" customHeight="1">
      <c r="A151" s="40"/>
      <c r="B151" s="41"/>
      <c r="C151" s="283" t="s">
        <v>110</v>
      </c>
      <c r="D151" s="283" t="s">
        <v>477</v>
      </c>
      <c r="E151" s="284" t="s">
        <v>1115</v>
      </c>
      <c r="F151" s="285" t="s">
        <v>1116</v>
      </c>
      <c r="G151" s="286" t="s">
        <v>298</v>
      </c>
      <c r="H151" s="287">
        <v>0.29899999999999999</v>
      </c>
      <c r="I151" s="288"/>
      <c r="J151" s="289">
        <f>ROUND(I151*H151,2)</f>
        <v>0</v>
      </c>
      <c r="K151" s="290"/>
      <c r="L151" s="291"/>
      <c r="M151" s="292" t="s">
        <v>1</v>
      </c>
      <c r="N151" s="293" t="s">
        <v>43</v>
      </c>
      <c r="O151" s="93"/>
      <c r="P151" s="240">
        <f>O151*H151</f>
        <v>0</v>
      </c>
      <c r="Q151" s="240">
        <v>1</v>
      </c>
      <c r="R151" s="240">
        <f>Q151*H151</f>
        <v>0.29899999999999999</v>
      </c>
      <c r="S151" s="240">
        <v>0</v>
      </c>
      <c r="T151" s="24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42" t="s">
        <v>895</v>
      </c>
      <c r="AT151" s="242" t="s">
        <v>477</v>
      </c>
      <c r="AU151" s="242" t="s">
        <v>87</v>
      </c>
      <c r="AY151" s="19" t="s">
        <v>242</v>
      </c>
      <c r="BE151" s="243">
        <f>IF(N151="základní",J151,0)</f>
        <v>0</v>
      </c>
      <c r="BF151" s="243">
        <f>IF(N151="snížená",J151,0)</f>
        <v>0</v>
      </c>
      <c r="BG151" s="243">
        <f>IF(N151="zákl. přenesená",J151,0)</f>
        <v>0</v>
      </c>
      <c r="BH151" s="243">
        <f>IF(N151="sníž. přenesená",J151,0)</f>
        <v>0</v>
      </c>
      <c r="BI151" s="243">
        <f>IF(N151="nulová",J151,0)</f>
        <v>0</v>
      </c>
      <c r="BJ151" s="19" t="s">
        <v>85</v>
      </c>
      <c r="BK151" s="243">
        <f>ROUND(I151*H151,2)</f>
        <v>0</v>
      </c>
      <c r="BL151" s="19" t="s">
        <v>1096</v>
      </c>
      <c r="BM151" s="242" t="s">
        <v>3583</v>
      </c>
    </row>
    <row r="152" s="2" customFormat="1">
      <c r="A152" s="40"/>
      <c r="B152" s="41"/>
      <c r="C152" s="42"/>
      <c r="D152" s="244" t="s">
        <v>251</v>
      </c>
      <c r="E152" s="42"/>
      <c r="F152" s="245" t="s">
        <v>1116</v>
      </c>
      <c r="G152" s="42"/>
      <c r="H152" s="42"/>
      <c r="I152" s="246"/>
      <c r="J152" s="42"/>
      <c r="K152" s="42"/>
      <c r="L152" s="46"/>
      <c r="M152" s="247"/>
      <c r="N152" s="24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251</v>
      </c>
      <c r="AU152" s="19" t="s">
        <v>87</v>
      </c>
    </row>
    <row r="153" s="14" customFormat="1">
      <c r="A153" s="14"/>
      <c r="B153" s="261"/>
      <c r="C153" s="262"/>
      <c r="D153" s="244" t="s">
        <v>255</v>
      </c>
      <c r="E153" s="262"/>
      <c r="F153" s="264" t="s">
        <v>3584</v>
      </c>
      <c r="G153" s="262"/>
      <c r="H153" s="265">
        <v>0.29899999999999999</v>
      </c>
      <c r="I153" s="266"/>
      <c r="J153" s="262"/>
      <c r="K153" s="262"/>
      <c r="L153" s="267"/>
      <c r="M153" s="268"/>
      <c r="N153" s="269"/>
      <c r="O153" s="269"/>
      <c r="P153" s="269"/>
      <c r="Q153" s="269"/>
      <c r="R153" s="269"/>
      <c r="S153" s="269"/>
      <c r="T153" s="270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71" t="s">
        <v>255</v>
      </c>
      <c r="AU153" s="271" t="s">
        <v>87</v>
      </c>
      <c r="AV153" s="14" t="s">
        <v>87</v>
      </c>
      <c r="AW153" s="14" t="s">
        <v>4</v>
      </c>
      <c r="AX153" s="14" t="s">
        <v>85</v>
      </c>
      <c r="AY153" s="271" t="s">
        <v>242</v>
      </c>
    </row>
    <row r="154" s="2" customFormat="1" ht="33" customHeight="1">
      <c r="A154" s="40"/>
      <c r="B154" s="41"/>
      <c r="C154" s="230" t="s">
        <v>370</v>
      </c>
      <c r="D154" s="230" t="s">
        <v>245</v>
      </c>
      <c r="E154" s="231" t="s">
        <v>3585</v>
      </c>
      <c r="F154" s="232" t="s">
        <v>3586</v>
      </c>
      <c r="G154" s="233" t="s">
        <v>248</v>
      </c>
      <c r="H154" s="234">
        <v>116.56999999999999</v>
      </c>
      <c r="I154" s="235"/>
      <c r="J154" s="236">
        <f>ROUND(I154*H154,2)</f>
        <v>0</v>
      </c>
      <c r="K154" s="237"/>
      <c r="L154" s="46"/>
      <c r="M154" s="238" t="s">
        <v>1</v>
      </c>
      <c r="N154" s="239" t="s">
        <v>43</v>
      </c>
      <c r="O154" s="93"/>
      <c r="P154" s="240">
        <f>O154*H154</f>
        <v>0</v>
      </c>
      <c r="Q154" s="240">
        <v>0.00093999999999999997</v>
      </c>
      <c r="R154" s="240">
        <f>Q154*H154</f>
        <v>0.10957579999999999</v>
      </c>
      <c r="S154" s="240">
        <v>0</v>
      </c>
      <c r="T154" s="24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42" t="s">
        <v>1096</v>
      </c>
      <c r="AT154" s="242" t="s">
        <v>245</v>
      </c>
      <c r="AU154" s="242" t="s">
        <v>87</v>
      </c>
      <c r="AY154" s="19" t="s">
        <v>242</v>
      </c>
      <c r="BE154" s="243">
        <f>IF(N154="základní",J154,0)</f>
        <v>0</v>
      </c>
      <c r="BF154" s="243">
        <f>IF(N154="snížená",J154,0)</f>
        <v>0</v>
      </c>
      <c r="BG154" s="243">
        <f>IF(N154="zákl. přenesená",J154,0)</f>
        <v>0</v>
      </c>
      <c r="BH154" s="243">
        <f>IF(N154="sníž. přenesená",J154,0)</f>
        <v>0</v>
      </c>
      <c r="BI154" s="243">
        <f>IF(N154="nulová",J154,0)</f>
        <v>0</v>
      </c>
      <c r="BJ154" s="19" t="s">
        <v>85</v>
      </c>
      <c r="BK154" s="243">
        <f>ROUND(I154*H154,2)</f>
        <v>0</v>
      </c>
      <c r="BL154" s="19" t="s">
        <v>1096</v>
      </c>
      <c r="BM154" s="242" t="s">
        <v>3587</v>
      </c>
    </row>
    <row r="155" s="2" customFormat="1">
      <c r="A155" s="40"/>
      <c r="B155" s="41"/>
      <c r="C155" s="42"/>
      <c r="D155" s="244" t="s">
        <v>251</v>
      </c>
      <c r="E155" s="42"/>
      <c r="F155" s="245" t="s">
        <v>3588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251</v>
      </c>
      <c r="AU155" s="19" t="s">
        <v>87</v>
      </c>
    </row>
    <row r="156" s="2" customFormat="1">
      <c r="A156" s="40"/>
      <c r="B156" s="41"/>
      <c r="C156" s="42"/>
      <c r="D156" s="249" t="s">
        <v>253</v>
      </c>
      <c r="E156" s="42"/>
      <c r="F156" s="250" t="s">
        <v>3589</v>
      </c>
      <c r="G156" s="42"/>
      <c r="H156" s="42"/>
      <c r="I156" s="246"/>
      <c r="J156" s="42"/>
      <c r="K156" s="42"/>
      <c r="L156" s="46"/>
      <c r="M156" s="247"/>
      <c r="N156" s="24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253</v>
      </c>
      <c r="AU156" s="19" t="s">
        <v>87</v>
      </c>
    </row>
    <row r="157" s="14" customFormat="1">
      <c r="A157" s="14"/>
      <c r="B157" s="261"/>
      <c r="C157" s="262"/>
      <c r="D157" s="244" t="s">
        <v>255</v>
      </c>
      <c r="E157" s="263" t="s">
        <v>1</v>
      </c>
      <c r="F157" s="264" t="s">
        <v>3566</v>
      </c>
      <c r="G157" s="262"/>
      <c r="H157" s="265">
        <v>116.5697</v>
      </c>
      <c r="I157" s="266"/>
      <c r="J157" s="262"/>
      <c r="K157" s="262"/>
      <c r="L157" s="267"/>
      <c r="M157" s="268"/>
      <c r="N157" s="269"/>
      <c r="O157" s="269"/>
      <c r="P157" s="269"/>
      <c r="Q157" s="269"/>
      <c r="R157" s="269"/>
      <c r="S157" s="269"/>
      <c r="T157" s="270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1" t="s">
        <v>255</v>
      </c>
      <c r="AU157" s="271" t="s">
        <v>87</v>
      </c>
      <c r="AV157" s="14" t="s">
        <v>87</v>
      </c>
      <c r="AW157" s="14" t="s">
        <v>36</v>
      </c>
      <c r="AX157" s="14" t="s">
        <v>85</v>
      </c>
      <c r="AY157" s="271" t="s">
        <v>242</v>
      </c>
    </row>
    <row r="158" s="2" customFormat="1" ht="24.15" customHeight="1">
      <c r="A158" s="40"/>
      <c r="B158" s="41"/>
      <c r="C158" s="230" t="s">
        <v>249</v>
      </c>
      <c r="D158" s="230" t="s">
        <v>245</v>
      </c>
      <c r="E158" s="231" t="s">
        <v>3590</v>
      </c>
      <c r="F158" s="232" t="s">
        <v>3591</v>
      </c>
      <c r="G158" s="233" t="s">
        <v>248</v>
      </c>
      <c r="H158" s="234">
        <v>934.51900000000001</v>
      </c>
      <c r="I158" s="235"/>
      <c r="J158" s="236">
        <f>ROUND(I158*H158,2)</f>
        <v>0</v>
      </c>
      <c r="K158" s="237"/>
      <c r="L158" s="46"/>
      <c r="M158" s="238" t="s">
        <v>1</v>
      </c>
      <c r="N158" s="239" t="s">
        <v>43</v>
      </c>
      <c r="O158" s="93"/>
      <c r="P158" s="240">
        <f>O158*H158</f>
        <v>0</v>
      </c>
      <c r="Q158" s="240">
        <v>0.00088000000000000003</v>
      </c>
      <c r="R158" s="240">
        <f>Q158*H158</f>
        <v>0.82237672000000006</v>
      </c>
      <c r="S158" s="240">
        <v>0</v>
      </c>
      <c r="T158" s="24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42" t="s">
        <v>1096</v>
      </c>
      <c r="AT158" s="242" t="s">
        <v>245</v>
      </c>
      <c r="AU158" s="242" t="s">
        <v>87</v>
      </c>
      <c r="AY158" s="19" t="s">
        <v>242</v>
      </c>
      <c r="BE158" s="243">
        <f>IF(N158="základní",J158,0)</f>
        <v>0</v>
      </c>
      <c r="BF158" s="243">
        <f>IF(N158="snížená",J158,0)</f>
        <v>0</v>
      </c>
      <c r="BG158" s="243">
        <f>IF(N158="zákl. přenesená",J158,0)</f>
        <v>0</v>
      </c>
      <c r="BH158" s="243">
        <f>IF(N158="sníž. přenesená",J158,0)</f>
        <v>0</v>
      </c>
      <c r="BI158" s="243">
        <f>IF(N158="nulová",J158,0)</f>
        <v>0</v>
      </c>
      <c r="BJ158" s="19" t="s">
        <v>85</v>
      </c>
      <c r="BK158" s="243">
        <f>ROUND(I158*H158,2)</f>
        <v>0</v>
      </c>
      <c r="BL158" s="19" t="s">
        <v>1096</v>
      </c>
      <c r="BM158" s="242" t="s">
        <v>3592</v>
      </c>
    </row>
    <row r="159" s="2" customFormat="1">
      <c r="A159" s="40"/>
      <c r="B159" s="41"/>
      <c r="C159" s="42"/>
      <c r="D159" s="244" t="s">
        <v>251</v>
      </c>
      <c r="E159" s="42"/>
      <c r="F159" s="245" t="s">
        <v>3593</v>
      </c>
      <c r="G159" s="42"/>
      <c r="H159" s="42"/>
      <c r="I159" s="246"/>
      <c r="J159" s="42"/>
      <c r="K159" s="42"/>
      <c r="L159" s="46"/>
      <c r="M159" s="247"/>
      <c r="N159" s="24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251</v>
      </c>
      <c r="AU159" s="19" t="s">
        <v>87</v>
      </c>
    </row>
    <row r="160" s="2" customFormat="1">
      <c r="A160" s="40"/>
      <c r="B160" s="41"/>
      <c r="C160" s="42"/>
      <c r="D160" s="249" t="s">
        <v>253</v>
      </c>
      <c r="E160" s="42"/>
      <c r="F160" s="250" t="s">
        <v>3594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253</v>
      </c>
      <c r="AU160" s="19" t="s">
        <v>87</v>
      </c>
    </row>
    <row r="161" s="14" customFormat="1">
      <c r="A161" s="14"/>
      <c r="B161" s="261"/>
      <c r="C161" s="262"/>
      <c r="D161" s="244" t="s">
        <v>255</v>
      </c>
      <c r="E161" s="263" t="s">
        <v>1</v>
      </c>
      <c r="F161" s="264" t="s">
        <v>3582</v>
      </c>
      <c r="G161" s="262"/>
      <c r="H161" s="265">
        <v>817.94899999999996</v>
      </c>
      <c r="I161" s="266"/>
      <c r="J161" s="262"/>
      <c r="K161" s="262"/>
      <c r="L161" s="267"/>
      <c r="M161" s="268"/>
      <c r="N161" s="269"/>
      <c r="O161" s="269"/>
      <c r="P161" s="269"/>
      <c r="Q161" s="269"/>
      <c r="R161" s="269"/>
      <c r="S161" s="269"/>
      <c r="T161" s="270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71" t="s">
        <v>255</v>
      </c>
      <c r="AU161" s="271" t="s">
        <v>87</v>
      </c>
      <c r="AV161" s="14" t="s">
        <v>87</v>
      </c>
      <c r="AW161" s="14" t="s">
        <v>36</v>
      </c>
      <c r="AX161" s="14" t="s">
        <v>78</v>
      </c>
      <c r="AY161" s="271" t="s">
        <v>242</v>
      </c>
    </row>
    <row r="162" s="14" customFormat="1">
      <c r="A162" s="14"/>
      <c r="B162" s="261"/>
      <c r="C162" s="262"/>
      <c r="D162" s="244" t="s">
        <v>255</v>
      </c>
      <c r="E162" s="263" t="s">
        <v>1</v>
      </c>
      <c r="F162" s="264" t="s">
        <v>3566</v>
      </c>
      <c r="G162" s="262"/>
      <c r="H162" s="265">
        <v>116.5697</v>
      </c>
      <c r="I162" s="266"/>
      <c r="J162" s="262"/>
      <c r="K162" s="262"/>
      <c r="L162" s="267"/>
      <c r="M162" s="268"/>
      <c r="N162" s="269"/>
      <c r="O162" s="269"/>
      <c r="P162" s="269"/>
      <c r="Q162" s="269"/>
      <c r="R162" s="269"/>
      <c r="S162" s="269"/>
      <c r="T162" s="270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71" t="s">
        <v>255</v>
      </c>
      <c r="AU162" s="271" t="s">
        <v>87</v>
      </c>
      <c r="AV162" s="14" t="s">
        <v>87</v>
      </c>
      <c r="AW162" s="14" t="s">
        <v>36</v>
      </c>
      <c r="AX162" s="14" t="s">
        <v>78</v>
      </c>
      <c r="AY162" s="271" t="s">
        <v>242</v>
      </c>
    </row>
    <row r="163" s="15" customFormat="1">
      <c r="A163" s="15"/>
      <c r="B163" s="272"/>
      <c r="C163" s="273"/>
      <c r="D163" s="244" t="s">
        <v>255</v>
      </c>
      <c r="E163" s="274" t="s">
        <v>1</v>
      </c>
      <c r="F163" s="275" t="s">
        <v>268</v>
      </c>
      <c r="G163" s="273"/>
      <c r="H163" s="276">
        <v>934.51869999999997</v>
      </c>
      <c r="I163" s="277"/>
      <c r="J163" s="273"/>
      <c r="K163" s="273"/>
      <c r="L163" s="278"/>
      <c r="M163" s="279"/>
      <c r="N163" s="280"/>
      <c r="O163" s="280"/>
      <c r="P163" s="280"/>
      <c r="Q163" s="280"/>
      <c r="R163" s="280"/>
      <c r="S163" s="280"/>
      <c r="T163" s="281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82" t="s">
        <v>255</v>
      </c>
      <c r="AU163" s="282" t="s">
        <v>87</v>
      </c>
      <c r="AV163" s="15" t="s">
        <v>249</v>
      </c>
      <c r="AW163" s="15" t="s">
        <v>36</v>
      </c>
      <c r="AX163" s="15" t="s">
        <v>85</v>
      </c>
      <c r="AY163" s="282" t="s">
        <v>242</v>
      </c>
    </row>
    <row r="164" s="2" customFormat="1" ht="49.05" customHeight="1">
      <c r="A164" s="40"/>
      <c r="B164" s="41"/>
      <c r="C164" s="283" t="s">
        <v>482</v>
      </c>
      <c r="D164" s="283" t="s">
        <v>477</v>
      </c>
      <c r="E164" s="284" t="s">
        <v>1127</v>
      </c>
      <c r="F164" s="285" t="s">
        <v>1128</v>
      </c>
      <c r="G164" s="286" t="s">
        <v>248</v>
      </c>
      <c r="H164" s="287">
        <v>1089.182</v>
      </c>
      <c r="I164" s="288"/>
      <c r="J164" s="289">
        <f>ROUND(I164*H164,2)</f>
        <v>0</v>
      </c>
      <c r="K164" s="290"/>
      <c r="L164" s="291"/>
      <c r="M164" s="292" t="s">
        <v>1</v>
      </c>
      <c r="N164" s="293" t="s">
        <v>43</v>
      </c>
      <c r="O164" s="93"/>
      <c r="P164" s="240">
        <f>O164*H164</f>
        <v>0</v>
      </c>
      <c r="Q164" s="240">
        <v>0.0047000000000000002</v>
      </c>
      <c r="R164" s="240">
        <f>Q164*H164</f>
        <v>5.1191554000000004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895</v>
      </c>
      <c r="AT164" s="242" t="s">
        <v>477</v>
      </c>
      <c r="AU164" s="242" t="s">
        <v>87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1096</v>
      </c>
      <c r="BM164" s="242" t="s">
        <v>3595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1128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87</v>
      </c>
    </row>
    <row r="166" s="14" customFormat="1">
      <c r="A166" s="14"/>
      <c r="B166" s="261"/>
      <c r="C166" s="262"/>
      <c r="D166" s="244" t="s">
        <v>255</v>
      </c>
      <c r="E166" s="262"/>
      <c r="F166" s="264" t="s">
        <v>3596</v>
      </c>
      <c r="G166" s="262"/>
      <c r="H166" s="265">
        <v>1089.182</v>
      </c>
      <c r="I166" s="266"/>
      <c r="J166" s="262"/>
      <c r="K166" s="262"/>
      <c r="L166" s="267"/>
      <c r="M166" s="268"/>
      <c r="N166" s="269"/>
      <c r="O166" s="269"/>
      <c r="P166" s="269"/>
      <c r="Q166" s="269"/>
      <c r="R166" s="269"/>
      <c r="S166" s="269"/>
      <c r="T166" s="270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71" t="s">
        <v>255</v>
      </c>
      <c r="AU166" s="271" t="s">
        <v>87</v>
      </c>
      <c r="AV166" s="14" t="s">
        <v>87</v>
      </c>
      <c r="AW166" s="14" t="s">
        <v>4</v>
      </c>
      <c r="AX166" s="14" t="s">
        <v>85</v>
      </c>
      <c r="AY166" s="271" t="s">
        <v>242</v>
      </c>
    </row>
    <row r="167" s="2" customFormat="1" ht="37.8" customHeight="1">
      <c r="A167" s="40"/>
      <c r="B167" s="41"/>
      <c r="C167" s="230" t="s">
        <v>1222</v>
      </c>
      <c r="D167" s="230" t="s">
        <v>245</v>
      </c>
      <c r="E167" s="231" t="s">
        <v>3597</v>
      </c>
      <c r="F167" s="232" t="s">
        <v>3598</v>
      </c>
      <c r="G167" s="233" t="s">
        <v>248</v>
      </c>
      <c r="H167" s="234">
        <v>116.56999999999999</v>
      </c>
      <c r="I167" s="235"/>
      <c r="J167" s="236">
        <f>ROUND(I167*H167,2)</f>
        <v>0</v>
      </c>
      <c r="K167" s="237"/>
      <c r="L167" s="46"/>
      <c r="M167" s="238" t="s">
        <v>1</v>
      </c>
      <c r="N167" s="239" t="s">
        <v>43</v>
      </c>
      <c r="O167" s="93"/>
      <c r="P167" s="240">
        <f>O167*H167</f>
        <v>0</v>
      </c>
      <c r="Q167" s="240">
        <v>0</v>
      </c>
      <c r="R167" s="240">
        <f>Q167*H167</f>
        <v>0</v>
      </c>
      <c r="S167" s="240">
        <v>0</v>
      </c>
      <c r="T167" s="24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42" t="s">
        <v>1096</v>
      </c>
      <c r="AT167" s="242" t="s">
        <v>245</v>
      </c>
      <c r="AU167" s="242" t="s">
        <v>87</v>
      </c>
      <c r="AY167" s="19" t="s">
        <v>242</v>
      </c>
      <c r="BE167" s="243">
        <f>IF(N167="základní",J167,0)</f>
        <v>0</v>
      </c>
      <c r="BF167" s="243">
        <f>IF(N167="snížená",J167,0)</f>
        <v>0</v>
      </c>
      <c r="BG167" s="243">
        <f>IF(N167="zákl. přenesená",J167,0)</f>
        <v>0</v>
      </c>
      <c r="BH167" s="243">
        <f>IF(N167="sníž. přenesená",J167,0)</f>
        <v>0</v>
      </c>
      <c r="BI167" s="243">
        <f>IF(N167="nulová",J167,0)</f>
        <v>0</v>
      </c>
      <c r="BJ167" s="19" t="s">
        <v>85</v>
      </c>
      <c r="BK167" s="243">
        <f>ROUND(I167*H167,2)</f>
        <v>0</v>
      </c>
      <c r="BL167" s="19" t="s">
        <v>1096</v>
      </c>
      <c r="BM167" s="242" t="s">
        <v>3599</v>
      </c>
    </row>
    <row r="168" s="2" customFormat="1">
      <c r="A168" s="40"/>
      <c r="B168" s="41"/>
      <c r="C168" s="42"/>
      <c r="D168" s="244" t="s">
        <v>251</v>
      </c>
      <c r="E168" s="42"/>
      <c r="F168" s="245" t="s">
        <v>3600</v>
      </c>
      <c r="G168" s="42"/>
      <c r="H168" s="42"/>
      <c r="I168" s="246"/>
      <c r="J168" s="42"/>
      <c r="K168" s="42"/>
      <c r="L168" s="46"/>
      <c r="M168" s="247"/>
      <c r="N168" s="24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251</v>
      </c>
      <c r="AU168" s="19" t="s">
        <v>87</v>
      </c>
    </row>
    <row r="169" s="2" customFormat="1">
      <c r="A169" s="40"/>
      <c r="B169" s="41"/>
      <c r="C169" s="42"/>
      <c r="D169" s="249" t="s">
        <v>253</v>
      </c>
      <c r="E169" s="42"/>
      <c r="F169" s="250" t="s">
        <v>3601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253</v>
      </c>
      <c r="AU169" s="19" t="s">
        <v>87</v>
      </c>
    </row>
    <row r="170" s="14" customFormat="1">
      <c r="A170" s="14"/>
      <c r="B170" s="261"/>
      <c r="C170" s="262"/>
      <c r="D170" s="244" t="s">
        <v>255</v>
      </c>
      <c r="E170" s="263" t="s">
        <v>1</v>
      </c>
      <c r="F170" s="264" t="s">
        <v>3566</v>
      </c>
      <c r="G170" s="262"/>
      <c r="H170" s="265">
        <v>116.5697</v>
      </c>
      <c r="I170" s="266"/>
      <c r="J170" s="262"/>
      <c r="K170" s="262"/>
      <c r="L170" s="267"/>
      <c r="M170" s="268"/>
      <c r="N170" s="269"/>
      <c r="O170" s="269"/>
      <c r="P170" s="269"/>
      <c r="Q170" s="269"/>
      <c r="R170" s="269"/>
      <c r="S170" s="269"/>
      <c r="T170" s="270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71" t="s">
        <v>255</v>
      </c>
      <c r="AU170" s="271" t="s">
        <v>87</v>
      </c>
      <c r="AV170" s="14" t="s">
        <v>87</v>
      </c>
      <c r="AW170" s="14" t="s">
        <v>36</v>
      </c>
      <c r="AX170" s="14" t="s">
        <v>85</v>
      </c>
      <c r="AY170" s="271" t="s">
        <v>242</v>
      </c>
    </row>
    <row r="171" s="2" customFormat="1" ht="49.05" customHeight="1">
      <c r="A171" s="40"/>
      <c r="B171" s="41"/>
      <c r="C171" s="283" t="s">
        <v>1231</v>
      </c>
      <c r="D171" s="283" t="s">
        <v>477</v>
      </c>
      <c r="E171" s="284" t="s">
        <v>3602</v>
      </c>
      <c r="F171" s="285" t="s">
        <v>3603</v>
      </c>
      <c r="G171" s="286" t="s">
        <v>248</v>
      </c>
      <c r="H171" s="287">
        <v>116.56999999999999</v>
      </c>
      <c r="I171" s="288"/>
      <c r="J171" s="289">
        <f>ROUND(I171*H171,2)</f>
        <v>0</v>
      </c>
      <c r="K171" s="290"/>
      <c r="L171" s="291"/>
      <c r="M171" s="292" t="s">
        <v>1</v>
      </c>
      <c r="N171" s="293" t="s">
        <v>43</v>
      </c>
      <c r="O171" s="93"/>
      <c r="P171" s="240">
        <f>O171*H171</f>
        <v>0</v>
      </c>
      <c r="Q171" s="240">
        <v>0.0032100000000000002</v>
      </c>
      <c r="R171" s="240">
        <f>Q171*H171</f>
        <v>0.37418970000000001</v>
      </c>
      <c r="S171" s="240">
        <v>0</v>
      </c>
      <c r="T171" s="24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42" t="s">
        <v>895</v>
      </c>
      <c r="AT171" s="242" t="s">
        <v>477</v>
      </c>
      <c r="AU171" s="242" t="s">
        <v>87</v>
      </c>
      <c r="AY171" s="19" t="s">
        <v>242</v>
      </c>
      <c r="BE171" s="243">
        <f>IF(N171="základní",J171,0)</f>
        <v>0</v>
      </c>
      <c r="BF171" s="243">
        <f>IF(N171="snížená",J171,0)</f>
        <v>0</v>
      </c>
      <c r="BG171" s="243">
        <f>IF(N171="zákl. přenesená",J171,0)</f>
        <v>0</v>
      </c>
      <c r="BH171" s="243">
        <f>IF(N171="sníž. přenesená",J171,0)</f>
        <v>0</v>
      </c>
      <c r="BI171" s="243">
        <f>IF(N171="nulová",J171,0)</f>
        <v>0</v>
      </c>
      <c r="BJ171" s="19" t="s">
        <v>85</v>
      </c>
      <c r="BK171" s="243">
        <f>ROUND(I171*H171,2)</f>
        <v>0</v>
      </c>
      <c r="BL171" s="19" t="s">
        <v>1096</v>
      </c>
      <c r="BM171" s="242" t="s">
        <v>3604</v>
      </c>
    </row>
    <row r="172" s="2" customFormat="1">
      <c r="A172" s="40"/>
      <c r="B172" s="41"/>
      <c r="C172" s="42"/>
      <c r="D172" s="244" t="s">
        <v>251</v>
      </c>
      <c r="E172" s="42"/>
      <c r="F172" s="245" t="s">
        <v>3603</v>
      </c>
      <c r="G172" s="42"/>
      <c r="H172" s="42"/>
      <c r="I172" s="246"/>
      <c r="J172" s="42"/>
      <c r="K172" s="42"/>
      <c r="L172" s="46"/>
      <c r="M172" s="247"/>
      <c r="N172" s="24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251</v>
      </c>
      <c r="AU172" s="19" t="s">
        <v>87</v>
      </c>
    </row>
    <row r="173" s="2" customFormat="1" ht="37.8" customHeight="1">
      <c r="A173" s="40"/>
      <c r="B173" s="41"/>
      <c r="C173" s="230" t="s">
        <v>1168</v>
      </c>
      <c r="D173" s="230" t="s">
        <v>245</v>
      </c>
      <c r="E173" s="231" t="s">
        <v>3605</v>
      </c>
      <c r="F173" s="232" t="s">
        <v>3606</v>
      </c>
      <c r="G173" s="233" t="s">
        <v>248</v>
      </c>
      <c r="H173" s="234">
        <v>990.51900000000001</v>
      </c>
      <c r="I173" s="235"/>
      <c r="J173" s="236">
        <f>ROUND(I173*H173,2)</f>
        <v>0</v>
      </c>
      <c r="K173" s="237"/>
      <c r="L173" s="46"/>
      <c r="M173" s="238" t="s">
        <v>1</v>
      </c>
      <c r="N173" s="239" t="s">
        <v>43</v>
      </c>
      <c r="O173" s="93"/>
      <c r="P173" s="240">
        <f>O173*H173</f>
        <v>0</v>
      </c>
      <c r="Q173" s="240">
        <v>0.00013999999999999999</v>
      </c>
      <c r="R173" s="240">
        <f>Q173*H173</f>
        <v>0.13867265999999998</v>
      </c>
      <c r="S173" s="240">
        <v>0</v>
      </c>
      <c r="T173" s="24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42" t="s">
        <v>1096</v>
      </c>
      <c r="AT173" s="242" t="s">
        <v>245</v>
      </c>
      <c r="AU173" s="242" t="s">
        <v>87</v>
      </c>
      <c r="AY173" s="19" t="s">
        <v>242</v>
      </c>
      <c r="BE173" s="243">
        <f>IF(N173="základní",J173,0)</f>
        <v>0</v>
      </c>
      <c r="BF173" s="243">
        <f>IF(N173="snížená",J173,0)</f>
        <v>0</v>
      </c>
      <c r="BG173" s="243">
        <f>IF(N173="zákl. přenesená",J173,0)</f>
        <v>0</v>
      </c>
      <c r="BH173" s="243">
        <f>IF(N173="sníž. přenesená",J173,0)</f>
        <v>0</v>
      </c>
      <c r="BI173" s="243">
        <f>IF(N173="nulová",J173,0)</f>
        <v>0</v>
      </c>
      <c r="BJ173" s="19" t="s">
        <v>85</v>
      </c>
      <c r="BK173" s="243">
        <f>ROUND(I173*H173,2)</f>
        <v>0</v>
      </c>
      <c r="BL173" s="19" t="s">
        <v>1096</v>
      </c>
      <c r="BM173" s="242" t="s">
        <v>3607</v>
      </c>
    </row>
    <row r="174" s="2" customFormat="1">
      <c r="A174" s="40"/>
      <c r="B174" s="41"/>
      <c r="C174" s="42"/>
      <c r="D174" s="244" t="s">
        <v>251</v>
      </c>
      <c r="E174" s="42"/>
      <c r="F174" s="245" t="s">
        <v>3608</v>
      </c>
      <c r="G174" s="42"/>
      <c r="H174" s="42"/>
      <c r="I174" s="246"/>
      <c r="J174" s="42"/>
      <c r="K174" s="42"/>
      <c r="L174" s="46"/>
      <c r="M174" s="247"/>
      <c r="N174" s="24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251</v>
      </c>
      <c r="AU174" s="19" t="s">
        <v>87</v>
      </c>
    </row>
    <row r="175" s="2" customFormat="1">
      <c r="A175" s="40"/>
      <c r="B175" s="41"/>
      <c r="C175" s="42"/>
      <c r="D175" s="249" t="s">
        <v>253</v>
      </c>
      <c r="E175" s="42"/>
      <c r="F175" s="250" t="s">
        <v>3609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253</v>
      </c>
      <c r="AU175" s="19" t="s">
        <v>87</v>
      </c>
    </row>
    <row r="176" s="14" customFormat="1">
      <c r="A176" s="14"/>
      <c r="B176" s="261"/>
      <c r="C176" s="262"/>
      <c r="D176" s="244" t="s">
        <v>255</v>
      </c>
      <c r="E176" s="263" t="s">
        <v>1</v>
      </c>
      <c r="F176" s="264" t="s">
        <v>3582</v>
      </c>
      <c r="G176" s="262"/>
      <c r="H176" s="265">
        <v>817.94899999999996</v>
      </c>
      <c r="I176" s="266"/>
      <c r="J176" s="262"/>
      <c r="K176" s="262"/>
      <c r="L176" s="267"/>
      <c r="M176" s="268"/>
      <c r="N176" s="269"/>
      <c r="O176" s="269"/>
      <c r="P176" s="269"/>
      <c r="Q176" s="269"/>
      <c r="R176" s="269"/>
      <c r="S176" s="269"/>
      <c r="T176" s="270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71" t="s">
        <v>255</v>
      </c>
      <c r="AU176" s="271" t="s">
        <v>87</v>
      </c>
      <c r="AV176" s="14" t="s">
        <v>87</v>
      </c>
      <c r="AW176" s="14" t="s">
        <v>36</v>
      </c>
      <c r="AX176" s="14" t="s">
        <v>78</v>
      </c>
      <c r="AY176" s="271" t="s">
        <v>242</v>
      </c>
    </row>
    <row r="177" s="14" customFormat="1">
      <c r="A177" s="14"/>
      <c r="B177" s="261"/>
      <c r="C177" s="262"/>
      <c r="D177" s="244" t="s">
        <v>255</v>
      </c>
      <c r="E177" s="263" t="s">
        <v>1</v>
      </c>
      <c r="F177" s="264" t="s">
        <v>3610</v>
      </c>
      <c r="G177" s="262"/>
      <c r="H177" s="265">
        <v>172.56999999999999</v>
      </c>
      <c r="I177" s="266"/>
      <c r="J177" s="262"/>
      <c r="K177" s="262"/>
      <c r="L177" s="267"/>
      <c r="M177" s="268"/>
      <c r="N177" s="269"/>
      <c r="O177" s="269"/>
      <c r="P177" s="269"/>
      <c r="Q177" s="269"/>
      <c r="R177" s="269"/>
      <c r="S177" s="269"/>
      <c r="T177" s="270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71" t="s">
        <v>255</v>
      </c>
      <c r="AU177" s="271" t="s">
        <v>87</v>
      </c>
      <c r="AV177" s="14" t="s">
        <v>87</v>
      </c>
      <c r="AW177" s="14" t="s">
        <v>36</v>
      </c>
      <c r="AX177" s="14" t="s">
        <v>78</v>
      </c>
      <c r="AY177" s="271" t="s">
        <v>242</v>
      </c>
    </row>
    <row r="178" s="15" customFormat="1">
      <c r="A178" s="15"/>
      <c r="B178" s="272"/>
      <c r="C178" s="273"/>
      <c r="D178" s="244" t="s">
        <v>255</v>
      </c>
      <c r="E178" s="274" t="s">
        <v>1</v>
      </c>
      <c r="F178" s="275" t="s">
        <v>268</v>
      </c>
      <c r="G178" s="273"/>
      <c r="H178" s="276">
        <v>990.51900000000001</v>
      </c>
      <c r="I178" s="277"/>
      <c r="J178" s="273"/>
      <c r="K178" s="273"/>
      <c r="L178" s="278"/>
      <c r="M178" s="279"/>
      <c r="N178" s="280"/>
      <c r="O178" s="280"/>
      <c r="P178" s="280"/>
      <c r="Q178" s="280"/>
      <c r="R178" s="280"/>
      <c r="S178" s="280"/>
      <c r="T178" s="281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82" t="s">
        <v>255</v>
      </c>
      <c r="AU178" s="282" t="s">
        <v>87</v>
      </c>
      <c r="AV178" s="15" t="s">
        <v>249</v>
      </c>
      <c r="AW178" s="15" t="s">
        <v>36</v>
      </c>
      <c r="AX178" s="15" t="s">
        <v>85</v>
      </c>
      <c r="AY178" s="282" t="s">
        <v>242</v>
      </c>
    </row>
    <row r="179" s="2" customFormat="1" ht="24.15" customHeight="1">
      <c r="A179" s="40"/>
      <c r="B179" s="41"/>
      <c r="C179" s="283" t="s">
        <v>1096</v>
      </c>
      <c r="D179" s="283" t="s">
        <v>477</v>
      </c>
      <c r="E179" s="284" t="s">
        <v>3611</v>
      </c>
      <c r="F179" s="285" t="s">
        <v>3612</v>
      </c>
      <c r="G179" s="286" t="s">
        <v>248</v>
      </c>
      <c r="H179" s="287">
        <v>1154.4500000000001</v>
      </c>
      <c r="I179" s="288"/>
      <c r="J179" s="289">
        <f>ROUND(I179*H179,2)</f>
        <v>0</v>
      </c>
      <c r="K179" s="290"/>
      <c r="L179" s="291"/>
      <c r="M179" s="292" t="s">
        <v>1</v>
      </c>
      <c r="N179" s="293" t="s">
        <v>43</v>
      </c>
      <c r="O179" s="93"/>
      <c r="P179" s="240">
        <f>O179*H179</f>
        <v>0</v>
      </c>
      <c r="Q179" s="240">
        <v>0.0025400000000000002</v>
      </c>
      <c r="R179" s="240">
        <f>Q179*H179</f>
        <v>2.9323030000000001</v>
      </c>
      <c r="S179" s="240">
        <v>0</v>
      </c>
      <c r="T179" s="24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42" t="s">
        <v>895</v>
      </c>
      <c r="AT179" s="242" t="s">
        <v>477</v>
      </c>
      <c r="AU179" s="242" t="s">
        <v>87</v>
      </c>
      <c r="AY179" s="19" t="s">
        <v>242</v>
      </c>
      <c r="BE179" s="243">
        <f>IF(N179="základní",J179,0)</f>
        <v>0</v>
      </c>
      <c r="BF179" s="243">
        <f>IF(N179="snížená",J179,0)</f>
        <v>0</v>
      </c>
      <c r="BG179" s="243">
        <f>IF(N179="zákl. přenesená",J179,0)</f>
        <v>0</v>
      </c>
      <c r="BH179" s="243">
        <f>IF(N179="sníž. přenesená",J179,0)</f>
        <v>0</v>
      </c>
      <c r="BI179" s="243">
        <f>IF(N179="nulová",J179,0)</f>
        <v>0</v>
      </c>
      <c r="BJ179" s="19" t="s">
        <v>85</v>
      </c>
      <c r="BK179" s="243">
        <f>ROUND(I179*H179,2)</f>
        <v>0</v>
      </c>
      <c r="BL179" s="19" t="s">
        <v>1096</v>
      </c>
      <c r="BM179" s="242" t="s">
        <v>3613</v>
      </c>
    </row>
    <row r="180" s="2" customFormat="1">
      <c r="A180" s="40"/>
      <c r="B180" s="41"/>
      <c r="C180" s="42"/>
      <c r="D180" s="244" t="s">
        <v>251</v>
      </c>
      <c r="E180" s="42"/>
      <c r="F180" s="245" t="s">
        <v>3612</v>
      </c>
      <c r="G180" s="42"/>
      <c r="H180" s="42"/>
      <c r="I180" s="246"/>
      <c r="J180" s="42"/>
      <c r="K180" s="42"/>
      <c r="L180" s="46"/>
      <c r="M180" s="247"/>
      <c r="N180" s="24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251</v>
      </c>
      <c r="AU180" s="19" t="s">
        <v>87</v>
      </c>
    </row>
    <row r="181" s="14" customFormat="1">
      <c r="A181" s="14"/>
      <c r="B181" s="261"/>
      <c r="C181" s="262"/>
      <c r="D181" s="244" t="s">
        <v>255</v>
      </c>
      <c r="E181" s="262"/>
      <c r="F181" s="264" t="s">
        <v>3614</v>
      </c>
      <c r="G181" s="262"/>
      <c r="H181" s="265">
        <v>1154.4500000000001</v>
      </c>
      <c r="I181" s="266"/>
      <c r="J181" s="262"/>
      <c r="K181" s="262"/>
      <c r="L181" s="267"/>
      <c r="M181" s="268"/>
      <c r="N181" s="269"/>
      <c r="O181" s="269"/>
      <c r="P181" s="269"/>
      <c r="Q181" s="269"/>
      <c r="R181" s="269"/>
      <c r="S181" s="269"/>
      <c r="T181" s="270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71" t="s">
        <v>255</v>
      </c>
      <c r="AU181" s="271" t="s">
        <v>87</v>
      </c>
      <c r="AV181" s="14" t="s">
        <v>87</v>
      </c>
      <c r="AW181" s="14" t="s">
        <v>4</v>
      </c>
      <c r="AX181" s="14" t="s">
        <v>85</v>
      </c>
      <c r="AY181" s="271" t="s">
        <v>242</v>
      </c>
    </row>
    <row r="182" s="2" customFormat="1" ht="24.15" customHeight="1">
      <c r="A182" s="40"/>
      <c r="B182" s="41"/>
      <c r="C182" s="230" t="s">
        <v>2458</v>
      </c>
      <c r="D182" s="230" t="s">
        <v>245</v>
      </c>
      <c r="E182" s="231" t="s">
        <v>3615</v>
      </c>
      <c r="F182" s="232" t="s">
        <v>3616</v>
      </c>
      <c r="G182" s="233" t="s">
        <v>261</v>
      </c>
      <c r="H182" s="234">
        <v>762.96000000000004</v>
      </c>
      <c r="I182" s="235"/>
      <c r="J182" s="236">
        <f>ROUND(I182*H182,2)</f>
        <v>0</v>
      </c>
      <c r="K182" s="237"/>
      <c r="L182" s="46"/>
      <c r="M182" s="238" t="s">
        <v>1</v>
      </c>
      <c r="N182" s="239" t="s">
        <v>43</v>
      </c>
      <c r="O182" s="93"/>
      <c r="P182" s="240">
        <f>O182*H182</f>
        <v>0</v>
      </c>
      <c r="Q182" s="240">
        <v>5.0000000000000002E-05</v>
      </c>
      <c r="R182" s="240">
        <f>Q182*H182</f>
        <v>0.038148000000000001</v>
      </c>
      <c r="S182" s="240">
        <v>0</v>
      </c>
      <c r="T182" s="24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42" t="s">
        <v>1096</v>
      </c>
      <c r="AT182" s="242" t="s">
        <v>245</v>
      </c>
      <c r="AU182" s="242" t="s">
        <v>87</v>
      </c>
      <c r="AY182" s="19" t="s">
        <v>242</v>
      </c>
      <c r="BE182" s="243">
        <f>IF(N182="základní",J182,0)</f>
        <v>0</v>
      </c>
      <c r="BF182" s="243">
        <f>IF(N182="snížená",J182,0)</f>
        <v>0</v>
      </c>
      <c r="BG182" s="243">
        <f>IF(N182="zákl. přenesená",J182,0)</f>
        <v>0</v>
      </c>
      <c r="BH182" s="243">
        <f>IF(N182="sníž. přenesená",J182,0)</f>
        <v>0</v>
      </c>
      <c r="BI182" s="243">
        <f>IF(N182="nulová",J182,0)</f>
        <v>0</v>
      </c>
      <c r="BJ182" s="19" t="s">
        <v>85</v>
      </c>
      <c r="BK182" s="243">
        <f>ROUND(I182*H182,2)</f>
        <v>0</v>
      </c>
      <c r="BL182" s="19" t="s">
        <v>1096</v>
      </c>
      <c r="BM182" s="242" t="s">
        <v>3617</v>
      </c>
    </row>
    <row r="183" s="2" customFormat="1">
      <c r="A183" s="40"/>
      <c r="B183" s="41"/>
      <c r="C183" s="42"/>
      <c r="D183" s="244" t="s">
        <v>251</v>
      </c>
      <c r="E183" s="42"/>
      <c r="F183" s="245" t="s">
        <v>3618</v>
      </c>
      <c r="G183" s="42"/>
      <c r="H183" s="42"/>
      <c r="I183" s="246"/>
      <c r="J183" s="42"/>
      <c r="K183" s="42"/>
      <c r="L183" s="46"/>
      <c r="M183" s="247"/>
      <c r="N183" s="24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251</v>
      </c>
      <c r="AU183" s="19" t="s">
        <v>87</v>
      </c>
    </row>
    <row r="184" s="2" customFormat="1">
      <c r="A184" s="40"/>
      <c r="B184" s="41"/>
      <c r="C184" s="42"/>
      <c r="D184" s="249" t="s">
        <v>253</v>
      </c>
      <c r="E184" s="42"/>
      <c r="F184" s="250" t="s">
        <v>3619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253</v>
      </c>
      <c r="AU184" s="19" t="s">
        <v>87</v>
      </c>
    </row>
    <row r="185" s="14" customFormat="1">
      <c r="A185" s="14"/>
      <c r="B185" s="261"/>
      <c r="C185" s="262"/>
      <c r="D185" s="244" t="s">
        <v>255</v>
      </c>
      <c r="E185" s="263" t="s">
        <v>1</v>
      </c>
      <c r="F185" s="264" t="s">
        <v>3620</v>
      </c>
      <c r="G185" s="262"/>
      <c r="H185" s="265">
        <v>137.81</v>
      </c>
      <c r="I185" s="266"/>
      <c r="J185" s="262"/>
      <c r="K185" s="262"/>
      <c r="L185" s="267"/>
      <c r="M185" s="268"/>
      <c r="N185" s="269"/>
      <c r="O185" s="269"/>
      <c r="P185" s="269"/>
      <c r="Q185" s="269"/>
      <c r="R185" s="269"/>
      <c r="S185" s="269"/>
      <c r="T185" s="270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71" t="s">
        <v>255</v>
      </c>
      <c r="AU185" s="271" t="s">
        <v>87</v>
      </c>
      <c r="AV185" s="14" t="s">
        <v>87</v>
      </c>
      <c r="AW185" s="14" t="s">
        <v>36</v>
      </c>
      <c r="AX185" s="14" t="s">
        <v>78</v>
      </c>
      <c r="AY185" s="271" t="s">
        <v>242</v>
      </c>
    </row>
    <row r="186" s="14" customFormat="1">
      <c r="A186" s="14"/>
      <c r="B186" s="261"/>
      <c r="C186" s="262"/>
      <c r="D186" s="244" t="s">
        <v>255</v>
      </c>
      <c r="E186" s="263" t="s">
        <v>1</v>
      </c>
      <c r="F186" s="264" t="s">
        <v>3621</v>
      </c>
      <c r="G186" s="262"/>
      <c r="H186" s="265">
        <v>413.43000000000001</v>
      </c>
      <c r="I186" s="266"/>
      <c r="J186" s="262"/>
      <c r="K186" s="262"/>
      <c r="L186" s="267"/>
      <c r="M186" s="268"/>
      <c r="N186" s="269"/>
      <c r="O186" s="269"/>
      <c r="P186" s="269"/>
      <c r="Q186" s="269"/>
      <c r="R186" s="269"/>
      <c r="S186" s="269"/>
      <c r="T186" s="270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71" t="s">
        <v>255</v>
      </c>
      <c r="AU186" s="271" t="s">
        <v>87</v>
      </c>
      <c r="AV186" s="14" t="s">
        <v>87</v>
      </c>
      <c r="AW186" s="14" t="s">
        <v>36</v>
      </c>
      <c r="AX186" s="14" t="s">
        <v>78</v>
      </c>
      <c r="AY186" s="271" t="s">
        <v>242</v>
      </c>
    </row>
    <row r="187" s="14" customFormat="1">
      <c r="A187" s="14"/>
      <c r="B187" s="261"/>
      <c r="C187" s="262"/>
      <c r="D187" s="244" t="s">
        <v>255</v>
      </c>
      <c r="E187" s="263" t="s">
        <v>1</v>
      </c>
      <c r="F187" s="264" t="s">
        <v>3622</v>
      </c>
      <c r="G187" s="262"/>
      <c r="H187" s="265">
        <v>94.325000000000003</v>
      </c>
      <c r="I187" s="266"/>
      <c r="J187" s="262"/>
      <c r="K187" s="262"/>
      <c r="L187" s="267"/>
      <c r="M187" s="268"/>
      <c r="N187" s="269"/>
      <c r="O187" s="269"/>
      <c r="P187" s="269"/>
      <c r="Q187" s="269"/>
      <c r="R187" s="269"/>
      <c r="S187" s="269"/>
      <c r="T187" s="270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71" t="s">
        <v>255</v>
      </c>
      <c r="AU187" s="271" t="s">
        <v>87</v>
      </c>
      <c r="AV187" s="14" t="s">
        <v>87</v>
      </c>
      <c r="AW187" s="14" t="s">
        <v>36</v>
      </c>
      <c r="AX187" s="14" t="s">
        <v>78</v>
      </c>
      <c r="AY187" s="271" t="s">
        <v>242</v>
      </c>
    </row>
    <row r="188" s="14" customFormat="1">
      <c r="A188" s="14"/>
      <c r="B188" s="261"/>
      <c r="C188" s="262"/>
      <c r="D188" s="244" t="s">
        <v>255</v>
      </c>
      <c r="E188" s="263" t="s">
        <v>1</v>
      </c>
      <c r="F188" s="264" t="s">
        <v>3622</v>
      </c>
      <c r="G188" s="262"/>
      <c r="H188" s="265">
        <v>94.325000000000003</v>
      </c>
      <c r="I188" s="266"/>
      <c r="J188" s="262"/>
      <c r="K188" s="262"/>
      <c r="L188" s="267"/>
      <c r="M188" s="268"/>
      <c r="N188" s="269"/>
      <c r="O188" s="269"/>
      <c r="P188" s="269"/>
      <c r="Q188" s="269"/>
      <c r="R188" s="269"/>
      <c r="S188" s="269"/>
      <c r="T188" s="270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71" t="s">
        <v>255</v>
      </c>
      <c r="AU188" s="271" t="s">
        <v>87</v>
      </c>
      <c r="AV188" s="14" t="s">
        <v>87</v>
      </c>
      <c r="AW188" s="14" t="s">
        <v>36</v>
      </c>
      <c r="AX188" s="14" t="s">
        <v>78</v>
      </c>
      <c r="AY188" s="271" t="s">
        <v>242</v>
      </c>
    </row>
    <row r="189" s="14" customFormat="1">
      <c r="A189" s="14"/>
      <c r="B189" s="261"/>
      <c r="C189" s="262"/>
      <c r="D189" s="244" t="s">
        <v>255</v>
      </c>
      <c r="E189" s="263" t="s">
        <v>1</v>
      </c>
      <c r="F189" s="264" t="s">
        <v>3623</v>
      </c>
      <c r="G189" s="262"/>
      <c r="H189" s="265">
        <v>23.07</v>
      </c>
      <c r="I189" s="266"/>
      <c r="J189" s="262"/>
      <c r="K189" s="262"/>
      <c r="L189" s="267"/>
      <c r="M189" s="268"/>
      <c r="N189" s="269"/>
      <c r="O189" s="269"/>
      <c r="P189" s="269"/>
      <c r="Q189" s="269"/>
      <c r="R189" s="269"/>
      <c r="S189" s="269"/>
      <c r="T189" s="270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71" t="s">
        <v>255</v>
      </c>
      <c r="AU189" s="271" t="s">
        <v>87</v>
      </c>
      <c r="AV189" s="14" t="s">
        <v>87</v>
      </c>
      <c r="AW189" s="14" t="s">
        <v>36</v>
      </c>
      <c r="AX189" s="14" t="s">
        <v>78</v>
      </c>
      <c r="AY189" s="271" t="s">
        <v>242</v>
      </c>
    </row>
    <row r="190" s="15" customFormat="1">
      <c r="A190" s="15"/>
      <c r="B190" s="272"/>
      <c r="C190" s="273"/>
      <c r="D190" s="244" t="s">
        <v>255</v>
      </c>
      <c r="E190" s="274" t="s">
        <v>1</v>
      </c>
      <c r="F190" s="275" t="s">
        <v>268</v>
      </c>
      <c r="G190" s="273"/>
      <c r="H190" s="276">
        <v>762.96000000000015</v>
      </c>
      <c r="I190" s="277"/>
      <c r="J190" s="273"/>
      <c r="K190" s="273"/>
      <c r="L190" s="278"/>
      <c r="M190" s="279"/>
      <c r="N190" s="280"/>
      <c r="O190" s="280"/>
      <c r="P190" s="280"/>
      <c r="Q190" s="280"/>
      <c r="R190" s="280"/>
      <c r="S190" s="280"/>
      <c r="T190" s="281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82" t="s">
        <v>255</v>
      </c>
      <c r="AU190" s="282" t="s">
        <v>87</v>
      </c>
      <c r="AV190" s="15" t="s">
        <v>249</v>
      </c>
      <c r="AW190" s="15" t="s">
        <v>36</v>
      </c>
      <c r="AX190" s="15" t="s">
        <v>85</v>
      </c>
      <c r="AY190" s="282" t="s">
        <v>242</v>
      </c>
    </row>
    <row r="191" s="2" customFormat="1" ht="24.15" customHeight="1">
      <c r="A191" s="40"/>
      <c r="B191" s="41"/>
      <c r="C191" s="283" t="s">
        <v>2312</v>
      </c>
      <c r="D191" s="283" t="s">
        <v>477</v>
      </c>
      <c r="E191" s="284" t="s">
        <v>3624</v>
      </c>
      <c r="F191" s="285" t="s">
        <v>3625</v>
      </c>
      <c r="G191" s="286" t="s">
        <v>261</v>
      </c>
      <c r="H191" s="287">
        <v>24.224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43</v>
      </c>
      <c r="O191" s="93"/>
      <c r="P191" s="240">
        <f>O191*H191</f>
        <v>0</v>
      </c>
      <c r="Q191" s="240">
        <v>0</v>
      </c>
      <c r="R191" s="240">
        <f>Q191*H191</f>
        <v>0</v>
      </c>
      <c r="S191" s="240">
        <v>0</v>
      </c>
      <c r="T191" s="24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42" t="s">
        <v>895</v>
      </c>
      <c r="AT191" s="242" t="s">
        <v>477</v>
      </c>
      <c r="AU191" s="242" t="s">
        <v>87</v>
      </c>
      <c r="AY191" s="19" t="s">
        <v>242</v>
      </c>
      <c r="BE191" s="243">
        <f>IF(N191="základní",J191,0)</f>
        <v>0</v>
      </c>
      <c r="BF191" s="243">
        <f>IF(N191="snížená",J191,0)</f>
        <v>0</v>
      </c>
      <c r="BG191" s="243">
        <f>IF(N191="zákl. přenesená",J191,0)</f>
        <v>0</v>
      </c>
      <c r="BH191" s="243">
        <f>IF(N191="sníž. přenesená",J191,0)</f>
        <v>0</v>
      </c>
      <c r="BI191" s="243">
        <f>IF(N191="nulová",J191,0)</f>
        <v>0</v>
      </c>
      <c r="BJ191" s="19" t="s">
        <v>85</v>
      </c>
      <c r="BK191" s="243">
        <f>ROUND(I191*H191,2)</f>
        <v>0</v>
      </c>
      <c r="BL191" s="19" t="s">
        <v>1096</v>
      </c>
      <c r="BM191" s="242" t="s">
        <v>3626</v>
      </c>
    </row>
    <row r="192" s="2" customFormat="1">
      <c r="A192" s="40"/>
      <c r="B192" s="41"/>
      <c r="C192" s="42"/>
      <c r="D192" s="244" t="s">
        <v>251</v>
      </c>
      <c r="E192" s="42"/>
      <c r="F192" s="245" t="s">
        <v>3625</v>
      </c>
      <c r="G192" s="42"/>
      <c r="H192" s="42"/>
      <c r="I192" s="246"/>
      <c r="J192" s="42"/>
      <c r="K192" s="42"/>
      <c r="L192" s="46"/>
      <c r="M192" s="247"/>
      <c r="N192" s="24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251</v>
      </c>
      <c r="AU192" s="19" t="s">
        <v>87</v>
      </c>
    </row>
    <row r="193" s="14" customFormat="1">
      <c r="A193" s="14"/>
      <c r="B193" s="261"/>
      <c r="C193" s="262"/>
      <c r="D193" s="244" t="s">
        <v>255</v>
      </c>
      <c r="E193" s="263" t="s">
        <v>1</v>
      </c>
      <c r="F193" s="264" t="s">
        <v>3623</v>
      </c>
      <c r="G193" s="262"/>
      <c r="H193" s="265">
        <v>23.07</v>
      </c>
      <c r="I193" s="266"/>
      <c r="J193" s="262"/>
      <c r="K193" s="262"/>
      <c r="L193" s="267"/>
      <c r="M193" s="268"/>
      <c r="N193" s="269"/>
      <c r="O193" s="269"/>
      <c r="P193" s="269"/>
      <c r="Q193" s="269"/>
      <c r="R193" s="269"/>
      <c r="S193" s="269"/>
      <c r="T193" s="270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71" t="s">
        <v>255</v>
      </c>
      <c r="AU193" s="271" t="s">
        <v>87</v>
      </c>
      <c r="AV193" s="14" t="s">
        <v>87</v>
      </c>
      <c r="AW193" s="14" t="s">
        <v>36</v>
      </c>
      <c r="AX193" s="14" t="s">
        <v>85</v>
      </c>
      <c r="AY193" s="271" t="s">
        <v>242</v>
      </c>
    </row>
    <row r="194" s="14" customFormat="1">
      <c r="A194" s="14"/>
      <c r="B194" s="261"/>
      <c r="C194" s="262"/>
      <c r="D194" s="244" t="s">
        <v>255</v>
      </c>
      <c r="E194" s="262"/>
      <c r="F194" s="264" t="s">
        <v>3627</v>
      </c>
      <c r="G194" s="262"/>
      <c r="H194" s="265">
        <v>24.224</v>
      </c>
      <c r="I194" s="266"/>
      <c r="J194" s="262"/>
      <c r="K194" s="262"/>
      <c r="L194" s="267"/>
      <c r="M194" s="268"/>
      <c r="N194" s="269"/>
      <c r="O194" s="269"/>
      <c r="P194" s="269"/>
      <c r="Q194" s="269"/>
      <c r="R194" s="269"/>
      <c r="S194" s="269"/>
      <c r="T194" s="270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71" t="s">
        <v>255</v>
      </c>
      <c r="AU194" s="271" t="s">
        <v>87</v>
      </c>
      <c r="AV194" s="14" t="s">
        <v>87</v>
      </c>
      <c r="AW194" s="14" t="s">
        <v>4</v>
      </c>
      <c r="AX194" s="14" t="s">
        <v>85</v>
      </c>
      <c r="AY194" s="271" t="s">
        <v>242</v>
      </c>
    </row>
    <row r="195" s="2" customFormat="1" ht="24.15" customHeight="1">
      <c r="A195" s="40"/>
      <c r="B195" s="41"/>
      <c r="C195" s="283" t="s">
        <v>2463</v>
      </c>
      <c r="D195" s="283" t="s">
        <v>477</v>
      </c>
      <c r="E195" s="284" t="s">
        <v>3628</v>
      </c>
      <c r="F195" s="285" t="s">
        <v>3629</v>
      </c>
      <c r="G195" s="286" t="s">
        <v>261</v>
      </c>
      <c r="H195" s="287">
        <v>151.59100000000001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43</v>
      </c>
      <c r="O195" s="93"/>
      <c r="P195" s="240">
        <f>O195*H195</f>
        <v>0</v>
      </c>
      <c r="Q195" s="240">
        <v>0.0020999999999999999</v>
      </c>
      <c r="R195" s="240">
        <f>Q195*H195</f>
        <v>0.31834109999999999</v>
      </c>
      <c r="S195" s="240">
        <v>0</v>
      </c>
      <c r="T195" s="24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42" t="s">
        <v>895</v>
      </c>
      <c r="AT195" s="242" t="s">
        <v>477</v>
      </c>
      <c r="AU195" s="242" t="s">
        <v>87</v>
      </c>
      <c r="AY195" s="19" t="s">
        <v>242</v>
      </c>
      <c r="BE195" s="243">
        <f>IF(N195="základní",J195,0)</f>
        <v>0</v>
      </c>
      <c r="BF195" s="243">
        <f>IF(N195="snížená",J195,0)</f>
        <v>0</v>
      </c>
      <c r="BG195" s="243">
        <f>IF(N195="zákl. přenesená",J195,0)</f>
        <v>0</v>
      </c>
      <c r="BH195" s="243">
        <f>IF(N195="sníž. přenesená",J195,0)</f>
        <v>0</v>
      </c>
      <c r="BI195" s="243">
        <f>IF(N195="nulová",J195,0)</f>
        <v>0</v>
      </c>
      <c r="BJ195" s="19" t="s">
        <v>85</v>
      </c>
      <c r="BK195" s="243">
        <f>ROUND(I195*H195,2)</f>
        <v>0</v>
      </c>
      <c r="BL195" s="19" t="s">
        <v>1096</v>
      </c>
      <c r="BM195" s="242" t="s">
        <v>3630</v>
      </c>
    </row>
    <row r="196" s="2" customFormat="1">
      <c r="A196" s="40"/>
      <c r="B196" s="41"/>
      <c r="C196" s="42"/>
      <c r="D196" s="244" t="s">
        <v>251</v>
      </c>
      <c r="E196" s="42"/>
      <c r="F196" s="245" t="s">
        <v>3629</v>
      </c>
      <c r="G196" s="42"/>
      <c r="H196" s="42"/>
      <c r="I196" s="246"/>
      <c r="J196" s="42"/>
      <c r="K196" s="42"/>
      <c r="L196" s="46"/>
      <c r="M196" s="247"/>
      <c r="N196" s="24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251</v>
      </c>
      <c r="AU196" s="19" t="s">
        <v>87</v>
      </c>
    </row>
    <row r="197" s="14" customFormat="1">
      <c r="A197" s="14"/>
      <c r="B197" s="261"/>
      <c r="C197" s="262"/>
      <c r="D197" s="244" t="s">
        <v>255</v>
      </c>
      <c r="E197" s="263" t="s">
        <v>1</v>
      </c>
      <c r="F197" s="264" t="s">
        <v>3620</v>
      </c>
      <c r="G197" s="262"/>
      <c r="H197" s="265">
        <v>137.81</v>
      </c>
      <c r="I197" s="266"/>
      <c r="J197" s="262"/>
      <c r="K197" s="262"/>
      <c r="L197" s="267"/>
      <c r="M197" s="268"/>
      <c r="N197" s="269"/>
      <c r="O197" s="269"/>
      <c r="P197" s="269"/>
      <c r="Q197" s="269"/>
      <c r="R197" s="269"/>
      <c r="S197" s="269"/>
      <c r="T197" s="270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71" t="s">
        <v>255</v>
      </c>
      <c r="AU197" s="271" t="s">
        <v>87</v>
      </c>
      <c r="AV197" s="14" t="s">
        <v>87</v>
      </c>
      <c r="AW197" s="14" t="s">
        <v>36</v>
      </c>
      <c r="AX197" s="14" t="s">
        <v>85</v>
      </c>
      <c r="AY197" s="271" t="s">
        <v>242</v>
      </c>
    </row>
    <row r="198" s="14" customFormat="1">
      <c r="A198" s="14"/>
      <c r="B198" s="261"/>
      <c r="C198" s="262"/>
      <c r="D198" s="244" t="s">
        <v>255</v>
      </c>
      <c r="E198" s="262"/>
      <c r="F198" s="264" t="s">
        <v>3631</v>
      </c>
      <c r="G198" s="262"/>
      <c r="H198" s="265">
        <v>151.59100000000001</v>
      </c>
      <c r="I198" s="266"/>
      <c r="J198" s="262"/>
      <c r="K198" s="262"/>
      <c r="L198" s="267"/>
      <c r="M198" s="268"/>
      <c r="N198" s="269"/>
      <c r="O198" s="269"/>
      <c r="P198" s="269"/>
      <c r="Q198" s="269"/>
      <c r="R198" s="269"/>
      <c r="S198" s="269"/>
      <c r="T198" s="270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71" t="s">
        <v>255</v>
      </c>
      <c r="AU198" s="271" t="s">
        <v>87</v>
      </c>
      <c r="AV198" s="14" t="s">
        <v>87</v>
      </c>
      <c r="AW198" s="14" t="s">
        <v>4</v>
      </c>
      <c r="AX198" s="14" t="s">
        <v>85</v>
      </c>
      <c r="AY198" s="271" t="s">
        <v>242</v>
      </c>
    </row>
    <row r="199" s="2" customFormat="1" ht="24.15" customHeight="1">
      <c r="A199" s="40"/>
      <c r="B199" s="41"/>
      <c r="C199" s="283" t="s">
        <v>1832</v>
      </c>
      <c r="D199" s="283" t="s">
        <v>477</v>
      </c>
      <c r="E199" s="284" t="s">
        <v>3632</v>
      </c>
      <c r="F199" s="285" t="s">
        <v>3633</v>
      </c>
      <c r="G199" s="286" t="s">
        <v>261</v>
      </c>
      <c r="H199" s="287">
        <v>454.77300000000002</v>
      </c>
      <c r="I199" s="288"/>
      <c r="J199" s="289">
        <f>ROUND(I199*H199,2)</f>
        <v>0</v>
      </c>
      <c r="K199" s="290"/>
      <c r="L199" s="291"/>
      <c r="M199" s="292" t="s">
        <v>1</v>
      </c>
      <c r="N199" s="293" t="s">
        <v>43</v>
      </c>
      <c r="O199" s="93"/>
      <c r="P199" s="240">
        <f>O199*H199</f>
        <v>0</v>
      </c>
      <c r="Q199" s="240">
        <v>0.0010499999999999999</v>
      </c>
      <c r="R199" s="240">
        <f>Q199*H199</f>
        <v>0.47751165000000001</v>
      </c>
      <c r="S199" s="240">
        <v>0</v>
      </c>
      <c r="T199" s="24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42" t="s">
        <v>895</v>
      </c>
      <c r="AT199" s="242" t="s">
        <v>477</v>
      </c>
      <c r="AU199" s="242" t="s">
        <v>87</v>
      </c>
      <c r="AY199" s="19" t="s">
        <v>242</v>
      </c>
      <c r="BE199" s="243">
        <f>IF(N199="základní",J199,0)</f>
        <v>0</v>
      </c>
      <c r="BF199" s="243">
        <f>IF(N199="snížená",J199,0)</f>
        <v>0</v>
      </c>
      <c r="BG199" s="243">
        <f>IF(N199="zákl. přenesená",J199,0)</f>
        <v>0</v>
      </c>
      <c r="BH199" s="243">
        <f>IF(N199="sníž. přenesená",J199,0)</f>
        <v>0</v>
      </c>
      <c r="BI199" s="243">
        <f>IF(N199="nulová",J199,0)</f>
        <v>0</v>
      </c>
      <c r="BJ199" s="19" t="s">
        <v>85</v>
      </c>
      <c r="BK199" s="243">
        <f>ROUND(I199*H199,2)</f>
        <v>0</v>
      </c>
      <c r="BL199" s="19" t="s">
        <v>1096</v>
      </c>
      <c r="BM199" s="242" t="s">
        <v>3634</v>
      </c>
    </row>
    <row r="200" s="2" customFormat="1">
      <c r="A200" s="40"/>
      <c r="B200" s="41"/>
      <c r="C200" s="42"/>
      <c r="D200" s="244" t="s">
        <v>251</v>
      </c>
      <c r="E200" s="42"/>
      <c r="F200" s="245" t="s">
        <v>3633</v>
      </c>
      <c r="G200" s="42"/>
      <c r="H200" s="42"/>
      <c r="I200" s="246"/>
      <c r="J200" s="42"/>
      <c r="K200" s="42"/>
      <c r="L200" s="46"/>
      <c r="M200" s="247"/>
      <c r="N200" s="24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251</v>
      </c>
      <c r="AU200" s="19" t="s">
        <v>87</v>
      </c>
    </row>
    <row r="201" s="14" customFormat="1">
      <c r="A201" s="14"/>
      <c r="B201" s="261"/>
      <c r="C201" s="262"/>
      <c r="D201" s="244" t="s">
        <v>255</v>
      </c>
      <c r="E201" s="263" t="s">
        <v>1</v>
      </c>
      <c r="F201" s="264" t="s">
        <v>3621</v>
      </c>
      <c r="G201" s="262"/>
      <c r="H201" s="265">
        <v>413.43000000000001</v>
      </c>
      <c r="I201" s="266"/>
      <c r="J201" s="262"/>
      <c r="K201" s="262"/>
      <c r="L201" s="267"/>
      <c r="M201" s="268"/>
      <c r="N201" s="269"/>
      <c r="O201" s="269"/>
      <c r="P201" s="269"/>
      <c r="Q201" s="269"/>
      <c r="R201" s="269"/>
      <c r="S201" s="269"/>
      <c r="T201" s="270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71" t="s">
        <v>255</v>
      </c>
      <c r="AU201" s="271" t="s">
        <v>87</v>
      </c>
      <c r="AV201" s="14" t="s">
        <v>87</v>
      </c>
      <c r="AW201" s="14" t="s">
        <v>36</v>
      </c>
      <c r="AX201" s="14" t="s">
        <v>85</v>
      </c>
      <c r="AY201" s="271" t="s">
        <v>242</v>
      </c>
    </row>
    <row r="202" s="14" customFormat="1">
      <c r="A202" s="14"/>
      <c r="B202" s="261"/>
      <c r="C202" s="262"/>
      <c r="D202" s="244" t="s">
        <v>255</v>
      </c>
      <c r="E202" s="262"/>
      <c r="F202" s="264" t="s">
        <v>3635</v>
      </c>
      <c r="G202" s="262"/>
      <c r="H202" s="265">
        <v>454.77300000000002</v>
      </c>
      <c r="I202" s="266"/>
      <c r="J202" s="262"/>
      <c r="K202" s="262"/>
      <c r="L202" s="267"/>
      <c r="M202" s="268"/>
      <c r="N202" s="269"/>
      <c r="O202" s="269"/>
      <c r="P202" s="269"/>
      <c r="Q202" s="269"/>
      <c r="R202" s="269"/>
      <c r="S202" s="269"/>
      <c r="T202" s="270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71" t="s">
        <v>255</v>
      </c>
      <c r="AU202" s="271" t="s">
        <v>87</v>
      </c>
      <c r="AV202" s="14" t="s">
        <v>87</v>
      </c>
      <c r="AW202" s="14" t="s">
        <v>4</v>
      </c>
      <c r="AX202" s="14" t="s">
        <v>85</v>
      </c>
      <c r="AY202" s="271" t="s">
        <v>242</v>
      </c>
    </row>
    <row r="203" s="2" customFormat="1" ht="24.15" customHeight="1">
      <c r="A203" s="40"/>
      <c r="B203" s="41"/>
      <c r="C203" s="283" t="s">
        <v>1843</v>
      </c>
      <c r="D203" s="283" t="s">
        <v>477</v>
      </c>
      <c r="E203" s="284" t="s">
        <v>3636</v>
      </c>
      <c r="F203" s="285" t="s">
        <v>3637</v>
      </c>
      <c r="G203" s="286" t="s">
        <v>261</v>
      </c>
      <c r="H203" s="287">
        <v>99.040999999999997</v>
      </c>
      <c r="I203" s="288"/>
      <c r="J203" s="289">
        <f>ROUND(I203*H203,2)</f>
        <v>0</v>
      </c>
      <c r="K203" s="290"/>
      <c r="L203" s="291"/>
      <c r="M203" s="292" t="s">
        <v>1</v>
      </c>
      <c r="N203" s="293" t="s">
        <v>43</v>
      </c>
      <c r="O203" s="93"/>
      <c r="P203" s="240">
        <f>O203*H203</f>
        <v>0</v>
      </c>
      <c r="Q203" s="240">
        <v>0.00139</v>
      </c>
      <c r="R203" s="240">
        <f>Q203*H203</f>
        <v>0.13766698999999999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895</v>
      </c>
      <c r="AT203" s="242" t="s">
        <v>477</v>
      </c>
      <c r="AU203" s="242" t="s">
        <v>87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1096</v>
      </c>
      <c r="BM203" s="242" t="s">
        <v>3638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3637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87</v>
      </c>
    </row>
    <row r="205" s="14" customFormat="1">
      <c r="A205" s="14"/>
      <c r="B205" s="261"/>
      <c r="C205" s="262"/>
      <c r="D205" s="244" t="s">
        <v>255</v>
      </c>
      <c r="E205" s="263" t="s">
        <v>1</v>
      </c>
      <c r="F205" s="264" t="s">
        <v>3622</v>
      </c>
      <c r="G205" s="262"/>
      <c r="H205" s="265">
        <v>94.325000000000003</v>
      </c>
      <c r="I205" s="266"/>
      <c r="J205" s="262"/>
      <c r="K205" s="262"/>
      <c r="L205" s="267"/>
      <c r="M205" s="268"/>
      <c r="N205" s="269"/>
      <c r="O205" s="269"/>
      <c r="P205" s="269"/>
      <c r="Q205" s="269"/>
      <c r="R205" s="269"/>
      <c r="S205" s="269"/>
      <c r="T205" s="270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71" t="s">
        <v>255</v>
      </c>
      <c r="AU205" s="271" t="s">
        <v>87</v>
      </c>
      <c r="AV205" s="14" t="s">
        <v>87</v>
      </c>
      <c r="AW205" s="14" t="s">
        <v>36</v>
      </c>
      <c r="AX205" s="14" t="s">
        <v>85</v>
      </c>
      <c r="AY205" s="271" t="s">
        <v>242</v>
      </c>
    </row>
    <row r="206" s="14" customFormat="1">
      <c r="A206" s="14"/>
      <c r="B206" s="261"/>
      <c r="C206" s="262"/>
      <c r="D206" s="244" t="s">
        <v>255</v>
      </c>
      <c r="E206" s="262"/>
      <c r="F206" s="264" t="s">
        <v>3639</v>
      </c>
      <c r="G206" s="262"/>
      <c r="H206" s="265">
        <v>99.040999999999997</v>
      </c>
      <c r="I206" s="266"/>
      <c r="J206" s="262"/>
      <c r="K206" s="262"/>
      <c r="L206" s="267"/>
      <c r="M206" s="268"/>
      <c r="N206" s="269"/>
      <c r="O206" s="269"/>
      <c r="P206" s="269"/>
      <c r="Q206" s="269"/>
      <c r="R206" s="269"/>
      <c r="S206" s="269"/>
      <c r="T206" s="270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71" t="s">
        <v>255</v>
      </c>
      <c r="AU206" s="271" t="s">
        <v>87</v>
      </c>
      <c r="AV206" s="14" t="s">
        <v>87</v>
      </c>
      <c r="AW206" s="14" t="s">
        <v>4</v>
      </c>
      <c r="AX206" s="14" t="s">
        <v>85</v>
      </c>
      <c r="AY206" s="271" t="s">
        <v>242</v>
      </c>
    </row>
    <row r="207" s="2" customFormat="1" ht="24.15" customHeight="1">
      <c r="A207" s="40"/>
      <c r="B207" s="41"/>
      <c r="C207" s="283" t="s">
        <v>7</v>
      </c>
      <c r="D207" s="283" t="s">
        <v>477</v>
      </c>
      <c r="E207" s="284" t="s">
        <v>3640</v>
      </c>
      <c r="F207" s="285" t="s">
        <v>3641</v>
      </c>
      <c r="G207" s="286" t="s">
        <v>261</v>
      </c>
      <c r="H207" s="287">
        <v>99.040999999999997</v>
      </c>
      <c r="I207" s="288"/>
      <c r="J207" s="289">
        <f>ROUND(I207*H207,2)</f>
        <v>0</v>
      </c>
      <c r="K207" s="290"/>
      <c r="L207" s="291"/>
      <c r="M207" s="292" t="s">
        <v>1</v>
      </c>
      <c r="N207" s="293" t="s">
        <v>43</v>
      </c>
      <c r="O207" s="93"/>
      <c r="P207" s="240">
        <f>O207*H207</f>
        <v>0</v>
      </c>
      <c r="Q207" s="240">
        <v>0.0015</v>
      </c>
      <c r="R207" s="240">
        <f>Q207*H207</f>
        <v>0.14856149999999999</v>
      </c>
      <c r="S207" s="240">
        <v>0</v>
      </c>
      <c r="T207" s="24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42" t="s">
        <v>895</v>
      </c>
      <c r="AT207" s="242" t="s">
        <v>477</v>
      </c>
      <c r="AU207" s="242" t="s">
        <v>87</v>
      </c>
      <c r="AY207" s="19" t="s">
        <v>242</v>
      </c>
      <c r="BE207" s="243">
        <f>IF(N207="základní",J207,0)</f>
        <v>0</v>
      </c>
      <c r="BF207" s="243">
        <f>IF(N207="snížená",J207,0)</f>
        <v>0</v>
      </c>
      <c r="BG207" s="243">
        <f>IF(N207="zákl. přenesená",J207,0)</f>
        <v>0</v>
      </c>
      <c r="BH207" s="243">
        <f>IF(N207="sníž. přenesená",J207,0)</f>
        <v>0</v>
      </c>
      <c r="BI207" s="243">
        <f>IF(N207="nulová",J207,0)</f>
        <v>0</v>
      </c>
      <c r="BJ207" s="19" t="s">
        <v>85</v>
      </c>
      <c r="BK207" s="243">
        <f>ROUND(I207*H207,2)</f>
        <v>0</v>
      </c>
      <c r="BL207" s="19" t="s">
        <v>1096</v>
      </c>
      <c r="BM207" s="242" t="s">
        <v>3642</v>
      </c>
    </row>
    <row r="208" s="2" customFormat="1">
      <c r="A208" s="40"/>
      <c r="B208" s="41"/>
      <c r="C208" s="42"/>
      <c r="D208" s="244" t="s">
        <v>251</v>
      </c>
      <c r="E208" s="42"/>
      <c r="F208" s="245" t="s">
        <v>3641</v>
      </c>
      <c r="G208" s="42"/>
      <c r="H208" s="42"/>
      <c r="I208" s="246"/>
      <c r="J208" s="42"/>
      <c r="K208" s="42"/>
      <c r="L208" s="46"/>
      <c r="M208" s="247"/>
      <c r="N208" s="24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251</v>
      </c>
      <c r="AU208" s="19" t="s">
        <v>87</v>
      </c>
    </row>
    <row r="209" s="14" customFormat="1">
      <c r="A209" s="14"/>
      <c r="B209" s="261"/>
      <c r="C209" s="262"/>
      <c r="D209" s="244" t="s">
        <v>255</v>
      </c>
      <c r="E209" s="263" t="s">
        <v>1</v>
      </c>
      <c r="F209" s="264" t="s">
        <v>3643</v>
      </c>
      <c r="G209" s="262"/>
      <c r="H209" s="265">
        <v>94.325000000000003</v>
      </c>
      <c r="I209" s="266"/>
      <c r="J209" s="262"/>
      <c r="K209" s="262"/>
      <c r="L209" s="267"/>
      <c r="M209" s="268"/>
      <c r="N209" s="269"/>
      <c r="O209" s="269"/>
      <c r="P209" s="269"/>
      <c r="Q209" s="269"/>
      <c r="R209" s="269"/>
      <c r="S209" s="269"/>
      <c r="T209" s="270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71" t="s">
        <v>255</v>
      </c>
      <c r="AU209" s="271" t="s">
        <v>87</v>
      </c>
      <c r="AV209" s="14" t="s">
        <v>87</v>
      </c>
      <c r="AW209" s="14" t="s">
        <v>36</v>
      </c>
      <c r="AX209" s="14" t="s">
        <v>85</v>
      </c>
      <c r="AY209" s="271" t="s">
        <v>242</v>
      </c>
    </row>
    <row r="210" s="14" customFormat="1">
      <c r="A210" s="14"/>
      <c r="B210" s="261"/>
      <c r="C210" s="262"/>
      <c r="D210" s="244" t="s">
        <v>255</v>
      </c>
      <c r="E210" s="262"/>
      <c r="F210" s="264" t="s">
        <v>3639</v>
      </c>
      <c r="G210" s="262"/>
      <c r="H210" s="265">
        <v>99.040999999999997</v>
      </c>
      <c r="I210" s="266"/>
      <c r="J210" s="262"/>
      <c r="K210" s="262"/>
      <c r="L210" s="267"/>
      <c r="M210" s="268"/>
      <c r="N210" s="269"/>
      <c r="O210" s="269"/>
      <c r="P210" s="269"/>
      <c r="Q210" s="269"/>
      <c r="R210" s="269"/>
      <c r="S210" s="269"/>
      <c r="T210" s="270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71" t="s">
        <v>255</v>
      </c>
      <c r="AU210" s="271" t="s">
        <v>87</v>
      </c>
      <c r="AV210" s="14" t="s">
        <v>87</v>
      </c>
      <c r="AW210" s="14" t="s">
        <v>4</v>
      </c>
      <c r="AX210" s="14" t="s">
        <v>85</v>
      </c>
      <c r="AY210" s="271" t="s">
        <v>242</v>
      </c>
    </row>
    <row r="211" s="2" customFormat="1" ht="24.15" customHeight="1">
      <c r="A211" s="40"/>
      <c r="B211" s="41"/>
      <c r="C211" s="230" t="s">
        <v>1157</v>
      </c>
      <c r="D211" s="230" t="s">
        <v>245</v>
      </c>
      <c r="E211" s="231" t="s">
        <v>3644</v>
      </c>
      <c r="F211" s="232" t="s">
        <v>3645</v>
      </c>
      <c r="G211" s="233" t="s">
        <v>248</v>
      </c>
      <c r="H211" s="234">
        <v>990.51900000000001</v>
      </c>
      <c r="I211" s="235"/>
      <c r="J211" s="236">
        <f>ROUND(I211*H211,2)</f>
        <v>0</v>
      </c>
      <c r="K211" s="237"/>
      <c r="L211" s="46"/>
      <c r="M211" s="238" t="s">
        <v>1</v>
      </c>
      <c r="N211" s="239" t="s">
        <v>43</v>
      </c>
      <c r="O211" s="93"/>
      <c r="P211" s="240">
        <f>O211*H211</f>
        <v>0</v>
      </c>
      <c r="Q211" s="240">
        <v>0</v>
      </c>
      <c r="R211" s="240">
        <f>Q211*H211</f>
        <v>0</v>
      </c>
      <c r="S211" s="240">
        <v>0</v>
      </c>
      <c r="T211" s="24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42" t="s">
        <v>1096</v>
      </c>
      <c r="AT211" s="242" t="s">
        <v>245</v>
      </c>
      <c r="AU211" s="242" t="s">
        <v>87</v>
      </c>
      <c r="AY211" s="19" t="s">
        <v>242</v>
      </c>
      <c r="BE211" s="243">
        <f>IF(N211="základní",J211,0)</f>
        <v>0</v>
      </c>
      <c r="BF211" s="243">
        <f>IF(N211="snížená",J211,0)</f>
        <v>0</v>
      </c>
      <c r="BG211" s="243">
        <f>IF(N211="zákl. přenesená",J211,0)</f>
        <v>0</v>
      </c>
      <c r="BH211" s="243">
        <f>IF(N211="sníž. přenesená",J211,0)</f>
        <v>0</v>
      </c>
      <c r="BI211" s="243">
        <f>IF(N211="nulová",J211,0)</f>
        <v>0</v>
      </c>
      <c r="BJ211" s="19" t="s">
        <v>85</v>
      </c>
      <c r="BK211" s="243">
        <f>ROUND(I211*H211,2)</f>
        <v>0</v>
      </c>
      <c r="BL211" s="19" t="s">
        <v>1096</v>
      </c>
      <c r="BM211" s="242" t="s">
        <v>3646</v>
      </c>
    </row>
    <row r="212" s="2" customFormat="1">
      <c r="A212" s="40"/>
      <c r="B212" s="41"/>
      <c r="C212" s="42"/>
      <c r="D212" s="244" t="s">
        <v>251</v>
      </c>
      <c r="E212" s="42"/>
      <c r="F212" s="245" t="s">
        <v>3647</v>
      </c>
      <c r="G212" s="42"/>
      <c r="H212" s="42"/>
      <c r="I212" s="246"/>
      <c r="J212" s="42"/>
      <c r="K212" s="42"/>
      <c r="L212" s="46"/>
      <c r="M212" s="247"/>
      <c r="N212" s="24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251</v>
      </c>
      <c r="AU212" s="19" t="s">
        <v>87</v>
      </c>
    </row>
    <row r="213" s="2" customFormat="1">
      <c r="A213" s="40"/>
      <c r="B213" s="41"/>
      <c r="C213" s="42"/>
      <c r="D213" s="249" t="s">
        <v>253</v>
      </c>
      <c r="E213" s="42"/>
      <c r="F213" s="250" t="s">
        <v>3648</v>
      </c>
      <c r="G213" s="42"/>
      <c r="H213" s="42"/>
      <c r="I213" s="246"/>
      <c r="J213" s="42"/>
      <c r="K213" s="42"/>
      <c r="L213" s="46"/>
      <c r="M213" s="247"/>
      <c r="N213" s="24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253</v>
      </c>
      <c r="AU213" s="19" t="s">
        <v>87</v>
      </c>
    </row>
    <row r="214" s="14" customFormat="1">
      <c r="A214" s="14"/>
      <c r="B214" s="261"/>
      <c r="C214" s="262"/>
      <c r="D214" s="244" t="s">
        <v>255</v>
      </c>
      <c r="E214" s="263" t="s">
        <v>1</v>
      </c>
      <c r="F214" s="264" t="s">
        <v>3582</v>
      </c>
      <c r="G214" s="262"/>
      <c r="H214" s="265">
        <v>817.94899999999996</v>
      </c>
      <c r="I214" s="266"/>
      <c r="J214" s="262"/>
      <c r="K214" s="262"/>
      <c r="L214" s="267"/>
      <c r="M214" s="268"/>
      <c r="N214" s="269"/>
      <c r="O214" s="269"/>
      <c r="P214" s="269"/>
      <c r="Q214" s="269"/>
      <c r="R214" s="269"/>
      <c r="S214" s="269"/>
      <c r="T214" s="270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71" t="s">
        <v>255</v>
      </c>
      <c r="AU214" s="271" t="s">
        <v>87</v>
      </c>
      <c r="AV214" s="14" t="s">
        <v>87</v>
      </c>
      <c r="AW214" s="14" t="s">
        <v>36</v>
      </c>
      <c r="AX214" s="14" t="s">
        <v>78</v>
      </c>
      <c r="AY214" s="271" t="s">
        <v>242</v>
      </c>
    </row>
    <row r="215" s="14" customFormat="1">
      <c r="A215" s="14"/>
      <c r="B215" s="261"/>
      <c r="C215" s="262"/>
      <c r="D215" s="244" t="s">
        <v>255</v>
      </c>
      <c r="E215" s="263" t="s">
        <v>1</v>
      </c>
      <c r="F215" s="264" t="s">
        <v>3610</v>
      </c>
      <c r="G215" s="262"/>
      <c r="H215" s="265">
        <v>172.56999999999999</v>
      </c>
      <c r="I215" s="266"/>
      <c r="J215" s="262"/>
      <c r="K215" s="262"/>
      <c r="L215" s="267"/>
      <c r="M215" s="268"/>
      <c r="N215" s="269"/>
      <c r="O215" s="269"/>
      <c r="P215" s="269"/>
      <c r="Q215" s="269"/>
      <c r="R215" s="269"/>
      <c r="S215" s="269"/>
      <c r="T215" s="270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71" t="s">
        <v>255</v>
      </c>
      <c r="AU215" s="271" t="s">
        <v>87</v>
      </c>
      <c r="AV215" s="14" t="s">
        <v>87</v>
      </c>
      <c r="AW215" s="14" t="s">
        <v>36</v>
      </c>
      <c r="AX215" s="14" t="s">
        <v>78</v>
      </c>
      <c r="AY215" s="271" t="s">
        <v>242</v>
      </c>
    </row>
    <row r="216" s="15" customFormat="1">
      <c r="A216" s="15"/>
      <c r="B216" s="272"/>
      <c r="C216" s="273"/>
      <c r="D216" s="244" t="s">
        <v>255</v>
      </c>
      <c r="E216" s="274" t="s">
        <v>1</v>
      </c>
      <c r="F216" s="275" t="s">
        <v>268</v>
      </c>
      <c r="G216" s="273"/>
      <c r="H216" s="276">
        <v>990.51900000000001</v>
      </c>
      <c r="I216" s="277"/>
      <c r="J216" s="273"/>
      <c r="K216" s="273"/>
      <c r="L216" s="278"/>
      <c r="M216" s="279"/>
      <c r="N216" s="280"/>
      <c r="O216" s="280"/>
      <c r="P216" s="280"/>
      <c r="Q216" s="280"/>
      <c r="R216" s="280"/>
      <c r="S216" s="280"/>
      <c r="T216" s="281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82" t="s">
        <v>255</v>
      </c>
      <c r="AU216" s="282" t="s">
        <v>87</v>
      </c>
      <c r="AV216" s="15" t="s">
        <v>249</v>
      </c>
      <c r="AW216" s="15" t="s">
        <v>36</v>
      </c>
      <c r="AX216" s="15" t="s">
        <v>85</v>
      </c>
      <c r="AY216" s="282" t="s">
        <v>242</v>
      </c>
    </row>
    <row r="217" s="2" customFormat="1" ht="21.75" customHeight="1">
      <c r="A217" s="40"/>
      <c r="B217" s="41"/>
      <c r="C217" s="283" t="s">
        <v>1163</v>
      </c>
      <c r="D217" s="283" t="s">
        <v>477</v>
      </c>
      <c r="E217" s="284" t="s">
        <v>3649</v>
      </c>
      <c r="F217" s="285" t="s">
        <v>3650</v>
      </c>
      <c r="G217" s="286" t="s">
        <v>248</v>
      </c>
      <c r="H217" s="287">
        <v>990.51900000000001</v>
      </c>
      <c r="I217" s="288"/>
      <c r="J217" s="289">
        <f>ROUND(I217*H217,2)</f>
        <v>0</v>
      </c>
      <c r="K217" s="290"/>
      <c r="L217" s="291"/>
      <c r="M217" s="292" t="s">
        <v>1</v>
      </c>
      <c r="N217" s="293" t="s">
        <v>43</v>
      </c>
      <c r="O217" s="93"/>
      <c r="P217" s="240">
        <f>O217*H217</f>
        <v>0</v>
      </c>
      <c r="Q217" s="240">
        <v>0.00012</v>
      </c>
      <c r="R217" s="240">
        <f>Q217*H217</f>
        <v>0.11886228</v>
      </c>
      <c r="S217" s="240">
        <v>0</v>
      </c>
      <c r="T217" s="24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42" t="s">
        <v>895</v>
      </c>
      <c r="AT217" s="242" t="s">
        <v>477</v>
      </c>
      <c r="AU217" s="242" t="s">
        <v>87</v>
      </c>
      <c r="AY217" s="19" t="s">
        <v>242</v>
      </c>
      <c r="BE217" s="243">
        <f>IF(N217="základní",J217,0)</f>
        <v>0</v>
      </c>
      <c r="BF217" s="243">
        <f>IF(N217="snížená",J217,0)</f>
        <v>0</v>
      </c>
      <c r="BG217" s="243">
        <f>IF(N217="zákl. přenesená",J217,0)</f>
        <v>0</v>
      </c>
      <c r="BH217" s="243">
        <f>IF(N217="sníž. přenesená",J217,0)</f>
        <v>0</v>
      </c>
      <c r="BI217" s="243">
        <f>IF(N217="nulová",J217,0)</f>
        <v>0</v>
      </c>
      <c r="BJ217" s="19" t="s">
        <v>85</v>
      </c>
      <c r="BK217" s="243">
        <f>ROUND(I217*H217,2)</f>
        <v>0</v>
      </c>
      <c r="BL217" s="19" t="s">
        <v>1096</v>
      </c>
      <c r="BM217" s="242" t="s">
        <v>3651</v>
      </c>
    </row>
    <row r="218" s="2" customFormat="1">
      <c r="A218" s="40"/>
      <c r="B218" s="41"/>
      <c r="C218" s="42"/>
      <c r="D218" s="244" t="s">
        <v>251</v>
      </c>
      <c r="E218" s="42"/>
      <c r="F218" s="245" t="s">
        <v>3650</v>
      </c>
      <c r="G218" s="42"/>
      <c r="H218" s="42"/>
      <c r="I218" s="246"/>
      <c r="J218" s="42"/>
      <c r="K218" s="42"/>
      <c r="L218" s="46"/>
      <c r="M218" s="247"/>
      <c r="N218" s="24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251</v>
      </c>
      <c r="AU218" s="19" t="s">
        <v>87</v>
      </c>
    </row>
    <row r="219" s="2" customFormat="1" ht="24.15" customHeight="1">
      <c r="A219" s="40"/>
      <c r="B219" s="41"/>
      <c r="C219" s="230" t="s">
        <v>331</v>
      </c>
      <c r="D219" s="230" t="s">
        <v>245</v>
      </c>
      <c r="E219" s="231" t="s">
        <v>3652</v>
      </c>
      <c r="F219" s="232" t="s">
        <v>3653</v>
      </c>
      <c r="G219" s="233" t="s">
        <v>248</v>
      </c>
      <c r="H219" s="234">
        <v>116.56999999999999</v>
      </c>
      <c r="I219" s="235"/>
      <c r="J219" s="236">
        <f>ROUND(I219*H219,2)</f>
        <v>0</v>
      </c>
      <c r="K219" s="237"/>
      <c r="L219" s="46"/>
      <c r="M219" s="238" t="s">
        <v>1</v>
      </c>
      <c r="N219" s="239" t="s">
        <v>43</v>
      </c>
      <c r="O219" s="93"/>
      <c r="P219" s="240">
        <f>O219*H219</f>
        <v>0</v>
      </c>
      <c r="Q219" s="240">
        <v>0</v>
      </c>
      <c r="R219" s="240">
        <f>Q219*H219</f>
        <v>0</v>
      </c>
      <c r="S219" s="240">
        <v>0</v>
      </c>
      <c r="T219" s="24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42" t="s">
        <v>1096</v>
      </c>
      <c r="AT219" s="242" t="s">
        <v>245</v>
      </c>
      <c r="AU219" s="242" t="s">
        <v>87</v>
      </c>
      <c r="AY219" s="19" t="s">
        <v>242</v>
      </c>
      <c r="BE219" s="243">
        <f>IF(N219="základní",J219,0)</f>
        <v>0</v>
      </c>
      <c r="BF219" s="243">
        <f>IF(N219="snížená",J219,0)</f>
        <v>0</v>
      </c>
      <c r="BG219" s="243">
        <f>IF(N219="zákl. přenesená",J219,0)</f>
        <v>0</v>
      </c>
      <c r="BH219" s="243">
        <f>IF(N219="sníž. přenesená",J219,0)</f>
        <v>0</v>
      </c>
      <c r="BI219" s="243">
        <f>IF(N219="nulová",J219,0)</f>
        <v>0</v>
      </c>
      <c r="BJ219" s="19" t="s">
        <v>85</v>
      </c>
      <c r="BK219" s="243">
        <f>ROUND(I219*H219,2)</f>
        <v>0</v>
      </c>
      <c r="BL219" s="19" t="s">
        <v>1096</v>
      </c>
      <c r="BM219" s="242" t="s">
        <v>3654</v>
      </c>
    </row>
    <row r="220" s="2" customFormat="1">
      <c r="A220" s="40"/>
      <c r="B220" s="41"/>
      <c r="C220" s="42"/>
      <c r="D220" s="244" t="s">
        <v>251</v>
      </c>
      <c r="E220" s="42"/>
      <c r="F220" s="245" t="s">
        <v>3655</v>
      </c>
      <c r="G220" s="42"/>
      <c r="H220" s="42"/>
      <c r="I220" s="246"/>
      <c r="J220" s="42"/>
      <c r="K220" s="42"/>
      <c r="L220" s="46"/>
      <c r="M220" s="247"/>
      <c r="N220" s="24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251</v>
      </c>
      <c r="AU220" s="19" t="s">
        <v>87</v>
      </c>
    </row>
    <row r="221" s="2" customFormat="1">
      <c r="A221" s="40"/>
      <c r="B221" s="41"/>
      <c r="C221" s="42"/>
      <c r="D221" s="249" t="s">
        <v>253</v>
      </c>
      <c r="E221" s="42"/>
      <c r="F221" s="250" t="s">
        <v>3656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253</v>
      </c>
      <c r="AU221" s="19" t="s">
        <v>87</v>
      </c>
    </row>
    <row r="222" s="14" customFormat="1">
      <c r="A222" s="14"/>
      <c r="B222" s="261"/>
      <c r="C222" s="262"/>
      <c r="D222" s="244" t="s">
        <v>255</v>
      </c>
      <c r="E222" s="263" t="s">
        <v>1</v>
      </c>
      <c r="F222" s="264" t="s">
        <v>3566</v>
      </c>
      <c r="G222" s="262"/>
      <c r="H222" s="265">
        <v>116.5697</v>
      </c>
      <c r="I222" s="266"/>
      <c r="J222" s="262"/>
      <c r="K222" s="262"/>
      <c r="L222" s="267"/>
      <c r="M222" s="268"/>
      <c r="N222" s="269"/>
      <c r="O222" s="269"/>
      <c r="P222" s="269"/>
      <c r="Q222" s="269"/>
      <c r="R222" s="269"/>
      <c r="S222" s="269"/>
      <c r="T222" s="270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71" t="s">
        <v>255</v>
      </c>
      <c r="AU222" s="271" t="s">
        <v>87</v>
      </c>
      <c r="AV222" s="14" t="s">
        <v>87</v>
      </c>
      <c r="AW222" s="14" t="s">
        <v>36</v>
      </c>
      <c r="AX222" s="14" t="s">
        <v>85</v>
      </c>
      <c r="AY222" s="271" t="s">
        <v>242</v>
      </c>
    </row>
    <row r="223" s="2" customFormat="1" ht="24.15" customHeight="1">
      <c r="A223" s="40"/>
      <c r="B223" s="41"/>
      <c r="C223" s="283" t="s">
        <v>343</v>
      </c>
      <c r="D223" s="283" t="s">
        <v>477</v>
      </c>
      <c r="E223" s="284" t="s">
        <v>3657</v>
      </c>
      <c r="F223" s="285" t="s">
        <v>3658</v>
      </c>
      <c r="G223" s="286" t="s">
        <v>248</v>
      </c>
      <c r="H223" s="287">
        <v>122.399</v>
      </c>
      <c r="I223" s="288"/>
      <c r="J223" s="289">
        <f>ROUND(I223*H223,2)</f>
        <v>0</v>
      </c>
      <c r="K223" s="290"/>
      <c r="L223" s="291"/>
      <c r="M223" s="292" t="s">
        <v>1</v>
      </c>
      <c r="N223" s="293" t="s">
        <v>43</v>
      </c>
      <c r="O223" s="93"/>
      <c r="P223" s="240">
        <f>O223*H223</f>
        <v>0</v>
      </c>
      <c r="Q223" s="240">
        <v>0.00059999999999999995</v>
      </c>
      <c r="R223" s="240">
        <f>Q223*H223</f>
        <v>0.073439399999999988</v>
      </c>
      <c r="S223" s="240">
        <v>0</v>
      </c>
      <c r="T223" s="24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42" t="s">
        <v>895</v>
      </c>
      <c r="AT223" s="242" t="s">
        <v>477</v>
      </c>
      <c r="AU223" s="242" t="s">
        <v>87</v>
      </c>
      <c r="AY223" s="19" t="s">
        <v>242</v>
      </c>
      <c r="BE223" s="243">
        <f>IF(N223="základní",J223,0)</f>
        <v>0</v>
      </c>
      <c r="BF223" s="243">
        <f>IF(N223="snížená",J223,0)</f>
        <v>0</v>
      </c>
      <c r="BG223" s="243">
        <f>IF(N223="zákl. přenesená",J223,0)</f>
        <v>0</v>
      </c>
      <c r="BH223" s="243">
        <f>IF(N223="sníž. přenesená",J223,0)</f>
        <v>0</v>
      </c>
      <c r="BI223" s="243">
        <f>IF(N223="nulová",J223,0)</f>
        <v>0</v>
      </c>
      <c r="BJ223" s="19" t="s">
        <v>85</v>
      </c>
      <c r="BK223" s="243">
        <f>ROUND(I223*H223,2)</f>
        <v>0</v>
      </c>
      <c r="BL223" s="19" t="s">
        <v>1096</v>
      </c>
      <c r="BM223" s="242" t="s">
        <v>3659</v>
      </c>
    </row>
    <row r="224" s="2" customFormat="1">
      <c r="A224" s="40"/>
      <c r="B224" s="41"/>
      <c r="C224" s="42"/>
      <c r="D224" s="244" t="s">
        <v>251</v>
      </c>
      <c r="E224" s="42"/>
      <c r="F224" s="245" t="s">
        <v>3658</v>
      </c>
      <c r="G224" s="42"/>
      <c r="H224" s="42"/>
      <c r="I224" s="246"/>
      <c r="J224" s="42"/>
      <c r="K224" s="42"/>
      <c r="L224" s="46"/>
      <c r="M224" s="247"/>
      <c r="N224" s="24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251</v>
      </c>
      <c r="AU224" s="19" t="s">
        <v>87</v>
      </c>
    </row>
    <row r="225" s="14" customFormat="1">
      <c r="A225" s="14"/>
      <c r="B225" s="261"/>
      <c r="C225" s="262"/>
      <c r="D225" s="244" t="s">
        <v>255</v>
      </c>
      <c r="E225" s="262"/>
      <c r="F225" s="264" t="s">
        <v>3660</v>
      </c>
      <c r="G225" s="262"/>
      <c r="H225" s="265">
        <v>122.399</v>
      </c>
      <c r="I225" s="266"/>
      <c r="J225" s="262"/>
      <c r="K225" s="262"/>
      <c r="L225" s="267"/>
      <c r="M225" s="268"/>
      <c r="N225" s="269"/>
      <c r="O225" s="269"/>
      <c r="P225" s="269"/>
      <c r="Q225" s="269"/>
      <c r="R225" s="269"/>
      <c r="S225" s="269"/>
      <c r="T225" s="270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71" t="s">
        <v>255</v>
      </c>
      <c r="AU225" s="271" t="s">
        <v>87</v>
      </c>
      <c r="AV225" s="14" t="s">
        <v>87</v>
      </c>
      <c r="AW225" s="14" t="s">
        <v>4</v>
      </c>
      <c r="AX225" s="14" t="s">
        <v>85</v>
      </c>
      <c r="AY225" s="271" t="s">
        <v>242</v>
      </c>
    </row>
    <row r="226" s="2" customFormat="1" ht="24.15" customHeight="1">
      <c r="A226" s="40"/>
      <c r="B226" s="41"/>
      <c r="C226" s="230" t="s">
        <v>379</v>
      </c>
      <c r="D226" s="230" t="s">
        <v>245</v>
      </c>
      <c r="E226" s="231" t="s">
        <v>3661</v>
      </c>
      <c r="F226" s="232" t="s">
        <v>3662</v>
      </c>
      <c r="G226" s="233" t="s">
        <v>248</v>
      </c>
      <c r="H226" s="234">
        <v>116.56999999999999</v>
      </c>
      <c r="I226" s="235"/>
      <c r="J226" s="236">
        <f>ROUND(I226*H226,2)</f>
        <v>0</v>
      </c>
      <c r="K226" s="237"/>
      <c r="L226" s="46"/>
      <c r="M226" s="238" t="s">
        <v>1</v>
      </c>
      <c r="N226" s="239" t="s">
        <v>43</v>
      </c>
      <c r="O226" s="93"/>
      <c r="P226" s="240">
        <f>O226*H226</f>
        <v>0</v>
      </c>
      <c r="Q226" s="240">
        <v>0</v>
      </c>
      <c r="R226" s="240">
        <f>Q226*H226</f>
        <v>0</v>
      </c>
      <c r="S226" s="240">
        <v>0</v>
      </c>
      <c r="T226" s="24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42" t="s">
        <v>1096</v>
      </c>
      <c r="AT226" s="242" t="s">
        <v>245</v>
      </c>
      <c r="AU226" s="242" t="s">
        <v>87</v>
      </c>
      <c r="AY226" s="19" t="s">
        <v>242</v>
      </c>
      <c r="BE226" s="243">
        <f>IF(N226="základní",J226,0)</f>
        <v>0</v>
      </c>
      <c r="BF226" s="243">
        <f>IF(N226="snížená",J226,0)</f>
        <v>0</v>
      </c>
      <c r="BG226" s="243">
        <f>IF(N226="zákl. přenesená",J226,0)</f>
        <v>0</v>
      </c>
      <c r="BH226" s="243">
        <f>IF(N226="sníž. přenesená",J226,0)</f>
        <v>0</v>
      </c>
      <c r="BI226" s="243">
        <f>IF(N226="nulová",J226,0)</f>
        <v>0</v>
      </c>
      <c r="BJ226" s="19" t="s">
        <v>85</v>
      </c>
      <c r="BK226" s="243">
        <f>ROUND(I226*H226,2)</f>
        <v>0</v>
      </c>
      <c r="BL226" s="19" t="s">
        <v>1096</v>
      </c>
      <c r="BM226" s="242" t="s">
        <v>3663</v>
      </c>
    </row>
    <row r="227" s="2" customFormat="1">
      <c r="A227" s="40"/>
      <c r="B227" s="41"/>
      <c r="C227" s="42"/>
      <c r="D227" s="244" t="s">
        <v>251</v>
      </c>
      <c r="E227" s="42"/>
      <c r="F227" s="245" t="s">
        <v>3664</v>
      </c>
      <c r="G227" s="42"/>
      <c r="H227" s="42"/>
      <c r="I227" s="246"/>
      <c r="J227" s="42"/>
      <c r="K227" s="42"/>
      <c r="L227" s="46"/>
      <c r="M227" s="247"/>
      <c r="N227" s="24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251</v>
      </c>
      <c r="AU227" s="19" t="s">
        <v>87</v>
      </c>
    </row>
    <row r="228" s="2" customFormat="1">
      <c r="A228" s="40"/>
      <c r="B228" s="41"/>
      <c r="C228" s="42"/>
      <c r="D228" s="249" t="s">
        <v>253</v>
      </c>
      <c r="E228" s="42"/>
      <c r="F228" s="250" t="s">
        <v>3665</v>
      </c>
      <c r="G228" s="42"/>
      <c r="H228" s="42"/>
      <c r="I228" s="246"/>
      <c r="J228" s="42"/>
      <c r="K228" s="42"/>
      <c r="L228" s="46"/>
      <c r="M228" s="247"/>
      <c r="N228" s="248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253</v>
      </c>
      <c r="AU228" s="19" t="s">
        <v>87</v>
      </c>
    </row>
    <row r="229" s="14" customFormat="1">
      <c r="A229" s="14"/>
      <c r="B229" s="261"/>
      <c r="C229" s="262"/>
      <c r="D229" s="244" t="s">
        <v>255</v>
      </c>
      <c r="E229" s="263" t="s">
        <v>1</v>
      </c>
      <c r="F229" s="264" t="s">
        <v>3566</v>
      </c>
      <c r="G229" s="262"/>
      <c r="H229" s="265">
        <v>116.5697</v>
      </c>
      <c r="I229" s="266"/>
      <c r="J229" s="262"/>
      <c r="K229" s="262"/>
      <c r="L229" s="267"/>
      <c r="M229" s="268"/>
      <c r="N229" s="269"/>
      <c r="O229" s="269"/>
      <c r="P229" s="269"/>
      <c r="Q229" s="269"/>
      <c r="R229" s="269"/>
      <c r="S229" s="269"/>
      <c r="T229" s="270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71" t="s">
        <v>255</v>
      </c>
      <c r="AU229" s="271" t="s">
        <v>87</v>
      </c>
      <c r="AV229" s="14" t="s">
        <v>87</v>
      </c>
      <c r="AW229" s="14" t="s">
        <v>36</v>
      </c>
      <c r="AX229" s="14" t="s">
        <v>85</v>
      </c>
      <c r="AY229" s="271" t="s">
        <v>242</v>
      </c>
    </row>
    <row r="230" s="2" customFormat="1" ht="24.15" customHeight="1">
      <c r="A230" s="40"/>
      <c r="B230" s="41"/>
      <c r="C230" s="283" t="s">
        <v>389</v>
      </c>
      <c r="D230" s="283" t="s">
        <v>477</v>
      </c>
      <c r="E230" s="284" t="s">
        <v>3666</v>
      </c>
      <c r="F230" s="285" t="s">
        <v>3667</v>
      </c>
      <c r="G230" s="286" t="s">
        <v>248</v>
      </c>
      <c r="H230" s="287">
        <v>128.227</v>
      </c>
      <c r="I230" s="288"/>
      <c r="J230" s="289">
        <f>ROUND(I230*H230,2)</f>
        <v>0</v>
      </c>
      <c r="K230" s="290"/>
      <c r="L230" s="291"/>
      <c r="M230" s="292" t="s">
        <v>1</v>
      </c>
      <c r="N230" s="293" t="s">
        <v>43</v>
      </c>
      <c r="O230" s="93"/>
      <c r="P230" s="240">
        <f>O230*H230</f>
        <v>0</v>
      </c>
      <c r="Q230" s="240">
        <v>0.00029999999999999997</v>
      </c>
      <c r="R230" s="240">
        <f>Q230*H230</f>
        <v>0.038468099999999998</v>
      </c>
      <c r="S230" s="240">
        <v>0</v>
      </c>
      <c r="T230" s="24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42" t="s">
        <v>895</v>
      </c>
      <c r="AT230" s="242" t="s">
        <v>477</v>
      </c>
      <c r="AU230" s="242" t="s">
        <v>87</v>
      </c>
      <c r="AY230" s="19" t="s">
        <v>242</v>
      </c>
      <c r="BE230" s="243">
        <f>IF(N230="základní",J230,0)</f>
        <v>0</v>
      </c>
      <c r="BF230" s="243">
        <f>IF(N230="snížená",J230,0)</f>
        <v>0</v>
      </c>
      <c r="BG230" s="243">
        <f>IF(N230="zákl. přenesená",J230,0)</f>
        <v>0</v>
      </c>
      <c r="BH230" s="243">
        <f>IF(N230="sníž. přenesená",J230,0)</f>
        <v>0</v>
      </c>
      <c r="BI230" s="243">
        <f>IF(N230="nulová",J230,0)</f>
        <v>0</v>
      </c>
      <c r="BJ230" s="19" t="s">
        <v>85</v>
      </c>
      <c r="BK230" s="243">
        <f>ROUND(I230*H230,2)</f>
        <v>0</v>
      </c>
      <c r="BL230" s="19" t="s">
        <v>1096</v>
      </c>
      <c r="BM230" s="242" t="s">
        <v>3668</v>
      </c>
    </row>
    <row r="231" s="2" customFormat="1">
      <c r="A231" s="40"/>
      <c r="B231" s="41"/>
      <c r="C231" s="42"/>
      <c r="D231" s="244" t="s">
        <v>251</v>
      </c>
      <c r="E231" s="42"/>
      <c r="F231" s="245" t="s">
        <v>3667</v>
      </c>
      <c r="G231" s="42"/>
      <c r="H231" s="42"/>
      <c r="I231" s="246"/>
      <c r="J231" s="42"/>
      <c r="K231" s="42"/>
      <c r="L231" s="46"/>
      <c r="M231" s="247"/>
      <c r="N231" s="24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251</v>
      </c>
      <c r="AU231" s="19" t="s">
        <v>87</v>
      </c>
    </row>
    <row r="232" s="14" customFormat="1">
      <c r="A232" s="14"/>
      <c r="B232" s="261"/>
      <c r="C232" s="262"/>
      <c r="D232" s="244" t="s">
        <v>255</v>
      </c>
      <c r="E232" s="262"/>
      <c r="F232" s="264" t="s">
        <v>3669</v>
      </c>
      <c r="G232" s="262"/>
      <c r="H232" s="265">
        <v>128.227</v>
      </c>
      <c r="I232" s="266"/>
      <c r="J232" s="262"/>
      <c r="K232" s="262"/>
      <c r="L232" s="267"/>
      <c r="M232" s="268"/>
      <c r="N232" s="269"/>
      <c r="O232" s="269"/>
      <c r="P232" s="269"/>
      <c r="Q232" s="269"/>
      <c r="R232" s="269"/>
      <c r="S232" s="269"/>
      <c r="T232" s="270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71" t="s">
        <v>255</v>
      </c>
      <c r="AU232" s="271" t="s">
        <v>87</v>
      </c>
      <c r="AV232" s="14" t="s">
        <v>87</v>
      </c>
      <c r="AW232" s="14" t="s">
        <v>4</v>
      </c>
      <c r="AX232" s="14" t="s">
        <v>85</v>
      </c>
      <c r="AY232" s="271" t="s">
        <v>242</v>
      </c>
    </row>
    <row r="233" s="2" customFormat="1" ht="24.15" customHeight="1">
      <c r="A233" s="40"/>
      <c r="B233" s="41"/>
      <c r="C233" s="230" t="s">
        <v>398</v>
      </c>
      <c r="D233" s="230" t="s">
        <v>245</v>
      </c>
      <c r="E233" s="231" t="s">
        <v>3670</v>
      </c>
      <c r="F233" s="232" t="s">
        <v>3671</v>
      </c>
      <c r="G233" s="233" t="s">
        <v>248</v>
      </c>
      <c r="H233" s="234">
        <v>116.56999999999999</v>
      </c>
      <c r="I233" s="235"/>
      <c r="J233" s="236">
        <f>ROUND(I233*H233,2)</f>
        <v>0</v>
      </c>
      <c r="K233" s="237"/>
      <c r="L233" s="46"/>
      <c r="M233" s="238" t="s">
        <v>1</v>
      </c>
      <c r="N233" s="239" t="s">
        <v>43</v>
      </c>
      <c r="O233" s="93"/>
      <c r="P233" s="240">
        <f>O233*H233</f>
        <v>0</v>
      </c>
      <c r="Q233" s="240">
        <v>0</v>
      </c>
      <c r="R233" s="240">
        <f>Q233*H233</f>
        <v>0</v>
      </c>
      <c r="S233" s="240">
        <v>0</v>
      </c>
      <c r="T233" s="24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42" t="s">
        <v>1096</v>
      </c>
      <c r="AT233" s="242" t="s">
        <v>245</v>
      </c>
      <c r="AU233" s="242" t="s">
        <v>87</v>
      </c>
      <c r="AY233" s="19" t="s">
        <v>242</v>
      </c>
      <c r="BE233" s="243">
        <f>IF(N233="základní",J233,0)</f>
        <v>0</v>
      </c>
      <c r="BF233" s="243">
        <f>IF(N233="snížená",J233,0)</f>
        <v>0</v>
      </c>
      <c r="BG233" s="243">
        <f>IF(N233="zákl. přenesená",J233,0)</f>
        <v>0</v>
      </c>
      <c r="BH233" s="243">
        <f>IF(N233="sníž. přenesená",J233,0)</f>
        <v>0</v>
      </c>
      <c r="BI233" s="243">
        <f>IF(N233="nulová",J233,0)</f>
        <v>0</v>
      </c>
      <c r="BJ233" s="19" t="s">
        <v>85</v>
      </c>
      <c r="BK233" s="243">
        <f>ROUND(I233*H233,2)</f>
        <v>0</v>
      </c>
      <c r="BL233" s="19" t="s">
        <v>1096</v>
      </c>
      <c r="BM233" s="242" t="s">
        <v>3672</v>
      </c>
    </row>
    <row r="234" s="2" customFormat="1">
      <c r="A234" s="40"/>
      <c r="B234" s="41"/>
      <c r="C234" s="42"/>
      <c r="D234" s="244" t="s">
        <v>251</v>
      </c>
      <c r="E234" s="42"/>
      <c r="F234" s="245" t="s">
        <v>3673</v>
      </c>
      <c r="G234" s="42"/>
      <c r="H234" s="42"/>
      <c r="I234" s="246"/>
      <c r="J234" s="42"/>
      <c r="K234" s="42"/>
      <c r="L234" s="46"/>
      <c r="M234" s="247"/>
      <c r="N234" s="24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251</v>
      </c>
      <c r="AU234" s="19" t="s">
        <v>87</v>
      </c>
    </row>
    <row r="235" s="2" customFormat="1">
      <c r="A235" s="40"/>
      <c r="B235" s="41"/>
      <c r="C235" s="42"/>
      <c r="D235" s="249" t="s">
        <v>253</v>
      </c>
      <c r="E235" s="42"/>
      <c r="F235" s="250" t="s">
        <v>3674</v>
      </c>
      <c r="G235" s="42"/>
      <c r="H235" s="42"/>
      <c r="I235" s="246"/>
      <c r="J235" s="42"/>
      <c r="K235" s="42"/>
      <c r="L235" s="46"/>
      <c r="M235" s="247"/>
      <c r="N235" s="24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253</v>
      </c>
      <c r="AU235" s="19" t="s">
        <v>87</v>
      </c>
    </row>
    <row r="236" s="14" customFormat="1">
      <c r="A236" s="14"/>
      <c r="B236" s="261"/>
      <c r="C236" s="262"/>
      <c r="D236" s="244" t="s">
        <v>255</v>
      </c>
      <c r="E236" s="263" t="s">
        <v>1</v>
      </c>
      <c r="F236" s="264" t="s">
        <v>3566</v>
      </c>
      <c r="G236" s="262"/>
      <c r="H236" s="265">
        <v>116.5697</v>
      </c>
      <c r="I236" s="266"/>
      <c r="J236" s="262"/>
      <c r="K236" s="262"/>
      <c r="L236" s="267"/>
      <c r="M236" s="268"/>
      <c r="N236" s="269"/>
      <c r="O236" s="269"/>
      <c r="P236" s="269"/>
      <c r="Q236" s="269"/>
      <c r="R236" s="269"/>
      <c r="S236" s="269"/>
      <c r="T236" s="270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71" t="s">
        <v>255</v>
      </c>
      <c r="AU236" s="271" t="s">
        <v>87</v>
      </c>
      <c r="AV236" s="14" t="s">
        <v>87</v>
      </c>
      <c r="AW236" s="14" t="s">
        <v>36</v>
      </c>
      <c r="AX236" s="14" t="s">
        <v>85</v>
      </c>
      <c r="AY236" s="271" t="s">
        <v>242</v>
      </c>
    </row>
    <row r="237" s="2" customFormat="1" ht="24.15" customHeight="1">
      <c r="A237" s="40"/>
      <c r="B237" s="41"/>
      <c r="C237" s="283" t="s">
        <v>412</v>
      </c>
      <c r="D237" s="283" t="s">
        <v>477</v>
      </c>
      <c r="E237" s="284" t="s">
        <v>3675</v>
      </c>
      <c r="F237" s="285" t="s">
        <v>3676</v>
      </c>
      <c r="G237" s="286" t="s">
        <v>278</v>
      </c>
      <c r="H237" s="287">
        <v>116.56999999999999</v>
      </c>
      <c r="I237" s="288"/>
      <c r="J237" s="289">
        <f>ROUND(I237*H237,2)</f>
        <v>0</v>
      </c>
      <c r="K237" s="290"/>
      <c r="L237" s="291"/>
      <c r="M237" s="292" t="s">
        <v>1</v>
      </c>
      <c r="N237" s="293" t="s">
        <v>43</v>
      </c>
      <c r="O237" s="93"/>
      <c r="P237" s="240">
        <f>O237*H237</f>
        <v>0</v>
      </c>
      <c r="Q237" s="240">
        <v>0.65000000000000002</v>
      </c>
      <c r="R237" s="240">
        <f>Q237*H237</f>
        <v>75.770499999999998</v>
      </c>
      <c r="S237" s="240">
        <v>0</v>
      </c>
      <c r="T237" s="24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42" t="s">
        <v>895</v>
      </c>
      <c r="AT237" s="242" t="s">
        <v>477</v>
      </c>
      <c r="AU237" s="242" t="s">
        <v>87</v>
      </c>
      <c r="AY237" s="19" t="s">
        <v>242</v>
      </c>
      <c r="BE237" s="243">
        <f>IF(N237="základní",J237,0)</f>
        <v>0</v>
      </c>
      <c r="BF237" s="243">
        <f>IF(N237="snížená",J237,0)</f>
        <v>0</v>
      </c>
      <c r="BG237" s="243">
        <f>IF(N237="zákl. přenesená",J237,0)</f>
        <v>0</v>
      </c>
      <c r="BH237" s="243">
        <f>IF(N237="sníž. přenesená",J237,0)</f>
        <v>0</v>
      </c>
      <c r="BI237" s="243">
        <f>IF(N237="nulová",J237,0)</f>
        <v>0</v>
      </c>
      <c r="BJ237" s="19" t="s">
        <v>85</v>
      </c>
      <c r="BK237" s="243">
        <f>ROUND(I237*H237,2)</f>
        <v>0</v>
      </c>
      <c r="BL237" s="19" t="s">
        <v>1096</v>
      </c>
      <c r="BM237" s="242" t="s">
        <v>3677</v>
      </c>
    </row>
    <row r="238" s="2" customFormat="1">
      <c r="A238" s="40"/>
      <c r="B238" s="41"/>
      <c r="C238" s="42"/>
      <c r="D238" s="244" t="s">
        <v>251</v>
      </c>
      <c r="E238" s="42"/>
      <c r="F238" s="245" t="s">
        <v>3676</v>
      </c>
      <c r="G238" s="42"/>
      <c r="H238" s="42"/>
      <c r="I238" s="246"/>
      <c r="J238" s="42"/>
      <c r="K238" s="42"/>
      <c r="L238" s="46"/>
      <c r="M238" s="247"/>
      <c r="N238" s="24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251</v>
      </c>
      <c r="AU238" s="19" t="s">
        <v>87</v>
      </c>
    </row>
    <row r="239" s="2" customFormat="1" ht="24.15" customHeight="1">
      <c r="A239" s="40"/>
      <c r="B239" s="41"/>
      <c r="C239" s="230" t="s">
        <v>1377</v>
      </c>
      <c r="D239" s="230" t="s">
        <v>245</v>
      </c>
      <c r="E239" s="231" t="s">
        <v>3678</v>
      </c>
      <c r="F239" s="232" t="s">
        <v>3679</v>
      </c>
      <c r="G239" s="233" t="s">
        <v>248</v>
      </c>
      <c r="H239" s="234">
        <v>116.56999999999999</v>
      </c>
      <c r="I239" s="235"/>
      <c r="J239" s="236">
        <f>ROUND(I239*H239,2)</f>
        <v>0</v>
      </c>
      <c r="K239" s="237"/>
      <c r="L239" s="46"/>
      <c r="M239" s="238" t="s">
        <v>1</v>
      </c>
      <c r="N239" s="239" t="s">
        <v>43</v>
      </c>
      <c r="O239" s="93"/>
      <c r="P239" s="240">
        <f>O239*H239</f>
        <v>0</v>
      </c>
      <c r="Q239" s="240">
        <v>0</v>
      </c>
      <c r="R239" s="240">
        <f>Q239*H239</f>
        <v>0</v>
      </c>
      <c r="S239" s="240">
        <v>0</v>
      </c>
      <c r="T239" s="24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42" t="s">
        <v>1096</v>
      </c>
      <c r="AT239" s="242" t="s">
        <v>245</v>
      </c>
      <c r="AU239" s="242" t="s">
        <v>87</v>
      </c>
      <c r="AY239" s="19" t="s">
        <v>242</v>
      </c>
      <c r="BE239" s="243">
        <f>IF(N239="základní",J239,0)</f>
        <v>0</v>
      </c>
      <c r="BF239" s="243">
        <f>IF(N239="snížená",J239,0)</f>
        <v>0</v>
      </c>
      <c r="BG239" s="243">
        <f>IF(N239="zákl. přenesená",J239,0)</f>
        <v>0</v>
      </c>
      <c r="BH239" s="243">
        <f>IF(N239="sníž. přenesená",J239,0)</f>
        <v>0</v>
      </c>
      <c r="BI239" s="243">
        <f>IF(N239="nulová",J239,0)</f>
        <v>0</v>
      </c>
      <c r="BJ239" s="19" t="s">
        <v>85</v>
      </c>
      <c r="BK239" s="243">
        <f>ROUND(I239*H239,2)</f>
        <v>0</v>
      </c>
      <c r="BL239" s="19" t="s">
        <v>1096</v>
      </c>
      <c r="BM239" s="242" t="s">
        <v>3680</v>
      </c>
    </row>
    <row r="240" s="2" customFormat="1">
      <c r="A240" s="40"/>
      <c r="B240" s="41"/>
      <c r="C240" s="42"/>
      <c r="D240" s="244" t="s">
        <v>251</v>
      </c>
      <c r="E240" s="42"/>
      <c r="F240" s="245" t="s">
        <v>3681</v>
      </c>
      <c r="G240" s="42"/>
      <c r="H240" s="42"/>
      <c r="I240" s="246"/>
      <c r="J240" s="42"/>
      <c r="K240" s="42"/>
      <c r="L240" s="46"/>
      <c r="M240" s="247"/>
      <c r="N240" s="24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251</v>
      </c>
      <c r="AU240" s="19" t="s">
        <v>87</v>
      </c>
    </row>
    <row r="241" s="2" customFormat="1">
      <c r="A241" s="40"/>
      <c r="B241" s="41"/>
      <c r="C241" s="42"/>
      <c r="D241" s="249" t="s">
        <v>253</v>
      </c>
      <c r="E241" s="42"/>
      <c r="F241" s="250" t="s">
        <v>3682</v>
      </c>
      <c r="G241" s="42"/>
      <c r="H241" s="42"/>
      <c r="I241" s="246"/>
      <c r="J241" s="42"/>
      <c r="K241" s="42"/>
      <c r="L241" s="46"/>
      <c r="M241" s="247"/>
      <c r="N241" s="24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253</v>
      </c>
      <c r="AU241" s="19" t="s">
        <v>87</v>
      </c>
    </row>
    <row r="242" s="14" customFormat="1">
      <c r="A242" s="14"/>
      <c r="B242" s="261"/>
      <c r="C242" s="262"/>
      <c r="D242" s="244" t="s">
        <v>255</v>
      </c>
      <c r="E242" s="263" t="s">
        <v>1</v>
      </c>
      <c r="F242" s="264" t="s">
        <v>3566</v>
      </c>
      <c r="G242" s="262"/>
      <c r="H242" s="265">
        <v>116.5697</v>
      </c>
      <c r="I242" s="266"/>
      <c r="J242" s="262"/>
      <c r="K242" s="262"/>
      <c r="L242" s="267"/>
      <c r="M242" s="268"/>
      <c r="N242" s="269"/>
      <c r="O242" s="269"/>
      <c r="P242" s="269"/>
      <c r="Q242" s="269"/>
      <c r="R242" s="269"/>
      <c r="S242" s="269"/>
      <c r="T242" s="270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71" t="s">
        <v>255</v>
      </c>
      <c r="AU242" s="271" t="s">
        <v>87</v>
      </c>
      <c r="AV242" s="14" t="s">
        <v>87</v>
      </c>
      <c r="AW242" s="14" t="s">
        <v>36</v>
      </c>
      <c r="AX242" s="14" t="s">
        <v>85</v>
      </c>
      <c r="AY242" s="271" t="s">
        <v>242</v>
      </c>
    </row>
    <row r="243" s="2" customFormat="1" ht="16.5" customHeight="1">
      <c r="A243" s="40"/>
      <c r="B243" s="41"/>
      <c r="C243" s="283" t="s">
        <v>305</v>
      </c>
      <c r="D243" s="283" t="s">
        <v>477</v>
      </c>
      <c r="E243" s="284" t="s">
        <v>3683</v>
      </c>
      <c r="F243" s="285" t="s">
        <v>3684</v>
      </c>
      <c r="G243" s="286" t="s">
        <v>248</v>
      </c>
      <c r="H243" s="287">
        <v>116.56999999999999</v>
      </c>
      <c r="I243" s="288"/>
      <c r="J243" s="289">
        <f>ROUND(I243*H243,2)</f>
        <v>0</v>
      </c>
      <c r="K243" s="290"/>
      <c r="L243" s="291"/>
      <c r="M243" s="292" t="s">
        <v>1</v>
      </c>
      <c r="N243" s="293" t="s">
        <v>43</v>
      </c>
      <c r="O243" s="93"/>
      <c r="P243" s="240">
        <f>O243*H243</f>
        <v>0</v>
      </c>
      <c r="Q243" s="240">
        <v>0.010999999999999999</v>
      </c>
      <c r="R243" s="240">
        <f>Q243*H243</f>
        <v>1.2822699999999998</v>
      </c>
      <c r="S243" s="240">
        <v>0</v>
      </c>
      <c r="T243" s="24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42" t="s">
        <v>895</v>
      </c>
      <c r="AT243" s="242" t="s">
        <v>477</v>
      </c>
      <c r="AU243" s="242" t="s">
        <v>87</v>
      </c>
      <c r="AY243" s="19" t="s">
        <v>242</v>
      </c>
      <c r="BE243" s="243">
        <f>IF(N243="základní",J243,0)</f>
        <v>0</v>
      </c>
      <c r="BF243" s="243">
        <f>IF(N243="snížená",J243,0)</f>
        <v>0</v>
      </c>
      <c r="BG243" s="243">
        <f>IF(N243="zákl. přenesená",J243,0)</f>
        <v>0</v>
      </c>
      <c r="BH243" s="243">
        <f>IF(N243="sníž. přenesená",J243,0)</f>
        <v>0</v>
      </c>
      <c r="BI243" s="243">
        <f>IF(N243="nulová",J243,0)</f>
        <v>0</v>
      </c>
      <c r="BJ243" s="19" t="s">
        <v>85</v>
      </c>
      <c r="BK243" s="243">
        <f>ROUND(I243*H243,2)</f>
        <v>0</v>
      </c>
      <c r="BL243" s="19" t="s">
        <v>1096</v>
      </c>
      <c r="BM243" s="242" t="s">
        <v>3685</v>
      </c>
    </row>
    <row r="244" s="2" customFormat="1">
      <c r="A244" s="40"/>
      <c r="B244" s="41"/>
      <c r="C244" s="42"/>
      <c r="D244" s="244" t="s">
        <v>251</v>
      </c>
      <c r="E244" s="42"/>
      <c r="F244" s="245" t="s">
        <v>3684</v>
      </c>
      <c r="G244" s="42"/>
      <c r="H244" s="42"/>
      <c r="I244" s="246"/>
      <c r="J244" s="42"/>
      <c r="K244" s="42"/>
      <c r="L244" s="46"/>
      <c r="M244" s="247"/>
      <c r="N244" s="24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251</v>
      </c>
      <c r="AU244" s="19" t="s">
        <v>87</v>
      </c>
    </row>
    <row r="245" s="2" customFormat="1">
      <c r="A245" s="40"/>
      <c r="B245" s="41"/>
      <c r="C245" s="42"/>
      <c r="D245" s="244" t="s">
        <v>1049</v>
      </c>
      <c r="E245" s="42"/>
      <c r="F245" s="294" t="s">
        <v>3686</v>
      </c>
      <c r="G245" s="42"/>
      <c r="H245" s="42"/>
      <c r="I245" s="246"/>
      <c r="J245" s="42"/>
      <c r="K245" s="42"/>
      <c r="L245" s="46"/>
      <c r="M245" s="247"/>
      <c r="N245" s="24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1049</v>
      </c>
      <c r="AU245" s="19" t="s">
        <v>87</v>
      </c>
    </row>
    <row r="246" s="2" customFormat="1" ht="24.15" customHeight="1">
      <c r="A246" s="40"/>
      <c r="B246" s="41"/>
      <c r="C246" s="230" t="s">
        <v>405</v>
      </c>
      <c r="D246" s="230" t="s">
        <v>245</v>
      </c>
      <c r="E246" s="231" t="s">
        <v>3687</v>
      </c>
      <c r="F246" s="232" t="s">
        <v>3688</v>
      </c>
      <c r="G246" s="233" t="s">
        <v>278</v>
      </c>
      <c r="H246" s="234">
        <v>2.1509999999999998</v>
      </c>
      <c r="I246" s="235"/>
      <c r="J246" s="236">
        <f>ROUND(I246*H246,2)</f>
        <v>0</v>
      </c>
      <c r="K246" s="237"/>
      <c r="L246" s="46"/>
      <c r="M246" s="238" t="s">
        <v>1</v>
      </c>
      <c r="N246" s="239" t="s">
        <v>43</v>
      </c>
      <c r="O246" s="93"/>
      <c r="P246" s="240">
        <f>O246*H246</f>
        <v>0</v>
      </c>
      <c r="Q246" s="240">
        <v>0</v>
      </c>
      <c r="R246" s="240">
        <f>Q246*H246</f>
        <v>0</v>
      </c>
      <c r="S246" s="240">
        <v>0</v>
      </c>
      <c r="T246" s="24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42" t="s">
        <v>1096</v>
      </c>
      <c r="AT246" s="242" t="s">
        <v>245</v>
      </c>
      <c r="AU246" s="242" t="s">
        <v>87</v>
      </c>
      <c r="AY246" s="19" t="s">
        <v>242</v>
      </c>
      <c r="BE246" s="243">
        <f>IF(N246="základní",J246,0)</f>
        <v>0</v>
      </c>
      <c r="BF246" s="243">
        <f>IF(N246="snížená",J246,0)</f>
        <v>0</v>
      </c>
      <c r="BG246" s="243">
        <f>IF(N246="zákl. přenesená",J246,0)</f>
        <v>0</v>
      </c>
      <c r="BH246" s="243">
        <f>IF(N246="sníž. přenesená",J246,0)</f>
        <v>0</v>
      </c>
      <c r="BI246" s="243">
        <f>IF(N246="nulová",J246,0)</f>
        <v>0</v>
      </c>
      <c r="BJ246" s="19" t="s">
        <v>85</v>
      </c>
      <c r="BK246" s="243">
        <f>ROUND(I246*H246,2)</f>
        <v>0</v>
      </c>
      <c r="BL246" s="19" t="s">
        <v>1096</v>
      </c>
      <c r="BM246" s="242" t="s">
        <v>3689</v>
      </c>
    </row>
    <row r="247" s="2" customFormat="1">
      <c r="A247" s="40"/>
      <c r="B247" s="41"/>
      <c r="C247" s="42"/>
      <c r="D247" s="244" t="s">
        <v>251</v>
      </c>
      <c r="E247" s="42"/>
      <c r="F247" s="245" t="s">
        <v>3690</v>
      </c>
      <c r="G247" s="42"/>
      <c r="H247" s="42"/>
      <c r="I247" s="246"/>
      <c r="J247" s="42"/>
      <c r="K247" s="42"/>
      <c r="L247" s="46"/>
      <c r="M247" s="247"/>
      <c r="N247" s="24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251</v>
      </c>
      <c r="AU247" s="19" t="s">
        <v>87</v>
      </c>
    </row>
    <row r="248" s="2" customFormat="1">
      <c r="A248" s="40"/>
      <c r="B248" s="41"/>
      <c r="C248" s="42"/>
      <c r="D248" s="249" t="s">
        <v>253</v>
      </c>
      <c r="E248" s="42"/>
      <c r="F248" s="250" t="s">
        <v>3691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253</v>
      </c>
      <c r="AU248" s="19" t="s">
        <v>87</v>
      </c>
    </row>
    <row r="249" s="14" customFormat="1">
      <c r="A249" s="14"/>
      <c r="B249" s="261"/>
      <c r="C249" s="262"/>
      <c r="D249" s="244" t="s">
        <v>255</v>
      </c>
      <c r="E249" s="263" t="s">
        <v>1</v>
      </c>
      <c r="F249" s="264" t="s">
        <v>3692</v>
      </c>
      <c r="G249" s="262"/>
      <c r="H249" s="265">
        <v>2.1508199999999995</v>
      </c>
      <c r="I249" s="266"/>
      <c r="J249" s="262"/>
      <c r="K249" s="262"/>
      <c r="L249" s="267"/>
      <c r="M249" s="268"/>
      <c r="N249" s="269"/>
      <c r="O249" s="269"/>
      <c r="P249" s="269"/>
      <c r="Q249" s="269"/>
      <c r="R249" s="269"/>
      <c r="S249" s="269"/>
      <c r="T249" s="270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71" t="s">
        <v>255</v>
      </c>
      <c r="AU249" s="271" t="s">
        <v>87</v>
      </c>
      <c r="AV249" s="14" t="s">
        <v>87</v>
      </c>
      <c r="AW249" s="14" t="s">
        <v>36</v>
      </c>
      <c r="AX249" s="14" t="s">
        <v>85</v>
      </c>
      <c r="AY249" s="271" t="s">
        <v>242</v>
      </c>
    </row>
    <row r="250" s="2" customFormat="1" ht="16.5" customHeight="1">
      <c r="A250" s="40"/>
      <c r="B250" s="41"/>
      <c r="C250" s="283" t="s">
        <v>356</v>
      </c>
      <c r="D250" s="283" t="s">
        <v>477</v>
      </c>
      <c r="E250" s="284" t="s">
        <v>3693</v>
      </c>
      <c r="F250" s="285" t="s">
        <v>3694</v>
      </c>
      <c r="G250" s="286" t="s">
        <v>298</v>
      </c>
      <c r="H250" s="287">
        <v>3.5539999999999998</v>
      </c>
      <c r="I250" s="288"/>
      <c r="J250" s="289">
        <f>ROUND(I250*H250,2)</f>
        <v>0</v>
      </c>
      <c r="K250" s="290"/>
      <c r="L250" s="291"/>
      <c r="M250" s="292" t="s">
        <v>1</v>
      </c>
      <c r="N250" s="293" t="s">
        <v>43</v>
      </c>
      <c r="O250" s="93"/>
      <c r="P250" s="240">
        <f>O250*H250</f>
        <v>0</v>
      </c>
      <c r="Q250" s="240">
        <v>1</v>
      </c>
      <c r="R250" s="240">
        <f>Q250*H250</f>
        <v>3.5539999999999998</v>
      </c>
      <c r="S250" s="240">
        <v>0</v>
      </c>
      <c r="T250" s="24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42" t="s">
        <v>895</v>
      </c>
      <c r="AT250" s="242" t="s">
        <v>477</v>
      </c>
      <c r="AU250" s="242" t="s">
        <v>87</v>
      </c>
      <c r="AY250" s="19" t="s">
        <v>242</v>
      </c>
      <c r="BE250" s="243">
        <f>IF(N250="základní",J250,0)</f>
        <v>0</v>
      </c>
      <c r="BF250" s="243">
        <f>IF(N250="snížená",J250,0)</f>
        <v>0</v>
      </c>
      <c r="BG250" s="243">
        <f>IF(N250="zákl. přenesená",J250,0)</f>
        <v>0</v>
      </c>
      <c r="BH250" s="243">
        <f>IF(N250="sníž. přenesená",J250,0)</f>
        <v>0</v>
      </c>
      <c r="BI250" s="243">
        <f>IF(N250="nulová",J250,0)</f>
        <v>0</v>
      </c>
      <c r="BJ250" s="19" t="s">
        <v>85</v>
      </c>
      <c r="BK250" s="243">
        <f>ROUND(I250*H250,2)</f>
        <v>0</v>
      </c>
      <c r="BL250" s="19" t="s">
        <v>1096</v>
      </c>
      <c r="BM250" s="242" t="s">
        <v>3695</v>
      </c>
    </row>
    <row r="251" s="2" customFormat="1">
      <c r="A251" s="40"/>
      <c r="B251" s="41"/>
      <c r="C251" s="42"/>
      <c r="D251" s="244" t="s">
        <v>251</v>
      </c>
      <c r="E251" s="42"/>
      <c r="F251" s="245" t="s">
        <v>3694</v>
      </c>
      <c r="G251" s="42"/>
      <c r="H251" s="42"/>
      <c r="I251" s="246"/>
      <c r="J251" s="42"/>
      <c r="K251" s="42"/>
      <c r="L251" s="46"/>
      <c r="M251" s="247"/>
      <c r="N251" s="24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251</v>
      </c>
      <c r="AU251" s="19" t="s">
        <v>87</v>
      </c>
    </row>
    <row r="252" s="14" customFormat="1">
      <c r="A252" s="14"/>
      <c r="B252" s="261"/>
      <c r="C252" s="262"/>
      <c r="D252" s="244" t="s">
        <v>255</v>
      </c>
      <c r="E252" s="262"/>
      <c r="F252" s="264" t="s">
        <v>3696</v>
      </c>
      <c r="G252" s="262"/>
      <c r="H252" s="265">
        <v>3.5539999999999998</v>
      </c>
      <c r="I252" s="266"/>
      <c r="J252" s="262"/>
      <c r="K252" s="262"/>
      <c r="L252" s="267"/>
      <c r="M252" s="268"/>
      <c r="N252" s="269"/>
      <c r="O252" s="269"/>
      <c r="P252" s="269"/>
      <c r="Q252" s="269"/>
      <c r="R252" s="269"/>
      <c r="S252" s="269"/>
      <c r="T252" s="270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71" t="s">
        <v>255</v>
      </c>
      <c r="AU252" s="271" t="s">
        <v>87</v>
      </c>
      <c r="AV252" s="14" t="s">
        <v>87</v>
      </c>
      <c r="AW252" s="14" t="s">
        <v>4</v>
      </c>
      <c r="AX252" s="14" t="s">
        <v>85</v>
      </c>
      <c r="AY252" s="271" t="s">
        <v>242</v>
      </c>
    </row>
    <row r="253" s="2" customFormat="1" ht="24.15" customHeight="1">
      <c r="A253" s="40"/>
      <c r="B253" s="41"/>
      <c r="C253" s="230" t="s">
        <v>1281</v>
      </c>
      <c r="D253" s="230" t="s">
        <v>245</v>
      </c>
      <c r="E253" s="231" t="s">
        <v>3697</v>
      </c>
      <c r="F253" s="232" t="s">
        <v>3698</v>
      </c>
      <c r="G253" s="233" t="s">
        <v>261</v>
      </c>
      <c r="H253" s="234">
        <v>119.49</v>
      </c>
      <c r="I253" s="235"/>
      <c r="J253" s="236">
        <f>ROUND(I253*H253,2)</f>
        <v>0</v>
      </c>
      <c r="K253" s="237"/>
      <c r="L253" s="46"/>
      <c r="M253" s="238" t="s">
        <v>1</v>
      </c>
      <c r="N253" s="239" t="s">
        <v>43</v>
      </c>
      <c r="O253" s="93"/>
      <c r="P253" s="240">
        <f>O253*H253</f>
        <v>0</v>
      </c>
      <c r="Q253" s="240">
        <v>2.0000000000000002E-05</v>
      </c>
      <c r="R253" s="240">
        <f>Q253*H253</f>
        <v>0.0023898000000000001</v>
      </c>
      <c r="S253" s="240">
        <v>0</v>
      </c>
      <c r="T253" s="24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42" t="s">
        <v>1096</v>
      </c>
      <c r="AT253" s="242" t="s">
        <v>245</v>
      </c>
      <c r="AU253" s="242" t="s">
        <v>87</v>
      </c>
      <c r="AY253" s="19" t="s">
        <v>242</v>
      </c>
      <c r="BE253" s="243">
        <f>IF(N253="základní",J253,0)</f>
        <v>0</v>
      </c>
      <c r="BF253" s="243">
        <f>IF(N253="snížená",J253,0)</f>
        <v>0</v>
      </c>
      <c r="BG253" s="243">
        <f>IF(N253="zákl. přenesená",J253,0)</f>
        <v>0</v>
      </c>
      <c r="BH253" s="243">
        <f>IF(N253="sníž. přenesená",J253,0)</f>
        <v>0</v>
      </c>
      <c r="BI253" s="243">
        <f>IF(N253="nulová",J253,0)</f>
        <v>0</v>
      </c>
      <c r="BJ253" s="19" t="s">
        <v>85</v>
      </c>
      <c r="BK253" s="243">
        <f>ROUND(I253*H253,2)</f>
        <v>0</v>
      </c>
      <c r="BL253" s="19" t="s">
        <v>1096</v>
      </c>
      <c r="BM253" s="242" t="s">
        <v>3699</v>
      </c>
    </row>
    <row r="254" s="2" customFormat="1">
      <c r="A254" s="40"/>
      <c r="B254" s="41"/>
      <c r="C254" s="42"/>
      <c r="D254" s="244" t="s">
        <v>251</v>
      </c>
      <c r="E254" s="42"/>
      <c r="F254" s="245" t="s">
        <v>3700</v>
      </c>
      <c r="G254" s="42"/>
      <c r="H254" s="42"/>
      <c r="I254" s="246"/>
      <c r="J254" s="42"/>
      <c r="K254" s="42"/>
      <c r="L254" s="46"/>
      <c r="M254" s="247"/>
      <c r="N254" s="24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251</v>
      </c>
      <c r="AU254" s="19" t="s">
        <v>87</v>
      </c>
    </row>
    <row r="255" s="2" customFormat="1">
      <c r="A255" s="40"/>
      <c r="B255" s="41"/>
      <c r="C255" s="42"/>
      <c r="D255" s="249" t="s">
        <v>253</v>
      </c>
      <c r="E255" s="42"/>
      <c r="F255" s="250" t="s">
        <v>3701</v>
      </c>
      <c r="G255" s="42"/>
      <c r="H255" s="42"/>
      <c r="I255" s="246"/>
      <c r="J255" s="42"/>
      <c r="K255" s="42"/>
      <c r="L255" s="46"/>
      <c r="M255" s="247"/>
      <c r="N255" s="24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253</v>
      </c>
      <c r="AU255" s="19" t="s">
        <v>87</v>
      </c>
    </row>
    <row r="256" s="14" customFormat="1">
      <c r="A256" s="14"/>
      <c r="B256" s="261"/>
      <c r="C256" s="262"/>
      <c r="D256" s="244" t="s">
        <v>255</v>
      </c>
      <c r="E256" s="263" t="s">
        <v>1</v>
      </c>
      <c r="F256" s="264" t="s">
        <v>3702</v>
      </c>
      <c r="G256" s="262"/>
      <c r="H256" s="265">
        <v>119.49</v>
      </c>
      <c r="I256" s="266"/>
      <c r="J256" s="262"/>
      <c r="K256" s="262"/>
      <c r="L256" s="267"/>
      <c r="M256" s="268"/>
      <c r="N256" s="269"/>
      <c r="O256" s="269"/>
      <c r="P256" s="269"/>
      <c r="Q256" s="269"/>
      <c r="R256" s="269"/>
      <c r="S256" s="269"/>
      <c r="T256" s="270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71" t="s">
        <v>255</v>
      </c>
      <c r="AU256" s="271" t="s">
        <v>87</v>
      </c>
      <c r="AV256" s="14" t="s">
        <v>87</v>
      </c>
      <c r="AW256" s="14" t="s">
        <v>36</v>
      </c>
      <c r="AX256" s="14" t="s">
        <v>85</v>
      </c>
      <c r="AY256" s="271" t="s">
        <v>242</v>
      </c>
    </row>
    <row r="257" s="2" customFormat="1" ht="16.5" customHeight="1">
      <c r="A257" s="40"/>
      <c r="B257" s="41"/>
      <c r="C257" s="283" t="s">
        <v>1288</v>
      </c>
      <c r="D257" s="283" t="s">
        <v>477</v>
      </c>
      <c r="E257" s="284" t="s">
        <v>3703</v>
      </c>
      <c r="F257" s="285" t="s">
        <v>3704</v>
      </c>
      <c r="G257" s="286" t="s">
        <v>261</v>
      </c>
      <c r="H257" s="287">
        <v>121.88</v>
      </c>
      <c r="I257" s="288"/>
      <c r="J257" s="289">
        <f>ROUND(I257*H257,2)</f>
        <v>0</v>
      </c>
      <c r="K257" s="290"/>
      <c r="L257" s="291"/>
      <c r="M257" s="292" t="s">
        <v>1</v>
      </c>
      <c r="N257" s="293" t="s">
        <v>43</v>
      </c>
      <c r="O257" s="93"/>
      <c r="P257" s="240">
        <f>O257*H257</f>
        <v>0</v>
      </c>
      <c r="Q257" s="240">
        <v>0.00050000000000000001</v>
      </c>
      <c r="R257" s="240">
        <f>Q257*H257</f>
        <v>0.060940000000000001</v>
      </c>
      <c r="S257" s="240">
        <v>0</v>
      </c>
      <c r="T257" s="24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42" t="s">
        <v>895</v>
      </c>
      <c r="AT257" s="242" t="s">
        <v>477</v>
      </c>
      <c r="AU257" s="242" t="s">
        <v>87</v>
      </c>
      <c r="AY257" s="19" t="s">
        <v>242</v>
      </c>
      <c r="BE257" s="243">
        <f>IF(N257="základní",J257,0)</f>
        <v>0</v>
      </c>
      <c r="BF257" s="243">
        <f>IF(N257="snížená",J257,0)</f>
        <v>0</v>
      </c>
      <c r="BG257" s="243">
        <f>IF(N257="zákl. přenesená",J257,0)</f>
        <v>0</v>
      </c>
      <c r="BH257" s="243">
        <f>IF(N257="sníž. přenesená",J257,0)</f>
        <v>0</v>
      </c>
      <c r="BI257" s="243">
        <f>IF(N257="nulová",J257,0)</f>
        <v>0</v>
      </c>
      <c r="BJ257" s="19" t="s">
        <v>85</v>
      </c>
      <c r="BK257" s="243">
        <f>ROUND(I257*H257,2)</f>
        <v>0</v>
      </c>
      <c r="BL257" s="19" t="s">
        <v>1096</v>
      </c>
      <c r="BM257" s="242" t="s">
        <v>3705</v>
      </c>
    </row>
    <row r="258" s="2" customFormat="1">
      <c r="A258" s="40"/>
      <c r="B258" s="41"/>
      <c r="C258" s="42"/>
      <c r="D258" s="244" t="s">
        <v>251</v>
      </c>
      <c r="E258" s="42"/>
      <c r="F258" s="245" t="s">
        <v>3704</v>
      </c>
      <c r="G258" s="42"/>
      <c r="H258" s="42"/>
      <c r="I258" s="246"/>
      <c r="J258" s="42"/>
      <c r="K258" s="42"/>
      <c r="L258" s="46"/>
      <c r="M258" s="247"/>
      <c r="N258" s="24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251</v>
      </c>
      <c r="AU258" s="19" t="s">
        <v>87</v>
      </c>
    </row>
    <row r="259" s="14" customFormat="1">
      <c r="A259" s="14"/>
      <c r="B259" s="261"/>
      <c r="C259" s="262"/>
      <c r="D259" s="244" t="s">
        <v>255</v>
      </c>
      <c r="E259" s="262"/>
      <c r="F259" s="264" t="s">
        <v>3706</v>
      </c>
      <c r="G259" s="262"/>
      <c r="H259" s="265">
        <v>121.88</v>
      </c>
      <c r="I259" s="266"/>
      <c r="J259" s="262"/>
      <c r="K259" s="262"/>
      <c r="L259" s="267"/>
      <c r="M259" s="268"/>
      <c r="N259" s="269"/>
      <c r="O259" s="269"/>
      <c r="P259" s="269"/>
      <c r="Q259" s="269"/>
      <c r="R259" s="269"/>
      <c r="S259" s="269"/>
      <c r="T259" s="270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71" t="s">
        <v>255</v>
      </c>
      <c r="AU259" s="271" t="s">
        <v>87</v>
      </c>
      <c r="AV259" s="14" t="s">
        <v>87</v>
      </c>
      <c r="AW259" s="14" t="s">
        <v>4</v>
      </c>
      <c r="AX259" s="14" t="s">
        <v>85</v>
      </c>
      <c r="AY259" s="271" t="s">
        <v>242</v>
      </c>
    </row>
    <row r="260" s="2" customFormat="1" ht="24.15" customHeight="1">
      <c r="A260" s="40"/>
      <c r="B260" s="41"/>
      <c r="C260" s="230" t="s">
        <v>538</v>
      </c>
      <c r="D260" s="230" t="s">
        <v>245</v>
      </c>
      <c r="E260" s="231" t="s">
        <v>3707</v>
      </c>
      <c r="F260" s="232" t="s">
        <v>3708</v>
      </c>
      <c r="G260" s="233" t="s">
        <v>248</v>
      </c>
      <c r="H260" s="234">
        <v>172.56999999999999</v>
      </c>
      <c r="I260" s="235"/>
      <c r="J260" s="236">
        <f>ROUND(I260*H260,2)</f>
        <v>0</v>
      </c>
      <c r="K260" s="237"/>
      <c r="L260" s="46"/>
      <c r="M260" s="238" t="s">
        <v>1</v>
      </c>
      <c r="N260" s="239" t="s">
        <v>43</v>
      </c>
      <c r="O260" s="93"/>
      <c r="P260" s="240">
        <f>O260*H260</f>
        <v>0</v>
      </c>
      <c r="Q260" s="240">
        <v>0.00093999999999999997</v>
      </c>
      <c r="R260" s="240">
        <f>Q260*H260</f>
        <v>0.16221579999999999</v>
      </c>
      <c r="S260" s="240">
        <v>0</v>
      </c>
      <c r="T260" s="24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42" t="s">
        <v>1096</v>
      </c>
      <c r="AT260" s="242" t="s">
        <v>245</v>
      </c>
      <c r="AU260" s="242" t="s">
        <v>87</v>
      </c>
      <c r="AY260" s="19" t="s">
        <v>242</v>
      </c>
      <c r="BE260" s="243">
        <f>IF(N260="základní",J260,0)</f>
        <v>0</v>
      </c>
      <c r="BF260" s="243">
        <f>IF(N260="snížená",J260,0)</f>
        <v>0</v>
      </c>
      <c r="BG260" s="243">
        <f>IF(N260="zákl. přenesená",J260,0)</f>
        <v>0</v>
      </c>
      <c r="BH260" s="243">
        <f>IF(N260="sníž. přenesená",J260,0)</f>
        <v>0</v>
      </c>
      <c r="BI260" s="243">
        <f>IF(N260="nulová",J260,0)</f>
        <v>0</v>
      </c>
      <c r="BJ260" s="19" t="s">
        <v>85</v>
      </c>
      <c r="BK260" s="243">
        <f>ROUND(I260*H260,2)</f>
        <v>0</v>
      </c>
      <c r="BL260" s="19" t="s">
        <v>1096</v>
      </c>
      <c r="BM260" s="242" t="s">
        <v>3709</v>
      </c>
    </row>
    <row r="261" s="2" customFormat="1">
      <c r="A261" s="40"/>
      <c r="B261" s="41"/>
      <c r="C261" s="42"/>
      <c r="D261" s="244" t="s">
        <v>251</v>
      </c>
      <c r="E261" s="42"/>
      <c r="F261" s="245" t="s">
        <v>3710</v>
      </c>
      <c r="G261" s="42"/>
      <c r="H261" s="42"/>
      <c r="I261" s="246"/>
      <c r="J261" s="42"/>
      <c r="K261" s="42"/>
      <c r="L261" s="46"/>
      <c r="M261" s="247"/>
      <c r="N261" s="248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251</v>
      </c>
      <c r="AU261" s="19" t="s">
        <v>87</v>
      </c>
    </row>
    <row r="262" s="2" customFormat="1">
      <c r="A262" s="40"/>
      <c r="B262" s="41"/>
      <c r="C262" s="42"/>
      <c r="D262" s="249" t="s">
        <v>253</v>
      </c>
      <c r="E262" s="42"/>
      <c r="F262" s="250" t="s">
        <v>3711</v>
      </c>
      <c r="G262" s="42"/>
      <c r="H262" s="42"/>
      <c r="I262" s="246"/>
      <c r="J262" s="42"/>
      <c r="K262" s="42"/>
      <c r="L262" s="46"/>
      <c r="M262" s="247"/>
      <c r="N262" s="24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253</v>
      </c>
      <c r="AU262" s="19" t="s">
        <v>87</v>
      </c>
    </row>
    <row r="263" s="14" customFormat="1">
      <c r="A263" s="14"/>
      <c r="B263" s="261"/>
      <c r="C263" s="262"/>
      <c r="D263" s="244" t="s">
        <v>255</v>
      </c>
      <c r="E263" s="263" t="s">
        <v>1</v>
      </c>
      <c r="F263" s="264" t="s">
        <v>3712</v>
      </c>
      <c r="G263" s="262"/>
      <c r="H263" s="265">
        <v>150.92000000000002</v>
      </c>
      <c r="I263" s="266"/>
      <c r="J263" s="262"/>
      <c r="K263" s="262"/>
      <c r="L263" s="267"/>
      <c r="M263" s="268"/>
      <c r="N263" s="269"/>
      <c r="O263" s="269"/>
      <c r="P263" s="269"/>
      <c r="Q263" s="269"/>
      <c r="R263" s="269"/>
      <c r="S263" s="269"/>
      <c r="T263" s="270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71" t="s">
        <v>255</v>
      </c>
      <c r="AU263" s="271" t="s">
        <v>87</v>
      </c>
      <c r="AV263" s="14" t="s">
        <v>87</v>
      </c>
      <c r="AW263" s="14" t="s">
        <v>36</v>
      </c>
      <c r="AX263" s="14" t="s">
        <v>78</v>
      </c>
      <c r="AY263" s="271" t="s">
        <v>242</v>
      </c>
    </row>
    <row r="264" s="14" customFormat="1">
      <c r="A264" s="14"/>
      <c r="B264" s="261"/>
      <c r="C264" s="262"/>
      <c r="D264" s="244" t="s">
        <v>255</v>
      </c>
      <c r="E264" s="263" t="s">
        <v>1</v>
      </c>
      <c r="F264" s="264" t="s">
        <v>3713</v>
      </c>
      <c r="G264" s="262"/>
      <c r="H264" s="265">
        <v>21.650000000000002</v>
      </c>
      <c r="I264" s="266"/>
      <c r="J264" s="262"/>
      <c r="K264" s="262"/>
      <c r="L264" s="267"/>
      <c r="M264" s="268"/>
      <c r="N264" s="269"/>
      <c r="O264" s="269"/>
      <c r="P264" s="269"/>
      <c r="Q264" s="269"/>
      <c r="R264" s="269"/>
      <c r="S264" s="269"/>
      <c r="T264" s="270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71" t="s">
        <v>255</v>
      </c>
      <c r="AU264" s="271" t="s">
        <v>87</v>
      </c>
      <c r="AV264" s="14" t="s">
        <v>87</v>
      </c>
      <c r="AW264" s="14" t="s">
        <v>36</v>
      </c>
      <c r="AX264" s="14" t="s">
        <v>78</v>
      </c>
      <c r="AY264" s="271" t="s">
        <v>242</v>
      </c>
    </row>
    <row r="265" s="15" customFormat="1">
      <c r="A265" s="15"/>
      <c r="B265" s="272"/>
      <c r="C265" s="273"/>
      <c r="D265" s="244" t="s">
        <v>255</v>
      </c>
      <c r="E265" s="274" t="s">
        <v>1</v>
      </c>
      <c r="F265" s="275" t="s">
        <v>268</v>
      </c>
      <c r="G265" s="273"/>
      <c r="H265" s="276">
        <v>172.57000000000002</v>
      </c>
      <c r="I265" s="277"/>
      <c r="J265" s="273"/>
      <c r="K265" s="273"/>
      <c r="L265" s="278"/>
      <c r="M265" s="279"/>
      <c r="N265" s="280"/>
      <c r="O265" s="280"/>
      <c r="P265" s="280"/>
      <c r="Q265" s="280"/>
      <c r="R265" s="280"/>
      <c r="S265" s="280"/>
      <c r="T265" s="281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82" t="s">
        <v>255</v>
      </c>
      <c r="AU265" s="282" t="s">
        <v>87</v>
      </c>
      <c r="AV265" s="15" t="s">
        <v>249</v>
      </c>
      <c r="AW265" s="15" t="s">
        <v>36</v>
      </c>
      <c r="AX265" s="15" t="s">
        <v>85</v>
      </c>
      <c r="AY265" s="282" t="s">
        <v>242</v>
      </c>
    </row>
    <row r="266" s="2" customFormat="1" ht="49.05" customHeight="1">
      <c r="A266" s="40"/>
      <c r="B266" s="41"/>
      <c r="C266" s="283" t="s">
        <v>1039</v>
      </c>
      <c r="D266" s="283" t="s">
        <v>477</v>
      </c>
      <c r="E266" s="284" t="s">
        <v>1127</v>
      </c>
      <c r="F266" s="285" t="s">
        <v>1128</v>
      </c>
      <c r="G266" s="286" t="s">
        <v>248</v>
      </c>
      <c r="H266" s="287">
        <v>207.084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43</v>
      </c>
      <c r="O266" s="93"/>
      <c r="P266" s="240">
        <f>O266*H266</f>
        <v>0</v>
      </c>
      <c r="Q266" s="240">
        <v>0.0047000000000000002</v>
      </c>
      <c r="R266" s="240">
        <f>Q266*H266</f>
        <v>0.97329480000000002</v>
      </c>
      <c r="S266" s="240">
        <v>0</v>
      </c>
      <c r="T266" s="24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42" t="s">
        <v>895</v>
      </c>
      <c r="AT266" s="242" t="s">
        <v>477</v>
      </c>
      <c r="AU266" s="242" t="s">
        <v>87</v>
      </c>
      <c r="AY266" s="19" t="s">
        <v>242</v>
      </c>
      <c r="BE266" s="243">
        <f>IF(N266="základní",J266,0)</f>
        <v>0</v>
      </c>
      <c r="BF266" s="243">
        <f>IF(N266="snížená",J266,0)</f>
        <v>0</v>
      </c>
      <c r="BG266" s="243">
        <f>IF(N266="zákl. přenesená",J266,0)</f>
        <v>0</v>
      </c>
      <c r="BH266" s="243">
        <f>IF(N266="sníž. přenesená",J266,0)</f>
        <v>0</v>
      </c>
      <c r="BI266" s="243">
        <f>IF(N266="nulová",J266,0)</f>
        <v>0</v>
      </c>
      <c r="BJ266" s="19" t="s">
        <v>85</v>
      </c>
      <c r="BK266" s="243">
        <f>ROUND(I266*H266,2)</f>
        <v>0</v>
      </c>
      <c r="BL266" s="19" t="s">
        <v>1096</v>
      </c>
      <c r="BM266" s="242" t="s">
        <v>3714</v>
      </c>
    </row>
    <row r="267" s="2" customFormat="1">
      <c r="A267" s="40"/>
      <c r="B267" s="41"/>
      <c r="C267" s="42"/>
      <c r="D267" s="244" t="s">
        <v>251</v>
      </c>
      <c r="E267" s="42"/>
      <c r="F267" s="245" t="s">
        <v>1128</v>
      </c>
      <c r="G267" s="42"/>
      <c r="H267" s="42"/>
      <c r="I267" s="246"/>
      <c r="J267" s="42"/>
      <c r="K267" s="42"/>
      <c r="L267" s="46"/>
      <c r="M267" s="247"/>
      <c r="N267" s="24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251</v>
      </c>
      <c r="AU267" s="19" t="s">
        <v>87</v>
      </c>
    </row>
    <row r="268" s="14" customFormat="1">
      <c r="A268" s="14"/>
      <c r="B268" s="261"/>
      <c r="C268" s="262"/>
      <c r="D268" s="244" t="s">
        <v>255</v>
      </c>
      <c r="E268" s="262"/>
      <c r="F268" s="264" t="s">
        <v>3715</v>
      </c>
      <c r="G268" s="262"/>
      <c r="H268" s="265">
        <v>207.084</v>
      </c>
      <c r="I268" s="266"/>
      <c r="J268" s="262"/>
      <c r="K268" s="262"/>
      <c r="L268" s="267"/>
      <c r="M268" s="268"/>
      <c r="N268" s="269"/>
      <c r="O268" s="269"/>
      <c r="P268" s="269"/>
      <c r="Q268" s="269"/>
      <c r="R268" s="269"/>
      <c r="S268" s="269"/>
      <c r="T268" s="270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71" t="s">
        <v>255</v>
      </c>
      <c r="AU268" s="271" t="s">
        <v>87</v>
      </c>
      <c r="AV268" s="14" t="s">
        <v>87</v>
      </c>
      <c r="AW268" s="14" t="s">
        <v>4</v>
      </c>
      <c r="AX268" s="14" t="s">
        <v>85</v>
      </c>
      <c r="AY268" s="271" t="s">
        <v>242</v>
      </c>
    </row>
    <row r="269" s="2" customFormat="1" ht="16.5" customHeight="1">
      <c r="A269" s="40"/>
      <c r="B269" s="41"/>
      <c r="C269" s="230" t="s">
        <v>1620</v>
      </c>
      <c r="D269" s="230" t="s">
        <v>245</v>
      </c>
      <c r="E269" s="231" t="s">
        <v>3716</v>
      </c>
      <c r="F269" s="232" t="s">
        <v>3717</v>
      </c>
      <c r="G269" s="233" t="s">
        <v>359</v>
      </c>
      <c r="H269" s="234">
        <v>4</v>
      </c>
      <c r="I269" s="235"/>
      <c r="J269" s="236">
        <f>ROUND(I269*H269,2)</f>
        <v>0</v>
      </c>
      <c r="K269" s="237"/>
      <c r="L269" s="46"/>
      <c r="M269" s="238" t="s">
        <v>1</v>
      </c>
      <c r="N269" s="239" t="s">
        <v>43</v>
      </c>
      <c r="O269" s="93"/>
      <c r="P269" s="240">
        <f>O269*H269</f>
        <v>0</v>
      </c>
      <c r="Q269" s="240">
        <v>5.0000000000000002E-05</v>
      </c>
      <c r="R269" s="240">
        <f>Q269*H269</f>
        <v>0.00020000000000000001</v>
      </c>
      <c r="S269" s="240">
        <v>0</v>
      </c>
      <c r="T269" s="24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42" t="s">
        <v>1096</v>
      </c>
      <c r="AT269" s="242" t="s">
        <v>245</v>
      </c>
      <c r="AU269" s="242" t="s">
        <v>87</v>
      </c>
      <c r="AY269" s="19" t="s">
        <v>242</v>
      </c>
      <c r="BE269" s="243">
        <f>IF(N269="základní",J269,0)</f>
        <v>0</v>
      </c>
      <c r="BF269" s="243">
        <f>IF(N269="snížená",J269,0)</f>
        <v>0</v>
      </c>
      <c r="BG269" s="243">
        <f>IF(N269="zákl. přenesená",J269,0)</f>
        <v>0</v>
      </c>
      <c r="BH269" s="243">
        <f>IF(N269="sníž. přenesená",J269,0)</f>
        <v>0</v>
      </c>
      <c r="BI269" s="243">
        <f>IF(N269="nulová",J269,0)</f>
        <v>0</v>
      </c>
      <c r="BJ269" s="19" t="s">
        <v>85</v>
      </c>
      <c r="BK269" s="243">
        <f>ROUND(I269*H269,2)</f>
        <v>0</v>
      </c>
      <c r="BL269" s="19" t="s">
        <v>1096</v>
      </c>
      <c r="BM269" s="242" t="s">
        <v>3718</v>
      </c>
    </row>
    <row r="270" s="2" customFormat="1">
      <c r="A270" s="40"/>
      <c r="B270" s="41"/>
      <c r="C270" s="42"/>
      <c r="D270" s="244" t="s">
        <v>251</v>
      </c>
      <c r="E270" s="42"/>
      <c r="F270" s="245" t="s">
        <v>3719</v>
      </c>
      <c r="G270" s="42"/>
      <c r="H270" s="42"/>
      <c r="I270" s="246"/>
      <c r="J270" s="42"/>
      <c r="K270" s="42"/>
      <c r="L270" s="46"/>
      <c r="M270" s="247"/>
      <c r="N270" s="24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251</v>
      </c>
      <c r="AU270" s="19" t="s">
        <v>87</v>
      </c>
    </row>
    <row r="271" s="2" customFormat="1">
      <c r="A271" s="40"/>
      <c r="B271" s="41"/>
      <c r="C271" s="42"/>
      <c r="D271" s="249" t="s">
        <v>253</v>
      </c>
      <c r="E271" s="42"/>
      <c r="F271" s="250" t="s">
        <v>3720</v>
      </c>
      <c r="G271" s="42"/>
      <c r="H271" s="42"/>
      <c r="I271" s="246"/>
      <c r="J271" s="42"/>
      <c r="K271" s="42"/>
      <c r="L271" s="46"/>
      <c r="M271" s="247"/>
      <c r="N271" s="248"/>
      <c r="O271" s="93"/>
      <c r="P271" s="93"/>
      <c r="Q271" s="93"/>
      <c r="R271" s="93"/>
      <c r="S271" s="93"/>
      <c r="T271" s="94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253</v>
      </c>
      <c r="AU271" s="19" t="s">
        <v>87</v>
      </c>
    </row>
    <row r="272" s="2" customFormat="1" ht="24.15" customHeight="1">
      <c r="A272" s="40"/>
      <c r="B272" s="41"/>
      <c r="C272" s="283" t="s">
        <v>1627</v>
      </c>
      <c r="D272" s="283" t="s">
        <v>477</v>
      </c>
      <c r="E272" s="284" t="s">
        <v>3721</v>
      </c>
      <c r="F272" s="285" t="s">
        <v>3722</v>
      </c>
      <c r="G272" s="286" t="s">
        <v>359</v>
      </c>
      <c r="H272" s="287">
        <v>4</v>
      </c>
      <c r="I272" s="288"/>
      <c r="J272" s="289">
        <f>ROUND(I272*H272,2)</f>
        <v>0</v>
      </c>
      <c r="K272" s="290"/>
      <c r="L272" s="291"/>
      <c r="M272" s="292" t="s">
        <v>1</v>
      </c>
      <c r="N272" s="293" t="s">
        <v>43</v>
      </c>
      <c r="O272" s="93"/>
      <c r="P272" s="240">
        <f>O272*H272</f>
        <v>0</v>
      </c>
      <c r="Q272" s="240">
        <v>0.0020999999999999999</v>
      </c>
      <c r="R272" s="240">
        <f>Q272*H272</f>
        <v>0.0083999999999999995</v>
      </c>
      <c r="S272" s="240">
        <v>0</v>
      </c>
      <c r="T272" s="24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42" t="s">
        <v>895</v>
      </c>
      <c r="AT272" s="242" t="s">
        <v>477</v>
      </c>
      <c r="AU272" s="242" t="s">
        <v>87</v>
      </c>
      <c r="AY272" s="19" t="s">
        <v>242</v>
      </c>
      <c r="BE272" s="243">
        <f>IF(N272="základní",J272,0)</f>
        <v>0</v>
      </c>
      <c r="BF272" s="243">
        <f>IF(N272="snížená",J272,0)</f>
        <v>0</v>
      </c>
      <c r="BG272" s="243">
        <f>IF(N272="zákl. přenesená",J272,0)</f>
        <v>0</v>
      </c>
      <c r="BH272" s="243">
        <f>IF(N272="sníž. přenesená",J272,0)</f>
        <v>0</v>
      </c>
      <c r="BI272" s="243">
        <f>IF(N272="nulová",J272,0)</f>
        <v>0</v>
      </c>
      <c r="BJ272" s="19" t="s">
        <v>85</v>
      </c>
      <c r="BK272" s="243">
        <f>ROUND(I272*H272,2)</f>
        <v>0</v>
      </c>
      <c r="BL272" s="19" t="s">
        <v>1096</v>
      </c>
      <c r="BM272" s="242" t="s">
        <v>3723</v>
      </c>
    </row>
    <row r="273" s="2" customFormat="1">
      <c r="A273" s="40"/>
      <c r="B273" s="41"/>
      <c r="C273" s="42"/>
      <c r="D273" s="244" t="s">
        <v>251</v>
      </c>
      <c r="E273" s="42"/>
      <c r="F273" s="245" t="s">
        <v>3722</v>
      </c>
      <c r="G273" s="42"/>
      <c r="H273" s="42"/>
      <c r="I273" s="246"/>
      <c r="J273" s="42"/>
      <c r="K273" s="42"/>
      <c r="L273" s="46"/>
      <c r="M273" s="247"/>
      <c r="N273" s="24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251</v>
      </c>
      <c r="AU273" s="19" t="s">
        <v>87</v>
      </c>
    </row>
    <row r="274" s="2" customFormat="1" ht="24.15" customHeight="1">
      <c r="A274" s="40"/>
      <c r="B274" s="41"/>
      <c r="C274" s="230" t="s">
        <v>2508</v>
      </c>
      <c r="D274" s="230" t="s">
        <v>245</v>
      </c>
      <c r="E274" s="231" t="s">
        <v>3724</v>
      </c>
      <c r="F274" s="232" t="s">
        <v>3725</v>
      </c>
      <c r="G274" s="233" t="s">
        <v>3555</v>
      </c>
      <c r="H274" s="313"/>
      <c r="I274" s="235"/>
      <c r="J274" s="236">
        <f>ROUND(I274*H274,2)</f>
        <v>0</v>
      </c>
      <c r="K274" s="237"/>
      <c r="L274" s="46"/>
      <c r="M274" s="238" t="s">
        <v>1</v>
      </c>
      <c r="N274" s="239" t="s">
        <v>43</v>
      </c>
      <c r="O274" s="93"/>
      <c r="P274" s="240">
        <f>O274*H274</f>
        <v>0</v>
      </c>
      <c r="Q274" s="240">
        <v>0</v>
      </c>
      <c r="R274" s="240">
        <f>Q274*H274</f>
        <v>0</v>
      </c>
      <c r="S274" s="240">
        <v>0</v>
      </c>
      <c r="T274" s="24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42" t="s">
        <v>1096</v>
      </c>
      <c r="AT274" s="242" t="s">
        <v>245</v>
      </c>
      <c r="AU274" s="242" t="s">
        <v>87</v>
      </c>
      <c r="AY274" s="19" t="s">
        <v>242</v>
      </c>
      <c r="BE274" s="243">
        <f>IF(N274="základní",J274,0)</f>
        <v>0</v>
      </c>
      <c r="BF274" s="243">
        <f>IF(N274="snížená",J274,0)</f>
        <v>0</v>
      </c>
      <c r="BG274" s="243">
        <f>IF(N274="zákl. přenesená",J274,0)</f>
        <v>0</v>
      </c>
      <c r="BH274" s="243">
        <f>IF(N274="sníž. přenesená",J274,0)</f>
        <v>0</v>
      </c>
      <c r="BI274" s="243">
        <f>IF(N274="nulová",J274,0)</f>
        <v>0</v>
      </c>
      <c r="BJ274" s="19" t="s">
        <v>85</v>
      </c>
      <c r="BK274" s="243">
        <f>ROUND(I274*H274,2)</f>
        <v>0</v>
      </c>
      <c r="BL274" s="19" t="s">
        <v>1096</v>
      </c>
      <c r="BM274" s="242" t="s">
        <v>3726</v>
      </c>
    </row>
    <row r="275" s="2" customFormat="1">
      <c r="A275" s="40"/>
      <c r="B275" s="41"/>
      <c r="C275" s="42"/>
      <c r="D275" s="244" t="s">
        <v>251</v>
      </c>
      <c r="E275" s="42"/>
      <c r="F275" s="245" t="s">
        <v>3727</v>
      </c>
      <c r="G275" s="42"/>
      <c r="H275" s="42"/>
      <c r="I275" s="246"/>
      <c r="J275" s="42"/>
      <c r="K275" s="42"/>
      <c r="L275" s="46"/>
      <c r="M275" s="247"/>
      <c r="N275" s="248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251</v>
      </c>
      <c r="AU275" s="19" t="s">
        <v>87</v>
      </c>
    </row>
    <row r="276" s="2" customFormat="1">
      <c r="A276" s="40"/>
      <c r="B276" s="41"/>
      <c r="C276" s="42"/>
      <c r="D276" s="249" t="s">
        <v>253</v>
      </c>
      <c r="E276" s="42"/>
      <c r="F276" s="250" t="s">
        <v>3728</v>
      </c>
      <c r="G276" s="42"/>
      <c r="H276" s="42"/>
      <c r="I276" s="246"/>
      <c r="J276" s="42"/>
      <c r="K276" s="42"/>
      <c r="L276" s="46"/>
      <c r="M276" s="247"/>
      <c r="N276" s="24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253</v>
      </c>
      <c r="AU276" s="19" t="s">
        <v>87</v>
      </c>
    </row>
    <row r="277" s="12" customFormat="1" ht="22.8" customHeight="1">
      <c r="A277" s="12"/>
      <c r="B277" s="214"/>
      <c r="C277" s="215"/>
      <c r="D277" s="216" t="s">
        <v>77</v>
      </c>
      <c r="E277" s="228" t="s">
        <v>1190</v>
      </c>
      <c r="F277" s="228" t="s">
        <v>1191</v>
      </c>
      <c r="G277" s="215"/>
      <c r="H277" s="215"/>
      <c r="I277" s="218"/>
      <c r="J277" s="229">
        <f>BK277</f>
        <v>0</v>
      </c>
      <c r="K277" s="215"/>
      <c r="L277" s="220"/>
      <c r="M277" s="221"/>
      <c r="N277" s="222"/>
      <c r="O277" s="222"/>
      <c r="P277" s="223">
        <f>SUM(P278:P307)</f>
        <v>0</v>
      </c>
      <c r="Q277" s="222"/>
      <c r="R277" s="223">
        <f>SUM(R278:R307)</f>
        <v>9.0498155000000011</v>
      </c>
      <c r="S277" s="222"/>
      <c r="T277" s="224">
        <f>SUM(T278:T307)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25" t="s">
        <v>87</v>
      </c>
      <c r="AT277" s="226" t="s">
        <v>77</v>
      </c>
      <c r="AU277" s="226" t="s">
        <v>85</v>
      </c>
      <c r="AY277" s="225" t="s">
        <v>242</v>
      </c>
      <c r="BK277" s="227">
        <f>SUM(BK278:BK307)</f>
        <v>0</v>
      </c>
    </row>
    <row r="278" s="2" customFormat="1" ht="24.15" customHeight="1">
      <c r="A278" s="40"/>
      <c r="B278" s="41"/>
      <c r="C278" s="230" t="s">
        <v>1102</v>
      </c>
      <c r="D278" s="230" t="s">
        <v>245</v>
      </c>
      <c r="E278" s="231" t="s">
        <v>3729</v>
      </c>
      <c r="F278" s="232" t="s">
        <v>3730</v>
      </c>
      <c r="G278" s="233" t="s">
        <v>248</v>
      </c>
      <c r="H278" s="234">
        <v>934.51900000000001</v>
      </c>
      <c r="I278" s="235"/>
      <c r="J278" s="236">
        <f>ROUND(I278*H278,2)</f>
        <v>0</v>
      </c>
      <c r="K278" s="237"/>
      <c r="L278" s="46"/>
      <c r="M278" s="238" t="s">
        <v>1</v>
      </c>
      <c r="N278" s="239" t="s">
        <v>43</v>
      </c>
      <c r="O278" s="93"/>
      <c r="P278" s="240">
        <f>O278*H278</f>
        <v>0</v>
      </c>
      <c r="Q278" s="240">
        <v>0</v>
      </c>
      <c r="R278" s="240">
        <f>Q278*H278</f>
        <v>0</v>
      </c>
      <c r="S278" s="240">
        <v>0</v>
      </c>
      <c r="T278" s="24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42" t="s">
        <v>1096</v>
      </c>
      <c r="AT278" s="242" t="s">
        <v>245</v>
      </c>
      <c r="AU278" s="242" t="s">
        <v>87</v>
      </c>
      <c r="AY278" s="19" t="s">
        <v>242</v>
      </c>
      <c r="BE278" s="243">
        <f>IF(N278="základní",J278,0)</f>
        <v>0</v>
      </c>
      <c r="BF278" s="243">
        <f>IF(N278="snížená",J278,0)</f>
        <v>0</v>
      </c>
      <c r="BG278" s="243">
        <f>IF(N278="zákl. přenesená",J278,0)</f>
        <v>0</v>
      </c>
      <c r="BH278" s="243">
        <f>IF(N278="sníž. přenesená",J278,0)</f>
        <v>0</v>
      </c>
      <c r="BI278" s="243">
        <f>IF(N278="nulová",J278,0)</f>
        <v>0</v>
      </c>
      <c r="BJ278" s="19" t="s">
        <v>85</v>
      </c>
      <c r="BK278" s="243">
        <f>ROUND(I278*H278,2)</f>
        <v>0</v>
      </c>
      <c r="BL278" s="19" t="s">
        <v>1096</v>
      </c>
      <c r="BM278" s="242" t="s">
        <v>3731</v>
      </c>
    </row>
    <row r="279" s="2" customFormat="1">
      <c r="A279" s="40"/>
      <c r="B279" s="41"/>
      <c r="C279" s="42"/>
      <c r="D279" s="244" t="s">
        <v>251</v>
      </c>
      <c r="E279" s="42"/>
      <c r="F279" s="245" t="s">
        <v>3732</v>
      </c>
      <c r="G279" s="42"/>
      <c r="H279" s="42"/>
      <c r="I279" s="246"/>
      <c r="J279" s="42"/>
      <c r="K279" s="42"/>
      <c r="L279" s="46"/>
      <c r="M279" s="247"/>
      <c r="N279" s="24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251</v>
      </c>
      <c r="AU279" s="19" t="s">
        <v>87</v>
      </c>
    </row>
    <row r="280" s="2" customFormat="1">
      <c r="A280" s="40"/>
      <c r="B280" s="41"/>
      <c r="C280" s="42"/>
      <c r="D280" s="249" t="s">
        <v>253</v>
      </c>
      <c r="E280" s="42"/>
      <c r="F280" s="250" t="s">
        <v>3733</v>
      </c>
      <c r="G280" s="42"/>
      <c r="H280" s="42"/>
      <c r="I280" s="246"/>
      <c r="J280" s="42"/>
      <c r="K280" s="42"/>
      <c r="L280" s="46"/>
      <c r="M280" s="247"/>
      <c r="N280" s="24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253</v>
      </c>
      <c r="AU280" s="19" t="s">
        <v>87</v>
      </c>
    </row>
    <row r="281" s="14" customFormat="1">
      <c r="A281" s="14"/>
      <c r="B281" s="261"/>
      <c r="C281" s="262"/>
      <c r="D281" s="244" t="s">
        <v>255</v>
      </c>
      <c r="E281" s="263" t="s">
        <v>1</v>
      </c>
      <c r="F281" s="264" t="s">
        <v>3582</v>
      </c>
      <c r="G281" s="262"/>
      <c r="H281" s="265">
        <v>817.94899999999996</v>
      </c>
      <c r="I281" s="266"/>
      <c r="J281" s="262"/>
      <c r="K281" s="262"/>
      <c r="L281" s="267"/>
      <c r="M281" s="268"/>
      <c r="N281" s="269"/>
      <c r="O281" s="269"/>
      <c r="P281" s="269"/>
      <c r="Q281" s="269"/>
      <c r="R281" s="269"/>
      <c r="S281" s="269"/>
      <c r="T281" s="270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71" t="s">
        <v>255</v>
      </c>
      <c r="AU281" s="271" t="s">
        <v>87</v>
      </c>
      <c r="AV281" s="14" t="s">
        <v>87</v>
      </c>
      <c r="AW281" s="14" t="s">
        <v>36</v>
      </c>
      <c r="AX281" s="14" t="s">
        <v>78</v>
      </c>
      <c r="AY281" s="271" t="s">
        <v>242</v>
      </c>
    </row>
    <row r="282" s="14" customFormat="1">
      <c r="A282" s="14"/>
      <c r="B282" s="261"/>
      <c r="C282" s="262"/>
      <c r="D282" s="244" t="s">
        <v>255</v>
      </c>
      <c r="E282" s="263" t="s">
        <v>1</v>
      </c>
      <c r="F282" s="264" t="s">
        <v>3566</v>
      </c>
      <c r="G282" s="262"/>
      <c r="H282" s="265">
        <v>116.5697</v>
      </c>
      <c r="I282" s="266"/>
      <c r="J282" s="262"/>
      <c r="K282" s="262"/>
      <c r="L282" s="267"/>
      <c r="M282" s="268"/>
      <c r="N282" s="269"/>
      <c r="O282" s="269"/>
      <c r="P282" s="269"/>
      <c r="Q282" s="269"/>
      <c r="R282" s="269"/>
      <c r="S282" s="269"/>
      <c r="T282" s="270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71" t="s">
        <v>255</v>
      </c>
      <c r="AU282" s="271" t="s">
        <v>87</v>
      </c>
      <c r="AV282" s="14" t="s">
        <v>87</v>
      </c>
      <c r="AW282" s="14" t="s">
        <v>36</v>
      </c>
      <c r="AX282" s="14" t="s">
        <v>78</v>
      </c>
      <c r="AY282" s="271" t="s">
        <v>242</v>
      </c>
    </row>
    <row r="283" s="15" customFormat="1">
      <c r="A283" s="15"/>
      <c r="B283" s="272"/>
      <c r="C283" s="273"/>
      <c r="D283" s="244" t="s">
        <v>255</v>
      </c>
      <c r="E283" s="274" t="s">
        <v>1</v>
      </c>
      <c r="F283" s="275" t="s">
        <v>268</v>
      </c>
      <c r="G283" s="273"/>
      <c r="H283" s="276">
        <v>934.51869999999997</v>
      </c>
      <c r="I283" s="277"/>
      <c r="J283" s="273"/>
      <c r="K283" s="273"/>
      <c r="L283" s="278"/>
      <c r="M283" s="279"/>
      <c r="N283" s="280"/>
      <c r="O283" s="280"/>
      <c r="P283" s="280"/>
      <c r="Q283" s="280"/>
      <c r="R283" s="280"/>
      <c r="S283" s="280"/>
      <c r="T283" s="281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82" t="s">
        <v>255</v>
      </c>
      <c r="AU283" s="282" t="s">
        <v>87</v>
      </c>
      <c r="AV283" s="15" t="s">
        <v>249</v>
      </c>
      <c r="AW283" s="15" t="s">
        <v>36</v>
      </c>
      <c r="AX283" s="15" t="s">
        <v>85</v>
      </c>
      <c r="AY283" s="282" t="s">
        <v>242</v>
      </c>
    </row>
    <row r="284" s="2" customFormat="1" ht="37.8" customHeight="1">
      <c r="A284" s="40"/>
      <c r="B284" s="41"/>
      <c r="C284" s="283" t="s">
        <v>1119</v>
      </c>
      <c r="D284" s="283" t="s">
        <v>477</v>
      </c>
      <c r="E284" s="284" t="s">
        <v>3734</v>
      </c>
      <c r="F284" s="285" t="s">
        <v>3735</v>
      </c>
      <c r="G284" s="286" t="s">
        <v>248</v>
      </c>
      <c r="H284" s="287">
        <v>858.846</v>
      </c>
      <c r="I284" s="288"/>
      <c r="J284" s="289">
        <f>ROUND(I284*H284,2)</f>
        <v>0</v>
      </c>
      <c r="K284" s="290"/>
      <c r="L284" s="291"/>
      <c r="M284" s="292" t="s">
        <v>1</v>
      </c>
      <c r="N284" s="293" t="s">
        <v>43</v>
      </c>
      <c r="O284" s="93"/>
      <c r="P284" s="240">
        <f>O284*H284</f>
        <v>0</v>
      </c>
      <c r="Q284" s="240">
        <v>0.0054000000000000003</v>
      </c>
      <c r="R284" s="240">
        <f>Q284*H284</f>
        <v>4.6377684000000006</v>
      </c>
      <c r="S284" s="240">
        <v>0</v>
      </c>
      <c r="T284" s="24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42" t="s">
        <v>895</v>
      </c>
      <c r="AT284" s="242" t="s">
        <v>477</v>
      </c>
      <c r="AU284" s="242" t="s">
        <v>87</v>
      </c>
      <c r="AY284" s="19" t="s">
        <v>242</v>
      </c>
      <c r="BE284" s="243">
        <f>IF(N284="základní",J284,0)</f>
        <v>0</v>
      </c>
      <c r="BF284" s="243">
        <f>IF(N284="snížená",J284,0)</f>
        <v>0</v>
      </c>
      <c r="BG284" s="243">
        <f>IF(N284="zákl. přenesená",J284,0)</f>
        <v>0</v>
      </c>
      <c r="BH284" s="243">
        <f>IF(N284="sníž. přenesená",J284,0)</f>
        <v>0</v>
      </c>
      <c r="BI284" s="243">
        <f>IF(N284="nulová",J284,0)</f>
        <v>0</v>
      </c>
      <c r="BJ284" s="19" t="s">
        <v>85</v>
      </c>
      <c r="BK284" s="243">
        <f>ROUND(I284*H284,2)</f>
        <v>0</v>
      </c>
      <c r="BL284" s="19" t="s">
        <v>1096</v>
      </c>
      <c r="BM284" s="242" t="s">
        <v>3736</v>
      </c>
    </row>
    <row r="285" s="2" customFormat="1">
      <c r="A285" s="40"/>
      <c r="B285" s="41"/>
      <c r="C285" s="42"/>
      <c r="D285" s="244" t="s">
        <v>251</v>
      </c>
      <c r="E285" s="42"/>
      <c r="F285" s="245" t="s">
        <v>3735</v>
      </c>
      <c r="G285" s="42"/>
      <c r="H285" s="42"/>
      <c r="I285" s="246"/>
      <c r="J285" s="42"/>
      <c r="K285" s="42"/>
      <c r="L285" s="46"/>
      <c r="M285" s="247"/>
      <c r="N285" s="248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251</v>
      </c>
      <c r="AU285" s="19" t="s">
        <v>87</v>
      </c>
    </row>
    <row r="286" s="14" customFormat="1">
      <c r="A286" s="14"/>
      <c r="B286" s="261"/>
      <c r="C286" s="262"/>
      <c r="D286" s="244" t="s">
        <v>255</v>
      </c>
      <c r="E286" s="262"/>
      <c r="F286" s="264" t="s">
        <v>3737</v>
      </c>
      <c r="G286" s="262"/>
      <c r="H286" s="265">
        <v>858.846</v>
      </c>
      <c r="I286" s="266"/>
      <c r="J286" s="262"/>
      <c r="K286" s="262"/>
      <c r="L286" s="267"/>
      <c r="M286" s="268"/>
      <c r="N286" s="269"/>
      <c r="O286" s="269"/>
      <c r="P286" s="269"/>
      <c r="Q286" s="269"/>
      <c r="R286" s="269"/>
      <c r="S286" s="269"/>
      <c r="T286" s="270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71" t="s">
        <v>255</v>
      </c>
      <c r="AU286" s="271" t="s">
        <v>87</v>
      </c>
      <c r="AV286" s="14" t="s">
        <v>87</v>
      </c>
      <c r="AW286" s="14" t="s">
        <v>4</v>
      </c>
      <c r="AX286" s="14" t="s">
        <v>85</v>
      </c>
      <c r="AY286" s="271" t="s">
        <v>242</v>
      </c>
    </row>
    <row r="287" s="2" customFormat="1" ht="37.8" customHeight="1">
      <c r="A287" s="40"/>
      <c r="B287" s="41"/>
      <c r="C287" s="283" t="s">
        <v>432</v>
      </c>
      <c r="D287" s="283" t="s">
        <v>477</v>
      </c>
      <c r="E287" s="284" t="s">
        <v>3738</v>
      </c>
      <c r="F287" s="285" t="s">
        <v>3739</v>
      </c>
      <c r="G287" s="286" t="s">
        <v>248</v>
      </c>
      <c r="H287" s="287">
        <v>122.399</v>
      </c>
      <c r="I287" s="288"/>
      <c r="J287" s="289">
        <f>ROUND(I287*H287,2)</f>
        <v>0</v>
      </c>
      <c r="K287" s="290"/>
      <c r="L287" s="291"/>
      <c r="M287" s="292" t="s">
        <v>1</v>
      </c>
      <c r="N287" s="293" t="s">
        <v>43</v>
      </c>
      <c r="O287" s="93"/>
      <c r="P287" s="240">
        <f>O287*H287</f>
        <v>0</v>
      </c>
      <c r="Q287" s="240">
        <v>0.0047999999999999996</v>
      </c>
      <c r="R287" s="240">
        <f>Q287*H287</f>
        <v>0.5875151999999999</v>
      </c>
      <c r="S287" s="240">
        <v>0</v>
      </c>
      <c r="T287" s="24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42" t="s">
        <v>895</v>
      </c>
      <c r="AT287" s="242" t="s">
        <v>477</v>
      </c>
      <c r="AU287" s="242" t="s">
        <v>87</v>
      </c>
      <c r="AY287" s="19" t="s">
        <v>242</v>
      </c>
      <c r="BE287" s="243">
        <f>IF(N287="základní",J287,0)</f>
        <v>0</v>
      </c>
      <c r="BF287" s="243">
        <f>IF(N287="snížená",J287,0)</f>
        <v>0</v>
      </c>
      <c r="BG287" s="243">
        <f>IF(N287="zákl. přenesená",J287,0)</f>
        <v>0</v>
      </c>
      <c r="BH287" s="243">
        <f>IF(N287="sníž. přenesená",J287,0)</f>
        <v>0</v>
      </c>
      <c r="BI287" s="243">
        <f>IF(N287="nulová",J287,0)</f>
        <v>0</v>
      </c>
      <c r="BJ287" s="19" t="s">
        <v>85</v>
      </c>
      <c r="BK287" s="243">
        <f>ROUND(I287*H287,2)</f>
        <v>0</v>
      </c>
      <c r="BL287" s="19" t="s">
        <v>1096</v>
      </c>
      <c r="BM287" s="242" t="s">
        <v>3740</v>
      </c>
    </row>
    <row r="288" s="2" customFormat="1">
      <c r="A288" s="40"/>
      <c r="B288" s="41"/>
      <c r="C288" s="42"/>
      <c r="D288" s="244" t="s">
        <v>251</v>
      </c>
      <c r="E288" s="42"/>
      <c r="F288" s="245" t="s">
        <v>3739</v>
      </c>
      <c r="G288" s="42"/>
      <c r="H288" s="42"/>
      <c r="I288" s="246"/>
      <c r="J288" s="42"/>
      <c r="K288" s="42"/>
      <c r="L288" s="46"/>
      <c r="M288" s="247"/>
      <c r="N288" s="24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251</v>
      </c>
      <c r="AU288" s="19" t="s">
        <v>87</v>
      </c>
    </row>
    <row r="289" s="14" customFormat="1">
      <c r="A289" s="14"/>
      <c r="B289" s="261"/>
      <c r="C289" s="262"/>
      <c r="D289" s="244" t="s">
        <v>255</v>
      </c>
      <c r="E289" s="263" t="s">
        <v>1</v>
      </c>
      <c r="F289" s="264" t="s">
        <v>3566</v>
      </c>
      <c r="G289" s="262"/>
      <c r="H289" s="265">
        <v>116.5697</v>
      </c>
      <c r="I289" s="266"/>
      <c r="J289" s="262"/>
      <c r="K289" s="262"/>
      <c r="L289" s="267"/>
      <c r="M289" s="268"/>
      <c r="N289" s="269"/>
      <c r="O289" s="269"/>
      <c r="P289" s="269"/>
      <c r="Q289" s="269"/>
      <c r="R289" s="269"/>
      <c r="S289" s="269"/>
      <c r="T289" s="270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71" t="s">
        <v>255</v>
      </c>
      <c r="AU289" s="271" t="s">
        <v>87</v>
      </c>
      <c r="AV289" s="14" t="s">
        <v>87</v>
      </c>
      <c r="AW289" s="14" t="s">
        <v>36</v>
      </c>
      <c r="AX289" s="14" t="s">
        <v>85</v>
      </c>
      <c r="AY289" s="271" t="s">
        <v>242</v>
      </c>
    </row>
    <row r="290" s="14" customFormat="1">
      <c r="A290" s="14"/>
      <c r="B290" s="261"/>
      <c r="C290" s="262"/>
      <c r="D290" s="244" t="s">
        <v>255</v>
      </c>
      <c r="E290" s="262"/>
      <c r="F290" s="264" t="s">
        <v>3660</v>
      </c>
      <c r="G290" s="262"/>
      <c r="H290" s="265">
        <v>122.399</v>
      </c>
      <c r="I290" s="266"/>
      <c r="J290" s="262"/>
      <c r="K290" s="262"/>
      <c r="L290" s="267"/>
      <c r="M290" s="268"/>
      <c r="N290" s="269"/>
      <c r="O290" s="269"/>
      <c r="P290" s="269"/>
      <c r="Q290" s="269"/>
      <c r="R290" s="269"/>
      <c r="S290" s="269"/>
      <c r="T290" s="270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71" t="s">
        <v>255</v>
      </c>
      <c r="AU290" s="271" t="s">
        <v>87</v>
      </c>
      <c r="AV290" s="14" t="s">
        <v>87</v>
      </c>
      <c r="AW290" s="14" t="s">
        <v>4</v>
      </c>
      <c r="AX290" s="14" t="s">
        <v>85</v>
      </c>
      <c r="AY290" s="271" t="s">
        <v>242</v>
      </c>
    </row>
    <row r="291" s="2" customFormat="1" ht="24.15" customHeight="1">
      <c r="A291" s="40"/>
      <c r="B291" s="41"/>
      <c r="C291" s="230" t="s">
        <v>8</v>
      </c>
      <c r="D291" s="230" t="s">
        <v>245</v>
      </c>
      <c r="E291" s="231" t="s">
        <v>3741</v>
      </c>
      <c r="F291" s="232" t="s">
        <v>3742</v>
      </c>
      <c r="G291" s="233" t="s">
        <v>248</v>
      </c>
      <c r="H291" s="234">
        <v>934.51900000000001</v>
      </c>
      <c r="I291" s="235"/>
      <c r="J291" s="236">
        <f>ROUND(I291*H291,2)</f>
        <v>0</v>
      </c>
      <c r="K291" s="237"/>
      <c r="L291" s="46"/>
      <c r="M291" s="238" t="s">
        <v>1</v>
      </c>
      <c r="N291" s="239" t="s">
        <v>43</v>
      </c>
      <c r="O291" s="93"/>
      <c r="P291" s="240">
        <f>O291*H291</f>
        <v>0</v>
      </c>
      <c r="Q291" s="240">
        <v>0.00010000000000000001</v>
      </c>
      <c r="R291" s="240">
        <f>Q291*H291</f>
        <v>0.093451900000000004</v>
      </c>
      <c r="S291" s="240">
        <v>0</v>
      </c>
      <c r="T291" s="24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42" t="s">
        <v>1096</v>
      </c>
      <c r="AT291" s="242" t="s">
        <v>245</v>
      </c>
      <c r="AU291" s="242" t="s">
        <v>87</v>
      </c>
      <c r="AY291" s="19" t="s">
        <v>242</v>
      </c>
      <c r="BE291" s="243">
        <f>IF(N291="základní",J291,0)</f>
        <v>0</v>
      </c>
      <c r="BF291" s="243">
        <f>IF(N291="snížená",J291,0)</f>
        <v>0</v>
      </c>
      <c r="BG291" s="243">
        <f>IF(N291="zákl. přenesená",J291,0)</f>
        <v>0</v>
      </c>
      <c r="BH291" s="243">
        <f>IF(N291="sníž. přenesená",J291,0)</f>
        <v>0</v>
      </c>
      <c r="BI291" s="243">
        <f>IF(N291="nulová",J291,0)</f>
        <v>0</v>
      </c>
      <c r="BJ291" s="19" t="s">
        <v>85</v>
      </c>
      <c r="BK291" s="243">
        <f>ROUND(I291*H291,2)</f>
        <v>0</v>
      </c>
      <c r="BL291" s="19" t="s">
        <v>1096</v>
      </c>
      <c r="BM291" s="242" t="s">
        <v>3743</v>
      </c>
    </row>
    <row r="292" s="2" customFormat="1">
      <c r="A292" s="40"/>
      <c r="B292" s="41"/>
      <c r="C292" s="42"/>
      <c r="D292" s="244" t="s">
        <v>251</v>
      </c>
      <c r="E292" s="42"/>
      <c r="F292" s="245" t="s">
        <v>3744</v>
      </c>
      <c r="G292" s="42"/>
      <c r="H292" s="42"/>
      <c r="I292" s="246"/>
      <c r="J292" s="42"/>
      <c r="K292" s="42"/>
      <c r="L292" s="46"/>
      <c r="M292" s="247"/>
      <c r="N292" s="24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251</v>
      </c>
      <c r="AU292" s="19" t="s">
        <v>87</v>
      </c>
    </row>
    <row r="293" s="2" customFormat="1">
      <c r="A293" s="40"/>
      <c r="B293" s="41"/>
      <c r="C293" s="42"/>
      <c r="D293" s="249" t="s">
        <v>253</v>
      </c>
      <c r="E293" s="42"/>
      <c r="F293" s="250" t="s">
        <v>3745</v>
      </c>
      <c r="G293" s="42"/>
      <c r="H293" s="42"/>
      <c r="I293" s="246"/>
      <c r="J293" s="42"/>
      <c r="K293" s="42"/>
      <c r="L293" s="46"/>
      <c r="M293" s="247"/>
      <c r="N293" s="24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253</v>
      </c>
      <c r="AU293" s="19" t="s">
        <v>87</v>
      </c>
    </row>
    <row r="294" s="2" customFormat="1" ht="24.15" customHeight="1">
      <c r="A294" s="40"/>
      <c r="B294" s="41"/>
      <c r="C294" s="230" t="s">
        <v>480</v>
      </c>
      <c r="D294" s="230" t="s">
        <v>245</v>
      </c>
      <c r="E294" s="231" t="s">
        <v>3746</v>
      </c>
      <c r="F294" s="232" t="s">
        <v>3747</v>
      </c>
      <c r="G294" s="233" t="s">
        <v>248</v>
      </c>
      <c r="H294" s="234">
        <v>934.51900000000001</v>
      </c>
      <c r="I294" s="235"/>
      <c r="J294" s="236">
        <f>ROUND(I294*H294,2)</f>
        <v>0</v>
      </c>
      <c r="K294" s="237"/>
      <c r="L294" s="46"/>
      <c r="M294" s="238" t="s">
        <v>1</v>
      </c>
      <c r="N294" s="239" t="s">
        <v>43</v>
      </c>
      <c r="O294" s="93"/>
      <c r="P294" s="240">
        <f>O294*H294</f>
        <v>0</v>
      </c>
      <c r="Q294" s="240">
        <v>0</v>
      </c>
      <c r="R294" s="240">
        <f>Q294*H294</f>
        <v>0</v>
      </c>
      <c r="S294" s="240">
        <v>0</v>
      </c>
      <c r="T294" s="24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42" t="s">
        <v>1096</v>
      </c>
      <c r="AT294" s="242" t="s">
        <v>245</v>
      </c>
      <c r="AU294" s="242" t="s">
        <v>87</v>
      </c>
      <c r="AY294" s="19" t="s">
        <v>242</v>
      </c>
      <c r="BE294" s="243">
        <f>IF(N294="základní",J294,0)</f>
        <v>0</v>
      </c>
      <c r="BF294" s="243">
        <f>IF(N294="snížená",J294,0)</f>
        <v>0</v>
      </c>
      <c r="BG294" s="243">
        <f>IF(N294="zákl. přenesená",J294,0)</f>
        <v>0</v>
      </c>
      <c r="BH294" s="243">
        <f>IF(N294="sníž. přenesená",J294,0)</f>
        <v>0</v>
      </c>
      <c r="BI294" s="243">
        <f>IF(N294="nulová",J294,0)</f>
        <v>0</v>
      </c>
      <c r="BJ294" s="19" t="s">
        <v>85</v>
      </c>
      <c r="BK294" s="243">
        <f>ROUND(I294*H294,2)</f>
        <v>0</v>
      </c>
      <c r="BL294" s="19" t="s">
        <v>1096</v>
      </c>
      <c r="BM294" s="242" t="s">
        <v>3748</v>
      </c>
    </row>
    <row r="295" s="2" customFormat="1">
      <c r="A295" s="40"/>
      <c r="B295" s="41"/>
      <c r="C295" s="42"/>
      <c r="D295" s="244" t="s">
        <v>251</v>
      </c>
      <c r="E295" s="42"/>
      <c r="F295" s="245" t="s">
        <v>3749</v>
      </c>
      <c r="G295" s="42"/>
      <c r="H295" s="42"/>
      <c r="I295" s="246"/>
      <c r="J295" s="42"/>
      <c r="K295" s="42"/>
      <c r="L295" s="46"/>
      <c r="M295" s="247"/>
      <c r="N295" s="24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251</v>
      </c>
      <c r="AU295" s="19" t="s">
        <v>87</v>
      </c>
    </row>
    <row r="296" s="2" customFormat="1">
      <c r="A296" s="40"/>
      <c r="B296" s="41"/>
      <c r="C296" s="42"/>
      <c r="D296" s="249" t="s">
        <v>253</v>
      </c>
      <c r="E296" s="42"/>
      <c r="F296" s="250" t="s">
        <v>3750</v>
      </c>
      <c r="G296" s="42"/>
      <c r="H296" s="42"/>
      <c r="I296" s="246"/>
      <c r="J296" s="42"/>
      <c r="K296" s="42"/>
      <c r="L296" s="46"/>
      <c r="M296" s="247"/>
      <c r="N296" s="248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253</v>
      </c>
      <c r="AU296" s="19" t="s">
        <v>87</v>
      </c>
    </row>
    <row r="297" s="14" customFormat="1">
      <c r="A297" s="14"/>
      <c r="B297" s="261"/>
      <c r="C297" s="262"/>
      <c r="D297" s="244" t="s">
        <v>255</v>
      </c>
      <c r="E297" s="263" t="s">
        <v>1</v>
      </c>
      <c r="F297" s="264" t="s">
        <v>3582</v>
      </c>
      <c r="G297" s="262"/>
      <c r="H297" s="265">
        <v>817.94899999999996</v>
      </c>
      <c r="I297" s="266"/>
      <c r="J297" s="262"/>
      <c r="K297" s="262"/>
      <c r="L297" s="267"/>
      <c r="M297" s="268"/>
      <c r="N297" s="269"/>
      <c r="O297" s="269"/>
      <c r="P297" s="269"/>
      <c r="Q297" s="269"/>
      <c r="R297" s="269"/>
      <c r="S297" s="269"/>
      <c r="T297" s="270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71" t="s">
        <v>255</v>
      </c>
      <c r="AU297" s="271" t="s">
        <v>87</v>
      </c>
      <c r="AV297" s="14" t="s">
        <v>87</v>
      </c>
      <c r="AW297" s="14" t="s">
        <v>36</v>
      </c>
      <c r="AX297" s="14" t="s">
        <v>78</v>
      </c>
      <c r="AY297" s="271" t="s">
        <v>242</v>
      </c>
    </row>
    <row r="298" s="14" customFormat="1">
      <c r="A298" s="14"/>
      <c r="B298" s="261"/>
      <c r="C298" s="262"/>
      <c r="D298" s="244" t="s">
        <v>255</v>
      </c>
      <c r="E298" s="263" t="s">
        <v>1</v>
      </c>
      <c r="F298" s="264" t="s">
        <v>3566</v>
      </c>
      <c r="G298" s="262"/>
      <c r="H298" s="265">
        <v>116.5697</v>
      </c>
      <c r="I298" s="266"/>
      <c r="J298" s="262"/>
      <c r="K298" s="262"/>
      <c r="L298" s="267"/>
      <c r="M298" s="268"/>
      <c r="N298" s="269"/>
      <c r="O298" s="269"/>
      <c r="P298" s="269"/>
      <c r="Q298" s="269"/>
      <c r="R298" s="269"/>
      <c r="S298" s="269"/>
      <c r="T298" s="270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71" t="s">
        <v>255</v>
      </c>
      <c r="AU298" s="271" t="s">
        <v>87</v>
      </c>
      <c r="AV298" s="14" t="s">
        <v>87</v>
      </c>
      <c r="AW298" s="14" t="s">
        <v>36</v>
      </c>
      <c r="AX298" s="14" t="s">
        <v>78</v>
      </c>
      <c r="AY298" s="271" t="s">
        <v>242</v>
      </c>
    </row>
    <row r="299" s="15" customFormat="1">
      <c r="A299" s="15"/>
      <c r="B299" s="272"/>
      <c r="C299" s="273"/>
      <c r="D299" s="244" t="s">
        <v>255</v>
      </c>
      <c r="E299" s="274" t="s">
        <v>1</v>
      </c>
      <c r="F299" s="275" t="s">
        <v>268</v>
      </c>
      <c r="G299" s="273"/>
      <c r="H299" s="276">
        <v>934.51869999999997</v>
      </c>
      <c r="I299" s="277"/>
      <c r="J299" s="273"/>
      <c r="K299" s="273"/>
      <c r="L299" s="278"/>
      <c r="M299" s="279"/>
      <c r="N299" s="280"/>
      <c r="O299" s="280"/>
      <c r="P299" s="280"/>
      <c r="Q299" s="280"/>
      <c r="R299" s="280"/>
      <c r="S299" s="280"/>
      <c r="T299" s="281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82" t="s">
        <v>255</v>
      </c>
      <c r="AU299" s="282" t="s">
        <v>87</v>
      </c>
      <c r="AV299" s="15" t="s">
        <v>249</v>
      </c>
      <c r="AW299" s="15" t="s">
        <v>36</v>
      </c>
      <c r="AX299" s="15" t="s">
        <v>85</v>
      </c>
      <c r="AY299" s="282" t="s">
        <v>242</v>
      </c>
    </row>
    <row r="300" s="2" customFormat="1" ht="16.5" customHeight="1">
      <c r="A300" s="40"/>
      <c r="B300" s="41"/>
      <c r="C300" s="283" t="s">
        <v>908</v>
      </c>
      <c r="D300" s="283" t="s">
        <v>477</v>
      </c>
      <c r="E300" s="284" t="s">
        <v>3751</v>
      </c>
      <c r="F300" s="285" t="s">
        <v>3752</v>
      </c>
      <c r="G300" s="286" t="s">
        <v>278</v>
      </c>
      <c r="H300" s="287">
        <v>186.554</v>
      </c>
      <c r="I300" s="288"/>
      <c r="J300" s="289">
        <f>ROUND(I300*H300,2)</f>
        <v>0</v>
      </c>
      <c r="K300" s="290"/>
      <c r="L300" s="291"/>
      <c r="M300" s="292" t="s">
        <v>1</v>
      </c>
      <c r="N300" s="293" t="s">
        <v>43</v>
      </c>
      <c r="O300" s="93"/>
      <c r="P300" s="240">
        <f>O300*H300</f>
        <v>0</v>
      </c>
      <c r="Q300" s="240">
        <v>0.02</v>
      </c>
      <c r="R300" s="240">
        <f>Q300*H300</f>
        <v>3.73108</v>
      </c>
      <c r="S300" s="240">
        <v>0</v>
      </c>
      <c r="T300" s="24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42" t="s">
        <v>895</v>
      </c>
      <c r="AT300" s="242" t="s">
        <v>477</v>
      </c>
      <c r="AU300" s="242" t="s">
        <v>87</v>
      </c>
      <c r="AY300" s="19" t="s">
        <v>242</v>
      </c>
      <c r="BE300" s="243">
        <f>IF(N300="základní",J300,0)</f>
        <v>0</v>
      </c>
      <c r="BF300" s="243">
        <f>IF(N300="snížená",J300,0)</f>
        <v>0</v>
      </c>
      <c r="BG300" s="243">
        <f>IF(N300="zákl. přenesená",J300,0)</f>
        <v>0</v>
      </c>
      <c r="BH300" s="243">
        <f>IF(N300="sníž. přenesená",J300,0)</f>
        <v>0</v>
      </c>
      <c r="BI300" s="243">
        <f>IF(N300="nulová",J300,0)</f>
        <v>0</v>
      </c>
      <c r="BJ300" s="19" t="s">
        <v>85</v>
      </c>
      <c r="BK300" s="243">
        <f>ROUND(I300*H300,2)</f>
        <v>0</v>
      </c>
      <c r="BL300" s="19" t="s">
        <v>1096</v>
      </c>
      <c r="BM300" s="242" t="s">
        <v>3753</v>
      </c>
    </row>
    <row r="301" s="2" customFormat="1">
      <c r="A301" s="40"/>
      <c r="B301" s="41"/>
      <c r="C301" s="42"/>
      <c r="D301" s="244" t="s">
        <v>251</v>
      </c>
      <c r="E301" s="42"/>
      <c r="F301" s="245" t="s">
        <v>3752</v>
      </c>
      <c r="G301" s="42"/>
      <c r="H301" s="42"/>
      <c r="I301" s="246"/>
      <c r="J301" s="42"/>
      <c r="K301" s="42"/>
      <c r="L301" s="46"/>
      <c r="M301" s="247"/>
      <c r="N301" s="248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251</v>
      </c>
      <c r="AU301" s="19" t="s">
        <v>87</v>
      </c>
    </row>
    <row r="302" s="14" customFormat="1">
      <c r="A302" s="14"/>
      <c r="B302" s="261"/>
      <c r="C302" s="262"/>
      <c r="D302" s="244" t="s">
        <v>255</v>
      </c>
      <c r="E302" s="263" t="s">
        <v>1</v>
      </c>
      <c r="F302" s="264" t="s">
        <v>3754</v>
      </c>
      <c r="G302" s="262"/>
      <c r="H302" s="265">
        <v>181.12000000000001</v>
      </c>
      <c r="I302" s="266"/>
      <c r="J302" s="262"/>
      <c r="K302" s="262"/>
      <c r="L302" s="267"/>
      <c r="M302" s="268"/>
      <c r="N302" s="269"/>
      <c r="O302" s="269"/>
      <c r="P302" s="269"/>
      <c r="Q302" s="269"/>
      <c r="R302" s="269"/>
      <c r="S302" s="269"/>
      <c r="T302" s="270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71" t="s">
        <v>255</v>
      </c>
      <c r="AU302" s="271" t="s">
        <v>87</v>
      </c>
      <c r="AV302" s="14" t="s">
        <v>87</v>
      </c>
      <c r="AW302" s="14" t="s">
        <v>36</v>
      </c>
      <c r="AX302" s="14" t="s">
        <v>78</v>
      </c>
      <c r="AY302" s="271" t="s">
        <v>242</v>
      </c>
    </row>
    <row r="303" s="15" customFormat="1">
      <c r="A303" s="15"/>
      <c r="B303" s="272"/>
      <c r="C303" s="273"/>
      <c r="D303" s="244" t="s">
        <v>255</v>
      </c>
      <c r="E303" s="274" t="s">
        <v>1</v>
      </c>
      <c r="F303" s="275" t="s">
        <v>268</v>
      </c>
      <c r="G303" s="273"/>
      <c r="H303" s="276">
        <v>181.12000000000001</v>
      </c>
      <c r="I303" s="277"/>
      <c r="J303" s="273"/>
      <c r="K303" s="273"/>
      <c r="L303" s="278"/>
      <c r="M303" s="279"/>
      <c r="N303" s="280"/>
      <c r="O303" s="280"/>
      <c r="P303" s="280"/>
      <c r="Q303" s="280"/>
      <c r="R303" s="280"/>
      <c r="S303" s="280"/>
      <c r="T303" s="281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82" t="s">
        <v>255</v>
      </c>
      <c r="AU303" s="282" t="s">
        <v>87</v>
      </c>
      <c r="AV303" s="15" t="s">
        <v>249</v>
      </c>
      <c r="AW303" s="15" t="s">
        <v>36</v>
      </c>
      <c r="AX303" s="15" t="s">
        <v>85</v>
      </c>
      <c r="AY303" s="282" t="s">
        <v>242</v>
      </c>
    </row>
    <row r="304" s="14" customFormat="1">
      <c r="A304" s="14"/>
      <c r="B304" s="261"/>
      <c r="C304" s="262"/>
      <c r="D304" s="244" t="s">
        <v>255</v>
      </c>
      <c r="E304" s="262"/>
      <c r="F304" s="264" t="s">
        <v>3755</v>
      </c>
      <c r="G304" s="262"/>
      <c r="H304" s="265">
        <v>186.554</v>
      </c>
      <c r="I304" s="266"/>
      <c r="J304" s="262"/>
      <c r="K304" s="262"/>
      <c r="L304" s="267"/>
      <c r="M304" s="268"/>
      <c r="N304" s="269"/>
      <c r="O304" s="269"/>
      <c r="P304" s="269"/>
      <c r="Q304" s="269"/>
      <c r="R304" s="269"/>
      <c r="S304" s="269"/>
      <c r="T304" s="270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71" t="s">
        <v>255</v>
      </c>
      <c r="AU304" s="271" t="s">
        <v>87</v>
      </c>
      <c r="AV304" s="14" t="s">
        <v>87</v>
      </c>
      <c r="AW304" s="14" t="s">
        <v>4</v>
      </c>
      <c r="AX304" s="14" t="s">
        <v>85</v>
      </c>
      <c r="AY304" s="271" t="s">
        <v>242</v>
      </c>
    </row>
    <row r="305" s="2" customFormat="1" ht="24.15" customHeight="1">
      <c r="A305" s="40"/>
      <c r="B305" s="41"/>
      <c r="C305" s="230" t="s">
        <v>2430</v>
      </c>
      <c r="D305" s="230" t="s">
        <v>245</v>
      </c>
      <c r="E305" s="231" t="s">
        <v>3756</v>
      </c>
      <c r="F305" s="232" t="s">
        <v>3757</v>
      </c>
      <c r="G305" s="233" t="s">
        <v>3555</v>
      </c>
      <c r="H305" s="313"/>
      <c r="I305" s="235"/>
      <c r="J305" s="236">
        <f>ROUND(I305*H305,2)</f>
        <v>0</v>
      </c>
      <c r="K305" s="237"/>
      <c r="L305" s="46"/>
      <c r="M305" s="238" t="s">
        <v>1</v>
      </c>
      <c r="N305" s="239" t="s">
        <v>43</v>
      </c>
      <c r="O305" s="93"/>
      <c r="P305" s="240">
        <f>O305*H305</f>
        <v>0</v>
      </c>
      <c r="Q305" s="240">
        <v>0</v>
      </c>
      <c r="R305" s="240">
        <f>Q305*H305</f>
        <v>0</v>
      </c>
      <c r="S305" s="240">
        <v>0</v>
      </c>
      <c r="T305" s="24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42" t="s">
        <v>1096</v>
      </c>
      <c r="AT305" s="242" t="s">
        <v>245</v>
      </c>
      <c r="AU305" s="242" t="s">
        <v>87</v>
      </c>
      <c r="AY305" s="19" t="s">
        <v>242</v>
      </c>
      <c r="BE305" s="243">
        <f>IF(N305="základní",J305,0)</f>
        <v>0</v>
      </c>
      <c r="BF305" s="243">
        <f>IF(N305="snížená",J305,0)</f>
        <v>0</v>
      </c>
      <c r="BG305" s="243">
        <f>IF(N305="zákl. přenesená",J305,0)</f>
        <v>0</v>
      </c>
      <c r="BH305" s="243">
        <f>IF(N305="sníž. přenesená",J305,0)</f>
        <v>0</v>
      </c>
      <c r="BI305" s="243">
        <f>IF(N305="nulová",J305,0)</f>
        <v>0</v>
      </c>
      <c r="BJ305" s="19" t="s">
        <v>85</v>
      </c>
      <c r="BK305" s="243">
        <f>ROUND(I305*H305,2)</f>
        <v>0</v>
      </c>
      <c r="BL305" s="19" t="s">
        <v>1096</v>
      </c>
      <c r="BM305" s="242" t="s">
        <v>3758</v>
      </c>
    </row>
    <row r="306" s="2" customFormat="1">
      <c r="A306" s="40"/>
      <c r="B306" s="41"/>
      <c r="C306" s="42"/>
      <c r="D306" s="244" t="s">
        <v>251</v>
      </c>
      <c r="E306" s="42"/>
      <c r="F306" s="245" t="s">
        <v>3759</v>
      </c>
      <c r="G306" s="42"/>
      <c r="H306" s="42"/>
      <c r="I306" s="246"/>
      <c r="J306" s="42"/>
      <c r="K306" s="42"/>
      <c r="L306" s="46"/>
      <c r="M306" s="247"/>
      <c r="N306" s="24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251</v>
      </c>
      <c r="AU306" s="19" t="s">
        <v>87</v>
      </c>
    </row>
    <row r="307" s="2" customFormat="1">
      <c r="A307" s="40"/>
      <c r="B307" s="41"/>
      <c r="C307" s="42"/>
      <c r="D307" s="249" t="s">
        <v>253</v>
      </c>
      <c r="E307" s="42"/>
      <c r="F307" s="250" t="s">
        <v>3760</v>
      </c>
      <c r="G307" s="42"/>
      <c r="H307" s="42"/>
      <c r="I307" s="246"/>
      <c r="J307" s="42"/>
      <c r="K307" s="42"/>
      <c r="L307" s="46"/>
      <c r="M307" s="247"/>
      <c r="N307" s="24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253</v>
      </c>
      <c r="AU307" s="19" t="s">
        <v>87</v>
      </c>
    </row>
    <row r="308" s="12" customFormat="1" ht="22.8" customHeight="1">
      <c r="A308" s="12"/>
      <c r="B308" s="214"/>
      <c r="C308" s="215"/>
      <c r="D308" s="216" t="s">
        <v>77</v>
      </c>
      <c r="E308" s="228" t="s">
        <v>1427</v>
      </c>
      <c r="F308" s="228" t="s">
        <v>1428</v>
      </c>
      <c r="G308" s="215"/>
      <c r="H308" s="215"/>
      <c r="I308" s="218"/>
      <c r="J308" s="229">
        <f>BK308</f>
        <v>0</v>
      </c>
      <c r="K308" s="215"/>
      <c r="L308" s="220"/>
      <c r="M308" s="221"/>
      <c r="N308" s="222"/>
      <c r="O308" s="222"/>
      <c r="P308" s="223">
        <f>SUM(P309:P364)</f>
        <v>0</v>
      </c>
      <c r="Q308" s="222"/>
      <c r="R308" s="223">
        <f>SUM(R309:R364)</f>
        <v>4.3958772999999995</v>
      </c>
      <c r="S308" s="222"/>
      <c r="T308" s="224">
        <f>SUM(T309:T364)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25" t="s">
        <v>87</v>
      </c>
      <c r="AT308" s="226" t="s">
        <v>77</v>
      </c>
      <c r="AU308" s="226" t="s">
        <v>85</v>
      </c>
      <c r="AY308" s="225" t="s">
        <v>242</v>
      </c>
      <c r="BK308" s="227">
        <f>SUM(BK309:BK364)</f>
        <v>0</v>
      </c>
    </row>
    <row r="309" s="2" customFormat="1" ht="33" customHeight="1">
      <c r="A309" s="40"/>
      <c r="B309" s="41"/>
      <c r="C309" s="230" t="s">
        <v>1436</v>
      </c>
      <c r="D309" s="230" t="s">
        <v>245</v>
      </c>
      <c r="E309" s="231" t="s">
        <v>3761</v>
      </c>
      <c r="F309" s="232" t="s">
        <v>3762</v>
      </c>
      <c r="G309" s="233" t="s">
        <v>261</v>
      </c>
      <c r="H309" s="234">
        <v>104.52</v>
      </c>
      <c r="I309" s="235"/>
      <c r="J309" s="236">
        <f>ROUND(I309*H309,2)</f>
        <v>0</v>
      </c>
      <c r="K309" s="237"/>
      <c r="L309" s="46"/>
      <c r="M309" s="238" t="s">
        <v>1</v>
      </c>
      <c r="N309" s="239" t="s">
        <v>43</v>
      </c>
      <c r="O309" s="93"/>
      <c r="P309" s="240">
        <f>O309*H309</f>
        <v>0</v>
      </c>
      <c r="Q309" s="240">
        <v>0.0025899999999999999</v>
      </c>
      <c r="R309" s="240">
        <f>Q309*H309</f>
        <v>0.27070679999999997</v>
      </c>
      <c r="S309" s="240">
        <v>0</v>
      </c>
      <c r="T309" s="24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42" t="s">
        <v>1096</v>
      </c>
      <c r="AT309" s="242" t="s">
        <v>245</v>
      </c>
      <c r="AU309" s="242" t="s">
        <v>87</v>
      </c>
      <c r="AY309" s="19" t="s">
        <v>242</v>
      </c>
      <c r="BE309" s="243">
        <f>IF(N309="základní",J309,0)</f>
        <v>0</v>
      </c>
      <c r="BF309" s="243">
        <f>IF(N309="snížená",J309,0)</f>
        <v>0</v>
      </c>
      <c r="BG309" s="243">
        <f>IF(N309="zákl. přenesená",J309,0)</f>
        <v>0</v>
      </c>
      <c r="BH309" s="243">
        <f>IF(N309="sníž. přenesená",J309,0)</f>
        <v>0</v>
      </c>
      <c r="BI309" s="243">
        <f>IF(N309="nulová",J309,0)</f>
        <v>0</v>
      </c>
      <c r="BJ309" s="19" t="s">
        <v>85</v>
      </c>
      <c r="BK309" s="243">
        <f>ROUND(I309*H309,2)</f>
        <v>0</v>
      </c>
      <c r="BL309" s="19" t="s">
        <v>1096</v>
      </c>
      <c r="BM309" s="242" t="s">
        <v>3763</v>
      </c>
    </row>
    <row r="310" s="2" customFormat="1">
      <c r="A310" s="40"/>
      <c r="B310" s="41"/>
      <c r="C310" s="42"/>
      <c r="D310" s="244" t="s">
        <v>251</v>
      </c>
      <c r="E310" s="42"/>
      <c r="F310" s="245" t="s">
        <v>3764</v>
      </c>
      <c r="G310" s="42"/>
      <c r="H310" s="42"/>
      <c r="I310" s="246"/>
      <c r="J310" s="42"/>
      <c r="K310" s="42"/>
      <c r="L310" s="46"/>
      <c r="M310" s="247"/>
      <c r="N310" s="24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251</v>
      </c>
      <c r="AU310" s="19" t="s">
        <v>87</v>
      </c>
    </row>
    <row r="311" s="2" customFormat="1">
      <c r="A311" s="40"/>
      <c r="B311" s="41"/>
      <c r="C311" s="42"/>
      <c r="D311" s="249" t="s">
        <v>253</v>
      </c>
      <c r="E311" s="42"/>
      <c r="F311" s="250" t="s">
        <v>3765</v>
      </c>
      <c r="G311" s="42"/>
      <c r="H311" s="42"/>
      <c r="I311" s="246"/>
      <c r="J311" s="42"/>
      <c r="K311" s="42"/>
      <c r="L311" s="46"/>
      <c r="M311" s="247"/>
      <c r="N311" s="24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253</v>
      </c>
      <c r="AU311" s="19" t="s">
        <v>87</v>
      </c>
    </row>
    <row r="312" s="2" customFormat="1" ht="24.15" customHeight="1">
      <c r="A312" s="40"/>
      <c r="B312" s="41"/>
      <c r="C312" s="230" t="s">
        <v>269</v>
      </c>
      <c r="D312" s="230" t="s">
        <v>245</v>
      </c>
      <c r="E312" s="231" t="s">
        <v>3766</v>
      </c>
      <c r="F312" s="232" t="s">
        <v>3767</v>
      </c>
      <c r="G312" s="233" t="s">
        <v>261</v>
      </c>
      <c r="H312" s="234">
        <v>34.5</v>
      </c>
      <c r="I312" s="235"/>
      <c r="J312" s="236">
        <f>ROUND(I312*H312,2)</f>
        <v>0</v>
      </c>
      <c r="K312" s="237"/>
      <c r="L312" s="46"/>
      <c r="M312" s="238" t="s">
        <v>1</v>
      </c>
      <c r="N312" s="239" t="s">
        <v>43</v>
      </c>
      <c r="O312" s="93"/>
      <c r="P312" s="240">
        <f>O312*H312</f>
        <v>0</v>
      </c>
      <c r="Q312" s="240">
        <v>0.0044000000000000003</v>
      </c>
      <c r="R312" s="240">
        <f>Q312*H312</f>
        <v>0.15180000000000002</v>
      </c>
      <c r="S312" s="240">
        <v>0</v>
      </c>
      <c r="T312" s="24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42" t="s">
        <v>1096</v>
      </c>
      <c r="AT312" s="242" t="s">
        <v>245</v>
      </c>
      <c r="AU312" s="242" t="s">
        <v>87</v>
      </c>
      <c r="AY312" s="19" t="s">
        <v>242</v>
      </c>
      <c r="BE312" s="243">
        <f>IF(N312="základní",J312,0)</f>
        <v>0</v>
      </c>
      <c r="BF312" s="243">
        <f>IF(N312="snížená",J312,0)</f>
        <v>0</v>
      </c>
      <c r="BG312" s="243">
        <f>IF(N312="zákl. přenesená",J312,0)</f>
        <v>0</v>
      </c>
      <c r="BH312" s="243">
        <f>IF(N312="sníž. přenesená",J312,0)</f>
        <v>0</v>
      </c>
      <c r="BI312" s="243">
        <f>IF(N312="nulová",J312,0)</f>
        <v>0</v>
      </c>
      <c r="BJ312" s="19" t="s">
        <v>85</v>
      </c>
      <c r="BK312" s="243">
        <f>ROUND(I312*H312,2)</f>
        <v>0</v>
      </c>
      <c r="BL312" s="19" t="s">
        <v>1096</v>
      </c>
      <c r="BM312" s="242" t="s">
        <v>3768</v>
      </c>
    </row>
    <row r="313" s="2" customFormat="1">
      <c r="A313" s="40"/>
      <c r="B313" s="41"/>
      <c r="C313" s="42"/>
      <c r="D313" s="244" t="s">
        <v>251</v>
      </c>
      <c r="E313" s="42"/>
      <c r="F313" s="245" t="s">
        <v>3769</v>
      </c>
      <c r="G313" s="42"/>
      <c r="H313" s="42"/>
      <c r="I313" s="246"/>
      <c r="J313" s="42"/>
      <c r="K313" s="42"/>
      <c r="L313" s="46"/>
      <c r="M313" s="247"/>
      <c r="N313" s="248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251</v>
      </c>
      <c r="AU313" s="19" t="s">
        <v>87</v>
      </c>
    </row>
    <row r="314" s="2" customFormat="1">
      <c r="A314" s="40"/>
      <c r="B314" s="41"/>
      <c r="C314" s="42"/>
      <c r="D314" s="249" t="s">
        <v>253</v>
      </c>
      <c r="E314" s="42"/>
      <c r="F314" s="250" t="s">
        <v>3770</v>
      </c>
      <c r="G314" s="42"/>
      <c r="H314" s="42"/>
      <c r="I314" s="246"/>
      <c r="J314" s="42"/>
      <c r="K314" s="42"/>
      <c r="L314" s="46"/>
      <c r="M314" s="247"/>
      <c r="N314" s="248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253</v>
      </c>
      <c r="AU314" s="19" t="s">
        <v>87</v>
      </c>
    </row>
    <row r="315" s="14" customFormat="1">
      <c r="A315" s="14"/>
      <c r="B315" s="261"/>
      <c r="C315" s="262"/>
      <c r="D315" s="244" t="s">
        <v>255</v>
      </c>
      <c r="E315" s="263" t="s">
        <v>1</v>
      </c>
      <c r="F315" s="264" t="s">
        <v>3771</v>
      </c>
      <c r="G315" s="262"/>
      <c r="H315" s="265">
        <v>34.5</v>
      </c>
      <c r="I315" s="266"/>
      <c r="J315" s="262"/>
      <c r="K315" s="262"/>
      <c r="L315" s="267"/>
      <c r="M315" s="268"/>
      <c r="N315" s="269"/>
      <c r="O315" s="269"/>
      <c r="P315" s="269"/>
      <c r="Q315" s="269"/>
      <c r="R315" s="269"/>
      <c r="S315" s="269"/>
      <c r="T315" s="270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71" t="s">
        <v>255</v>
      </c>
      <c r="AU315" s="271" t="s">
        <v>87</v>
      </c>
      <c r="AV315" s="14" t="s">
        <v>87</v>
      </c>
      <c r="AW315" s="14" t="s">
        <v>36</v>
      </c>
      <c r="AX315" s="14" t="s">
        <v>85</v>
      </c>
      <c r="AY315" s="271" t="s">
        <v>242</v>
      </c>
    </row>
    <row r="316" s="2" customFormat="1" ht="24.15" customHeight="1">
      <c r="A316" s="40"/>
      <c r="B316" s="41"/>
      <c r="C316" s="230" t="s">
        <v>901</v>
      </c>
      <c r="D316" s="230" t="s">
        <v>245</v>
      </c>
      <c r="E316" s="231" t="s">
        <v>3772</v>
      </c>
      <c r="F316" s="232" t="s">
        <v>3773</v>
      </c>
      <c r="G316" s="233" t="s">
        <v>261</v>
      </c>
      <c r="H316" s="234">
        <v>275.62</v>
      </c>
      <c r="I316" s="235"/>
      <c r="J316" s="236">
        <f>ROUND(I316*H316,2)</f>
        <v>0</v>
      </c>
      <c r="K316" s="237"/>
      <c r="L316" s="46"/>
      <c r="M316" s="238" t="s">
        <v>1</v>
      </c>
      <c r="N316" s="239" t="s">
        <v>43</v>
      </c>
      <c r="O316" s="93"/>
      <c r="P316" s="240">
        <f>O316*H316</f>
        <v>0</v>
      </c>
      <c r="Q316" s="240">
        <v>0.0035799999999999998</v>
      </c>
      <c r="R316" s="240">
        <f>Q316*H316</f>
        <v>0.98671960000000003</v>
      </c>
      <c r="S316" s="240">
        <v>0</v>
      </c>
      <c r="T316" s="24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42" t="s">
        <v>1096</v>
      </c>
      <c r="AT316" s="242" t="s">
        <v>245</v>
      </c>
      <c r="AU316" s="242" t="s">
        <v>87</v>
      </c>
      <c r="AY316" s="19" t="s">
        <v>242</v>
      </c>
      <c r="BE316" s="243">
        <f>IF(N316="základní",J316,0)</f>
        <v>0</v>
      </c>
      <c r="BF316" s="243">
        <f>IF(N316="snížená",J316,0)</f>
        <v>0</v>
      </c>
      <c r="BG316" s="243">
        <f>IF(N316="zákl. přenesená",J316,0)</f>
        <v>0</v>
      </c>
      <c r="BH316" s="243">
        <f>IF(N316="sníž. přenesená",J316,0)</f>
        <v>0</v>
      </c>
      <c r="BI316" s="243">
        <f>IF(N316="nulová",J316,0)</f>
        <v>0</v>
      </c>
      <c r="BJ316" s="19" t="s">
        <v>85</v>
      </c>
      <c r="BK316" s="243">
        <f>ROUND(I316*H316,2)</f>
        <v>0</v>
      </c>
      <c r="BL316" s="19" t="s">
        <v>1096</v>
      </c>
      <c r="BM316" s="242" t="s">
        <v>3774</v>
      </c>
    </row>
    <row r="317" s="2" customFormat="1">
      <c r="A317" s="40"/>
      <c r="B317" s="41"/>
      <c r="C317" s="42"/>
      <c r="D317" s="244" t="s">
        <v>251</v>
      </c>
      <c r="E317" s="42"/>
      <c r="F317" s="245" t="s">
        <v>3775</v>
      </c>
      <c r="G317" s="42"/>
      <c r="H317" s="42"/>
      <c r="I317" s="246"/>
      <c r="J317" s="42"/>
      <c r="K317" s="42"/>
      <c r="L317" s="46"/>
      <c r="M317" s="247"/>
      <c r="N317" s="24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251</v>
      </c>
      <c r="AU317" s="19" t="s">
        <v>87</v>
      </c>
    </row>
    <row r="318" s="2" customFormat="1">
      <c r="A318" s="40"/>
      <c r="B318" s="41"/>
      <c r="C318" s="42"/>
      <c r="D318" s="249" t="s">
        <v>253</v>
      </c>
      <c r="E318" s="42"/>
      <c r="F318" s="250" t="s">
        <v>3776</v>
      </c>
      <c r="G318" s="42"/>
      <c r="H318" s="42"/>
      <c r="I318" s="246"/>
      <c r="J318" s="42"/>
      <c r="K318" s="42"/>
      <c r="L318" s="46"/>
      <c r="M318" s="247"/>
      <c r="N318" s="24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253</v>
      </c>
      <c r="AU318" s="19" t="s">
        <v>87</v>
      </c>
    </row>
    <row r="319" s="14" customFormat="1">
      <c r="A319" s="14"/>
      <c r="B319" s="261"/>
      <c r="C319" s="262"/>
      <c r="D319" s="244" t="s">
        <v>255</v>
      </c>
      <c r="E319" s="263" t="s">
        <v>1</v>
      </c>
      <c r="F319" s="264" t="s">
        <v>3777</v>
      </c>
      <c r="G319" s="262"/>
      <c r="H319" s="265">
        <v>137.81</v>
      </c>
      <c r="I319" s="266"/>
      <c r="J319" s="262"/>
      <c r="K319" s="262"/>
      <c r="L319" s="267"/>
      <c r="M319" s="268"/>
      <c r="N319" s="269"/>
      <c r="O319" s="269"/>
      <c r="P319" s="269"/>
      <c r="Q319" s="269"/>
      <c r="R319" s="269"/>
      <c r="S319" s="269"/>
      <c r="T319" s="270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71" t="s">
        <v>255</v>
      </c>
      <c r="AU319" s="271" t="s">
        <v>87</v>
      </c>
      <c r="AV319" s="14" t="s">
        <v>87</v>
      </c>
      <c r="AW319" s="14" t="s">
        <v>36</v>
      </c>
      <c r="AX319" s="14" t="s">
        <v>78</v>
      </c>
      <c r="AY319" s="271" t="s">
        <v>242</v>
      </c>
    </row>
    <row r="320" s="14" customFormat="1">
      <c r="A320" s="14"/>
      <c r="B320" s="261"/>
      <c r="C320" s="262"/>
      <c r="D320" s="244" t="s">
        <v>255</v>
      </c>
      <c r="E320" s="263" t="s">
        <v>1</v>
      </c>
      <c r="F320" s="264" t="s">
        <v>3778</v>
      </c>
      <c r="G320" s="262"/>
      <c r="H320" s="265">
        <v>137.81</v>
      </c>
      <c r="I320" s="266"/>
      <c r="J320" s="262"/>
      <c r="K320" s="262"/>
      <c r="L320" s="267"/>
      <c r="M320" s="268"/>
      <c r="N320" s="269"/>
      <c r="O320" s="269"/>
      <c r="P320" s="269"/>
      <c r="Q320" s="269"/>
      <c r="R320" s="269"/>
      <c r="S320" s="269"/>
      <c r="T320" s="270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71" t="s">
        <v>255</v>
      </c>
      <c r="AU320" s="271" t="s">
        <v>87</v>
      </c>
      <c r="AV320" s="14" t="s">
        <v>87</v>
      </c>
      <c r="AW320" s="14" t="s">
        <v>36</v>
      </c>
      <c r="AX320" s="14" t="s">
        <v>78</v>
      </c>
      <c r="AY320" s="271" t="s">
        <v>242</v>
      </c>
    </row>
    <row r="321" s="15" customFormat="1">
      <c r="A321" s="15"/>
      <c r="B321" s="272"/>
      <c r="C321" s="273"/>
      <c r="D321" s="244" t="s">
        <v>255</v>
      </c>
      <c r="E321" s="274" t="s">
        <v>1</v>
      </c>
      <c r="F321" s="275" t="s">
        <v>268</v>
      </c>
      <c r="G321" s="273"/>
      <c r="H321" s="276">
        <v>275.62</v>
      </c>
      <c r="I321" s="277"/>
      <c r="J321" s="273"/>
      <c r="K321" s="273"/>
      <c r="L321" s="278"/>
      <c r="M321" s="279"/>
      <c r="N321" s="280"/>
      <c r="O321" s="280"/>
      <c r="P321" s="280"/>
      <c r="Q321" s="280"/>
      <c r="R321" s="280"/>
      <c r="S321" s="280"/>
      <c r="T321" s="281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82" t="s">
        <v>255</v>
      </c>
      <c r="AU321" s="282" t="s">
        <v>87</v>
      </c>
      <c r="AV321" s="15" t="s">
        <v>249</v>
      </c>
      <c r="AW321" s="15" t="s">
        <v>36</v>
      </c>
      <c r="AX321" s="15" t="s">
        <v>85</v>
      </c>
      <c r="AY321" s="282" t="s">
        <v>242</v>
      </c>
    </row>
    <row r="322" s="2" customFormat="1" ht="24.15" customHeight="1">
      <c r="A322" s="40"/>
      <c r="B322" s="41"/>
      <c r="C322" s="283" t="s">
        <v>1075</v>
      </c>
      <c r="D322" s="283" t="s">
        <v>477</v>
      </c>
      <c r="E322" s="284" t="s">
        <v>3779</v>
      </c>
      <c r="F322" s="285" t="s">
        <v>3780</v>
      </c>
      <c r="G322" s="286" t="s">
        <v>298</v>
      </c>
      <c r="H322" s="287">
        <v>0.82499999999999996</v>
      </c>
      <c r="I322" s="288"/>
      <c r="J322" s="289">
        <f>ROUND(I322*H322,2)</f>
        <v>0</v>
      </c>
      <c r="K322" s="290"/>
      <c r="L322" s="291"/>
      <c r="M322" s="292" t="s">
        <v>1</v>
      </c>
      <c r="N322" s="293" t="s">
        <v>43</v>
      </c>
      <c r="O322" s="93"/>
      <c r="P322" s="240">
        <f>O322*H322</f>
        <v>0</v>
      </c>
      <c r="Q322" s="240">
        <v>1</v>
      </c>
      <c r="R322" s="240">
        <f>Q322*H322</f>
        <v>0.82499999999999996</v>
      </c>
      <c r="S322" s="240">
        <v>0</v>
      </c>
      <c r="T322" s="24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42" t="s">
        <v>895</v>
      </c>
      <c r="AT322" s="242" t="s">
        <v>477</v>
      </c>
      <c r="AU322" s="242" t="s">
        <v>87</v>
      </c>
      <c r="AY322" s="19" t="s">
        <v>242</v>
      </c>
      <c r="BE322" s="243">
        <f>IF(N322="základní",J322,0)</f>
        <v>0</v>
      </c>
      <c r="BF322" s="243">
        <f>IF(N322="snížená",J322,0)</f>
        <v>0</v>
      </c>
      <c r="BG322" s="243">
        <f>IF(N322="zákl. přenesená",J322,0)</f>
        <v>0</v>
      </c>
      <c r="BH322" s="243">
        <f>IF(N322="sníž. přenesená",J322,0)</f>
        <v>0</v>
      </c>
      <c r="BI322" s="243">
        <f>IF(N322="nulová",J322,0)</f>
        <v>0</v>
      </c>
      <c r="BJ322" s="19" t="s">
        <v>85</v>
      </c>
      <c r="BK322" s="243">
        <f>ROUND(I322*H322,2)</f>
        <v>0</v>
      </c>
      <c r="BL322" s="19" t="s">
        <v>1096</v>
      </c>
      <c r="BM322" s="242" t="s">
        <v>3781</v>
      </c>
    </row>
    <row r="323" s="2" customFormat="1">
      <c r="A323" s="40"/>
      <c r="B323" s="41"/>
      <c r="C323" s="42"/>
      <c r="D323" s="244" t="s">
        <v>251</v>
      </c>
      <c r="E323" s="42"/>
      <c r="F323" s="245" t="s">
        <v>3780</v>
      </c>
      <c r="G323" s="42"/>
      <c r="H323" s="42"/>
      <c r="I323" s="246"/>
      <c r="J323" s="42"/>
      <c r="K323" s="42"/>
      <c r="L323" s="46"/>
      <c r="M323" s="247"/>
      <c r="N323" s="248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251</v>
      </c>
      <c r="AU323" s="19" t="s">
        <v>87</v>
      </c>
    </row>
    <row r="324" s="14" customFormat="1">
      <c r="A324" s="14"/>
      <c r="B324" s="261"/>
      <c r="C324" s="262"/>
      <c r="D324" s="244" t="s">
        <v>255</v>
      </c>
      <c r="E324" s="263" t="s">
        <v>1</v>
      </c>
      <c r="F324" s="264" t="s">
        <v>3782</v>
      </c>
      <c r="G324" s="262"/>
      <c r="H324" s="265">
        <v>0.82476000000000005</v>
      </c>
      <c r="I324" s="266"/>
      <c r="J324" s="262"/>
      <c r="K324" s="262"/>
      <c r="L324" s="267"/>
      <c r="M324" s="268"/>
      <c r="N324" s="269"/>
      <c r="O324" s="269"/>
      <c r="P324" s="269"/>
      <c r="Q324" s="269"/>
      <c r="R324" s="269"/>
      <c r="S324" s="269"/>
      <c r="T324" s="270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71" t="s">
        <v>255</v>
      </c>
      <c r="AU324" s="271" t="s">
        <v>87</v>
      </c>
      <c r="AV324" s="14" t="s">
        <v>87</v>
      </c>
      <c r="AW324" s="14" t="s">
        <v>36</v>
      </c>
      <c r="AX324" s="14" t="s">
        <v>85</v>
      </c>
      <c r="AY324" s="271" t="s">
        <v>242</v>
      </c>
    </row>
    <row r="325" s="2" customFormat="1" ht="24.15" customHeight="1">
      <c r="A325" s="40"/>
      <c r="B325" s="41"/>
      <c r="C325" s="230" t="s">
        <v>2318</v>
      </c>
      <c r="D325" s="230" t="s">
        <v>245</v>
      </c>
      <c r="E325" s="231" t="s">
        <v>3783</v>
      </c>
      <c r="F325" s="232" t="s">
        <v>3784</v>
      </c>
      <c r="G325" s="233" t="s">
        <v>261</v>
      </c>
      <c r="H325" s="234">
        <v>34.5</v>
      </c>
      <c r="I325" s="235"/>
      <c r="J325" s="236">
        <f>ROUND(I325*H325,2)</f>
        <v>0</v>
      </c>
      <c r="K325" s="237"/>
      <c r="L325" s="46"/>
      <c r="M325" s="238" t="s">
        <v>1</v>
      </c>
      <c r="N325" s="239" t="s">
        <v>43</v>
      </c>
      <c r="O325" s="93"/>
      <c r="P325" s="240">
        <f>O325*H325</f>
        <v>0</v>
      </c>
      <c r="Q325" s="240">
        <v>0.0030599999999999998</v>
      </c>
      <c r="R325" s="240">
        <f>Q325*H325</f>
        <v>0.10557</v>
      </c>
      <c r="S325" s="240">
        <v>0</v>
      </c>
      <c r="T325" s="24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42" t="s">
        <v>1096</v>
      </c>
      <c r="AT325" s="242" t="s">
        <v>245</v>
      </c>
      <c r="AU325" s="242" t="s">
        <v>87</v>
      </c>
      <c r="AY325" s="19" t="s">
        <v>242</v>
      </c>
      <c r="BE325" s="243">
        <f>IF(N325="základní",J325,0)</f>
        <v>0</v>
      </c>
      <c r="BF325" s="243">
        <f>IF(N325="snížená",J325,0)</f>
        <v>0</v>
      </c>
      <c r="BG325" s="243">
        <f>IF(N325="zákl. přenesená",J325,0)</f>
        <v>0</v>
      </c>
      <c r="BH325" s="243">
        <f>IF(N325="sníž. přenesená",J325,0)</f>
        <v>0</v>
      </c>
      <c r="BI325" s="243">
        <f>IF(N325="nulová",J325,0)</f>
        <v>0</v>
      </c>
      <c r="BJ325" s="19" t="s">
        <v>85</v>
      </c>
      <c r="BK325" s="243">
        <f>ROUND(I325*H325,2)</f>
        <v>0</v>
      </c>
      <c r="BL325" s="19" t="s">
        <v>1096</v>
      </c>
      <c r="BM325" s="242" t="s">
        <v>3785</v>
      </c>
    </row>
    <row r="326" s="2" customFormat="1">
      <c r="A326" s="40"/>
      <c r="B326" s="41"/>
      <c r="C326" s="42"/>
      <c r="D326" s="244" t="s">
        <v>251</v>
      </c>
      <c r="E326" s="42"/>
      <c r="F326" s="245" t="s">
        <v>3786</v>
      </c>
      <c r="G326" s="42"/>
      <c r="H326" s="42"/>
      <c r="I326" s="246"/>
      <c r="J326" s="42"/>
      <c r="K326" s="42"/>
      <c r="L326" s="46"/>
      <c r="M326" s="247"/>
      <c r="N326" s="24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251</v>
      </c>
      <c r="AU326" s="19" t="s">
        <v>87</v>
      </c>
    </row>
    <row r="327" s="2" customFormat="1">
      <c r="A327" s="40"/>
      <c r="B327" s="41"/>
      <c r="C327" s="42"/>
      <c r="D327" s="249" t="s">
        <v>253</v>
      </c>
      <c r="E327" s="42"/>
      <c r="F327" s="250" t="s">
        <v>3787</v>
      </c>
      <c r="G327" s="42"/>
      <c r="H327" s="42"/>
      <c r="I327" s="246"/>
      <c r="J327" s="42"/>
      <c r="K327" s="42"/>
      <c r="L327" s="46"/>
      <c r="M327" s="247"/>
      <c r="N327" s="248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253</v>
      </c>
      <c r="AU327" s="19" t="s">
        <v>87</v>
      </c>
    </row>
    <row r="328" s="14" customFormat="1">
      <c r="A328" s="14"/>
      <c r="B328" s="261"/>
      <c r="C328" s="262"/>
      <c r="D328" s="244" t="s">
        <v>255</v>
      </c>
      <c r="E328" s="263" t="s">
        <v>1</v>
      </c>
      <c r="F328" s="264" t="s">
        <v>3771</v>
      </c>
      <c r="G328" s="262"/>
      <c r="H328" s="265">
        <v>34.5</v>
      </c>
      <c r="I328" s="266"/>
      <c r="J328" s="262"/>
      <c r="K328" s="262"/>
      <c r="L328" s="267"/>
      <c r="M328" s="268"/>
      <c r="N328" s="269"/>
      <c r="O328" s="269"/>
      <c r="P328" s="269"/>
      <c r="Q328" s="269"/>
      <c r="R328" s="269"/>
      <c r="S328" s="269"/>
      <c r="T328" s="270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71" t="s">
        <v>255</v>
      </c>
      <c r="AU328" s="271" t="s">
        <v>87</v>
      </c>
      <c r="AV328" s="14" t="s">
        <v>87</v>
      </c>
      <c r="AW328" s="14" t="s">
        <v>36</v>
      </c>
      <c r="AX328" s="14" t="s">
        <v>85</v>
      </c>
      <c r="AY328" s="271" t="s">
        <v>242</v>
      </c>
    </row>
    <row r="329" s="2" customFormat="1" ht="33" customHeight="1">
      <c r="A329" s="40"/>
      <c r="B329" s="41"/>
      <c r="C329" s="230" t="s">
        <v>880</v>
      </c>
      <c r="D329" s="230" t="s">
        <v>245</v>
      </c>
      <c r="E329" s="231" t="s">
        <v>3788</v>
      </c>
      <c r="F329" s="232" t="s">
        <v>3789</v>
      </c>
      <c r="G329" s="233" t="s">
        <v>261</v>
      </c>
      <c r="H329" s="234">
        <v>137.81</v>
      </c>
      <c r="I329" s="235"/>
      <c r="J329" s="236">
        <f>ROUND(I329*H329,2)</f>
        <v>0</v>
      </c>
      <c r="K329" s="237"/>
      <c r="L329" s="46"/>
      <c r="M329" s="238" t="s">
        <v>1</v>
      </c>
      <c r="N329" s="239" t="s">
        <v>43</v>
      </c>
      <c r="O329" s="93"/>
      <c r="P329" s="240">
        <f>O329*H329</f>
        <v>0</v>
      </c>
      <c r="Q329" s="240">
        <v>0.00147</v>
      </c>
      <c r="R329" s="240">
        <f>Q329*H329</f>
        <v>0.2025807</v>
      </c>
      <c r="S329" s="240">
        <v>0</v>
      </c>
      <c r="T329" s="24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42" t="s">
        <v>1096</v>
      </c>
      <c r="AT329" s="242" t="s">
        <v>245</v>
      </c>
      <c r="AU329" s="242" t="s">
        <v>87</v>
      </c>
      <c r="AY329" s="19" t="s">
        <v>242</v>
      </c>
      <c r="BE329" s="243">
        <f>IF(N329="základní",J329,0)</f>
        <v>0</v>
      </c>
      <c r="BF329" s="243">
        <f>IF(N329="snížená",J329,0)</f>
        <v>0</v>
      </c>
      <c r="BG329" s="243">
        <f>IF(N329="zákl. přenesená",J329,0)</f>
        <v>0</v>
      </c>
      <c r="BH329" s="243">
        <f>IF(N329="sníž. přenesená",J329,0)</f>
        <v>0</v>
      </c>
      <c r="BI329" s="243">
        <f>IF(N329="nulová",J329,0)</f>
        <v>0</v>
      </c>
      <c r="BJ329" s="19" t="s">
        <v>85</v>
      </c>
      <c r="BK329" s="243">
        <f>ROUND(I329*H329,2)</f>
        <v>0</v>
      </c>
      <c r="BL329" s="19" t="s">
        <v>1096</v>
      </c>
      <c r="BM329" s="242" t="s">
        <v>3790</v>
      </c>
    </row>
    <row r="330" s="2" customFormat="1">
      <c r="A330" s="40"/>
      <c r="B330" s="41"/>
      <c r="C330" s="42"/>
      <c r="D330" s="244" t="s">
        <v>251</v>
      </c>
      <c r="E330" s="42"/>
      <c r="F330" s="245" t="s">
        <v>3791</v>
      </c>
      <c r="G330" s="42"/>
      <c r="H330" s="42"/>
      <c r="I330" s="246"/>
      <c r="J330" s="42"/>
      <c r="K330" s="42"/>
      <c r="L330" s="46"/>
      <c r="M330" s="247"/>
      <c r="N330" s="24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251</v>
      </c>
      <c r="AU330" s="19" t="s">
        <v>87</v>
      </c>
    </row>
    <row r="331" s="2" customFormat="1">
      <c r="A331" s="40"/>
      <c r="B331" s="41"/>
      <c r="C331" s="42"/>
      <c r="D331" s="249" t="s">
        <v>253</v>
      </c>
      <c r="E331" s="42"/>
      <c r="F331" s="250" t="s">
        <v>3792</v>
      </c>
      <c r="G331" s="42"/>
      <c r="H331" s="42"/>
      <c r="I331" s="246"/>
      <c r="J331" s="42"/>
      <c r="K331" s="42"/>
      <c r="L331" s="46"/>
      <c r="M331" s="247"/>
      <c r="N331" s="248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253</v>
      </c>
      <c r="AU331" s="19" t="s">
        <v>87</v>
      </c>
    </row>
    <row r="332" s="14" customFormat="1">
      <c r="A332" s="14"/>
      <c r="B332" s="261"/>
      <c r="C332" s="262"/>
      <c r="D332" s="244" t="s">
        <v>255</v>
      </c>
      <c r="E332" s="263" t="s">
        <v>1</v>
      </c>
      <c r="F332" s="264" t="s">
        <v>3793</v>
      </c>
      <c r="G332" s="262"/>
      <c r="H332" s="265">
        <v>137.81</v>
      </c>
      <c r="I332" s="266"/>
      <c r="J332" s="262"/>
      <c r="K332" s="262"/>
      <c r="L332" s="267"/>
      <c r="M332" s="268"/>
      <c r="N332" s="269"/>
      <c r="O332" s="269"/>
      <c r="P332" s="269"/>
      <c r="Q332" s="269"/>
      <c r="R332" s="269"/>
      <c r="S332" s="269"/>
      <c r="T332" s="270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71" t="s">
        <v>255</v>
      </c>
      <c r="AU332" s="271" t="s">
        <v>87</v>
      </c>
      <c r="AV332" s="14" t="s">
        <v>87</v>
      </c>
      <c r="AW332" s="14" t="s">
        <v>36</v>
      </c>
      <c r="AX332" s="14" t="s">
        <v>85</v>
      </c>
      <c r="AY332" s="271" t="s">
        <v>242</v>
      </c>
    </row>
    <row r="333" s="2" customFormat="1" ht="33" customHeight="1">
      <c r="A333" s="40"/>
      <c r="B333" s="41"/>
      <c r="C333" s="230" t="s">
        <v>315</v>
      </c>
      <c r="D333" s="230" t="s">
        <v>245</v>
      </c>
      <c r="E333" s="231" t="s">
        <v>3794</v>
      </c>
      <c r="F333" s="232" t="s">
        <v>3795</v>
      </c>
      <c r="G333" s="233" t="s">
        <v>261</v>
      </c>
      <c r="H333" s="234">
        <v>137.81</v>
      </c>
      <c r="I333" s="235"/>
      <c r="J333" s="236">
        <f>ROUND(I333*H333,2)</f>
        <v>0</v>
      </c>
      <c r="K333" s="237"/>
      <c r="L333" s="46"/>
      <c r="M333" s="238" t="s">
        <v>1</v>
      </c>
      <c r="N333" s="239" t="s">
        <v>43</v>
      </c>
      <c r="O333" s="93"/>
      <c r="P333" s="240">
        <f>O333*H333</f>
        <v>0</v>
      </c>
      <c r="Q333" s="240">
        <v>0.0027799999999999999</v>
      </c>
      <c r="R333" s="240">
        <f>Q333*H333</f>
        <v>0.3831118</v>
      </c>
      <c r="S333" s="240">
        <v>0</v>
      </c>
      <c r="T333" s="24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42" t="s">
        <v>1096</v>
      </c>
      <c r="AT333" s="242" t="s">
        <v>245</v>
      </c>
      <c r="AU333" s="242" t="s">
        <v>87</v>
      </c>
      <c r="AY333" s="19" t="s">
        <v>242</v>
      </c>
      <c r="BE333" s="243">
        <f>IF(N333="základní",J333,0)</f>
        <v>0</v>
      </c>
      <c r="BF333" s="243">
        <f>IF(N333="snížená",J333,0)</f>
        <v>0</v>
      </c>
      <c r="BG333" s="243">
        <f>IF(N333="zákl. přenesená",J333,0)</f>
        <v>0</v>
      </c>
      <c r="BH333" s="243">
        <f>IF(N333="sníž. přenesená",J333,0)</f>
        <v>0</v>
      </c>
      <c r="BI333" s="243">
        <f>IF(N333="nulová",J333,0)</f>
        <v>0</v>
      </c>
      <c r="BJ333" s="19" t="s">
        <v>85</v>
      </c>
      <c r="BK333" s="243">
        <f>ROUND(I333*H333,2)</f>
        <v>0</v>
      </c>
      <c r="BL333" s="19" t="s">
        <v>1096</v>
      </c>
      <c r="BM333" s="242" t="s">
        <v>3796</v>
      </c>
    </row>
    <row r="334" s="2" customFormat="1">
      <c r="A334" s="40"/>
      <c r="B334" s="41"/>
      <c r="C334" s="42"/>
      <c r="D334" s="244" t="s">
        <v>251</v>
      </c>
      <c r="E334" s="42"/>
      <c r="F334" s="245" t="s">
        <v>3797</v>
      </c>
      <c r="G334" s="42"/>
      <c r="H334" s="42"/>
      <c r="I334" s="246"/>
      <c r="J334" s="42"/>
      <c r="K334" s="42"/>
      <c r="L334" s="46"/>
      <c r="M334" s="247"/>
      <c r="N334" s="24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251</v>
      </c>
      <c r="AU334" s="19" t="s">
        <v>87</v>
      </c>
    </row>
    <row r="335" s="2" customFormat="1">
      <c r="A335" s="40"/>
      <c r="B335" s="41"/>
      <c r="C335" s="42"/>
      <c r="D335" s="249" t="s">
        <v>253</v>
      </c>
      <c r="E335" s="42"/>
      <c r="F335" s="250" t="s">
        <v>3798</v>
      </c>
      <c r="G335" s="42"/>
      <c r="H335" s="42"/>
      <c r="I335" s="246"/>
      <c r="J335" s="42"/>
      <c r="K335" s="42"/>
      <c r="L335" s="46"/>
      <c r="M335" s="247"/>
      <c r="N335" s="24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253</v>
      </c>
      <c r="AU335" s="19" t="s">
        <v>87</v>
      </c>
    </row>
    <row r="336" s="14" customFormat="1">
      <c r="A336" s="14"/>
      <c r="B336" s="261"/>
      <c r="C336" s="262"/>
      <c r="D336" s="244" t="s">
        <v>255</v>
      </c>
      <c r="E336" s="263" t="s">
        <v>1</v>
      </c>
      <c r="F336" s="264" t="s">
        <v>3799</v>
      </c>
      <c r="G336" s="262"/>
      <c r="H336" s="265">
        <v>137.81</v>
      </c>
      <c r="I336" s="266"/>
      <c r="J336" s="262"/>
      <c r="K336" s="262"/>
      <c r="L336" s="267"/>
      <c r="M336" s="268"/>
      <c r="N336" s="269"/>
      <c r="O336" s="269"/>
      <c r="P336" s="269"/>
      <c r="Q336" s="269"/>
      <c r="R336" s="269"/>
      <c r="S336" s="269"/>
      <c r="T336" s="270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71" t="s">
        <v>255</v>
      </c>
      <c r="AU336" s="271" t="s">
        <v>87</v>
      </c>
      <c r="AV336" s="14" t="s">
        <v>87</v>
      </c>
      <c r="AW336" s="14" t="s">
        <v>36</v>
      </c>
      <c r="AX336" s="14" t="s">
        <v>85</v>
      </c>
      <c r="AY336" s="271" t="s">
        <v>242</v>
      </c>
    </row>
    <row r="337" s="2" customFormat="1" ht="33" customHeight="1">
      <c r="A337" s="40"/>
      <c r="B337" s="41"/>
      <c r="C337" s="230" t="s">
        <v>888</v>
      </c>
      <c r="D337" s="230" t="s">
        <v>245</v>
      </c>
      <c r="E337" s="231" t="s">
        <v>3800</v>
      </c>
      <c r="F337" s="232" t="s">
        <v>3801</v>
      </c>
      <c r="G337" s="233" t="s">
        <v>261</v>
      </c>
      <c r="H337" s="234">
        <v>137.81</v>
      </c>
      <c r="I337" s="235"/>
      <c r="J337" s="236">
        <f>ROUND(I337*H337,2)</f>
        <v>0</v>
      </c>
      <c r="K337" s="237"/>
      <c r="L337" s="46"/>
      <c r="M337" s="238" t="s">
        <v>1</v>
      </c>
      <c r="N337" s="239" t="s">
        <v>43</v>
      </c>
      <c r="O337" s="93"/>
      <c r="P337" s="240">
        <f>O337*H337</f>
        <v>0</v>
      </c>
      <c r="Q337" s="240">
        <v>0.0022200000000000002</v>
      </c>
      <c r="R337" s="240">
        <f>Q337*H337</f>
        <v>0.30593820000000005</v>
      </c>
      <c r="S337" s="240">
        <v>0</v>
      </c>
      <c r="T337" s="24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42" t="s">
        <v>1096</v>
      </c>
      <c r="AT337" s="242" t="s">
        <v>245</v>
      </c>
      <c r="AU337" s="242" t="s">
        <v>87</v>
      </c>
      <c r="AY337" s="19" t="s">
        <v>242</v>
      </c>
      <c r="BE337" s="243">
        <f>IF(N337="základní",J337,0)</f>
        <v>0</v>
      </c>
      <c r="BF337" s="243">
        <f>IF(N337="snížená",J337,0)</f>
        <v>0</v>
      </c>
      <c r="BG337" s="243">
        <f>IF(N337="zákl. přenesená",J337,0)</f>
        <v>0</v>
      </c>
      <c r="BH337" s="243">
        <f>IF(N337="sníž. přenesená",J337,0)</f>
        <v>0</v>
      </c>
      <c r="BI337" s="243">
        <f>IF(N337="nulová",J337,0)</f>
        <v>0</v>
      </c>
      <c r="BJ337" s="19" t="s">
        <v>85</v>
      </c>
      <c r="BK337" s="243">
        <f>ROUND(I337*H337,2)</f>
        <v>0</v>
      </c>
      <c r="BL337" s="19" t="s">
        <v>1096</v>
      </c>
      <c r="BM337" s="242" t="s">
        <v>3802</v>
      </c>
    </row>
    <row r="338" s="2" customFormat="1">
      <c r="A338" s="40"/>
      <c r="B338" s="41"/>
      <c r="C338" s="42"/>
      <c r="D338" s="244" t="s">
        <v>251</v>
      </c>
      <c r="E338" s="42"/>
      <c r="F338" s="245" t="s">
        <v>3803</v>
      </c>
      <c r="G338" s="42"/>
      <c r="H338" s="42"/>
      <c r="I338" s="246"/>
      <c r="J338" s="42"/>
      <c r="K338" s="42"/>
      <c r="L338" s="46"/>
      <c r="M338" s="247"/>
      <c r="N338" s="24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251</v>
      </c>
      <c r="AU338" s="19" t="s">
        <v>87</v>
      </c>
    </row>
    <row r="339" s="2" customFormat="1">
      <c r="A339" s="40"/>
      <c r="B339" s="41"/>
      <c r="C339" s="42"/>
      <c r="D339" s="249" t="s">
        <v>253</v>
      </c>
      <c r="E339" s="42"/>
      <c r="F339" s="250" t="s">
        <v>3804</v>
      </c>
      <c r="G339" s="42"/>
      <c r="H339" s="42"/>
      <c r="I339" s="246"/>
      <c r="J339" s="42"/>
      <c r="K339" s="42"/>
      <c r="L339" s="46"/>
      <c r="M339" s="247"/>
      <c r="N339" s="24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253</v>
      </c>
      <c r="AU339" s="19" t="s">
        <v>87</v>
      </c>
    </row>
    <row r="340" s="14" customFormat="1">
      <c r="A340" s="14"/>
      <c r="B340" s="261"/>
      <c r="C340" s="262"/>
      <c r="D340" s="244" t="s">
        <v>255</v>
      </c>
      <c r="E340" s="263" t="s">
        <v>1</v>
      </c>
      <c r="F340" s="264" t="s">
        <v>3805</v>
      </c>
      <c r="G340" s="262"/>
      <c r="H340" s="265">
        <v>137.81</v>
      </c>
      <c r="I340" s="266"/>
      <c r="J340" s="262"/>
      <c r="K340" s="262"/>
      <c r="L340" s="267"/>
      <c r="M340" s="268"/>
      <c r="N340" s="269"/>
      <c r="O340" s="269"/>
      <c r="P340" s="269"/>
      <c r="Q340" s="269"/>
      <c r="R340" s="269"/>
      <c r="S340" s="269"/>
      <c r="T340" s="270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71" t="s">
        <v>255</v>
      </c>
      <c r="AU340" s="271" t="s">
        <v>87</v>
      </c>
      <c r="AV340" s="14" t="s">
        <v>87</v>
      </c>
      <c r="AW340" s="14" t="s">
        <v>36</v>
      </c>
      <c r="AX340" s="14" t="s">
        <v>85</v>
      </c>
      <c r="AY340" s="271" t="s">
        <v>242</v>
      </c>
    </row>
    <row r="341" s="2" customFormat="1" ht="33" customHeight="1">
      <c r="A341" s="40"/>
      <c r="B341" s="41"/>
      <c r="C341" s="230" t="s">
        <v>895</v>
      </c>
      <c r="D341" s="230" t="s">
        <v>245</v>
      </c>
      <c r="E341" s="231" t="s">
        <v>3806</v>
      </c>
      <c r="F341" s="232" t="s">
        <v>3807</v>
      </c>
      <c r="G341" s="233" t="s">
        <v>261</v>
      </c>
      <c r="H341" s="234">
        <v>137.81</v>
      </c>
      <c r="I341" s="235"/>
      <c r="J341" s="236">
        <f>ROUND(I341*H341,2)</f>
        <v>0</v>
      </c>
      <c r="K341" s="237"/>
      <c r="L341" s="46"/>
      <c r="M341" s="238" t="s">
        <v>1</v>
      </c>
      <c r="N341" s="239" t="s">
        <v>43</v>
      </c>
      <c r="O341" s="93"/>
      <c r="P341" s="240">
        <f>O341*H341</f>
        <v>0</v>
      </c>
      <c r="Q341" s="240">
        <v>0.0043800000000000002</v>
      </c>
      <c r="R341" s="240">
        <f>Q341*H341</f>
        <v>0.60360780000000003</v>
      </c>
      <c r="S341" s="240">
        <v>0</v>
      </c>
      <c r="T341" s="24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42" t="s">
        <v>1096</v>
      </c>
      <c r="AT341" s="242" t="s">
        <v>245</v>
      </c>
      <c r="AU341" s="242" t="s">
        <v>87</v>
      </c>
      <c r="AY341" s="19" t="s">
        <v>242</v>
      </c>
      <c r="BE341" s="243">
        <f>IF(N341="základní",J341,0)</f>
        <v>0</v>
      </c>
      <c r="BF341" s="243">
        <f>IF(N341="snížená",J341,0)</f>
        <v>0</v>
      </c>
      <c r="BG341" s="243">
        <f>IF(N341="zákl. přenesená",J341,0)</f>
        <v>0</v>
      </c>
      <c r="BH341" s="243">
        <f>IF(N341="sníž. přenesená",J341,0)</f>
        <v>0</v>
      </c>
      <c r="BI341" s="243">
        <f>IF(N341="nulová",J341,0)</f>
        <v>0</v>
      </c>
      <c r="BJ341" s="19" t="s">
        <v>85</v>
      </c>
      <c r="BK341" s="243">
        <f>ROUND(I341*H341,2)</f>
        <v>0</v>
      </c>
      <c r="BL341" s="19" t="s">
        <v>1096</v>
      </c>
      <c r="BM341" s="242" t="s">
        <v>3808</v>
      </c>
    </row>
    <row r="342" s="2" customFormat="1">
      <c r="A342" s="40"/>
      <c r="B342" s="41"/>
      <c r="C342" s="42"/>
      <c r="D342" s="244" t="s">
        <v>251</v>
      </c>
      <c r="E342" s="42"/>
      <c r="F342" s="245" t="s">
        <v>3809</v>
      </c>
      <c r="G342" s="42"/>
      <c r="H342" s="42"/>
      <c r="I342" s="246"/>
      <c r="J342" s="42"/>
      <c r="K342" s="42"/>
      <c r="L342" s="46"/>
      <c r="M342" s="247"/>
      <c r="N342" s="24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251</v>
      </c>
      <c r="AU342" s="19" t="s">
        <v>87</v>
      </c>
    </row>
    <row r="343" s="2" customFormat="1">
      <c r="A343" s="40"/>
      <c r="B343" s="41"/>
      <c r="C343" s="42"/>
      <c r="D343" s="249" t="s">
        <v>253</v>
      </c>
      <c r="E343" s="42"/>
      <c r="F343" s="250" t="s">
        <v>3810</v>
      </c>
      <c r="G343" s="42"/>
      <c r="H343" s="42"/>
      <c r="I343" s="246"/>
      <c r="J343" s="42"/>
      <c r="K343" s="42"/>
      <c r="L343" s="46"/>
      <c r="M343" s="247"/>
      <c r="N343" s="24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253</v>
      </c>
      <c r="AU343" s="19" t="s">
        <v>87</v>
      </c>
    </row>
    <row r="344" s="14" customFormat="1">
      <c r="A344" s="14"/>
      <c r="B344" s="261"/>
      <c r="C344" s="262"/>
      <c r="D344" s="244" t="s">
        <v>255</v>
      </c>
      <c r="E344" s="263" t="s">
        <v>1</v>
      </c>
      <c r="F344" s="264" t="s">
        <v>3811</v>
      </c>
      <c r="G344" s="262"/>
      <c r="H344" s="265">
        <v>137.81</v>
      </c>
      <c r="I344" s="266"/>
      <c r="J344" s="262"/>
      <c r="K344" s="262"/>
      <c r="L344" s="267"/>
      <c r="M344" s="268"/>
      <c r="N344" s="269"/>
      <c r="O344" s="269"/>
      <c r="P344" s="269"/>
      <c r="Q344" s="269"/>
      <c r="R344" s="269"/>
      <c r="S344" s="269"/>
      <c r="T344" s="270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71" t="s">
        <v>255</v>
      </c>
      <c r="AU344" s="271" t="s">
        <v>87</v>
      </c>
      <c r="AV344" s="14" t="s">
        <v>87</v>
      </c>
      <c r="AW344" s="14" t="s">
        <v>36</v>
      </c>
      <c r="AX344" s="14" t="s">
        <v>85</v>
      </c>
      <c r="AY344" s="271" t="s">
        <v>242</v>
      </c>
    </row>
    <row r="345" s="2" customFormat="1" ht="33" customHeight="1">
      <c r="A345" s="40"/>
      <c r="B345" s="41"/>
      <c r="C345" s="230" t="s">
        <v>420</v>
      </c>
      <c r="D345" s="230" t="s">
        <v>245</v>
      </c>
      <c r="E345" s="231" t="s">
        <v>3812</v>
      </c>
      <c r="F345" s="232" t="s">
        <v>3813</v>
      </c>
      <c r="G345" s="233" t="s">
        <v>261</v>
      </c>
      <c r="H345" s="234">
        <v>18.91</v>
      </c>
      <c r="I345" s="235"/>
      <c r="J345" s="236">
        <f>ROUND(I345*H345,2)</f>
        <v>0</v>
      </c>
      <c r="K345" s="237"/>
      <c r="L345" s="46"/>
      <c r="M345" s="238" t="s">
        <v>1</v>
      </c>
      <c r="N345" s="239" t="s">
        <v>43</v>
      </c>
      <c r="O345" s="93"/>
      <c r="P345" s="240">
        <f>O345*H345</f>
        <v>0</v>
      </c>
      <c r="Q345" s="240">
        <v>0.0043600000000000002</v>
      </c>
      <c r="R345" s="240">
        <f>Q345*H345</f>
        <v>0.08244760000000001</v>
      </c>
      <c r="S345" s="240">
        <v>0</v>
      </c>
      <c r="T345" s="241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42" t="s">
        <v>1096</v>
      </c>
      <c r="AT345" s="242" t="s">
        <v>245</v>
      </c>
      <c r="AU345" s="242" t="s">
        <v>87</v>
      </c>
      <c r="AY345" s="19" t="s">
        <v>242</v>
      </c>
      <c r="BE345" s="243">
        <f>IF(N345="základní",J345,0)</f>
        <v>0</v>
      </c>
      <c r="BF345" s="243">
        <f>IF(N345="snížená",J345,0)</f>
        <v>0</v>
      </c>
      <c r="BG345" s="243">
        <f>IF(N345="zákl. přenesená",J345,0)</f>
        <v>0</v>
      </c>
      <c r="BH345" s="243">
        <f>IF(N345="sníž. přenesená",J345,0)</f>
        <v>0</v>
      </c>
      <c r="BI345" s="243">
        <f>IF(N345="nulová",J345,0)</f>
        <v>0</v>
      </c>
      <c r="BJ345" s="19" t="s">
        <v>85</v>
      </c>
      <c r="BK345" s="243">
        <f>ROUND(I345*H345,2)</f>
        <v>0</v>
      </c>
      <c r="BL345" s="19" t="s">
        <v>1096</v>
      </c>
      <c r="BM345" s="242" t="s">
        <v>3814</v>
      </c>
    </row>
    <row r="346" s="2" customFormat="1">
      <c r="A346" s="40"/>
      <c r="B346" s="41"/>
      <c r="C346" s="42"/>
      <c r="D346" s="244" t="s">
        <v>251</v>
      </c>
      <c r="E346" s="42"/>
      <c r="F346" s="245" t="s">
        <v>3815</v>
      </c>
      <c r="G346" s="42"/>
      <c r="H346" s="42"/>
      <c r="I346" s="246"/>
      <c r="J346" s="42"/>
      <c r="K346" s="42"/>
      <c r="L346" s="46"/>
      <c r="M346" s="247"/>
      <c r="N346" s="24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251</v>
      </c>
      <c r="AU346" s="19" t="s">
        <v>87</v>
      </c>
    </row>
    <row r="347" s="2" customFormat="1">
      <c r="A347" s="40"/>
      <c r="B347" s="41"/>
      <c r="C347" s="42"/>
      <c r="D347" s="249" t="s">
        <v>253</v>
      </c>
      <c r="E347" s="42"/>
      <c r="F347" s="250" t="s">
        <v>3816</v>
      </c>
      <c r="G347" s="42"/>
      <c r="H347" s="42"/>
      <c r="I347" s="246"/>
      <c r="J347" s="42"/>
      <c r="K347" s="42"/>
      <c r="L347" s="46"/>
      <c r="M347" s="247"/>
      <c r="N347" s="24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253</v>
      </c>
      <c r="AU347" s="19" t="s">
        <v>87</v>
      </c>
    </row>
    <row r="348" s="14" customFormat="1">
      <c r="A348" s="14"/>
      <c r="B348" s="261"/>
      <c r="C348" s="262"/>
      <c r="D348" s="244" t="s">
        <v>255</v>
      </c>
      <c r="E348" s="263" t="s">
        <v>1</v>
      </c>
      <c r="F348" s="264" t="s">
        <v>3817</v>
      </c>
      <c r="G348" s="262"/>
      <c r="H348" s="265">
        <v>18.91</v>
      </c>
      <c r="I348" s="266"/>
      <c r="J348" s="262"/>
      <c r="K348" s="262"/>
      <c r="L348" s="267"/>
      <c r="M348" s="268"/>
      <c r="N348" s="269"/>
      <c r="O348" s="269"/>
      <c r="P348" s="269"/>
      <c r="Q348" s="269"/>
      <c r="R348" s="269"/>
      <c r="S348" s="269"/>
      <c r="T348" s="270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71" t="s">
        <v>255</v>
      </c>
      <c r="AU348" s="271" t="s">
        <v>87</v>
      </c>
      <c r="AV348" s="14" t="s">
        <v>87</v>
      </c>
      <c r="AW348" s="14" t="s">
        <v>36</v>
      </c>
      <c r="AX348" s="14" t="s">
        <v>85</v>
      </c>
      <c r="AY348" s="271" t="s">
        <v>242</v>
      </c>
    </row>
    <row r="349" s="2" customFormat="1" ht="24.15" customHeight="1">
      <c r="A349" s="40"/>
      <c r="B349" s="41"/>
      <c r="C349" s="230" t="s">
        <v>1067</v>
      </c>
      <c r="D349" s="230" t="s">
        <v>245</v>
      </c>
      <c r="E349" s="231" t="s">
        <v>3818</v>
      </c>
      <c r="F349" s="232" t="s">
        <v>3819</v>
      </c>
      <c r="G349" s="233" t="s">
        <v>261</v>
      </c>
      <c r="H349" s="234">
        <v>104.52</v>
      </c>
      <c r="I349" s="235"/>
      <c r="J349" s="236">
        <f>ROUND(I349*H349,2)</f>
        <v>0</v>
      </c>
      <c r="K349" s="237"/>
      <c r="L349" s="46"/>
      <c r="M349" s="238" t="s">
        <v>1</v>
      </c>
      <c r="N349" s="239" t="s">
        <v>43</v>
      </c>
      <c r="O349" s="93"/>
      <c r="P349" s="240">
        <f>O349*H349</f>
        <v>0</v>
      </c>
      <c r="Q349" s="240">
        <v>0.0027399999999999998</v>
      </c>
      <c r="R349" s="240">
        <f>Q349*H349</f>
        <v>0.28638479999999999</v>
      </c>
      <c r="S349" s="240">
        <v>0</v>
      </c>
      <c r="T349" s="241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42" t="s">
        <v>1096</v>
      </c>
      <c r="AT349" s="242" t="s">
        <v>245</v>
      </c>
      <c r="AU349" s="242" t="s">
        <v>87</v>
      </c>
      <c r="AY349" s="19" t="s">
        <v>242</v>
      </c>
      <c r="BE349" s="243">
        <f>IF(N349="základní",J349,0)</f>
        <v>0</v>
      </c>
      <c r="BF349" s="243">
        <f>IF(N349="snížená",J349,0)</f>
        <v>0</v>
      </c>
      <c r="BG349" s="243">
        <f>IF(N349="zákl. přenesená",J349,0)</f>
        <v>0</v>
      </c>
      <c r="BH349" s="243">
        <f>IF(N349="sníž. přenesená",J349,0)</f>
        <v>0</v>
      </c>
      <c r="BI349" s="243">
        <f>IF(N349="nulová",J349,0)</f>
        <v>0</v>
      </c>
      <c r="BJ349" s="19" t="s">
        <v>85</v>
      </c>
      <c r="BK349" s="243">
        <f>ROUND(I349*H349,2)</f>
        <v>0</v>
      </c>
      <c r="BL349" s="19" t="s">
        <v>1096</v>
      </c>
      <c r="BM349" s="242" t="s">
        <v>3820</v>
      </c>
    </row>
    <row r="350" s="2" customFormat="1">
      <c r="A350" s="40"/>
      <c r="B350" s="41"/>
      <c r="C350" s="42"/>
      <c r="D350" s="244" t="s">
        <v>251</v>
      </c>
      <c r="E350" s="42"/>
      <c r="F350" s="245" t="s">
        <v>3821</v>
      </c>
      <c r="G350" s="42"/>
      <c r="H350" s="42"/>
      <c r="I350" s="246"/>
      <c r="J350" s="42"/>
      <c r="K350" s="42"/>
      <c r="L350" s="46"/>
      <c r="M350" s="247"/>
      <c r="N350" s="248"/>
      <c r="O350" s="93"/>
      <c r="P350" s="93"/>
      <c r="Q350" s="93"/>
      <c r="R350" s="93"/>
      <c r="S350" s="93"/>
      <c r="T350" s="94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251</v>
      </c>
      <c r="AU350" s="19" t="s">
        <v>87</v>
      </c>
    </row>
    <row r="351" s="2" customFormat="1">
      <c r="A351" s="40"/>
      <c r="B351" s="41"/>
      <c r="C351" s="42"/>
      <c r="D351" s="249" t="s">
        <v>253</v>
      </c>
      <c r="E351" s="42"/>
      <c r="F351" s="250" t="s">
        <v>3822</v>
      </c>
      <c r="G351" s="42"/>
      <c r="H351" s="42"/>
      <c r="I351" s="246"/>
      <c r="J351" s="42"/>
      <c r="K351" s="42"/>
      <c r="L351" s="46"/>
      <c r="M351" s="247"/>
      <c r="N351" s="24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253</v>
      </c>
      <c r="AU351" s="19" t="s">
        <v>87</v>
      </c>
    </row>
    <row r="352" s="14" customFormat="1">
      <c r="A352" s="14"/>
      <c r="B352" s="261"/>
      <c r="C352" s="262"/>
      <c r="D352" s="244" t="s">
        <v>255</v>
      </c>
      <c r="E352" s="263" t="s">
        <v>1</v>
      </c>
      <c r="F352" s="264" t="s">
        <v>3823</v>
      </c>
      <c r="G352" s="262"/>
      <c r="H352" s="265">
        <v>63.984999999999999</v>
      </c>
      <c r="I352" s="266"/>
      <c r="J352" s="262"/>
      <c r="K352" s="262"/>
      <c r="L352" s="267"/>
      <c r="M352" s="268"/>
      <c r="N352" s="269"/>
      <c r="O352" s="269"/>
      <c r="P352" s="269"/>
      <c r="Q352" s="269"/>
      <c r="R352" s="269"/>
      <c r="S352" s="269"/>
      <c r="T352" s="270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71" t="s">
        <v>255</v>
      </c>
      <c r="AU352" s="271" t="s">
        <v>87</v>
      </c>
      <c r="AV352" s="14" t="s">
        <v>87</v>
      </c>
      <c r="AW352" s="14" t="s">
        <v>36</v>
      </c>
      <c r="AX352" s="14" t="s">
        <v>78</v>
      </c>
      <c r="AY352" s="271" t="s">
        <v>242</v>
      </c>
    </row>
    <row r="353" s="14" customFormat="1">
      <c r="A353" s="14"/>
      <c r="B353" s="261"/>
      <c r="C353" s="262"/>
      <c r="D353" s="244" t="s">
        <v>255</v>
      </c>
      <c r="E353" s="263" t="s">
        <v>1</v>
      </c>
      <c r="F353" s="264" t="s">
        <v>3824</v>
      </c>
      <c r="G353" s="262"/>
      <c r="H353" s="265">
        <v>40.534999999999997</v>
      </c>
      <c r="I353" s="266"/>
      <c r="J353" s="262"/>
      <c r="K353" s="262"/>
      <c r="L353" s="267"/>
      <c r="M353" s="268"/>
      <c r="N353" s="269"/>
      <c r="O353" s="269"/>
      <c r="P353" s="269"/>
      <c r="Q353" s="269"/>
      <c r="R353" s="269"/>
      <c r="S353" s="269"/>
      <c r="T353" s="270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71" t="s">
        <v>255</v>
      </c>
      <c r="AU353" s="271" t="s">
        <v>87</v>
      </c>
      <c r="AV353" s="14" t="s">
        <v>87</v>
      </c>
      <c r="AW353" s="14" t="s">
        <v>36</v>
      </c>
      <c r="AX353" s="14" t="s">
        <v>78</v>
      </c>
      <c r="AY353" s="271" t="s">
        <v>242</v>
      </c>
    </row>
    <row r="354" s="15" customFormat="1">
      <c r="A354" s="15"/>
      <c r="B354" s="272"/>
      <c r="C354" s="273"/>
      <c r="D354" s="244" t="s">
        <v>255</v>
      </c>
      <c r="E354" s="274" t="s">
        <v>1</v>
      </c>
      <c r="F354" s="275" t="s">
        <v>268</v>
      </c>
      <c r="G354" s="273"/>
      <c r="H354" s="276">
        <v>104.52</v>
      </c>
      <c r="I354" s="277"/>
      <c r="J354" s="273"/>
      <c r="K354" s="273"/>
      <c r="L354" s="278"/>
      <c r="M354" s="279"/>
      <c r="N354" s="280"/>
      <c r="O354" s="280"/>
      <c r="P354" s="280"/>
      <c r="Q354" s="280"/>
      <c r="R354" s="280"/>
      <c r="S354" s="280"/>
      <c r="T354" s="281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82" t="s">
        <v>255</v>
      </c>
      <c r="AU354" s="282" t="s">
        <v>87</v>
      </c>
      <c r="AV354" s="15" t="s">
        <v>249</v>
      </c>
      <c r="AW354" s="15" t="s">
        <v>36</v>
      </c>
      <c r="AX354" s="15" t="s">
        <v>85</v>
      </c>
      <c r="AY354" s="282" t="s">
        <v>242</v>
      </c>
    </row>
    <row r="355" s="2" customFormat="1" ht="24.15" customHeight="1">
      <c r="A355" s="40"/>
      <c r="B355" s="41"/>
      <c r="C355" s="230" t="s">
        <v>1691</v>
      </c>
      <c r="D355" s="230" t="s">
        <v>245</v>
      </c>
      <c r="E355" s="231" t="s">
        <v>3825</v>
      </c>
      <c r="F355" s="232" t="s">
        <v>3826</v>
      </c>
      <c r="G355" s="233" t="s">
        <v>359</v>
      </c>
      <c r="H355" s="234">
        <v>8</v>
      </c>
      <c r="I355" s="235"/>
      <c r="J355" s="236">
        <f>ROUND(I355*H355,2)</f>
        <v>0</v>
      </c>
      <c r="K355" s="237"/>
      <c r="L355" s="46"/>
      <c r="M355" s="238" t="s">
        <v>1</v>
      </c>
      <c r="N355" s="239" t="s">
        <v>43</v>
      </c>
      <c r="O355" s="93"/>
      <c r="P355" s="240">
        <f>O355*H355</f>
        <v>0</v>
      </c>
      <c r="Q355" s="240">
        <v>0.00044000000000000002</v>
      </c>
      <c r="R355" s="240">
        <f>Q355*H355</f>
        <v>0.0035200000000000001</v>
      </c>
      <c r="S355" s="240">
        <v>0</v>
      </c>
      <c r="T355" s="241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42" t="s">
        <v>1096</v>
      </c>
      <c r="AT355" s="242" t="s">
        <v>245</v>
      </c>
      <c r="AU355" s="242" t="s">
        <v>87</v>
      </c>
      <c r="AY355" s="19" t="s">
        <v>242</v>
      </c>
      <c r="BE355" s="243">
        <f>IF(N355="základní",J355,0)</f>
        <v>0</v>
      </c>
      <c r="BF355" s="243">
        <f>IF(N355="snížená",J355,0)</f>
        <v>0</v>
      </c>
      <c r="BG355" s="243">
        <f>IF(N355="zákl. přenesená",J355,0)</f>
        <v>0</v>
      </c>
      <c r="BH355" s="243">
        <f>IF(N355="sníž. přenesená",J355,0)</f>
        <v>0</v>
      </c>
      <c r="BI355" s="243">
        <f>IF(N355="nulová",J355,0)</f>
        <v>0</v>
      </c>
      <c r="BJ355" s="19" t="s">
        <v>85</v>
      </c>
      <c r="BK355" s="243">
        <f>ROUND(I355*H355,2)</f>
        <v>0</v>
      </c>
      <c r="BL355" s="19" t="s">
        <v>1096</v>
      </c>
      <c r="BM355" s="242" t="s">
        <v>3827</v>
      </c>
    </row>
    <row r="356" s="2" customFormat="1">
      <c r="A356" s="40"/>
      <c r="B356" s="41"/>
      <c r="C356" s="42"/>
      <c r="D356" s="244" t="s">
        <v>251</v>
      </c>
      <c r="E356" s="42"/>
      <c r="F356" s="245" t="s">
        <v>3828</v>
      </c>
      <c r="G356" s="42"/>
      <c r="H356" s="42"/>
      <c r="I356" s="246"/>
      <c r="J356" s="42"/>
      <c r="K356" s="42"/>
      <c r="L356" s="46"/>
      <c r="M356" s="247"/>
      <c r="N356" s="24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251</v>
      </c>
      <c r="AU356" s="19" t="s">
        <v>87</v>
      </c>
    </row>
    <row r="357" s="2" customFormat="1">
      <c r="A357" s="40"/>
      <c r="B357" s="41"/>
      <c r="C357" s="42"/>
      <c r="D357" s="249" t="s">
        <v>253</v>
      </c>
      <c r="E357" s="42"/>
      <c r="F357" s="250" t="s">
        <v>3829</v>
      </c>
      <c r="G357" s="42"/>
      <c r="H357" s="42"/>
      <c r="I357" s="246"/>
      <c r="J357" s="42"/>
      <c r="K357" s="42"/>
      <c r="L357" s="46"/>
      <c r="M357" s="247"/>
      <c r="N357" s="248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253</v>
      </c>
      <c r="AU357" s="19" t="s">
        <v>87</v>
      </c>
    </row>
    <row r="358" s="2" customFormat="1" ht="24.15" customHeight="1">
      <c r="A358" s="40"/>
      <c r="B358" s="41"/>
      <c r="C358" s="230" t="s">
        <v>1697</v>
      </c>
      <c r="D358" s="230" t="s">
        <v>245</v>
      </c>
      <c r="E358" s="231" t="s">
        <v>3830</v>
      </c>
      <c r="F358" s="232" t="s">
        <v>3831</v>
      </c>
      <c r="G358" s="233" t="s">
        <v>261</v>
      </c>
      <c r="H358" s="234">
        <v>91.5</v>
      </c>
      <c r="I358" s="235"/>
      <c r="J358" s="236">
        <f>ROUND(I358*H358,2)</f>
        <v>0</v>
      </c>
      <c r="K358" s="237"/>
      <c r="L358" s="46"/>
      <c r="M358" s="238" t="s">
        <v>1</v>
      </c>
      <c r="N358" s="239" t="s">
        <v>43</v>
      </c>
      <c r="O358" s="93"/>
      <c r="P358" s="240">
        <f>O358*H358</f>
        <v>0</v>
      </c>
      <c r="Q358" s="240">
        <v>0.0020600000000000002</v>
      </c>
      <c r="R358" s="240">
        <f>Q358*H358</f>
        <v>0.18849000000000002</v>
      </c>
      <c r="S358" s="240">
        <v>0</v>
      </c>
      <c r="T358" s="241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42" t="s">
        <v>1096</v>
      </c>
      <c r="AT358" s="242" t="s">
        <v>245</v>
      </c>
      <c r="AU358" s="242" t="s">
        <v>87</v>
      </c>
      <c r="AY358" s="19" t="s">
        <v>242</v>
      </c>
      <c r="BE358" s="243">
        <f>IF(N358="základní",J358,0)</f>
        <v>0</v>
      </c>
      <c r="BF358" s="243">
        <f>IF(N358="snížená",J358,0)</f>
        <v>0</v>
      </c>
      <c r="BG358" s="243">
        <f>IF(N358="zákl. přenesená",J358,0)</f>
        <v>0</v>
      </c>
      <c r="BH358" s="243">
        <f>IF(N358="sníž. přenesená",J358,0)</f>
        <v>0</v>
      </c>
      <c r="BI358" s="243">
        <f>IF(N358="nulová",J358,0)</f>
        <v>0</v>
      </c>
      <c r="BJ358" s="19" t="s">
        <v>85</v>
      </c>
      <c r="BK358" s="243">
        <f>ROUND(I358*H358,2)</f>
        <v>0</v>
      </c>
      <c r="BL358" s="19" t="s">
        <v>1096</v>
      </c>
      <c r="BM358" s="242" t="s">
        <v>3832</v>
      </c>
    </row>
    <row r="359" s="2" customFormat="1">
      <c r="A359" s="40"/>
      <c r="B359" s="41"/>
      <c r="C359" s="42"/>
      <c r="D359" s="244" t="s">
        <v>251</v>
      </c>
      <c r="E359" s="42"/>
      <c r="F359" s="245" t="s">
        <v>3833</v>
      </c>
      <c r="G359" s="42"/>
      <c r="H359" s="42"/>
      <c r="I359" s="246"/>
      <c r="J359" s="42"/>
      <c r="K359" s="42"/>
      <c r="L359" s="46"/>
      <c r="M359" s="247"/>
      <c r="N359" s="248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251</v>
      </c>
      <c r="AU359" s="19" t="s">
        <v>87</v>
      </c>
    </row>
    <row r="360" s="2" customFormat="1">
      <c r="A360" s="40"/>
      <c r="B360" s="41"/>
      <c r="C360" s="42"/>
      <c r="D360" s="249" t="s">
        <v>253</v>
      </c>
      <c r="E360" s="42"/>
      <c r="F360" s="250" t="s">
        <v>3834</v>
      </c>
      <c r="G360" s="42"/>
      <c r="H360" s="42"/>
      <c r="I360" s="246"/>
      <c r="J360" s="42"/>
      <c r="K360" s="42"/>
      <c r="L360" s="46"/>
      <c r="M360" s="247"/>
      <c r="N360" s="24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253</v>
      </c>
      <c r="AU360" s="19" t="s">
        <v>87</v>
      </c>
    </row>
    <row r="361" s="14" customFormat="1">
      <c r="A361" s="14"/>
      <c r="B361" s="261"/>
      <c r="C361" s="262"/>
      <c r="D361" s="244" t="s">
        <v>255</v>
      </c>
      <c r="E361" s="263" t="s">
        <v>1</v>
      </c>
      <c r="F361" s="264" t="s">
        <v>3835</v>
      </c>
      <c r="G361" s="262"/>
      <c r="H361" s="265">
        <v>91.5</v>
      </c>
      <c r="I361" s="266"/>
      <c r="J361" s="262"/>
      <c r="K361" s="262"/>
      <c r="L361" s="267"/>
      <c r="M361" s="268"/>
      <c r="N361" s="269"/>
      <c r="O361" s="269"/>
      <c r="P361" s="269"/>
      <c r="Q361" s="269"/>
      <c r="R361" s="269"/>
      <c r="S361" s="269"/>
      <c r="T361" s="270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71" t="s">
        <v>255</v>
      </c>
      <c r="AU361" s="271" t="s">
        <v>87</v>
      </c>
      <c r="AV361" s="14" t="s">
        <v>87</v>
      </c>
      <c r="AW361" s="14" t="s">
        <v>36</v>
      </c>
      <c r="AX361" s="14" t="s">
        <v>85</v>
      </c>
      <c r="AY361" s="271" t="s">
        <v>242</v>
      </c>
    </row>
    <row r="362" s="2" customFormat="1" ht="24.15" customHeight="1">
      <c r="A362" s="40"/>
      <c r="B362" s="41"/>
      <c r="C362" s="230" t="s">
        <v>2519</v>
      </c>
      <c r="D362" s="230" t="s">
        <v>245</v>
      </c>
      <c r="E362" s="231" t="s">
        <v>3836</v>
      </c>
      <c r="F362" s="232" t="s">
        <v>3837</v>
      </c>
      <c r="G362" s="233" t="s">
        <v>3555</v>
      </c>
      <c r="H362" s="313"/>
      <c r="I362" s="235"/>
      <c r="J362" s="236">
        <f>ROUND(I362*H362,2)</f>
        <v>0</v>
      </c>
      <c r="K362" s="237"/>
      <c r="L362" s="46"/>
      <c r="M362" s="238" t="s">
        <v>1</v>
      </c>
      <c r="N362" s="239" t="s">
        <v>43</v>
      </c>
      <c r="O362" s="93"/>
      <c r="P362" s="240">
        <f>O362*H362</f>
        <v>0</v>
      </c>
      <c r="Q362" s="240">
        <v>0</v>
      </c>
      <c r="R362" s="240">
        <f>Q362*H362</f>
        <v>0</v>
      </c>
      <c r="S362" s="240">
        <v>0</v>
      </c>
      <c r="T362" s="24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42" t="s">
        <v>1096</v>
      </c>
      <c r="AT362" s="242" t="s">
        <v>245</v>
      </c>
      <c r="AU362" s="242" t="s">
        <v>87</v>
      </c>
      <c r="AY362" s="19" t="s">
        <v>242</v>
      </c>
      <c r="BE362" s="243">
        <f>IF(N362="základní",J362,0)</f>
        <v>0</v>
      </c>
      <c r="BF362" s="243">
        <f>IF(N362="snížená",J362,0)</f>
        <v>0</v>
      </c>
      <c r="BG362" s="243">
        <f>IF(N362="zákl. přenesená",J362,0)</f>
        <v>0</v>
      </c>
      <c r="BH362" s="243">
        <f>IF(N362="sníž. přenesená",J362,0)</f>
        <v>0</v>
      </c>
      <c r="BI362" s="243">
        <f>IF(N362="nulová",J362,0)</f>
        <v>0</v>
      </c>
      <c r="BJ362" s="19" t="s">
        <v>85</v>
      </c>
      <c r="BK362" s="243">
        <f>ROUND(I362*H362,2)</f>
        <v>0</v>
      </c>
      <c r="BL362" s="19" t="s">
        <v>1096</v>
      </c>
      <c r="BM362" s="242" t="s">
        <v>3838</v>
      </c>
    </row>
    <row r="363" s="2" customFormat="1">
      <c r="A363" s="40"/>
      <c r="B363" s="41"/>
      <c r="C363" s="42"/>
      <c r="D363" s="244" t="s">
        <v>251</v>
      </c>
      <c r="E363" s="42"/>
      <c r="F363" s="245" t="s">
        <v>3839</v>
      </c>
      <c r="G363" s="42"/>
      <c r="H363" s="42"/>
      <c r="I363" s="246"/>
      <c r="J363" s="42"/>
      <c r="K363" s="42"/>
      <c r="L363" s="46"/>
      <c r="M363" s="247"/>
      <c r="N363" s="24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251</v>
      </c>
      <c r="AU363" s="19" t="s">
        <v>87</v>
      </c>
    </row>
    <row r="364" s="2" customFormat="1">
      <c r="A364" s="40"/>
      <c r="B364" s="41"/>
      <c r="C364" s="42"/>
      <c r="D364" s="249" t="s">
        <v>253</v>
      </c>
      <c r="E364" s="42"/>
      <c r="F364" s="250" t="s">
        <v>3840</v>
      </c>
      <c r="G364" s="42"/>
      <c r="H364" s="42"/>
      <c r="I364" s="246"/>
      <c r="J364" s="42"/>
      <c r="K364" s="42"/>
      <c r="L364" s="46"/>
      <c r="M364" s="247"/>
      <c r="N364" s="248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253</v>
      </c>
      <c r="AU364" s="19" t="s">
        <v>87</v>
      </c>
    </row>
    <row r="365" s="12" customFormat="1" ht="22.8" customHeight="1">
      <c r="A365" s="12"/>
      <c r="B365" s="214"/>
      <c r="C365" s="215"/>
      <c r="D365" s="216" t="s">
        <v>77</v>
      </c>
      <c r="E365" s="228" t="s">
        <v>1716</v>
      </c>
      <c r="F365" s="228" t="s">
        <v>1717</v>
      </c>
      <c r="G365" s="215"/>
      <c r="H365" s="215"/>
      <c r="I365" s="218"/>
      <c r="J365" s="229">
        <f>BK365</f>
        <v>0</v>
      </c>
      <c r="K365" s="215"/>
      <c r="L365" s="220"/>
      <c r="M365" s="221"/>
      <c r="N365" s="222"/>
      <c r="O365" s="222"/>
      <c r="P365" s="223">
        <f>SUM(P366:P376)</f>
        <v>0</v>
      </c>
      <c r="Q365" s="222"/>
      <c r="R365" s="223">
        <f>SUM(R366:R376)</f>
        <v>0.053099999999999994</v>
      </c>
      <c r="S365" s="222"/>
      <c r="T365" s="224">
        <f>SUM(T366:T376)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25" t="s">
        <v>87</v>
      </c>
      <c r="AT365" s="226" t="s">
        <v>77</v>
      </c>
      <c r="AU365" s="226" t="s">
        <v>85</v>
      </c>
      <c r="AY365" s="225" t="s">
        <v>242</v>
      </c>
      <c r="BK365" s="227">
        <f>SUM(BK366:BK376)</f>
        <v>0</v>
      </c>
    </row>
    <row r="366" s="2" customFormat="1" ht="24.15" customHeight="1">
      <c r="A366" s="40"/>
      <c r="B366" s="41"/>
      <c r="C366" s="230" t="s">
        <v>364</v>
      </c>
      <c r="D366" s="230" t="s">
        <v>245</v>
      </c>
      <c r="E366" s="231" t="s">
        <v>3841</v>
      </c>
      <c r="F366" s="232" t="s">
        <v>3842</v>
      </c>
      <c r="G366" s="233" t="s">
        <v>359</v>
      </c>
      <c r="H366" s="234">
        <v>13</v>
      </c>
      <c r="I366" s="235"/>
      <c r="J366" s="236">
        <f>ROUND(I366*H366,2)</f>
        <v>0</v>
      </c>
      <c r="K366" s="237"/>
      <c r="L366" s="46"/>
      <c r="M366" s="238" t="s">
        <v>1</v>
      </c>
      <c r="N366" s="239" t="s">
        <v>43</v>
      </c>
      <c r="O366" s="93"/>
      <c r="P366" s="240">
        <f>O366*H366</f>
        <v>0</v>
      </c>
      <c r="Q366" s="240">
        <v>0.00017000000000000001</v>
      </c>
      <c r="R366" s="240">
        <f>Q366*H366</f>
        <v>0.0022100000000000002</v>
      </c>
      <c r="S366" s="240">
        <v>0</v>
      </c>
      <c r="T366" s="241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42" t="s">
        <v>1096</v>
      </c>
      <c r="AT366" s="242" t="s">
        <v>245</v>
      </c>
      <c r="AU366" s="242" t="s">
        <v>87</v>
      </c>
      <c r="AY366" s="19" t="s">
        <v>242</v>
      </c>
      <c r="BE366" s="243">
        <f>IF(N366="základní",J366,0)</f>
        <v>0</v>
      </c>
      <c r="BF366" s="243">
        <f>IF(N366="snížená",J366,0)</f>
        <v>0</v>
      </c>
      <c r="BG366" s="243">
        <f>IF(N366="zákl. přenesená",J366,0)</f>
        <v>0</v>
      </c>
      <c r="BH366" s="243">
        <f>IF(N366="sníž. přenesená",J366,0)</f>
        <v>0</v>
      </c>
      <c r="BI366" s="243">
        <f>IF(N366="nulová",J366,0)</f>
        <v>0</v>
      </c>
      <c r="BJ366" s="19" t="s">
        <v>85</v>
      </c>
      <c r="BK366" s="243">
        <f>ROUND(I366*H366,2)</f>
        <v>0</v>
      </c>
      <c r="BL366" s="19" t="s">
        <v>1096</v>
      </c>
      <c r="BM366" s="242" t="s">
        <v>3843</v>
      </c>
    </row>
    <row r="367" s="2" customFormat="1">
      <c r="A367" s="40"/>
      <c r="B367" s="41"/>
      <c r="C367" s="42"/>
      <c r="D367" s="244" t="s">
        <v>251</v>
      </c>
      <c r="E367" s="42"/>
      <c r="F367" s="245" t="s">
        <v>3844</v>
      </c>
      <c r="G367" s="42"/>
      <c r="H367" s="42"/>
      <c r="I367" s="246"/>
      <c r="J367" s="42"/>
      <c r="K367" s="42"/>
      <c r="L367" s="46"/>
      <c r="M367" s="247"/>
      <c r="N367" s="24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251</v>
      </c>
      <c r="AU367" s="19" t="s">
        <v>87</v>
      </c>
    </row>
    <row r="368" s="2" customFormat="1">
      <c r="A368" s="40"/>
      <c r="B368" s="41"/>
      <c r="C368" s="42"/>
      <c r="D368" s="249" t="s">
        <v>253</v>
      </c>
      <c r="E368" s="42"/>
      <c r="F368" s="250" t="s">
        <v>3845</v>
      </c>
      <c r="G368" s="42"/>
      <c r="H368" s="42"/>
      <c r="I368" s="246"/>
      <c r="J368" s="42"/>
      <c r="K368" s="42"/>
      <c r="L368" s="46"/>
      <c r="M368" s="247"/>
      <c r="N368" s="248"/>
      <c r="O368" s="93"/>
      <c r="P368" s="93"/>
      <c r="Q368" s="93"/>
      <c r="R368" s="93"/>
      <c r="S368" s="93"/>
      <c r="T368" s="94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253</v>
      </c>
      <c r="AU368" s="19" t="s">
        <v>87</v>
      </c>
    </row>
    <row r="369" s="14" customFormat="1">
      <c r="A369" s="14"/>
      <c r="B369" s="261"/>
      <c r="C369" s="262"/>
      <c r="D369" s="244" t="s">
        <v>255</v>
      </c>
      <c r="E369" s="263" t="s">
        <v>1</v>
      </c>
      <c r="F369" s="264" t="s">
        <v>3846</v>
      </c>
      <c r="G369" s="262"/>
      <c r="H369" s="265">
        <v>13</v>
      </c>
      <c r="I369" s="266"/>
      <c r="J369" s="262"/>
      <c r="K369" s="262"/>
      <c r="L369" s="267"/>
      <c r="M369" s="268"/>
      <c r="N369" s="269"/>
      <c r="O369" s="269"/>
      <c r="P369" s="269"/>
      <c r="Q369" s="269"/>
      <c r="R369" s="269"/>
      <c r="S369" s="269"/>
      <c r="T369" s="270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71" t="s">
        <v>255</v>
      </c>
      <c r="AU369" s="271" t="s">
        <v>87</v>
      </c>
      <c r="AV369" s="14" t="s">
        <v>87</v>
      </c>
      <c r="AW369" s="14" t="s">
        <v>36</v>
      </c>
      <c r="AX369" s="14" t="s">
        <v>85</v>
      </c>
      <c r="AY369" s="271" t="s">
        <v>242</v>
      </c>
    </row>
    <row r="370" s="2" customFormat="1" ht="33" customHeight="1">
      <c r="A370" s="40"/>
      <c r="B370" s="41"/>
      <c r="C370" s="283" t="s">
        <v>2487</v>
      </c>
      <c r="D370" s="283" t="s">
        <v>477</v>
      </c>
      <c r="E370" s="284" t="s">
        <v>3847</v>
      </c>
      <c r="F370" s="285" t="s">
        <v>3848</v>
      </c>
      <c r="G370" s="286" t="s">
        <v>261</v>
      </c>
      <c r="H370" s="287">
        <v>23</v>
      </c>
      <c r="I370" s="288"/>
      <c r="J370" s="289">
        <f>ROUND(I370*H370,2)</f>
        <v>0</v>
      </c>
      <c r="K370" s="290"/>
      <c r="L370" s="291"/>
      <c r="M370" s="292" t="s">
        <v>1</v>
      </c>
      <c r="N370" s="293" t="s">
        <v>43</v>
      </c>
      <c r="O370" s="93"/>
      <c r="P370" s="240">
        <f>O370*H370</f>
        <v>0</v>
      </c>
      <c r="Q370" s="240">
        <v>0.00024000000000000001</v>
      </c>
      <c r="R370" s="240">
        <f>Q370*H370</f>
        <v>0.0055199999999999997</v>
      </c>
      <c r="S370" s="240">
        <v>0</v>
      </c>
      <c r="T370" s="24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42" t="s">
        <v>895</v>
      </c>
      <c r="AT370" s="242" t="s">
        <v>477</v>
      </c>
      <c r="AU370" s="242" t="s">
        <v>87</v>
      </c>
      <c r="AY370" s="19" t="s">
        <v>242</v>
      </c>
      <c r="BE370" s="243">
        <f>IF(N370="základní",J370,0)</f>
        <v>0</v>
      </c>
      <c r="BF370" s="243">
        <f>IF(N370="snížená",J370,0)</f>
        <v>0</v>
      </c>
      <c r="BG370" s="243">
        <f>IF(N370="zákl. přenesená",J370,0)</f>
        <v>0</v>
      </c>
      <c r="BH370" s="243">
        <f>IF(N370="sníž. přenesená",J370,0)</f>
        <v>0</v>
      </c>
      <c r="BI370" s="243">
        <f>IF(N370="nulová",J370,0)</f>
        <v>0</v>
      </c>
      <c r="BJ370" s="19" t="s">
        <v>85</v>
      </c>
      <c r="BK370" s="243">
        <f>ROUND(I370*H370,2)</f>
        <v>0</v>
      </c>
      <c r="BL370" s="19" t="s">
        <v>1096</v>
      </c>
      <c r="BM370" s="242" t="s">
        <v>3849</v>
      </c>
    </row>
    <row r="371" s="2" customFormat="1">
      <c r="A371" s="40"/>
      <c r="B371" s="41"/>
      <c r="C371" s="42"/>
      <c r="D371" s="244" t="s">
        <v>251</v>
      </c>
      <c r="E371" s="42"/>
      <c r="F371" s="245" t="s">
        <v>3848</v>
      </c>
      <c r="G371" s="42"/>
      <c r="H371" s="42"/>
      <c r="I371" s="246"/>
      <c r="J371" s="42"/>
      <c r="K371" s="42"/>
      <c r="L371" s="46"/>
      <c r="M371" s="247"/>
      <c r="N371" s="24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251</v>
      </c>
      <c r="AU371" s="19" t="s">
        <v>87</v>
      </c>
    </row>
    <row r="372" s="2" customFormat="1" ht="24.15" customHeight="1">
      <c r="A372" s="40"/>
      <c r="B372" s="41"/>
      <c r="C372" s="283" t="s">
        <v>2423</v>
      </c>
      <c r="D372" s="283" t="s">
        <v>477</v>
      </c>
      <c r="E372" s="284" t="s">
        <v>3850</v>
      </c>
      <c r="F372" s="285" t="s">
        <v>3851</v>
      </c>
      <c r="G372" s="286" t="s">
        <v>359</v>
      </c>
      <c r="H372" s="287">
        <v>13</v>
      </c>
      <c r="I372" s="288"/>
      <c r="J372" s="289">
        <f>ROUND(I372*H372,2)</f>
        <v>0</v>
      </c>
      <c r="K372" s="290"/>
      <c r="L372" s="291"/>
      <c r="M372" s="292" t="s">
        <v>1</v>
      </c>
      <c r="N372" s="293" t="s">
        <v>43</v>
      </c>
      <c r="O372" s="93"/>
      <c r="P372" s="240">
        <f>O372*H372</f>
        <v>0</v>
      </c>
      <c r="Q372" s="240">
        <v>0.00349</v>
      </c>
      <c r="R372" s="240">
        <f>Q372*H372</f>
        <v>0.045370000000000001</v>
      </c>
      <c r="S372" s="240">
        <v>0</v>
      </c>
      <c r="T372" s="24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42" t="s">
        <v>895</v>
      </c>
      <c r="AT372" s="242" t="s">
        <v>477</v>
      </c>
      <c r="AU372" s="242" t="s">
        <v>87</v>
      </c>
      <c r="AY372" s="19" t="s">
        <v>242</v>
      </c>
      <c r="BE372" s="243">
        <f>IF(N372="základní",J372,0)</f>
        <v>0</v>
      </c>
      <c r="BF372" s="243">
        <f>IF(N372="snížená",J372,0)</f>
        <v>0</v>
      </c>
      <c r="BG372" s="243">
        <f>IF(N372="zákl. přenesená",J372,0)</f>
        <v>0</v>
      </c>
      <c r="BH372" s="243">
        <f>IF(N372="sníž. přenesená",J372,0)</f>
        <v>0</v>
      </c>
      <c r="BI372" s="243">
        <f>IF(N372="nulová",J372,0)</f>
        <v>0</v>
      </c>
      <c r="BJ372" s="19" t="s">
        <v>85</v>
      </c>
      <c r="BK372" s="243">
        <f>ROUND(I372*H372,2)</f>
        <v>0</v>
      </c>
      <c r="BL372" s="19" t="s">
        <v>1096</v>
      </c>
      <c r="BM372" s="242" t="s">
        <v>3852</v>
      </c>
    </row>
    <row r="373" s="2" customFormat="1">
      <c r="A373" s="40"/>
      <c r="B373" s="41"/>
      <c r="C373" s="42"/>
      <c r="D373" s="244" t="s">
        <v>251</v>
      </c>
      <c r="E373" s="42"/>
      <c r="F373" s="245" t="s">
        <v>3851</v>
      </c>
      <c r="G373" s="42"/>
      <c r="H373" s="42"/>
      <c r="I373" s="246"/>
      <c r="J373" s="42"/>
      <c r="K373" s="42"/>
      <c r="L373" s="46"/>
      <c r="M373" s="247"/>
      <c r="N373" s="248"/>
      <c r="O373" s="93"/>
      <c r="P373" s="93"/>
      <c r="Q373" s="93"/>
      <c r="R373" s="93"/>
      <c r="S373" s="93"/>
      <c r="T373" s="94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251</v>
      </c>
      <c r="AU373" s="19" t="s">
        <v>87</v>
      </c>
    </row>
    <row r="374" s="2" customFormat="1" ht="24.15" customHeight="1">
      <c r="A374" s="40"/>
      <c r="B374" s="41"/>
      <c r="C374" s="230" t="s">
        <v>2665</v>
      </c>
      <c r="D374" s="230" t="s">
        <v>245</v>
      </c>
      <c r="E374" s="231" t="s">
        <v>3553</v>
      </c>
      <c r="F374" s="232" t="s">
        <v>3554</v>
      </c>
      <c r="G374" s="233" t="s">
        <v>3555</v>
      </c>
      <c r="H374" s="313"/>
      <c r="I374" s="235"/>
      <c r="J374" s="236">
        <f>ROUND(I374*H374,2)</f>
        <v>0</v>
      </c>
      <c r="K374" s="237"/>
      <c r="L374" s="46"/>
      <c r="M374" s="238" t="s">
        <v>1</v>
      </c>
      <c r="N374" s="239" t="s">
        <v>43</v>
      </c>
      <c r="O374" s="93"/>
      <c r="P374" s="240">
        <f>O374*H374</f>
        <v>0</v>
      </c>
      <c r="Q374" s="240">
        <v>0</v>
      </c>
      <c r="R374" s="240">
        <f>Q374*H374</f>
        <v>0</v>
      </c>
      <c r="S374" s="240">
        <v>0</v>
      </c>
      <c r="T374" s="24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42" t="s">
        <v>1096</v>
      </c>
      <c r="AT374" s="242" t="s">
        <v>245</v>
      </c>
      <c r="AU374" s="242" t="s">
        <v>87</v>
      </c>
      <c r="AY374" s="19" t="s">
        <v>242</v>
      </c>
      <c r="BE374" s="243">
        <f>IF(N374="základní",J374,0)</f>
        <v>0</v>
      </c>
      <c r="BF374" s="243">
        <f>IF(N374="snížená",J374,0)</f>
        <v>0</v>
      </c>
      <c r="BG374" s="243">
        <f>IF(N374="zákl. přenesená",J374,0)</f>
        <v>0</v>
      </c>
      <c r="BH374" s="243">
        <f>IF(N374="sníž. přenesená",J374,0)</f>
        <v>0</v>
      </c>
      <c r="BI374" s="243">
        <f>IF(N374="nulová",J374,0)</f>
        <v>0</v>
      </c>
      <c r="BJ374" s="19" t="s">
        <v>85</v>
      </c>
      <c r="BK374" s="243">
        <f>ROUND(I374*H374,2)</f>
        <v>0</v>
      </c>
      <c r="BL374" s="19" t="s">
        <v>1096</v>
      </c>
      <c r="BM374" s="242" t="s">
        <v>3853</v>
      </c>
    </row>
    <row r="375" s="2" customFormat="1">
      <c r="A375" s="40"/>
      <c r="B375" s="41"/>
      <c r="C375" s="42"/>
      <c r="D375" s="244" t="s">
        <v>251</v>
      </c>
      <c r="E375" s="42"/>
      <c r="F375" s="245" t="s">
        <v>3557</v>
      </c>
      <c r="G375" s="42"/>
      <c r="H375" s="42"/>
      <c r="I375" s="246"/>
      <c r="J375" s="42"/>
      <c r="K375" s="42"/>
      <c r="L375" s="46"/>
      <c r="M375" s="247"/>
      <c r="N375" s="24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251</v>
      </c>
      <c r="AU375" s="19" t="s">
        <v>87</v>
      </c>
    </row>
    <row r="376" s="2" customFormat="1">
      <c r="A376" s="40"/>
      <c r="B376" s="41"/>
      <c r="C376" s="42"/>
      <c r="D376" s="249" t="s">
        <v>253</v>
      </c>
      <c r="E376" s="42"/>
      <c r="F376" s="250" t="s">
        <v>3558</v>
      </c>
      <c r="G376" s="42"/>
      <c r="H376" s="42"/>
      <c r="I376" s="246"/>
      <c r="J376" s="42"/>
      <c r="K376" s="42"/>
      <c r="L376" s="46"/>
      <c r="M376" s="295"/>
      <c r="N376" s="296"/>
      <c r="O376" s="297"/>
      <c r="P376" s="297"/>
      <c r="Q376" s="297"/>
      <c r="R376" s="297"/>
      <c r="S376" s="297"/>
      <c r="T376" s="298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253</v>
      </c>
      <c r="AU376" s="19" t="s">
        <v>87</v>
      </c>
    </row>
    <row r="377" s="2" customFormat="1" ht="6.96" customHeight="1">
      <c r="A377" s="40"/>
      <c r="B377" s="68"/>
      <c r="C377" s="69"/>
      <c r="D377" s="69"/>
      <c r="E377" s="69"/>
      <c r="F377" s="69"/>
      <c r="G377" s="69"/>
      <c r="H377" s="69"/>
      <c r="I377" s="69"/>
      <c r="J377" s="69"/>
      <c r="K377" s="69"/>
      <c r="L377" s="46"/>
      <c r="M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</row>
  </sheetData>
  <sheetProtection sheet="1" autoFilter="0" formatColumns="0" formatRows="0" objects="1" scenarios="1" spinCount="100000" saltValue="dC3eqNWHjjShePgFdmprGtG/k5vL1mx+gy+31XfFDuF3HlhjNUN4vCKWCzy0voJCkeHvrldbgsPYmkrSSRrZgQ==" hashValue="1BkEfskGx41P3xoQfp3OWfn+fD376BsPr5/fpg5qalCA/hxKia+QaCwoOzu7LmbciegOWMJ7DpGpObhl3iukFw==" algorithmName="SHA-512" password="CC35"/>
  <autoFilter ref="C126:K37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2" r:id="rId1" display="https://podminky.urs.cz/item/CS_URS_2025_01/632451033"/>
    <hyperlink ref="F138" r:id="rId2" display="https://podminky.urs.cz/item/CS_URS_2025_01/636311123"/>
    <hyperlink ref="F147" r:id="rId3" display="https://podminky.urs.cz/item/CS_URS_2025_01/712311101"/>
    <hyperlink ref="F156" r:id="rId4" display="https://podminky.urs.cz/item/CS_URS_2025_01/712332135"/>
    <hyperlink ref="F160" r:id="rId5" display="https://podminky.urs.cz/item/CS_URS_2025_01/712341559"/>
    <hyperlink ref="F169" r:id="rId6" display="https://podminky.urs.cz/item/CS_URS_2025_01/712363081"/>
    <hyperlink ref="F175" r:id="rId7" display="https://podminky.urs.cz/item/CS_URS_2025_01/712363604"/>
    <hyperlink ref="F184" r:id="rId8" display="https://podminky.urs.cz/item/CS_URS_2025_01/712363673"/>
    <hyperlink ref="F213" r:id="rId9" display="https://podminky.urs.cz/item/CS_URS_2025_01/712391171"/>
    <hyperlink ref="F221" r:id="rId10" display="https://podminky.urs.cz/item/CS_URS_2025_01/712771101"/>
    <hyperlink ref="F228" r:id="rId11" display="https://podminky.urs.cz/item/CS_URS_2025_01/712771271"/>
    <hyperlink ref="F235" r:id="rId12" display="https://podminky.urs.cz/item/CS_URS_2025_01/712771401"/>
    <hyperlink ref="F241" r:id="rId13" display="https://podminky.urs.cz/item/CS_URS_2025_01/712771521"/>
    <hyperlink ref="F248" r:id="rId14" display="https://podminky.urs.cz/item/CS_URS_2025_01/712771601"/>
    <hyperlink ref="F255" r:id="rId15" display="https://podminky.urs.cz/item/CS_URS_2025_01/712771613"/>
    <hyperlink ref="F262" r:id="rId16" display="https://podminky.urs.cz/item/CS_URS_2025_01/712841559"/>
    <hyperlink ref="F271" r:id="rId17" display="https://podminky.urs.cz/item/CS_URS_2025_01/712998001"/>
    <hyperlink ref="F276" r:id="rId18" display="https://podminky.urs.cz/item/CS_URS_2025_01/998712202"/>
    <hyperlink ref="F280" r:id="rId19" display="https://podminky.urs.cz/item/CS_URS_2025_01/713141151"/>
    <hyperlink ref="F293" r:id="rId20" display="https://podminky.urs.cz/item/CS_URS_2025_01/713141263"/>
    <hyperlink ref="F296" r:id="rId21" display="https://podminky.urs.cz/item/CS_URS_2025_01/713141311"/>
    <hyperlink ref="F307" r:id="rId22" display="https://podminky.urs.cz/item/CS_URS_2025_01/998713202"/>
    <hyperlink ref="F311" r:id="rId23" display="https://podminky.urs.cz/item/CS_URS_2025_01/764011406"/>
    <hyperlink ref="F314" r:id="rId24" display="https://podminky.urs.cz/item/CS_URS_2025_01/764011616"/>
    <hyperlink ref="F318" r:id="rId25" display="https://podminky.urs.cz/item/CS_URS_2025_01/764212437"/>
    <hyperlink ref="F327" r:id="rId26" display="https://podminky.urs.cz/item/CS_URS_2025_01/764212664"/>
    <hyperlink ref="F331" r:id="rId27" display="https://podminky.urs.cz/item/CS_URS_2025_01/764214403"/>
    <hyperlink ref="F335" r:id="rId28" display="https://podminky.urs.cz/item/CS_URS_2025_01/764214406"/>
    <hyperlink ref="F339" r:id="rId29" display="https://podminky.urs.cz/item/CS_URS_2025_01/764214603"/>
    <hyperlink ref="F343" r:id="rId30" display="https://podminky.urs.cz/item/CS_URS_2025_01/764214606"/>
    <hyperlink ref="F347" r:id="rId31" display="https://podminky.urs.cz/item/CS_URS_2025_01/764311616"/>
    <hyperlink ref="F351" r:id="rId32" display="https://podminky.urs.cz/item/CS_URS_2025_01/764511602"/>
    <hyperlink ref="F357" r:id="rId33" display="https://podminky.urs.cz/item/CS_URS_2025_01/764511643"/>
    <hyperlink ref="F360" r:id="rId34" display="https://podminky.urs.cz/item/CS_URS_2025_01/764518623"/>
    <hyperlink ref="F364" r:id="rId35" display="https://podminky.urs.cz/item/CS_URS_2025_01/998764202"/>
    <hyperlink ref="F368" r:id="rId36" display="https://podminky.urs.cz/item/CS_URS_2025_01/767881112"/>
    <hyperlink ref="F376" r:id="rId37" display="https://podminky.urs.cz/item/CS_URS_2025_01/9987672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8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192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3854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ROUND(J143,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ROUND((SUM(BE143:BE1705)),  2)</f>
        <v>0</v>
      </c>
      <c r="G35" s="40"/>
      <c r="H35" s="40"/>
      <c r="I35" s="167">
        <v>0.20999999999999999</v>
      </c>
      <c r="J35" s="166">
        <f>ROUND(((SUM(BE143:BE1705))*I35),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ROUND((SUM(BF143:BF1705)),  2)</f>
        <v>0</v>
      </c>
      <c r="G36" s="40"/>
      <c r="H36" s="40"/>
      <c r="I36" s="167">
        <v>0.12</v>
      </c>
      <c r="J36" s="166">
        <f>ROUND(((SUM(BF143:BF1705))*I36),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ROUND((SUM(BG143:BG1705)),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ROUND((SUM(BH143:BH1705)),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ROUND((SUM(BI143:BI1705)),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192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001101 - Zdravotechnické instalace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J143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200</v>
      </c>
      <c r="E99" s="194"/>
      <c r="F99" s="194"/>
      <c r="G99" s="194"/>
      <c r="H99" s="194"/>
      <c r="I99" s="194"/>
      <c r="J99" s="195">
        <f>J144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201</v>
      </c>
      <c r="E100" s="199"/>
      <c r="F100" s="199"/>
      <c r="G100" s="199"/>
      <c r="H100" s="199"/>
      <c r="I100" s="199"/>
      <c r="J100" s="200">
        <f>J145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203</v>
      </c>
      <c r="E101" s="199"/>
      <c r="F101" s="199"/>
      <c r="G101" s="199"/>
      <c r="H101" s="199"/>
      <c r="I101" s="199"/>
      <c r="J101" s="200">
        <f>J338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204</v>
      </c>
      <c r="E102" s="199"/>
      <c r="F102" s="199"/>
      <c r="G102" s="199"/>
      <c r="H102" s="199"/>
      <c r="I102" s="199"/>
      <c r="J102" s="200">
        <f>J354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206</v>
      </c>
      <c r="E103" s="199"/>
      <c r="F103" s="199"/>
      <c r="G103" s="199"/>
      <c r="H103" s="199"/>
      <c r="I103" s="199"/>
      <c r="J103" s="200">
        <f>J427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207</v>
      </c>
      <c r="E104" s="199"/>
      <c r="F104" s="199"/>
      <c r="G104" s="199"/>
      <c r="H104" s="199"/>
      <c r="I104" s="199"/>
      <c r="J104" s="200">
        <f>J449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208</v>
      </c>
      <c r="E105" s="199"/>
      <c r="F105" s="199"/>
      <c r="G105" s="199"/>
      <c r="H105" s="199"/>
      <c r="I105" s="199"/>
      <c r="J105" s="200">
        <f>J755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2391</v>
      </c>
      <c r="E106" s="199"/>
      <c r="F106" s="199"/>
      <c r="G106" s="199"/>
      <c r="H106" s="199"/>
      <c r="I106" s="199"/>
      <c r="J106" s="200">
        <f>J923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209</v>
      </c>
      <c r="E107" s="199"/>
      <c r="F107" s="199"/>
      <c r="G107" s="199"/>
      <c r="H107" s="199"/>
      <c r="I107" s="199"/>
      <c r="J107" s="200">
        <f>J933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1"/>
      <c r="C108" s="192"/>
      <c r="D108" s="193" t="s">
        <v>210</v>
      </c>
      <c r="E108" s="194"/>
      <c r="F108" s="194"/>
      <c r="G108" s="194"/>
      <c r="H108" s="194"/>
      <c r="I108" s="194"/>
      <c r="J108" s="195">
        <f>J936</f>
        <v>0</v>
      </c>
      <c r="K108" s="192"/>
      <c r="L108" s="196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7"/>
      <c r="C109" s="135"/>
      <c r="D109" s="198" t="s">
        <v>212</v>
      </c>
      <c r="E109" s="199"/>
      <c r="F109" s="199"/>
      <c r="G109" s="199"/>
      <c r="H109" s="199"/>
      <c r="I109" s="199"/>
      <c r="J109" s="200">
        <f>J937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5"/>
      <c r="D110" s="198" t="s">
        <v>2393</v>
      </c>
      <c r="E110" s="199"/>
      <c r="F110" s="199"/>
      <c r="G110" s="199"/>
      <c r="H110" s="199"/>
      <c r="I110" s="199"/>
      <c r="J110" s="200">
        <f>J946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2394</v>
      </c>
      <c r="E111" s="199"/>
      <c r="F111" s="199"/>
      <c r="G111" s="199"/>
      <c r="H111" s="199"/>
      <c r="I111" s="199"/>
      <c r="J111" s="200">
        <f>J1035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5"/>
      <c r="D112" s="198" t="s">
        <v>3855</v>
      </c>
      <c r="E112" s="199"/>
      <c r="F112" s="199"/>
      <c r="G112" s="199"/>
      <c r="H112" s="199"/>
      <c r="I112" s="199"/>
      <c r="J112" s="200">
        <f>J1296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5"/>
      <c r="D113" s="198" t="s">
        <v>214</v>
      </c>
      <c r="E113" s="199"/>
      <c r="F113" s="199"/>
      <c r="G113" s="199"/>
      <c r="H113" s="199"/>
      <c r="I113" s="199"/>
      <c r="J113" s="200">
        <f>J1303</f>
        <v>0</v>
      </c>
      <c r="K113" s="135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5"/>
      <c r="D114" s="198" t="s">
        <v>3856</v>
      </c>
      <c r="E114" s="199"/>
      <c r="F114" s="199"/>
      <c r="G114" s="199"/>
      <c r="H114" s="199"/>
      <c r="I114" s="199"/>
      <c r="J114" s="200">
        <f>J1601</f>
        <v>0</v>
      </c>
      <c r="K114" s="135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5"/>
      <c r="D115" s="198" t="s">
        <v>3857</v>
      </c>
      <c r="E115" s="199"/>
      <c r="F115" s="199"/>
      <c r="G115" s="199"/>
      <c r="H115" s="199"/>
      <c r="I115" s="199"/>
      <c r="J115" s="200">
        <f>J1624</f>
        <v>0</v>
      </c>
      <c r="K115" s="135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5"/>
      <c r="D116" s="198" t="s">
        <v>3858</v>
      </c>
      <c r="E116" s="199"/>
      <c r="F116" s="199"/>
      <c r="G116" s="199"/>
      <c r="H116" s="199"/>
      <c r="I116" s="199"/>
      <c r="J116" s="200">
        <f>J1645</f>
        <v>0</v>
      </c>
      <c r="K116" s="135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5"/>
      <c r="D117" s="198" t="s">
        <v>3859</v>
      </c>
      <c r="E117" s="199"/>
      <c r="F117" s="199"/>
      <c r="G117" s="199"/>
      <c r="H117" s="199"/>
      <c r="I117" s="199"/>
      <c r="J117" s="200">
        <f>J1652</f>
        <v>0</v>
      </c>
      <c r="K117" s="135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5"/>
      <c r="D118" s="198" t="s">
        <v>217</v>
      </c>
      <c r="E118" s="199"/>
      <c r="F118" s="199"/>
      <c r="G118" s="199"/>
      <c r="H118" s="199"/>
      <c r="I118" s="199"/>
      <c r="J118" s="200">
        <f>J1669</f>
        <v>0</v>
      </c>
      <c r="K118" s="135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7"/>
      <c r="C119" s="135"/>
      <c r="D119" s="198" t="s">
        <v>220</v>
      </c>
      <c r="E119" s="199"/>
      <c r="F119" s="199"/>
      <c r="G119" s="199"/>
      <c r="H119" s="199"/>
      <c r="I119" s="199"/>
      <c r="J119" s="200">
        <f>J1682</f>
        <v>0</v>
      </c>
      <c r="K119" s="135"/>
      <c r="L119" s="20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9" customFormat="1" ht="24.96" customHeight="1">
      <c r="A120" s="9"/>
      <c r="B120" s="191"/>
      <c r="C120" s="192"/>
      <c r="D120" s="193" t="s">
        <v>3860</v>
      </c>
      <c r="E120" s="194"/>
      <c r="F120" s="194"/>
      <c r="G120" s="194"/>
      <c r="H120" s="194"/>
      <c r="I120" s="194"/>
      <c r="J120" s="195">
        <f>J1700</f>
        <v>0</v>
      </c>
      <c r="K120" s="192"/>
      <c r="L120" s="196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</row>
    <row r="121" s="10" customFormat="1" ht="19.92" customHeight="1">
      <c r="A121" s="10"/>
      <c r="B121" s="197"/>
      <c r="C121" s="135"/>
      <c r="D121" s="198" t="s">
        <v>3861</v>
      </c>
      <c r="E121" s="199"/>
      <c r="F121" s="199"/>
      <c r="G121" s="199"/>
      <c r="H121" s="199"/>
      <c r="I121" s="199"/>
      <c r="J121" s="200">
        <f>J1701</f>
        <v>0</v>
      </c>
      <c r="K121" s="135"/>
      <c r="L121" s="20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2" customFormat="1" ht="21.84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68"/>
      <c r="C123" s="69"/>
      <c r="D123" s="69"/>
      <c r="E123" s="69"/>
      <c r="F123" s="69"/>
      <c r="G123" s="69"/>
      <c r="H123" s="69"/>
      <c r="I123" s="69"/>
      <c r="J123" s="69"/>
      <c r="K123" s="69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7" s="2" customFormat="1" ht="6.96" customHeight="1">
      <c r="A127" s="40"/>
      <c r="B127" s="70"/>
      <c r="C127" s="71"/>
      <c r="D127" s="71"/>
      <c r="E127" s="71"/>
      <c r="F127" s="71"/>
      <c r="G127" s="71"/>
      <c r="H127" s="71"/>
      <c r="I127" s="71"/>
      <c r="J127" s="71"/>
      <c r="K127" s="71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24.96" customHeight="1">
      <c r="A128" s="40"/>
      <c r="B128" s="41"/>
      <c r="C128" s="25" t="s">
        <v>227</v>
      </c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6.96" customHeight="1">
      <c r="A129" s="40"/>
      <c r="B129" s="41"/>
      <c r="C129" s="42"/>
      <c r="D129" s="42"/>
      <c r="E129" s="42"/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2" customHeight="1">
      <c r="A130" s="40"/>
      <c r="B130" s="41"/>
      <c r="C130" s="34" t="s">
        <v>16</v>
      </c>
      <c r="D130" s="42"/>
      <c r="E130" s="42"/>
      <c r="F130" s="42"/>
      <c r="G130" s="42"/>
      <c r="H130" s="42"/>
      <c r="I130" s="42"/>
      <c r="J130" s="42"/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6.5" customHeight="1">
      <c r="A131" s="40"/>
      <c r="B131" s="41"/>
      <c r="C131" s="42"/>
      <c r="D131" s="42"/>
      <c r="E131" s="186" t="str">
        <f>E7</f>
        <v>Rekonstrukce budovy MM Habartov</v>
      </c>
      <c r="F131" s="34"/>
      <c r="G131" s="34"/>
      <c r="H131" s="34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1" customFormat="1" ht="12" customHeight="1">
      <c r="B132" s="23"/>
      <c r="C132" s="34" t="s">
        <v>191</v>
      </c>
      <c r="D132" s="24"/>
      <c r="E132" s="24"/>
      <c r="F132" s="24"/>
      <c r="G132" s="24"/>
      <c r="H132" s="24"/>
      <c r="I132" s="24"/>
      <c r="J132" s="24"/>
      <c r="K132" s="24"/>
      <c r="L132" s="22"/>
    </row>
    <row r="133" s="2" customFormat="1" ht="16.5" customHeight="1">
      <c r="A133" s="40"/>
      <c r="B133" s="41"/>
      <c r="C133" s="42"/>
      <c r="D133" s="42"/>
      <c r="E133" s="186" t="s">
        <v>192</v>
      </c>
      <c r="F133" s="42"/>
      <c r="G133" s="42"/>
      <c r="H133" s="42"/>
      <c r="I133" s="42"/>
      <c r="J133" s="42"/>
      <c r="K133" s="42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12" customHeight="1">
      <c r="A134" s="40"/>
      <c r="B134" s="41"/>
      <c r="C134" s="34" t="s">
        <v>193</v>
      </c>
      <c r="D134" s="42"/>
      <c r="E134" s="42"/>
      <c r="F134" s="42"/>
      <c r="G134" s="42"/>
      <c r="H134" s="42"/>
      <c r="I134" s="42"/>
      <c r="J134" s="42"/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2" customFormat="1" ht="16.5" customHeight="1">
      <c r="A135" s="40"/>
      <c r="B135" s="41"/>
      <c r="C135" s="42"/>
      <c r="D135" s="42"/>
      <c r="E135" s="78" t="str">
        <f>E11</f>
        <v>001101 - Zdravotechnické instalace</v>
      </c>
      <c r="F135" s="42"/>
      <c r="G135" s="42"/>
      <c r="H135" s="42"/>
      <c r="I135" s="42"/>
      <c r="J135" s="42"/>
      <c r="K135" s="42"/>
      <c r="L135" s="65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</row>
    <row r="136" s="2" customFormat="1" ht="6.96" customHeight="1">
      <c r="A136" s="40"/>
      <c r="B136" s="41"/>
      <c r="C136" s="42"/>
      <c r="D136" s="42"/>
      <c r="E136" s="42"/>
      <c r="F136" s="42"/>
      <c r="G136" s="42"/>
      <c r="H136" s="42"/>
      <c r="I136" s="42"/>
      <c r="J136" s="42"/>
      <c r="K136" s="42"/>
      <c r="L136" s="65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  <row r="137" s="2" customFormat="1" ht="12" customHeight="1">
      <c r="A137" s="40"/>
      <c r="B137" s="41"/>
      <c r="C137" s="34" t="s">
        <v>20</v>
      </c>
      <c r="D137" s="42"/>
      <c r="E137" s="42"/>
      <c r="F137" s="29" t="str">
        <f>F14</f>
        <v xml:space="preserve"> </v>
      </c>
      <c r="G137" s="42"/>
      <c r="H137" s="42"/>
      <c r="I137" s="34" t="s">
        <v>22</v>
      </c>
      <c r="J137" s="81" t="str">
        <f>IF(J14="","",J14)</f>
        <v>25. 5. 2025</v>
      </c>
      <c r="K137" s="42"/>
      <c r="L137" s="65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</row>
    <row r="138" s="2" customFormat="1" ht="6.96" customHeight="1">
      <c r="A138" s="40"/>
      <c r="B138" s="41"/>
      <c r="C138" s="42"/>
      <c r="D138" s="42"/>
      <c r="E138" s="42"/>
      <c r="F138" s="42"/>
      <c r="G138" s="42"/>
      <c r="H138" s="42"/>
      <c r="I138" s="42"/>
      <c r="J138" s="42"/>
      <c r="K138" s="42"/>
      <c r="L138" s="65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  <row r="139" s="2" customFormat="1" ht="15.15" customHeight="1">
      <c r="A139" s="40"/>
      <c r="B139" s="41"/>
      <c r="C139" s="34" t="s">
        <v>24</v>
      </c>
      <c r="D139" s="42"/>
      <c r="E139" s="42"/>
      <c r="F139" s="29" t="str">
        <f>E17</f>
        <v>Město Habartov,Náměstí Přátelství 112,Habartov</v>
      </c>
      <c r="G139" s="42"/>
      <c r="H139" s="42"/>
      <c r="I139" s="34" t="s">
        <v>32</v>
      </c>
      <c r="J139" s="38" t="str">
        <f>E23</f>
        <v>Ing.Šárka Dubská</v>
      </c>
      <c r="K139" s="42"/>
      <c r="L139" s="65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</row>
    <row r="140" s="2" customFormat="1" ht="15.15" customHeight="1">
      <c r="A140" s="40"/>
      <c r="B140" s="41"/>
      <c r="C140" s="34" t="s">
        <v>30</v>
      </c>
      <c r="D140" s="42"/>
      <c r="E140" s="42"/>
      <c r="F140" s="29" t="str">
        <f>IF(E20="","",E20)</f>
        <v>Vyplň údaj</v>
      </c>
      <c r="G140" s="42"/>
      <c r="H140" s="42"/>
      <c r="I140" s="34" t="s">
        <v>34</v>
      </c>
      <c r="J140" s="38" t="str">
        <f>E26</f>
        <v xml:space="preserve"> </v>
      </c>
      <c r="K140" s="42"/>
      <c r="L140" s="65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</row>
    <row r="141" s="2" customFormat="1" ht="10.32" customHeight="1">
      <c r="A141" s="40"/>
      <c r="B141" s="41"/>
      <c r="C141" s="42"/>
      <c r="D141" s="42"/>
      <c r="E141" s="42"/>
      <c r="F141" s="42"/>
      <c r="G141" s="42"/>
      <c r="H141" s="42"/>
      <c r="I141" s="42"/>
      <c r="J141" s="42"/>
      <c r="K141" s="42"/>
      <c r="L141" s="65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</row>
    <row r="142" s="11" customFormat="1" ht="29.28" customHeight="1">
      <c r="A142" s="202"/>
      <c r="B142" s="203"/>
      <c r="C142" s="204" t="s">
        <v>228</v>
      </c>
      <c r="D142" s="205" t="s">
        <v>63</v>
      </c>
      <c r="E142" s="205" t="s">
        <v>59</v>
      </c>
      <c r="F142" s="205" t="s">
        <v>60</v>
      </c>
      <c r="G142" s="205" t="s">
        <v>229</v>
      </c>
      <c r="H142" s="205" t="s">
        <v>230</v>
      </c>
      <c r="I142" s="205" t="s">
        <v>231</v>
      </c>
      <c r="J142" s="206" t="s">
        <v>197</v>
      </c>
      <c r="K142" s="207" t="s">
        <v>232</v>
      </c>
      <c r="L142" s="208"/>
      <c r="M142" s="102" t="s">
        <v>1</v>
      </c>
      <c r="N142" s="103" t="s">
        <v>42</v>
      </c>
      <c r="O142" s="103" t="s">
        <v>233</v>
      </c>
      <c r="P142" s="103" t="s">
        <v>234</v>
      </c>
      <c r="Q142" s="103" t="s">
        <v>235</v>
      </c>
      <c r="R142" s="103" t="s">
        <v>236</v>
      </c>
      <c r="S142" s="103" t="s">
        <v>237</v>
      </c>
      <c r="T142" s="104" t="s">
        <v>238</v>
      </c>
      <c r="U142" s="202"/>
      <c r="V142" s="202"/>
      <c r="W142" s="202"/>
      <c r="X142" s="202"/>
      <c r="Y142" s="202"/>
      <c r="Z142" s="202"/>
      <c r="AA142" s="202"/>
      <c r="AB142" s="202"/>
      <c r="AC142" s="202"/>
      <c r="AD142" s="202"/>
      <c r="AE142" s="202"/>
    </row>
    <row r="143" s="2" customFormat="1" ht="22.8" customHeight="1">
      <c r="A143" s="40"/>
      <c r="B143" s="41"/>
      <c r="C143" s="109" t="s">
        <v>239</v>
      </c>
      <c r="D143" s="42"/>
      <c r="E143" s="42"/>
      <c r="F143" s="42"/>
      <c r="G143" s="42"/>
      <c r="H143" s="42"/>
      <c r="I143" s="42"/>
      <c r="J143" s="209">
        <f>BK143</f>
        <v>0</v>
      </c>
      <c r="K143" s="42"/>
      <c r="L143" s="46"/>
      <c r="M143" s="105"/>
      <c r="N143" s="210"/>
      <c r="O143" s="106"/>
      <c r="P143" s="211">
        <f>P144+P936+P1700</f>
        <v>0</v>
      </c>
      <c r="Q143" s="106"/>
      <c r="R143" s="211">
        <f>R144+R936+R1700</f>
        <v>289.80346269</v>
      </c>
      <c r="S143" s="106"/>
      <c r="T143" s="212">
        <f>T144+T936+T1700</f>
        <v>4.4502000000000006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77</v>
      </c>
      <c r="AU143" s="19" t="s">
        <v>199</v>
      </c>
      <c r="BK143" s="213">
        <f>BK144+BK936+BK1700</f>
        <v>0</v>
      </c>
    </row>
    <row r="144" s="12" customFormat="1" ht="25.92" customHeight="1">
      <c r="A144" s="12"/>
      <c r="B144" s="214"/>
      <c r="C144" s="215"/>
      <c r="D144" s="216" t="s">
        <v>77</v>
      </c>
      <c r="E144" s="217" t="s">
        <v>240</v>
      </c>
      <c r="F144" s="217" t="s">
        <v>241</v>
      </c>
      <c r="G144" s="215"/>
      <c r="H144" s="215"/>
      <c r="I144" s="218"/>
      <c r="J144" s="219">
        <f>BK144</f>
        <v>0</v>
      </c>
      <c r="K144" s="215"/>
      <c r="L144" s="220"/>
      <c r="M144" s="221"/>
      <c r="N144" s="222"/>
      <c r="O144" s="222"/>
      <c r="P144" s="223">
        <f>P145+P338+P354+P427+P449+P755+P923+P933</f>
        <v>0</v>
      </c>
      <c r="Q144" s="222"/>
      <c r="R144" s="223">
        <f>R145+R338+R354+R427+R449+R755+R923+R933</f>
        <v>281.71517089000002</v>
      </c>
      <c r="S144" s="222"/>
      <c r="T144" s="224">
        <f>T145+T338+T354+T427+T449+T755+T923+T933</f>
        <v>4.4502000000000006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25" t="s">
        <v>85</v>
      </c>
      <c r="AT144" s="226" t="s">
        <v>77</v>
      </c>
      <c r="AU144" s="226" t="s">
        <v>78</v>
      </c>
      <c r="AY144" s="225" t="s">
        <v>242</v>
      </c>
      <c r="BK144" s="227">
        <f>BK145+BK338+BK354+BK427+BK449+BK755+BK923+BK933</f>
        <v>0</v>
      </c>
    </row>
    <row r="145" s="12" customFormat="1" ht="22.8" customHeight="1">
      <c r="A145" s="12"/>
      <c r="B145" s="214"/>
      <c r="C145" s="215"/>
      <c r="D145" s="216" t="s">
        <v>77</v>
      </c>
      <c r="E145" s="228" t="s">
        <v>85</v>
      </c>
      <c r="F145" s="228" t="s">
        <v>243</v>
      </c>
      <c r="G145" s="215"/>
      <c r="H145" s="215"/>
      <c r="I145" s="218"/>
      <c r="J145" s="229">
        <f>BK145</f>
        <v>0</v>
      </c>
      <c r="K145" s="215"/>
      <c r="L145" s="220"/>
      <c r="M145" s="221"/>
      <c r="N145" s="222"/>
      <c r="O145" s="222"/>
      <c r="P145" s="223">
        <f>SUM(P146:P337)</f>
        <v>0</v>
      </c>
      <c r="Q145" s="222"/>
      <c r="R145" s="223">
        <f>SUM(R146:R337)</f>
        <v>156.8756788</v>
      </c>
      <c r="S145" s="222"/>
      <c r="T145" s="224">
        <f>SUM(T146:T337)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5" t="s">
        <v>85</v>
      </c>
      <c r="AT145" s="226" t="s">
        <v>77</v>
      </c>
      <c r="AU145" s="226" t="s">
        <v>85</v>
      </c>
      <c r="AY145" s="225" t="s">
        <v>242</v>
      </c>
      <c r="BK145" s="227">
        <f>SUM(BK146:BK337)</f>
        <v>0</v>
      </c>
    </row>
    <row r="146" s="2" customFormat="1" ht="33" customHeight="1">
      <c r="A146" s="40"/>
      <c r="B146" s="41"/>
      <c r="C146" s="230" t="s">
        <v>85</v>
      </c>
      <c r="D146" s="230" t="s">
        <v>245</v>
      </c>
      <c r="E146" s="231" t="s">
        <v>3862</v>
      </c>
      <c r="F146" s="232" t="s">
        <v>3863</v>
      </c>
      <c r="G146" s="233" t="s">
        <v>278</v>
      </c>
      <c r="H146" s="234">
        <v>58.799999999999997</v>
      </c>
      <c r="I146" s="235"/>
      <c r="J146" s="236">
        <f>ROUND(I146*H146,2)</f>
        <v>0</v>
      </c>
      <c r="K146" s="237"/>
      <c r="L146" s="46"/>
      <c r="M146" s="238" t="s">
        <v>1</v>
      </c>
      <c r="N146" s="239" t="s">
        <v>43</v>
      </c>
      <c r="O146" s="93"/>
      <c r="P146" s="240">
        <f>O146*H146</f>
        <v>0</v>
      </c>
      <c r="Q146" s="240">
        <v>0</v>
      </c>
      <c r="R146" s="240">
        <f>Q146*H146</f>
        <v>0</v>
      </c>
      <c r="S146" s="240">
        <v>0</v>
      </c>
      <c r="T146" s="24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42" t="s">
        <v>249</v>
      </c>
      <c r="AT146" s="242" t="s">
        <v>245</v>
      </c>
      <c r="AU146" s="242" t="s">
        <v>87</v>
      </c>
      <c r="AY146" s="19" t="s">
        <v>242</v>
      </c>
      <c r="BE146" s="243">
        <f>IF(N146="základní",J146,0)</f>
        <v>0</v>
      </c>
      <c r="BF146" s="243">
        <f>IF(N146="snížená",J146,0)</f>
        <v>0</v>
      </c>
      <c r="BG146" s="243">
        <f>IF(N146="zákl. přenesená",J146,0)</f>
        <v>0</v>
      </c>
      <c r="BH146" s="243">
        <f>IF(N146="sníž. přenesená",J146,0)</f>
        <v>0</v>
      </c>
      <c r="BI146" s="243">
        <f>IF(N146="nulová",J146,0)</f>
        <v>0</v>
      </c>
      <c r="BJ146" s="19" t="s">
        <v>85</v>
      </c>
      <c r="BK146" s="243">
        <f>ROUND(I146*H146,2)</f>
        <v>0</v>
      </c>
      <c r="BL146" s="19" t="s">
        <v>249</v>
      </c>
      <c r="BM146" s="242" t="s">
        <v>3864</v>
      </c>
    </row>
    <row r="147" s="2" customFormat="1">
      <c r="A147" s="40"/>
      <c r="B147" s="41"/>
      <c r="C147" s="42"/>
      <c r="D147" s="244" t="s">
        <v>251</v>
      </c>
      <c r="E147" s="42"/>
      <c r="F147" s="245" t="s">
        <v>3865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251</v>
      </c>
      <c r="AU147" s="19" t="s">
        <v>87</v>
      </c>
    </row>
    <row r="148" s="13" customFormat="1">
      <c r="A148" s="13"/>
      <c r="B148" s="251"/>
      <c r="C148" s="252"/>
      <c r="D148" s="244" t="s">
        <v>255</v>
      </c>
      <c r="E148" s="253" t="s">
        <v>1</v>
      </c>
      <c r="F148" s="254" t="s">
        <v>3866</v>
      </c>
      <c r="G148" s="252"/>
      <c r="H148" s="253" t="s">
        <v>1</v>
      </c>
      <c r="I148" s="255"/>
      <c r="J148" s="252"/>
      <c r="K148" s="252"/>
      <c r="L148" s="256"/>
      <c r="M148" s="257"/>
      <c r="N148" s="258"/>
      <c r="O148" s="258"/>
      <c r="P148" s="258"/>
      <c r="Q148" s="258"/>
      <c r="R148" s="258"/>
      <c r="S148" s="258"/>
      <c r="T148" s="259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0" t="s">
        <v>255</v>
      </c>
      <c r="AU148" s="260" t="s">
        <v>87</v>
      </c>
      <c r="AV148" s="13" t="s">
        <v>85</v>
      </c>
      <c r="AW148" s="13" t="s">
        <v>36</v>
      </c>
      <c r="AX148" s="13" t="s">
        <v>78</v>
      </c>
      <c r="AY148" s="260" t="s">
        <v>242</v>
      </c>
    </row>
    <row r="149" s="14" customFormat="1">
      <c r="A149" s="14"/>
      <c r="B149" s="261"/>
      <c r="C149" s="262"/>
      <c r="D149" s="244" t="s">
        <v>255</v>
      </c>
      <c r="E149" s="263" t="s">
        <v>1</v>
      </c>
      <c r="F149" s="264" t="s">
        <v>3867</v>
      </c>
      <c r="G149" s="262"/>
      <c r="H149" s="265">
        <v>58.799999999999997</v>
      </c>
      <c r="I149" s="266"/>
      <c r="J149" s="262"/>
      <c r="K149" s="262"/>
      <c r="L149" s="267"/>
      <c r="M149" s="268"/>
      <c r="N149" s="269"/>
      <c r="O149" s="269"/>
      <c r="P149" s="269"/>
      <c r="Q149" s="269"/>
      <c r="R149" s="269"/>
      <c r="S149" s="269"/>
      <c r="T149" s="270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71" t="s">
        <v>255</v>
      </c>
      <c r="AU149" s="271" t="s">
        <v>87</v>
      </c>
      <c r="AV149" s="14" t="s">
        <v>87</v>
      </c>
      <c r="AW149" s="14" t="s">
        <v>36</v>
      </c>
      <c r="AX149" s="14" t="s">
        <v>78</v>
      </c>
      <c r="AY149" s="271" t="s">
        <v>242</v>
      </c>
    </row>
    <row r="150" s="15" customFormat="1">
      <c r="A150" s="15"/>
      <c r="B150" s="272"/>
      <c r="C150" s="273"/>
      <c r="D150" s="244" t="s">
        <v>255</v>
      </c>
      <c r="E150" s="274" t="s">
        <v>1</v>
      </c>
      <c r="F150" s="275" t="s">
        <v>268</v>
      </c>
      <c r="G150" s="273"/>
      <c r="H150" s="276">
        <v>58.799999999999997</v>
      </c>
      <c r="I150" s="277"/>
      <c r="J150" s="273"/>
      <c r="K150" s="273"/>
      <c r="L150" s="278"/>
      <c r="M150" s="279"/>
      <c r="N150" s="280"/>
      <c r="O150" s="280"/>
      <c r="P150" s="280"/>
      <c r="Q150" s="280"/>
      <c r="R150" s="280"/>
      <c r="S150" s="280"/>
      <c r="T150" s="281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82" t="s">
        <v>255</v>
      </c>
      <c r="AU150" s="282" t="s">
        <v>87</v>
      </c>
      <c r="AV150" s="15" t="s">
        <v>249</v>
      </c>
      <c r="AW150" s="15" t="s">
        <v>36</v>
      </c>
      <c r="AX150" s="15" t="s">
        <v>85</v>
      </c>
      <c r="AY150" s="282" t="s">
        <v>242</v>
      </c>
    </row>
    <row r="151" s="2" customFormat="1" ht="37.8" customHeight="1">
      <c r="A151" s="40"/>
      <c r="B151" s="41"/>
      <c r="C151" s="230" t="s">
        <v>87</v>
      </c>
      <c r="D151" s="230" t="s">
        <v>245</v>
      </c>
      <c r="E151" s="231" t="s">
        <v>3868</v>
      </c>
      <c r="F151" s="232" t="s">
        <v>3869</v>
      </c>
      <c r="G151" s="233" t="s">
        <v>278</v>
      </c>
      <c r="H151" s="234">
        <v>94.349999999999994</v>
      </c>
      <c r="I151" s="235"/>
      <c r="J151" s="236">
        <f>ROUND(I151*H151,2)</f>
        <v>0</v>
      </c>
      <c r="K151" s="237"/>
      <c r="L151" s="46"/>
      <c r="M151" s="238" t="s">
        <v>1</v>
      </c>
      <c r="N151" s="239" t="s">
        <v>43</v>
      </c>
      <c r="O151" s="93"/>
      <c r="P151" s="240">
        <f>O151*H151</f>
        <v>0</v>
      </c>
      <c r="Q151" s="240">
        <v>0</v>
      </c>
      <c r="R151" s="240">
        <f>Q151*H151</f>
        <v>0</v>
      </c>
      <c r="S151" s="240">
        <v>0</v>
      </c>
      <c r="T151" s="24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42" t="s">
        <v>249</v>
      </c>
      <c r="AT151" s="242" t="s">
        <v>245</v>
      </c>
      <c r="AU151" s="242" t="s">
        <v>87</v>
      </c>
      <c r="AY151" s="19" t="s">
        <v>242</v>
      </c>
      <c r="BE151" s="243">
        <f>IF(N151="základní",J151,0)</f>
        <v>0</v>
      </c>
      <c r="BF151" s="243">
        <f>IF(N151="snížená",J151,0)</f>
        <v>0</v>
      </c>
      <c r="BG151" s="243">
        <f>IF(N151="zákl. přenesená",J151,0)</f>
        <v>0</v>
      </c>
      <c r="BH151" s="243">
        <f>IF(N151="sníž. přenesená",J151,0)</f>
        <v>0</v>
      </c>
      <c r="BI151" s="243">
        <f>IF(N151="nulová",J151,0)</f>
        <v>0</v>
      </c>
      <c r="BJ151" s="19" t="s">
        <v>85</v>
      </c>
      <c r="BK151" s="243">
        <f>ROUND(I151*H151,2)</f>
        <v>0</v>
      </c>
      <c r="BL151" s="19" t="s">
        <v>249</v>
      </c>
      <c r="BM151" s="242" t="s">
        <v>3870</v>
      </c>
    </row>
    <row r="152" s="2" customFormat="1">
      <c r="A152" s="40"/>
      <c r="B152" s="41"/>
      <c r="C152" s="42"/>
      <c r="D152" s="244" t="s">
        <v>251</v>
      </c>
      <c r="E152" s="42"/>
      <c r="F152" s="245" t="s">
        <v>3871</v>
      </c>
      <c r="G152" s="42"/>
      <c r="H152" s="42"/>
      <c r="I152" s="246"/>
      <c r="J152" s="42"/>
      <c r="K152" s="42"/>
      <c r="L152" s="46"/>
      <c r="M152" s="247"/>
      <c r="N152" s="24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251</v>
      </c>
      <c r="AU152" s="19" t="s">
        <v>87</v>
      </c>
    </row>
    <row r="153" s="13" customFormat="1">
      <c r="A153" s="13"/>
      <c r="B153" s="251"/>
      <c r="C153" s="252"/>
      <c r="D153" s="244" t="s">
        <v>255</v>
      </c>
      <c r="E153" s="253" t="s">
        <v>1</v>
      </c>
      <c r="F153" s="254" t="s">
        <v>3872</v>
      </c>
      <c r="G153" s="252"/>
      <c r="H153" s="253" t="s">
        <v>1</v>
      </c>
      <c r="I153" s="255"/>
      <c r="J153" s="252"/>
      <c r="K153" s="252"/>
      <c r="L153" s="256"/>
      <c r="M153" s="257"/>
      <c r="N153" s="258"/>
      <c r="O153" s="258"/>
      <c r="P153" s="258"/>
      <c r="Q153" s="258"/>
      <c r="R153" s="258"/>
      <c r="S153" s="258"/>
      <c r="T153" s="259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0" t="s">
        <v>255</v>
      </c>
      <c r="AU153" s="260" t="s">
        <v>87</v>
      </c>
      <c r="AV153" s="13" t="s">
        <v>85</v>
      </c>
      <c r="AW153" s="13" t="s">
        <v>36</v>
      </c>
      <c r="AX153" s="13" t="s">
        <v>78</v>
      </c>
      <c r="AY153" s="260" t="s">
        <v>242</v>
      </c>
    </row>
    <row r="154" s="14" customFormat="1">
      <c r="A154" s="14"/>
      <c r="B154" s="261"/>
      <c r="C154" s="262"/>
      <c r="D154" s="244" t="s">
        <v>255</v>
      </c>
      <c r="E154" s="263" t="s">
        <v>1</v>
      </c>
      <c r="F154" s="264" t="s">
        <v>3873</v>
      </c>
      <c r="G154" s="262"/>
      <c r="H154" s="265">
        <v>5.4720000000000004</v>
      </c>
      <c r="I154" s="266"/>
      <c r="J154" s="262"/>
      <c r="K154" s="262"/>
      <c r="L154" s="267"/>
      <c r="M154" s="268"/>
      <c r="N154" s="269"/>
      <c r="O154" s="269"/>
      <c r="P154" s="269"/>
      <c r="Q154" s="269"/>
      <c r="R154" s="269"/>
      <c r="S154" s="269"/>
      <c r="T154" s="270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71" t="s">
        <v>255</v>
      </c>
      <c r="AU154" s="271" t="s">
        <v>87</v>
      </c>
      <c r="AV154" s="14" t="s">
        <v>87</v>
      </c>
      <c r="AW154" s="14" t="s">
        <v>36</v>
      </c>
      <c r="AX154" s="14" t="s">
        <v>78</v>
      </c>
      <c r="AY154" s="271" t="s">
        <v>242</v>
      </c>
    </row>
    <row r="155" s="14" customFormat="1">
      <c r="A155" s="14"/>
      <c r="B155" s="261"/>
      <c r="C155" s="262"/>
      <c r="D155" s="244" t="s">
        <v>255</v>
      </c>
      <c r="E155" s="263" t="s">
        <v>1</v>
      </c>
      <c r="F155" s="264" t="s">
        <v>3874</v>
      </c>
      <c r="G155" s="262"/>
      <c r="H155" s="265">
        <v>2.226</v>
      </c>
      <c r="I155" s="266"/>
      <c r="J155" s="262"/>
      <c r="K155" s="262"/>
      <c r="L155" s="267"/>
      <c r="M155" s="268"/>
      <c r="N155" s="269"/>
      <c r="O155" s="269"/>
      <c r="P155" s="269"/>
      <c r="Q155" s="269"/>
      <c r="R155" s="269"/>
      <c r="S155" s="269"/>
      <c r="T155" s="270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71" t="s">
        <v>255</v>
      </c>
      <c r="AU155" s="271" t="s">
        <v>87</v>
      </c>
      <c r="AV155" s="14" t="s">
        <v>87</v>
      </c>
      <c r="AW155" s="14" t="s">
        <v>36</v>
      </c>
      <c r="AX155" s="14" t="s">
        <v>78</v>
      </c>
      <c r="AY155" s="271" t="s">
        <v>242</v>
      </c>
    </row>
    <row r="156" s="14" customFormat="1">
      <c r="A156" s="14"/>
      <c r="B156" s="261"/>
      <c r="C156" s="262"/>
      <c r="D156" s="244" t="s">
        <v>255</v>
      </c>
      <c r="E156" s="263" t="s">
        <v>1</v>
      </c>
      <c r="F156" s="264" t="s">
        <v>3875</v>
      </c>
      <c r="G156" s="262"/>
      <c r="H156" s="265">
        <v>6.2400000000000002</v>
      </c>
      <c r="I156" s="266"/>
      <c r="J156" s="262"/>
      <c r="K156" s="262"/>
      <c r="L156" s="267"/>
      <c r="M156" s="268"/>
      <c r="N156" s="269"/>
      <c r="O156" s="269"/>
      <c r="P156" s="269"/>
      <c r="Q156" s="269"/>
      <c r="R156" s="269"/>
      <c r="S156" s="269"/>
      <c r="T156" s="270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71" t="s">
        <v>255</v>
      </c>
      <c r="AU156" s="271" t="s">
        <v>87</v>
      </c>
      <c r="AV156" s="14" t="s">
        <v>87</v>
      </c>
      <c r="AW156" s="14" t="s">
        <v>36</v>
      </c>
      <c r="AX156" s="14" t="s">
        <v>78</v>
      </c>
      <c r="AY156" s="271" t="s">
        <v>242</v>
      </c>
    </row>
    <row r="157" s="14" customFormat="1">
      <c r="A157" s="14"/>
      <c r="B157" s="261"/>
      <c r="C157" s="262"/>
      <c r="D157" s="244" t="s">
        <v>255</v>
      </c>
      <c r="E157" s="263" t="s">
        <v>1</v>
      </c>
      <c r="F157" s="264" t="s">
        <v>3876</v>
      </c>
      <c r="G157" s="262"/>
      <c r="H157" s="265">
        <v>1.6799999999999999</v>
      </c>
      <c r="I157" s="266"/>
      <c r="J157" s="262"/>
      <c r="K157" s="262"/>
      <c r="L157" s="267"/>
      <c r="M157" s="268"/>
      <c r="N157" s="269"/>
      <c r="O157" s="269"/>
      <c r="P157" s="269"/>
      <c r="Q157" s="269"/>
      <c r="R157" s="269"/>
      <c r="S157" s="269"/>
      <c r="T157" s="270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1" t="s">
        <v>255</v>
      </c>
      <c r="AU157" s="271" t="s">
        <v>87</v>
      </c>
      <c r="AV157" s="14" t="s">
        <v>87</v>
      </c>
      <c r="AW157" s="14" t="s">
        <v>36</v>
      </c>
      <c r="AX157" s="14" t="s">
        <v>78</v>
      </c>
      <c r="AY157" s="271" t="s">
        <v>242</v>
      </c>
    </row>
    <row r="158" s="14" customFormat="1">
      <c r="A158" s="14"/>
      <c r="B158" s="261"/>
      <c r="C158" s="262"/>
      <c r="D158" s="244" t="s">
        <v>255</v>
      </c>
      <c r="E158" s="263" t="s">
        <v>1</v>
      </c>
      <c r="F158" s="264" t="s">
        <v>3877</v>
      </c>
      <c r="G158" s="262"/>
      <c r="H158" s="265">
        <v>1.8</v>
      </c>
      <c r="I158" s="266"/>
      <c r="J158" s="262"/>
      <c r="K158" s="262"/>
      <c r="L158" s="267"/>
      <c r="M158" s="268"/>
      <c r="N158" s="269"/>
      <c r="O158" s="269"/>
      <c r="P158" s="269"/>
      <c r="Q158" s="269"/>
      <c r="R158" s="269"/>
      <c r="S158" s="269"/>
      <c r="T158" s="270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71" t="s">
        <v>255</v>
      </c>
      <c r="AU158" s="271" t="s">
        <v>87</v>
      </c>
      <c r="AV158" s="14" t="s">
        <v>87</v>
      </c>
      <c r="AW158" s="14" t="s">
        <v>36</v>
      </c>
      <c r="AX158" s="14" t="s">
        <v>78</v>
      </c>
      <c r="AY158" s="271" t="s">
        <v>242</v>
      </c>
    </row>
    <row r="159" s="14" customFormat="1">
      <c r="A159" s="14"/>
      <c r="B159" s="261"/>
      <c r="C159" s="262"/>
      <c r="D159" s="244" t="s">
        <v>255</v>
      </c>
      <c r="E159" s="263" t="s">
        <v>1</v>
      </c>
      <c r="F159" s="264" t="s">
        <v>3878</v>
      </c>
      <c r="G159" s="262"/>
      <c r="H159" s="265">
        <v>1.6319999999999999</v>
      </c>
      <c r="I159" s="266"/>
      <c r="J159" s="262"/>
      <c r="K159" s="262"/>
      <c r="L159" s="267"/>
      <c r="M159" s="268"/>
      <c r="N159" s="269"/>
      <c r="O159" s="269"/>
      <c r="P159" s="269"/>
      <c r="Q159" s="269"/>
      <c r="R159" s="269"/>
      <c r="S159" s="269"/>
      <c r="T159" s="270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71" t="s">
        <v>255</v>
      </c>
      <c r="AU159" s="271" t="s">
        <v>87</v>
      </c>
      <c r="AV159" s="14" t="s">
        <v>87</v>
      </c>
      <c r="AW159" s="14" t="s">
        <v>36</v>
      </c>
      <c r="AX159" s="14" t="s">
        <v>78</v>
      </c>
      <c r="AY159" s="271" t="s">
        <v>242</v>
      </c>
    </row>
    <row r="160" s="14" customFormat="1">
      <c r="A160" s="14"/>
      <c r="B160" s="261"/>
      <c r="C160" s="262"/>
      <c r="D160" s="244" t="s">
        <v>255</v>
      </c>
      <c r="E160" s="263" t="s">
        <v>1</v>
      </c>
      <c r="F160" s="264" t="s">
        <v>3879</v>
      </c>
      <c r="G160" s="262"/>
      <c r="H160" s="265">
        <v>3.5640000000000001</v>
      </c>
      <c r="I160" s="266"/>
      <c r="J160" s="262"/>
      <c r="K160" s="262"/>
      <c r="L160" s="267"/>
      <c r="M160" s="268"/>
      <c r="N160" s="269"/>
      <c r="O160" s="269"/>
      <c r="P160" s="269"/>
      <c r="Q160" s="269"/>
      <c r="R160" s="269"/>
      <c r="S160" s="269"/>
      <c r="T160" s="270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71" t="s">
        <v>255</v>
      </c>
      <c r="AU160" s="271" t="s">
        <v>87</v>
      </c>
      <c r="AV160" s="14" t="s">
        <v>87</v>
      </c>
      <c r="AW160" s="14" t="s">
        <v>36</v>
      </c>
      <c r="AX160" s="14" t="s">
        <v>78</v>
      </c>
      <c r="AY160" s="271" t="s">
        <v>242</v>
      </c>
    </row>
    <row r="161" s="14" customFormat="1">
      <c r="A161" s="14"/>
      <c r="B161" s="261"/>
      <c r="C161" s="262"/>
      <c r="D161" s="244" t="s">
        <v>255</v>
      </c>
      <c r="E161" s="263" t="s">
        <v>1</v>
      </c>
      <c r="F161" s="264" t="s">
        <v>3880</v>
      </c>
      <c r="G161" s="262"/>
      <c r="H161" s="265">
        <v>0.86399999999999999</v>
      </c>
      <c r="I161" s="266"/>
      <c r="J161" s="262"/>
      <c r="K161" s="262"/>
      <c r="L161" s="267"/>
      <c r="M161" s="268"/>
      <c r="N161" s="269"/>
      <c r="O161" s="269"/>
      <c r="P161" s="269"/>
      <c r="Q161" s="269"/>
      <c r="R161" s="269"/>
      <c r="S161" s="269"/>
      <c r="T161" s="270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71" t="s">
        <v>255</v>
      </c>
      <c r="AU161" s="271" t="s">
        <v>87</v>
      </c>
      <c r="AV161" s="14" t="s">
        <v>87</v>
      </c>
      <c r="AW161" s="14" t="s">
        <v>36</v>
      </c>
      <c r="AX161" s="14" t="s">
        <v>78</v>
      </c>
      <c r="AY161" s="271" t="s">
        <v>242</v>
      </c>
    </row>
    <row r="162" s="14" customFormat="1">
      <c r="A162" s="14"/>
      <c r="B162" s="261"/>
      <c r="C162" s="262"/>
      <c r="D162" s="244" t="s">
        <v>255</v>
      </c>
      <c r="E162" s="263" t="s">
        <v>1</v>
      </c>
      <c r="F162" s="264" t="s">
        <v>3881</v>
      </c>
      <c r="G162" s="262"/>
      <c r="H162" s="265">
        <v>22.968</v>
      </c>
      <c r="I162" s="266"/>
      <c r="J162" s="262"/>
      <c r="K162" s="262"/>
      <c r="L162" s="267"/>
      <c r="M162" s="268"/>
      <c r="N162" s="269"/>
      <c r="O162" s="269"/>
      <c r="P162" s="269"/>
      <c r="Q162" s="269"/>
      <c r="R162" s="269"/>
      <c r="S162" s="269"/>
      <c r="T162" s="270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71" t="s">
        <v>255</v>
      </c>
      <c r="AU162" s="271" t="s">
        <v>87</v>
      </c>
      <c r="AV162" s="14" t="s">
        <v>87</v>
      </c>
      <c r="AW162" s="14" t="s">
        <v>36</v>
      </c>
      <c r="AX162" s="14" t="s">
        <v>78</v>
      </c>
      <c r="AY162" s="271" t="s">
        <v>242</v>
      </c>
    </row>
    <row r="163" s="14" customFormat="1">
      <c r="A163" s="14"/>
      <c r="B163" s="261"/>
      <c r="C163" s="262"/>
      <c r="D163" s="244" t="s">
        <v>255</v>
      </c>
      <c r="E163" s="263" t="s">
        <v>1</v>
      </c>
      <c r="F163" s="264" t="s">
        <v>3882</v>
      </c>
      <c r="G163" s="262"/>
      <c r="H163" s="265">
        <v>2.1600000000000001</v>
      </c>
      <c r="I163" s="266"/>
      <c r="J163" s="262"/>
      <c r="K163" s="262"/>
      <c r="L163" s="267"/>
      <c r="M163" s="268"/>
      <c r="N163" s="269"/>
      <c r="O163" s="269"/>
      <c r="P163" s="269"/>
      <c r="Q163" s="269"/>
      <c r="R163" s="269"/>
      <c r="S163" s="269"/>
      <c r="T163" s="270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71" t="s">
        <v>255</v>
      </c>
      <c r="AU163" s="271" t="s">
        <v>87</v>
      </c>
      <c r="AV163" s="14" t="s">
        <v>87</v>
      </c>
      <c r="AW163" s="14" t="s">
        <v>36</v>
      </c>
      <c r="AX163" s="14" t="s">
        <v>78</v>
      </c>
      <c r="AY163" s="271" t="s">
        <v>242</v>
      </c>
    </row>
    <row r="164" s="14" customFormat="1">
      <c r="A164" s="14"/>
      <c r="B164" s="261"/>
      <c r="C164" s="262"/>
      <c r="D164" s="244" t="s">
        <v>255</v>
      </c>
      <c r="E164" s="263" t="s">
        <v>1</v>
      </c>
      <c r="F164" s="264" t="s">
        <v>3883</v>
      </c>
      <c r="G164" s="262"/>
      <c r="H164" s="265">
        <v>1.3200000000000001</v>
      </c>
      <c r="I164" s="266"/>
      <c r="J164" s="262"/>
      <c r="K164" s="262"/>
      <c r="L164" s="267"/>
      <c r="M164" s="268"/>
      <c r="N164" s="269"/>
      <c r="O164" s="269"/>
      <c r="P164" s="269"/>
      <c r="Q164" s="269"/>
      <c r="R164" s="269"/>
      <c r="S164" s="269"/>
      <c r="T164" s="270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71" t="s">
        <v>255</v>
      </c>
      <c r="AU164" s="271" t="s">
        <v>87</v>
      </c>
      <c r="AV164" s="14" t="s">
        <v>87</v>
      </c>
      <c r="AW164" s="14" t="s">
        <v>36</v>
      </c>
      <c r="AX164" s="14" t="s">
        <v>78</v>
      </c>
      <c r="AY164" s="271" t="s">
        <v>242</v>
      </c>
    </row>
    <row r="165" s="14" customFormat="1">
      <c r="A165" s="14"/>
      <c r="B165" s="261"/>
      <c r="C165" s="262"/>
      <c r="D165" s="244" t="s">
        <v>255</v>
      </c>
      <c r="E165" s="263" t="s">
        <v>1</v>
      </c>
      <c r="F165" s="264" t="s">
        <v>3884</v>
      </c>
      <c r="G165" s="262"/>
      <c r="H165" s="265">
        <v>3.96</v>
      </c>
      <c r="I165" s="266"/>
      <c r="J165" s="262"/>
      <c r="K165" s="262"/>
      <c r="L165" s="267"/>
      <c r="M165" s="268"/>
      <c r="N165" s="269"/>
      <c r="O165" s="269"/>
      <c r="P165" s="269"/>
      <c r="Q165" s="269"/>
      <c r="R165" s="269"/>
      <c r="S165" s="269"/>
      <c r="T165" s="270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71" t="s">
        <v>255</v>
      </c>
      <c r="AU165" s="271" t="s">
        <v>87</v>
      </c>
      <c r="AV165" s="14" t="s">
        <v>87</v>
      </c>
      <c r="AW165" s="14" t="s">
        <v>36</v>
      </c>
      <c r="AX165" s="14" t="s">
        <v>78</v>
      </c>
      <c r="AY165" s="271" t="s">
        <v>242</v>
      </c>
    </row>
    <row r="166" s="14" customFormat="1">
      <c r="A166" s="14"/>
      <c r="B166" s="261"/>
      <c r="C166" s="262"/>
      <c r="D166" s="244" t="s">
        <v>255</v>
      </c>
      <c r="E166" s="263" t="s">
        <v>1</v>
      </c>
      <c r="F166" s="264" t="s">
        <v>3885</v>
      </c>
      <c r="G166" s="262"/>
      <c r="H166" s="265">
        <v>7.3440000000000003</v>
      </c>
      <c r="I166" s="266"/>
      <c r="J166" s="262"/>
      <c r="K166" s="262"/>
      <c r="L166" s="267"/>
      <c r="M166" s="268"/>
      <c r="N166" s="269"/>
      <c r="O166" s="269"/>
      <c r="P166" s="269"/>
      <c r="Q166" s="269"/>
      <c r="R166" s="269"/>
      <c r="S166" s="269"/>
      <c r="T166" s="270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71" t="s">
        <v>255</v>
      </c>
      <c r="AU166" s="271" t="s">
        <v>87</v>
      </c>
      <c r="AV166" s="14" t="s">
        <v>87</v>
      </c>
      <c r="AW166" s="14" t="s">
        <v>36</v>
      </c>
      <c r="AX166" s="14" t="s">
        <v>78</v>
      </c>
      <c r="AY166" s="271" t="s">
        <v>242</v>
      </c>
    </row>
    <row r="167" s="14" customFormat="1">
      <c r="A167" s="14"/>
      <c r="B167" s="261"/>
      <c r="C167" s="262"/>
      <c r="D167" s="244" t="s">
        <v>255</v>
      </c>
      <c r="E167" s="263" t="s">
        <v>1</v>
      </c>
      <c r="F167" s="264" t="s">
        <v>3886</v>
      </c>
      <c r="G167" s="262"/>
      <c r="H167" s="265">
        <v>3.528</v>
      </c>
      <c r="I167" s="266"/>
      <c r="J167" s="262"/>
      <c r="K167" s="262"/>
      <c r="L167" s="267"/>
      <c r="M167" s="268"/>
      <c r="N167" s="269"/>
      <c r="O167" s="269"/>
      <c r="P167" s="269"/>
      <c r="Q167" s="269"/>
      <c r="R167" s="269"/>
      <c r="S167" s="269"/>
      <c r="T167" s="270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71" t="s">
        <v>255</v>
      </c>
      <c r="AU167" s="271" t="s">
        <v>87</v>
      </c>
      <c r="AV167" s="14" t="s">
        <v>87</v>
      </c>
      <c r="AW167" s="14" t="s">
        <v>36</v>
      </c>
      <c r="AX167" s="14" t="s">
        <v>78</v>
      </c>
      <c r="AY167" s="271" t="s">
        <v>242</v>
      </c>
    </row>
    <row r="168" s="14" customFormat="1">
      <c r="A168" s="14"/>
      <c r="B168" s="261"/>
      <c r="C168" s="262"/>
      <c r="D168" s="244" t="s">
        <v>255</v>
      </c>
      <c r="E168" s="263" t="s">
        <v>1</v>
      </c>
      <c r="F168" s="264" t="s">
        <v>3887</v>
      </c>
      <c r="G168" s="262"/>
      <c r="H168" s="265">
        <v>8.2080000000000002</v>
      </c>
      <c r="I168" s="266"/>
      <c r="J168" s="262"/>
      <c r="K168" s="262"/>
      <c r="L168" s="267"/>
      <c r="M168" s="268"/>
      <c r="N168" s="269"/>
      <c r="O168" s="269"/>
      <c r="P168" s="269"/>
      <c r="Q168" s="269"/>
      <c r="R168" s="269"/>
      <c r="S168" s="269"/>
      <c r="T168" s="270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71" t="s">
        <v>255</v>
      </c>
      <c r="AU168" s="271" t="s">
        <v>87</v>
      </c>
      <c r="AV168" s="14" t="s">
        <v>87</v>
      </c>
      <c r="AW168" s="14" t="s">
        <v>36</v>
      </c>
      <c r="AX168" s="14" t="s">
        <v>78</v>
      </c>
      <c r="AY168" s="271" t="s">
        <v>242</v>
      </c>
    </row>
    <row r="169" s="14" customFormat="1">
      <c r="A169" s="14"/>
      <c r="B169" s="261"/>
      <c r="C169" s="262"/>
      <c r="D169" s="244" t="s">
        <v>255</v>
      </c>
      <c r="E169" s="263" t="s">
        <v>1</v>
      </c>
      <c r="F169" s="264" t="s">
        <v>3888</v>
      </c>
      <c r="G169" s="262"/>
      <c r="H169" s="265">
        <v>0.76800000000000002</v>
      </c>
      <c r="I169" s="266"/>
      <c r="J169" s="262"/>
      <c r="K169" s="262"/>
      <c r="L169" s="267"/>
      <c r="M169" s="268"/>
      <c r="N169" s="269"/>
      <c r="O169" s="269"/>
      <c r="P169" s="269"/>
      <c r="Q169" s="269"/>
      <c r="R169" s="269"/>
      <c r="S169" s="269"/>
      <c r="T169" s="270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71" t="s">
        <v>255</v>
      </c>
      <c r="AU169" s="271" t="s">
        <v>87</v>
      </c>
      <c r="AV169" s="14" t="s">
        <v>87</v>
      </c>
      <c r="AW169" s="14" t="s">
        <v>36</v>
      </c>
      <c r="AX169" s="14" t="s">
        <v>78</v>
      </c>
      <c r="AY169" s="271" t="s">
        <v>242</v>
      </c>
    </row>
    <row r="170" s="14" customFormat="1">
      <c r="A170" s="14"/>
      <c r="B170" s="261"/>
      <c r="C170" s="262"/>
      <c r="D170" s="244" t="s">
        <v>255</v>
      </c>
      <c r="E170" s="263" t="s">
        <v>1</v>
      </c>
      <c r="F170" s="264" t="s">
        <v>3889</v>
      </c>
      <c r="G170" s="262"/>
      <c r="H170" s="265">
        <v>0.432</v>
      </c>
      <c r="I170" s="266"/>
      <c r="J170" s="262"/>
      <c r="K170" s="262"/>
      <c r="L170" s="267"/>
      <c r="M170" s="268"/>
      <c r="N170" s="269"/>
      <c r="O170" s="269"/>
      <c r="P170" s="269"/>
      <c r="Q170" s="269"/>
      <c r="R170" s="269"/>
      <c r="S170" s="269"/>
      <c r="T170" s="270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71" t="s">
        <v>255</v>
      </c>
      <c r="AU170" s="271" t="s">
        <v>87</v>
      </c>
      <c r="AV170" s="14" t="s">
        <v>87</v>
      </c>
      <c r="AW170" s="14" t="s">
        <v>36</v>
      </c>
      <c r="AX170" s="14" t="s">
        <v>78</v>
      </c>
      <c r="AY170" s="271" t="s">
        <v>242</v>
      </c>
    </row>
    <row r="171" s="14" customFormat="1">
      <c r="A171" s="14"/>
      <c r="B171" s="261"/>
      <c r="C171" s="262"/>
      <c r="D171" s="244" t="s">
        <v>255</v>
      </c>
      <c r="E171" s="263" t="s">
        <v>1</v>
      </c>
      <c r="F171" s="264" t="s">
        <v>3890</v>
      </c>
      <c r="G171" s="262"/>
      <c r="H171" s="265">
        <v>1.992</v>
      </c>
      <c r="I171" s="266"/>
      <c r="J171" s="262"/>
      <c r="K171" s="262"/>
      <c r="L171" s="267"/>
      <c r="M171" s="268"/>
      <c r="N171" s="269"/>
      <c r="O171" s="269"/>
      <c r="P171" s="269"/>
      <c r="Q171" s="269"/>
      <c r="R171" s="269"/>
      <c r="S171" s="269"/>
      <c r="T171" s="270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71" t="s">
        <v>255</v>
      </c>
      <c r="AU171" s="271" t="s">
        <v>87</v>
      </c>
      <c r="AV171" s="14" t="s">
        <v>87</v>
      </c>
      <c r="AW171" s="14" t="s">
        <v>36</v>
      </c>
      <c r="AX171" s="14" t="s">
        <v>78</v>
      </c>
      <c r="AY171" s="271" t="s">
        <v>242</v>
      </c>
    </row>
    <row r="172" s="14" customFormat="1">
      <c r="A172" s="14"/>
      <c r="B172" s="261"/>
      <c r="C172" s="262"/>
      <c r="D172" s="244" t="s">
        <v>255</v>
      </c>
      <c r="E172" s="263" t="s">
        <v>1</v>
      </c>
      <c r="F172" s="264" t="s">
        <v>3891</v>
      </c>
      <c r="G172" s="262"/>
      <c r="H172" s="265">
        <v>2.3759999999999999</v>
      </c>
      <c r="I172" s="266"/>
      <c r="J172" s="262"/>
      <c r="K172" s="262"/>
      <c r="L172" s="267"/>
      <c r="M172" s="268"/>
      <c r="N172" s="269"/>
      <c r="O172" s="269"/>
      <c r="P172" s="269"/>
      <c r="Q172" s="269"/>
      <c r="R172" s="269"/>
      <c r="S172" s="269"/>
      <c r="T172" s="270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71" t="s">
        <v>255</v>
      </c>
      <c r="AU172" s="271" t="s">
        <v>87</v>
      </c>
      <c r="AV172" s="14" t="s">
        <v>87</v>
      </c>
      <c r="AW172" s="14" t="s">
        <v>36</v>
      </c>
      <c r="AX172" s="14" t="s">
        <v>78</v>
      </c>
      <c r="AY172" s="271" t="s">
        <v>242</v>
      </c>
    </row>
    <row r="173" s="14" customFormat="1">
      <c r="A173" s="14"/>
      <c r="B173" s="261"/>
      <c r="C173" s="262"/>
      <c r="D173" s="244" t="s">
        <v>255</v>
      </c>
      <c r="E173" s="263" t="s">
        <v>1</v>
      </c>
      <c r="F173" s="264" t="s">
        <v>3892</v>
      </c>
      <c r="G173" s="262"/>
      <c r="H173" s="265">
        <v>1.776</v>
      </c>
      <c r="I173" s="266"/>
      <c r="J173" s="262"/>
      <c r="K173" s="262"/>
      <c r="L173" s="267"/>
      <c r="M173" s="268"/>
      <c r="N173" s="269"/>
      <c r="O173" s="269"/>
      <c r="P173" s="269"/>
      <c r="Q173" s="269"/>
      <c r="R173" s="269"/>
      <c r="S173" s="269"/>
      <c r="T173" s="270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71" t="s">
        <v>255</v>
      </c>
      <c r="AU173" s="271" t="s">
        <v>87</v>
      </c>
      <c r="AV173" s="14" t="s">
        <v>87</v>
      </c>
      <c r="AW173" s="14" t="s">
        <v>36</v>
      </c>
      <c r="AX173" s="14" t="s">
        <v>78</v>
      </c>
      <c r="AY173" s="271" t="s">
        <v>242</v>
      </c>
    </row>
    <row r="174" s="14" customFormat="1">
      <c r="A174" s="14"/>
      <c r="B174" s="261"/>
      <c r="C174" s="262"/>
      <c r="D174" s="244" t="s">
        <v>255</v>
      </c>
      <c r="E174" s="263" t="s">
        <v>1</v>
      </c>
      <c r="F174" s="264" t="s">
        <v>3893</v>
      </c>
      <c r="G174" s="262"/>
      <c r="H174" s="265">
        <v>2.2320000000000002</v>
      </c>
      <c r="I174" s="266"/>
      <c r="J174" s="262"/>
      <c r="K174" s="262"/>
      <c r="L174" s="267"/>
      <c r="M174" s="268"/>
      <c r="N174" s="269"/>
      <c r="O174" s="269"/>
      <c r="P174" s="269"/>
      <c r="Q174" s="269"/>
      <c r="R174" s="269"/>
      <c r="S174" s="269"/>
      <c r="T174" s="270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71" t="s">
        <v>255</v>
      </c>
      <c r="AU174" s="271" t="s">
        <v>87</v>
      </c>
      <c r="AV174" s="14" t="s">
        <v>87</v>
      </c>
      <c r="AW174" s="14" t="s">
        <v>36</v>
      </c>
      <c r="AX174" s="14" t="s">
        <v>78</v>
      </c>
      <c r="AY174" s="271" t="s">
        <v>242</v>
      </c>
    </row>
    <row r="175" s="14" customFormat="1">
      <c r="A175" s="14"/>
      <c r="B175" s="261"/>
      <c r="C175" s="262"/>
      <c r="D175" s="244" t="s">
        <v>255</v>
      </c>
      <c r="E175" s="263" t="s">
        <v>1</v>
      </c>
      <c r="F175" s="264" t="s">
        <v>3894</v>
      </c>
      <c r="G175" s="262"/>
      <c r="H175" s="265">
        <v>1.248</v>
      </c>
      <c r="I175" s="266"/>
      <c r="J175" s="262"/>
      <c r="K175" s="262"/>
      <c r="L175" s="267"/>
      <c r="M175" s="268"/>
      <c r="N175" s="269"/>
      <c r="O175" s="269"/>
      <c r="P175" s="269"/>
      <c r="Q175" s="269"/>
      <c r="R175" s="269"/>
      <c r="S175" s="269"/>
      <c r="T175" s="270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71" t="s">
        <v>255</v>
      </c>
      <c r="AU175" s="271" t="s">
        <v>87</v>
      </c>
      <c r="AV175" s="14" t="s">
        <v>87</v>
      </c>
      <c r="AW175" s="14" t="s">
        <v>36</v>
      </c>
      <c r="AX175" s="14" t="s">
        <v>78</v>
      </c>
      <c r="AY175" s="271" t="s">
        <v>242</v>
      </c>
    </row>
    <row r="176" s="14" customFormat="1">
      <c r="A176" s="14"/>
      <c r="B176" s="261"/>
      <c r="C176" s="262"/>
      <c r="D176" s="244" t="s">
        <v>255</v>
      </c>
      <c r="E176" s="263" t="s">
        <v>1</v>
      </c>
      <c r="F176" s="264" t="s">
        <v>3895</v>
      </c>
      <c r="G176" s="262"/>
      <c r="H176" s="265">
        <v>5.4900000000000002</v>
      </c>
      <c r="I176" s="266"/>
      <c r="J176" s="262"/>
      <c r="K176" s="262"/>
      <c r="L176" s="267"/>
      <c r="M176" s="268"/>
      <c r="N176" s="269"/>
      <c r="O176" s="269"/>
      <c r="P176" s="269"/>
      <c r="Q176" s="269"/>
      <c r="R176" s="269"/>
      <c r="S176" s="269"/>
      <c r="T176" s="270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71" t="s">
        <v>255</v>
      </c>
      <c r="AU176" s="271" t="s">
        <v>87</v>
      </c>
      <c r="AV176" s="14" t="s">
        <v>87</v>
      </c>
      <c r="AW176" s="14" t="s">
        <v>36</v>
      </c>
      <c r="AX176" s="14" t="s">
        <v>78</v>
      </c>
      <c r="AY176" s="271" t="s">
        <v>242</v>
      </c>
    </row>
    <row r="177" s="14" customFormat="1">
      <c r="A177" s="14"/>
      <c r="B177" s="261"/>
      <c r="C177" s="262"/>
      <c r="D177" s="244" t="s">
        <v>255</v>
      </c>
      <c r="E177" s="263" t="s">
        <v>1</v>
      </c>
      <c r="F177" s="264" t="s">
        <v>3896</v>
      </c>
      <c r="G177" s="262"/>
      <c r="H177" s="265">
        <v>5.0700000000000003</v>
      </c>
      <c r="I177" s="266"/>
      <c r="J177" s="262"/>
      <c r="K177" s="262"/>
      <c r="L177" s="267"/>
      <c r="M177" s="268"/>
      <c r="N177" s="269"/>
      <c r="O177" s="269"/>
      <c r="P177" s="269"/>
      <c r="Q177" s="269"/>
      <c r="R177" s="269"/>
      <c r="S177" s="269"/>
      <c r="T177" s="270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71" t="s">
        <v>255</v>
      </c>
      <c r="AU177" s="271" t="s">
        <v>87</v>
      </c>
      <c r="AV177" s="14" t="s">
        <v>87</v>
      </c>
      <c r="AW177" s="14" t="s">
        <v>36</v>
      </c>
      <c r="AX177" s="14" t="s">
        <v>78</v>
      </c>
      <c r="AY177" s="271" t="s">
        <v>242</v>
      </c>
    </row>
    <row r="178" s="15" customFormat="1">
      <c r="A178" s="15"/>
      <c r="B178" s="272"/>
      <c r="C178" s="273"/>
      <c r="D178" s="244" t="s">
        <v>255</v>
      </c>
      <c r="E178" s="274" t="s">
        <v>1</v>
      </c>
      <c r="F178" s="275" t="s">
        <v>268</v>
      </c>
      <c r="G178" s="273"/>
      <c r="H178" s="276">
        <v>94.349999999999994</v>
      </c>
      <c r="I178" s="277"/>
      <c r="J178" s="273"/>
      <c r="K178" s="273"/>
      <c r="L178" s="278"/>
      <c r="M178" s="279"/>
      <c r="N178" s="280"/>
      <c r="O178" s="280"/>
      <c r="P178" s="280"/>
      <c r="Q178" s="280"/>
      <c r="R178" s="280"/>
      <c r="S178" s="280"/>
      <c r="T178" s="281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82" t="s">
        <v>255</v>
      </c>
      <c r="AU178" s="282" t="s">
        <v>87</v>
      </c>
      <c r="AV178" s="15" t="s">
        <v>249</v>
      </c>
      <c r="AW178" s="15" t="s">
        <v>36</v>
      </c>
      <c r="AX178" s="15" t="s">
        <v>85</v>
      </c>
      <c r="AY178" s="282" t="s">
        <v>242</v>
      </c>
    </row>
    <row r="179" s="2" customFormat="1" ht="33" customHeight="1">
      <c r="A179" s="40"/>
      <c r="B179" s="41"/>
      <c r="C179" s="230" t="s">
        <v>110</v>
      </c>
      <c r="D179" s="230" t="s">
        <v>245</v>
      </c>
      <c r="E179" s="231" t="s">
        <v>3897</v>
      </c>
      <c r="F179" s="232" t="s">
        <v>3898</v>
      </c>
      <c r="G179" s="233" t="s">
        <v>278</v>
      </c>
      <c r="H179" s="234">
        <v>65.432000000000002</v>
      </c>
      <c r="I179" s="235"/>
      <c r="J179" s="236">
        <f>ROUND(I179*H179,2)</f>
        <v>0</v>
      </c>
      <c r="K179" s="237"/>
      <c r="L179" s="46"/>
      <c r="M179" s="238" t="s">
        <v>1</v>
      </c>
      <c r="N179" s="239" t="s">
        <v>43</v>
      </c>
      <c r="O179" s="93"/>
      <c r="P179" s="240">
        <f>O179*H179</f>
        <v>0</v>
      </c>
      <c r="Q179" s="240">
        <v>0</v>
      </c>
      <c r="R179" s="240">
        <f>Q179*H179</f>
        <v>0</v>
      </c>
      <c r="S179" s="240">
        <v>0</v>
      </c>
      <c r="T179" s="24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42" t="s">
        <v>249</v>
      </c>
      <c r="AT179" s="242" t="s">
        <v>245</v>
      </c>
      <c r="AU179" s="242" t="s">
        <v>87</v>
      </c>
      <c r="AY179" s="19" t="s">
        <v>242</v>
      </c>
      <c r="BE179" s="243">
        <f>IF(N179="základní",J179,0)</f>
        <v>0</v>
      </c>
      <c r="BF179" s="243">
        <f>IF(N179="snížená",J179,0)</f>
        <v>0</v>
      </c>
      <c r="BG179" s="243">
        <f>IF(N179="zákl. přenesená",J179,0)</f>
        <v>0</v>
      </c>
      <c r="BH179" s="243">
        <f>IF(N179="sníž. přenesená",J179,0)</f>
        <v>0</v>
      </c>
      <c r="BI179" s="243">
        <f>IF(N179="nulová",J179,0)</f>
        <v>0</v>
      </c>
      <c r="BJ179" s="19" t="s">
        <v>85</v>
      </c>
      <c r="BK179" s="243">
        <f>ROUND(I179*H179,2)</f>
        <v>0</v>
      </c>
      <c r="BL179" s="19" t="s">
        <v>249</v>
      </c>
      <c r="BM179" s="242" t="s">
        <v>3899</v>
      </c>
    </row>
    <row r="180" s="2" customFormat="1">
      <c r="A180" s="40"/>
      <c r="B180" s="41"/>
      <c r="C180" s="42"/>
      <c r="D180" s="244" t="s">
        <v>251</v>
      </c>
      <c r="E180" s="42"/>
      <c r="F180" s="245" t="s">
        <v>3900</v>
      </c>
      <c r="G180" s="42"/>
      <c r="H180" s="42"/>
      <c r="I180" s="246"/>
      <c r="J180" s="42"/>
      <c r="K180" s="42"/>
      <c r="L180" s="46"/>
      <c r="M180" s="247"/>
      <c r="N180" s="24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251</v>
      </c>
      <c r="AU180" s="19" t="s">
        <v>87</v>
      </c>
    </row>
    <row r="181" s="13" customFormat="1">
      <c r="A181" s="13"/>
      <c r="B181" s="251"/>
      <c r="C181" s="252"/>
      <c r="D181" s="244" t="s">
        <v>255</v>
      </c>
      <c r="E181" s="253" t="s">
        <v>1</v>
      </c>
      <c r="F181" s="254" t="s">
        <v>3901</v>
      </c>
      <c r="G181" s="252"/>
      <c r="H181" s="253" t="s">
        <v>1</v>
      </c>
      <c r="I181" s="255"/>
      <c r="J181" s="252"/>
      <c r="K181" s="252"/>
      <c r="L181" s="256"/>
      <c r="M181" s="257"/>
      <c r="N181" s="258"/>
      <c r="O181" s="258"/>
      <c r="P181" s="258"/>
      <c r="Q181" s="258"/>
      <c r="R181" s="258"/>
      <c r="S181" s="258"/>
      <c r="T181" s="259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0" t="s">
        <v>255</v>
      </c>
      <c r="AU181" s="260" t="s">
        <v>87</v>
      </c>
      <c r="AV181" s="13" t="s">
        <v>85</v>
      </c>
      <c r="AW181" s="13" t="s">
        <v>36</v>
      </c>
      <c r="AX181" s="13" t="s">
        <v>78</v>
      </c>
      <c r="AY181" s="260" t="s">
        <v>242</v>
      </c>
    </row>
    <row r="182" s="14" customFormat="1">
      <c r="A182" s="14"/>
      <c r="B182" s="261"/>
      <c r="C182" s="262"/>
      <c r="D182" s="244" t="s">
        <v>255</v>
      </c>
      <c r="E182" s="263" t="s">
        <v>1</v>
      </c>
      <c r="F182" s="264" t="s">
        <v>3902</v>
      </c>
      <c r="G182" s="262"/>
      <c r="H182" s="265">
        <v>23.68</v>
      </c>
      <c r="I182" s="266"/>
      <c r="J182" s="262"/>
      <c r="K182" s="262"/>
      <c r="L182" s="267"/>
      <c r="M182" s="268"/>
      <c r="N182" s="269"/>
      <c r="O182" s="269"/>
      <c r="P182" s="269"/>
      <c r="Q182" s="269"/>
      <c r="R182" s="269"/>
      <c r="S182" s="269"/>
      <c r="T182" s="270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71" t="s">
        <v>255</v>
      </c>
      <c r="AU182" s="271" t="s">
        <v>87</v>
      </c>
      <c r="AV182" s="14" t="s">
        <v>87</v>
      </c>
      <c r="AW182" s="14" t="s">
        <v>36</v>
      </c>
      <c r="AX182" s="14" t="s">
        <v>78</v>
      </c>
      <c r="AY182" s="271" t="s">
        <v>242</v>
      </c>
    </row>
    <row r="183" s="14" customFormat="1">
      <c r="A183" s="14"/>
      <c r="B183" s="261"/>
      <c r="C183" s="262"/>
      <c r="D183" s="244" t="s">
        <v>255</v>
      </c>
      <c r="E183" s="263" t="s">
        <v>1</v>
      </c>
      <c r="F183" s="264" t="s">
        <v>3903</v>
      </c>
      <c r="G183" s="262"/>
      <c r="H183" s="265">
        <v>9</v>
      </c>
      <c r="I183" s="266"/>
      <c r="J183" s="262"/>
      <c r="K183" s="262"/>
      <c r="L183" s="267"/>
      <c r="M183" s="268"/>
      <c r="N183" s="269"/>
      <c r="O183" s="269"/>
      <c r="P183" s="269"/>
      <c r="Q183" s="269"/>
      <c r="R183" s="269"/>
      <c r="S183" s="269"/>
      <c r="T183" s="270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71" t="s">
        <v>255</v>
      </c>
      <c r="AU183" s="271" t="s">
        <v>87</v>
      </c>
      <c r="AV183" s="14" t="s">
        <v>87</v>
      </c>
      <c r="AW183" s="14" t="s">
        <v>36</v>
      </c>
      <c r="AX183" s="14" t="s">
        <v>78</v>
      </c>
      <c r="AY183" s="271" t="s">
        <v>242</v>
      </c>
    </row>
    <row r="184" s="14" customFormat="1">
      <c r="A184" s="14"/>
      <c r="B184" s="261"/>
      <c r="C184" s="262"/>
      <c r="D184" s="244" t="s">
        <v>255</v>
      </c>
      <c r="E184" s="263" t="s">
        <v>1</v>
      </c>
      <c r="F184" s="264" t="s">
        <v>3904</v>
      </c>
      <c r="G184" s="262"/>
      <c r="H184" s="265">
        <v>0.76800000000000002</v>
      </c>
      <c r="I184" s="266"/>
      <c r="J184" s="262"/>
      <c r="K184" s="262"/>
      <c r="L184" s="267"/>
      <c r="M184" s="268"/>
      <c r="N184" s="269"/>
      <c r="O184" s="269"/>
      <c r="P184" s="269"/>
      <c r="Q184" s="269"/>
      <c r="R184" s="269"/>
      <c r="S184" s="269"/>
      <c r="T184" s="270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71" t="s">
        <v>255</v>
      </c>
      <c r="AU184" s="271" t="s">
        <v>87</v>
      </c>
      <c r="AV184" s="14" t="s">
        <v>87</v>
      </c>
      <c r="AW184" s="14" t="s">
        <v>36</v>
      </c>
      <c r="AX184" s="14" t="s">
        <v>78</v>
      </c>
      <c r="AY184" s="271" t="s">
        <v>242</v>
      </c>
    </row>
    <row r="185" s="14" customFormat="1">
      <c r="A185" s="14"/>
      <c r="B185" s="261"/>
      <c r="C185" s="262"/>
      <c r="D185" s="244" t="s">
        <v>255</v>
      </c>
      <c r="E185" s="263" t="s">
        <v>1</v>
      </c>
      <c r="F185" s="264" t="s">
        <v>3905</v>
      </c>
      <c r="G185" s="262"/>
      <c r="H185" s="265">
        <v>1.1519999999999999</v>
      </c>
      <c r="I185" s="266"/>
      <c r="J185" s="262"/>
      <c r="K185" s="262"/>
      <c r="L185" s="267"/>
      <c r="M185" s="268"/>
      <c r="N185" s="269"/>
      <c r="O185" s="269"/>
      <c r="P185" s="269"/>
      <c r="Q185" s="269"/>
      <c r="R185" s="269"/>
      <c r="S185" s="269"/>
      <c r="T185" s="270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71" t="s">
        <v>255</v>
      </c>
      <c r="AU185" s="271" t="s">
        <v>87</v>
      </c>
      <c r="AV185" s="14" t="s">
        <v>87</v>
      </c>
      <c r="AW185" s="14" t="s">
        <v>36</v>
      </c>
      <c r="AX185" s="14" t="s">
        <v>78</v>
      </c>
      <c r="AY185" s="271" t="s">
        <v>242</v>
      </c>
    </row>
    <row r="186" s="14" customFormat="1">
      <c r="A186" s="14"/>
      <c r="B186" s="261"/>
      <c r="C186" s="262"/>
      <c r="D186" s="244" t="s">
        <v>255</v>
      </c>
      <c r="E186" s="263" t="s">
        <v>1</v>
      </c>
      <c r="F186" s="264" t="s">
        <v>3905</v>
      </c>
      <c r="G186" s="262"/>
      <c r="H186" s="265">
        <v>1.1519999999999999</v>
      </c>
      <c r="I186" s="266"/>
      <c r="J186" s="262"/>
      <c r="K186" s="262"/>
      <c r="L186" s="267"/>
      <c r="M186" s="268"/>
      <c r="N186" s="269"/>
      <c r="O186" s="269"/>
      <c r="P186" s="269"/>
      <c r="Q186" s="269"/>
      <c r="R186" s="269"/>
      <c r="S186" s="269"/>
      <c r="T186" s="270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71" t="s">
        <v>255</v>
      </c>
      <c r="AU186" s="271" t="s">
        <v>87</v>
      </c>
      <c r="AV186" s="14" t="s">
        <v>87</v>
      </c>
      <c r="AW186" s="14" t="s">
        <v>36</v>
      </c>
      <c r="AX186" s="14" t="s">
        <v>78</v>
      </c>
      <c r="AY186" s="271" t="s">
        <v>242</v>
      </c>
    </row>
    <row r="187" s="14" customFormat="1">
      <c r="A187" s="14"/>
      <c r="B187" s="261"/>
      <c r="C187" s="262"/>
      <c r="D187" s="244" t="s">
        <v>255</v>
      </c>
      <c r="E187" s="263" t="s">
        <v>1</v>
      </c>
      <c r="F187" s="264" t="s">
        <v>3906</v>
      </c>
      <c r="G187" s="262"/>
      <c r="H187" s="265">
        <v>1.8480000000000001</v>
      </c>
      <c r="I187" s="266"/>
      <c r="J187" s="262"/>
      <c r="K187" s="262"/>
      <c r="L187" s="267"/>
      <c r="M187" s="268"/>
      <c r="N187" s="269"/>
      <c r="O187" s="269"/>
      <c r="P187" s="269"/>
      <c r="Q187" s="269"/>
      <c r="R187" s="269"/>
      <c r="S187" s="269"/>
      <c r="T187" s="270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71" t="s">
        <v>255</v>
      </c>
      <c r="AU187" s="271" t="s">
        <v>87</v>
      </c>
      <c r="AV187" s="14" t="s">
        <v>87</v>
      </c>
      <c r="AW187" s="14" t="s">
        <v>36</v>
      </c>
      <c r="AX187" s="14" t="s">
        <v>78</v>
      </c>
      <c r="AY187" s="271" t="s">
        <v>242</v>
      </c>
    </row>
    <row r="188" s="14" customFormat="1">
      <c r="A188" s="14"/>
      <c r="B188" s="261"/>
      <c r="C188" s="262"/>
      <c r="D188" s="244" t="s">
        <v>255</v>
      </c>
      <c r="E188" s="263" t="s">
        <v>1</v>
      </c>
      <c r="F188" s="264" t="s">
        <v>3907</v>
      </c>
      <c r="G188" s="262"/>
      <c r="H188" s="265">
        <v>7.7039999999999997</v>
      </c>
      <c r="I188" s="266"/>
      <c r="J188" s="262"/>
      <c r="K188" s="262"/>
      <c r="L188" s="267"/>
      <c r="M188" s="268"/>
      <c r="N188" s="269"/>
      <c r="O188" s="269"/>
      <c r="P188" s="269"/>
      <c r="Q188" s="269"/>
      <c r="R188" s="269"/>
      <c r="S188" s="269"/>
      <c r="T188" s="270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71" t="s">
        <v>255</v>
      </c>
      <c r="AU188" s="271" t="s">
        <v>87</v>
      </c>
      <c r="AV188" s="14" t="s">
        <v>87</v>
      </c>
      <c r="AW188" s="14" t="s">
        <v>36</v>
      </c>
      <c r="AX188" s="14" t="s">
        <v>78</v>
      </c>
      <c r="AY188" s="271" t="s">
        <v>242</v>
      </c>
    </row>
    <row r="189" s="16" customFormat="1">
      <c r="A189" s="16"/>
      <c r="B189" s="299"/>
      <c r="C189" s="300"/>
      <c r="D189" s="244" t="s">
        <v>255</v>
      </c>
      <c r="E189" s="301" t="s">
        <v>1</v>
      </c>
      <c r="F189" s="302" t="s">
        <v>2614</v>
      </c>
      <c r="G189" s="300"/>
      <c r="H189" s="303">
        <v>45.304000000000002</v>
      </c>
      <c r="I189" s="304"/>
      <c r="J189" s="300"/>
      <c r="K189" s="300"/>
      <c r="L189" s="305"/>
      <c r="M189" s="306"/>
      <c r="N189" s="307"/>
      <c r="O189" s="307"/>
      <c r="P189" s="307"/>
      <c r="Q189" s="307"/>
      <c r="R189" s="307"/>
      <c r="S189" s="307"/>
      <c r="T189" s="308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309" t="s">
        <v>255</v>
      </c>
      <c r="AU189" s="309" t="s">
        <v>87</v>
      </c>
      <c r="AV189" s="16" t="s">
        <v>110</v>
      </c>
      <c r="AW189" s="16" t="s">
        <v>36</v>
      </c>
      <c r="AX189" s="16" t="s">
        <v>78</v>
      </c>
      <c r="AY189" s="309" t="s">
        <v>242</v>
      </c>
    </row>
    <row r="190" s="13" customFormat="1">
      <c r="A190" s="13"/>
      <c r="B190" s="251"/>
      <c r="C190" s="252"/>
      <c r="D190" s="244" t="s">
        <v>255</v>
      </c>
      <c r="E190" s="253" t="s">
        <v>1</v>
      </c>
      <c r="F190" s="254" t="s">
        <v>3908</v>
      </c>
      <c r="G190" s="252"/>
      <c r="H190" s="253" t="s">
        <v>1</v>
      </c>
      <c r="I190" s="255"/>
      <c r="J190" s="252"/>
      <c r="K190" s="252"/>
      <c r="L190" s="256"/>
      <c r="M190" s="257"/>
      <c r="N190" s="258"/>
      <c r="O190" s="258"/>
      <c r="P190" s="258"/>
      <c r="Q190" s="258"/>
      <c r="R190" s="258"/>
      <c r="S190" s="258"/>
      <c r="T190" s="259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60" t="s">
        <v>255</v>
      </c>
      <c r="AU190" s="260" t="s">
        <v>87</v>
      </c>
      <c r="AV190" s="13" t="s">
        <v>85</v>
      </c>
      <c r="AW190" s="13" t="s">
        <v>36</v>
      </c>
      <c r="AX190" s="13" t="s">
        <v>78</v>
      </c>
      <c r="AY190" s="260" t="s">
        <v>242</v>
      </c>
    </row>
    <row r="191" s="14" customFormat="1">
      <c r="A191" s="14"/>
      <c r="B191" s="261"/>
      <c r="C191" s="262"/>
      <c r="D191" s="244" t="s">
        <v>255</v>
      </c>
      <c r="E191" s="263" t="s">
        <v>1</v>
      </c>
      <c r="F191" s="264" t="s">
        <v>3909</v>
      </c>
      <c r="G191" s="262"/>
      <c r="H191" s="265">
        <v>20.128</v>
      </c>
      <c r="I191" s="266"/>
      <c r="J191" s="262"/>
      <c r="K191" s="262"/>
      <c r="L191" s="267"/>
      <c r="M191" s="268"/>
      <c r="N191" s="269"/>
      <c r="O191" s="269"/>
      <c r="P191" s="269"/>
      <c r="Q191" s="269"/>
      <c r="R191" s="269"/>
      <c r="S191" s="269"/>
      <c r="T191" s="270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71" t="s">
        <v>255</v>
      </c>
      <c r="AU191" s="271" t="s">
        <v>87</v>
      </c>
      <c r="AV191" s="14" t="s">
        <v>87</v>
      </c>
      <c r="AW191" s="14" t="s">
        <v>36</v>
      </c>
      <c r="AX191" s="14" t="s">
        <v>78</v>
      </c>
      <c r="AY191" s="271" t="s">
        <v>242</v>
      </c>
    </row>
    <row r="192" s="16" customFormat="1">
      <c r="A192" s="16"/>
      <c r="B192" s="299"/>
      <c r="C192" s="300"/>
      <c r="D192" s="244" t="s">
        <v>255</v>
      </c>
      <c r="E192" s="301" t="s">
        <v>1</v>
      </c>
      <c r="F192" s="302" t="s">
        <v>2614</v>
      </c>
      <c r="G192" s="300"/>
      <c r="H192" s="303">
        <v>20.128</v>
      </c>
      <c r="I192" s="304"/>
      <c r="J192" s="300"/>
      <c r="K192" s="300"/>
      <c r="L192" s="305"/>
      <c r="M192" s="306"/>
      <c r="N192" s="307"/>
      <c r="O192" s="307"/>
      <c r="P192" s="307"/>
      <c r="Q192" s="307"/>
      <c r="R192" s="307"/>
      <c r="S192" s="307"/>
      <c r="T192" s="308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T192" s="309" t="s">
        <v>255</v>
      </c>
      <c r="AU192" s="309" t="s">
        <v>87</v>
      </c>
      <c r="AV192" s="16" t="s">
        <v>110</v>
      </c>
      <c r="AW192" s="16" t="s">
        <v>36</v>
      </c>
      <c r="AX192" s="16" t="s">
        <v>78</v>
      </c>
      <c r="AY192" s="309" t="s">
        <v>242</v>
      </c>
    </row>
    <row r="193" s="15" customFormat="1">
      <c r="A193" s="15"/>
      <c r="B193" s="272"/>
      <c r="C193" s="273"/>
      <c r="D193" s="244" t="s">
        <v>255</v>
      </c>
      <c r="E193" s="274" t="s">
        <v>1</v>
      </c>
      <c r="F193" s="275" t="s">
        <v>268</v>
      </c>
      <c r="G193" s="273"/>
      <c r="H193" s="276">
        <v>65.432000000000002</v>
      </c>
      <c r="I193" s="277"/>
      <c r="J193" s="273"/>
      <c r="K193" s="273"/>
      <c r="L193" s="278"/>
      <c r="M193" s="279"/>
      <c r="N193" s="280"/>
      <c r="O193" s="280"/>
      <c r="P193" s="280"/>
      <c r="Q193" s="280"/>
      <c r="R193" s="280"/>
      <c r="S193" s="280"/>
      <c r="T193" s="281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82" t="s">
        <v>255</v>
      </c>
      <c r="AU193" s="282" t="s">
        <v>87</v>
      </c>
      <c r="AV193" s="15" t="s">
        <v>249</v>
      </c>
      <c r="AW193" s="15" t="s">
        <v>36</v>
      </c>
      <c r="AX193" s="15" t="s">
        <v>85</v>
      </c>
      <c r="AY193" s="282" t="s">
        <v>242</v>
      </c>
    </row>
    <row r="194" s="2" customFormat="1" ht="33" customHeight="1">
      <c r="A194" s="40"/>
      <c r="B194" s="41"/>
      <c r="C194" s="230" t="s">
        <v>249</v>
      </c>
      <c r="D194" s="230" t="s">
        <v>245</v>
      </c>
      <c r="E194" s="231" t="s">
        <v>3910</v>
      </c>
      <c r="F194" s="232" t="s">
        <v>3911</v>
      </c>
      <c r="G194" s="233" t="s">
        <v>278</v>
      </c>
      <c r="H194" s="234">
        <v>118.81999999999999</v>
      </c>
      <c r="I194" s="235"/>
      <c r="J194" s="236">
        <f>ROUND(I194*H194,2)</f>
        <v>0</v>
      </c>
      <c r="K194" s="237"/>
      <c r="L194" s="46"/>
      <c r="M194" s="238" t="s">
        <v>1</v>
      </c>
      <c r="N194" s="239" t="s">
        <v>43</v>
      </c>
      <c r="O194" s="93"/>
      <c r="P194" s="240">
        <f>O194*H194</f>
        <v>0</v>
      </c>
      <c r="Q194" s="240">
        <v>0</v>
      </c>
      <c r="R194" s="240">
        <f>Q194*H194</f>
        <v>0</v>
      </c>
      <c r="S194" s="240">
        <v>0</v>
      </c>
      <c r="T194" s="24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42" t="s">
        <v>249</v>
      </c>
      <c r="AT194" s="242" t="s">
        <v>245</v>
      </c>
      <c r="AU194" s="242" t="s">
        <v>87</v>
      </c>
      <c r="AY194" s="19" t="s">
        <v>242</v>
      </c>
      <c r="BE194" s="243">
        <f>IF(N194="základní",J194,0)</f>
        <v>0</v>
      </c>
      <c r="BF194" s="243">
        <f>IF(N194="snížená",J194,0)</f>
        <v>0</v>
      </c>
      <c r="BG194" s="243">
        <f>IF(N194="zákl. přenesená",J194,0)</f>
        <v>0</v>
      </c>
      <c r="BH194" s="243">
        <f>IF(N194="sníž. přenesená",J194,0)</f>
        <v>0</v>
      </c>
      <c r="BI194" s="243">
        <f>IF(N194="nulová",J194,0)</f>
        <v>0</v>
      </c>
      <c r="BJ194" s="19" t="s">
        <v>85</v>
      </c>
      <c r="BK194" s="243">
        <f>ROUND(I194*H194,2)</f>
        <v>0</v>
      </c>
      <c r="BL194" s="19" t="s">
        <v>249</v>
      </c>
      <c r="BM194" s="242" t="s">
        <v>3912</v>
      </c>
    </row>
    <row r="195" s="2" customFormat="1">
      <c r="A195" s="40"/>
      <c r="B195" s="41"/>
      <c r="C195" s="42"/>
      <c r="D195" s="244" t="s">
        <v>251</v>
      </c>
      <c r="E195" s="42"/>
      <c r="F195" s="245" t="s">
        <v>3913</v>
      </c>
      <c r="G195" s="42"/>
      <c r="H195" s="42"/>
      <c r="I195" s="246"/>
      <c r="J195" s="42"/>
      <c r="K195" s="42"/>
      <c r="L195" s="46"/>
      <c r="M195" s="247"/>
      <c r="N195" s="24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251</v>
      </c>
      <c r="AU195" s="19" t="s">
        <v>87</v>
      </c>
    </row>
    <row r="196" s="13" customFormat="1">
      <c r="A196" s="13"/>
      <c r="B196" s="251"/>
      <c r="C196" s="252"/>
      <c r="D196" s="244" t="s">
        <v>255</v>
      </c>
      <c r="E196" s="253" t="s">
        <v>1</v>
      </c>
      <c r="F196" s="254" t="s">
        <v>3914</v>
      </c>
      <c r="G196" s="252"/>
      <c r="H196" s="253" t="s">
        <v>1</v>
      </c>
      <c r="I196" s="255"/>
      <c r="J196" s="252"/>
      <c r="K196" s="252"/>
      <c r="L196" s="256"/>
      <c r="M196" s="257"/>
      <c r="N196" s="258"/>
      <c r="O196" s="258"/>
      <c r="P196" s="258"/>
      <c r="Q196" s="258"/>
      <c r="R196" s="258"/>
      <c r="S196" s="258"/>
      <c r="T196" s="259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60" t="s">
        <v>255</v>
      </c>
      <c r="AU196" s="260" t="s">
        <v>87</v>
      </c>
      <c r="AV196" s="13" t="s">
        <v>85</v>
      </c>
      <c r="AW196" s="13" t="s">
        <v>36</v>
      </c>
      <c r="AX196" s="13" t="s">
        <v>78</v>
      </c>
      <c r="AY196" s="260" t="s">
        <v>242</v>
      </c>
    </row>
    <row r="197" s="14" customFormat="1">
      <c r="A197" s="14"/>
      <c r="B197" s="261"/>
      <c r="C197" s="262"/>
      <c r="D197" s="244" t="s">
        <v>255</v>
      </c>
      <c r="E197" s="263" t="s">
        <v>1</v>
      </c>
      <c r="F197" s="264" t="s">
        <v>3915</v>
      </c>
      <c r="G197" s="262"/>
      <c r="H197" s="265">
        <v>97.469999999999999</v>
      </c>
      <c r="I197" s="266"/>
      <c r="J197" s="262"/>
      <c r="K197" s="262"/>
      <c r="L197" s="267"/>
      <c r="M197" s="268"/>
      <c r="N197" s="269"/>
      <c r="O197" s="269"/>
      <c r="P197" s="269"/>
      <c r="Q197" s="269"/>
      <c r="R197" s="269"/>
      <c r="S197" s="269"/>
      <c r="T197" s="270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71" t="s">
        <v>255</v>
      </c>
      <c r="AU197" s="271" t="s">
        <v>87</v>
      </c>
      <c r="AV197" s="14" t="s">
        <v>87</v>
      </c>
      <c r="AW197" s="14" t="s">
        <v>36</v>
      </c>
      <c r="AX197" s="14" t="s">
        <v>78</v>
      </c>
      <c r="AY197" s="271" t="s">
        <v>242</v>
      </c>
    </row>
    <row r="198" s="14" customFormat="1">
      <c r="A198" s="14"/>
      <c r="B198" s="261"/>
      <c r="C198" s="262"/>
      <c r="D198" s="244" t="s">
        <v>255</v>
      </c>
      <c r="E198" s="263" t="s">
        <v>1</v>
      </c>
      <c r="F198" s="264" t="s">
        <v>3916</v>
      </c>
      <c r="G198" s="262"/>
      <c r="H198" s="265">
        <v>5.4000000000000004</v>
      </c>
      <c r="I198" s="266"/>
      <c r="J198" s="262"/>
      <c r="K198" s="262"/>
      <c r="L198" s="267"/>
      <c r="M198" s="268"/>
      <c r="N198" s="269"/>
      <c r="O198" s="269"/>
      <c r="P198" s="269"/>
      <c r="Q198" s="269"/>
      <c r="R198" s="269"/>
      <c r="S198" s="269"/>
      <c r="T198" s="270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71" t="s">
        <v>255</v>
      </c>
      <c r="AU198" s="271" t="s">
        <v>87</v>
      </c>
      <c r="AV198" s="14" t="s">
        <v>87</v>
      </c>
      <c r="AW198" s="14" t="s">
        <v>36</v>
      </c>
      <c r="AX198" s="14" t="s">
        <v>78</v>
      </c>
      <c r="AY198" s="271" t="s">
        <v>242</v>
      </c>
    </row>
    <row r="199" s="16" customFormat="1">
      <c r="A199" s="16"/>
      <c r="B199" s="299"/>
      <c r="C199" s="300"/>
      <c r="D199" s="244" t="s">
        <v>255</v>
      </c>
      <c r="E199" s="301" t="s">
        <v>1</v>
      </c>
      <c r="F199" s="302" t="s">
        <v>2614</v>
      </c>
      <c r="G199" s="300"/>
      <c r="H199" s="303">
        <v>102.87000000000001</v>
      </c>
      <c r="I199" s="304"/>
      <c r="J199" s="300"/>
      <c r="K199" s="300"/>
      <c r="L199" s="305"/>
      <c r="M199" s="306"/>
      <c r="N199" s="307"/>
      <c r="O199" s="307"/>
      <c r="P199" s="307"/>
      <c r="Q199" s="307"/>
      <c r="R199" s="307"/>
      <c r="S199" s="307"/>
      <c r="T199" s="308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T199" s="309" t="s">
        <v>255</v>
      </c>
      <c r="AU199" s="309" t="s">
        <v>87</v>
      </c>
      <c r="AV199" s="16" t="s">
        <v>110</v>
      </c>
      <c r="AW199" s="16" t="s">
        <v>36</v>
      </c>
      <c r="AX199" s="16" t="s">
        <v>78</v>
      </c>
      <c r="AY199" s="309" t="s">
        <v>242</v>
      </c>
    </row>
    <row r="200" s="13" customFormat="1">
      <c r="A200" s="13"/>
      <c r="B200" s="251"/>
      <c r="C200" s="252"/>
      <c r="D200" s="244" t="s">
        <v>255</v>
      </c>
      <c r="E200" s="253" t="s">
        <v>1</v>
      </c>
      <c r="F200" s="254" t="s">
        <v>3901</v>
      </c>
      <c r="G200" s="252"/>
      <c r="H200" s="253" t="s">
        <v>1</v>
      </c>
      <c r="I200" s="255"/>
      <c r="J200" s="252"/>
      <c r="K200" s="252"/>
      <c r="L200" s="256"/>
      <c r="M200" s="257"/>
      <c r="N200" s="258"/>
      <c r="O200" s="258"/>
      <c r="P200" s="258"/>
      <c r="Q200" s="258"/>
      <c r="R200" s="258"/>
      <c r="S200" s="258"/>
      <c r="T200" s="259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0" t="s">
        <v>255</v>
      </c>
      <c r="AU200" s="260" t="s">
        <v>87</v>
      </c>
      <c r="AV200" s="13" t="s">
        <v>85</v>
      </c>
      <c r="AW200" s="13" t="s">
        <v>36</v>
      </c>
      <c r="AX200" s="13" t="s">
        <v>78</v>
      </c>
      <c r="AY200" s="260" t="s">
        <v>242</v>
      </c>
    </row>
    <row r="201" s="14" customFormat="1">
      <c r="A201" s="14"/>
      <c r="B201" s="261"/>
      <c r="C201" s="262"/>
      <c r="D201" s="244" t="s">
        <v>255</v>
      </c>
      <c r="E201" s="263" t="s">
        <v>1</v>
      </c>
      <c r="F201" s="264" t="s">
        <v>3917</v>
      </c>
      <c r="G201" s="262"/>
      <c r="H201" s="265">
        <v>6.2699999999999996</v>
      </c>
      <c r="I201" s="266"/>
      <c r="J201" s="262"/>
      <c r="K201" s="262"/>
      <c r="L201" s="267"/>
      <c r="M201" s="268"/>
      <c r="N201" s="269"/>
      <c r="O201" s="269"/>
      <c r="P201" s="269"/>
      <c r="Q201" s="269"/>
      <c r="R201" s="269"/>
      <c r="S201" s="269"/>
      <c r="T201" s="270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71" t="s">
        <v>255</v>
      </c>
      <c r="AU201" s="271" t="s">
        <v>87</v>
      </c>
      <c r="AV201" s="14" t="s">
        <v>87</v>
      </c>
      <c r="AW201" s="14" t="s">
        <v>36</v>
      </c>
      <c r="AX201" s="14" t="s">
        <v>78</v>
      </c>
      <c r="AY201" s="271" t="s">
        <v>242</v>
      </c>
    </row>
    <row r="202" s="14" customFormat="1">
      <c r="A202" s="14"/>
      <c r="B202" s="261"/>
      <c r="C202" s="262"/>
      <c r="D202" s="244" t="s">
        <v>255</v>
      </c>
      <c r="E202" s="263" t="s">
        <v>1</v>
      </c>
      <c r="F202" s="264" t="s">
        <v>3918</v>
      </c>
      <c r="G202" s="262"/>
      <c r="H202" s="265">
        <v>9.6799999999999997</v>
      </c>
      <c r="I202" s="266"/>
      <c r="J202" s="262"/>
      <c r="K202" s="262"/>
      <c r="L202" s="267"/>
      <c r="M202" s="268"/>
      <c r="N202" s="269"/>
      <c r="O202" s="269"/>
      <c r="P202" s="269"/>
      <c r="Q202" s="269"/>
      <c r="R202" s="269"/>
      <c r="S202" s="269"/>
      <c r="T202" s="270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71" t="s">
        <v>255</v>
      </c>
      <c r="AU202" s="271" t="s">
        <v>87</v>
      </c>
      <c r="AV202" s="14" t="s">
        <v>87</v>
      </c>
      <c r="AW202" s="14" t="s">
        <v>36</v>
      </c>
      <c r="AX202" s="14" t="s">
        <v>78</v>
      </c>
      <c r="AY202" s="271" t="s">
        <v>242</v>
      </c>
    </row>
    <row r="203" s="16" customFormat="1">
      <c r="A203" s="16"/>
      <c r="B203" s="299"/>
      <c r="C203" s="300"/>
      <c r="D203" s="244" t="s">
        <v>255</v>
      </c>
      <c r="E203" s="301" t="s">
        <v>1</v>
      </c>
      <c r="F203" s="302" t="s">
        <v>2614</v>
      </c>
      <c r="G203" s="300"/>
      <c r="H203" s="303">
        <v>15.949999999999999</v>
      </c>
      <c r="I203" s="304"/>
      <c r="J203" s="300"/>
      <c r="K203" s="300"/>
      <c r="L203" s="305"/>
      <c r="M203" s="306"/>
      <c r="N203" s="307"/>
      <c r="O203" s="307"/>
      <c r="P203" s="307"/>
      <c r="Q203" s="307"/>
      <c r="R203" s="307"/>
      <c r="S203" s="307"/>
      <c r="T203" s="308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309" t="s">
        <v>255</v>
      </c>
      <c r="AU203" s="309" t="s">
        <v>87</v>
      </c>
      <c r="AV203" s="16" t="s">
        <v>110</v>
      </c>
      <c r="AW203" s="16" t="s">
        <v>36</v>
      </c>
      <c r="AX203" s="16" t="s">
        <v>78</v>
      </c>
      <c r="AY203" s="309" t="s">
        <v>242</v>
      </c>
    </row>
    <row r="204" s="15" customFormat="1">
      <c r="A204" s="15"/>
      <c r="B204" s="272"/>
      <c r="C204" s="273"/>
      <c r="D204" s="244" t="s">
        <v>255</v>
      </c>
      <c r="E204" s="274" t="s">
        <v>1</v>
      </c>
      <c r="F204" s="275" t="s">
        <v>268</v>
      </c>
      <c r="G204" s="273"/>
      <c r="H204" s="276">
        <v>118.81999999999999</v>
      </c>
      <c r="I204" s="277"/>
      <c r="J204" s="273"/>
      <c r="K204" s="273"/>
      <c r="L204" s="278"/>
      <c r="M204" s="279"/>
      <c r="N204" s="280"/>
      <c r="O204" s="280"/>
      <c r="P204" s="280"/>
      <c r="Q204" s="280"/>
      <c r="R204" s="280"/>
      <c r="S204" s="280"/>
      <c r="T204" s="281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82" t="s">
        <v>255</v>
      </c>
      <c r="AU204" s="282" t="s">
        <v>87</v>
      </c>
      <c r="AV204" s="15" t="s">
        <v>249</v>
      </c>
      <c r="AW204" s="15" t="s">
        <v>36</v>
      </c>
      <c r="AX204" s="15" t="s">
        <v>85</v>
      </c>
      <c r="AY204" s="282" t="s">
        <v>242</v>
      </c>
    </row>
    <row r="205" s="2" customFormat="1" ht="24.15" customHeight="1">
      <c r="A205" s="40"/>
      <c r="B205" s="41"/>
      <c r="C205" s="230" t="s">
        <v>482</v>
      </c>
      <c r="D205" s="230" t="s">
        <v>245</v>
      </c>
      <c r="E205" s="231" t="s">
        <v>3919</v>
      </c>
      <c r="F205" s="232" t="s">
        <v>3920</v>
      </c>
      <c r="G205" s="233" t="s">
        <v>278</v>
      </c>
      <c r="H205" s="234">
        <v>116.69199999999999</v>
      </c>
      <c r="I205" s="235"/>
      <c r="J205" s="236">
        <f>ROUND(I205*H205,2)</f>
        <v>0</v>
      </c>
      <c r="K205" s="237"/>
      <c r="L205" s="46"/>
      <c r="M205" s="238" t="s">
        <v>1</v>
      </c>
      <c r="N205" s="239" t="s">
        <v>43</v>
      </c>
      <c r="O205" s="93"/>
      <c r="P205" s="240">
        <f>O205*H205</f>
        <v>0</v>
      </c>
      <c r="Q205" s="240">
        <v>0</v>
      </c>
      <c r="R205" s="240">
        <f>Q205*H205</f>
        <v>0</v>
      </c>
      <c r="S205" s="240">
        <v>0</v>
      </c>
      <c r="T205" s="24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42" t="s">
        <v>249</v>
      </c>
      <c r="AT205" s="242" t="s">
        <v>245</v>
      </c>
      <c r="AU205" s="242" t="s">
        <v>87</v>
      </c>
      <c r="AY205" s="19" t="s">
        <v>242</v>
      </c>
      <c r="BE205" s="243">
        <f>IF(N205="základní",J205,0)</f>
        <v>0</v>
      </c>
      <c r="BF205" s="243">
        <f>IF(N205="snížená",J205,0)</f>
        <v>0</v>
      </c>
      <c r="BG205" s="243">
        <f>IF(N205="zákl. přenesená",J205,0)</f>
        <v>0</v>
      </c>
      <c r="BH205" s="243">
        <f>IF(N205="sníž. přenesená",J205,0)</f>
        <v>0</v>
      </c>
      <c r="BI205" s="243">
        <f>IF(N205="nulová",J205,0)</f>
        <v>0</v>
      </c>
      <c r="BJ205" s="19" t="s">
        <v>85</v>
      </c>
      <c r="BK205" s="243">
        <f>ROUND(I205*H205,2)</f>
        <v>0</v>
      </c>
      <c r="BL205" s="19" t="s">
        <v>249</v>
      </c>
      <c r="BM205" s="242" t="s">
        <v>3921</v>
      </c>
    </row>
    <row r="206" s="2" customFormat="1">
      <c r="A206" s="40"/>
      <c r="B206" s="41"/>
      <c r="C206" s="42"/>
      <c r="D206" s="244" t="s">
        <v>251</v>
      </c>
      <c r="E206" s="42"/>
      <c r="F206" s="245" t="s">
        <v>3922</v>
      </c>
      <c r="G206" s="42"/>
      <c r="H206" s="42"/>
      <c r="I206" s="246"/>
      <c r="J206" s="42"/>
      <c r="K206" s="42"/>
      <c r="L206" s="46"/>
      <c r="M206" s="247"/>
      <c r="N206" s="248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251</v>
      </c>
      <c r="AU206" s="19" t="s">
        <v>87</v>
      </c>
    </row>
    <row r="207" s="13" customFormat="1">
      <c r="A207" s="13"/>
      <c r="B207" s="251"/>
      <c r="C207" s="252"/>
      <c r="D207" s="244" t="s">
        <v>255</v>
      </c>
      <c r="E207" s="253" t="s">
        <v>1</v>
      </c>
      <c r="F207" s="254" t="s">
        <v>3914</v>
      </c>
      <c r="G207" s="252"/>
      <c r="H207" s="253" t="s">
        <v>1</v>
      </c>
      <c r="I207" s="255"/>
      <c r="J207" s="252"/>
      <c r="K207" s="252"/>
      <c r="L207" s="256"/>
      <c r="M207" s="257"/>
      <c r="N207" s="258"/>
      <c r="O207" s="258"/>
      <c r="P207" s="258"/>
      <c r="Q207" s="258"/>
      <c r="R207" s="258"/>
      <c r="S207" s="258"/>
      <c r="T207" s="259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0" t="s">
        <v>255</v>
      </c>
      <c r="AU207" s="260" t="s">
        <v>87</v>
      </c>
      <c r="AV207" s="13" t="s">
        <v>85</v>
      </c>
      <c r="AW207" s="13" t="s">
        <v>36</v>
      </c>
      <c r="AX207" s="13" t="s">
        <v>78</v>
      </c>
      <c r="AY207" s="260" t="s">
        <v>242</v>
      </c>
    </row>
    <row r="208" s="14" customFormat="1">
      <c r="A208" s="14"/>
      <c r="B208" s="261"/>
      <c r="C208" s="262"/>
      <c r="D208" s="244" t="s">
        <v>255</v>
      </c>
      <c r="E208" s="263" t="s">
        <v>1</v>
      </c>
      <c r="F208" s="264" t="s">
        <v>3923</v>
      </c>
      <c r="G208" s="262"/>
      <c r="H208" s="265">
        <v>51.259999999999998</v>
      </c>
      <c r="I208" s="266"/>
      <c r="J208" s="262"/>
      <c r="K208" s="262"/>
      <c r="L208" s="267"/>
      <c r="M208" s="268"/>
      <c r="N208" s="269"/>
      <c r="O208" s="269"/>
      <c r="P208" s="269"/>
      <c r="Q208" s="269"/>
      <c r="R208" s="269"/>
      <c r="S208" s="269"/>
      <c r="T208" s="270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71" t="s">
        <v>255</v>
      </c>
      <c r="AU208" s="271" t="s">
        <v>87</v>
      </c>
      <c r="AV208" s="14" t="s">
        <v>87</v>
      </c>
      <c r="AW208" s="14" t="s">
        <v>36</v>
      </c>
      <c r="AX208" s="14" t="s">
        <v>78</v>
      </c>
      <c r="AY208" s="271" t="s">
        <v>242</v>
      </c>
    </row>
    <row r="209" s="16" customFormat="1">
      <c r="A209" s="16"/>
      <c r="B209" s="299"/>
      <c r="C209" s="300"/>
      <c r="D209" s="244" t="s">
        <v>255</v>
      </c>
      <c r="E209" s="301" t="s">
        <v>1</v>
      </c>
      <c r="F209" s="302" t="s">
        <v>2614</v>
      </c>
      <c r="G209" s="300"/>
      <c r="H209" s="303">
        <v>51.259999999999998</v>
      </c>
      <c r="I209" s="304"/>
      <c r="J209" s="300"/>
      <c r="K209" s="300"/>
      <c r="L209" s="305"/>
      <c r="M209" s="306"/>
      <c r="N209" s="307"/>
      <c r="O209" s="307"/>
      <c r="P209" s="307"/>
      <c r="Q209" s="307"/>
      <c r="R209" s="307"/>
      <c r="S209" s="307"/>
      <c r="T209" s="308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T209" s="309" t="s">
        <v>255</v>
      </c>
      <c r="AU209" s="309" t="s">
        <v>87</v>
      </c>
      <c r="AV209" s="16" t="s">
        <v>110</v>
      </c>
      <c r="AW209" s="16" t="s">
        <v>36</v>
      </c>
      <c r="AX209" s="16" t="s">
        <v>78</v>
      </c>
      <c r="AY209" s="309" t="s">
        <v>242</v>
      </c>
    </row>
    <row r="210" s="13" customFormat="1">
      <c r="A210" s="13"/>
      <c r="B210" s="251"/>
      <c r="C210" s="252"/>
      <c r="D210" s="244" t="s">
        <v>255</v>
      </c>
      <c r="E210" s="253" t="s">
        <v>1</v>
      </c>
      <c r="F210" s="254" t="s">
        <v>3901</v>
      </c>
      <c r="G210" s="252"/>
      <c r="H210" s="253" t="s">
        <v>1</v>
      </c>
      <c r="I210" s="255"/>
      <c r="J210" s="252"/>
      <c r="K210" s="252"/>
      <c r="L210" s="256"/>
      <c r="M210" s="257"/>
      <c r="N210" s="258"/>
      <c r="O210" s="258"/>
      <c r="P210" s="258"/>
      <c r="Q210" s="258"/>
      <c r="R210" s="258"/>
      <c r="S210" s="258"/>
      <c r="T210" s="259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60" t="s">
        <v>255</v>
      </c>
      <c r="AU210" s="260" t="s">
        <v>87</v>
      </c>
      <c r="AV210" s="13" t="s">
        <v>85</v>
      </c>
      <c r="AW210" s="13" t="s">
        <v>36</v>
      </c>
      <c r="AX210" s="13" t="s">
        <v>78</v>
      </c>
      <c r="AY210" s="260" t="s">
        <v>242</v>
      </c>
    </row>
    <row r="211" s="14" customFormat="1">
      <c r="A211" s="14"/>
      <c r="B211" s="261"/>
      <c r="C211" s="262"/>
      <c r="D211" s="244" t="s">
        <v>255</v>
      </c>
      <c r="E211" s="263" t="s">
        <v>1</v>
      </c>
      <c r="F211" s="264" t="s">
        <v>3902</v>
      </c>
      <c r="G211" s="262"/>
      <c r="H211" s="265">
        <v>23.68</v>
      </c>
      <c r="I211" s="266"/>
      <c r="J211" s="262"/>
      <c r="K211" s="262"/>
      <c r="L211" s="267"/>
      <c r="M211" s="268"/>
      <c r="N211" s="269"/>
      <c r="O211" s="269"/>
      <c r="P211" s="269"/>
      <c r="Q211" s="269"/>
      <c r="R211" s="269"/>
      <c r="S211" s="269"/>
      <c r="T211" s="270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71" t="s">
        <v>255</v>
      </c>
      <c r="AU211" s="271" t="s">
        <v>87</v>
      </c>
      <c r="AV211" s="14" t="s">
        <v>87</v>
      </c>
      <c r="AW211" s="14" t="s">
        <v>36</v>
      </c>
      <c r="AX211" s="14" t="s">
        <v>78</v>
      </c>
      <c r="AY211" s="271" t="s">
        <v>242</v>
      </c>
    </row>
    <row r="212" s="14" customFormat="1">
      <c r="A212" s="14"/>
      <c r="B212" s="261"/>
      <c r="C212" s="262"/>
      <c r="D212" s="244" t="s">
        <v>255</v>
      </c>
      <c r="E212" s="263" t="s">
        <v>1</v>
      </c>
      <c r="F212" s="264" t="s">
        <v>3903</v>
      </c>
      <c r="G212" s="262"/>
      <c r="H212" s="265">
        <v>9</v>
      </c>
      <c r="I212" s="266"/>
      <c r="J212" s="262"/>
      <c r="K212" s="262"/>
      <c r="L212" s="267"/>
      <c r="M212" s="268"/>
      <c r="N212" s="269"/>
      <c r="O212" s="269"/>
      <c r="P212" s="269"/>
      <c r="Q212" s="269"/>
      <c r="R212" s="269"/>
      <c r="S212" s="269"/>
      <c r="T212" s="270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71" t="s">
        <v>255</v>
      </c>
      <c r="AU212" s="271" t="s">
        <v>87</v>
      </c>
      <c r="AV212" s="14" t="s">
        <v>87</v>
      </c>
      <c r="AW212" s="14" t="s">
        <v>36</v>
      </c>
      <c r="AX212" s="14" t="s">
        <v>78</v>
      </c>
      <c r="AY212" s="271" t="s">
        <v>242</v>
      </c>
    </row>
    <row r="213" s="14" customFormat="1">
      <c r="A213" s="14"/>
      <c r="B213" s="261"/>
      <c r="C213" s="262"/>
      <c r="D213" s="244" t="s">
        <v>255</v>
      </c>
      <c r="E213" s="263" t="s">
        <v>1</v>
      </c>
      <c r="F213" s="264" t="s">
        <v>3904</v>
      </c>
      <c r="G213" s="262"/>
      <c r="H213" s="265">
        <v>0.76800000000000002</v>
      </c>
      <c r="I213" s="266"/>
      <c r="J213" s="262"/>
      <c r="K213" s="262"/>
      <c r="L213" s="267"/>
      <c r="M213" s="268"/>
      <c r="N213" s="269"/>
      <c r="O213" s="269"/>
      <c r="P213" s="269"/>
      <c r="Q213" s="269"/>
      <c r="R213" s="269"/>
      <c r="S213" s="269"/>
      <c r="T213" s="270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71" t="s">
        <v>255</v>
      </c>
      <c r="AU213" s="271" t="s">
        <v>87</v>
      </c>
      <c r="AV213" s="14" t="s">
        <v>87</v>
      </c>
      <c r="AW213" s="14" t="s">
        <v>36</v>
      </c>
      <c r="AX213" s="14" t="s">
        <v>78</v>
      </c>
      <c r="AY213" s="271" t="s">
        <v>242</v>
      </c>
    </row>
    <row r="214" s="14" customFormat="1">
      <c r="A214" s="14"/>
      <c r="B214" s="261"/>
      <c r="C214" s="262"/>
      <c r="D214" s="244" t="s">
        <v>255</v>
      </c>
      <c r="E214" s="263" t="s">
        <v>1</v>
      </c>
      <c r="F214" s="264" t="s">
        <v>3905</v>
      </c>
      <c r="G214" s="262"/>
      <c r="H214" s="265">
        <v>1.1519999999999999</v>
      </c>
      <c r="I214" s="266"/>
      <c r="J214" s="262"/>
      <c r="K214" s="262"/>
      <c r="L214" s="267"/>
      <c r="M214" s="268"/>
      <c r="N214" s="269"/>
      <c r="O214" s="269"/>
      <c r="P214" s="269"/>
      <c r="Q214" s="269"/>
      <c r="R214" s="269"/>
      <c r="S214" s="269"/>
      <c r="T214" s="270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71" t="s">
        <v>255</v>
      </c>
      <c r="AU214" s="271" t="s">
        <v>87</v>
      </c>
      <c r="AV214" s="14" t="s">
        <v>87</v>
      </c>
      <c r="AW214" s="14" t="s">
        <v>36</v>
      </c>
      <c r="AX214" s="14" t="s">
        <v>78</v>
      </c>
      <c r="AY214" s="271" t="s">
        <v>242</v>
      </c>
    </row>
    <row r="215" s="14" customFormat="1">
      <c r="A215" s="14"/>
      <c r="B215" s="261"/>
      <c r="C215" s="262"/>
      <c r="D215" s="244" t="s">
        <v>255</v>
      </c>
      <c r="E215" s="263" t="s">
        <v>1</v>
      </c>
      <c r="F215" s="264" t="s">
        <v>3905</v>
      </c>
      <c r="G215" s="262"/>
      <c r="H215" s="265">
        <v>1.1519999999999999</v>
      </c>
      <c r="I215" s="266"/>
      <c r="J215" s="262"/>
      <c r="K215" s="262"/>
      <c r="L215" s="267"/>
      <c r="M215" s="268"/>
      <c r="N215" s="269"/>
      <c r="O215" s="269"/>
      <c r="P215" s="269"/>
      <c r="Q215" s="269"/>
      <c r="R215" s="269"/>
      <c r="S215" s="269"/>
      <c r="T215" s="270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71" t="s">
        <v>255</v>
      </c>
      <c r="AU215" s="271" t="s">
        <v>87</v>
      </c>
      <c r="AV215" s="14" t="s">
        <v>87</v>
      </c>
      <c r="AW215" s="14" t="s">
        <v>36</v>
      </c>
      <c r="AX215" s="14" t="s">
        <v>78</v>
      </c>
      <c r="AY215" s="271" t="s">
        <v>242</v>
      </c>
    </row>
    <row r="216" s="14" customFormat="1">
      <c r="A216" s="14"/>
      <c r="B216" s="261"/>
      <c r="C216" s="262"/>
      <c r="D216" s="244" t="s">
        <v>255</v>
      </c>
      <c r="E216" s="263" t="s">
        <v>1</v>
      </c>
      <c r="F216" s="264" t="s">
        <v>3906</v>
      </c>
      <c r="G216" s="262"/>
      <c r="H216" s="265">
        <v>1.8480000000000001</v>
      </c>
      <c r="I216" s="266"/>
      <c r="J216" s="262"/>
      <c r="K216" s="262"/>
      <c r="L216" s="267"/>
      <c r="M216" s="268"/>
      <c r="N216" s="269"/>
      <c r="O216" s="269"/>
      <c r="P216" s="269"/>
      <c r="Q216" s="269"/>
      <c r="R216" s="269"/>
      <c r="S216" s="269"/>
      <c r="T216" s="270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71" t="s">
        <v>255</v>
      </c>
      <c r="AU216" s="271" t="s">
        <v>87</v>
      </c>
      <c r="AV216" s="14" t="s">
        <v>87</v>
      </c>
      <c r="AW216" s="14" t="s">
        <v>36</v>
      </c>
      <c r="AX216" s="14" t="s">
        <v>78</v>
      </c>
      <c r="AY216" s="271" t="s">
        <v>242</v>
      </c>
    </row>
    <row r="217" s="14" customFormat="1">
      <c r="A217" s="14"/>
      <c r="B217" s="261"/>
      <c r="C217" s="262"/>
      <c r="D217" s="244" t="s">
        <v>255</v>
      </c>
      <c r="E217" s="263" t="s">
        <v>1</v>
      </c>
      <c r="F217" s="264" t="s">
        <v>3907</v>
      </c>
      <c r="G217" s="262"/>
      <c r="H217" s="265">
        <v>7.7039999999999997</v>
      </c>
      <c r="I217" s="266"/>
      <c r="J217" s="262"/>
      <c r="K217" s="262"/>
      <c r="L217" s="267"/>
      <c r="M217" s="268"/>
      <c r="N217" s="269"/>
      <c r="O217" s="269"/>
      <c r="P217" s="269"/>
      <c r="Q217" s="269"/>
      <c r="R217" s="269"/>
      <c r="S217" s="269"/>
      <c r="T217" s="270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71" t="s">
        <v>255</v>
      </c>
      <c r="AU217" s="271" t="s">
        <v>87</v>
      </c>
      <c r="AV217" s="14" t="s">
        <v>87</v>
      </c>
      <c r="AW217" s="14" t="s">
        <v>36</v>
      </c>
      <c r="AX217" s="14" t="s">
        <v>78</v>
      </c>
      <c r="AY217" s="271" t="s">
        <v>242</v>
      </c>
    </row>
    <row r="218" s="16" customFormat="1">
      <c r="A218" s="16"/>
      <c r="B218" s="299"/>
      <c r="C218" s="300"/>
      <c r="D218" s="244" t="s">
        <v>255</v>
      </c>
      <c r="E218" s="301" t="s">
        <v>1</v>
      </c>
      <c r="F218" s="302" t="s">
        <v>2614</v>
      </c>
      <c r="G218" s="300"/>
      <c r="H218" s="303">
        <v>45.304000000000002</v>
      </c>
      <c r="I218" s="304"/>
      <c r="J218" s="300"/>
      <c r="K218" s="300"/>
      <c r="L218" s="305"/>
      <c r="M218" s="306"/>
      <c r="N218" s="307"/>
      <c r="O218" s="307"/>
      <c r="P218" s="307"/>
      <c r="Q218" s="307"/>
      <c r="R218" s="307"/>
      <c r="S218" s="307"/>
      <c r="T218" s="308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T218" s="309" t="s">
        <v>255</v>
      </c>
      <c r="AU218" s="309" t="s">
        <v>87</v>
      </c>
      <c r="AV218" s="16" t="s">
        <v>110</v>
      </c>
      <c r="AW218" s="16" t="s">
        <v>36</v>
      </c>
      <c r="AX218" s="16" t="s">
        <v>78</v>
      </c>
      <c r="AY218" s="309" t="s">
        <v>242</v>
      </c>
    </row>
    <row r="219" s="13" customFormat="1">
      <c r="A219" s="13"/>
      <c r="B219" s="251"/>
      <c r="C219" s="252"/>
      <c r="D219" s="244" t="s">
        <v>255</v>
      </c>
      <c r="E219" s="253" t="s">
        <v>1</v>
      </c>
      <c r="F219" s="254" t="s">
        <v>3908</v>
      </c>
      <c r="G219" s="252"/>
      <c r="H219" s="253" t="s">
        <v>1</v>
      </c>
      <c r="I219" s="255"/>
      <c r="J219" s="252"/>
      <c r="K219" s="252"/>
      <c r="L219" s="256"/>
      <c r="M219" s="257"/>
      <c r="N219" s="258"/>
      <c r="O219" s="258"/>
      <c r="P219" s="258"/>
      <c r="Q219" s="258"/>
      <c r="R219" s="258"/>
      <c r="S219" s="258"/>
      <c r="T219" s="259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60" t="s">
        <v>255</v>
      </c>
      <c r="AU219" s="260" t="s">
        <v>87</v>
      </c>
      <c r="AV219" s="13" t="s">
        <v>85</v>
      </c>
      <c r="AW219" s="13" t="s">
        <v>36</v>
      </c>
      <c r="AX219" s="13" t="s">
        <v>78</v>
      </c>
      <c r="AY219" s="260" t="s">
        <v>242</v>
      </c>
    </row>
    <row r="220" s="14" customFormat="1">
      <c r="A220" s="14"/>
      <c r="B220" s="261"/>
      <c r="C220" s="262"/>
      <c r="D220" s="244" t="s">
        <v>255</v>
      </c>
      <c r="E220" s="263" t="s">
        <v>1</v>
      </c>
      <c r="F220" s="264" t="s">
        <v>3909</v>
      </c>
      <c r="G220" s="262"/>
      <c r="H220" s="265">
        <v>20.128</v>
      </c>
      <c r="I220" s="266"/>
      <c r="J220" s="262"/>
      <c r="K220" s="262"/>
      <c r="L220" s="267"/>
      <c r="M220" s="268"/>
      <c r="N220" s="269"/>
      <c r="O220" s="269"/>
      <c r="P220" s="269"/>
      <c r="Q220" s="269"/>
      <c r="R220" s="269"/>
      <c r="S220" s="269"/>
      <c r="T220" s="270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71" t="s">
        <v>255</v>
      </c>
      <c r="AU220" s="271" t="s">
        <v>87</v>
      </c>
      <c r="AV220" s="14" t="s">
        <v>87</v>
      </c>
      <c r="AW220" s="14" t="s">
        <v>36</v>
      </c>
      <c r="AX220" s="14" t="s">
        <v>78</v>
      </c>
      <c r="AY220" s="271" t="s">
        <v>242</v>
      </c>
    </row>
    <row r="221" s="16" customFormat="1">
      <c r="A221" s="16"/>
      <c r="B221" s="299"/>
      <c r="C221" s="300"/>
      <c r="D221" s="244" t="s">
        <v>255</v>
      </c>
      <c r="E221" s="301" t="s">
        <v>1</v>
      </c>
      <c r="F221" s="302" t="s">
        <v>2614</v>
      </c>
      <c r="G221" s="300"/>
      <c r="H221" s="303">
        <v>20.128</v>
      </c>
      <c r="I221" s="304"/>
      <c r="J221" s="300"/>
      <c r="K221" s="300"/>
      <c r="L221" s="305"/>
      <c r="M221" s="306"/>
      <c r="N221" s="307"/>
      <c r="O221" s="307"/>
      <c r="P221" s="307"/>
      <c r="Q221" s="307"/>
      <c r="R221" s="307"/>
      <c r="S221" s="307"/>
      <c r="T221" s="308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309" t="s">
        <v>255</v>
      </c>
      <c r="AU221" s="309" t="s">
        <v>87</v>
      </c>
      <c r="AV221" s="16" t="s">
        <v>110</v>
      </c>
      <c r="AW221" s="16" t="s">
        <v>36</v>
      </c>
      <c r="AX221" s="16" t="s">
        <v>78</v>
      </c>
      <c r="AY221" s="309" t="s">
        <v>242</v>
      </c>
    </row>
    <row r="222" s="15" customFormat="1">
      <c r="A222" s="15"/>
      <c r="B222" s="272"/>
      <c r="C222" s="273"/>
      <c r="D222" s="244" t="s">
        <v>255</v>
      </c>
      <c r="E222" s="274" t="s">
        <v>1</v>
      </c>
      <c r="F222" s="275" t="s">
        <v>268</v>
      </c>
      <c r="G222" s="273"/>
      <c r="H222" s="276">
        <v>116.69199999999999</v>
      </c>
      <c r="I222" s="277"/>
      <c r="J222" s="273"/>
      <c r="K222" s="273"/>
      <c r="L222" s="278"/>
      <c r="M222" s="279"/>
      <c r="N222" s="280"/>
      <c r="O222" s="280"/>
      <c r="P222" s="280"/>
      <c r="Q222" s="280"/>
      <c r="R222" s="280"/>
      <c r="S222" s="280"/>
      <c r="T222" s="281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2" t="s">
        <v>255</v>
      </c>
      <c r="AU222" s="282" t="s">
        <v>87</v>
      </c>
      <c r="AV222" s="15" t="s">
        <v>249</v>
      </c>
      <c r="AW222" s="15" t="s">
        <v>36</v>
      </c>
      <c r="AX222" s="15" t="s">
        <v>85</v>
      </c>
      <c r="AY222" s="282" t="s">
        <v>242</v>
      </c>
    </row>
    <row r="223" s="2" customFormat="1" ht="21.75" customHeight="1">
      <c r="A223" s="40"/>
      <c r="B223" s="41"/>
      <c r="C223" s="230" t="s">
        <v>538</v>
      </c>
      <c r="D223" s="230" t="s">
        <v>245</v>
      </c>
      <c r="E223" s="231" t="s">
        <v>3924</v>
      </c>
      <c r="F223" s="232" t="s">
        <v>3925</v>
      </c>
      <c r="G223" s="233" t="s">
        <v>248</v>
      </c>
      <c r="H223" s="234">
        <v>237.63999999999999</v>
      </c>
      <c r="I223" s="235"/>
      <c r="J223" s="236">
        <f>ROUND(I223*H223,2)</f>
        <v>0</v>
      </c>
      <c r="K223" s="237"/>
      <c r="L223" s="46"/>
      <c r="M223" s="238" t="s">
        <v>1</v>
      </c>
      <c r="N223" s="239" t="s">
        <v>43</v>
      </c>
      <c r="O223" s="93"/>
      <c r="P223" s="240">
        <f>O223*H223</f>
        <v>0</v>
      </c>
      <c r="Q223" s="240">
        <v>0.00149</v>
      </c>
      <c r="R223" s="240">
        <f>Q223*H223</f>
        <v>0.3540836</v>
      </c>
      <c r="S223" s="240">
        <v>0</v>
      </c>
      <c r="T223" s="24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42" t="s">
        <v>249</v>
      </c>
      <c r="AT223" s="242" t="s">
        <v>245</v>
      </c>
      <c r="AU223" s="242" t="s">
        <v>87</v>
      </c>
      <c r="AY223" s="19" t="s">
        <v>242</v>
      </c>
      <c r="BE223" s="243">
        <f>IF(N223="základní",J223,0)</f>
        <v>0</v>
      </c>
      <c r="BF223" s="243">
        <f>IF(N223="snížená",J223,0)</f>
        <v>0</v>
      </c>
      <c r="BG223" s="243">
        <f>IF(N223="zákl. přenesená",J223,0)</f>
        <v>0</v>
      </c>
      <c r="BH223" s="243">
        <f>IF(N223="sníž. přenesená",J223,0)</f>
        <v>0</v>
      </c>
      <c r="BI223" s="243">
        <f>IF(N223="nulová",J223,0)</f>
        <v>0</v>
      </c>
      <c r="BJ223" s="19" t="s">
        <v>85</v>
      </c>
      <c r="BK223" s="243">
        <f>ROUND(I223*H223,2)</f>
        <v>0</v>
      </c>
      <c r="BL223" s="19" t="s">
        <v>249</v>
      </c>
      <c r="BM223" s="242" t="s">
        <v>3926</v>
      </c>
    </row>
    <row r="224" s="2" customFormat="1">
      <c r="A224" s="40"/>
      <c r="B224" s="41"/>
      <c r="C224" s="42"/>
      <c r="D224" s="244" t="s">
        <v>251</v>
      </c>
      <c r="E224" s="42"/>
      <c r="F224" s="245" t="s">
        <v>3927</v>
      </c>
      <c r="G224" s="42"/>
      <c r="H224" s="42"/>
      <c r="I224" s="246"/>
      <c r="J224" s="42"/>
      <c r="K224" s="42"/>
      <c r="L224" s="46"/>
      <c r="M224" s="247"/>
      <c r="N224" s="24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251</v>
      </c>
      <c r="AU224" s="19" t="s">
        <v>87</v>
      </c>
    </row>
    <row r="225" s="13" customFormat="1">
      <c r="A225" s="13"/>
      <c r="B225" s="251"/>
      <c r="C225" s="252"/>
      <c r="D225" s="244" t="s">
        <v>255</v>
      </c>
      <c r="E225" s="253" t="s">
        <v>1</v>
      </c>
      <c r="F225" s="254" t="s">
        <v>3914</v>
      </c>
      <c r="G225" s="252"/>
      <c r="H225" s="253" t="s">
        <v>1</v>
      </c>
      <c r="I225" s="255"/>
      <c r="J225" s="252"/>
      <c r="K225" s="252"/>
      <c r="L225" s="256"/>
      <c r="M225" s="257"/>
      <c r="N225" s="258"/>
      <c r="O225" s="258"/>
      <c r="P225" s="258"/>
      <c r="Q225" s="258"/>
      <c r="R225" s="258"/>
      <c r="S225" s="258"/>
      <c r="T225" s="259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60" t="s">
        <v>255</v>
      </c>
      <c r="AU225" s="260" t="s">
        <v>87</v>
      </c>
      <c r="AV225" s="13" t="s">
        <v>85</v>
      </c>
      <c r="AW225" s="13" t="s">
        <v>36</v>
      </c>
      <c r="AX225" s="13" t="s">
        <v>78</v>
      </c>
      <c r="AY225" s="260" t="s">
        <v>242</v>
      </c>
    </row>
    <row r="226" s="14" customFormat="1">
      <c r="A226" s="14"/>
      <c r="B226" s="261"/>
      <c r="C226" s="262"/>
      <c r="D226" s="244" t="s">
        <v>255</v>
      </c>
      <c r="E226" s="263" t="s">
        <v>1</v>
      </c>
      <c r="F226" s="264" t="s">
        <v>3928</v>
      </c>
      <c r="G226" s="262"/>
      <c r="H226" s="265">
        <v>194.94</v>
      </c>
      <c r="I226" s="266"/>
      <c r="J226" s="262"/>
      <c r="K226" s="262"/>
      <c r="L226" s="267"/>
      <c r="M226" s="268"/>
      <c r="N226" s="269"/>
      <c r="O226" s="269"/>
      <c r="P226" s="269"/>
      <c r="Q226" s="269"/>
      <c r="R226" s="269"/>
      <c r="S226" s="269"/>
      <c r="T226" s="270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71" t="s">
        <v>255</v>
      </c>
      <c r="AU226" s="271" t="s">
        <v>87</v>
      </c>
      <c r="AV226" s="14" t="s">
        <v>87</v>
      </c>
      <c r="AW226" s="14" t="s">
        <v>36</v>
      </c>
      <c r="AX226" s="14" t="s">
        <v>78</v>
      </c>
      <c r="AY226" s="271" t="s">
        <v>242</v>
      </c>
    </row>
    <row r="227" s="14" customFormat="1">
      <c r="A227" s="14"/>
      <c r="B227" s="261"/>
      <c r="C227" s="262"/>
      <c r="D227" s="244" t="s">
        <v>255</v>
      </c>
      <c r="E227" s="263" t="s">
        <v>1</v>
      </c>
      <c r="F227" s="264" t="s">
        <v>3929</v>
      </c>
      <c r="G227" s="262"/>
      <c r="H227" s="265">
        <v>10.800000000000001</v>
      </c>
      <c r="I227" s="266"/>
      <c r="J227" s="262"/>
      <c r="K227" s="262"/>
      <c r="L227" s="267"/>
      <c r="M227" s="268"/>
      <c r="N227" s="269"/>
      <c r="O227" s="269"/>
      <c r="P227" s="269"/>
      <c r="Q227" s="269"/>
      <c r="R227" s="269"/>
      <c r="S227" s="269"/>
      <c r="T227" s="270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71" t="s">
        <v>255</v>
      </c>
      <c r="AU227" s="271" t="s">
        <v>87</v>
      </c>
      <c r="AV227" s="14" t="s">
        <v>87</v>
      </c>
      <c r="AW227" s="14" t="s">
        <v>36</v>
      </c>
      <c r="AX227" s="14" t="s">
        <v>78</v>
      </c>
      <c r="AY227" s="271" t="s">
        <v>242</v>
      </c>
    </row>
    <row r="228" s="16" customFormat="1">
      <c r="A228" s="16"/>
      <c r="B228" s="299"/>
      <c r="C228" s="300"/>
      <c r="D228" s="244" t="s">
        <v>255</v>
      </c>
      <c r="E228" s="301" t="s">
        <v>1</v>
      </c>
      <c r="F228" s="302" t="s">
        <v>2614</v>
      </c>
      <c r="G228" s="300"/>
      <c r="H228" s="303">
        <v>205.74000000000001</v>
      </c>
      <c r="I228" s="304"/>
      <c r="J228" s="300"/>
      <c r="K228" s="300"/>
      <c r="L228" s="305"/>
      <c r="M228" s="306"/>
      <c r="N228" s="307"/>
      <c r="O228" s="307"/>
      <c r="P228" s="307"/>
      <c r="Q228" s="307"/>
      <c r="R228" s="307"/>
      <c r="S228" s="307"/>
      <c r="T228" s="308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309" t="s">
        <v>255</v>
      </c>
      <c r="AU228" s="309" t="s">
        <v>87</v>
      </c>
      <c r="AV228" s="16" t="s">
        <v>110</v>
      </c>
      <c r="AW228" s="16" t="s">
        <v>36</v>
      </c>
      <c r="AX228" s="16" t="s">
        <v>78</v>
      </c>
      <c r="AY228" s="309" t="s">
        <v>242</v>
      </c>
    </row>
    <row r="229" s="13" customFormat="1">
      <c r="A229" s="13"/>
      <c r="B229" s="251"/>
      <c r="C229" s="252"/>
      <c r="D229" s="244" t="s">
        <v>255</v>
      </c>
      <c r="E229" s="253" t="s">
        <v>1</v>
      </c>
      <c r="F229" s="254" t="s">
        <v>3901</v>
      </c>
      <c r="G229" s="252"/>
      <c r="H229" s="253" t="s">
        <v>1</v>
      </c>
      <c r="I229" s="255"/>
      <c r="J229" s="252"/>
      <c r="K229" s="252"/>
      <c r="L229" s="256"/>
      <c r="M229" s="257"/>
      <c r="N229" s="258"/>
      <c r="O229" s="258"/>
      <c r="P229" s="258"/>
      <c r="Q229" s="258"/>
      <c r="R229" s="258"/>
      <c r="S229" s="258"/>
      <c r="T229" s="259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60" t="s">
        <v>255</v>
      </c>
      <c r="AU229" s="260" t="s">
        <v>87</v>
      </c>
      <c r="AV229" s="13" t="s">
        <v>85</v>
      </c>
      <c r="AW229" s="13" t="s">
        <v>36</v>
      </c>
      <c r="AX229" s="13" t="s">
        <v>78</v>
      </c>
      <c r="AY229" s="260" t="s">
        <v>242</v>
      </c>
    </row>
    <row r="230" s="14" customFormat="1">
      <c r="A230" s="14"/>
      <c r="B230" s="261"/>
      <c r="C230" s="262"/>
      <c r="D230" s="244" t="s">
        <v>255</v>
      </c>
      <c r="E230" s="263" t="s">
        <v>1</v>
      </c>
      <c r="F230" s="264" t="s">
        <v>3930</v>
      </c>
      <c r="G230" s="262"/>
      <c r="H230" s="265">
        <v>12.539999999999999</v>
      </c>
      <c r="I230" s="266"/>
      <c r="J230" s="262"/>
      <c r="K230" s="262"/>
      <c r="L230" s="267"/>
      <c r="M230" s="268"/>
      <c r="N230" s="269"/>
      <c r="O230" s="269"/>
      <c r="P230" s="269"/>
      <c r="Q230" s="269"/>
      <c r="R230" s="269"/>
      <c r="S230" s="269"/>
      <c r="T230" s="270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71" t="s">
        <v>255</v>
      </c>
      <c r="AU230" s="271" t="s">
        <v>87</v>
      </c>
      <c r="AV230" s="14" t="s">
        <v>87</v>
      </c>
      <c r="AW230" s="14" t="s">
        <v>36</v>
      </c>
      <c r="AX230" s="14" t="s">
        <v>78</v>
      </c>
      <c r="AY230" s="271" t="s">
        <v>242</v>
      </c>
    </row>
    <row r="231" s="14" customFormat="1">
      <c r="A231" s="14"/>
      <c r="B231" s="261"/>
      <c r="C231" s="262"/>
      <c r="D231" s="244" t="s">
        <v>255</v>
      </c>
      <c r="E231" s="263" t="s">
        <v>1</v>
      </c>
      <c r="F231" s="264" t="s">
        <v>3931</v>
      </c>
      <c r="G231" s="262"/>
      <c r="H231" s="265">
        <v>19.359999999999999</v>
      </c>
      <c r="I231" s="266"/>
      <c r="J231" s="262"/>
      <c r="K231" s="262"/>
      <c r="L231" s="267"/>
      <c r="M231" s="268"/>
      <c r="N231" s="269"/>
      <c r="O231" s="269"/>
      <c r="P231" s="269"/>
      <c r="Q231" s="269"/>
      <c r="R231" s="269"/>
      <c r="S231" s="269"/>
      <c r="T231" s="270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71" t="s">
        <v>255</v>
      </c>
      <c r="AU231" s="271" t="s">
        <v>87</v>
      </c>
      <c r="AV231" s="14" t="s">
        <v>87</v>
      </c>
      <c r="AW231" s="14" t="s">
        <v>36</v>
      </c>
      <c r="AX231" s="14" t="s">
        <v>78</v>
      </c>
      <c r="AY231" s="271" t="s">
        <v>242</v>
      </c>
    </row>
    <row r="232" s="16" customFormat="1">
      <c r="A232" s="16"/>
      <c r="B232" s="299"/>
      <c r="C232" s="300"/>
      <c r="D232" s="244" t="s">
        <v>255</v>
      </c>
      <c r="E232" s="301" t="s">
        <v>1</v>
      </c>
      <c r="F232" s="302" t="s">
        <v>2614</v>
      </c>
      <c r="G232" s="300"/>
      <c r="H232" s="303">
        <v>31.899999999999999</v>
      </c>
      <c r="I232" s="304"/>
      <c r="J232" s="300"/>
      <c r="K232" s="300"/>
      <c r="L232" s="305"/>
      <c r="M232" s="306"/>
      <c r="N232" s="307"/>
      <c r="O232" s="307"/>
      <c r="P232" s="307"/>
      <c r="Q232" s="307"/>
      <c r="R232" s="307"/>
      <c r="S232" s="307"/>
      <c r="T232" s="308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309" t="s">
        <v>255</v>
      </c>
      <c r="AU232" s="309" t="s">
        <v>87</v>
      </c>
      <c r="AV232" s="16" t="s">
        <v>110</v>
      </c>
      <c r="AW232" s="16" t="s">
        <v>36</v>
      </c>
      <c r="AX232" s="16" t="s">
        <v>78</v>
      </c>
      <c r="AY232" s="309" t="s">
        <v>242</v>
      </c>
    </row>
    <row r="233" s="15" customFormat="1">
      <c r="A233" s="15"/>
      <c r="B233" s="272"/>
      <c r="C233" s="273"/>
      <c r="D233" s="244" t="s">
        <v>255</v>
      </c>
      <c r="E233" s="274" t="s">
        <v>1</v>
      </c>
      <c r="F233" s="275" t="s">
        <v>268</v>
      </c>
      <c r="G233" s="273"/>
      <c r="H233" s="276">
        <v>237.63999999999999</v>
      </c>
      <c r="I233" s="277"/>
      <c r="J233" s="273"/>
      <c r="K233" s="273"/>
      <c r="L233" s="278"/>
      <c r="M233" s="279"/>
      <c r="N233" s="280"/>
      <c r="O233" s="280"/>
      <c r="P233" s="280"/>
      <c r="Q233" s="280"/>
      <c r="R233" s="280"/>
      <c r="S233" s="280"/>
      <c r="T233" s="281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82" t="s">
        <v>255</v>
      </c>
      <c r="AU233" s="282" t="s">
        <v>87</v>
      </c>
      <c r="AV233" s="15" t="s">
        <v>249</v>
      </c>
      <c r="AW233" s="15" t="s">
        <v>36</v>
      </c>
      <c r="AX233" s="15" t="s">
        <v>85</v>
      </c>
      <c r="AY233" s="282" t="s">
        <v>242</v>
      </c>
    </row>
    <row r="234" s="2" customFormat="1" ht="16.5" customHeight="1">
      <c r="A234" s="40"/>
      <c r="B234" s="41"/>
      <c r="C234" s="230" t="s">
        <v>1039</v>
      </c>
      <c r="D234" s="230" t="s">
        <v>245</v>
      </c>
      <c r="E234" s="231" t="s">
        <v>3932</v>
      </c>
      <c r="F234" s="232" t="s">
        <v>3933</v>
      </c>
      <c r="G234" s="233" t="s">
        <v>248</v>
      </c>
      <c r="H234" s="234">
        <v>237.63999999999999</v>
      </c>
      <c r="I234" s="235"/>
      <c r="J234" s="236">
        <f>ROUND(I234*H234,2)</f>
        <v>0</v>
      </c>
      <c r="K234" s="237"/>
      <c r="L234" s="46"/>
      <c r="M234" s="238" t="s">
        <v>1</v>
      </c>
      <c r="N234" s="239" t="s">
        <v>43</v>
      </c>
      <c r="O234" s="93"/>
      <c r="P234" s="240">
        <f>O234*H234</f>
        <v>0</v>
      </c>
      <c r="Q234" s="240">
        <v>0</v>
      </c>
      <c r="R234" s="240">
        <f>Q234*H234</f>
        <v>0</v>
      </c>
      <c r="S234" s="240">
        <v>0</v>
      </c>
      <c r="T234" s="24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42" t="s">
        <v>249</v>
      </c>
      <c r="AT234" s="242" t="s">
        <v>245</v>
      </c>
      <c r="AU234" s="242" t="s">
        <v>87</v>
      </c>
      <c r="AY234" s="19" t="s">
        <v>242</v>
      </c>
      <c r="BE234" s="243">
        <f>IF(N234="základní",J234,0)</f>
        <v>0</v>
      </c>
      <c r="BF234" s="243">
        <f>IF(N234="snížená",J234,0)</f>
        <v>0</v>
      </c>
      <c r="BG234" s="243">
        <f>IF(N234="zákl. přenesená",J234,0)</f>
        <v>0</v>
      </c>
      <c r="BH234" s="243">
        <f>IF(N234="sníž. přenesená",J234,0)</f>
        <v>0</v>
      </c>
      <c r="BI234" s="243">
        <f>IF(N234="nulová",J234,0)</f>
        <v>0</v>
      </c>
      <c r="BJ234" s="19" t="s">
        <v>85</v>
      </c>
      <c r="BK234" s="243">
        <f>ROUND(I234*H234,2)</f>
        <v>0</v>
      </c>
      <c r="BL234" s="19" t="s">
        <v>249</v>
      </c>
      <c r="BM234" s="242" t="s">
        <v>3934</v>
      </c>
    </row>
    <row r="235" s="2" customFormat="1">
      <c r="A235" s="40"/>
      <c r="B235" s="41"/>
      <c r="C235" s="42"/>
      <c r="D235" s="244" t="s">
        <v>251</v>
      </c>
      <c r="E235" s="42"/>
      <c r="F235" s="245" t="s">
        <v>3935</v>
      </c>
      <c r="G235" s="42"/>
      <c r="H235" s="42"/>
      <c r="I235" s="246"/>
      <c r="J235" s="42"/>
      <c r="K235" s="42"/>
      <c r="L235" s="46"/>
      <c r="M235" s="247"/>
      <c r="N235" s="24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251</v>
      </c>
      <c r="AU235" s="19" t="s">
        <v>87</v>
      </c>
    </row>
    <row r="236" s="2" customFormat="1" ht="21.75" customHeight="1">
      <c r="A236" s="40"/>
      <c r="B236" s="41"/>
      <c r="C236" s="230" t="s">
        <v>480</v>
      </c>
      <c r="D236" s="230" t="s">
        <v>245</v>
      </c>
      <c r="E236" s="231" t="s">
        <v>3936</v>
      </c>
      <c r="F236" s="232" t="s">
        <v>3937</v>
      </c>
      <c r="G236" s="233" t="s">
        <v>278</v>
      </c>
      <c r="H236" s="234">
        <v>118.81999999999999</v>
      </c>
      <c r="I236" s="235"/>
      <c r="J236" s="236">
        <f>ROUND(I236*H236,2)</f>
        <v>0</v>
      </c>
      <c r="K236" s="237"/>
      <c r="L236" s="46"/>
      <c r="M236" s="238" t="s">
        <v>1</v>
      </c>
      <c r="N236" s="239" t="s">
        <v>43</v>
      </c>
      <c r="O236" s="93"/>
      <c r="P236" s="240">
        <f>O236*H236</f>
        <v>0</v>
      </c>
      <c r="Q236" s="240">
        <v>0.0013600000000000001</v>
      </c>
      <c r="R236" s="240">
        <f>Q236*H236</f>
        <v>0.16159519999999999</v>
      </c>
      <c r="S236" s="240">
        <v>0</v>
      </c>
      <c r="T236" s="24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42" t="s">
        <v>249</v>
      </c>
      <c r="AT236" s="242" t="s">
        <v>245</v>
      </c>
      <c r="AU236" s="242" t="s">
        <v>87</v>
      </c>
      <c r="AY236" s="19" t="s">
        <v>242</v>
      </c>
      <c r="BE236" s="243">
        <f>IF(N236="základní",J236,0)</f>
        <v>0</v>
      </c>
      <c r="BF236" s="243">
        <f>IF(N236="snížená",J236,0)</f>
        <v>0</v>
      </c>
      <c r="BG236" s="243">
        <f>IF(N236="zákl. přenesená",J236,0)</f>
        <v>0</v>
      </c>
      <c r="BH236" s="243">
        <f>IF(N236="sníž. přenesená",J236,0)</f>
        <v>0</v>
      </c>
      <c r="BI236" s="243">
        <f>IF(N236="nulová",J236,0)</f>
        <v>0</v>
      </c>
      <c r="BJ236" s="19" t="s">
        <v>85</v>
      </c>
      <c r="BK236" s="243">
        <f>ROUND(I236*H236,2)</f>
        <v>0</v>
      </c>
      <c r="BL236" s="19" t="s">
        <v>249</v>
      </c>
      <c r="BM236" s="242" t="s">
        <v>3938</v>
      </c>
    </row>
    <row r="237" s="2" customFormat="1">
      <c r="A237" s="40"/>
      <c r="B237" s="41"/>
      <c r="C237" s="42"/>
      <c r="D237" s="244" t="s">
        <v>251</v>
      </c>
      <c r="E237" s="42"/>
      <c r="F237" s="245" t="s">
        <v>3939</v>
      </c>
      <c r="G237" s="42"/>
      <c r="H237" s="42"/>
      <c r="I237" s="246"/>
      <c r="J237" s="42"/>
      <c r="K237" s="42"/>
      <c r="L237" s="46"/>
      <c r="M237" s="247"/>
      <c r="N237" s="24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251</v>
      </c>
      <c r="AU237" s="19" t="s">
        <v>87</v>
      </c>
    </row>
    <row r="238" s="13" customFormat="1">
      <c r="A238" s="13"/>
      <c r="B238" s="251"/>
      <c r="C238" s="252"/>
      <c r="D238" s="244" t="s">
        <v>255</v>
      </c>
      <c r="E238" s="253" t="s">
        <v>1</v>
      </c>
      <c r="F238" s="254" t="s">
        <v>3914</v>
      </c>
      <c r="G238" s="252"/>
      <c r="H238" s="253" t="s">
        <v>1</v>
      </c>
      <c r="I238" s="255"/>
      <c r="J238" s="252"/>
      <c r="K238" s="252"/>
      <c r="L238" s="256"/>
      <c r="M238" s="257"/>
      <c r="N238" s="258"/>
      <c r="O238" s="258"/>
      <c r="P238" s="258"/>
      <c r="Q238" s="258"/>
      <c r="R238" s="258"/>
      <c r="S238" s="258"/>
      <c r="T238" s="259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60" t="s">
        <v>255</v>
      </c>
      <c r="AU238" s="260" t="s">
        <v>87</v>
      </c>
      <c r="AV238" s="13" t="s">
        <v>85</v>
      </c>
      <c r="AW238" s="13" t="s">
        <v>36</v>
      </c>
      <c r="AX238" s="13" t="s">
        <v>78</v>
      </c>
      <c r="AY238" s="260" t="s">
        <v>242</v>
      </c>
    </row>
    <row r="239" s="14" customFormat="1">
      <c r="A239" s="14"/>
      <c r="B239" s="261"/>
      <c r="C239" s="262"/>
      <c r="D239" s="244" t="s">
        <v>255</v>
      </c>
      <c r="E239" s="263" t="s">
        <v>1</v>
      </c>
      <c r="F239" s="264" t="s">
        <v>3915</v>
      </c>
      <c r="G239" s="262"/>
      <c r="H239" s="265">
        <v>97.469999999999999</v>
      </c>
      <c r="I239" s="266"/>
      <c r="J239" s="262"/>
      <c r="K239" s="262"/>
      <c r="L239" s="267"/>
      <c r="M239" s="268"/>
      <c r="N239" s="269"/>
      <c r="O239" s="269"/>
      <c r="P239" s="269"/>
      <c r="Q239" s="269"/>
      <c r="R239" s="269"/>
      <c r="S239" s="269"/>
      <c r="T239" s="270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71" t="s">
        <v>255</v>
      </c>
      <c r="AU239" s="271" t="s">
        <v>87</v>
      </c>
      <c r="AV239" s="14" t="s">
        <v>87</v>
      </c>
      <c r="AW239" s="14" t="s">
        <v>36</v>
      </c>
      <c r="AX239" s="14" t="s">
        <v>78</v>
      </c>
      <c r="AY239" s="271" t="s">
        <v>242</v>
      </c>
    </row>
    <row r="240" s="14" customFormat="1">
      <c r="A240" s="14"/>
      <c r="B240" s="261"/>
      <c r="C240" s="262"/>
      <c r="D240" s="244" t="s">
        <v>255</v>
      </c>
      <c r="E240" s="263" t="s">
        <v>1</v>
      </c>
      <c r="F240" s="264" t="s">
        <v>3916</v>
      </c>
      <c r="G240" s="262"/>
      <c r="H240" s="265">
        <v>5.4000000000000004</v>
      </c>
      <c r="I240" s="266"/>
      <c r="J240" s="262"/>
      <c r="K240" s="262"/>
      <c r="L240" s="267"/>
      <c r="M240" s="268"/>
      <c r="N240" s="269"/>
      <c r="O240" s="269"/>
      <c r="P240" s="269"/>
      <c r="Q240" s="269"/>
      <c r="R240" s="269"/>
      <c r="S240" s="269"/>
      <c r="T240" s="270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71" t="s">
        <v>255</v>
      </c>
      <c r="AU240" s="271" t="s">
        <v>87</v>
      </c>
      <c r="AV240" s="14" t="s">
        <v>87</v>
      </c>
      <c r="AW240" s="14" t="s">
        <v>36</v>
      </c>
      <c r="AX240" s="14" t="s">
        <v>78</v>
      </c>
      <c r="AY240" s="271" t="s">
        <v>242</v>
      </c>
    </row>
    <row r="241" s="16" customFormat="1">
      <c r="A241" s="16"/>
      <c r="B241" s="299"/>
      <c r="C241" s="300"/>
      <c r="D241" s="244" t="s">
        <v>255</v>
      </c>
      <c r="E241" s="301" t="s">
        <v>1</v>
      </c>
      <c r="F241" s="302" t="s">
        <v>2614</v>
      </c>
      <c r="G241" s="300"/>
      <c r="H241" s="303">
        <v>102.87000000000001</v>
      </c>
      <c r="I241" s="304"/>
      <c r="J241" s="300"/>
      <c r="K241" s="300"/>
      <c r="L241" s="305"/>
      <c r="M241" s="306"/>
      <c r="N241" s="307"/>
      <c r="O241" s="307"/>
      <c r="P241" s="307"/>
      <c r="Q241" s="307"/>
      <c r="R241" s="307"/>
      <c r="S241" s="307"/>
      <c r="T241" s="308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309" t="s">
        <v>255</v>
      </c>
      <c r="AU241" s="309" t="s">
        <v>87</v>
      </c>
      <c r="AV241" s="16" t="s">
        <v>110</v>
      </c>
      <c r="AW241" s="16" t="s">
        <v>36</v>
      </c>
      <c r="AX241" s="16" t="s">
        <v>78</v>
      </c>
      <c r="AY241" s="309" t="s">
        <v>242</v>
      </c>
    </row>
    <row r="242" s="13" customFormat="1">
      <c r="A242" s="13"/>
      <c r="B242" s="251"/>
      <c r="C242" s="252"/>
      <c r="D242" s="244" t="s">
        <v>255</v>
      </c>
      <c r="E242" s="253" t="s">
        <v>1</v>
      </c>
      <c r="F242" s="254" t="s">
        <v>3901</v>
      </c>
      <c r="G242" s="252"/>
      <c r="H242" s="253" t="s">
        <v>1</v>
      </c>
      <c r="I242" s="255"/>
      <c r="J242" s="252"/>
      <c r="K242" s="252"/>
      <c r="L242" s="256"/>
      <c r="M242" s="257"/>
      <c r="N242" s="258"/>
      <c r="O242" s="258"/>
      <c r="P242" s="258"/>
      <c r="Q242" s="258"/>
      <c r="R242" s="258"/>
      <c r="S242" s="258"/>
      <c r="T242" s="259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0" t="s">
        <v>255</v>
      </c>
      <c r="AU242" s="260" t="s">
        <v>87</v>
      </c>
      <c r="AV242" s="13" t="s">
        <v>85</v>
      </c>
      <c r="AW242" s="13" t="s">
        <v>36</v>
      </c>
      <c r="AX242" s="13" t="s">
        <v>78</v>
      </c>
      <c r="AY242" s="260" t="s">
        <v>242</v>
      </c>
    </row>
    <row r="243" s="14" customFormat="1">
      <c r="A243" s="14"/>
      <c r="B243" s="261"/>
      <c r="C243" s="262"/>
      <c r="D243" s="244" t="s">
        <v>255</v>
      </c>
      <c r="E243" s="263" t="s">
        <v>1</v>
      </c>
      <c r="F243" s="264" t="s">
        <v>3917</v>
      </c>
      <c r="G243" s="262"/>
      <c r="H243" s="265">
        <v>6.2699999999999996</v>
      </c>
      <c r="I243" s="266"/>
      <c r="J243" s="262"/>
      <c r="K243" s="262"/>
      <c r="L243" s="267"/>
      <c r="M243" s="268"/>
      <c r="N243" s="269"/>
      <c r="O243" s="269"/>
      <c r="P243" s="269"/>
      <c r="Q243" s="269"/>
      <c r="R243" s="269"/>
      <c r="S243" s="269"/>
      <c r="T243" s="270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71" t="s">
        <v>255</v>
      </c>
      <c r="AU243" s="271" t="s">
        <v>87</v>
      </c>
      <c r="AV243" s="14" t="s">
        <v>87</v>
      </c>
      <c r="AW243" s="14" t="s">
        <v>36</v>
      </c>
      <c r="AX243" s="14" t="s">
        <v>78</v>
      </c>
      <c r="AY243" s="271" t="s">
        <v>242</v>
      </c>
    </row>
    <row r="244" s="14" customFormat="1">
      <c r="A244" s="14"/>
      <c r="B244" s="261"/>
      <c r="C244" s="262"/>
      <c r="D244" s="244" t="s">
        <v>255</v>
      </c>
      <c r="E244" s="263" t="s">
        <v>1</v>
      </c>
      <c r="F244" s="264" t="s">
        <v>3918</v>
      </c>
      <c r="G244" s="262"/>
      <c r="H244" s="265">
        <v>9.6799999999999997</v>
      </c>
      <c r="I244" s="266"/>
      <c r="J244" s="262"/>
      <c r="K244" s="262"/>
      <c r="L244" s="267"/>
      <c r="M244" s="268"/>
      <c r="N244" s="269"/>
      <c r="O244" s="269"/>
      <c r="P244" s="269"/>
      <c r="Q244" s="269"/>
      <c r="R244" s="269"/>
      <c r="S244" s="269"/>
      <c r="T244" s="270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71" t="s">
        <v>255</v>
      </c>
      <c r="AU244" s="271" t="s">
        <v>87</v>
      </c>
      <c r="AV244" s="14" t="s">
        <v>87</v>
      </c>
      <c r="AW244" s="14" t="s">
        <v>36</v>
      </c>
      <c r="AX244" s="14" t="s">
        <v>78</v>
      </c>
      <c r="AY244" s="271" t="s">
        <v>242</v>
      </c>
    </row>
    <row r="245" s="16" customFormat="1">
      <c r="A245" s="16"/>
      <c r="B245" s="299"/>
      <c r="C245" s="300"/>
      <c r="D245" s="244" t="s">
        <v>255</v>
      </c>
      <c r="E245" s="301" t="s">
        <v>1</v>
      </c>
      <c r="F245" s="302" t="s">
        <v>2614</v>
      </c>
      <c r="G245" s="300"/>
      <c r="H245" s="303">
        <v>15.949999999999999</v>
      </c>
      <c r="I245" s="304"/>
      <c r="J245" s="300"/>
      <c r="K245" s="300"/>
      <c r="L245" s="305"/>
      <c r="M245" s="306"/>
      <c r="N245" s="307"/>
      <c r="O245" s="307"/>
      <c r="P245" s="307"/>
      <c r="Q245" s="307"/>
      <c r="R245" s="307"/>
      <c r="S245" s="307"/>
      <c r="T245" s="308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T245" s="309" t="s">
        <v>255</v>
      </c>
      <c r="AU245" s="309" t="s">
        <v>87</v>
      </c>
      <c r="AV245" s="16" t="s">
        <v>110</v>
      </c>
      <c r="AW245" s="16" t="s">
        <v>36</v>
      </c>
      <c r="AX245" s="16" t="s">
        <v>78</v>
      </c>
      <c r="AY245" s="309" t="s">
        <v>242</v>
      </c>
    </row>
    <row r="246" s="15" customFormat="1">
      <c r="A246" s="15"/>
      <c r="B246" s="272"/>
      <c r="C246" s="273"/>
      <c r="D246" s="244" t="s">
        <v>255</v>
      </c>
      <c r="E246" s="274" t="s">
        <v>1</v>
      </c>
      <c r="F246" s="275" t="s">
        <v>268</v>
      </c>
      <c r="G246" s="273"/>
      <c r="H246" s="276">
        <v>118.81999999999999</v>
      </c>
      <c r="I246" s="277"/>
      <c r="J246" s="273"/>
      <c r="K246" s="273"/>
      <c r="L246" s="278"/>
      <c r="M246" s="279"/>
      <c r="N246" s="280"/>
      <c r="O246" s="280"/>
      <c r="P246" s="280"/>
      <c r="Q246" s="280"/>
      <c r="R246" s="280"/>
      <c r="S246" s="280"/>
      <c r="T246" s="281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82" t="s">
        <v>255</v>
      </c>
      <c r="AU246" s="282" t="s">
        <v>87</v>
      </c>
      <c r="AV246" s="15" t="s">
        <v>249</v>
      </c>
      <c r="AW246" s="15" t="s">
        <v>36</v>
      </c>
      <c r="AX246" s="15" t="s">
        <v>85</v>
      </c>
      <c r="AY246" s="282" t="s">
        <v>242</v>
      </c>
    </row>
    <row r="247" s="2" customFormat="1" ht="24.15" customHeight="1">
      <c r="A247" s="40"/>
      <c r="B247" s="41"/>
      <c r="C247" s="230" t="s">
        <v>908</v>
      </c>
      <c r="D247" s="230" t="s">
        <v>245</v>
      </c>
      <c r="E247" s="231" t="s">
        <v>3940</v>
      </c>
      <c r="F247" s="232" t="s">
        <v>3941</v>
      </c>
      <c r="G247" s="233" t="s">
        <v>278</v>
      </c>
      <c r="H247" s="234">
        <v>118.81999999999999</v>
      </c>
      <c r="I247" s="235"/>
      <c r="J247" s="236">
        <f>ROUND(I247*H247,2)</f>
        <v>0</v>
      </c>
      <c r="K247" s="237"/>
      <c r="L247" s="46"/>
      <c r="M247" s="238" t="s">
        <v>1</v>
      </c>
      <c r="N247" s="239" t="s">
        <v>43</v>
      </c>
      <c r="O247" s="93"/>
      <c r="P247" s="240">
        <f>O247*H247</f>
        <v>0</v>
      </c>
      <c r="Q247" s="240">
        <v>0</v>
      </c>
      <c r="R247" s="240">
        <f>Q247*H247</f>
        <v>0</v>
      </c>
      <c r="S247" s="240">
        <v>0</v>
      </c>
      <c r="T247" s="24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42" t="s">
        <v>249</v>
      </c>
      <c r="AT247" s="242" t="s">
        <v>245</v>
      </c>
      <c r="AU247" s="242" t="s">
        <v>87</v>
      </c>
      <c r="AY247" s="19" t="s">
        <v>242</v>
      </c>
      <c r="BE247" s="243">
        <f>IF(N247="základní",J247,0)</f>
        <v>0</v>
      </c>
      <c r="BF247" s="243">
        <f>IF(N247="snížená",J247,0)</f>
        <v>0</v>
      </c>
      <c r="BG247" s="243">
        <f>IF(N247="zákl. přenesená",J247,0)</f>
        <v>0</v>
      </c>
      <c r="BH247" s="243">
        <f>IF(N247="sníž. přenesená",J247,0)</f>
        <v>0</v>
      </c>
      <c r="BI247" s="243">
        <f>IF(N247="nulová",J247,0)</f>
        <v>0</v>
      </c>
      <c r="BJ247" s="19" t="s">
        <v>85</v>
      </c>
      <c r="BK247" s="243">
        <f>ROUND(I247*H247,2)</f>
        <v>0</v>
      </c>
      <c r="BL247" s="19" t="s">
        <v>249</v>
      </c>
      <c r="BM247" s="242" t="s">
        <v>3942</v>
      </c>
    </row>
    <row r="248" s="2" customFormat="1">
      <c r="A248" s="40"/>
      <c r="B248" s="41"/>
      <c r="C248" s="42"/>
      <c r="D248" s="244" t="s">
        <v>251</v>
      </c>
      <c r="E248" s="42"/>
      <c r="F248" s="245" t="s">
        <v>3943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251</v>
      </c>
      <c r="AU248" s="19" t="s">
        <v>87</v>
      </c>
    </row>
    <row r="249" s="2" customFormat="1" ht="37.8" customHeight="1">
      <c r="A249" s="40"/>
      <c r="B249" s="41"/>
      <c r="C249" s="230" t="s">
        <v>1102</v>
      </c>
      <c r="D249" s="230" t="s">
        <v>245</v>
      </c>
      <c r="E249" s="231" t="s">
        <v>3944</v>
      </c>
      <c r="F249" s="232" t="s">
        <v>3945</v>
      </c>
      <c r="G249" s="233" t="s">
        <v>278</v>
      </c>
      <c r="H249" s="234">
        <v>50.591999999999999</v>
      </c>
      <c r="I249" s="235"/>
      <c r="J249" s="236">
        <f>ROUND(I249*H249,2)</f>
        <v>0</v>
      </c>
      <c r="K249" s="237"/>
      <c r="L249" s="46"/>
      <c r="M249" s="238" t="s">
        <v>1</v>
      </c>
      <c r="N249" s="239" t="s">
        <v>43</v>
      </c>
      <c r="O249" s="93"/>
      <c r="P249" s="240">
        <f>O249*H249</f>
        <v>0</v>
      </c>
      <c r="Q249" s="240">
        <v>0</v>
      </c>
      <c r="R249" s="240">
        <f>Q249*H249</f>
        <v>0</v>
      </c>
      <c r="S249" s="240">
        <v>0</v>
      </c>
      <c r="T249" s="24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42" t="s">
        <v>249</v>
      </c>
      <c r="AT249" s="242" t="s">
        <v>245</v>
      </c>
      <c r="AU249" s="242" t="s">
        <v>87</v>
      </c>
      <c r="AY249" s="19" t="s">
        <v>242</v>
      </c>
      <c r="BE249" s="243">
        <f>IF(N249="základní",J249,0)</f>
        <v>0</v>
      </c>
      <c r="BF249" s="243">
        <f>IF(N249="snížená",J249,0)</f>
        <v>0</v>
      </c>
      <c r="BG249" s="243">
        <f>IF(N249="zákl. přenesená",J249,0)</f>
        <v>0</v>
      </c>
      <c r="BH249" s="243">
        <f>IF(N249="sníž. přenesená",J249,0)</f>
        <v>0</v>
      </c>
      <c r="BI249" s="243">
        <f>IF(N249="nulová",J249,0)</f>
        <v>0</v>
      </c>
      <c r="BJ249" s="19" t="s">
        <v>85</v>
      </c>
      <c r="BK249" s="243">
        <f>ROUND(I249*H249,2)</f>
        <v>0</v>
      </c>
      <c r="BL249" s="19" t="s">
        <v>249</v>
      </c>
      <c r="BM249" s="242" t="s">
        <v>3946</v>
      </c>
    </row>
    <row r="250" s="2" customFormat="1">
      <c r="A250" s="40"/>
      <c r="B250" s="41"/>
      <c r="C250" s="42"/>
      <c r="D250" s="244" t="s">
        <v>251</v>
      </c>
      <c r="E250" s="42"/>
      <c r="F250" s="245" t="s">
        <v>3947</v>
      </c>
      <c r="G250" s="42"/>
      <c r="H250" s="42"/>
      <c r="I250" s="246"/>
      <c r="J250" s="42"/>
      <c r="K250" s="42"/>
      <c r="L250" s="46"/>
      <c r="M250" s="247"/>
      <c r="N250" s="24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251</v>
      </c>
      <c r="AU250" s="19" t="s">
        <v>87</v>
      </c>
    </row>
    <row r="251" s="14" customFormat="1">
      <c r="A251" s="14"/>
      <c r="B251" s="261"/>
      <c r="C251" s="262"/>
      <c r="D251" s="244" t="s">
        <v>255</v>
      </c>
      <c r="E251" s="263" t="s">
        <v>1</v>
      </c>
      <c r="F251" s="264" t="s">
        <v>3948</v>
      </c>
      <c r="G251" s="262"/>
      <c r="H251" s="265">
        <v>50.591999999999999</v>
      </c>
      <c r="I251" s="266"/>
      <c r="J251" s="262"/>
      <c r="K251" s="262"/>
      <c r="L251" s="267"/>
      <c r="M251" s="268"/>
      <c r="N251" s="269"/>
      <c r="O251" s="269"/>
      <c r="P251" s="269"/>
      <c r="Q251" s="269"/>
      <c r="R251" s="269"/>
      <c r="S251" s="269"/>
      <c r="T251" s="270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71" t="s">
        <v>255</v>
      </c>
      <c r="AU251" s="271" t="s">
        <v>87</v>
      </c>
      <c r="AV251" s="14" t="s">
        <v>87</v>
      </c>
      <c r="AW251" s="14" t="s">
        <v>36</v>
      </c>
      <c r="AX251" s="14" t="s">
        <v>78</v>
      </c>
      <c r="AY251" s="271" t="s">
        <v>242</v>
      </c>
    </row>
    <row r="252" s="15" customFormat="1">
      <c r="A252" s="15"/>
      <c r="B252" s="272"/>
      <c r="C252" s="273"/>
      <c r="D252" s="244" t="s">
        <v>255</v>
      </c>
      <c r="E252" s="274" t="s">
        <v>1</v>
      </c>
      <c r="F252" s="275" t="s">
        <v>268</v>
      </c>
      <c r="G252" s="273"/>
      <c r="H252" s="276">
        <v>50.591999999999999</v>
      </c>
      <c r="I252" s="277"/>
      <c r="J252" s="273"/>
      <c r="K252" s="273"/>
      <c r="L252" s="278"/>
      <c r="M252" s="279"/>
      <c r="N252" s="280"/>
      <c r="O252" s="280"/>
      <c r="P252" s="280"/>
      <c r="Q252" s="280"/>
      <c r="R252" s="280"/>
      <c r="S252" s="280"/>
      <c r="T252" s="281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82" t="s">
        <v>255</v>
      </c>
      <c r="AU252" s="282" t="s">
        <v>87</v>
      </c>
      <c r="AV252" s="15" t="s">
        <v>249</v>
      </c>
      <c r="AW252" s="15" t="s">
        <v>36</v>
      </c>
      <c r="AX252" s="15" t="s">
        <v>85</v>
      </c>
      <c r="AY252" s="282" t="s">
        <v>242</v>
      </c>
    </row>
    <row r="253" s="2" customFormat="1" ht="37.8" customHeight="1">
      <c r="A253" s="40"/>
      <c r="B253" s="41"/>
      <c r="C253" s="230" t="s">
        <v>1119</v>
      </c>
      <c r="D253" s="230" t="s">
        <v>245</v>
      </c>
      <c r="E253" s="231" t="s">
        <v>3949</v>
      </c>
      <c r="F253" s="232" t="s">
        <v>3950</v>
      </c>
      <c r="G253" s="233" t="s">
        <v>278</v>
      </c>
      <c r="H253" s="234">
        <v>201.96799999999999</v>
      </c>
      <c r="I253" s="235"/>
      <c r="J253" s="236">
        <f>ROUND(I253*H253,2)</f>
        <v>0</v>
      </c>
      <c r="K253" s="237"/>
      <c r="L253" s="46"/>
      <c r="M253" s="238" t="s">
        <v>1</v>
      </c>
      <c r="N253" s="239" t="s">
        <v>43</v>
      </c>
      <c r="O253" s="93"/>
      <c r="P253" s="240">
        <f>O253*H253</f>
        <v>0</v>
      </c>
      <c r="Q253" s="240">
        <v>0</v>
      </c>
      <c r="R253" s="240">
        <f>Q253*H253</f>
        <v>0</v>
      </c>
      <c r="S253" s="240">
        <v>0</v>
      </c>
      <c r="T253" s="24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42" t="s">
        <v>249</v>
      </c>
      <c r="AT253" s="242" t="s">
        <v>245</v>
      </c>
      <c r="AU253" s="242" t="s">
        <v>87</v>
      </c>
      <c r="AY253" s="19" t="s">
        <v>242</v>
      </c>
      <c r="BE253" s="243">
        <f>IF(N253="základní",J253,0)</f>
        <v>0</v>
      </c>
      <c r="BF253" s="243">
        <f>IF(N253="snížená",J253,0)</f>
        <v>0</v>
      </c>
      <c r="BG253" s="243">
        <f>IF(N253="zákl. přenesená",J253,0)</f>
        <v>0</v>
      </c>
      <c r="BH253" s="243">
        <f>IF(N253="sníž. přenesená",J253,0)</f>
        <v>0</v>
      </c>
      <c r="BI253" s="243">
        <f>IF(N253="nulová",J253,0)</f>
        <v>0</v>
      </c>
      <c r="BJ253" s="19" t="s">
        <v>85</v>
      </c>
      <c r="BK253" s="243">
        <f>ROUND(I253*H253,2)</f>
        <v>0</v>
      </c>
      <c r="BL253" s="19" t="s">
        <v>249</v>
      </c>
      <c r="BM253" s="242" t="s">
        <v>3951</v>
      </c>
    </row>
    <row r="254" s="2" customFormat="1">
      <c r="A254" s="40"/>
      <c r="B254" s="41"/>
      <c r="C254" s="42"/>
      <c r="D254" s="244" t="s">
        <v>251</v>
      </c>
      <c r="E254" s="42"/>
      <c r="F254" s="245" t="s">
        <v>3952</v>
      </c>
      <c r="G254" s="42"/>
      <c r="H254" s="42"/>
      <c r="I254" s="246"/>
      <c r="J254" s="42"/>
      <c r="K254" s="42"/>
      <c r="L254" s="46"/>
      <c r="M254" s="247"/>
      <c r="N254" s="24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251</v>
      </c>
      <c r="AU254" s="19" t="s">
        <v>87</v>
      </c>
    </row>
    <row r="255" s="14" customFormat="1">
      <c r="A255" s="14"/>
      <c r="B255" s="261"/>
      <c r="C255" s="262"/>
      <c r="D255" s="244" t="s">
        <v>255</v>
      </c>
      <c r="E255" s="263" t="s">
        <v>1</v>
      </c>
      <c r="F255" s="264" t="s">
        <v>3953</v>
      </c>
      <c r="G255" s="262"/>
      <c r="H255" s="265">
        <v>201.96799999999999</v>
      </c>
      <c r="I255" s="266"/>
      <c r="J255" s="262"/>
      <c r="K255" s="262"/>
      <c r="L255" s="267"/>
      <c r="M255" s="268"/>
      <c r="N255" s="269"/>
      <c r="O255" s="269"/>
      <c r="P255" s="269"/>
      <c r="Q255" s="269"/>
      <c r="R255" s="269"/>
      <c r="S255" s="269"/>
      <c r="T255" s="270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71" t="s">
        <v>255</v>
      </c>
      <c r="AU255" s="271" t="s">
        <v>87</v>
      </c>
      <c r="AV255" s="14" t="s">
        <v>87</v>
      </c>
      <c r="AW255" s="14" t="s">
        <v>36</v>
      </c>
      <c r="AX255" s="14" t="s">
        <v>78</v>
      </c>
      <c r="AY255" s="271" t="s">
        <v>242</v>
      </c>
    </row>
    <row r="256" s="15" customFormat="1">
      <c r="A256" s="15"/>
      <c r="B256" s="272"/>
      <c r="C256" s="273"/>
      <c r="D256" s="244" t="s">
        <v>255</v>
      </c>
      <c r="E256" s="274" t="s">
        <v>1</v>
      </c>
      <c r="F256" s="275" t="s">
        <v>268</v>
      </c>
      <c r="G256" s="273"/>
      <c r="H256" s="276">
        <v>201.96799999999999</v>
      </c>
      <c r="I256" s="277"/>
      <c r="J256" s="273"/>
      <c r="K256" s="273"/>
      <c r="L256" s="278"/>
      <c r="M256" s="279"/>
      <c r="N256" s="280"/>
      <c r="O256" s="280"/>
      <c r="P256" s="280"/>
      <c r="Q256" s="280"/>
      <c r="R256" s="280"/>
      <c r="S256" s="280"/>
      <c r="T256" s="281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82" t="s">
        <v>255</v>
      </c>
      <c r="AU256" s="282" t="s">
        <v>87</v>
      </c>
      <c r="AV256" s="15" t="s">
        <v>249</v>
      </c>
      <c r="AW256" s="15" t="s">
        <v>36</v>
      </c>
      <c r="AX256" s="15" t="s">
        <v>85</v>
      </c>
      <c r="AY256" s="282" t="s">
        <v>242</v>
      </c>
    </row>
    <row r="257" s="2" customFormat="1" ht="37.8" customHeight="1">
      <c r="A257" s="40"/>
      <c r="B257" s="41"/>
      <c r="C257" s="230" t="s">
        <v>8</v>
      </c>
      <c r="D257" s="230" t="s">
        <v>245</v>
      </c>
      <c r="E257" s="231" t="s">
        <v>2509</v>
      </c>
      <c r="F257" s="232" t="s">
        <v>2510</v>
      </c>
      <c r="G257" s="233" t="s">
        <v>278</v>
      </c>
      <c r="H257" s="234">
        <v>144.102</v>
      </c>
      <c r="I257" s="235"/>
      <c r="J257" s="236">
        <f>ROUND(I257*H257,2)</f>
        <v>0</v>
      </c>
      <c r="K257" s="237"/>
      <c r="L257" s="46"/>
      <c r="M257" s="238" t="s">
        <v>1</v>
      </c>
      <c r="N257" s="239" t="s">
        <v>43</v>
      </c>
      <c r="O257" s="93"/>
      <c r="P257" s="240">
        <f>O257*H257</f>
        <v>0</v>
      </c>
      <c r="Q257" s="240">
        <v>0</v>
      </c>
      <c r="R257" s="240">
        <f>Q257*H257</f>
        <v>0</v>
      </c>
      <c r="S257" s="240">
        <v>0</v>
      </c>
      <c r="T257" s="24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42" t="s">
        <v>249</v>
      </c>
      <c r="AT257" s="242" t="s">
        <v>245</v>
      </c>
      <c r="AU257" s="242" t="s">
        <v>87</v>
      </c>
      <c r="AY257" s="19" t="s">
        <v>242</v>
      </c>
      <c r="BE257" s="243">
        <f>IF(N257="základní",J257,0)</f>
        <v>0</v>
      </c>
      <c r="BF257" s="243">
        <f>IF(N257="snížená",J257,0)</f>
        <v>0</v>
      </c>
      <c r="BG257" s="243">
        <f>IF(N257="zákl. přenesená",J257,0)</f>
        <v>0</v>
      </c>
      <c r="BH257" s="243">
        <f>IF(N257="sníž. přenesená",J257,0)</f>
        <v>0</v>
      </c>
      <c r="BI257" s="243">
        <f>IF(N257="nulová",J257,0)</f>
        <v>0</v>
      </c>
      <c r="BJ257" s="19" t="s">
        <v>85</v>
      </c>
      <c r="BK257" s="243">
        <f>ROUND(I257*H257,2)</f>
        <v>0</v>
      </c>
      <c r="BL257" s="19" t="s">
        <v>249</v>
      </c>
      <c r="BM257" s="242" t="s">
        <v>3954</v>
      </c>
    </row>
    <row r="258" s="2" customFormat="1">
      <c r="A258" s="40"/>
      <c r="B258" s="41"/>
      <c r="C258" s="42"/>
      <c r="D258" s="244" t="s">
        <v>251</v>
      </c>
      <c r="E258" s="42"/>
      <c r="F258" s="245" t="s">
        <v>2512</v>
      </c>
      <c r="G258" s="42"/>
      <c r="H258" s="42"/>
      <c r="I258" s="246"/>
      <c r="J258" s="42"/>
      <c r="K258" s="42"/>
      <c r="L258" s="46"/>
      <c r="M258" s="247"/>
      <c r="N258" s="24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251</v>
      </c>
      <c r="AU258" s="19" t="s">
        <v>87</v>
      </c>
    </row>
    <row r="259" s="14" customFormat="1">
      <c r="A259" s="14"/>
      <c r="B259" s="261"/>
      <c r="C259" s="262"/>
      <c r="D259" s="244" t="s">
        <v>255</v>
      </c>
      <c r="E259" s="263" t="s">
        <v>1</v>
      </c>
      <c r="F259" s="264" t="s">
        <v>3955</v>
      </c>
      <c r="G259" s="262"/>
      <c r="H259" s="265">
        <v>32.167999999999999</v>
      </c>
      <c r="I259" s="266"/>
      <c r="J259" s="262"/>
      <c r="K259" s="262"/>
      <c r="L259" s="267"/>
      <c r="M259" s="268"/>
      <c r="N259" s="269"/>
      <c r="O259" s="269"/>
      <c r="P259" s="269"/>
      <c r="Q259" s="269"/>
      <c r="R259" s="269"/>
      <c r="S259" s="269"/>
      <c r="T259" s="270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71" t="s">
        <v>255</v>
      </c>
      <c r="AU259" s="271" t="s">
        <v>87</v>
      </c>
      <c r="AV259" s="14" t="s">
        <v>87</v>
      </c>
      <c r="AW259" s="14" t="s">
        <v>36</v>
      </c>
      <c r="AX259" s="14" t="s">
        <v>78</v>
      </c>
      <c r="AY259" s="271" t="s">
        <v>242</v>
      </c>
    </row>
    <row r="260" s="14" customFormat="1">
      <c r="A260" s="14"/>
      <c r="B260" s="261"/>
      <c r="C260" s="262"/>
      <c r="D260" s="244" t="s">
        <v>255</v>
      </c>
      <c r="E260" s="263" t="s">
        <v>1</v>
      </c>
      <c r="F260" s="264" t="s">
        <v>3956</v>
      </c>
      <c r="G260" s="262"/>
      <c r="H260" s="265">
        <v>0.39300000000000002</v>
      </c>
      <c r="I260" s="266"/>
      <c r="J260" s="262"/>
      <c r="K260" s="262"/>
      <c r="L260" s="267"/>
      <c r="M260" s="268"/>
      <c r="N260" s="269"/>
      <c r="O260" s="269"/>
      <c r="P260" s="269"/>
      <c r="Q260" s="269"/>
      <c r="R260" s="269"/>
      <c r="S260" s="269"/>
      <c r="T260" s="270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71" t="s">
        <v>255</v>
      </c>
      <c r="AU260" s="271" t="s">
        <v>87</v>
      </c>
      <c r="AV260" s="14" t="s">
        <v>87</v>
      </c>
      <c r="AW260" s="14" t="s">
        <v>36</v>
      </c>
      <c r="AX260" s="14" t="s">
        <v>78</v>
      </c>
      <c r="AY260" s="271" t="s">
        <v>242</v>
      </c>
    </row>
    <row r="261" s="14" customFormat="1">
      <c r="A261" s="14"/>
      <c r="B261" s="261"/>
      <c r="C261" s="262"/>
      <c r="D261" s="244" t="s">
        <v>255</v>
      </c>
      <c r="E261" s="263" t="s">
        <v>1</v>
      </c>
      <c r="F261" s="264" t="s">
        <v>3957</v>
      </c>
      <c r="G261" s="262"/>
      <c r="H261" s="265">
        <v>1.3740000000000001</v>
      </c>
      <c r="I261" s="266"/>
      <c r="J261" s="262"/>
      <c r="K261" s="262"/>
      <c r="L261" s="267"/>
      <c r="M261" s="268"/>
      <c r="N261" s="269"/>
      <c r="O261" s="269"/>
      <c r="P261" s="269"/>
      <c r="Q261" s="269"/>
      <c r="R261" s="269"/>
      <c r="S261" s="269"/>
      <c r="T261" s="270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71" t="s">
        <v>255</v>
      </c>
      <c r="AU261" s="271" t="s">
        <v>87</v>
      </c>
      <c r="AV261" s="14" t="s">
        <v>87</v>
      </c>
      <c r="AW261" s="14" t="s">
        <v>36</v>
      </c>
      <c r="AX261" s="14" t="s">
        <v>78</v>
      </c>
      <c r="AY261" s="271" t="s">
        <v>242</v>
      </c>
    </row>
    <row r="262" s="14" customFormat="1">
      <c r="A262" s="14"/>
      <c r="B262" s="261"/>
      <c r="C262" s="262"/>
      <c r="D262" s="244" t="s">
        <v>255</v>
      </c>
      <c r="E262" s="263" t="s">
        <v>1</v>
      </c>
      <c r="F262" s="264" t="s">
        <v>3958</v>
      </c>
      <c r="G262" s="262"/>
      <c r="H262" s="265">
        <v>1.7270000000000001</v>
      </c>
      <c r="I262" s="266"/>
      <c r="J262" s="262"/>
      <c r="K262" s="262"/>
      <c r="L262" s="267"/>
      <c r="M262" s="268"/>
      <c r="N262" s="269"/>
      <c r="O262" s="269"/>
      <c r="P262" s="269"/>
      <c r="Q262" s="269"/>
      <c r="R262" s="269"/>
      <c r="S262" s="269"/>
      <c r="T262" s="270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71" t="s">
        <v>255</v>
      </c>
      <c r="AU262" s="271" t="s">
        <v>87</v>
      </c>
      <c r="AV262" s="14" t="s">
        <v>87</v>
      </c>
      <c r="AW262" s="14" t="s">
        <v>36</v>
      </c>
      <c r="AX262" s="14" t="s">
        <v>78</v>
      </c>
      <c r="AY262" s="271" t="s">
        <v>242</v>
      </c>
    </row>
    <row r="263" s="14" customFormat="1">
      <c r="A263" s="14"/>
      <c r="B263" s="261"/>
      <c r="C263" s="262"/>
      <c r="D263" s="244" t="s">
        <v>255</v>
      </c>
      <c r="E263" s="263" t="s">
        <v>1</v>
      </c>
      <c r="F263" s="264" t="s">
        <v>3959</v>
      </c>
      <c r="G263" s="262"/>
      <c r="H263" s="265">
        <v>108.44</v>
      </c>
      <c r="I263" s="266"/>
      <c r="J263" s="262"/>
      <c r="K263" s="262"/>
      <c r="L263" s="267"/>
      <c r="M263" s="268"/>
      <c r="N263" s="269"/>
      <c r="O263" s="269"/>
      <c r="P263" s="269"/>
      <c r="Q263" s="269"/>
      <c r="R263" s="269"/>
      <c r="S263" s="269"/>
      <c r="T263" s="270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71" t="s">
        <v>255</v>
      </c>
      <c r="AU263" s="271" t="s">
        <v>87</v>
      </c>
      <c r="AV263" s="14" t="s">
        <v>87</v>
      </c>
      <c r="AW263" s="14" t="s">
        <v>36</v>
      </c>
      <c r="AX263" s="14" t="s">
        <v>78</v>
      </c>
      <c r="AY263" s="271" t="s">
        <v>242</v>
      </c>
    </row>
    <row r="264" s="15" customFormat="1">
      <c r="A264" s="15"/>
      <c r="B264" s="272"/>
      <c r="C264" s="273"/>
      <c r="D264" s="244" t="s">
        <v>255</v>
      </c>
      <c r="E264" s="274" t="s">
        <v>1</v>
      </c>
      <c r="F264" s="275" t="s">
        <v>268</v>
      </c>
      <c r="G264" s="273"/>
      <c r="H264" s="276">
        <v>144.102</v>
      </c>
      <c r="I264" s="277"/>
      <c r="J264" s="273"/>
      <c r="K264" s="273"/>
      <c r="L264" s="278"/>
      <c r="M264" s="279"/>
      <c r="N264" s="280"/>
      <c r="O264" s="280"/>
      <c r="P264" s="280"/>
      <c r="Q264" s="280"/>
      <c r="R264" s="280"/>
      <c r="S264" s="280"/>
      <c r="T264" s="281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82" t="s">
        <v>255</v>
      </c>
      <c r="AU264" s="282" t="s">
        <v>87</v>
      </c>
      <c r="AV264" s="15" t="s">
        <v>249</v>
      </c>
      <c r="AW264" s="15" t="s">
        <v>36</v>
      </c>
      <c r="AX264" s="15" t="s">
        <v>85</v>
      </c>
      <c r="AY264" s="282" t="s">
        <v>242</v>
      </c>
    </row>
    <row r="265" s="2" customFormat="1" ht="37.8" customHeight="1">
      <c r="A265" s="40"/>
      <c r="B265" s="41"/>
      <c r="C265" s="230" t="s">
        <v>1157</v>
      </c>
      <c r="D265" s="230" t="s">
        <v>245</v>
      </c>
      <c r="E265" s="231" t="s">
        <v>3960</v>
      </c>
      <c r="F265" s="232" t="s">
        <v>3961</v>
      </c>
      <c r="G265" s="233" t="s">
        <v>278</v>
      </c>
      <c r="H265" s="234">
        <v>2737.9380000000001</v>
      </c>
      <c r="I265" s="235"/>
      <c r="J265" s="236">
        <f>ROUND(I265*H265,2)</f>
        <v>0</v>
      </c>
      <c r="K265" s="237"/>
      <c r="L265" s="46"/>
      <c r="M265" s="238" t="s">
        <v>1</v>
      </c>
      <c r="N265" s="239" t="s">
        <v>43</v>
      </c>
      <c r="O265" s="93"/>
      <c r="P265" s="240">
        <f>O265*H265</f>
        <v>0</v>
      </c>
      <c r="Q265" s="240">
        <v>0</v>
      </c>
      <c r="R265" s="240">
        <f>Q265*H265</f>
        <v>0</v>
      </c>
      <c r="S265" s="240">
        <v>0</v>
      </c>
      <c r="T265" s="24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42" t="s">
        <v>249</v>
      </c>
      <c r="AT265" s="242" t="s">
        <v>245</v>
      </c>
      <c r="AU265" s="242" t="s">
        <v>87</v>
      </c>
      <c r="AY265" s="19" t="s">
        <v>242</v>
      </c>
      <c r="BE265" s="243">
        <f>IF(N265="základní",J265,0)</f>
        <v>0</v>
      </c>
      <c r="BF265" s="243">
        <f>IF(N265="snížená",J265,0)</f>
        <v>0</v>
      </c>
      <c r="BG265" s="243">
        <f>IF(N265="zákl. přenesená",J265,0)</f>
        <v>0</v>
      </c>
      <c r="BH265" s="243">
        <f>IF(N265="sníž. přenesená",J265,0)</f>
        <v>0</v>
      </c>
      <c r="BI265" s="243">
        <f>IF(N265="nulová",J265,0)</f>
        <v>0</v>
      </c>
      <c r="BJ265" s="19" t="s">
        <v>85</v>
      </c>
      <c r="BK265" s="243">
        <f>ROUND(I265*H265,2)</f>
        <v>0</v>
      </c>
      <c r="BL265" s="19" t="s">
        <v>249</v>
      </c>
      <c r="BM265" s="242" t="s">
        <v>3962</v>
      </c>
    </row>
    <row r="266" s="2" customFormat="1">
      <c r="A266" s="40"/>
      <c r="B266" s="41"/>
      <c r="C266" s="42"/>
      <c r="D266" s="244" t="s">
        <v>251</v>
      </c>
      <c r="E266" s="42"/>
      <c r="F266" s="245" t="s">
        <v>3963</v>
      </c>
      <c r="G266" s="42"/>
      <c r="H266" s="42"/>
      <c r="I266" s="246"/>
      <c r="J266" s="42"/>
      <c r="K266" s="42"/>
      <c r="L266" s="46"/>
      <c r="M266" s="247"/>
      <c r="N266" s="24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251</v>
      </c>
      <c r="AU266" s="19" t="s">
        <v>87</v>
      </c>
    </row>
    <row r="267" s="14" customFormat="1">
      <c r="A267" s="14"/>
      <c r="B267" s="261"/>
      <c r="C267" s="262"/>
      <c r="D267" s="244" t="s">
        <v>255</v>
      </c>
      <c r="E267" s="263" t="s">
        <v>1</v>
      </c>
      <c r="F267" s="264" t="s">
        <v>3964</v>
      </c>
      <c r="G267" s="262"/>
      <c r="H267" s="265">
        <v>2737.9380000000001</v>
      </c>
      <c r="I267" s="266"/>
      <c r="J267" s="262"/>
      <c r="K267" s="262"/>
      <c r="L267" s="267"/>
      <c r="M267" s="268"/>
      <c r="N267" s="269"/>
      <c r="O267" s="269"/>
      <c r="P267" s="269"/>
      <c r="Q267" s="269"/>
      <c r="R267" s="269"/>
      <c r="S267" s="269"/>
      <c r="T267" s="270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71" t="s">
        <v>255</v>
      </c>
      <c r="AU267" s="271" t="s">
        <v>87</v>
      </c>
      <c r="AV267" s="14" t="s">
        <v>87</v>
      </c>
      <c r="AW267" s="14" t="s">
        <v>36</v>
      </c>
      <c r="AX267" s="14" t="s">
        <v>78</v>
      </c>
      <c r="AY267" s="271" t="s">
        <v>242</v>
      </c>
    </row>
    <row r="268" s="15" customFormat="1">
      <c r="A268" s="15"/>
      <c r="B268" s="272"/>
      <c r="C268" s="273"/>
      <c r="D268" s="244" t="s">
        <v>255</v>
      </c>
      <c r="E268" s="274" t="s">
        <v>1</v>
      </c>
      <c r="F268" s="275" t="s">
        <v>268</v>
      </c>
      <c r="G268" s="273"/>
      <c r="H268" s="276">
        <v>2737.9380000000001</v>
      </c>
      <c r="I268" s="277"/>
      <c r="J268" s="273"/>
      <c r="K268" s="273"/>
      <c r="L268" s="278"/>
      <c r="M268" s="279"/>
      <c r="N268" s="280"/>
      <c r="O268" s="280"/>
      <c r="P268" s="280"/>
      <c r="Q268" s="280"/>
      <c r="R268" s="280"/>
      <c r="S268" s="280"/>
      <c r="T268" s="281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82" t="s">
        <v>255</v>
      </c>
      <c r="AU268" s="282" t="s">
        <v>87</v>
      </c>
      <c r="AV268" s="15" t="s">
        <v>249</v>
      </c>
      <c r="AW268" s="15" t="s">
        <v>36</v>
      </c>
      <c r="AX268" s="15" t="s">
        <v>85</v>
      </c>
      <c r="AY268" s="282" t="s">
        <v>242</v>
      </c>
    </row>
    <row r="269" s="2" customFormat="1" ht="24.15" customHeight="1">
      <c r="A269" s="40"/>
      <c r="B269" s="41"/>
      <c r="C269" s="230" t="s">
        <v>1163</v>
      </c>
      <c r="D269" s="230" t="s">
        <v>245</v>
      </c>
      <c r="E269" s="231" t="s">
        <v>3965</v>
      </c>
      <c r="F269" s="232" t="s">
        <v>3966</v>
      </c>
      <c r="G269" s="233" t="s">
        <v>278</v>
      </c>
      <c r="H269" s="234">
        <v>50.591999999999999</v>
      </c>
      <c r="I269" s="235"/>
      <c r="J269" s="236">
        <f>ROUND(I269*H269,2)</f>
        <v>0</v>
      </c>
      <c r="K269" s="237"/>
      <c r="L269" s="46"/>
      <c r="M269" s="238" t="s">
        <v>1</v>
      </c>
      <c r="N269" s="239" t="s">
        <v>43</v>
      </c>
      <c r="O269" s="93"/>
      <c r="P269" s="240">
        <f>O269*H269</f>
        <v>0</v>
      </c>
      <c r="Q269" s="240">
        <v>0</v>
      </c>
      <c r="R269" s="240">
        <f>Q269*H269</f>
        <v>0</v>
      </c>
      <c r="S269" s="240">
        <v>0</v>
      </c>
      <c r="T269" s="24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42" t="s">
        <v>249</v>
      </c>
      <c r="AT269" s="242" t="s">
        <v>245</v>
      </c>
      <c r="AU269" s="242" t="s">
        <v>87</v>
      </c>
      <c r="AY269" s="19" t="s">
        <v>242</v>
      </c>
      <c r="BE269" s="243">
        <f>IF(N269="základní",J269,0)</f>
        <v>0</v>
      </c>
      <c r="BF269" s="243">
        <f>IF(N269="snížená",J269,0)</f>
        <v>0</v>
      </c>
      <c r="BG269" s="243">
        <f>IF(N269="zákl. přenesená",J269,0)</f>
        <v>0</v>
      </c>
      <c r="BH269" s="243">
        <f>IF(N269="sníž. přenesená",J269,0)</f>
        <v>0</v>
      </c>
      <c r="BI269" s="243">
        <f>IF(N269="nulová",J269,0)</f>
        <v>0</v>
      </c>
      <c r="BJ269" s="19" t="s">
        <v>85</v>
      </c>
      <c r="BK269" s="243">
        <f>ROUND(I269*H269,2)</f>
        <v>0</v>
      </c>
      <c r="BL269" s="19" t="s">
        <v>249</v>
      </c>
      <c r="BM269" s="242" t="s">
        <v>3967</v>
      </c>
    </row>
    <row r="270" s="2" customFormat="1">
      <c r="A270" s="40"/>
      <c r="B270" s="41"/>
      <c r="C270" s="42"/>
      <c r="D270" s="244" t="s">
        <v>251</v>
      </c>
      <c r="E270" s="42"/>
      <c r="F270" s="245" t="s">
        <v>3968</v>
      </c>
      <c r="G270" s="42"/>
      <c r="H270" s="42"/>
      <c r="I270" s="246"/>
      <c r="J270" s="42"/>
      <c r="K270" s="42"/>
      <c r="L270" s="46"/>
      <c r="M270" s="247"/>
      <c r="N270" s="24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251</v>
      </c>
      <c r="AU270" s="19" t="s">
        <v>87</v>
      </c>
    </row>
    <row r="271" s="2" customFormat="1" ht="24.15" customHeight="1">
      <c r="A271" s="40"/>
      <c r="B271" s="41"/>
      <c r="C271" s="230" t="s">
        <v>1168</v>
      </c>
      <c r="D271" s="230" t="s">
        <v>245</v>
      </c>
      <c r="E271" s="231" t="s">
        <v>3969</v>
      </c>
      <c r="F271" s="232" t="s">
        <v>3970</v>
      </c>
      <c r="G271" s="233" t="s">
        <v>278</v>
      </c>
      <c r="H271" s="234">
        <v>93.510000000000005</v>
      </c>
      <c r="I271" s="235"/>
      <c r="J271" s="236">
        <f>ROUND(I271*H271,2)</f>
        <v>0</v>
      </c>
      <c r="K271" s="237"/>
      <c r="L271" s="46"/>
      <c r="M271" s="238" t="s">
        <v>1</v>
      </c>
      <c r="N271" s="239" t="s">
        <v>43</v>
      </c>
      <c r="O271" s="93"/>
      <c r="P271" s="240">
        <f>O271*H271</f>
        <v>0</v>
      </c>
      <c r="Q271" s="240">
        <v>0</v>
      </c>
      <c r="R271" s="240">
        <f>Q271*H271</f>
        <v>0</v>
      </c>
      <c r="S271" s="240">
        <v>0</v>
      </c>
      <c r="T271" s="24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42" t="s">
        <v>249</v>
      </c>
      <c r="AT271" s="242" t="s">
        <v>245</v>
      </c>
      <c r="AU271" s="242" t="s">
        <v>87</v>
      </c>
      <c r="AY271" s="19" t="s">
        <v>242</v>
      </c>
      <c r="BE271" s="243">
        <f>IF(N271="základní",J271,0)</f>
        <v>0</v>
      </c>
      <c r="BF271" s="243">
        <f>IF(N271="snížená",J271,0)</f>
        <v>0</v>
      </c>
      <c r="BG271" s="243">
        <f>IF(N271="zákl. přenesená",J271,0)</f>
        <v>0</v>
      </c>
      <c r="BH271" s="243">
        <f>IF(N271="sníž. přenesená",J271,0)</f>
        <v>0</v>
      </c>
      <c r="BI271" s="243">
        <f>IF(N271="nulová",J271,0)</f>
        <v>0</v>
      </c>
      <c r="BJ271" s="19" t="s">
        <v>85</v>
      </c>
      <c r="BK271" s="243">
        <f>ROUND(I271*H271,2)</f>
        <v>0</v>
      </c>
      <c r="BL271" s="19" t="s">
        <v>249</v>
      </c>
      <c r="BM271" s="242" t="s">
        <v>3971</v>
      </c>
    </row>
    <row r="272" s="2" customFormat="1">
      <c r="A272" s="40"/>
      <c r="B272" s="41"/>
      <c r="C272" s="42"/>
      <c r="D272" s="244" t="s">
        <v>251</v>
      </c>
      <c r="E272" s="42"/>
      <c r="F272" s="245" t="s">
        <v>3972</v>
      </c>
      <c r="G272" s="42"/>
      <c r="H272" s="42"/>
      <c r="I272" s="246"/>
      <c r="J272" s="42"/>
      <c r="K272" s="42"/>
      <c r="L272" s="46"/>
      <c r="M272" s="247"/>
      <c r="N272" s="24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251</v>
      </c>
      <c r="AU272" s="19" t="s">
        <v>87</v>
      </c>
    </row>
    <row r="273" s="14" customFormat="1">
      <c r="A273" s="14"/>
      <c r="B273" s="261"/>
      <c r="C273" s="262"/>
      <c r="D273" s="244" t="s">
        <v>255</v>
      </c>
      <c r="E273" s="263" t="s">
        <v>1</v>
      </c>
      <c r="F273" s="264" t="s">
        <v>3973</v>
      </c>
      <c r="G273" s="262"/>
      <c r="H273" s="265">
        <v>93.510000000000005</v>
      </c>
      <c r="I273" s="266"/>
      <c r="J273" s="262"/>
      <c r="K273" s="262"/>
      <c r="L273" s="267"/>
      <c r="M273" s="268"/>
      <c r="N273" s="269"/>
      <c r="O273" s="269"/>
      <c r="P273" s="269"/>
      <c r="Q273" s="269"/>
      <c r="R273" s="269"/>
      <c r="S273" s="269"/>
      <c r="T273" s="270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71" t="s">
        <v>255</v>
      </c>
      <c r="AU273" s="271" t="s">
        <v>87</v>
      </c>
      <c r="AV273" s="14" t="s">
        <v>87</v>
      </c>
      <c r="AW273" s="14" t="s">
        <v>36</v>
      </c>
      <c r="AX273" s="14" t="s">
        <v>78</v>
      </c>
      <c r="AY273" s="271" t="s">
        <v>242</v>
      </c>
    </row>
    <row r="274" s="15" customFormat="1">
      <c r="A274" s="15"/>
      <c r="B274" s="272"/>
      <c r="C274" s="273"/>
      <c r="D274" s="244" t="s">
        <v>255</v>
      </c>
      <c r="E274" s="274" t="s">
        <v>1</v>
      </c>
      <c r="F274" s="275" t="s">
        <v>268</v>
      </c>
      <c r="G274" s="273"/>
      <c r="H274" s="276">
        <v>93.510000000000005</v>
      </c>
      <c r="I274" s="277"/>
      <c r="J274" s="273"/>
      <c r="K274" s="273"/>
      <c r="L274" s="278"/>
      <c r="M274" s="279"/>
      <c r="N274" s="280"/>
      <c r="O274" s="280"/>
      <c r="P274" s="280"/>
      <c r="Q274" s="280"/>
      <c r="R274" s="280"/>
      <c r="S274" s="280"/>
      <c r="T274" s="281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82" t="s">
        <v>255</v>
      </c>
      <c r="AU274" s="282" t="s">
        <v>87</v>
      </c>
      <c r="AV274" s="15" t="s">
        <v>249</v>
      </c>
      <c r="AW274" s="15" t="s">
        <v>36</v>
      </c>
      <c r="AX274" s="15" t="s">
        <v>85</v>
      </c>
      <c r="AY274" s="282" t="s">
        <v>242</v>
      </c>
    </row>
    <row r="275" s="2" customFormat="1" ht="33" customHeight="1">
      <c r="A275" s="40"/>
      <c r="B275" s="41"/>
      <c r="C275" s="230" t="s">
        <v>1096</v>
      </c>
      <c r="D275" s="230" t="s">
        <v>245</v>
      </c>
      <c r="E275" s="231" t="s">
        <v>2520</v>
      </c>
      <c r="F275" s="232" t="s">
        <v>2521</v>
      </c>
      <c r="G275" s="233" t="s">
        <v>298</v>
      </c>
      <c r="H275" s="234">
        <v>273.79399999999998</v>
      </c>
      <c r="I275" s="235"/>
      <c r="J275" s="236">
        <f>ROUND(I275*H275,2)</f>
        <v>0</v>
      </c>
      <c r="K275" s="237"/>
      <c r="L275" s="46"/>
      <c r="M275" s="238" t="s">
        <v>1</v>
      </c>
      <c r="N275" s="239" t="s">
        <v>43</v>
      </c>
      <c r="O275" s="93"/>
      <c r="P275" s="240">
        <f>O275*H275</f>
        <v>0</v>
      </c>
      <c r="Q275" s="240">
        <v>0</v>
      </c>
      <c r="R275" s="240">
        <f>Q275*H275</f>
        <v>0</v>
      </c>
      <c r="S275" s="240">
        <v>0</v>
      </c>
      <c r="T275" s="24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42" t="s">
        <v>249</v>
      </c>
      <c r="AT275" s="242" t="s">
        <v>245</v>
      </c>
      <c r="AU275" s="242" t="s">
        <v>87</v>
      </c>
      <c r="AY275" s="19" t="s">
        <v>242</v>
      </c>
      <c r="BE275" s="243">
        <f>IF(N275="základní",J275,0)</f>
        <v>0</v>
      </c>
      <c r="BF275" s="243">
        <f>IF(N275="snížená",J275,0)</f>
        <v>0</v>
      </c>
      <c r="BG275" s="243">
        <f>IF(N275="zákl. přenesená",J275,0)</f>
        <v>0</v>
      </c>
      <c r="BH275" s="243">
        <f>IF(N275="sníž. přenesená",J275,0)</f>
        <v>0</v>
      </c>
      <c r="BI275" s="243">
        <f>IF(N275="nulová",J275,0)</f>
        <v>0</v>
      </c>
      <c r="BJ275" s="19" t="s">
        <v>85</v>
      </c>
      <c r="BK275" s="243">
        <f>ROUND(I275*H275,2)</f>
        <v>0</v>
      </c>
      <c r="BL275" s="19" t="s">
        <v>249</v>
      </c>
      <c r="BM275" s="242" t="s">
        <v>3974</v>
      </c>
    </row>
    <row r="276" s="2" customFormat="1">
      <c r="A276" s="40"/>
      <c r="B276" s="41"/>
      <c r="C276" s="42"/>
      <c r="D276" s="244" t="s">
        <v>251</v>
      </c>
      <c r="E276" s="42"/>
      <c r="F276" s="245" t="s">
        <v>2523</v>
      </c>
      <c r="G276" s="42"/>
      <c r="H276" s="42"/>
      <c r="I276" s="246"/>
      <c r="J276" s="42"/>
      <c r="K276" s="42"/>
      <c r="L276" s="46"/>
      <c r="M276" s="247"/>
      <c r="N276" s="24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251</v>
      </c>
      <c r="AU276" s="19" t="s">
        <v>87</v>
      </c>
    </row>
    <row r="277" s="14" customFormat="1">
      <c r="A277" s="14"/>
      <c r="B277" s="261"/>
      <c r="C277" s="262"/>
      <c r="D277" s="244" t="s">
        <v>255</v>
      </c>
      <c r="E277" s="263" t="s">
        <v>1</v>
      </c>
      <c r="F277" s="264" t="s">
        <v>3975</v>
      </c>
      <c r="G277" s="262"/>
      <c r="H277" s="265">
        <v>273.79399999999998</v>
      </c>
      <c r="I277" s="266"/>
      <c r="J277" s="262"/>
      <c r="K277" s="262"/>
      <c r="L277" s="267"/>
      <c r="M277" s="268"/>
      <c r="N277" s="269"/>
      <c r="O277" s="269"/>
      <c r="P277" s="269"/>
      <c r="Q277" s="269"/>
      <c r="R277" s="269"/>
      <c r="S277" s="269"/>
      <c r="T277" s="270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71" t="s">
        <v>255</v>
      </c>
      <c r="AU277" s="271" t="s">
        <v>87</v>
      </c>
      <c r="AV277" s="14" t="s">
        <v>87</v>
      </c>
      <c r="AW277" s="14" t="s">
        <v>36</v>
      </c>
      <c r="AX277" s="14" t="s">
        <v>78</v>
      </c>
      <c r="AY277" s="271" t="s">
        <v>242</v>
      </c>
    </row>
    <row r="278" s="15" customFormat="1">
      <c r="A278" s="15"/>
      <c r="B278" s="272"/>
      <c r="C278" s="273"/>
      <c r="D278" s="244" t="s">
        <v>255</v>
      </c>
      <c r="E278" s="274" t="s">
        <v>1</v>
      </c>
      <c r="F278" s="275" t="s">
        <v>268</v>
      </c>
      <c r="G278" s="273"/>
      <c r="H278" s="276">
        <v>273.79399999999998</v>
      </c>
      <c r="I278" s="277"/>
      <c r="J278" s="273"/>
      <c r="K278" s="273"/>
      <c r="L278" s="278"/>
      <c r="M278" s="279"/>
      <c r="N278" s="280"/>
      <c r="O278" s="280"/>
      <c r="P278" s="280"/>
      <c r="Q278" s="280"/>
      <c r="R278" s="280"/>
      <c r="S278" s="280"/>
      <c r="T278" s="281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82" t="s">
        <v>255</v>
      </c>
      <c r="AU278" s="282" t="s">
        <v>87</v>
      </c>
      <c r="AV278" s="15" t="s">
        <v>249</v>
      </c>
      <c r="AW278" s="15" t="s">
        <v>36</v>
      </c>
      <c r="AX278" s="15" t="s">
        <v>85</v>
      </c>
      <c r="AY278" s="282" t="s">
        <v>242</v>
      </c>
    </row>
    <row r="279" s="2" customFormat="1" ht="16.5" customHeight="1">
      <c r="A279" s="40"/>
      <c r="B279" s="41"/>
      <c r="C279" s="230" t="s">
        <v>2458</v>
      </c>
      <c r="D279" s="230" t="s">
        <v>245</v>
      </c>
      <c r="E279" s="231" t="s">
        <v>2514</v>
      </c>
      <c r="F279" s="232" t="s">
        <v>2515</v>
      </c>
      <c r="G279" s="233" t="s">
        <v>278</v>
      </c>
      <c r="H279" s="234">
        <v>144.102</v>
      </c>
      <c r="I279" s="235"/>
      <c r="J279" s="236">
        <f>ROUND(I279*H279,2)</f>
        <v>0</v>
      </c>
      <c r="K279" s="237"/>
      <c r="L279" s="46"/>
      <c r="M279" s="238" t="s">
        <v>1</v>
      </c>
      <c r="N279" s="239" t="s">
        <v>43</v>
      </c>
      <c r="O279" s="93"/>
      <c r="P279" s="240">
        <f>O279*H279</f>
        <v>0</v>
      </c>
      <c r="Q279" s="240">
        <v>0</v>
      </c>
      <c r="R279" s="240">
        <f>Q279*H279</f>
        <v>0</v>
      </c>
      <c r="S279" s="240">
        <v>0</v>
      </c>
      <c r="T279" s="24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42" t="s">
        <v>249</v>
      </c>
      <c r="AT279" s="242" t="s">
        <v>245</v>
      </c>
      <c r="AU279" s="242" t="s">
        <v>87</v>
      </c>
      <c r="AY279" s="19" t="s">
        <v>242</v>
      </c>
      <c r="BE279" s="243">
        <f>IF(N279="základní",J279,0)</f>
        <v>0</v>
      </c>
      <c r="BF279" s="243">
        <f>IF(N279="snížená",J279,0)</f>
        <v>0</v>
      </c>
      <c r="BG279" s="243">
        <f>IF(N279="zákl. přenesená",J279,0)</f>
        <v>0</v>
      </c>
      <c r="BH279" s="243">
        <f>IF(N279="sníž. přenesená",J279,0)</f>
        <v>0</v>
      </c>
      <c r="BI279" s="243">
        <f>IF(N279="nulová",J279,0)</f>
        <v>0</v>
      </c>
      <c r="BJ279" s="19" t="s">
        <v>85</v>
      </c>
      <c r="BK279" s="243">
        <f>ROUND(I279*H279,2)</f>
        <v>0</v>
      </c>
      <c r="BL279" s="19" t="s">
        <v>249</v>
      </c>
      <c r="BM279" s="242" t="s">
        <v>3976</v>
      </c>
    </row>
    <row r="280" s="2" customFormat="1">
      <c r="A280" s="40"/>
      <c r="B280" s="41"/>
      <c r="C280" s="42"/>
      <c r="D280" s="244" t="s">
        <v>251</v>
      </c>
      <c r="E280" s="42"/>
      <c r="F280" s="245" t="s">
        <v>2517</v>
      </c>
      <c r="G280" s="42"/>
      <c r="H280" s="42"/>
      <c r="I280" s="246"/>
      <c r="J280" s="42"/>
      <c r="K280" s="42"/>
      <c r="L280" s="46"/>
      <c r="M280" s="247"/>
      <c r="N280" s="24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251</v>
      </c>
      <c r="AU280" s="19" t="s">
        <v>87</v>
      </c>
    </row>
    <row r="281" s="2" customFormat="1" ht="24.15" customHeight="1">
      <c r="A281" s="40"/>
      <c r="B281" s="41"/>
      <c r="C281" s="230" t="s">
        <v>2463</v>
      </c>
      <c r="D281" s="230" t="s">
        <v>245</v>
      </c>
      <c r="E281" s="231" t="s">
        <v>3977</v>
      </c>
      <c r="F281" s="232" t="s">
        <v>3978</v>
      </c>
      <c r="G281" s="233" t="s">
        <v>278</v>
      </c>
      <c r="H281" s="234">
        <v>43.758000000000003</v>
      </c>
      <c r="I281" s="235"/>
      <c r="J281" s="236">
        <f>ROUND(I281*H281,2)</f>
        <v>0</v>
      </c>
      <c r="K281" s="237"/>
      <c r="L281" s="46"/>
      <c r="M281" s="238" t="s">
        <v>1</v>
      </c>
      <c r="N281" s="239" t="s">
        <v>43</v>
      </c>
      <c r="O281" s="93"/>
      <c r="P281" s="240">
        <f>O281*H281</f>
        <v>0</v>
      </c>
      <c r="Q281" s="240">
        <v>0</v>
      </c>
      <c r="R281" s="240">
        <f>Q281*H281</f>
        <v>0</v>
      </c>
      <c r="S281" s="240">
        <v>0</v>
      </c>
      <c r="T281" s="24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42" t="s">
        <v>249</v>
      </c>
      <c r="AT281" s="242" t="s">
        <v>245</v>
      </c>
      <c r="AU281" s="242" t="s">
        <v>87</v>
      </c>
      <c r="AY281" s="19" t="s">
        <v>242</v>
      </c>
      <c r="BE281" s="243">
        <f>IF(N281="základní",J281,0)</f>
        <v>0</v>
      </c>
      <c r="BF281" s="243">
        <f>IF(N281="snížená",J281,0)</f>
        <v>0</v>
      </c>
      <c r="BG281" s="243">
        <f>IF(N281="zákl. přenesená",J281,0)</f>
        <v>0</v>
      </c>
      <c r="BH281" s="243">
        <f>IF(N281="sníž. přenesená",J281,0)</f>
        <v>0</v>
      </c>
      <c r="BI281" s="243">
        <f>IF(N281="nulová",J281,0)</f>
        <v>0</v>
      </c>
      <c r="BJ281" s="19" t="s">
        <v>85</v>
      </c>
      <c r="BK281" s="243">
        <f>ROUND(I281*H281,2)</f>
        <v>0</v>
      </c>
      <c r="BL281" s="19" t="s">
        <v>249</v>
      </c>
      <c r="BM281" s="242" t="s">
        <v>3979</v>
      </c>
    </row>
    <row r="282" s="2" customFormat="1">
      <c r="A282" s="40"/>
      <c r="B282" s="41"/>
      <c r="C282" s="42"/>
      <c r="D282" s="244" t="s">
        <v>251</v>
      </c>
      <c r="E282" s="42"/>
      <c r="F282" s="245" t="s">
        <v>3980</v>
      </c>
      <c r="G282" s="42"/>
      <c r="H282" s="42"/>
      <c r="I282" s="246"/>
      <c r="J282" s="42"/>
      <c r="K282" s="42"/>
      <c r="L282" s="46"/>
      <c r="M282" s="247"/>
      <c r="N282" s="24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251</v>
      </c>
      <c r="AU282" s="19" t="s">
        <v>87</v>
      </c>
    </row>
    <row r="283" s="14" customFormat="1">
      <c r="A283" s="14"/>
      <c r="B283" s="261"/>
      <c r="C283" s="262"/>
      <c r="D283" s="244" t="s">
        <v>255</v>
      </c>
      <c r="E283" s="263" t="s">
        <v>1</v>
      </c>
      <c r="F283" s="264" t="s">
        <v>3981</v>
      </c>
      <c r="G283" s="262"/>
      <c r="H283" s="265">
        <v>43.758000000000003</v>
      </c>
      <c r="I283" s="266"/>
      <c r="J283" s="262"/>
      <c r="K283" s="262"/>
      <c r="L283" s="267"/>
      <c r="M283" s="268"/>
      <c r="N283" s="269"/>
      <c r="O283" s="269"/>
      <c r="P283" s="269"/>
      <c r="Q283" s="269"/>
      <c r="R283" s="269"/>
      <c r="S283" s="269"/>
      <c r="T283" s="270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71" t="s">
        <v>255</v>
      </c>
      <c r="AU283" s="271" t="s">
        <v>87</v>
      </c>
      <c r="AV283" s="14" t="s">
        <v>87</v>
      </c>
      <c r="AW283" s="14" t="s">
        <v>36</v>
      </c>
      <c r="AX283" s="14" t="s">
        <v>78</v>
      </c>
      <c r="AY283" s="271" t="s">
        <v>242</v>
      </c>
    </row>
    <row r="284" s="15" customFormat="1">
      <c r="A284" s="15"/>
      <c r="B284" s="272"/>
      <c r="C284" s="273"/>
      <c r="D284" s="244" t="s">
        <v>255</v>
      </c>
      <c r="E284" s="274" t="s">
        <v>1</v>
      </c>
      <c r="F284" s="275" t="s">
        <v>268</v>
      </c>
      <c r="G284" s="273"/>
      <c r="H284" s="276">
        <v>43.758000000000003</v>
      </c>
      <c r="I284" s="277"/>
      <c r="J284" s="273"/>
      <c r="K284" s="273"/>
      <c r="L284" s="278"/>
      <c r="M284" s="279"/>
      <c r="N284" s="280"/>
      <c r="O284" s="280"/>
      <c r="P284" s="280"/>
      <c r="Q284" s="280"/>
      <c r="R284" s="280"/>
      <c r="S284" s="280"/>
      <c r="T284" s="281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82" t="s">
        <v>255</v>
      </c>
      <c r="AU284" s="282" t="s">
        <v>87</v>
      </c>
      <c r="AV284" s="15" t="s">
        <v>249</v>
      </c>
      <c r="AW284" s="15" t="s">
        <v>36</v>
      </c>
      <c r="AX284" s="15" t="s">
        <v>85</v>
      </c>
      <c r="AY284" s="282" t="s">
        <v>242</v>
      </c>
    </row>
    <row r="285" s="2" customFormat="1" ht="24.15" customHeight="1">
      <c r="A285" s="40"/>
      <c r="B285" s="41"/>
      <c r="C285" s="230" t="s">
        <v>1832</v>
      </c>
      <c r="D285" s="230" t="s">
        <v>245</v>
      </c>
      <c r="E285" s="231" t="s">
        <v>2494</v>
      </c>
      <c r="F285" s="232" t="s">
        <v>2495</v>
      </c>
      <c r="G285" s="233" t="s">
        <v>278</v>
      </c>
      <c r="H285" s="234">
        <v>149.542</v>
      </c>
      <c r="I285" s="235"/>
      <c r="J285" s="236">
        <f>ROUND(I285*H285,2)</f>
        <v>0</v>
      </c>
      <c r="K285" s="237"/>
      <c r="L285" s="46"/>
      <c r="M285" s="238" t="s">
        <v>1</v>
      </c>
      <c r="N285" s="239" t="s">
        <v>43</v>
      </c>
      <c r="O285" s="93"/>
      <c r="P285" s="240">
        <f>O285*H285</f>
        <v>0</v>
      </c>
      <c r="Q285" s="240">
        <v>0</v>
      </c>
      <c r="R285" s="240">
        <f>Q285*H285</f>
        <v>0</v>
      </c>
      <c r="S285" s="240">
        <v>0</v>
      </c>
      <c r="T285" s="24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42" t="s">
        <v>249</v>
      </c>
      <c r="AT285" s="242" t="s">
        <v>245</v>
      </c>
      <c r="AU285" s="242" t="s">
        <v>87</v>
      </c>
      <c r="AY285" s="19" t="s">
        <v>242</v>
      </c>
      <c r="BE285" s="243">
        <f>IF(N285="základní",J285,0)</f>
        <v>0</v>
      </c>
      <c r="BF285" s="243">
        <f>IF(N285="snížená",J285,0)</f>
        <v>0</v>
      </c>
      <c r="BG285" s="243">
        <f>IF(N285="zákl. přenesená",J285,0)</f>
        <v>0</v>
      </c>
      <c r="BH285" s="243">
        <f>IF(N285="sníž. přenesená",J285,0)</f>
        <v>0</v>
      </c>
      <c r="BI285" s="243">
        <f>IF(N285="nulová",J285,0)</f>
        <v>0</v>
      </c>
      <c r="BJ285" s="19" t="s">
        <v>85</v>
      </c>
      <c r="BK285" s="243">
        <f>ROUND(I285*H285,2)</f>
        <v>0</v>
      </c>
      <c r="BL285" s="19" t="s">
        <v>249</v>
      </c>
      <c r="BM285" s="242" t="s">
        <v>3982</v>
      </c>
    </row>
    <row r="286" s="2" customFormat="1">
      <c r="A286" s="40"/>
      <c r="B286" s="41"/>
      <c r="C286" s="42"/>
      <c r="D286" s="244" t="s">
        <v>251</v>
      </c>
      <c r="E286" s="42"/>
      <c r="F286" s="245" t="s">
        <v>2497</v>
      </c>
      <c r="G286" s="42"/>
      <c r="H286" s="42"/>
      <c r="I286" s="246"/>
      <c r="J286" s="42"/>
      <c r="K286" s="42"/>
      <c r="L286" s="46"/>
      <c r="M286" s="247"/>
      <c r="N286" s="24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251</v>
      </c>
      <c r="AU286" s="19" t="s">
        <v>87</v>
      </c>
    </row>
    <row r="287" s="14" customFormat="1">
      <c r="A287" s="14"/>
      <c r="B287" s="261"/>
      <c r="C287" s="262"/>
      <c r="D287" s="244" t="s">
        <v>255</v>
      </c>
      <c r="E287" s="263" t="s">
        <v>1</v>
      </c>
      <c r="F287" s="264" t="s">
        <v>3983</v>
      </c>
      <c r="G287" s="262"/>
      <c r="H287" s="265">
        <v>149.542</v>
      </c>
      <c r="I287" s="266"/>
      <c r="J287" s="262"/>
      <c r="K287" s="262"/>
      <c r="L287" s="267"/>
      <c r="M287" s="268"/>
      <c r="N287" s="269"/>
      <c r="O287" s="269"/>
      <c r="P287" s="269"/>
      <c r="Q287" s="269"/>
      <c r="R287" s="269"/>
      <c r="S287" s="269"/>
      <c r="T287" s="270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71" t="s">
        <v>255</v>
      </c>
      <c r="AU287" s="271" t="s">
        <v>87</v>
      </c>
      <c r="AV287" s="14" t="s">
        <v>87</v>
      </c>
      <c r="AW287" s="14" t="s">
        <v>36</v>
      </c>
      <c r="AX287" s="14" t="s">
        <v>78</v>
      </c>
      <c r="AY287" s="271" t="s">
        <v>242</v>
      </c>
    </row>
    <row r="288" s="15" customFormat="1">
      <c r="A288" s="15"/>
      <c r="B288" s="272"/>
      <c r="C288" s="273"/>
      <c r="D288" s="244" t="s">
        <v>255</v>
      </c>
      <c r="E288" s="274" t="s">
        <v>1</v>
      </c>
      <c r="F288" s="275" t="s">
        <v>268</v>
      </c>
      <c r="G288" s="273"/>
      <c r="H288" s="276">
        <v>149.542</v>
      </c>
      <c r="I288" s="277"/>
      <c r="J288" s="273"/>
      <c r="K288" s="273"/>
      <c r="L288" s="278"/>
      <c r="M288" s="279"/>
      <c r="N288" s="280"/>
      <c r="O288" s="280"/>
      <c r="P288" s="280"/>
      <c r="Q288" s="280"/>
      <c r="R288" s="280"/>
      <c r="S288" s="280"/>
      <c r="T288" s="281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82" t="s">
        <v>255</v>
      </c>
      <c r="AU288" s="282" t="s">
        <v>87</v>
      </c>
      <c r="AV288" s="15" t="s">
        <v>249</v>
      </c>
      <c r="AW288" s="15" t="s">
        <v>36</v>
      </c>
      <c r="AX288" s="15" t="s">
        <v>85</v>
      </c>
      <c r="AY288" s="282" t="s">
        <v>242</v>
      </c>
    </row>
    <row r="289" s="2" customFormat="1" ht="24.15" customHeight="1">
      <c r="A289" s="40"/>
      <c r="B289" s="41"/>
      <c r="C289" s="230" t="s">
        <v>1843</v>
      </c>
      <c r="D289" s="230" t="s">
        <v>245</v>
      </c>
      <c r="E289" s="231" t="s">
        <v>3984</v>
      </c>
      <c r="F289" s="232" t="s">
        <v>3985</v>
      </c>
      <c r="G289" s="233" t="s">
        <v>278</v>
      </c>
      <c r="H289" s="234">
        <v>78.180000000000007</v>
      </c>
      <c r="I289" s="235"/>
      <c r="J289" s="236">
        <f>ROUND(I289*H289,2)</f>
        <v>0</v>
      </c>
      <c r="K289" s="237"/>
      <c r="L289" s="46"/>
      <c r="M289" s="238" t="s">
        <v>1</v>
      </c>
      <c r="N289" s="239" t="s">
        <v>43</v>
      </c>
      <c r="O289" s="93"/>
      <c r="P289" s="240">
        <f>O289*H289</f>
        <v>0</v>
      </c>
      <c r="Q289" s="240">
        <v>0</v>
      </c>
      <c r="R289" s="240">
        <f>Q289*H289</f>
        <v>0</v>
      </c>
      <c r="S289" s="240">
        <v>0</v>
      </c>
      <c r="T289" s="24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42" t="s">
        <v>249</v>
      </c>
      <c r="AT289" s="242" t="s">
        <v>245</v>
      </c>
      <c r="AU289" s="242" t="s">
        <v>87</v>
      </c>
      <c r="AY289" s="19" t="s">
        <v>242</v>
      </c>
      <c r="BE289" s="243">
        <f>IF(N289="základní",J289,0)</f>
        <v>0</v>
      </c>
      <c r="BF289" s="243">
        <f>IF(N289="snížená",J289,0)</f>
        <v>0</v>
      </c>
      <c r="BG289" s="243">
        <f>IF(N289="zákl. přenesená",J289,0)</f>
        <v>0</v>
      </c>
      <c r="BH289" s="243">
        <f>IF(N289="sníž. přenesená",J289,0)</f>
        <v>0</v>
      </c>
      <c r="BI289" s="243">
        <f>IF(N289="nulová",J289,0)</f>
        <v>0</v>
      </c>
      <c r="BJ289" s="19" t="s">
        <v>85</v>
      </c>
      <c r="BK289" s="243">
        <f>ROUND(I289*H289,2)</f>
        <v>0</v>
      </c>
      <c r="BL289" s="19" t="s">
        <v>249</v>
      </c>
      <c r="BM289" s="242" t="s">
        <v>3986</v>
      </c>
    </row>
    <row r="290" s="2" customFormat="1">
      <c r="A290" s="40"/>
      <c r="B290" s="41"/>
      <c r="C290" s="42"/>
      <c r="D290" s="244" t="s">
        <v>251</v>
      </c>
      <c r="E290" s="42"/>
      <c r="F290" s="245" t="s">
        <v>3987</v>
      </c>
      <c r="G290" s="42"/>
      <c r="H290" s="42"/>
      <c r="I290" s="246"/>
      <c r="J290" s="42"/>
      <c r="K290" s="42"/>
      <c r="L290" s="46"/>
      <c r="M290" s="247"/>
      <c r="N290" s="24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251</v>
      </c>
      <c r="AU290" s="19" t="s">
        <v>87</v>
      </c>
    </row>
    <row r="291" s="13" customFormat="1">
      <c r="A291" s="13"/>
      <c r="B291" s="251"/>
      <c r="C291" s="252"/>
      <c r="D291" s="244" t="s">
        <v>255</v>
      </c>
      <c r="E291" s="253" t="s">
        <v>1</v>
      </c>
      <c r="F291" s="254" t="s">
        <v>3914</v>
      </c>
      <c r="G291" s="252"/>
      <c r="H291" s="253" t="s">
        <v>1</v>
      </c>
      <c r="I291" s="255"/>
      <c r="J291" s="252"/>
      <c r="K291" s="252"/>
      <c r="L291" s="256"/>
      <c r="M291" s="257"/>
      <c r="N291" s="258"/>
      <c r="O291" s="258"/>
      <c r="P291" s="258"/>
      <c r="Q291" s="258"/>
      <c r="R291" s="258"/>
      <c r="S291" s="258"/>
      <c r="T291" s="259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60" t="s">
        <v>255</v>
      </c>
      <c r="AU291" s="260" t="s">
        <v>87</v>
      </c>
      <c r="AV291" s="13" t="s">
        <v>85</v>
      </c>
      <c r="AW291" s="13" t="s">
        <v>36</v>
      </c>
      <c r="AX291" s="13" t="s">
        <v>78</v>
      </c>
      <c r="AY291" s="260" t="s">
        <v>242</v>
      </c>
    </row>
    <row r="292" s="14" customFormat="1">
      <c r="A292" s="14"/>
      <c r="B292" s="261"/>
      <c r="C292" s="262"/>
      <c r="D292" s="244" t="s">
        <v>255</v>
      </c>
      <c r="E292" s="263" t="s">
        <v>1</v>
      </c>
      <c r="F292" s="264" t="s">
        <v>3988</v>
      </c>
      <c r="G292" s="262"/>
      <c r="H292" s="265">
        <v>15.390000000000001</v>
      </c>
      <c r="I292" s="266"/>
      <c r="J292" s="262"/>
      <c r="K292" s="262"/>
      <c r="L292" s="267"/>
      <c r="M292" s="268"/>
      <c r="N292" s="269"/>
      <c r="O292" s="269"/>
      <c r="P292" s="269"/>
      <c r="Q292" s="269"/>
      <c r="R292" s="269"/>
      <c r="S292" s="269"/>
      <c r="T292" s="270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71" t="s">
        <v>255</v>
      </c>
      <c r="AU292" s="271" t="s">
        <v>87</v>
      </c>
      <c r="AV292" s="14" t="s">
        <v>87</v>
      </c>
      <c r="AW292" s="14" t="s">
        <v>36</v>
      </c>
      <c r="AX292" s="14" t="s">
        <v>78</v>
      </c>
      <c r="AY292" s="271" t="s">
        <v>242</v>
      </c>
    </row>
    <row r="293" s="14" customFormat="1">
      <c r="A293" s="14"/>
      <c r="B293" s="261"/>
      <c r="C293" s="262"/>
      <c r="D293" s="244" t="s">
        <v>255</v>
      </c>
      <c r="E293" s="263" t="s">
        <v>1</v>
      </c>
      <c r="F293" s="264" t="s">
        <v>3989</v>
      </c>
      <c r="G293" s="262"/>
      <c r="H293" s="265">
        <v>1.3500000000000001</v>
      </c>
      <c r="I293" s="266"/>
      <c r="J293" s="262"/>
      <c r="K293" s="262"/>
      <c r="L293" s="267"/>
      <c r="M293" s="268"/>
      <c r="N293" s="269"/>
      <c r="O293" s="269"/>
      <c r="P293" s="269"/>
      <c r="Q293" s="269"/>
      <c r="R293" s="269"/>
      <c r="S293" s="269"/>
      <c r="T293" s="270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71" t="s">
        <v>255</v>
      </c>
      <c r="AU293" s="271" t="s">
        <v>87</v>
      </c>
      <c r="AV293" s="14" t="s">
        <v>87</v>
      </c>
      <c r="AW293" s="14" t="s">
        <v>36</v>
      </c>
      <c r="AX293" s="14" t="s">
        <v>78</v>
      </c>
      <c r="AY293" s="271" t="s">
        <v>242</v>
      </c>
    </row>
    <row r="294" s="16" customFormat="1">
      <c r="A294" s="16"/>
      <c r="B294" s="299"/>
      <c r="C294" s="300"/>
      <c r="D294" s="244" t="s">
        <v>255</v>
      </c>
      <c r="E294" s="301" t="s">
        <v>1</v>
      </c>
      <c r="F294" s="302" t="s">
        <v>2614</v>
      </c>
      <c r="G294" s="300"/>
      <c r="H294" s="303">
        <v>16.739999999999998</v>
      </c>
      <c r="I294" s="304"/>
      <c r="J294" s="300"/>
      <c r="K294" s="300"/>
      <c r="L294" s="305"/>
      <c r="M294" s="306"/>
      <c r="N294" s="307"/>
      <c r="O294" s="307"/>
      <c r="P294" s="307"/>
      <c r="Q294" s="307"/>
      <c r="R294" s="307"/>
      <c r="S294" s="307"/>
      <c r="T294" s="308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T294" s="309" t="s">
        <v>255</v>
      </c>
      <c r="AU294" s="309" t="s">
        <v>87</v>
      </c>
      <c r="AV294" s="16" t="s">
        <v>110</v>
      </c>
      <c r="AW294" s="16" t="s">
        <v>36</v>
      </c>
      <c r="AX294" s="16" t="s">
        <v>78</v>
      </c>
      <c r="AY294" s="309" t="s">
        <v>242</v>
      </c>
    </row>
    <row r="295" s="13" customFormat="1">
      <c r="A295" s="13"/>
      <c r="B295" s="251"/>
      <c r="C295" s="252"/>
      <c r="D295" s="244" t="s">
        <v>255</v>
      </c>
      <c r="E295" s="253" t="s">
        <v>1</v>
      </c>
      <c r="F295" s="254" t="s">
        <v>3901</v>
      </c>
      <c r="G295" s="252"/>
      <c r="H295" s="253" t="s">
        <v>1</v>
      </c>
      <c r="I295" s="255"/>
      <c r="J295" s="252"/>
      <c r="K295" s="252"/>
      <c r="L295" s="256"/>
      <c r="M295" s="257"/>
      <c r="N295" s="258"/>
      <c r="O295" s="258"/>
      <c r="P295" s="258"/>
      <c r="Q295" s="258"/>
      <c r="R295" s="258"/>
      <c r="S295" s="258"/>
      <c r="T295" s="259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60" t="s">
        <v>255</v>
      </c>
      <c r="AU295" s="260" t="s">
        <v>87</v>
      </c>
      <c r="AV295" s="13" t="s">
        <v>85</v>
      </c>
      <c r="AW295" s="13" t="s">
        <v>36</v>
      </c>
      <c r="AX295" s="13" t="s">
        <v>78</v>
      </c>
      <c r="AY295" s="260" t="s">
        <v>242</v>
      </c>
    </row>
    <row r="296" s="14" customFormat="1">
      <c r="A296" s="14"/>
      <c r="B296" s="261"/>
      <c r="C296" s="262"/>
      <c r="D296" s="244" t="s">
        <v>255</v>
      </c>
      <c r="E296" s="263" t="s">
        <v>1</v>
      </c>
      <c r="F296" s="264" t="s">
        <v>3990</v>
      </c>
      <c r="G296" s="262"/>
      <c r="H296" s="265">
        <v>8.8800000000000008</v>
      </c>
      <c r="I296" s="266"/>
      <c r="J296" s="262"/>
      <c r="K296" s="262"/>
      <c r="L296" s="267"/>
      <c r="M296" s="268"/>
      <c r="N296" s="269"/>
      <c r="O296" s="269"/>
      <c r="P296" s="269"/>
      <c r="Q296" s="269"/>
      <c r="R296" s="269"/>
      <c r="S296" s="269"/>
      <c r="T296" s="270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71" t="s">
        <v>255</v>
      </c>
      <c r="AU296" s="271" t="s">
        <v>87</v>
      </c>
      <c r="AV296" s="14" t="s">
        <v>87</v>
      </c>
      <c r="AW296" s="14" t="s">
        <v>36</v>
      </c>
      <c r="AX296" s="14" t="s">
        <v>78</v>
      </c>
      <c r="AY296" s="271" t="s">
        <v>242</v>
      </c>
    </row>
    <row r="297" s="14" customFormat="1">
      <c r="A297" s="14"/>
      <c r="B297" s="261"/>
      <c r="C297" s="262"/>
      <c r="D297" s="244" t="s">
        <v>255</v>
      </c>
      <c r="E297" s="263" t="s">
        <v>1</v>
      </c>
      <c r="F297" s="264" t="s">
        <v>3991</v>
      </c>
      <c r="G297" s="262"/>
      <c r="H297" s="265">
        <v>3</v>
      </c>
      <c r="I297" s="266"/>
      <c r="J297" s="262"/>
      <c r="K297" s="262"/>
      <c r="L297" s="267"/>
      <c r="M297" s="268"/>
      <c r="N297" s="269"/>
      <c r="O297" s="269"/>
      <c r="P297" s="269"/>
      <c r="Q297" s="269"/>
      <c r="R297" s="269"/>
      <c r="S297" s="269"/>
      <c r="T297" s="270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71" t="s">
        <v>255</v>
      </c>
      <c r="AU297" s="271" t="s">
        <v>87</v>
      </c>
      <c r="AV297" s="14" t="s">
        <v>87</v>
      </c>
      <c r="AW297" s="14" t="s">
        <v>36</v>
      </c>
      <c r="AX297" s="14" t="s">
        <v>78</v>
      </c>
      <c r="AY297" s="271" t="s">
        <v>242</v>
      </c>
    </row>
    <row r="298" s="14" customFormat="1">
      <c r="A298" s="14"/>
      <c r="B298" s="261"/>
      <c r="C298" s="262"/>
      <c r="D298" s="244" t="s">
        <v>255</v>
      </c>
      <c r="E298" s="263" t="s">
        <v>1</v>
      </c>
      <c r="F298" s="264" t="s">
        <v>3992</v>
      </c>
      <c r="G298" s="262"/>
      <c r="H298" s="265">
        <v>0.38400000000000001</v>
      </c>
      <c r="I298" s="266"/>
      <c r="J298" s="262"/>
      <c r="K298" s="262"/>
      <c r="L298" s="267"/>
      <c r="M298" s="268"/>
      <c r="N298" s="269"/>
      <c r="O298" s="269"/>
      <c r="P298" s="269"/>
      <c r="Q298" s="269"/>
      <c r="R298" s="269"/>
      <c r="S298" s="269"/>
      <c r="T298" s="270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71" t="s">
        <v>255</v>
      </c>
      <c r="AU298" s="271" t="s">
        <v>87</v>
      </c>
      <c r="AV298" s="14" t="s">
        <v>87</v>
      </c>
      <c r="AW298" s="14" t="s">
        <v>36</v>
      </c>
      <c r="AX298" s="14" t="s">
        <v>78</v>
      </c>
      <c r="AY298" s="271" t="s">
        <v>242</v>
      </c>
    </row>
    <row r="299" s="14" customFormat="1">
      <c r="A299" s="14"/>
      <c r="B299" s="261"/>
      <c r="C299" s="262"/>
      <c r="D299" s="244" t="s">
        <v>255</v>
      </c>
      <c r="E299" s="263" t="s">
        <v>1</v>
      </c>
      <c r="F299" s="264" t="s">
        <v>3992</v>
      </c>
      <c r="G299" s="262"/>
      <c r="H299" s="265">
        <v>0.38400000000000001</v>
      </c>
      <c r="I299" s="266"/>
      <c r="J299" s="262"/>
      <c r="K299" s="262"/>
      <c r="L299" s="267"/>
      <c r="M299" s="268"/>
      <c r="N299" s="269"/>
      <c r="O299" s="269"/>
      <c r="P299" s="269"/>
      <c r="Q299" s="269"/>
      <c r="R299" s="269"/>
      <c r="S299" s="269"/>
      <c r="T299" s="270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71" t="s">
        <v>255</v>
      </c>
      <c r="AU299" s="271" t="s">
        <v>87</v>
      </c>
      <c r="AV299" s="14" t="s">
        <v>87</v>
      </c>
      <c r="AW299" s="14" t="s">
        <v>36</v>
      </c>
      <c r="AX299" s="14" t="s">
        <v>78</v>
      </c>
      <c r="AY299" s="271" t="s">
        <v>242</v>
      </c>
    </row>
    <row r="300" s="14" customFormat="1">
      <c r="A300" s="14"/>
      <c r="B300" s="261"/>
      <c r="C300" s="262"/>
      <c r="D300" s="244" t="s">
        <v>255</v>
      </c>
      <c r="E300" s="263" t="s">
        <v>1</v>
      </c>
      <c r="F300" s="264" t="s">
        <v>3992</v>
      </c>
      <c r="G300" s="262"/>
      <c r="H300" s="265">
        <v>0.38400000000000001</v>
      </c>
      <c r="I300" s="266"/>
      <c r="J300" s="262"/>
      <c r="K300" s="262"/>
      <c r="L300" s="267"/>
      <c r="M300" s="268"/>
      <c r="N300" s="269"/>
      <c r="O300" s="269"/>
      <c r="P300" s="269"/>
      <c r="Q300" s="269"/>
      <c r="R300" s="269"/>
      <c r="S300" s="269"/>
      <c r="T300" s="270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71" t="s">
        <v>255</v>
      </c>
      <c r="AU300" s="271" t="s">
        <v>87</v>
      </c>
      <c r="AV300" s="14" t="s">
        <v>87</v>
      </c>
      <c r="AW300" s="14" t="s">
        <v>36</v>
      </c>
      <c r="AX300" s="14" t="s">
        <v>78</v>
      </c>
      <c r="AY300" s="271" t="s">
        <v>242</v>
      </c>
    </row>
    <row r="301" s="14" customFormat="1">
      <c r="A301" s="14"/>
      <c r="B301" s="261"/>
      <c r="C301" s="262"/>
      <c r="D301" s="244" t="s">
        <v>255</v>
      </c>
      <c r="E301" s="263" t="s">
        <v>1</v>
      </c>
      <c r="F301" s="264" t="s">
        <v>3993</v>
      </c>
      <c r="G301" s="262"/>
      <c r="H301" s="265">
        <v>0.79200000000000004</v>
      </c>
      <c r="I301" s="266"/>
      <c r="J301" s="262"/>
      <c r="K301" s="262"/>
      <c r="L301" s="267"/>
      <c r="M301" s="268"/>
      <c r="N301" s="269"/>
      <c r="O301" s="269"/>
      <c r="P301" s="269"/>
      <c r="Q301" s="269"/>
      <c r="R301" s="269"/>
      <c r="S301" s="269"/>
      <c r="T301" s="270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71" t="s">
        <v>255</v>
      </c>
      <c r="AU301" s="271" t="s">
        <v>87</v>
      </c>
      <c r="AV301" s="14" t="s">
        <v>87</v>
      </c>
      <c r="AW301" s="14" t="s">
        <v>36</v>
      </c>
      <c r="AX301" s="14" t="s">
        <v>78</v>
      </c>
      <c r="AY301" s="271" t="s">
        <v>242</v>
      </c>
    </row>
    <row r="302" s="14" customFormat="1">
      <c r="A302" s="14"/>
      <c r="B302" s="261"/>
      <c r="C302" s="262"/>
      <c r="D302" s="244" t="s">
        <v>255</v>
      </c>
      <c r="E302" s="263" t="s">
        <v>1</v>
      </c>
      <c r="F302" s="264" t="s">
        <v>3994</v>
      </c>
      <c r="G302" s="262"/>
      <c r="H302" s="265">
        <v>2.5680000000000001</v>
      </c>
      <c r="I302" s="266"/>
      <c r="J302" s="262"/>
      <c r="K302" s="262"/>
      <c r="L302" s="267"/>
      <c r="M302" s="268"/>
      <c r="N302" s="269"/>
      <c r="O302" s="269"/>
      <c r="P302" s="269"/>
      <c r="Q302" s="269"/>
      <c r="R302" s="269"/>
      <c r="S302" s="269"/>
      <c r="T302" s="270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71" t="s">
        <v>255</v>
      </c>
      <c r="AU302" s="271" t="s">
        <v>87</v>
      </c>
      <c r="AV302" s="14" t="s">
        <v>87</v>
      </c>
      <c r="AW302" s="14" t="s">
        <v>36</v>
      </c>
      <c r="AX302" s="14" t="s">
        <v>78</v>
      </c>
      <c r="AY302" s="271" t="s">
        <v>242</v>
      </c>
    </row>
    <row r="303" s="16" customFormat="1">
      <c r="A303" s="16"/>
      <c r="B303" s="299"/>
      <c r="C303" s="300"/>
      <c r="D303" s="244" t="s">
        <v>255</v>
      </c>
      <c r="E303" s="301" t="s">
        <v>1</v>
      </c>
      <c r="F303" s="302" t="s">
        <v>2614</v>
      </c>
      <c r="G303" s="300"/>
      <c r="H303" s="303">
        <v>16.391999999999999</v>
      </c>
      <c r="I303" s="304"/>
      <c r="J303" s="300"/>
      <c r="K303" s="300"/>
      <c r="L303" s="305"/>
      <c r="M303" s="306"/>
      <c r="N303" s="307"/>
      <c r="O303" s="307"/>
      <c r="P303" s="307"/>
      <c r="Q303" s="307"/>
      <c r="R303" s="307"/>
      <c r="S303" s="307"/>
      <c r="T303" s="308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309" t="s">
        <v>255</v>
      </c>
      <c r="AU303" s="309" t="s">
        <v>87</v>
      </c>
      <c r="AV303" s="16" t="s">
        <v>110</v>
      </c>
      <c r="AW303" s="16" t="s">
        <v>36</v>
      </c>
      <c r="AX303" s="16" t="s">
        <v>78</v>
      </c>
      <c r="AY303" s="309" t="s">
        <v>242</v>
      </c>
    </row>
    <row r="304" s="13" customFormat="1">
      <c r="A304" s="13"/>
      <c r="B304" s="251"/>
      <c r="C304" s="252"/>
      <c r="D304" s="244" t="s">
        <v>255</v>
      </c>
      <c r="E304" s="253" t="s">
        <v>1</v>
      </c>
      <c r="F304" s="254" t="s">
        <v>3908</v>
      </c>
      <c r="G304" s="252"/>
      <c r="H304" s="253" t="s">
        <v>1</v>
      </c>
      <c r="I304" s="255"/>
      <c r="J304" s="252"/>
      <c r="K304" s="252"/>
      <c r="L304" s="256"/>
      <c r="M304" s="257"/>
      <c r="N304" s="258"/>
      <c r="O304" s="258"/>
      <c r="P304" s="258"/>
      <c r="Q304" s="258"/>
      <c r="R304" s="258"/>
      <c r="S304" s="258"/>
      <c r="T304" s="259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60" t="s">
        <v>255</v>
      </c>
      <c r="AU304" s="260" t="s">
        <v>87</v>
      </c>
      <c r="AV304" s="13" t="s">
        <v>85</v>
      </c>
      <c r="AW304" s="13" t="s">
        <v>36</v>
      </c>
      <c r="AX304" s="13" t="s">
        <v>78</v>
      </c>
      <c r="AY304" s="260" t="s">
        <v>242</v>
      </c>
    </row>
    <row r="305" s="14" customFormat="1">
      <c r="A305" s="14"/>
      <c r="B305" s="261"/>
      <c r="C305" s="262"/>
      <c r="D305" s="244" t="s">
        <v>255</v>
      </c>
      <c r="E305" s="263" t="s">
        <v>1</v>
      </c>
      <c r="F305" s="264" t="s">
        <v>3995</v>
      </c>
      <c r="G305" s="262"/>
      <c r="H305" s="265">
        <v>7.1040000000000001</v>
      </c>
      <c r="I305" s="266"/>
      <c r="J305" s="262"/>
      <c r="K305" s="262"/>
      <c r="L305" s="267"/>
      <c r="M305" s="268"/>
      <c r="N305" s="269"/>
      <c r="O305" s="269"/>
      <c r="P305" s="269"/>
      <c r="Q305" s="269"/>
      <c r="R305" s="269"/>
      <c r="S305" s="269"/>
      <c r="T305" s="270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71" t="s">
        <v>255</v>
      </c>
      <c r="AU305" s="271" t="s">
        <v>87</v>
      </c>
      <c r="AV305" s="14" t="s">
        <v>87</v>
      </c>
      <c r="AW305" s="14" t="s">
        <v>36</v>
      </c>
      <c r="AX305" s="14" t="s">
        <v>78</v>
      </c>
      <c r="AY305" s="271" t="s">
        <v>242</v>
      </c>
    </row>
    <row r="306" s="16" customFormat="1">
      <c r="A306" s="16"/>
      <c r="B306" s="299"/>
      <c r="C306" s="300"/>
      <c r="D306" s="244" t="s">
        <v>255</v>
      </c>
      <c r="E306" s="301" t="s">
        <v>1</v>
      </c>
      <c r="F306" s="302" t="s">
        <v>2614</v>
      </c>
      <c r="G306" s="300"/>
      <c r="H306" s="303">
        <v>7.1040000000000001</v>
      </c>
      <c r="I306" s="304"/>
      <c r="J306" s="300"/>
      <c r="K306" s="300"/>
      <c r="L306" s="305"/>
      <c r="M306" s="306"/>
      <c r="N306" s="307"/>
      <c r="O306" s="307"/>
      <c r="P306" s="307"/>
      <c r="Q306" s="307"/>
      <c r="R306" s="307"/>
      <c r="S306" s="307"/>
      <c r="T306" s="308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T306" s="309" t="s">
        <v>255</v>
      </c>
      <c r="AU306" s="309" t="s">
        <v>87</v>
      </c>
      <c r="AV306" s="16" t="s">
        <v>110</v>
      </c>
      <c r="AW306" s="16" t="s">
        <v>36</v>
      </c>
      <c r="AX306" s="16" t="s">
        <v>78</v>
      </c>
      <c r="AY306" s="309" t="s">
        <v>242</v>
      </c>
    </row>
    <row r="307" s="13" customFormat="1">
      <c r="A307" s="13"/>
      <c r="B307" s="251"/>
      <c r="C307" s="252"/>
      <c r="D307" s="244" t="s">
        <v>255</v>
      </c>
      <c r="E307" s="253" t="s">
        <v>1</v>
      </c>
      <c r="F307" s="254" t="s">
        <v>3872</v>
      </c>
      <c r="G307" s="252"/>
      <c r="H307" s="253" t="s">
        <v>1</v>
      </c>
      <c r="I307" s="255"/>
      <c r="J307" s="252"/>
      <c r="K307" s="252"/>
      <c r="L307" s="256"/>
      <c r="M307" s="257"/>
      <c r="N307" s="258"/>
      <c r="O307" s="258"/>
      <c r="P307" s="258"/>
      <c r="Q307" s="258"/>
      <c r="R307" s="258"/>
      <c r="S307" s="258"/>
      <c r="T307" s="259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60" t="s">
        <v>255</v>
      </c>
      <c r="AU307" s="260" t="s">
        <v>87</v>
      </c>
      <c r="AV307" s="13" t="s">
        <v>85</v>
      </c>
      <c r="AW307" s="13" t="s">
        <v>36</v>
      </c>
      <c r="AX307" s="13" t="s">
        <v>78</v>
      </c>
      <c r="AY307" s="260" t="s">
        <v>242</v>
      </c>
    </row>
    <row r="308" s="14" customFormat="1">
      <c r="A308" s="14"/>
      <c r="B308" s="261"/>
      <c r="C308" s="262"/>
      <c r="D308" s="244" t="s">
        <v>255</v>
      </c>
      <c r="E308" s="263" t="s">
        <v>1</v>
      </c>
      <c r="F308" s="264" t="s">
        <v>3996</v>
      </c>
      <c r="G308" s="262"/>
      <c r="H308" s="265">
        <v>2.052</v>
      </c>
      <c r="I308" s="266"/>
      <c r="J308" s="262"/>
      <c r="K308" s="262"/>
      <c r="L308" s="267"/>
      <c r="M308" s="268"/>
      <c r="N308" s="269"/>
      <c r="O308" s="269"/>
      <c r="P308" s="269"/>
      <c r="Q308" s="269"/>
      <c r="R308" s="269"/>
      <c r="S308" s="269"/>
      <c r="T308" s="270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71" t="s">
        <v>255</v>
      </c>
      <c r="AU308" s="271" t="s">
        <v>87</v>
      </c>
      <c r="AV308" s="14" t="s">
        <v>87</v>
      </c>
      <c r="AW308" s="14" t="s">
        <v>36</v>
      </c>
      <c r="AX308" s="14" t="s">
        <v>78</v>
      </c>
      <c r="AY308" s="271" t="s">
        <v>242</v>
      </c>
    </row>
    <row r="309" s="14" customFormat="1">
      <c r="A309" s="14"/>
      <c r="B309" s="261"/>
      <c r="C309" s="262"/>
      <c r="D309" s="244" t="s">
        <v>255</v>
      </c>
      <c r="E309" s="263" t="s">
        <v>1</v>
      </c>
      <c r="F309" s="264" t="s">
        <v>3997</v>
      </c>
      <c r="G309" s="262"/>
      <c r="H309" s="265">
        <v>0.95399999999999996</v>
      </c>
      <c r="I309" s="266"/>
      <c r="J309" s="262"/>
      <c r="K309" s="262"/>
      <c r="L309" s="267"/>
      <c r="M309" s="268"/>
      <c r="N309" s="269"/>
      <c r="O309" s="269"/>
      <c r="P309" s="269"/>
      <c r="Q309" s="269"/>
      <c r="R309" s="269"/>
      <c r="S309" s="269"/>
      <c r="T309" s="270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71" t="s">
        <v>255</v>
      </c>
      <c r="AU309" s="271" t="s">
        <v>87</v>
      </c>
      <c r="AV309" s="14" t="s">
        <v>87</v>
      </c>
      <c r="AW309" s="14" t="s">
        <v>36</v>
      </c>
      <c r="AX309" s="14" t="s">
        <v>78</v>
      </c>
      <c r="AY309" s="271" t="s">
        <v>242</v>
      </c>
    </row>
    <row r="310" s="14" customFormat="1">
      <c r="A310" s="14"/>
      <c r="B310" s="261"/>
      <c r="C310" s="262"/>
      <c r="D310" s="244" t="s">
        <v>255</v>
      </c>
      <c r="E310" s="263" t="s">
        <v>1</v>
      </c>
      <c r="F310" s="264" t="s">
        <v>3998</v>
      </c>
      <c r="G310" s="262"/>
      <c r="H310" s="265">
        <v>1.8720000000000001</v>
      </c>
      <c r="I310" s="266"/>
      <c r="J310" s="262"/>
      <c r="K310" s="262"/>
      <c r="L310" s="267"/>
      <c r="M310" s="268"/>
      <c r="N310" s="269"/>
      <c r="O310" s="269"/>
      <c r="P310" s="269"/>
      <c r="Q310" s="269"/>
      <c r="R310" s="269"/>
      <c r="S310" s="269"/>
      <c r="T310" s="270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71" t="s">
        <v>255</v>
      </c>
      <c r="AU310" s="271" t="s">
        <v>87</v>
      </c>
      <c r="AV310" s="14" t="s">
        <v>87</v>
      </c>
      <c r="AW310" s="14" t="s">
        <v>36</v>
      </c>
      <c r="AX310" s="14" t="s">
        <v>78</v>
      </c>
      <c r="AY310" s="271" t="s">
        <v>242</v>
      </c>
    </row>
    <row r="311" s="14" customFormat="1">
      <c r="A311" s="14"/>
      <c r="B311" s="261"/>
      <c r="C311" s="262"/>
      <c r="D311" s="244" t="s">
        <v>255</v>
      </c>
      <c r="E311" s="263" t="s">
        <v>1</v>
      </c>
      <c r="F311" s="264" t="s">
        <v>3999</v>
      </c>
      <c r="G311" s="262"/>
      <c r="H311" s="265">
        <v>0.504</v>
      </c>
      <c r="I311" s="266"/>
      <c r="J311" s="262"/>
      <c r="K311" s="262"/>
      <c r="L311" s="267"/>
      <c r="M311" s="268"/>
      <c r="N311" s="269"/>
      <c r="O311" s="269"/>
      <c r="P311" s="269"/>
      <c r="Q311" s="269"/>
      <c r="R311" s="269"/>
      <c r="S311" s="269"/>
      <c r="T311" s="270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71" t="s">
        <v>255</v>
      </c>
      <c r="AU311" s="271" t="s">
        <v>87</v>
      </c>
      <c r="AV311" s="14" t="s">
        <v>87</v>
      </c>
      <c r="AW311" s="14" t="s">
        <v>36</v>
      </c>
      <c r="AX311" s="14" t="s">
        <v>78</v>
      </c>
      <c r="AY311" s="271" t="s">
        <v>242</v>
      </c>
    </row>
    <row r="312" s="14" customFormat="1">
      <c r="A312" s="14"/>
      <c r="B312" s="261"/>
      <c r="C312" s="262"/>
      <c r="D312" s="244" t="s">
        <v>255</v>
      </c>
      <c r="E312" s="263" t="s">
        <v>1</v>
      </c>
      <c r="F312" s="264" t="s">
        <v>4000</v>
      </c>
      <c r="G312" s="262"/>
      <c r="H312" s="265">
        <v>1.0800000000000001</v>
      </c>
      <c r="I312" s="266"/>
      <c r="J312" s="262"/>
      <c r="K312" s="262"/>
      <c r="L312" s="267"/>
      <c r="M312" s="268"/>
      <c r="N312" s="269"/>
      <c r="O312" s="269"/>
      <c r="P312" s="269"/>
      <c r="Q312" s="269"/>
      <c r="R312" s="269"/>
      <c r="S312" s="269"/>
      <c r="T312" s="270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71" t="s">
        <v>255</v>
      </c>
      <c r="AU312" s="271" t="s">
        <v>87</v>
      </c>
      <c r="AV312" s="14" t="s">
        <v>87</v>
      </c>
      <c r="AW312" s="14" t="s">
        <v>36</v>
      </c>
      <c r="AX312" s="14" t="s">
        <v>78</v>
      </c>
      <c r="AY312" s="271" t="s">
        <v>242</v>
      </c>
    </row>
    <row r="313" s="14" customFormat="1">
      <c r="A313" s="14"/>
      <c r="B313" s="261"/>
      <c r="C313" s="262"/>
      <c r="D313" s="244" t="s">
        <v>255</v>
      </c>
      <c r="E313" s="263" t="s">
        <v>1</v>
      </c>
      <c r="F313" s="264" t="s">
        <v>4001</v>
      </c>
      <c r="G313" s="262"/>
      <c r="H313" s="265">
        <v>1.224</v>
      </c>
      <c r="I313" s="266"/>
      <c r="J313" s="262"/>
      <c r="K313" s="262"/>
      <c r="L313" s="267"/>
      <c r="M313" s="268"/>
      <c r="N313" s="269"/>
      <c r="O313" s="269"/>
      <c r="P313" s="269"/>
      <c r="Q313" s="269"/>
      <c r="R313" s="269"/>
      <c r="S313" s="269"/>
      <c r="T313" s="270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71" t="s">
        <v>255</v>
      </c>
      <c r="AU313" s="271" t="s">
        <v>87</v>
      </c>
      <c r="AV313" s="14" t="s">
        <v>87</v>
      </c>
      <c r="AW313" s="14" t="s">
        <v>36</v>
      </c>
      <c r="AX313" s="14" t="s">
        <v>78</v>
      </c>
      <c r="AY313" s="271" t="s">
        <v>242</v>
      </c>
    </row>
    <row r="314" s="14" customFormat="1">
      <c r="A314" s="14"/>
      <c r="B314" s="261"/>
      <c r="C314" s="262"/>
      <c r="D314" s="244" t="s">
        <v>255</v>
      </c>
      <c r="E314" s="263" t="s">
        <v>1</v>
      </c>
      <c r="F314" s="264" t="s">
        <v>4002</v>
      </c>
      <c r="G314" s="262"/>
      <c r="H314" s="265">
        <v>1.1879999999999999</v>
      </c>
      <c r="I314" s="266"/>
      <c r="J314" s="262"/>
      <c r="K314" s="262"/>
      <c r="L314" s="267"/>
      <c r="M314" s="268"/>
      <c r="N314" s="269"/>
      <c r="O314" s="269"/>
      <c r="P314" s="269"/>
      <c r="Q314" s="269"/>
      <c r="R314" s="269"/>
      <c r="S314" s="269"/>
      <c r="T314" s="270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71" t="s">
        <v>255</v>
      </c>
      <c r="AU314" s="271" t="s">
        <v>87</v>
      </c>
      <c r="AV314" s="14" t="s">
        <v>87</v>
      </c>
      <c r="AW314" s="14" t="s">
        <v>36</v>
      </c>
      <c r="AX314" s="14" t="s">
        <v>78</v>
      </c>
      <c r="AY314" s="271" t="s">
        <v>242</v>
      </c>
    </row>
    <row r="315" s="14" customFormat="1">
      <c r="A315" s="14"/>
      <c r="B315" s="261"/>
      <c r="C315" s="262"/>
      <c r="D315" s="244" t="s">
        <v>255</v>
      </c>
      <c r="E315" s="263" t="s">
        <v>1</v>
      </c>
      <c r="F315" s="264" t="s">
        <v>4003</v>
      </c>
      <c r="G315" s="262"/>
      <c r="H315" s="265">
        <v>0.216</v>
      </c>
      <c r="I315" s="266"/>
      <c r="J315" s="262"/>
      <c r="K315" s="262"/>
      <c r="L315" s="267"/>
      <c r="M315" s="268"/>
      <c r="N315" s="269"/>
      <c r="O315" s="269"/>
      <c r="P315" s="269"/>
      <c r="Q315" s="269"/>
      <c r="R315" s="269"/>
      <c r="S315" s="269"/>
      <c r="T315" s="270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71" t="s">
        <v>255</v>
      </c>
      <c r="AU315" s="271" t="s">
        <v>87</v>
      </c>
      <c r="AV315" s="14" t="s">
        <v>87</v>
      </c>
      <c r="AW315" s="14" t="s">
        <v>36</v>
      </c>
      <c r="AX315" s="14" t="s">
        <v>78</v>
      </c>
      <c r="AY315" s="271" t="s">
        <v>242</v>
      </c>
    </row>
    <row r="316" s="14" customFormat="1">
      <c r="A316" s="14"/>
      <c r="B316" s="261"/>
      <c r="C316" s="262"/>
      <c r="D316" s="244" t="s">
        <v>255</v>
      </c>
      <c r="E316" s="263" t="s">
        <v>1</v>
      </c>
      <c r="F316" s="264" t="s">
        <v>4004</v>
      </c>
      <c r="G316" s="262"/>
      <c r="H316" s="265">
        <v>5.742</v>
      </c>
      <c r="I316" s="266"/>
      <c r="J316" s="262"/>
      <c r="K316" s="262"/>
      <c r="L316" s="267"/>
      <c r="M316" s="268"/>
      <c r="N316" s="269"/>
      <c r="O316" s="269"/>
      <c r="P316" s="269"/>
      <c r="Q316" s="269"/>
      <c r="R316" s="269"/>
      <c r="S316" s="269"/>
      <c r="T316" s="270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71" t="s">
        <v>255</v>
      </c>
      <c r="AU316" s="271" t="s">
        <v>87</v>
      </c>
      <c r="AV316" s="14" t="s">
        <v>87</v>
      </c>
      <c r="AW316" s="14" t="s">
        <v>36</v>
      </c>
      <c r="AX316" s="14" t="s">
        <v>78</v>
      </c>
      <c r="AY316" s="271" t="s">
        <v>242</v>
      </c>
    </row>
    <row r="317" s="14" customFormat="1">
      <c r="A317" s="14"/>
      <c r="B317" s="261"/>
      <c r="C317" s="262"/>
      <c r="D317" s="244" t="s">
        <v>255</v>
      </c>
      <c r="E317" s="263" t="s">
        <v>1</v>
      </c>
      <c r="F317" s="264" t="s">
        <v>4005</v>
      </c>
      <c r="G317" s="262"/>
      <c r="H317" s="265">
        <v>0.54000000000000004</v>
      </c>
      <c r="I317" s="266"/>
      <c r="J317" s="262"/>
      <c r="K317" s="262"/>
      <c r="L317" s="267"/>
      <c r="M317" s="268"/>
      <c r="N317" s="269"/>
      <c r="O317" s="269"/>
      <c r="P317" s="269"/>
      <c r="Q317" s="269"/>
      <c r="R317" s="269"/>
      <c r="S317" s="269"/>
      <c r="T317" s="270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71" t="s">
        <v>255</v>
      </c>
      <c r="AU317" s="271" t="s">
        <v>87</v>
      </c>
      <c r="AV317" s="14" t="s">
        <v>87</v>
      </c>
      <c r="AW317" s="14" t="s">
        <v>36</v>
      </c>
      <c r="AX317" s="14" t="s">
        <v>78</v>
      </c>
      <c r="AY317" s="271" t="s">
        <v>242</v>
      </c>
    </row>
    <row r="318" s="14" customFormat="1">
      <c r="A318" s="14"/>
      <c r="B318" s="261"/>
      <c r="C318" s="262"/>
      <c r="D318" s="244" t="s">
        <v>255</v>
      </c>
      <c r="E318" s="263" t="s">
        <v>1</v>
      </c>
      <c r="F318" s="264" t="s">
        <v>4006</v>
      </c>
      <c r="G318" s="262"/>
      <c r="H318" s="265">
        <v>0.35999999999999999</v>
      </c>
      <c r="I318" s="266"/>
      <c r="J318" s="262"/>
      <c r="K318" s="262"/>
      <c r="L318" s="267"/>
      <c r="M318" s="268"/>
      <c r="N318" s="269"/>
      <c r="O318" s="269"/>
      <c r="P318" s="269"/>
      <c r="Q318" s="269"/>
      <c r="R318" s="269"/>
      <c r="S318" s="269"/>
      <c r="T318" s="270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71" t="s">
        <v>255</v>
      </c>
      <c r="AU318" s="271" t="s">
        <v>87</v>
      </c>
      <c r="AV318" s="14" t="s">
        <v>87</v>
      </c>
      <c r="AW318" s="14" t="s">
        <v>36</v>
      </c>
      <c r="AX318" s="14" t="s">
        <v>78</v>
      </c>
      <c r="AY318" s="271" t="s">
        <v>242</v>
      </c>
    </row>
    <row r="319" s="14" customFormat="1">
      <c r="A319" s="14"/>
      <c r="B319" s="261"/>
      <c r="C319" s="262"/>
      <c r="D319" s="244" t="s">
        <v>255</v>
      </c>
      <c r="E319" s="263" t="s">
        <v>1</v>
      </c>
      <c r="F319" s="264" t="s">
        <v>4007</v>
      </c>
      <c r="G319" s="262"/>
      <c r="H319" s="265">
        <v>1.0800000000000001</v>
      </c>
      <c r="I319" s="266"/>
      <c r="J319" s="262"/>
      <c r="K319" s="262"/>
      <c r="L319" s="267"/>
      <c r="M319" s="268"/>
      <c r="N319" s="269"/>
      <c r="O319" s="269"/>
      <c r="P319" s="269"/>
      <c r="Q319" s="269"/>
      <c r="R319" s="269"/>
      <c r="S319" s="269"/>
      <c r="T319" s="270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71" t="s">
        <v>255</v>
      </c>
      <c r="AU319" s="271" t="s">
        <v>87</v>
      </c>
      <c r="AV319" s="14" t="s">
        <v>87</v>
      </c>
      <c r="AW319" s="14" t="s">
        <v>36</v>
      </c>
      <c r="AX319" s="14" t="s">
        <v>78</v>
      </c>
      <c r="AY319" s="271" t="s">
        <v>242</v>
      </c>
    </row>
    <row r="320" s="14" customFormat="1">
      <c r="A320" s="14"/>
      <c r="B320" s="261"/>
      <c r="C320" s="262"/>
      <c r="D320" s="244" t="s">
        <v>255</v>
      </c>
      <c r="E320" s="263" t="s">
        <v>1</v>
      </c>
      <c r="F320" s="264" t="s">
        <v>4008</v>
      </c>
      <c r="G320" s="262"/>
      <c r="H320" s="265">
        <v>1.296</v>
      </c>
      <c r="I320" s="266"/>
      <c r="J320" s="262"/>
      <c r="K320" s="262"/>
      <c r="L320" s="267"/>
      <c r="M320" s="268"/>
      <c r="N320" s="269"/>
      <c r="O320" s="269"/>
      <c r="P320" s="269"/>
      <c r="Q320" s="269"/>
      <c r="R320" s="269"/>
      <c r="S320" s="269"/>
      <c r="T320" s="270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71" t="s">
        <v>255</v>
      </c>
      <c r="AU320" s="271" t="s">
        <v>87</v>
      </c>
      <c r="AV320" s="14" t="s">
        <v>87</v>
      </c>
      <c r="AW320" s="14" t="s">
        <v>36</v>
      </c>
      <c r="AX320" s="14" t="s">
        <v>78</v>
      </c>
      <c r="AY320" s="271" t="s">
        <v>242</v>
      </c>
    </row>
    <row r="321" s="14" customFormat="1">
      <c r="A321" s="14"/>
      <c r="B321" s="261"/>
      <c r="C321" s="262"/>
      <c r="D321" s="244" t="s">
        <v>255</v>
      </c>
      <c r="E321" s="263" t="s">
        <v>1</v>
      </c>
      <c r="F321" s="264" t="s">
        <v>4009</v>
      </c>
      <c r="G321" s="262"/>
      <c r="H321" s="265">
        <v>2.6459999999999999</v>
      </c>
      <c r="I321" s="266"/>
      <c r="J321" s="262"/>
      <c r="K321" s="262"/>
      <c r="L321" s="267"/>
      <c r="M321" s="268"/>
      <c r="N321" s="269"/>
      <c r="O321" s="269"/>
      <c r="P321" s="269"/>
      <c r="Q321" s="269"/>
      <c r="R321" s="269"/>
      <c r="S321" s="269"/>
      <c r="T321" s="270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71" t="s">
        <v>255</v>
      </c>
      <c r="AU321" s="271" t="s">
        <v>87</v>
      </c>
      <c r="AV321" s="14" t="s">
        <v>87</v>
      </c>
      <c r="AW321" s="14" t="s">
        <v>36</v>
      </c>
      <c r="AX321" s="14" t="s">
        <v>78</v>
      </c>
      <c r="AY321" s="271" t="s">
        <v>242</v>
      </c>
    </row>
    <row r="322" s="14" customFormat="1">
      <c r="A322" s="14"/>
      <c r="B322" s="261"/>
      <c r="C322" s="262"/>
      <c r="D322" s="244" t="s">
        <v>255</v>
      </c>
      <c r="E322" s="263" t="s">
        <v>1</v>
      </c>
      <c r="F322" s="264" t="s">
        <v>4010</v>
      </c>
      <c r="G322" s="262"/>
      <c r="H322" s="265">
        <v>2.7360000000000002</v>
      </c>
      <c r="I322" s="266"/>
      <c r="J322" s="262"/>
      <c r="K322" s="262"/>
      <c r="L322" s="267"/>
      <c r="M322" s="268"/>
      <c r="N322" s="269"/>
      <c r="O322" s="269"/>
      <c r="P322" s="269"/>
      <c r="Q322" s="269"/>
      <c r="R322" s="269"/>
      <c r="S322" s="269"/>
      <c r="T322" s="270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71" t="s">
        <v>255</v>
      </c>
      <c r="AU322" s="271" t="s">
        <v>87</v>
      </c>
      <c r="AV322" s="14" t="s">
        <v>87</v>
      </c>
      <c r="AW322" s="14" t="s">
        <v>36</v>
      </c>
      <c r="AX322" s="14" t="s">
        <v>78</v>
      </c>
      <c r="AY322" s="271" t="s">
        <v>242</v>
      </c>
    </row>
    <row r="323" s="14" customFormat="1">
      <c r="A323" s="14"/>
      <c r="B323" s="261"/>
      <c r="C323" s="262"/>
      <c r="D323" s="244" t="s">
        <v>255</v>
      </c>
      <c r="E323" s="263" t="s">
        <v>1</v>
      </c>
      <c r="F323" s="264" t="s">
        <v>4011</v>
      </c>
      <c r="G323" s="262"/>
      <c r="H323" s="265">
        <v>0.57599999999999996</v>
      </c>
      <c r="I323" s="266"/>
      <c r="J323" s="262"/>
      <c r="K323" s="262"/>
      <c r="L323" s="267"/>
      <c r="M323" s="268"/>
      <c r="N323" s="269"/>
      <c r="O323" s="269"/>
      <c r="P323" s="269"/>
      <c r="Q323" s="269"/>
      <c r="R323" s="269"/>
      <c r="S323" s="269"/>
      <c r="T323" s="270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71" t="s">
        <v>255</v>
      </c>
      <c r="AU323" s="271" t="s">
        <v>87</v>
      </c>
      <c r="AV323" s="14" t="s">
        <v>87</v>
      </c>
      <c r="AW323" s="14" t="s">
        <v>36</v>
      </c>
      <c r="AX323" s="14" t="s">
        <v>78</v>
      </c>
      <c r="AY323" s="271" t="s">
        <v>242</v>
      </c>
    </row>
    <row r="324" s="14" customFormat="1">
      <c r="A324" s="14"/>
      <c r="B324" s="261"/>
      <c r="C324" s="262"/>
      <c r="D324" s="244" t="s">
        <v>255</v>
      </c>
      <c r="E324" s="263" t="s">
        <v>1</v>
      </c>
      <c r="F324" s="264" t="s">
        <v>4012</v>
      </c>
      <c r="G324" s="262"/>
      <c r="H324" s="265">
        <v>0.32400000000000001</v>
      </c>
      <c r="I324" s="266"/>
      <c r="J324" s="262"/>
      <c r="K324" s="262"/>
      <c r="L324" s="267"/>
      <c r="M324" s="268"/>
      <c r="N324" s="269"/>
      <c r="O324" s="269"/>
      <c r="P324" s="269"/>
      <c r="Q324" s="269"/>
      <c r="R324" s="269"/>
      <c r="S324" s="269"/>
      <c r="T324" s="270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71" t="s">
        <v>255</v>
      </c>
      <c r="AU324" s="271" t="s">
        <v>87</v>
      </c>
      <c r="AV324" s="14" t="s">
        <v>87</v>
      </c>
      <c r="AW324" s="14" t="s">
        <v>36</v>
      </c>
      <c r="AX324" s="14" t="s">
        <v>78</v>
      </c>
      <c r="AY324" s="271" t="s">
        <v>242</v>
      </c>
    </row>
    <row r="325" s="14" customFormat="1">
      <c r="A325" s="14"/>
      <c r="B325" s="261"/>
      <c r="C325" s="262"/>
      <c r="D325" s="244" t="s">
        <v>255</v>
      </c>
      <c r="E325" s="263" t="s">
        <v>1</v>
      </c>
      <c r="F325" s="264" t="s">
        <v>4013</v>
      </c>
      <c r="G325" s="262"/>
      <c r="H325" s="265">
        <v>1.494</v>
      </c>
      <c r="I325" s="266"/>
      <c r="J325" s="262"/>
      <c r="K325" s="262"/>
      <c r="L325" s="267"/>
      <c r="M325" s="268"/>
      <c r="N325" s="269"/>
      <c r="O325" s="269"/>
      <c r="P325" s="269"/>
      <c r="Q325" s="269"/>
      <c r="R325" s="269"/>
      <c r="S325" s="269"/>
      <c r="T325" s="270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71" t="s">
        <v>255</v>
      </c>
      <c r="AU325" s="271" t="s">
        <v>87</v>
      </c>
      <c r="AV325" s="14" t="s">
        <v>87</v>
      </c>
      <c r="AW325" s="14" t="s">
        <v>36</v>
      </c>
      <c r="AX325" s="14" t="s">
        <v>78</v>
      </c>
      <c r="AY325" s="271" t="s">
        <v>242</v>
      </c>
    </row>
    <row r="326" s="14" customFormat="1">
      <c r="A326" s="14"/>
      <c r="B326" s="261"/>
      <c r="C326" s="262"/>
      <c r="D326" s="244" t="s">
        <v>255</v>
      </c>
      <c r="E326" s="263" t="s">
        <v>1</v>
      </c>
      <c r="F326" s="264" t="s">
        <v>4014</v>
      </c>
      <c r="G326" s="262"/>
      <c r="H326" s="265">
        <v>1.782</v>
      </c>
      <c r="I326" s="266"/>
      <c r="J326" s="262"/>
      <c r="K326" s="262"/>
      <c r="L326" s="267"/>
      <c r="M326" s="268"/>
      <c r="N326" s="269"/>
      <c r="O326" s="269"/>
      <c r="P326" s="269"/>
      <c r="Q326" s="269"/>
      <c r="R326" s="269"/>
      <c r="S326" s="269"/>
      <c r="T326" s="270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71" t="s">
        <v>255</v>
      </c>
      <c r="AU326" s="271" t="s">
        <v>87</v>
      </c>
      <c r="AV326" s="14" t="s">
        <v>87</v>
      </c>
      <c r="AW326" s="14" t="s">
        <v>36</v>
      </c>
      <c r="AX326" s="14" t="s">
        <v>78</v>
      </c>
      <c r="AY326" s="271" t="s">
        <v>242</v>
      </c>
    </row>
    <row r="327" s="14" customFormat="1">
      <c r="A327" s="14"/>
      <c r="B327" s="261"/>
      <c r="C327" s="262"/>
      <c r="D327" s="244" t="s">
        <v>255</v>
      </c>
      <c r="E327" s="263" t="s">
        <v>1</v>
      </c>
      <c r="F327" s="264" t="s">
        <v>4015</v>
      </c>
      <c r="G327" s="262"/>
      <c r="H327" s="265">
        <v>1.3320000000000001</v>
      </c>
      <c r="I327" s="266"/>
      <c r="J327" s="262"/>
      <c r="K327" s="262"/>
      <c r="L327" s="267"/>
      <c r="M327" s="268"/>
      <c r="N327" s="269"/>
      <c r="O327" s="269"/>
      <c r="P327" s="269"/>
      <c r="Q327" s="269"/>
      <c r="R327" s="269"/>
      <c r="S327" s="269"/>
      <c r="T327" s="270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71" t="s">
        <v>255</v>
      </c>
      <c r="AU327" s="271" t="s">
        <v>87</v>
      </c>
      <c r="AV327" s="14" t="s">
        <v>87</v>
      </c>
      <c r="AW327" s="14" t="s">
        <v>36</v>
      </c>
      <c r="AX327" s="14" t="s">
        <v>78</v>
      </c>
      <c r="AY327" s="271" t="s">
        <v>242</v>
      </c>
    </row>
    <row r="328" s="14" customFormat="1">
      <c r="A328" s="14"/>
      <c r="B328" s="261"/>
      <c r="C328" s="262"/>
      <c r="D328" s="244" t="s">
        <v>255</v>
      </c>
      <c r="E328" s="263" t="s">
        <v>1</v>
      </c>
      <c r="F328" s="264" t="s">
        <v>4016</v>
      </c>
      <c r="G328" s="262"/>
      <c r="H328" s="265">
        <v>1.6739999999999999</v>
      </c>
      <c r="I328" s="266"/>
      <c r="J328" s="262"/>
      <c r="K328" s="262"/>
      <c r="L328" s="267"/>
      <c r="M328" s="268"/>
      <c r="N328" s="269"/>
      <c r="O328" s="269"/>
      <c r="P328" s="269"/>
      <c r="Q328" s="269"/>
      <c r="R328" s="269"/>
      <c r="S328" s="269"/>
      <c r="T328" s="270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71" t="s">
        <v>255</v>
      </c>
      <c r="AU328" s="271" t="s">
        <v>87</v>
      </c>
      <c r="AV328" s="14" t="s">
        <v>87</v>
      </c>
      <c r="AW328" s="14" t="s">
        <v>36</v>
      </c>
      <c r="AX328" s="14" t="s">
        <v>78</v>
      </c>
      <c r="AY328" s="271" t="s">
        <v>242</v>
      </c>
    </row>
    <row r="329" s="14" customFormat="1">
      <c r="A329" s="14"/>
      <c r="B329" s="261"/>
      <c r="C329" s="262"/>
      <c r="D329" s="244" t="s">
        <v>255</v>
      </c>
      <c r="E329" s="263" t="s">
        <v>1</v>
      </c>
      <c r="F329" s="264" t="s">
        <v>4017</v>
      </c>
      <c r="G329" s="262"/>
      <c r="H329" s="265">
        <v>0.93600000000000005</v>
      </c>
      <c r="I329" s="266"/>
      <c r="J329" s="262"/>
      <c r="K329" s="262"/>
      <c r="L329" s="267"/>
      <c r="M329" s="268"/>
      <c r="N329" s="269"/>
      <c r="O329" s="269"/>
      <c r="P329" s="269"/>
      <c r="Q329" s="269"/>
      <c r="R329" s="269"/>
      <c r="S329" s="269"/>
      <c r="T329" s="270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71" t="s">
        <v>255</v>
      </c>
      <c r="AU329" s="271" t="s">
        <v>87</v>
      </c>
      <c r="AV329" s="14" t="s">
        <v>87</v>
      </c>
      <c r="AW329" s="14" t="s">
        <v>36</v>
      </c>
      <c r="AX329" s="14" t="s">
        <v>78</v>
      </c>
      <c r="AY329" s="271" t="s">
        <v>242</v>
      </c>
    </row>
    <row r="330" s="14" customFormat="1">
      <c r="A330" s="14"/>
      <c r="B330" s="261"/>
      <c r="C330" s="262"/>
      <c r="D330" s="244" t="s">
        <v>255</v>
      </c>
      <c r="E330" s="263" t="s">
        <v>1</v>
      </c>
      <c r="F330" s="264" t="s">
        <v>4018</v>
      </c>
      <c r="G330" s="262"/>
      <c r="H330" s="265">
        <v>3.294</v>
      </c>
      <c r="I330" s="266"/>
      <c r="J330" s="262"/>
      <c r="K330" s="262"/>
      <c r="L330" s="267"/>
      <c r="M330" s="268"/>
      <c r="N330" s="269"/>
      <c r="O330" s="269"/>
      <c r="P330" s="269"/>
      <c r="Q330" s="269"/>
      <c r="R330" s="269"/>
      <c r="S330" s="269"/>
      <c r="T330" s="270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71" t="s">
        <v>255</v>
      </c>
      <c r="AU330" s="271" t="s">
        <v>87</v>
      </c>
      <c r="AV330" s="14" t="s">
        <v>87</v>
      </c>
      <c r="AW330" s="14" t="s">
        <v>36</v>
      </c>
      <c r="AX330" s="14" t="s">
        <v>78</v>
      </c>
      <c r="AY330" s="271" t="s">
        <v>242</v>
      </c>
    </row>
    <row r="331" s="14" customFormat="1">
      <c r="A331" s="14"/>
      <c r="B331" s="261"/>
      <c r="C331" s="262"/>
      <c r="D331" s="244" t="s">
        <v>255</v>
      </c>
      <c r="E331" s="263" t="s">
        <v>1</v>
      </c>
      <c r="F331" s="264" t="s">
        <v>4019</v>
      </c>
      <c r="G331" s="262"/>
      <c r="H331" s="265">
        <v>3.0419999999999998</v>
      </c>
      <c r="I331" s="266"/>
      <c r="J331" s="262"/>
      <c r="K331" s="262"/>
      <c r="L331" s="267"/>
      <c r="M331" s="268"/>
      <c r="N331" s="269"/>
      <c r="O331" s="269"/>
      <c r="P331" s="269"/>
      <c r="Q331" s="269"/>
      <c r="R331" s="269"/>
      <c r="S331" s="269"/>
      <c r="T331" s="270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71" t="s">
        <v>255</v>
      </c>
      <c r="AU331" s="271" t="s">
        <v>87</v>
      </c>
      <c r="AV331" s="14" t="s">
        <v>87</v>
      </c>
      <c r="AW331" s="14" t="s">
        <v>36</v>
      </c>
      <c r="AX331" s="14" t="s">
        <v>78</v>
      </c>
      <c r="AY331" s="271" t="s">
        <v>242</v>
      </c>
    </row>
    <row r="332" s="16" customFormat="1">
      <c r="A332" s="16"/>
      <c r="B332" s="299"/>
      <c r="C332" s="300"/>
      <c r="D332" s="244" t="s">
        <v>255</v>
      </c>
      <c r="E332" s="301" t="s">
        <v>1</v>
      </c>
      <c r="F332" s="302" t="s">
        <v>2614</v>
      </c>
      <c r="G332" s="300"/>
      <c r="H332" s="303">
        <v>37.944000000000003</v>
      </c>
      <c r="I332" s="304"/>
      <c r="J332" s="300"/>
      <c r="K332" s="300"/>
      <c r="L332" s="305"/>
      <c r="M332" s="306"/>
      <c r="N332" s="307"/>
      <c r="O332" s="307"/>
      <c r="P332" s="307"/>
      <c r="Q332" s="307"/>
      <c r="R332" s="307"/>
      <c r="S332" s="307"/>
      <c r="T332" s="308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T332" s="309" t="s">
        <v>255</v>
      </c>
      <c r="AU332" s="309" t="s">
        <v>87</v>
      </c>
      <c r="AV332" s="16" t="s">
        <v>110</v>
      </c>
      <c r="AW332" s="16" t="s">
        <v>36</v>
      </c>
      <c r="AX332" s="16" t="s">
        <v>78</v>
      </c>
      <c r="AY332" s="309" t="s">
        <v>242</v>
      </c>
    </row>
    <row r="333" s="15" customFormat="1">
      <c r="A333" s="15"/>
      <c r="B333" s="272"/>
      <c r="C333" s="273"/>
      <c r="D333" s="244" t="s">
        <v>255</v>
      </c>
      <c r="E333" s="274" t="s">
        <v>1</v>
      </c>
      <c r="F333" s="275" t="s">
        <v>268</v>
      </c>
      <c r="G333" s="273"/>
      <c r="H333" s="276">
        <v>78.180000000000007</v>
      </c>
      <c r="I333" s="277"/>
      <c r="J333" s="273"/>
      <c r="K333" s="273"/>
      <c r="L333" s="278"/>
      <c r="M333" s="279"/>
      <c r="N333" s="280"/>
      <c r="O333" s="280"/>
      <c r="P333" s="280"/>
      <c r="Q333" s="280"/>
      <c r="R333" s="280"/>
      <c r="S333" s="280"/>
      <c r="T333" s="281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2" t="s">
        <v>255</v>
      </c>
      <c r="AU333" s="282" t="s">
        <v>87</v>
      </c>
      <c r="AV333" s="15" t="s">
        <v>249</v>
      </c>
      <c r="AW333" s="15" t="s">
        <v>36</v>
      </c>
      <c r="AX333" s="15" t="s">
        <v>85</v>
      </c>
      <c r="AY333" s="282" t="s">
        <v>242</v>
      </c>
    </row>
    <row r="334" s="2" customFormat="1" ht="16.5" customHeight="1">
      <c r="A334" s="40"/>
      <c r="B334" s="41"/>
      <c r="C334" s="283" t="s">
        <v>7</v>
      </c>
      <c r="D334" s="283" t="s">
        <v>477</v>
      </c>
      <c r="E334" s="284" t="s">
        <v>4020</v>
      </c>
      <c r="F334" s="285" t="s">
        <v>4021</v>
      </c>
      <c r="G334" s="286" t="s">
        <v>298</v>
      </c>
      <c r="H334" s="287">
        <v>156.36000000000001</v>
      </c>
      <c r="I334" s="288"/>
      <c r="J334" s="289">
        <f>ROUND(I334*H334,2)</f>
        <v>0</v>
      </c>
      <c r="K334" s="290"/>
      <c r="L334" s="291"/>
      <c r="M334" s="292" t="s">
        <v>1</v>
      </c>
      <c r="N334" s="293" t="s">
        <v>43</v>
      </c>
      <c r="O334" s="93"/>
      <c r="P334" s="240">
        <f>O334*H334</f>
        <v>0</v>
      </c>
      <c r="Q334" s="240">
        <v>1</v>
      </c>
      <c r="R334" s="240">
        <f>Q334*H334</f>
        <v>156.36000000000001</v>
      </c>
      <c r="S334" s="240">
        <v>0</v>
      </c>
      <c r="T334" s="24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42" t="s">
        <v>480</v>
      </c>
      <c r="AT334" s="242" t="s">
        <v>477</v>
      </c>
      <c r="AU334" s="242" t="s">
        <v>87</v>
      </c>
      <c r="AY334" s="19" t="s">
        <v>242</v>
      </c>
      <c r="BE334" s="243">
        <f>IF(N334="základní",J334,0)</f>
        <v>0</v>
      </c>
      <c r="BF334" s="243">
        <f>IF(N334="snížená",J334,0)</f>
        <v>0</v>
      </c>
      <c r="BG334" s="243">
        <f>IF(N334="zákl. přenesená",J334,0)</f>
        <v>0</v>
      </c>
      <c r="BH334" s="243">
        <f>IF(N334="sníž. přenesená",J334,0)</f>
        <v>0</v>
      </c>
      <c r="BI334" s="243">
        <f>IF(N334="nulová",J334,0)</f>
        <v>0</v>
      </c>
      <c r="BJ334" s="19" t="s">
        <v>85</v>
      </c>
      <c r="BK334" s="243">
        <f>ROUND(I334*H334,2)</f>
        <v>0</v>
      </c>
      <c r="BL334" s="19" t="s">
        <v>249</v>
      </c>
      <c r="BM334" s="242" t="s">
        <v>4022</v>
      </c>
    </row>
    <row r="335" s="2" customFormat="1">
      <c r="A335" s="40"/>
      <c r="B335" s="41"/>
      <c r="C335" s="42"/>
      <c r="D335" s="244" t="s">
        <v>251</v>
      </c>
      <c r="E335" s="42"/>
      <c r="F335" s="245" t="s">
        <v>4021</v>
      </c>
      <c r="G335" s="42"/>
      <c r="H335" s="42"/>
      <c r="I335" s="246"/>
      <c r="J335" s="42"/>
      <c r="K335" s="42"/>
      <c r="L335" s="46"/>
      <c r="M335" s="247"/>
      <c r="N335" s="24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251</v>
      </c>
      <c r="AU335" s="19" t="s">
        <v>87</v>
      </c>
    </row>
    <row r="336" s="14" customFormat="1">
      <c r="A336" s="14"/>
      <c r="B336" s="261"/>
      <c r="C336" s="262"/>
      <c r="D336" s="244" t="s">
        <v>255</v>
      </c>
      <c r="E336" s="263" t="s">
        <v>1</v>
      </c>
      <c r="F336" s="264" t="s">
        <v>4023</v>
      </c>
      <c r="G336" s="262"/>
      <c r="H336" s="265">
        <v>78.180000000000007</v>
      </c>
      <c r="I336" s="266"/>
      <c r="J336" s="262"/>
      <c r="K336" s="262"/>
      <c r="L336" s="267"/>
      <c r="M336" s="268"/>
      <c r="N336" s="269"/>
      <c r="O336" s="269"/>
      <c r="P336" s="269"/>
      <c r="Q336" s="269"/>
      <c r="R336" s="269"/>
      <c r="S336" s="269"/>
      <c r="T336" s="270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71" t="s">
        <v>255</v>
      </c>
      <c r="AU336" s="271" t="s">
        <v>87</v>
      </c>
      <c r="AV336" s="14" t="s">
        <v>87</v>
      </c>
      <c r="AW336" s="14" t="s">
        <v>36</v>
      </c>
      <c r="AX336" s="14" t="s">
        <v>78</v>
      </c>
      <c r="AY336" s="271" t="s">
        <v>242</v>
      </c>
    </row>
    <row r="337" s="14" customFormat="1">
      <c r="A337" s="14"/>
      <c r="B337" s="261"/>
      <c r="C337" s="262"/>
      <c r="D337" s="244" t="s">
        <v>255</v>
      </c>
      <c r="E337" s="263" t="s">
        <v>1</v>
      </c>
      <c r="F337" s="264" t="s">
        <v>4024</v>
      </c>
      <c r="G337" s="262"/>
      <c r="H337" s="265">
        <v>156.36000000000001</v>
      </c>
      <c r="I337" s="266"/>
      <c r="J337" s="262"/>
      <c r="K337" s="262"/>
      <c r="L337" s="267"/>
      <c r="M337" s="268"/>
      <c r="N337" s="269"/>
      <c r="O337" s="269"/>
      <c r="P337" s="269"/>
      <c r="Q337" s="269"/>
      <c r="R337" s="269"/>
      <c r="S337" s="269"/>
      <c r="T337" s="270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71" t="s">
        <v>255</v>
      </c>
      <c r="AU337" s="271" t="s">
        <v>87</v>
      </c>
      <c r="AV337" s="14" t="s">
        <v>87</v>
      </c>
      <c r="AW337" s="14" t="s">
        <v>36</v>
      </c>
      <c r="AX337" s="14" t="s">
        <v>85</v>
      </c>
      <c r="AY337" s="271" t="s">
        <v>242</v>
      </c>
    </row>
    <row r="338" s="12" customFormat="1" ht="22.8" customHeight="1">
      <c r="A338" s="12"/>
      <c r="B338" s="214"/>
      <c r="C338" s="215"/>
      <c r="D338" s="216" t="s">
        <v>77</v>
      </c>
      <c r="E338" s="228" t="s">
        <v>110</v>
      </c>
      <c r="F338" s="228" t="s">
        <v>304</v>
      </c>
      <c r="G338" s="215"/>
      <c r="H338" s="215"/>
      <c r="I338" s="218"/>
      <c r="J338" s="229">
        <f>BK338</f>
        <v>0</v>
      </c>
      <c r="K338" s="215"/>
      <c r="L338" s="220"/>
      <c r="M338" s="221"/>
      <c r="N338" s="222"/>
      <c r="O338" s="222"/>
      <c r="P338" s="223">
        <f>SUM(P339:P353)</f>
        <v>0</v>
      </c>
      <c r="Q338" s="222"/>
      <c r="R338" s="223">
        <f>SUM(R339:R353)</f>
        <v>22.64171</v>
      </c>
      <c r="S338" s="222"/>
      <c r="T338" s="224">
        <f>SUM(T339:T353)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25" t="s">
        <v>85</v>
      </c>
      <c r="AT338" s="226" t="s">
        <v>77</v>
      </c>
      <c r="AU338" s="226" t="s">
        <v>85</v>
      </c>
      <c r="AY338" s="225" t="s">
        <v>242</v>
      </c>
      <c r="BK338" s="227">
        <f>SUM(BK339:BK353)</f>
        <v>0</v>
      </c>
    </row>
    <row r="339" s="2" customFormat="1" ht="37.8" customHeight="1">
      <c r="A339" s="40"/>
      <c r="B339" s="41"/>
      <c r="C339" s="230" t="s">
        <v>2312</v>
      </c>
      <c r="D339" s="230" t="s">
        <v>245</v>
      </c>
      <c r="E339" s="231" t="s">
        <v>4025</v>
      </c>
      <c r="F339" s="232" t="s">
        <v>4026</v>
      </c>
      <c r="G339" s="233" t="s">
        <v>359</v>
      </c>
      <c r="H339" s="234">
        <v>1</v>
      </c>
      <c r="I339" s="235"/>
      <c r="J339" s="236">
        <f>ROUND(I339*H339,2)</f>
        <v>0</v>
      </c>
      <c r="K339" s="237"/>
      <c r="L339" s="46"/>
      <c r="M339" s="238" t="s">
        <v>1</v>
      </c>
      <c r="N339" s="239" t="s">
        <v>43</v>
      </c>
      <c r="O339" s="93"/>
      <c r="P339" s="240">
        <f>O339*H339</f>
        <v>0</v>
      </c>
      <c r="Q339" s="240">
        <v>0.026509999999999999</v>
      </c>
      <c r="R339" s="240">
        <f>Q339*H339</f>
        <v>0.026509999999999999</v>
      </c>
      <c r="S339" s="240">
        <v>0</v>
      </c>
      <c r="T339" s="241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42" t="s">
        <v>249</v>
      </c>
      <c r="AT339" s="242" t="s">
        <v>245</v>
      </c>
      <c r="AU339" s="242" t="s">
        <v>87</v>
      </c>
      <c r="AY339" s="19" t="s">
        <v>242</v>
      </c>
      <c r="BE339" s="243">
        <f>IF(N339="základní",J339,0)</f>
        <v>0</v>
      </c>
      <c r="BF339" s="243">
        <f>IF(N339="snížená",J339,0)</f>
        <v>0</v>
      </c>
      <c r="BG339" s="243">
        <f>IF(N339="zákl. přenesená",J339,0)</f>
        <v>0</v>
      </c>
      <c r="BH339" s="243">
        <f>IF(N339="sníž. přenesená",J339,0)</f>
        <v>0</v>
      </c>
      <c r="BI339" s="243">
        <f>IF(N339="nulová",J339,0)</f>
        <v>0</v>
      </c>
      <c r="BJ339" s="19" t="s">
        <v>85</v>
      </c>
      <c r="BK339" s="243">
        <f>ROUND(I339*H339,2)</f>
        <v>0</v>
      </c>
      <c r="BL339" s="19" t="s">
        <v>249</v>
      </c>
      <c r="BM339" s="242" t="s">
        <v>4027</v>
      </c>
    </row>
    <row r="340" s="2" customFormat="1">
      <c r="A340" s="40"/>
      <c r="B340" s="41"/>
      <c r="C340" s="42"/>
      <c r="D340" s="244" t="s">
        <v>251</v>
      </c>
      <c r="E340" s="42"/>
      <c r="F340" s="245" t="s">
        <v>4028</v>
      </c>
      <c r="G340" s="42"/>
      <c r="H340" s="42"/>
      <c r="I340" s="246"/>
      <c r="J340" s="42"/>
      <c r="K340" s="42"/>
      <c r="L340" s="46"/>
      <c r="M340" s="247"/>
      <c r="N340" s="248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251</v>
      </c>
      <c r="AU340" s="19" t="s">
        <v>87</v>
      </c>
    </row>
    <row r="341" s="14" customFormat="1">
      <c r="A341" s="14"/>
      <c r="B341" s="261"/>
      <c r="C341" s="262"/>
      <c r="D341" s="244" t="s">
        <v>255</v>
      </c>
      <c r="E341" s="263" t="s">
        <v>1</v>
      </c>
      <c r="F341" s="264" t="s">
        <v>4029</v>
      </c>
      <c r="G341" s="262"/>
      <c r="H341" s="265">
        <v>1</v>
      </c>
      <c r="I341" s="266"/>
      <c r="J341" s="262"/>
      <c r="K341" s="262"/>
      <c r="L341" s="267"/>
      <c r="M341" s="268"/>
      <c r="N341" s="269"/>
      <c r="O341" s="269"/>
      <c r="P341" s="269"/>
      <c r="Q341" s="269"/>
      <c r="R341" s="269"/>
      <c r="S341" s="269"/>
      <c r="T341" s="270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71" t="s">
        <v>255</v>
      </c>
      <c r="AU341" s="271" t="s">
        <v>87</v>
      </c>
      <c r="AV341" s="14" t="s">
        <v>87</v>
      </c>
      <c r="AW341" s="14" t="s">
        <v>36</v>
      </c>
      <c r="AX341" s="14" t="s">
        <v>85</v>
      </c>
      <c r="AY341" s="271" t="s">
        <v>242</v>
      </c>
    </row>
    <row r="342" s="2" customFormat="1" ht="33" customHeight="1">
      <c r="A342" s="40"/>
      <c r="B342" s="41"/>
      <c r="C342" s="283" t="s">
        <v>1620</v>
      </c>
      <c r="D342" s="283" t="s">
        <v>477</v>
      </c>
      <c r="E342" s="284" t="s">
        <v>4030</v>
      </c>
      <c r="F342" s="285" t="s">
        <v>4031</v>
      </c>
      <c r="G342" s="286" t="s">
        <v>359</v>
      </c>
      <c r="H342" s="287">
        <v>1</v>
      </c>
      <c r="I342" s="288"/>
      <c r="J342" s="289">
        <f>ROUND(I342*H342,2)</f>
        <v>0</v>
      </c>
      <c r="K342" s="290"/>
      <c r="L342" s="291"/>
      <c r="M342" s="292" t="s">
        <v>1</v>
      </c>
      <c r="N342" s="293" t="s">
        <v>43</v>
      </c>
      <c r="O342" s="93"/>
      <c r="P342" s="240">
        <f>O342*H342</f>
        <v>0</v>
      </c>
      <c r="Q342" s="240">
        <v>15.300000000000001</v>
      </c>
      <c r="R342" s="240">
        <f>Q342*H342</f>
        <v>15.300000000000001</v>
      </c>
      <c r="S342" s="240">
        <v>0</v>
      </c>
      <c r="T342" s="24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42" t="s">
        <v>480</v>
      </c>
      <c r="AT342" s="242" t="s">
        <v>477</v>
      </c>
      <c r="AU342" s="242" t="s">
        <v>87</v>
      </c>
      <c r="AY342" s="19" t="s">
        <v>242</v>
      </c>
      <c r="BE342" s="243">
        <f>IF(N342="základní",J342,0)</f>
        <v>0</v>
      </c>
      <c r="BF342" s="243">
        <f>IF(N342="snížená",J342,0)</f>
        <v>0</v>
      </c>
      <c r="BG342" s="243">
        <f>IF(N342="zákl. přenesená",J342,0)</f>
        <v>0</v>
      </c>
      <c r="BH342" s="243">
        <f>IF(N342="sníž. přenesená",J342,0)</f>
        <v>0</v>
      </c>
      <c r="BI342" s="243">
        <f>IF(N342="nulová",J342,0)</f>
        <v>0</v>
      </c>
      <c r="BJ342" s="19" t="s">
        <v>85</v>
      </c>
      <c r="BK342" s="243">
        <f>ROUND(I342*H342,2)</f>
        <v>0</v>
      </c>
      <c r="BL342" s="19" t="s">
        <v>249</v>
      </c>
      <c r="BM342" s="242" t="s">
        <v>4032</v>
      </c>
    </row>
    <row r="343" s="2" customFormat="1">
      <c r="A343" s="40"/>
      <c r="B343" s="41"/>
      <c r="C343" s="42"/>
      <c r="D343" s="244" t="s">
        <v>251</v>
      </c>
      <c r="E343" s="42"/>
      <c r="F343" s="245" t="s">
        <v>4031</v>
      </c>
      <c r="G343" s="42"/>
      <c r="H343" s="42"/>
      <c r="I343" s="246"/>
      <c r="J343" s="42"/>
      <c r="K343" s="42"/>
      <c r="L343" s="46"/>
      <c r="M343" s="247"/>
      <c r="N343" s="24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251</v>
      </c>
      <c r="AU343" s="19" t="s">
        <v>87</v>
      </c>
    </row>
    <row r="344" s="14" customFormat="1">
      <c r="A344" s="14"/>
      <c r="B344" s="261"/>
      <c r="C344" s="262"/>
      <c r="D344" s="244" t="s">
        <v>255</v>
      </c>
      <c r="E344" s="263" t="s">
        <v>1</v>
      </c>
      <c r="F344" s="264" t="s">
        <v>4029</v>
      </c>
      <c r="G344" s="262"/>
      <c r="H344" s="265">
        <v>1</v>
      </c>
      <c r="I344" s="266"/>
      <c r="J344" s="262"/>
      <c r="K344" s="262"/>
      <c r="L344" s="267"/>
      <c r="M344" s="268"/>
      <c r="N344" s="269"/>
      <c r="O344" s="269"/>
      <c r="P344" s="269"/>
      <c r="Q344" s="269"/>
      <c r="R344" s="269"/>
      <c r="S344" s="269"/>
      <c r="T344" s="270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71" t="s">
        <v>255</v>
      </c>
      <c r="AU344" s="271" t="s">
        <v>87</v>
      </c>
      <c r="AV344" s="14" t="s">
        <v>87</v>
      </c>
      <c r="AW344" s="14" t="s">
        <v>36</v>
      </c>
      <c r="AX344" s="14" t="s">
        <v>85</v>
      </c>
      <c r="AY344" s="271" t="s">
        <v>242</v>
      </c>
    </row>
    <row r="345" s="2" customFormat="1" ht="24.15" customHeight="1">
      <c r="A345" s="40"/>
      <c r="B345" s="41"/>
      <c r="C345" s="230" t="s">
        <v>1627</v>
      </c>
      <c r="D345" s="230" t="s">
        <v>245</v>
      </c>
      <c r="E345" s="231" t="s">
        <v>4033</v>
      </c>
      <c r="F345" s="232" t="s">
        <v>4034</v>
      </c>
      <c r="G345" s="233" t="s">
        <v>359</v>
      </c>
      <c r="H345" s="234">
        <v>1</v>
      </c>
      <c r="I345" s="235"/>
      <c r="J345" s="236">
        <f>ROUND(I345*H345,2)</f>
        <v>0</v>
      </c>
      <c r="K345" s="237"/>
      <c r="L345" s="46"/>
      <c r="M345" s="238" t="s">
        <v>1</v>
      </c>
      <c r="N345" s="239" t="s">
        <v>43</v>
      </c>
      <c r="O345" s="93"/>
      <c r="P345" s="240">
        <f>O345*H345</f>
        <v>0</v>
      </c>
      <c r="Q345" s="240">
        <v>0</v>
      </c>
      <c r="R345" s="240">
        <f>Q345*H345</f>
        <v>0</v>
      </c>
      <c r="S345" s="240">
        <v>0</v>
      </c>
      <c r="T345" s="241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42" t="s">
        <v>249</v>
      </c>
      <c r="AT345" s="242" t="s">
        <v>245</v>
      </c>
      <c r="AU345" s="242" t="s">
        <v>87</v>
      </c>
      <c r="AY345" s="19" t="s">
        <v>242</v>
      </c>
      <c r="BE345" s="243">
        <f>IF(N345="základní",J345,0)</f>
        <v>0</v>
      </c>
      <c r="BF345" s="243">
        <f>IF(N345="snížená",J345,0)</f>
        <v>0</v>
      </c>
      <c r="BG345" s="243">
        <f>IF(N345="zákl. přenesená",J345,0)</f>
        <v>0</v>
      </c>
      <c r="BH345" s="243">
        <f>IF(N345="sníž. přenesená",J345,0)</f>
        <v>0</v>
      </c>
      <c r="BI345" s="243">
        <f>IF(N345="nulová",J345,0)</f>
        <v>0</v>
      </c>
      <c r="BJ345" s="19" t="s">
        <v>85</v>
      </c>
      <c r="BK345" s="243">
        <f>ROUND(I345*H345,2)</f>
        <v>0</v>
      </c>
      <c r="BL345" s="19" t="s">
        <v>249</v>
      </c>
      <c r="BM345" s="242" t="s">
        <v>4035</v>
      </c>
    </row>
    <row r="346" s="2" customFormat="1">
      <c r="A346" s="40"/>
      <c r="B346" s="41"/>
      <c r="C346" s="42"/>
      <c r="D346" s="244" t="s">
        <v>251</v>
      </c>
      <c r="E346" s="42"/>
      <c r="F346" s="245" t="s">
        <v>4036</v>
      </c>
      <c r="G346" s="42"/>
      <c r="H346" s="42"/>
      <c r="I346" s="246"/>
      <c r="J346" s="42"/>
      <c r="K346" s="42"/>
      <c r="L346" s="46"/>
      <c r="M346" s="247"/>
      <c r="N346" s="24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251</v>
      </c>
      <c r="AU346" s="19" t="s">
        <v>87</v>
      </c>
    </row>
    <row r="347" s="14" customFormat="1">
      <c r="A347" s="14"/>
      <c r="B347" s="261"/>
      <c r="C347" s="262"/>
      <c r="D347" s="244" t="s">
        <v>255</v>
      </c>
      <c r="E347" s="263" t="s">
        <v>1</v>
      </c>
      <c r="F347" s="264" t="s">
        <v>4029</v>
      </c>
      <c r="G347" s="262"/>
      <c r="H347" s="265">
        <v>1</v>
      </c>
      <c r="I347" s="266"/>
      <c r="J347" s="262"/>
      <c r="K347" s="262"/>
      <c r="L347" s="267"/>
      <c r="M347" s="268"/>
      <c r="N347" s="269"/>
      <c r="O347" s="269"/>
      <c r="P347" s="269"/>
      <c r="Q347" s="269"/>
      <c r="R347" s="269"/>
      <c r="S347" s="269"/>
      <c r="T347" s="270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71" t="s">
        <v>255</v>
      </c>
      <c r="AU347" s="271" t="s">
        <v>87</v>
      </c>
      <c r="AV347" s="14" t="s">
        <v>87</v>
      </c>
      <c r="AW347" s="14" t="s">
        <v>36</v>
      </c>
      <c r="AX347" s="14" t="s">
        <v>85</v>
      </c>
      <c r="AY347" s="271" t="s">
        <v>242</v>
      </c>
    </row>
    <row r="348" s="2" customFormat="1" ht="33" customHeight="1">
      <c r="A348" s="40"/>
      <c r="B348" s="41"/>
      <c r="C348" s="283" t="s">
        <v>1067</v>
      </c>
      <c r="D348" s="283" t="s">
        <v>477</v>
      </c>
      <c r="E348" s="284" t="s">
        <v>4037</v>
      </c>
      <c r="F348" s="285" t="s">
        <v>4038</v>
      </c>
      <c r="G348" s="286" t="s">
        <v>359</v>
      </c>
      <c r="H348" s="287">
        <v>1</v>
      </c>
      <c r="I348" s="288"/>
      <c r="J348" s="289">
        <f>ROUND(I348*H348,2)</f>
        <v>0</v>
      </c>
      <c r="K348" s="290"/>
      <c r="L348" s="291"/>
      <c r="M348" s="292" t="s">
        <v>1</v>
      </c>
      <c r="N348" s="293" t="s">
        <v>43</v>
      </c>
      <c r="O348" s="93"/>
      <c r="P348" s="240">
        <f>O348*H348</f>
        <v>0</v>
      </c>
      <c r="Q348" s="240">
        <v>7.2999999999999998</v>
      </c>
      <c r="R348" s="240">
        <f>Q348*H348</f>
        <v>7.2999999999999998</v>
      </c>
      <c r="S348" s="240">
        <v>0</v>
      </c>
      <c r="T348" s="24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42" t="s">
        <v>480</v>
      </c>
      <c r="AT348" s="242" t="s">
        <v>477</v>
      </c>
      <c r="AU348" s="242" t="s">
        <v>87</v>
      </c>
      <c r="AY348" s="19" t="s">
        <v>242</v>
      </c>
      <c r="BE348" s="243">
        <f>IF(N348="základní",J348,0)</f>
        <v>0</v>
      </c>
      <c r="BF348" s="243">
        <f>IF(N348="snížená",J348,0)</f>
        <v>0</v>
      </c>
      <c r="BG348" s="243">
        <f>IF(N348="zákl. přenesená",J348,0)</f>
        <v>0</v>
      </c>
      <c r="BH348" s="243">
        <f>IF(N348="sníž. přenesená",J348,0)</f>
        <v>0</v>
      </c>
      <c r="BI348" s="243">
        <f>IF(N348="nulová",J348,0)</f>
        <v>0</v>
      </c>
      <c r="BJ348" s="19" t="s">
        <v>85</v>
      </c>
      <c r="BK348" s="243">
        <f>ROUND(I348*H348,2)</f>
        <v>0</v>
      </c>
      <c r="BL348" s="19" t="s">
        <v>249</v>
      </c>
      <c r="BM348" s="242" t="s">
        <v>4039</v>
      </c>
    </row>
    <row r="349" s="2" customFormat="1">
      <c r="A349" s="40"/>
      <c r="B349" s="41"/>
      <c r="C349" s="42"/>
      <c r="D349" s="244" t="s">
        <v>251</v>
      </c>
      <c r="E349" s="42"/>
      <c r="F349" s="245" t="s">
        <v>4038</v>
      </c>
      <c r="G349" s="42"/>
      <c r="H349" s="42"/>
      <c r="I349" s="246"/>
      <c r="J349" s="42"/>
      <c r="K349" s="42"/>
      <c r="L349" s="46"/>
      <c r="M349" s="247"/>
      <c r="N349" s="24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251</v>
      </c>
      <c r="AU349" s="19" t="s">
        <v>87</v>
      </c>
    </row>
    <row r="350" s="14" customFormat="1">
      <c r="A350" s="14"/>
      <c r="B350" s="261"/>
      <c r="C350" s="262"/>
      <c r="D350" s="244" t="s">
        <v>255</v>
      </c>
      <c r="E350" s="263" t="s">
        <v>1</v>
      </c>
      <c r="F350" s="264" t="s">
        <v>4029</v>
      </c>
      <c r="G350" s="262"/>
      <c r="H350" s="265">
        <v>1</v>
      </c>
      <c r="I350" s="266"/>
      <c r="J350" s="262"/>
      <c r="K350" s="262"/>
      <c r="L350" s="267"/>
      <c r="M350" s="268"/>
      <c r="N350" s="269"/>
      <c r="O350" s="269"/>
      <c r="P350" s="269"/>
      <c r="Q350" s="269"/>
      <c r="R350" s="269"/>
      <c r="S350" s="269"/>
      <c r="T350" s="270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71" t="s">
        <v>255</v>
      </c>
      <c r="AU350" s="271" t="s">
        <v>87</v>
      </c>
      <c r="AV350" s="14" t="s">
        <v>87</v>
      </c>
      <c r="AW350" s="14" t="s">
        <v>36</v>
      </c>
      <c r="AX350" s="14" t="s">
        <v>85</v>
      </c>
      <c r="AY350" s="271" t="s">
        <v>242</v>
      </c>
    </row>
    <row r="351" s="2" customFormat="1" ht="24.15" customHeight="1">
      <c r="A351" s="40"/>
      <c r="B351" s="41"/>
      <c r="C351" s="283" t="s">
        <v>1691</v>
      </c>
      <c r="D351" s="283" t="s">
        <v>477</v>
      </c>
      <c r="E351" s="284" t="s">
        <v>4040</v>
      </c>
      <c r="F351" s="285" t="s">
        <v>4041</v>
      </c>
      <c r="G351" s="286" t="s">
        <v>359</v>
      </c>
      <c r="H351" s="287">
        <v>1</v>
      </c>
      <c r="I351" s="288"/>
      <c r="J351" s="289">
        <f>ROUND(I351*H351,2)</f>
        <v>0</v>
      </c>
      <c r="K351" s="290"/>
      <c r="L351" s="291"/>
      <c r="M351" s="292" t="s">
        <v>1</v>
      </c>
      <c r="N351" s="293" t="s">
        <v>43</v>
      </c>
      <c r="O351" s="93"/>
      <c r="P351" s="240">
        <f>O351*H351</f>
        <v>0</v>
      </c>
      <c r="Q351" s="240">
        <v>0.0152</v>
      </c>
      <c r="R351" s="240">
        <f>Q351*H351</f>
        <v>0.0152</v>
      </c>
      <c r="S351" s="240">
        <v>0</v>
      </c>
      <c r="T351" s="24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42" t="s">
        <v>480</v>
      </c>
      <c r="AT351" s="242" t="s">
        <v>477</v>
      </c>
      <c r="AU351" s="242" t="s">
        <v>87</v>
      </c>
      <c r="AY351" s="19" t="s">
        <v>242</v>
      </c>
      <c r="BE351" s="243">
        <f>IF(N351="základní",J351,0)</f>
        <v>0</v>
      </c>
      <c r="BF351" s="243">
        <f>IF(N351="snížená",J351,0)</f>
        <v>0</v>
      </c>
      <c r="BG351" s="243">
        <f>IF(N351="zákl. přenesená",J351,0)</f>
        <v>0</v>
      </c>
      <c r="BH351" s="243">
        <f>IF(N351="sníž. přenesená",J351,0)</f>
        <v>0</v>
      </c>
      <c r="BI351" s="243">
        <f>IF(N351="nulová",J351,0)</f>
        <v>0</v>
      </c>
      <c r="BJ351" s="19" t="s">
        <v>85</v>
      </c>
      <c r="BK351" s="243">
        <f>ROUND(I351*H351,2)</f>
        <v>0</v>
      </c>
      <c r="BL351" s="19" t="s">
        <v>249</v>
      </c>
      <c r="BM351" s="242" t="s">
        <v>4042</v>
      </c>
    </row>
    <row r="352" s="2" customFormat="1">
      <c r="A352" s="40"/>
      <c r="B352" s="41"/>
      <c r="C352" s="42"/>
      <c r="D352" s="244" t="s">
        <v>251</v>
      </c>
      <c r="E352" s="42"/>
      <c r="F352" s="245" t="s">
        <v>4041</v>
      </c>
      <c r="G352" s="42"/>
      <c r="H352" s="42"/>
      <c r="I352" s="246"/>
      <c r="J352" s="42"/>
      <c r="K352" s="42"/>
      <c r="L352" s="46"/>
      <c r="M352" s="247"/>
      <c r="N352" s="24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251</v>
      </c>
      <c r="AU352" s="19" t="s">
        <v>87</v>
      </c>
    </row>
    <row r="353" s="14" customFormat="1">
      <c r="A353" s="14"/>
      <c r="B353" s="261"/>
      <c r="C353" s="262"/>
      <c r="D353" s="244" t="s">
        <v>255</v>
      </c>
      <c r="E353" s="263" t="s">
        <v>1</v>
      </c>
      <c r="F353" s="264" t="s">
        <v>4029</v>
      </c>
      <c r="G353" s="262"/>
      <c r="H353" s="265">
        <v>1</v>
      </c>
      <c r="I353" s="266"/>
      <c r="J353" s="262"/>
      <c r="K353" s="262"/>
      <c r="L353" s="267"/>
      <c r="M353" s="268"/>
      <c r="N353" s="269"/>
      <c r="O353" s="269"/>
      <c r="P353" s="269"/>
      <c r="Q353" s="269"/>
      <c r="R353" s="269"/>
      <c r="S353" s="269"/>
      <c r="T353" s="270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71" t="s">
        <v>255</v>
      </c>
      <c r="AU353" s="271" t="s">
        <v>87</v>
      </c>
      <c r="AV353" s="14" t="s">
        <v>87</v>
      </c>
      <c r="AW353" s="14" t="s">
        <v>36</v>
      </c>
      <c r="AX353" s="14" t="s">
        <v>85</v>
      </c>
      <c r="AY353" s="271" t="s">
        <v>242</v>
      </c>
    </row>
    <row r="354" s="12" customFormat="1" ht="22.8" customHeight="1">
      <c r="A354" s="12"/>
      <c r="B354" s="214"/>
      <c r="C354" s="215"/>
      <c r="D354" s="216" t="s">
        <v>77</v>
      </c>
      <c r="E354" s="228" t="s">
        <v>249</v>
      </c>
      <c r="F354" s="228" t="s">
        <v>447</v>
      </c>
      <c r="G354" s="215"/>
      <c r="H354" s="215"/>
      <c r="I354" s="218"/>
      <c r="J354" s="229">
        <f>BK354</f>
        <v>0</v>
      </c>
      <c r="K354" s="215"/>
      <c r="L354" s="220"/>
      <c r="M354" s="221"/>
      <c r="N354" s="222"/>
      <c r="O354" s="222"/>
      <c r="P354" s="223">
        <f>SUM(P355:P426)</f>
        <v>0</v>
      </c>
      <c r="Q354" s="222"/>
      <c r="R354" s="223">
        <f>SUM(R355:R426)</f>
        <v>58.402480199999999</v>
      </c>
      <c r="S354" s="222"/>
      <c r="T354" s="224">
        <f>SUM(T355:T426)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25" t="s">
        <v>85</v>
      </c>
      <c r="AT354" s="226" t="s">
        <v>77</v>
      </c>
      <c r="AU354" s="226" t="s">
        <v>85</v>
      </c>
      <c r="AY354" s="225" t="s">
        <v>242</v>
      </c>
      <c r="BK354" s="227">
        <f>SUM(BK355:BK426)</f>
        <v>0</v>
      </c>
    </row>
    <row r="355" s="2" customFormat="1" ht="24.15" customHeight="1">
      <c r="A355" s="40"/>
      <c r="B355" s="41"/>
      <c r="C355" s="230" t="s">
        <v>1436</v>
      </c>
      <c r="D355" s="230" t="s">
        <v>245</v>
      </c>
      <c r="E355" s="231" t="s">
        <v>4043</v>
      </c>
      <c r="F355" s="232" t="s">
        <v>4044</v>
      </c>
      <c r="G355" s="233" t="s">
        <v>278</v>
      </c>
      <c r="H355" s="234">
        <v>26.059999999999999</v>
      </c>
      <c r="I355" s="235"/>
      <c r="J355" s="236">
        <f>ROUND(I355*H355,2)</f>
        <v>0</v>
      </c>
      <c r="K355" s="237"/>
      <c r="L355" s="46"/>
      <c r="M355" s="238" t="s">
        <v>1</v>
      </c>
      <c r="N355" s="239" t="s">
        <v>43</v>
      </c>
      <c r="O355" s="93"/>
      <c r="P355" s="240">
        <f>O355*H355</f>
        <v>0</v>
      </c>
      <c r="Q355" s="240">
        <v>1.8907700000000001</v>
      </c>
      <c r="R355" s="240">
        <f>Q355*H355</f>
        <v>49.273466200000001</v>
      </c>
      <c r="S355" s="240">
        <v>0</v>
      </c>
      <c r="T355" s="241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42" t="s">
        <v>249</v>
      </c>
      <c r="AT355" s="242" t="s">
        <v>245</v>
      </c>
      <c r="AU355" s="242" t="s">
        <v>87</v>
      </c>
      <c r="AY355" s="19" t="s">
        <v>242</v>
      </c>
      <c r="BE355" s="243">
        <f>IF(N355="základní",J355,0)</f>
        <v>0</v>
      </c>
      <c r="BF355" s="243">
        <f>IF(N355="snížená",J355,0)</f>
        <v>0</v>
      </c>
      <c r="BG355" s="243">
        <f>IF(N355="zákl. přenesená",J355,0)</f>
        <v>0</v>
      </c>
      <c r="BH355" s="243">
        <f>IF(N355="sníž. přenesená",J355,0)</f>
        <v>0</v>
      </c>
      <c r="BI355" s="243">
        <f>IF(N355="nulová",J355,0)</f>
        <v>0</v>
      </c>
      <c r="BJ355" s="19" t="s">
        <v>85</v>
      </c>
      <c r="BK355" s="243">
        <f>ROUND(I355*H355,2)</f>
        <v>0</v>
      </c>
      <c r="BL355" s="19" t="s">
        <v>249</v>
      </c>
      <c r="BM355" s="242" t="s">
        <v>4045</v>
      </c>
    </row>
    <row r="356" s="2" customFormat="1">
      <c r="A356" s="40"/>
      <c r="B356" s="41"/>
      <c r="C356" s="42"/>
      <c r="D356" s="244" t="s">
        <v>251</v>
      </c>
      <c r="E356" s="42"/>
      <c r="F356" s="245" t="s">
        <v>4046</v>
      </c>
      <c r="G356" s="42"/>
      <c r="H356" s="42"/>
      <c r="I356" s="246"/>
      <c r="J356" s="42"/>
      <c r="K356" s="42"/>
      <c r="L356" s="46"/>
      <c r="M356" s="247"/>
      <c r="N356" s="24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251</v>
      </c>
      <c r="AU356" s="19" t="s">
        <v>87</v>
      </c>
    </row>
    <row r="357" s="13" customFormat="1">
      <c r="A357" s="13"/>
      <c r="B357" s="251"/>
      <c r="C357" s="252"/>
      <c r="D357" s="244" t="s">
        <v>255</v>
      </c>
      <c r="E357" s="253" t="s">
        <v>1</v>
      </c>
      <c r="F357" s="254" t="s">
        <v>3914</v>
      </c>
      <c r="G357" s="252"/>
      <c r="H357" s="253" t="s">
        <v>1</v>
      </c>
      <c r="I357" s="255"/>
      <c r="J357" s="252"/>
      <c r="K357" s="252"/>
      <c r="L357" s="256"/>
      <c r="M357" s="257"/>
      <c r="N357" s="258"/>
      <c r="O357" s="258"/>
      <c r="P357" s="258"/>
      <c r="Q357" s="258"/>
      <c r="R357" s="258"/>
      <c r="S357" s="258"/>
      <c r="T357" s="259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60" t="s">
        <v>255</v>
      </c>
      <c r="AU357" s="260" t="s">
        <v>87</v>
      </c>
      <c r="AV357" s="13" t="s">
        <v>85</v>
      </c>
      <c r="AW357" s="13" t="s">
        <v>36</v>
      </c>
      <c r="AX357" s="13" t="s">
        <v>78</v>
      </c>
      <c r="AY357" s="260" t="s">
        <v>242</v>
      </c>
    </row>
    <row r="358" s="14" customFormat="1">
      <c r="A358" s="14"/>
      <c r="B358" s="261"/>
      <c r="C358" s="262"/>
      <c r="D358" s="244" t="s">
        <v>255</v>
      </c>
      <c r="E358" s="263" t="s">
        <v>1</v>
      </c>
      <c r="F358" s="264" t="s">
        <v>4047</v>
      </c>
      <c r="G358" s="262"/>
      <c r="H358" s="265">
        <v>5.1299999999999999</v>
      </c>
      <c r="I358" s="266"/>
      <c r="J358" s="262"/>
      <c r="K358" s="262"/>
      <c r="L358" s="267"/>
      <c r="M358" s="268"/>
      <c r="N358" s="269"/>
      <c r="O358" s="269"/>
      <c r="P358" s="269"/>
      <c r="Q358" s="269"/>
      <c r="R358" s="269"/>
      <c r="S358" s="269"/>
      <c r="T358" s="270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71" t="s">
        <v>255</v>
      </c>
      <c r="AU358" s="271" t="s">
        <v>87</v>
      </c>
      <c r="AV358" s="14" t="s">
        <v>87</v>
      </c>
      <c r="AW358" s="14" t="s">
        <v>36</v>
      </c>
      <c r="AX358" s="14" t="s">
        <v>78</v>
      </c>
      <c r="AY358" s="271" t="s">
        <v>242</v>
      </c>
    </row>
    <row r="359" s="14" customFormat="1">
      <c r="A359" s="14"/>
      <c r="B359" s="261"/>
      <c r="C359" s="262"/>
      <c r="D359" s="244" t="s">
        <v>255</v>
      </c>
      <c r="E359" s="263" t="s">
        <v>1</v>
      </c>
      <c r="F359" s="264" t="s">
        <v>4048</v>
      </c>
      <c r="G359" s="262"/>
      <c r="H359" s="265">
        <v>0.45000000000000001</v>
      </c>
      <c r="I359" s="266"/>
      <c r="J359" s="262"/>
      <c r="K359" s="262"/>
      <c r="L359" s="267"/>
      <c r="M359" s="268"/>
      <c r="N359" s="269"/>
      <c r="O359" s="269"/>
      <c r="P359" s="269"/>
      <c r="Q359" s="269"/>
      <c r="R359" s="269"/>
      <c r="S359" s="269"/>
      <c r="T359" s="270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71" t="s">
        <v>255</v>
      </c>
      <c r="AU359" s="271" t="s">
        <v>87</v>
      </c>
      <c r="AV359" s="14" t="s">
        <v>87</v>
      </c>
      <c r="AW359" s="14" t="s">
        <v>36</v>
      </c>
      <c r="AX359" s="14" t="s">
        <v>78</v>
      </c>
      <c r="AY359" s="271" t="s">
        <v>242</v>
      </c>
    </row>
    <row r="360" s="16" customFormat="1">
      <c r="A360" s="16"/>
      <c r="B360" s="299"/>
      <c r="C360" s="300"/>
      <c r="D360" s="244" t="s">
        <v>255</v>
      </c>
      <c r="E360" s="301" t="s">
        <v>1</v>
      </c>
      <c r="F360" s="302" t="s">
        <v>2614</v>
      </c>
      <c r="G360" s="300"/>
      <c r="H360" s="303">
        <v>5.5800000000000001</v>
      </c>
      <c r="I360" s="304"/>
      <c r="J360" s="300"/>
      <c r="K360" s="300"/>
      <c r="L360" s="305"/>
      <c r="M360" s="306"/>
      <c r="N360" s="307"/>
      <c r="O360" s="307"/>
      <c r="P360" s="307"/>
      <c r="Q360" s="307"/>
      <c r="R360" s="307"/>
      <c r="S360" s="307"/>
      <c r="T360" s="308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T360" s="309" t="s">
        <v>255</v>
      </c>
      <c r="AU360" s="309" t="s">
        <v>87</v>
      </c>
      <c r="AV360" s="16" t="s">
        <v>110</v>
      </c>
      <c r="AW360" s="16" t="s">
        <v>36</v>
      </c>
      <c r="AX360" s="16" t="s">
        <v>78</v>
      </c>
      <c r="AY360" s="309" t="s">
        <v>242</v>
      </c>
    </row>
    <row r="361" s="13" customFormat="1">
      <c r="A361" s="13"/>
      <c r="B361" s="251"/>
      <c r="C361" s="252"/>
      <c r="D361" s="244" t="s">
        <v>255</v>
      </c>
      <c r="E361" s="253" t="s">
        <v>1</v>
      </c>
      <c r="F361" s="254" t="s">
        <v>3901</v>
      </c>
      <c r="G361" s="252"/>
      <c r="H361" s="253" t="s">
        <v>1</v>
      </c>
      <c r="I361" s="255"/>
      <c r="J361" s="252"/>
      <c r="K361" s="252"/>
      <c r="L361" s="256"/>
      <c r="M361" s="257"/>
      <c r="N361" s="258"/>
      <c r="O361" s="258"/>
      <c r="P361" s="258"/>
      <c r="Q361" s="258"/>
      <c r="R361" s="258"/>
      <c r="S361" s="258"/>
      <c r="T361" s="259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60" t="s">
        <v>255</v>
      </c>
      <c r="AU361" s="260" t="s">
        <v>87</v>
      </c>
      <c r="AV361" s="13" t="s">
        <v>85</v>
      </c>
      <c r="AW361" s="13" t="s">
        <v>36</v>
      </c>
      <c r="AX361" s="13" t="s">
        <v>78</v>
      </c>
      <c r="AY361" s="260" t="s">
        <v>242</v>
      </c>
    </row>
    <row r="362" s="14" customFormat="1">
      <c r="A362" s="14"/>
      <c r="B362" s="261"/>
      <c r="C362" s="262"/>
      <c r="D362" s="244" t="s">
        <v>255</v>
      </c>
      <c r="E362" s="263" t="s">
        <v>1</v>
      </c>
      <c r="F362" s="264" t="s">
        <v>4049</v>
      </c>
      <c r="G362" s="262"/>
      <c r="H362" s="265">
        <v>2.96</v>
      </c>
      <c r="I362" s="266"/>
      <c r="J362" s="262"/>
      <c r="K362" s="262"/>
      <c r="L362" s="267"/>
      <c r="M362" s="268"/>
      <c r="N362" s="269"/>
      <c r="O362" s="269"/>
      <c r="P362" s="269"/>
      <c r="Q362" s="269"/>
      <c r="R362" s="269"/>
      <c r="S362" s="269"/>
      <c r="T362" s="270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71" t="s">
        <v>255</v>
      </c>
      <c r="AU362" s="271" t="s">
        <v>87</v>
      </c>
      <c r="AV362" s="14" t="s">
        <v>87</v>
      </c>
      <c r="AW362" s="14" t="s">
        <v>36</v>
      </c>
      <c r="AX362" s="14" t="s">
        <v>78</v>
      </c>
      <c r="AY362" s="271" t="s">
        <v>242</v>
      </c>
    </row>
    <row r="363" s="14" customFormat="1">
      <c r="A363" s="14"/>
      <c r="B363" s="261"/>
      <c r="C363" s="262"/>
      <c r="D363" s="244" t="s">
        <v>255</v>
      </c>
      <c r="E363" s="263" t="s">
        <v>1</v>
      </c>
      <c r="F363" s="264" t="s">
        <v>4050</v>
      </c>
      <c r="G363" s="262"/>
      <c r="H363" s="265">
        <v>1</v>
      </c>
      <c r="I363" s="266"/>
      <c r="J363" s="262"/>
      <c r="K363" s="262"/>
      <c r="L363" s="267"/>
      <c r="M363" s="268"/>
      <c r="N363" s="269"/>
      <c r="O363" s="269"/>
      <c r="P363" s="269"/>
      <c r="Q363" s="269"/>
      <c r="R363" s="269"/>
      <c r="S363" s="269"/>
      <c r="T363" s="270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71" t="s">
        <v>255</v>
      </c>
      <c r="AU363" s="271" t="s">
        <v>87</v>
      </c>
      <c r="AV363" s="14" t="s">
        <v>87</v>
      </c>
      <c r="AW363" s="14" t="s">
        <v>36</v>
      </c>
      <c r="AX363" s="14" t="s">
        <v>78</v>
      </c>
      <c r="AY363" s="271" t="s">
        <v>242</v>
      </c>
    </row>
    <row r="364" s="14" customFormat="1">
      <c r="A364" s="14"/>
      <c r="B364" s="261"/>
      <c r="C364" s="262"/>
      <c r="D364" s="244" t="s">
        <v>255</v>
      </c>
      <c r="E364" s="263" t="s">
        <v>1</v>
      </c>
      <c r="F364" s="264" t="s">
        <v>4051</v>
      </c>
      <c r="G364" s="262"/>
      <c r="H364" s="265">
        <v>0.128</v>
      </c>
      <c r="I364" s="266"/>
      <c r="J364" s="262"/>
      <c r="K364" s="262"/>
      <c r="L364" s="267"/>
      <c r="M364" s="268"/>
      <c r="N364" s="269"/>
      <c r="O364" s="269"/>
      <c r="P364" s="269"/>
      <c r="Q364" s="269"/>
      <c r="R364" s="269"/>
      <c r="S364" s="269"/>
      <c r="T364" s="270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71" t="s">
        <v>255</v>
      </c>
      <c r="AU364" s="271" t="s">
        <v>87</v>
      </c>
      <c r="AV364" s="14" t="s">
        <v>87</v>
      </c>
      <c r="AW364" s="14" t="s">
        <v>36</v>
      </c>
      <c r="AX364" s="14" t="s">
        <v>78</v>
      </c>
      <c r="AY364" s="271" t="s">
        <v>242</v>
      </c>
    </row>
    <row r="365" s="14" customFormat="1">
      <c r="A365" s="14"/>
      <c r="B365" s="261"/>
      <c r="C365" s="262"/>
      <c r="D365" s="244" t="s">
        <v>255</v>
      </c>
      <c r="E365" s="263" t="s">
        <v>1</v>
      </c>
      <c r="F365" s="264" t="s">
        <v>4051</v>
      </c>
      <c r="G365" s="262"/>
      <c r="H365" s="265">
        <v>0.128</v>
      </c>
      <c r="I365" s="266"/>
      <c r="J365" s="262"/>
      <c r="K365" s="262"/>
      <c r="L365" s="267"/>
      <c r="M365" s="268"/>
      <c r="N365" s="269"/>
      <c r="O365" s="269"/>
      <c r="P365" s="269"/>
      <c r="Q365" s="269"/>
      <c r="R365" s="269"/>
      <c r="S365" s="269"/>
      <c r="T365" s="270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71" t="s">
        <v>255</v>
      </c>
      <c r="AU365" s="271" t="s">
        <v>87</v>
      </c>
      <c r="AV365" s="14" t="s">
        <v>87</v>
      </c>
      <c r="AW365" s="14" t="s">
        <v>36</v>
      </c>
      <c r="AX365" s="14" t="s">
        <v>78</v>
      </c>
      <c r="AY365" s="271" t="s">
        <v>242</v>
      </c>
    </row>
    <row r="366" s="14" customFormat="1">
      <c r="A366" s="14"/>
      <c r="B366" s="261"/>
      <c r="C366" s="262"/>
      <c r="D366" s="244" t="s">
        <v>255</v>
      </c>
      <c r="E366" s="263" t="s">
        <v>1</v>
      </c>
      <c r="F366" s="264" t="s">
        <v>4051</v>
      </c>
      <c r="G366" s="262"/>
      <c r="H366" s="265">
        <v>0.128</v>
      </c>
      <c r="I366" s="266"/>
      <c r="J366" s="262"/>
      <c r="K366" s="262"/>
      <c r="L366" s="267"/>
      <c r="M366" s="268"/>
      <c r="N366" s="269"/>
      <c r="O366" s="269"/>
      <c r="P366" s="269"/>
      <c r="Q366" s="269"/>
      <c r="R366" s="269"/>
      <c r="S366" s="269"/>
      <c r="T366" s="270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71" t="s">
        <v>255</v>
      </c>
      <c r="AU366" s="271" t="s">
        <v>87</v>
      </c>
      <c r="AV366" s="14" t="s">
        <v>87</v>
      </c>
      <c r="AW366" s="14" t="s">
        <v>36</v>
      </c>
      <c r="AX366" s="14" t="s">
        <v>78</v>
      </c>
      <c r="AY366" s="271" t="s">
        <v>242</v>
      </c>
    </row>
    <row r="367" s="14" customFormat="1">
      <c r="A367" s="14"/>
      <c r="B367" s="261"/>
      <c r="C367" s="262"/>
      <c r="D367" s="244" t="s">
        <v>255</v>
      </c>
      <c r="E367" s="263" t="s">
        <v>1</v>
      </c>
      <c r="F367" s="264" t="s">
        <v>4052</v>
      </c>
      <c r="G367" s="262"/>
      <c r="H367" s="265">
        <v>0.26400000000000001</v>
      </c>
      <c r="I367" s="266"/>
      <c r="J367" s="262"/>
      <c r="K367" s="262"/>
      <c r="L367" s="267"/>
      <c r="M367" s="268"/>
      <c r="N367" s="269"/>
      <c r="O367" s="269"/>
      <c r="P367" s="269"/>
      <c r="Q367" s="269"/>
      <c r="R367" s="269"/>
      <c r="S367" s="269"/>
      <c r="T367" s="270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71" t="s">
        <v>255</v>
      </c>
      <c r="AU367" s="271" t="s">
        <v>87</v>
      </c>
      <c r="AV367" s="14" t="s">
        <v>87</v>
      </c>
      <c r="AW367" s="14" t="s">
        <v>36</v>
      </c>
      <c r="AX367" s="14" t="s">
        <v>78</v>
      </c>
      <c r="AY367" s="271" t="s">
        <v>242</v>
      </c>
    </row>
    <row r="368" s="14" customFormat="1">
      <c r="A368" s="14"/>
      <c r="B368" s="261"/>
      <c r="C368" s="262"/>
      <c r="D368" s="244" t="s">
        <v>255</v>
      </c>
      <c r="E368" s="263" t="s">
        <v>1</v>
      </c>
      <c r="F368" s="264" t="s">
        <v>4053</v>
      </c>
      <c r="G368" s="262"/>
      <c r="H368" s="265">
        <v>0.85599999999999998</v>
      </c>
      <c r="I368" s="266"/>
      <c r="J368" s="262"/>
      <c r="K368" s="262"/>
      <c r="L368" s="267"/>
      <c r="M368" s="268"/>
      <c r="N368" s="269"/>
      <c r="O368" s="269"/>
      <c r="P368" s="269"/>
      <c r="Q368" s="269"/>
      <c r="R368" s="269"/>
      <c r="S368" s="269"/>
      <c r="T368" s="270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71" t="s">
        <v>255</v>
      </c>
      <c r="AU368" s="271" t="s">
        <v>87</v>
      </c>
      <c r="AV368" s="14" t="s">
        <v>87</v>
      </c>
      <c r="AW368" s="14" t="s">
        <v>36</v>
      </c>
      <c r="AX368" s="14" t="s">
        <v>78</v>
      </c>
      <c r="AY368" s="271" t="s">
        <v>242</v>
      </c>
    </row>
    <row r="369" s="16" customFormat="1">
      <c r="A369" s="16"/>
      <c r="B369" s="299"/>
      <c r="C369" s="300"/>
      <c r="D369" s="244" t="s">
        <v>255</v>
      </c>
      <c r="E369" s="301" t="s">
        <v>1</v>
      </c>
      <c r="F369" s="302" t="s">
        <v>2614</v>
      </c>
      <c r="G369" s="300"/>
      <c r="H369" s="303">
        <v>5.4640000000000004</v>
      </c>
      <c r="I369" s="304"/>
      <c r="J369" s="300"/>
      <c r="K369" s="300"/>
      <c r="L369" s="305"/>
      <c r="M369" s="306"/>
      <c r="N369" s="307"/>
      <c r="O369" s="307"/>
      <c r="P369" s="307"/>
      <c r="Q369" s="307"/>
      <c r="R369" s="307"/>
      <c r="S369" s="307"/>
      <c r="T369" s="308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T369" s="309" t="s">
        <v>255</v>
      </c>
      <c r="AU369" s="309" t="s">
        <v>87</v>
      </c>
      <c r="AV369" s="16" t="s">
        <v>110</v>
      </c>
      <c r="AW369" s="16" t="s">
        <v>36</v>
      </c>
      <c r="AX369" s="16" t="s">
        <v>78</v>
      </c>
      <c r="AY369" s="309" t="s">
        <v>242</v>
      </c>
    </row>
    <row r="370" s="13" customFormat="1">
      <c r="A370" s="13"/>
      <c r="B370" s="251"/>
      <c r="C370" s="252"/>
      <c r="D370" s="244" t="s">
        <v>255</v>
      </c>
      <c r="E370" s="253" t="s">
        <v>1</v>
      </c>
      <c r="F370" s="254" t="s">
        <v>3908</v>
      </c>
      <c r="G370" s="252"/>
      <c r="H370" s="253" t="s">
        <v>1</v>
      </c>
      <c r="I370" s="255"/>
      <c r="J370" s="252"/>
      <c r="K370" s="252"/>
      <c r="L370" s="256"/>
      <c r="M370" s="257"/>
      <c r="N370" s="258"/>
      <c r="O370" s="258"/>
      <c r="P370" s="258"/>
      <c r="Q370" s="258"/>
      <c r="R370" s="258"/>
      <c r="S370" s="258"/>
      <c r="T370" s="259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60" t="s">
        <v>255</v>
      </c>
      <c r="AU370" s="260" t="s">
        <v>87</v>
      </c>
      <c r="AV370" s="13" t="s">
        <v>85</v>
      </c>
      <c r="AW370" s="13" t="s">
        <v>36</v>
      </c>
      <c r="AX370" s="13" t="s">
        <v>78</v>
      </c>
      <c r="AY370" s="260" t="s">
        <v>242</v>
      </c>
    </row>
    <row r="371" s="14" customFormat="1">
      <c r="A371" s="14"/>
      <c r="B371" s="261"/>
      <c r="C371" s="262"/>
      <c r="D371" s="244" t="s">
        <v>255</v>
      </c>
      <c r="E371" s="263" t="s">
        <v>1</v>
      </c>
      <c r="F371" s="264" t="s">
        <v>4054</v>
      </c>
      <c r="G371" s="262"/>
      <c r="H371" s="265">
        <v>2.3679999999999999</v>
      </c>
      <c r="I371" s="266"/>
      <c r="J371" s="262"/>
      <c r="K371" s="262"/>
      <c r="L371" s="267"/>
      <c r="M371" s="268"/>
      <c r="N371" s="269"/>
      <c r="O371" s="269"/>
      <c r="P371" s="269"/>
      <c r="Q371" s="269"/>
      <c r="R371" s="269"/>
      <c r="S371" s="269"/>
      <c r="T371" s="270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71" t="s">
        <v>255</v>
      </c>
      <c r="AU371" s="271" t="s">
        <v>87</v>
      </c>
      <c r="AV371" s="14" t="s">
        <v>87</v>
      </c>
      <c r="AW371" s="14" t="s">
        <v>36</v>
      </c>
      <c r="AX371" s="14" t="s">
        <v>78</v>
      </c>
      <c r="AY371" s="271" t="s">
        <v>242</v>
      </c>
    </row>
    <row r="372" s="16" customFormat="1">
      <c r="A372" s="16"/>
      <c r="B372" s="299"/>
      <c r="C372" s="300"/>
      <c r="D372" s="244" t="s">
        <v>255</v>
      </c>
      <c r="E372" s="301" t="s">
        <v>1</v>
      </c>
      <c r="F372" s="302" t="s">
        <v>2614</v>
      </c>
      <c r="G372" s="300"/>
      <c r="H372" s="303">
        <v>2.3679999999999999</v>
      </c>
      <c r="I372" s="304"/>
      <c r="J372" s="300"/>
      <c r="K372" s="300"/>
      <c r="L372" s="305"/>
      <c r="M372" s="306"/>
      <c r="N372" s="307"/>
      <c r="O372" s="307"/>
      <c r="P372" s="307"/>
      <c r="Q372" s="307"/>
      <c r="R372" s="307"/>
      <c r="S372" s="307"/>
      <c r="T372" s="308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T372" s="309" t="s">
        <v>255</v>
      </c>
      <c r="AU372" s="309" t="s">
        <v>87</v>
      </c>
      <c r="AV372" s="16" t="s">
        <v>110</v>
      </c>
      <c r="AW372" s="16" t="s">
        <v>36</v>
      </c>
      <c r="AX372" s="16" t="s">
        <v>78</v>
      </c>
      <c r="AY372" s="309" t="s">
        <v>242</v>
      </c>
    </row>
    <row r="373" s="13" customFormat="1">
      <c r="A373" s="13"/>
      <c r="B373" s="251"/>
      <c r="C373" s="252"/>
      <c r="D373" s="244" t="s">
        <v>255</v>
      </c>
      <c r="E373" s="253" t="s">
        <v>1</v>
      </c>
      <c r="F373" s="254" t="s">
        <v>3872</v>
      </c>
      <c r="G373" s="252"/>
      <c r="H373" s="253" t="s">
        <v>1</v>
      </c>
      <c r="I373" s="255"/>
      <c r="J373" s="252"/>
      <c r="K373" s="252"/>
      <c r="L373" s="256"/>
      <c r="M373" s="257"/>
      <c r="N373" s="258"/>
      <c r="O373" s="258"/>
      <c r="P373" s="258"/>
      <c r="Q373" s="258"/>
      <c r="R373" s="258"/>
      <c r="S373" s="258"/>
      <c r="T373" s="259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60" t="s">
        <v>255</v>
      </c>
      <c r="AU373" s="260" t="s">
        <v>87</v>
      </c>
      <c r="AV373" s="13" t="s">
        <v>85</v>
      </c>
      <c r="AW373" s="13" t="s">
        <v>36</v>
      </c>
      <c r="AX373" s="13" t="s">
        <v>78</v>
      </c>
      <c r="AY373" s="260" t="s">
        <v>242</v>
      </c>
    </row>
    <row r="374" s="14" customFormat="1">
      <c r="A374" s="14"/>
      <c r="B374" s="261"/>
      <c r="C374" s="262"/>
      <c r="D374" s="244" t="s">
        <v>255</v>
      </c>
      <c r="E374" s="263" t="s">
        <v>1</v>
      </c>
      <c r="F374" s="264" t="s">
        <v>4055</v>
      </c>
      <c r="G374" s="262"/>
      <c r="H374" s="265">
        <v>0.68400000000000005</v>
      </c>
      <c r="I374" s="266"/>
      <c r="J374" s="262"/>
      <c r="K374" s="262"/>
      <c r="L374" s="267"/>
      <c r="M374" s="268"/>
      <c r="N374" s="269"/>
      <c r="O374" s="269"/>
      <c r="P374" s="269"/>
      <c r="Q374" s="269"/>
      <c r="R374" s="269"/>
      <c r="S374" s="269"/>
      <c r="T374" s="270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71" t="s">
        <v>255</v>
      </c>
      <c r="AU374" s="271" t="s">
        <v>87</v>
      </c>
      <c r="AV374" s="14" t="s">
        <v>87</v>
      </c>
      <c r="AW374" s="14" t="s">
        <v>36</v>
      </c>
      <c r="AX374" s="14" t="s">
        <v>78</v>
      </c>
      <c r="AY374" s="271" t="s">
        <v>242</v>
      </c>
    </row>
    <row r="375" s="14" customFormat="1">
      <c r="A375" s="14"/>
      <c r="B375" s="261"/>
      <c r="C375" s="262"/>
      <c r="D375" s="244" t="s">
        <v>255</v>
      </c>
      <c r="E375" s="263" t="s">
        <v>1</v>
      </c>
      <c r="F375" s="264" t="s">
        <v>4056</v>
      </c>
      <c r="G375" s="262"/>
      <c r="H375" s="265">
        <v>0.318</v>
      </c>
      <c r="I375" s="266"/>
      <c r="J375" s="262"/>
      <c r="K375" s="262"/>
      <c r="L375" s="267"/>
      <c r="M375" s="268"/>
      <c r="N375" s="269"/>
      <c r="O375" s="269"/>
      <c r="P375" s="269"/>
      <c r="Q375" s="269"/>
      <c r="R375" s="269"/>
      <c r="S375" s="269"/>
      <c r="T375" s="270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71" t="s">
        <v>255</v>
      </c>
      <c r="AU375" s="271" t="s">
        <v>87</v>
      </c>
      <c r="AV375" s="14" t="s">
        <v>87</v>
      </c>
      <c r="AW375" s="14" t="s">
        <v>36</v>
      </c>
      <c r="AX375" s="14" t="s">
        <v>78</v>
      </c>
      <c r="AY375" s="271" t="s">
        <v>242</v>
      </c>
    </row>
    <row r="376" s="14" customFormat="1">
      <c r="A376" s="14"/>
      <c r="B376" s="261"/>
      <c r="C376" s="262"/>
      <c r="D376" s="244" t="s">
        <v>255</v>
      </c>
      <c r="E376" s="263" t="s">
        <v>1</v>
      </c>
      <c r="F376" s="264" t="s">
        <v>4057</v>
      </c>
      <c r="G376" s="262"/>
      <c r="H376" s="265">
        <v>0.624</v>
      </c>
      <c r="I376" s="266"/>
      <c r="J376" s="262"/>
      <c r="K376" s="262"/>
      <c r="L376" s="267"/>
      <c r="M376" s="268"/>
      <c r="N376" s="269"/>
      <c r="O376" s="269"/>
      <c r="P376" s="269"/>
      <c r="Q376" s="269"/>
      <c r="R376" s="269"/>
      <c r="S376" s="269"/>
      <c r="T376" s="270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71" t="s">
        <v>255</v>
      </c>
      <c r="AU376" s="271" t="s">
        <v>87</v>
      </c>
      <c r="AV376" s="14" t="s">
        <v>87</v>
      </c>
      <c r="AW376" s="14" t="s">
        <v>36</v>
      </c>
      <c r="AX376" s="14" t="s">
        <v>78</v>
      </c>
      <c r="AY376" s="271" t="s">
        <v>242</v>
      </c>
    </row>
    <row r="377" s="14" customFormat="1">
      <c r="A377" s="14"/>
      <c r="B377" s="261"/>
      <c r="C377" s="262"/>
      <c r="D377" s="244" t="s">
        <v>255</v>
      </c>
      <c r="E377" s="263" t="s">
        <v>1</v>
      </c>
      <c r="F377" s="264" t="s">
        <v>4058</v>
      </c>
      <c r="G377" s="262"/>
      <c r="H377" s="265">
        <v>0.16800000000000001</v>
      </c>
      <c r="I377" s="266"/>
      <c r="J377" s="262"/>
      <c r="K377" s="262"/>
      <c r="L377" s="267"/>
      <c r="M377" s="268"/>
      <c r="N377" s="269"/>
      <c r="O377" s="269"/>
      <c r="P377" s="269"/>
      <c r="Q377" s="269"/>
      <c r="R377" s="269"/>
      <c r="S377" s="269"/>
      <c r="T377" s="270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71" t="s">
        <v>255</v>
      </c>
      <c r="AU377" s="271" t="s">
        <v>87</v>
      </c>
      <c r="AV377" s="14" t="s">
        <v>87</v>
      </c>
      <c r="AW377" s="14" t="s">
        <v>36</v>
      </c>
      <c r="AX377" s="14" t="s">
        <v>78</v>
      </c>
      <c r="AY377" s="271" t="s">
        <v>242</v>
      </c>
    </row>
    <row r="378" s="14" customFormat="1">
      <c r="A378" s="14"/>
      <c r="B378" s="261"/>
      <c r="C378" s="262"/>
      <c r="D378" s="244" t="s">
        <v>255</v>
      </c>
      <c r="E378" s="263" t="s">
        <v>1</v>
      </c>
      <c r="F378" s="264" t="s">
        <v>4059</v>
      </c>
      <c r="G378" s="262"/>
      <c r="H378" s="265">
        <v>0.35999999999999999</v>
      </c>
      <c r="I378" s="266"/>
      <c r="J378" s="262"/>
      <c r="K378" s="262"/>
      <c r="L378" s="267"/>
      <c r="M378" s="268"/>
      <c r="N378" s="269"/>
      <c r="O378" s="269"/>
      <c r="P378" s="269"/>
      <c r="Q378" s="269"/>
      <c r="R378" s="269"/>
      <c r="S378" s="269"/>
      <c r="T378" s="270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71" t="s">
        <v>255</v>
      </c>
      <c r="AU378" s="271" t="s">
        <v>87</v>
      </c>
      <c r="AV378" s="14" t="s">
        <v>87</v>
      </c>
      <c r="AW378" s="14" t="s">
        <v>36</v>
      </c>
      <c r="AX378" s="14" t="s">
        <v>78</v>
      </c>
      <c r="AY378" s="271" t="s">
        <v>242</v>
      </c>
    </row>
    <row r="379" s="14" customFormat="1">
      <c r="A379" s="14"/>
      <c r="B379" s="261"/>
      <c r="C379" s="262"/>
      <c r="D379" s="244" t="s">
        <v>255</v>
      </c>
      <c r="E379" s="263" t="s">
        <v>1</v>
      </c>
      <c r="F379" s="264" t="s">
        <v>4060</v>
      </c>
      <c r="G379" s="262"/>
      <c r="H379" s="265">
        <v>0.40799999999999997</v>
      </c>
      <c r="I379" s="266"/>
      <c r="J379" s="262"/>
      <c r="K379" s="262"/>
      <c r="L379" s="267"/>
      <c r="M379" s="268"/>
      <c r="N379" s="269"/>
      <c r="O379" s="269"/>
      <c r="P379" s="269"/>
      <c r="Q379" s="269"/>
      <c r="R379" s="269"/>
      <c r="S379" s="269"/>
      <c r="T379" s="270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71" t="s">
        <v>255</v>
      </c>
      <c r="AU379" s="271" t="s">
        <v>87</v>
      </c>
      <c r="AV379" s="14" t="s">
        <v>87</v>
      </c>
      <c r="AW379" s="14" t="s">
        <v>36</v>
      </c>
      <c r="AX379" s="14" t="s">
        <v>78</v>
      </c>
      <c r="AY379" s="271" t="s">
        <v>242</v>
      </c>
    </row>
    <row r="380" s="14" customFormat="1">
      <c r="A380" s="14"/>
      <c r="B380" s="261"/>
      <c r="C380" s="262"/>
      <c r="D380" s="244" t="s">
        <v>255</v>
      </c>
      <c r="E380" s="263" t="s">
        <v>1</v>
      </c>
      <c r="F380" s="264" t="s">
        <v>4061</v>
      </c>
      <c r="G380" s="262"/>
      <c r="H380" s="265">
        <v>0.39600000000000002</v>
      </c>
      <c r="I380" s="266"/>
      <c r="J380" s="262"/>
      <c r="K380" s="262"/>
      <c r="L380" s="267"/>
      <c r="M380" s="268"/>
      <c r="N380" s="269"/>
      <c r="O380" s="269"/>
      <c r="P380" s="269"/>
      <c r="Q380" s="269"/>
      <c r="R380" s="269"/>
      <c r="S380" s="269"/>
      <c r="T380" s="270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71" t="s">
        <v>255</v>
      </c>
      <c r="AU380" s="271" t="s">
        <v>87</v>
      </c>
      <c r="AV380" s="14" t="s">
        <v>87</v>
      </c>
      <c r="AW380" s="14" t="s">
        <v>36</v>
      </c>
      <c r="AX380" s="14" t="s">
        <v>78</v>
      </c>
      <c r="AY380" s="271" t="s">
        <v>242</v>
      </c>
    </row>
    <row r="381" s="14" customFormat="1">
      <c r="A381" s="14"/>
      <c r="B381" s="261"/>
      <c r="C381" s="262"/>
      <c r="D381" s="244" t="s">
        <v>255</v>
      </c>
      <c r="E381" s="263" t="s">
        <v>1</v>
      </c>
      <c r="F381" s="264" t="s">
        <v>4062</v>
      </c>
      <c r="G381" s="262"/>
      <c r="H381" s="265">
        <v>0.071999999999999995</v>
      </c>
      <c r="I381" s="266"/>
      <c r="J381" s="262"/>
      <c r="K381" s="262"/>
      <c r="L381" s="267"/>
      <c r="M381" s="268"/>
      <c r="N381" s="269"/>
      <c r="O381" s="269"/>
      <c r="P381" s="269"/>
      <c r="Q381" s="269"/>
      <c r="R381" s="269"/>
      <c r="S381" s="269"/>
      <c r="T381" s="270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71" t="s">
        <v>255</v>
      </c>
      <c r="AU381" s="271" t="s">
        <v>87</v>
      </c>
      <c r="AV381" s="14" t="s">
        <v>87</v>
      </c>
      <c r="AW381" s="14" t="s">
        <v>36</v>
      </c>
      <c r="AX381" s="14" t="s">
        <v>78</v>
      </c>
      <c r="AY381" s="271" t="s">
        <v>242</v>
      </c>
    </row>
    <row r="382" s="14" customFormat="1">
      <c r="A382" s="14"/>
      <c r="B382" s="261"/>
      <c r="C382" s="262"/>
      <c r="D382" s="244" t="s">
        <v>255</v>
      </c>
      <c r="E382" s="263" t="s">
        <v>1</v>
      </c>
      <c r="F382" s="264" t="s">
        <v>4063</v>
      </c>
      <c r="G382" s="262"/>
      <c r="H382" s="265">
        <v>1.9139999999999999</v>
      </c>
      <c r="I382" s="266"/>
      <c r="J382" s="262"/>
      <c r="K382" s="262"/>
      <c r="L382" s="267"/>
      <c r="M382" s="268"/>
      <c r="N382" s="269"/>
      <c r="O382" s="269"/>
      <c r="P382" s="269"/>
      <c r="Q382" s="269"/>
      <c r="R382" s="269"/>
      <c r="S382" s="269"/>
      <c r="T382" s="270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71" t="s">
        <v>255</v>
      </c>
      <c r="AU382" s="271" t="s">
        <v>87</v>
      </c>
      <c r="AV382" s="14" t="s">
        <v>87</v>
      </c>
      <c r="AW382" s="14" t="s">
        <v>36</v>
      </c>
      <c r="AX382" s="14" t="s">
        <v>78</v>
      </c>
      <c r="AY382" s="271" t="s">
        <v>242</v>
      </c>
    </row>
    <row r="383" s="14" customFormat="1">
      <c r="A383" s="14"/>
      <c r="B383" s="261"/>
      <c r="C383" s="262"/>
      <c r="D383" s="244" t="s">
        <v>255</v>
      </c>
      <c r="E383" s="263" t="s">
        <v>1</v>
      </c>
      <c r="F383" s="264" t="s">
        <v>4064</v>
      </c>
      <c r="G383" s="262"/>
      <c r="H383" s="265">
        <v>0.17999999999999999</v>
      </c>
      <c r="I383" s="266"/>
      <c r="J383" s="262"/>
      <c r="K383" s="262"/>
      <c r="L383" s="267"/>
      <c r="M383" s="268"/>
      <c r="N383" s="269"/>
      <c r="O383" s="269"/>
      <c r="P383" s="269"/>
      <c r="Q383" s="269"/>
      <c r="R383" s="269"/>
      <c r="S383" s="269"/>
      <c r="T383" s="270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71" t="s">
        <v>255</v>
      </c>
      <c r="AU383" s="271" t="s">
        <v>87</v>
      </c>
      <c r="AV383" s="14" t="s">
        <v>87</v>
      </c>
      <c r="AW383" s="14" t="s">
        <v>36</v>
      </c>
      <c r="AX383" s="14" t="s">
        <v>78</v>
      </c>
      <c r="AY383" s="271" t="s">
        <v>242</v>
      </c>
    </row>
    <row r="384" s="14" customFormat="1">
      <c r="A384" s="14"/>
      <c r="B384" s="261"/>
      <c r="C384" s="262"/>
      <c r="D384" s="244" t="s">
        <v>255</v>
      </c>
      <c r="E384" s="263" t="s">
        <v>1</v>
      </c>
      <c r="F384" s="264" t="s">
        <v>4065</v>
      </c>
      <c r="G384" s="262"/>
      <c r="H384" s="265">
        <v>0.12</v>
      </c>
      <c r="I384" s="266"/>
      <c r="J384" s="262"/>
      <c r="K384" s="262"/>
      <c r="L384" s="267"/>
      <c r="M384" s="268"/>
      <c r="N384" s="269"/>
      <c r="O384" s="269"/>
      <c r="P384" s="269"/>
      <c r="Q384" s="269"/>
      <c r="R384" s="269"/>
      <c r="S384" s="269"/>
      <c r="T384" s="270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71" t="s">
        <v>255</v>
      </c>
      <c r="AU384" s="271" t="s">
        <v>87</v>
      </c>
      <c r="AV384" s="14" t="s">
        <v>87</v>
      </c>
      <c r="AW384" s="14" t="s">
        <v>36</v>
      </c>
      <c r="AX384" s="14" t="s">
        <v>78</v>
      </c>
      <c r="AY384" s="271" t="s">
        <v>242</v>
      </c>
    </row>
    <row r="385" s="14" customFormat="1">
      <c r="A385" s="14"/>
      <c r="B385" s="261"/>
      <c r="C385" s="262"/>
      <c r="D385" s="244" t="s">
        <v>255</v>
      </c>
      <c r="E385" s="263" t="s">
        <v>1</v>
      </c>
      <c r="F385" s="264" t="s">
        <v>4066</v>
      </c>
      <c r="G385" s="262"/>
      <c r="H385" s="265">
        <v>0.35999999999999999</v>
      </c>
      <c r="I385" s="266"/>
      <c r="J385" s="262"/>
      <c r="K385" s="262"/>
      <c r="L385" s="267"/>
      <c r="M385" s="268"/>
      <c r="N385" s="269"/>
      <c r="O385" s="269"/>
      <c r="P385" s="269"/>
      <c r="Q385" s="269"/>
      <c r="R385" s="269"/>
      <c r="S385" s="269"/>
      <c r="T385" s="270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71" t="s">
        <v>255</v>
      </c>
      <c r="AU385" s="271" t="s">
        <v>87</v>
      </c>
      <c r="AV385" s="14" t="s">
        <v>87</v>
      </c>
      <c r="AW385" s="14" t="s">
        <v>36</v>
      </c>
      <c r="AX385" s="14" t="s">
        <v>78</v>
      </c>
      <c r="AY385" s="271" t="s">
        <v>242</v>
      </c>
    </row>
    <row r="386" s="14" customFormat="1">
      <c r="A386" s="14"/>
      <c r="B386" s="261"/>
      <c r="C386" s="262"/>
      <c r="D386" s="244" t="s">
        <v>255</v>
      </c>
      <c r="E386" s="263" t="s">
        <v>1</v>
      </c>
      <c r="F386" s="264" t="s">
        <v>4067</v>
      </c>
      <c r="G386" s="262"/>
      <c r="H386" s="265">
        <v>0.432</v>
      </c>
      <c r="I386" s="266"/>
      <c r="J386" s="262"/>
      <c r="K386" s="262"/>
      <c r="L386" s="267"/>
      <c r="M386" s="268"/>
      <c r="N386" s="269"/>
      <c r="O386" s="269"/>
      <c r="P386" s="269"/>
      <c r="Q386" s="269"/>
      <c r="R386" s="269"/>
      <c r="S386" s="269"/>
      <c r="T386" s="270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71" t="s">
        <v>255</v>
      </c>
      <c r="AU386" s="271" t="s">
        <v>87</v>
      </c>
      <c r="AV386" s="14" t="s">
        <v>87</v>
      </c>
      <c r="AW386" s="14" t="s">
        <v>36</v>
      </c>
      <c r="AX386" s="14" t="s">
        <v>78</v>
      </c>
      <c r="AY386" s="271" t="s">
        <v>242</v>
      </c>
    </row>
    <row r="387" s="14" customFormat="1">
      <c r="A387" s="14"/>
      <c r="B387" s="261"/>
      <c r="C387" s="262"/>
      <c r="D387" s="244" t="s">
        <v>255</v>
      </c>
      <c r="E387" s="263" t="s">
        <v>1</v>
      </c>
      <c r="F387" s="264" t="s">
        <v>4068</v>
      </c>
      <c r="G387" s="262"/>
      <c r="H387" s="265">
        <v>0.88200000000000001</v>
      </c>
      <c r="I387" s="266"/>
      <c r="J387" s="262"/>
      <c r="K387" s="262"/>
      <c r="L387" s="267"/>
      <c r="M387" s="268"/>
      <c r="N387" s="269"/>
      <c r="O387" s="269"/>
      <c r="P387" s="269"/>
      <c r="Q387" s="269"/>
      <c r="R387" s="269"/>
      <c r="S387" s="269"/>
      <c r="T387" s="270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71" t="s">
        <v>255</v>
      </c>
      <c r="AU387" s="271" t="s">
        <v>87</v>
      </c>
      <c r="AV387" s="14" t="s">
        <v>87</v>
      </c>
      <c r="AW387" s="14" t="s">
        <v>36</v>
      </c>
      <c r="AX387" s="14" t="s">
        <v>78</v>
      </c>
      <c r="AY387" s="271" t="s">
        <v>242</v>
      </c>
    </row>
    <row r="388" s="14" customFormat="1">
      <c r="A388" s="14"/>
      <c r="B388" s="261"/>
      <c r="C388" s="262"/>
      <c r="D388" s="244" t="s">
        <v>255</v>
      </c>
      <c r="E388" s="263" t="s">
        <v>1</v>
      </c>
      <c r="F388" s="264" t="s">
        <v>4069</v>
      </c>
      <c r="G388" s="262"/>
      <c r="H388" s="265">
        <v>0.91200000000000003</v>
      </c>
      <c r="I388" s="266"/>
      <c r="J388" s="262"/>
      <c r="K388" s="262"/>
      <c r="L388" s="267"/>
      <c r="M388" s="268"/>
      <c r="N388" s="269"/>
      <c r="O388" s="269"/>
      <c r="P388" s="269"/>
      <c r="Q388" s="269"/>
      <c r="R388" s="269"/>
      <c r="S388" s="269"/>
      <c r="T388" s="270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71" t="s">
        <v>255</v>
      </c>
      <c r="AU388" s="271" t="s">
        <v>87</v>
      </c>
      <c r="AV388" s="14" t="s">
        <v>87</v>
      </c>
      <c r="AW388" s="14" t="s">
        <v>36</v>
      </c>
      <c r="AX388" s="14" t="s">
        <v>78</v>
      </c>
      <c r="AY388" s="271" t="s">
        <v>242</v>
      </c>
    </row>
    <row r="389" s="14" customFormat="1">
      <c r="A389" s="14"/>
      <c r="B389" s="261"/>
      <c r="C389" s="262"/>
      <c r="D389" s="244" t="s">
        <v>255</v>
      </c>
      <c r="E389" s="263" t="s">
        <v>1</v>
      </c>
      <c r="F389" s="264" t="s">
        <v>4070</v>
      </c>
      <c r="G389" s="262"/>
      <c r="H389" s="265">
        <v>0.192</v>
      </c>
      <c r="I389" s="266"/>
      <c r="J389" s="262"/>
      <c r="K389" s="262"/>
      <c r="L389" s="267"/>
      <c r="M389" s="268"/>
      <c r="N389" s="269"/>
      <c r="O389" s="269"/>
      <c r="P389" s="269"/>
      <c r="Q389" s="269"/>
      <c r="R389" s="269"/>
      <c r="S389" s="269"/>
      <c r="T389" s="270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71" t="s">
        <v>255</v>
      </c>
      <c r="AU389" s="271" t="s">
        <v>87</v>
      </c>
      <c r="AV389" s="14" t="s">
        <v>87</v>
      </c>
      <c r="AW389" s="14" t="s">
        <v>36</v>
      </c>
      <c r="AX389" s="14" t="s">
        <v>78</v>
      </c>
      <c r="AY389" s="271" t="s">
        <v>242</v>
      </c>
    </row>
    <row r="390" s="14" customFormat="1">
      <c r="A390" s="14"/>
      <c r="B390" s="261"/>
      <c r="C390" s="262"/>
      <c r="D390" s="244" t="s">
        <v>255</v>
      </c>
      <c r="E390" s="263" t="s">
        <v>1</v>
      </c>
      <c r="F390" s="264" t="s">
        <v>4071</v>
      </c>
      <c r="G390" s="262"/>
      <c r="H390" s="265">
        <v>0.108</v>
      </c>
      <c r="I390" s="266"/>
      <c r="J390" s="262"/>
      <c r="K390" s="262"/>
      <c r="L390" s="267"/>
      <c r="M390" s="268"/>
      <c r="N390" s="269"/>
      <c r="O390" s="269"/>
      <c r="P390" s="269"/>
      <c r="Q390" s="269"/>
      <c r="R390" s="269"/>
      <c r="S390" s="269"/>
      <c r="T390" s="270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71" t="s">
        <v>255</v>
      </c>
      <c r="AU390" s="271" t="s">
        <v>87</v>
      </c>
      <c r="AV390" s="14" t="s">
        <v>87</v>
      </c>
      <c r="AW390" s="14" t="s">
        <v>36</v>
      </c>
      <c r="AX390" s="14" t="s">
        <v>78</v>
      </c>
      <c r="AY390" s="271" t="s">
        <v>242</v>
      </c>
    </row>
    <row r="391" s="14" customFormat="1">
      <c r="A391" s="14"/>
      <c r="B391" s="261"/>
      <c r="C391" s="262"/>
      <c r="D391" s="244" t="s">
        <v>255</v>
      </c>
      <c r="E391" s="263" t="s">
        <v>1</v>
      </c>
      <c r="F391" s="264" t="s">
        <v>4072</v>
      </c>
      <c r="G391" s="262"/>
      <c r="H391" s="265">
        <v>0.498</v>
      </c>
      <c r="I391" s="266"/>
      <c r="J391" s="262"/>
      <c r="K391" s="262"/>
      <c r="L391" s="267"/>
      <c r="M391" s="268"/>
      <c r="N391" s="269"/>
      <c r="O391" s="269"/>
      <c r="P391" s="269"/>
      <c r="Q391" s="269"/>
      <c r="R391" s="269"/>
      <c r="S391" s="269"/>
      <c r="T391" s="270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71" t="s">
        <v>255</v>
      </c>
      <c r="AU391" s="271" t="s">
        <v>87</v>
      </c>
      <c r="AV391" s="14" t="s">
        <v>87</v>
      </c>
      <c r="AW391" s="14" t="s">
        <v>36</v>
      </c>
      <c r="AX391" s="14" t="s">
        <v>78</v>
      </c>
      <c r="AY391" s="271" t="s">
        <v>242</v>
      </c>
    </row>
    <row r="392" s="14" customFormat="1">
      <c r="A392" s="14"/>
      <c r="B392" s="261"/>
      <c r="C392" s="262"/>
      <c r="D392" s="244" t="s">
        <v>255</v>
      </c>
      <c r="E392" s="263" t="s">
        <v>1</v>
      </c>
      <c r="F392" s="264" t="s">
        <v>4073</v>
      </c>
      <c r="G392" s="262"/>
      <c r="H392" s="265">
        <v>0.59399999999999997</v>
      </c>
      <c r="I392" s="266"/>
      <c r="J392" s="262"/>
      <c r="K392" s="262"/>
      <c r="L392" s="267"/>
      <c r="M392" s="268"/>
      <c r="N392" s="269"/>
      <c r="O392" s="269"/>
      <c r="P392" s="269"/>
      <c r="Q392" s="269"/>
      <c r="R392" s="269"/>
      <c r="S392" s="269"/>
      <c r="T392" s="270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71" t="s">
        <v>255</v>
      </c>
      <c r="AU392" s="271" t="s">
        <v>87</v>
      </c>
      <c r="AV392" s="14" t="s">
        <v>87</v>
      </c>
      <c r="AW392" s="14" t="s">
        <v>36</v>
      </c>
      <c r="AX392" s="14" t="s">
        <v>78</v>
      </c>
      <c r="AY392" s="271" t="s">
        <v>242</v>
      </c>
    </row>
    <row r="393" s="14" customFormat="1">
      <c r="A393" s="14"/>
      <c r="B393" s="261"/>
      <c r="C393" s="262"/>
      <c r="D393" s="244" t="s">
        <v>255</v>
      </c>
      <c r="E393" s="263" t="s">
        <v>1</v>
      </c>
      <c r="F393" s="264" t="s">
        <v>4074</v>
      </c>
      <c r="G393" s="262"/>
      <c r="H393" s="265">
        <v>0.44400000000000001</v>
      </c>
      <c r="I393" s="266"/>
      <c r="J393" s="262"/>
      <c r="K393" s="262"/>
      <c r="L393" s="267"/>
      <c r="M393" s="268"/>
      <c r="N393" s="269"/>
      <c r="O393" s="269"/>
      <c r="P393" s="269"/>
      <c r="Q393" s="269"/>
      <c r="R393" s="269"/>
      <c r="S393" s="269"/>
      <c r="T393" s="270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71" t="s">
        <v>255</v>
      </c>
      <c r="AU393" s="271" t="s">
        <v>87</v>
      </c>
      <c r="AV393" s="14" t="s">
        <v>87</v>
      </c>
      <c r="AW393" s="14" t="s">
        <v>36</v>
      </c>
      <c r="AX393" s="14" t="s">
        <v>78</v>
      </c>
      <c r="AY393" s="271" t="s">
        <v>242</v>
      </c>
    </row>
    <row r="394" s="14" customFormat="1">
      <c r="A394" s="14"/>
      <c r="B394" s="261"/>
      <c r="C394" s="262"/>
      <c r="D394" s="244" t="s">
        <v>255</v>
      </c>
      <c r="E394" s="263" t="s">
        <v>1</v>
      </c>
      <c r="F394" s="264" t="s">
        <v>4075</v>
      </c>
      <c r="G394" s="262"/>
      <c r="H394" s="265">
        <v>0.55800000000000005</v>
      </c>
      <c r="I394" s="266"/>
      <c r="J394" s="262"/>
      <c r="K394" s="262"/>
      <c r="L394" s="267"/>
      <c r="M394" s="268"/>
      <c r="N394" s="269"/>
      <c r="O394" s="269"/>
      <c r="P394" s="269"/>
      <c r="Q394" s="269"/>
      <c r="R394" s="269"/>
      <c r="S394" s="269"/>
      <c r="T394" s="270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71" t="s">
        <v>255</v>
      </c>
      <c r="AU394" s="271" t="s">
        <v>87</v>
      </c>
      <c r="AV394" s="14" t="s">
        <v>87</v>
      </c>
      <c r="AW394" s="14" t="s">
        <v>36</v>
      </c>
      <c r="AX394" s="14" t="s">
        <v>78</v>
      </c>
      <c r="AY394" s="271" t="s">
        <v>242</v>
      </c>
    </row>
    <row r="395" s="14" customFormat="1">
      <c r="A395" s="14"/>
      <c r="B395" s="261"/>
      <c r="C395" s="262"/>
      <c r="D395" s="244" t="s">
        <v>255</v>
      </c>
      <c r="E395" s="263" t="s">
        <v>1</v>
      </c>
      <c r="F395" s="264" t="s">
        <v>4076</v>
      </c>
      <c r="G395" s="262"/>
      <c r="H395" s="265">
        <v>0.312</v>
      </c>
      <c r="I395" s="266"/>
      <c r="J395" s="262"/>
      <c r="K395" s="262"/>
      <c r="L395" s="267"/>
      <c r="M395" s="268"/>
      <c r="N395" s="269"/>
      <c r="O395" s="269"/>
      <c r="P395" s="269"/>
      <c r="Q395" s="269"/>
      <c r="R395" s="269"/>
      <c r="S395" s="269"/>
      <c r="T395" s="270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71" t="s">
        <v>255</v>
      </c>
      <c r="AU395" s="271" t="s">
        <v>87</v>
      </c>
      <c r="AV395" s="14" t="s">
        <v>87</v>
      </c>
      <c r="AW395" s="14" t="s">
        <v>36</v>
      </c>
      <c r="AX395" s="14" t="s">
        <v>78</v>
      </c>
      <c r="AY395" s="271" t="s">
        <v>242</v>
      </c>
    </row>
    <row r="396" s="14" customFormat="1">
      <c r="A396" s="14"/>
      <c r="B396" s="261"/>
      <c r="C396" s="262"/>
      <c r="D396" s="244" t="s">
        <v>255</v>
      </c>
      <c r="E396" s="263" t="s">
        <v>1</v>
      </c>
      <c r="F396" s="264" t="s">
        <v>4077</v>
      </c>
      <c r="G396" s="262"/>
      <c r="H396" s="265">
        <v>1.0980000000000001</v>
      </c>
      <c r="I396" s="266"/>
      <c r="J396" s="262"/>
      <c r="K396" s="262"/>
      <c r="L396" s="267"/>
      <c r="M396" s="268"/>
      <c r="N396" s="269"/>
      <c r="O396" s="269"/>
      <c r="P396" s="269"/>
      <c r="Q396" s="269"/>
      <c r="R396" s="269"/>
      <c r="S396" s="269"/>
      <c r="T396" s="270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71" t="s">
        <v>255</v>
      </c>
      <c r="AU396" s="271" t="s">
        <v>87</v>
      </c>
      <c r="AV396" s="14" t="s">
        <v>87</v>
      </c>
      <c r="AW396" s="14" t="s">
        <v>36</v>
      </c>
      <c r="AX396" s="14" t="s">
        <v>78</v>
      </c>
      <c r="AY396" s="271" t="s">
        <v>242</v>
      </c>
    </row>
    <row r="397" s="14" customFormat="1">
      <c r="A397" s="14"/>
      <c r="B397" s="261"/>
      <c r="C397" s="262"/>
      <c r="D397" s="244" t="s">
        <v>255</v>
      </c>
      <c r="E397" s="263" t="s">
        <v>1</v>
      </c>
      <c r="F397" s="264" t="s">
        <v>4078</v>
      </c>
      <c r="G397" s="262"/>
      <c r="H397" s="265">
        <v>1.014</v>
      </c>
      <c r="I397" s="266"/>
      <c r="J397" s="262"/>
      <c r="K397" s="262"/>
      <c r="L397" s="267"/>
      <c r="M397" s="268"/>
      <c r="N397" s="269"/>
      <c r="O397" s="269"/>
      <c r="P397" s="269"/>
      <c r="Q397" s="269"/>
      <c r="R397" s="269"/>
      <c r="S397" s="269"/>
      <c r="T397" s="270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71" t="s">
        <v>255</v>
      </c>
      <c r="AU397" s="271" t="s">
        <v>87</v>
      </c>
      <c r="AV397" s="14" t="s">
        <v>87</v>
      </c>
      <c r="AW397" s="14" t="s">
        <v>36</v>
      </c>
      <c r="AX397" s="14" t="s">
        <v>78</v>
      </c>
      <c r="AY397" s="271" t="s">
        <v>242</v>
      </c>
    </row>
    <row r="398" s="16" customFormat="1">
      <c r="A398" s="16"/>
      <c r="B398" s="299"/>
      <c r="C398" s="300"/>
      <c r="D398" s="244" t="s">
        <v>255</v>
      </c>
      <c r="E398" s="301" t="s">
        <v>1</v>
      </c>
      <c r="F398" s="302" t="s">
        <v>2614</v>
      </c>
      <c r="G398" s="300"/>
      <c r="H398" s="303">
        <v>12.648</v>
      </c>
      <c r="I398" s="304"/>
      <c r="J398" s="300"/>
      <c r="K398" s="300"/>
      <c r="L398" s="305"/>
      <c r="M398" s="306"/>
      <c r="N398" s="307"/>
      <c r="O398" s="307"/>
      <c r="P398" s="307"/>
      <c r="Q398" s="307"/>
      <c r="R398" s="307"/>
      <c r="S398" s="307"/>
      <c r="T398" s="308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T398" s="309" t="s">
        <v>255</v>
      </c>
      <c r="AU398" s="309" t="s">
        <v>87</v>
      </c>
      <c r="AV398" s="16" t="s">
        <v>110</v>
      </c>
      <c r="AW398" s="16" t="s">
        <v>36</v>
      </c>
      <c r="AX398" s="16" t="s">
        <v>78</v>
      </c>
      <c r="AY398" s="309" t="s">
        <v>242</v>
      </c>
    </row>
    <row r="399" s="15" customFormat="1">
      <c r="A399" s="15"/>
      <c r="B399" s="272"/>
      <c r="C399" s="273"/>
      <c r="D399" s="244" t="s">
        <v>255</v>
      </c>
      <c r="E399" s="274" t="s">
        <v>1</v>
      </c>
      <c r="F399" s="275" t="s">
        <v>268</v>
      </c>
      <c r="G399" s="273"/>
      <c r="H399" s="276">
        <v>26.059999999999999</v>
      </c>
      <c r="I399" s="277"/>
      <c r="J399" s="273"/>
      <c r="K399" s="273"/>
      <c r="L399" s="278"/>
      <c r="M399" s="279"/>
      <c r="N399" s="280"/>
      <c r="O399" s="280"/>
      <c r="P399" s="280"/>
      <c r="Q399" s="280"/>
      <c r="R399" s="280"/>
      <c r="S399" s="280"/>
      <c r="T399" s="281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82" t="s">
        <v>255</v>
      </c>
      <c r="AU399" s="282" t="s">
        <v>87</v>
      </c>
      <c r="AV399" s="15" t="s">
        <v>249</v>
      </c>
      <c r="AW399" s="15" t="s">
        <v>36</v>
      </c>
      <c r="AX399" s="15" t="s">
        <v>85</v>
      </c>
      <c r="AY399" s="282" t="s">
        <v>242</v>
      </c>
    </row>
    <row r="400" s="2" customFormat="1" ht="16.5" customHeight="1">
      <c r="A400" s="40"/>
      <c r="B400" s="41"/>
      <c r="C400" s="230" t="s">
        <v>1697</v>
      </c>
      <c r="D400" s="230" t="s">
        <v>245</v>
      </c>
      <c r="E400" s="231" t="s">
        <v>4079</v>
      </c>
      <c r="F400" s="232" t="s">
        <v>4080</v>
      </c>
      <c r="G400" s="233" t="s">
        <v>278</v>
      </c>
      <c r="H400" s="234">
        <v>4.2000000000000002</v>
      </c>
      <c r="I400" s="235"/>
      <c r="J400" s="236">
        <f>ROUND(I400*H400,2)</f>
        <v>0</v>
      </c>
      <c r="K400" s="237"/>
      <c r="L400" s="46"/>
      <c r="M400" s="238" t="s">
        <v>1</v>
      </c>
      <c r="N400" s="239" t="s">
        <v>43</v>
      </c>
      <c r="O400" s="93"/>
      <c r="P400" s="240">
        <f>O400*H400</f>
        <v>0</v>
      </c>
      <c r="Q400" s="240">
        <v>1.8907700000000001</v>
      </c>
      <c r="R400" s="240">
        <f>Q400*H400</f>
        <v>7.9412340000000006</v>
      </c>
      <c r="S400" s="240">
        <v>0</v>
      </c>
      <c r="T400" s="241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42" t="s">
        <v>249</v>
      </c>
      <c r="AT400" s="242" t="s">
        <v>245</v>
      </c>
      <c r="AU400" s="242" t="s">
        <v>87</v>
      </c>
      <c r="AY400" s="19" t="s">
        <v>242</v>
      </c>
      <c r="BE400" s="243">
        <f>IF(N400="základní",J400,0)</f>
        <v>0</v>
      </c>
      <c r="BF400" s="243">
        <f>IF(N400="snížená",J400,0)</f>
        <v>0</v>
      </c>
      <c r="BG400" s="243">
        <f>IF(N400="zákl. přenesená",J400,0)</f>
        <v>0</v>
      </c>
      <c r="BH400" s="243">
        <f>IF(N400="sníž. přenesená",J400,0)</f>
        <v>0</v>
      </c>
      <c r="BI400" s="243">
        <f>IF(N400="nulová",J400,0)</f>
        <v>0</v>
      </c>
      <c r="BJ400" s="19" t="s">
        <v>85</v>
      </c>
      <c r="BK400" s="243">
        <f>ROUND(I400*H400,2)</f>
        <v>0</v>
      </c>
      <c r="BL400" s="19" t="s">
        <v>249</v>
      </c>
      <c r="BM400" s="242" t="s">
        <v>4081</v>
      </c>
    </row>
    <row r="401" s="2" customFormat="1">
      <c r="A401" s="40"/>
      <c r="B401" s="41"/>
      <c r="C401" s="42"/>
      <c r="D401" s="244" t="s">
        <v>251</v>
      </c>
      <c r="E401" s="42"/>
      <c r="F401" s="245" t="s">
        <v>4082</v>
      </c>
      <c r="G401" s="42"/>
      <c r="H401" s="42"/>
      <c r="I401" s="246"/>
      <c r="J401" s="42"/>
      <c r="K401" s="42"/>
      <c r="L401" s="46"/>
      <c r="M401" s="247"/>
      <c r="N401" s="248"/>
      <c r="O401" s="93"/>
      <c r="P401" s="93"/>
      <c r="Q401" s="93"/>
      <c r="R401" s="93"/>
      <c r="S401" s="93"/>
      <c r="T401" s="94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251</v>
      </c>
      <c r="AU401" s="19" t="s">
        <v>87</v>
      </c>
    </row>
    <row r="402" s="13" customFormat="1">
      <c r="A402" s="13"/>
      <c r="B402" s="251"/>
      <c r="C402" s="252"/>
      <c r="D402" s="244" t="s">
        <v>255</v>
      </c>
      <c r="E402" s="253" t="s">
        <v>1</v>
      </c>
      <c r="F402" s="254" t="s">
        <v>4083</v>
      </c>
      <c r="G402" s="252"/>
      <c r="H402" s="253" t="s">
        <v>1</v>
      </c>
      <c r="I402" s="255"/>
      <c r="J402" s="252"/>
      <c r="K402" s="252"/>
      <c r="L402" s="256"/>
      <c r="M402" s="257"/>
      <c r="N402" s="258"/>
      <c r="O402" s="258"/>
      <c r="P402" s="258"/>
      <c r="Q402" s="258"/>
      <c r="R402" s="258"/>
      <c r="S402" s="258"/>
      <c r="T402" s="259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60" t="s">
        <v>255</v>
      </c>
      <c r="AU402" s="260" t="s">
        <v>87</v>
      </c>
      <c r="AV402" s="13" t="s">
        <v>85</v>
      </c>
      <c r="AW402" s="13" t="s">
        <v>36</v>
      </c>
      <c r="AX402" s="13" t="s">
        <v>78</v>
      </c>
      <c r="AY402" s="260" t="s">
        <v>242</v>
      </c>
    </row>
    <row r="403" s="14" customFormat="1">
      <c r="A403" s="14"/>
      <c r="B403" s="261"/>
      <c r="C403" s="262"/>
      <c r="D403" s="244" t="s">
        <v>255</v>
      </c>
      <c r="E403" s="263" t="s">
        <v>1</v>
      </c>
      <c r="F403" s="264" t="s">
        <v>4084</v>
      </c>
      <c r="G403" s="262"/>
      <c r="H403" s="265">
        <v>4.2000000000000002</v>
      </c>
      <c r="I403" s="266"/>
      <c r="J403" s="262"/>
      <c r="K403" s="262"/>
      <c r="L403" s="267"/>
      <c r="M403" s="268"/>
      <c r="N403" s="269"/>
      <c r="O403" s="269"/>
      <c r="P403" s="269"/>
      <c r="Q403" s="269"/>
      <c r="R403" s="269"/>
      <c r="S403" s="269"/>
      <c r="T403" s="270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71" t="s">
        <v>255</v>
      </c>
      <c r="AU403" s="271" t="s">
        <v>87</v>
      </c>
      <c r="AV403" s="14" t="s">
        <v>87</v>
      </c>
      <c r="AW403" s="14" t="s">
        <v>36</v>
      </c>
      <c r="AX403" s="14" t="s">
        <v>78</v>
      </c>
      <c r="AY403" s="271" t="s">
        <v>242</v>
      </c>
    </row>
    <row r="404" s="15" customFormat="1">
      <c r="A404" s="15"/>
      <c r="B404" s="272"/>
      <c r="C404" s="273"/>
      <c r="D404" s="244" t="s">
        <v>255</v>
      </c>
      <c r="E404" s="274" t="s">
        <v>1</v>
      </c>
      <c r="F404" s="275" t="s">
        <v>268</v>
      </c>
      <c r="G404" s="273"/>
      <c r="H404" s="276">
        <v>4.2000000000000002</v>
      </c>
      <c r="I404" s="277"/>
      <c r="J404" s="273"/>
      <c r="K404" s="273"/>
      <c r="L404" s="278"/>
      <c r="M404" s="279"/>
      <c r="N404" s="280"/>
      <c r="O404" s="280"/>
      <c r="P404" s="280"/>
      <c r="Q404" s="280"/>
      <c r="R404" s="280"/>
      <c r="S404" s="280"/>
      <c r="T404" s="281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82" t="s">
        <v>255</v>
      </c>
      <c r="AU404" s="282" t="s">
        <v>87</v>
      </c>
      <c r="AV404" s="15" t="s">
        <v>249</v>
      </c>
      <c r="AW404" s="15" t="s">
        <v>36</v>
      </c>
      <c r="AX404" s="15" t="s">
        <v>85</v>
      </c>
      <c r="AY404" s="282" t="s">
        <v>242</v>
      </c>
    </row>
    <row r="405" s="2" customFormat="1" ht="24.15" customHeight="1">
      <c r="A405" s="40"/>
      <c r="B405" s="41"/>
      <c r="C405" s="230" t="s">
        <v>315</v>
      </c>
      <c r="D405" s="230" t="s">
        <v>245</v>
      </c>
      <c r="E405" s="231" t="s">
        <v>4085</v>
      </c>
      <c r="F405" s="232" t="s">
        <v>4086</v>
      </c>
      <c r="G405" s="233" t="s">
        <v>359</v>
      </c>
      <c r="H405" s="234">
        <v>9</v>
      </c>
      <c r="I405" s="235"/>
      <c r="J405" s="236">
        <f>ROUND(I405*H405,2)</f>
        <v>0</v>
      </c>
      <c r="K405" s="237"/>
      <c r="L405" s="46"/>
      <c r="M405" s="238" t="s">
        <v>1</v>
      </c>
      <c r="N405" s="239" t="s">
        <v>43</v>
      </c>
      <c r="O405" s="93"/>
      <c r="P405" s="240">
        <f>O405*H405</f>
        <v>0</v>
      </c>
      <c r="Q405" s="240">
        <v>0.087419999999999998</v>
      </c>
      <c r="R405" s="240">
        <f>Q405*H405</f>
        <v>0.78678000000000003</v>
      </c>
      <c r="S405" s="240">
        <v>0</v>
      </c>
      <c r="T405" s="241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42" t="s">
        <v>249</v>
      </c>
      <c r="AT405" s="242" t="s">
        <v>245</v>
      </c>
      <c r="AU405" s="242" t="s">
        <v>87</v>
      </c>
      <c r="AY405" s="19" t="s">
        <v>242</v>
      </c>
      <c r="BE405" s="243">
        <f>IF(N405="základní",J405,0)</f>
        <v>0</v>
      </c>
      <c r="BF405" s="243">
        <f>IF(N405="snížená",J405,0)</f>
        <v>0</v>
      </c>
      <c r="BG405" s="243">
        <f>IF(N405="zákl. přenesená",J405,0)</f>
        <v>0</v>
      </c>
      <c r="BH405" s="243">
        <f>IF(N405="sníž. přenesená",J405,0)</f>
        <v>0</v>
      </c>
      <c r="BI405" s="243">
        <f>IF(N405="nulová",J405,0)</f>
        <v>0</v>
      </c>
      <c r="BJ405" s="19" t="s">
        <v>85</v>
      </c>
      <c r="BK405" s="243">
        <f>ROUND(I405*H405,2)</f>
        <v>0</v>
      </c>
      <c r="BL405" s="19" t="s">
        <v>249</v>
      </c>
      <c r="BM405" s="242" t="s">
        <v>4087</v>
      </c>
    </row>
    <row r="406" s="2" customFormat="1">
      <c r="A406" s="40"/>
      <c r="B406" s="41"/>
      <c r="C406" s="42"/>
      <c r="D406" s="244" t="s">
        <v>251</v>
      </c>
      <c r="E406" s="42"/>
      <c r="F406" s="245" t="s">
        <v>4088</v>
      </c>
      <c r="G406" s="42"/>
      <c r="H406" s="42"/>
      <c r="I406" s="246"/>
      <c r="J406" s="42"/>
      <c r="K406" s="42"/>
      <c r="L406" s="46"/>
      <c r="M406" s="247"/>
      <c r="N406" s="24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251</v>
      </c>
      <c r="AU406" s="19" t="s">
        <v>87</v>
      </c>
    </row>
    <row r="407" s="14" customFormat="1">
      <c r="A407" s="14"/>
      <c r="B407" s="261"/>
      <c r="C407" s="262"/>
      <c r="D407" s="244" t="s">
        <v>255</v>
      </c>
      <c r="E407" s="263" t="s">
        <v>1</v>
      </c>
      <c r="F407" s="264" t="s">
        <v>4089</v>
      </c>
      <c r="G407" s="262"/>
      <c r="H407" s="265">
        <v>3</v>
      </c>
      <c r="I407" s="266"/>
      <c r="J407" s="262"/>
      <c r="K407" s="262"/>
      <c r="L407" s="267"/>
      <c r="M407" s="268"/>
      <c r="N407" s="269"/>
      <c r="O407" s="269"/>
      <c r="P407" s="269"/>
      <c r="Q407" s="269"/>
      <c r="R407" s="269"/>
      <c r="S407" s="269"/>
      <c r="T407" s="270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71" t="s">
        <v>255</v>
      </c>
      <c r="AU407" s="271" t="s">
        <v>87</v>
      </c>
      <c r="AV407" s="14" t="s">
        <v>87</v>
      </c>
      <c r="AW407" s="14" t="s">
        <v>36</v>
      </c>
      <c r="AX407" s="14" t="s">
        <v>78</v>
      </c>
      <c r="AY407" s="271" t="s">
        <v>242</v>
      </c>
    </row>
    <row r="408" s="14" customFormat="1">
      <c r="A408" s="14"/>
      <c r="B408" s="261"/>
      <c r="C408" s="262"/>
      <c r="D408" s="244" t="s">
        <v>255</v>
      </c>
      <c r="E408" s="263" t="s">
        <v>1</v>
      </c>
      <c r="F408" s="264" t="s">
        <v>4090</v>
      </c>
      <c r="G408" s="262"/>
      <c r="H408" s="265">
        <v>2</v>
      </c>
      <c r="I408" s="266"/>
      <c r="J408" s="262"/>
      <c r="K408" s="262"/>
      <c r="L408" s="267"/>
      <c r="M408" s="268"/>
      <c r="N408" s="269"/>
      <c r="O408" s="269"/>
      <c r="P408" s="269"/>
      <c r="Q408" s="269"/>
      <c r="R408" s="269"/>
      <c r="S408" s="269"/>
      <c r="T408" s="270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71" t="s">
        <v>255</v>
      </c>
      <c r="AU408" s="271" t="s">
        <v>87</v>
      </c>
      <c r="AV408" s="14" t="s">
        <v>87</v>
      </c>
      <c r="AW408" s="14" t="s">
        <v>36</v>
      </c>
      <c r="AX408" s="14" t="s">
        <v>78</v>
      </c>
      <c r="AY408" s="271" t="s">
        <v>242</v>
      </c>
    </row>
    <row r="409" s="14" customFormat="1">
      <c r="A409" s="14"/>
      <c r="B409" s="261"/>
      <c r="C409" s="262"/>
      <c r="D409" s="244" t="s">
        <v>255</v>
      </c>
      <c r="E409" s="263" t="s">
        <v>1</v>
      </c>
      <c r="F409" s="264" t="s">
        <v>4091</v>
      </c>
      <c r="G409" s="262"/>
      <c r="H409" s="265">
        <v>3</v>
      </c>
      <c r="I409" s="266"/>
      <c r="J409" s="262"/>
      <c r="K409" s="262"/>
      <c r="L409" s="267"/>
      <c r="M409" s="268"/>
      <c r="N409" s="269"/>
      <c r="O409" s="269"/>
      <c r="P409" s="269"/>
      <c r="Q409" s="269"/>
      <c r="R409" s="269"/>
      <c r="S409" s="269"/>
      <c r="T409" s="270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71" t="s">
        <v>255</v>
      </c>
      <c r="AU409" s="271" t="s">
        <v>87</v>
      </c>
      <c r="AV409" s="14" t="s">
        <v>87</v>
      </c>
      <c r="AW409" s="14" t="s">
        <v>36</v>
      </c>
      <c r="AX409" s="14" t="s">
        <v>78</v>
      </c>
      <c r="AY409" s="271" t="s">
        <v>242</v>
      </c>
    </row>
    <row r="410" s="14" customFormat="1">
      <c r="A410" s="14"/>
      <c r="B410" s="261"/>
      <c r="C410" s="262"/>
      <c r="D410" s="244" t="s">
        <v>255</v>
      </c>
      <c r="E410" s="263" t="s">
        <v>1</v>
      </c>
      <c r="F410" s="264" t="s">
        <v>4029</v>
      </c>
      <c r="G410" s="262"/>
      <c r="H410" s="265">
        <v>1</v>
      </c>
      <c r="I410" s="266"/>
      <c r="J410" s="262"/>
      <c r="K410" s="262"/>
      <c r="L410" s="267"/>
      <c r="M410" s="268"/>
      <c r="N410" s="269"/>
      <c r="O410" s="269"/>
      <c r="P410" s="269"/>
      <c r="Q410" s="269"/>
      <c r="R410" s="269"/>
      <c r="S410" s="269"/>
      <c r="T410" s="270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71" t="s">
        <v>255</v>
      </c>
      <c r="AU410" s="271" t="s">
        <v>87</v>
      </c>
      <c r="AV410" s="14" t="s">
        <v>87</v>
      </c>
      <c r="AW410" s="14" t="s">
        <v>36</v>
      </c>
      <c r="AX410" s="14" t="s">
        <v>78</v>
      </c>
      <c r="AY410" s="271" t="s">
        <v>242</v>
      </c>
    </row>
    <row r="411" s="15" customFormat="1">
      <c r="A411" s="15"/>
      <c r="B411" s="272"/>
      <c r="C411" s="273"/>
      <c r="D411" s="244" t="s">
        <v>255</v>
      </c>
      <c r="E411" s="274" t="s">
        <v>1</v>
      </c>
      <c r="F411" s="275" t="s">
        <v>268</v>
      </c>
      <c r="G411" s="273"/>
      <c r="H411" s="276">
        <v>9</v>
      </c>
      <c r="I411" s="277"/>
      <c r="J411" s="273"/>
      <c r="K411" s="273"/>
      <c r="L411" s="278"/>
      <c r="M411" s="279"/>
      <c r="N411" s="280"/>
      <c r="O411" s="280"/>
      <c r="P411" s="280"/>
      <c r="Q411" s="280"/>
      <c r="R411" s="280"/>
      <c r="S411" s="280"/>
      <c r="T411" s="281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82" t="s">
        <v>255</v>
      </c>
      <c r="AU411" s="282" t="s">
        <v>87</v>
      </c>
      <c r="AV411" s="15" t="s">
        <v>249</v>
      </c>
      <c r="AW411" s="15" t="s">
        <v>36</v>
      </c>
      <c r="AX411" s="15" t="s">
        <v>85</v>
      </c>
      <c r="AY411" s="282" t="s">
        <v>242</v>
      </c>
    </row>
    <row r="412" s="2" customFormat="1" ht="24.15" customHeight="1">
      <c r="A412" s="40"/>
      <c r="B412" s="41"/>
      <c r="C412" s="283" t="s">
        <v>880</v>
      </c>
      <c r="D412" s="283" t="s">
        <v>477</v>
      </c>
      <c r="E412" s="284" t="s">
        <v>4092</v>
      </c>
      <c r="F412" s="285" t="s">
        <v>4093</v>
      </c>
      <c r="G412" s="286" t="s">
        <v>359</v>
      </c>
      <c r="H412" s="287">
        <v>2</v>
      </c>
      <c r="I412" s="288"/>
      <c r="J412" s="289">
        <f>ROUND(I412*H412,2)</f>
        <v>0</v>
      </c>
      <c r="K412" s="290"/>
      <c r="L412" s="291"/>
      <c r="M412" s="292" t="s">
        <v>1</v>
      </c>
      <c r="N412" s="293" t="s">
        <v>43</v>
      </c>
      <c r="O412" s="93"/>
      <c r="P412" s="240">
        <f>O412*H412</f>
        <v>0</v>
      </c>
      <c r="Q412" s="240">
        <v>0.021000000000000001</v>
      </c>
      <c r="R412" s="240">
        <f>Q412*H412</f>
        <v>0.042000000000000003</v>
      </c>
      <c r="S412" s="240">
        <v>0</v>
      </c>
      <c r="T412" s="241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42" t="s">
        <v>480</v>
      </c>
      <c r="AT412" s="242" t="s">
        <v>477</v>
      </c>
      <c r="AU412" s="242" t="s">
        <v>87</v>
      </c>
      <c r="AY412" s="19" t="s">
        <v>242</v>
      </c>
      <c r="BE412" s="243">
        <f>IF(N412="základní",J412,0)</f>
        <v>0</v>
      </c>
      <c r="BF412" s="243">
        <f>IF(N412="snížená",J412,0)</f>
        <v>0</v>
      </c>
      <c r="BG412" s="243">
        <f>IF(N412="zákl. přenesená",J412,0)</f>
        <v>0</v>
      </c>
      <c r="BH412" s="243">
        <f>IF(N412="sníž. přenesená",J412,0)</f>
        <v>0</v>
      </c>
      <c r="BI412" s="243">
        <f>IF(N412="nulová",J412,0)</f>
        <v>0</v>
      </c>
      <c r="BJ412" s="19" t="s">
        <v>85</v>
      </c>
      <c r="BK412" s="243">
        <f>ROUND(I412*H412,2)</f>
        <v>0</v>
      </c>
      <c r="BL412" s="19" t="s">
        <v>249</v>
      </c>
      <c r="BM412" s="242" t="s">
        <v>4094</v>
      </c>
    </row>
    <row r="413" s="2" customFormat="1">
      <c r="A413" s="40"/>
      <c r="B413" s="41"/>
      <c r="C413" s="42"/>
      <c r="D413" s="244" t="s">
        <v>251</v>
      </c>
      <c r="E413" s="42"/>
      <c r="F413" s="245" t="s">
        <v>4093</v>
      </c>
      <c r="G413" s="42"/>
      <c r="H413" s="42"/>
      <c r="I413" s="246"/>
      <c r="J413" s="42"/>
      <c r="K413" s="42"/>
      <c r="L413" s="46"/>
      <c r="M413" s="247"/>
      <c r="N413" s="248"/>
      <c r="O413" s="93"/>
      <c r="P413" s="93"/>
      <c r="Q413" s="93"/>
      <c r="R413" s="93"/>
      <c r="S413" s="93"/>
      <c r="T413" s="94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251</v>
      </c>
      <c r="AU413" s="19" t="s">
        <v>87</v>
      </c>
    </row>
    <row r="414" s="14" customFormat="1">
      <c r="A414" s="14"/>
      <c r="B414" s="261"/>
      <c r="C414" s="262"/>
      <c r="D414" s="244" t="s">
        <v>255</v>
      </c>
      <c r="E414" s="263" t="s">
        <v>1</v>
      </c>
      <c r="F414" s="264" t="s">
        <v>4095</v>
      </c>
      <c r="G414" s="262"/>
      <c r="H414" s="265">
        <v>1</v>
      </c>
      <c r="I414" s="266"/>
      <c r="J414" s="262"/>
      <c r="K414" s="262"/>
      <c r="L414" s="267"/>
      <c r="M414" s="268"/>
      <c r="N414" s="269"/>
      <c r="O414" s="269"/>
      <c r="P414" s="269"/>
      <c r="Q414" s="269"/>
      <c r="R414" s="269"/>
      <c r="S414" s="269"/>
      <c r="T414" s="270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71" t="s">
        <v>255</v>
      </c>
      <c r="AU414" s="271" t="s">
        <v>87</v>
      </c>
      <c r="AV414" s="14" t="s">
        <v>87</v>
      </c>
      <c r="AW414" s="14" t="s">
        <v>36</v>
      </c>
      <c r="AX414" s="14" t="s">
        <v>78</v>
      </c>
      <c r="AY414" s="271" t="s">
        <v>242</v>
      </c>
    </row>
    <row r="415" s="14" customFormat="1">
      <c r="A415" s="14"/>
      <c r="B415" s="261"/>
      <c r="C415" s="262"/>
      <c r="D415" s="244" t="s">
        <v>255</v>
      </c>
      <c r="E415" s="263" t="s">
        <v>1</v>
      </c>
      <c r="F415" s="264" t="s">
        <v>4096</v>
      </c>
      <c r="G415" s="262"/>
      <c r="H415" s="265">
        <v>1</v>
      </c>
      <c r="I415" s="266"/>
      <c r="J415" s="262"/>
      <c r="K415" s="262"/>
      <c r="L415" s="267"/>
      <c r="M415" s="268"/>
      <c r="N415" s="269"/>
      <c r="O415" s="269"/>
      <c r="P415" s="269"/>
      <c r="Q415" s="269"/>
      <c r="R415" s="269"/>
      <c r="S415" s="269"/>
      <c r="T415" s="270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71" t="s">
        <v>255</v>
      </c>
      <c r="AU415" s="271" t="s">
        <v>87</v>
      </c>
      <c r="AV415" s="14" t="s">
        <v>87</v>
      </c>
      <c r="AW415" s="14" t="s">
        <v>36</v>
      </c>
      <c r="AX415" s="14" t="s">
        <v>78</v>
      </c>
      <c r="AY415" s="271" t="s">
        <v>242</v>
      </c>
    </row>
    <row r="416" s="15" customFormat="1">
      <c r="A416" s="15"/>
      <c r="B416" s="272"/>
      <c r="C416" s="273"/>
      <c r="D416" s="244" t="s">
        <v>255</v>
      </c>
      <c r="E416" s="274" t="s">
        <v>1</v>
      </c>
      <c r="F416" s="275" t="s">
        <v>268</v>
      </c>
      <c r="G416" s="273"/>
      <c r="H416" s="276">
        <v>2</v>
      </c>
      <c r="I416" s="277"/>
      <c r="J416" s="273"/>
      <c r="K416" s="273"/>
      <c r="L416" s="278"/>
      <c r="M416" s="279"/>
      <c r="N416" s="280"/>
      <c r="O416" s="280"/>
      <c r="P416" s="280"/>
      <c r="Q416" s="280"/>
      <c r="R416" s="280"/>
      <c r="S416" s="280"/>
      <c r="T416" s="281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82" t="s">
        <v>255</v>
      </c>
      <c r="AU416" s="282" t="s">
        <v>87</v>
      </c>
      <c r="AV416" s="15" t="s">
        <v>249</v>
      </c>
      <c r="AW416" s="15" t="s">
        <v>36</v>
      </c>
      <c r="AX416" s="15" t="s">
        <v>85</v>
      </c>
      <c r="AY416" s="282" t="s">
        <v>242</v>
      </c>
    </row>
    <row r="417" s="2" customFormat="1" ht="24.15" customHeight="1">
      <c r="A417" s="40"/>
      <c r="B417" s="41"/>
      <c r="C417" s="283" t="s">
        <v>888</v>
      </c>
      <c r="D417" s="283" t="s">
        <v>477</v>
      </c>
      <c r="E417" s="284" t="s">
        <v>4097</v>
      </c>
      <c r="F417" s="285" t="s">
        <v>4098</v>
      </c>
      <c r="G417" s="286" t="s">
        <v>359</v>
      </c>
      <c r="H417" s="287">
        <v>1</v>
      </c>
      <c r="I417" s="288"/>
      <c r="J417" s="289">
        <f>ROUND(I417*H417,2)</f>
        <v>0</v>
      </c>
      <c r="K417" s="290"/>
      <c r="L417" s="291"/>
      <c r="M417" s="292" t="s">
        <v>1</v>
      </c>
      <c r="N417" s="293" t="s">
        <v>43</v>
      </c>
      <c r="O417" s="93"/>
      <c r="P417" s="240">
        <f>O417*H417</f>
        <v>0</v>
      </c>
      <c r="Q417" s="240">
        <v>0.041000000000000002</v>
      </c>
      <c r="R417" s="240">
        <f>Q417*H417</f>
        <v>0.041000000000000002</v>
      </c>
      <c r="S417" s="240">
        <v>0</v>
      </c>
      <c r="T417" s="241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42" t="s">
        <v>480</v>
      </c>
      <c r="AT417" s="242" t="s">
        <v>477</v>
      </c>
      <c r="AU417" s="242" t="s">
        <v>87</v>
      </c>
      <c r="AY417" s="19" t="s">
        <v>242</v>
      </c>
      <c r="BE417" s="243">
        <f>IF(N417="základní",J417,0)</f>
        <v>0</v>
      </c>
      <c r="BF417" s="243">
        <f>IF(N417="snížená",J417,0)</f>
        <v>0</v>
      </c>
      <c r="BG417" s="243">
        <f>IF(N417="zákl. přenesená",J417,0)</f>
        <v>0</v>
      </c>
      <c r="BH417" s="243">
        <f>IF(N417="sníž. přenesená",J417,0)</f>
        <v>0</v>
      </c>
      <c r="BI417" s="243">
        <f>IF(N417="nulová",J417,0)</f>
        <v>0</v>
      </c>
      <c r="BJ417" s="19" t="s">
        <v>85</v>
      </c>
      <c r="BK417" s="243">
        <f>ROUND(I417*H417,2)</f>
        <v>0</v>
      </c>
      <c r="BL417" s="19" t="s">
        <v>249</v>
      </c>
      <c r="BM417" s="242" t="s">
        <v>4099</v>
      </c>
    </row>
    <row r="418" s="2" customFormat="1">
      <c r="A418" s="40"/>
      <c r="B418" s="41"/>
      <c r="C418" s="42"/>
      <c r="D418" s="244" t="s">
        <v>251</v>
      </c>
      <c r="E418" s="42"/>
      <c r="F418" s="245" t="s">
        <v>4098</v>
      </c>
      <c r="G418" s="42"/>
      <c r="H418" s="42"/>
      <c r="I418" s="246"/>
      <c r="J418" s="42"/>
      <c r="K418" s="42"/>
      <c r="L418" s="46"/>
      <c r="M418" s="247"/>
      <c r="N418" s="248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251</v>
      </c>
      <c r="AU418" s="19" t="s">
        <v>87</v>
      </c>
    </row>
    <row r="419" s="14" customFormat="1">
      <c r="A419" s="14"/>
      <c r="B419" s="261"/>
      <c r="C419" s="262"/>
      <c r="D419" s="244" t="s">
        <v>255</v>
      </c>
      <c r="E419" s="263" t="s">
        <v>1</v>
      </c>
      <c r="F419" s="264" t="s">
        <v>4095</v>
      </c>
      <c r="G419" s="262"/>
      <c r="H419" s="265">
        <v>1</v>
      </c>
      <c r="I419" s="266"/>
      <c r="J419" s="262"/>
      <c r="K419" s="262"/>
      <c r="L419" s="267"/>
      <c r="M419" s="268"/>
      <c r="N419" s="269"/>
      <c r="O419" s="269"/>
      <c r="P419" s="269"/>
      <c r="Q419" s="269"/>
      <c r="R419" s="269"/>
      <c r="S419" s="269"/>
      <c r="T419" s="270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71" t="s">
        <v>255</v>
      </c>
      <c r="AU419" s="271" t="s">
        <v>87</v>
      </c>
      <c r="AV419" s="14" t="s">
        <v>87</v>
      </c>
      <c r="AW419" s="14" t="s">
        <v>36</v>
      </c>
      <c r="AX419" s="14" t="s">
        <v>85</v>
      </c>
      <c r="AY419" s="271" t="s">
        <v>242</v>
      </c>
    </row>
    <row r="420" s="2" customFormat="1" ht="24.15" customHeight="1">
      <c r="A420" s="40"/>
      <c r="B420" s="41"/>
      <c r="C420" s="283" t="s">
        <v>895</v>
      </c>
      <c r="D420" s="283" t="s">
        <v>477</v>
      </c>
      <c r="E420" s="284" t="s">
        <v>4100</v>
      </c>
      <c r="F420" s="285" t="s">
        <v>4101</v>
      </c>
      <c r="G420" s="286" t="s">
        <v>359</v>
      </c>
      <c r="H420" s="287">
        <v>6</v>
      </c>
      <c r="I420" s="288"/>
      <c r="J420" s="289">
        <f>ROUND(I420*H420,2)</f>
        <v>0</v>
      </c>
      <c r="K420" s="290"/>
      <c r="L420" s="291"/>
      <c r="M420" s="292" t="s">
        <v>1</v>
      </c>
      <c r="N420" s="293" t="s">
        <v>43</v>
      </c>
      <c r="O420" s="93"/>
      <c r="P420" s="240">
        <f>O420*H420</f>
        <v>0</v>
      </c>
      <c r="Q420" s="240">
        <v>0.052999999999999998</v>
      </c>
      <c r="R420" s="240">
        <f>Q420*H420</f>
        <v>0.318</v>
      </c>
      <c r="S420" s="240">
        <v>0</v>
      </c>
      <c r="T420" s="241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42" t="s">
        <v>480</v>
      </c>
      <c r="AT420" s="242" t="s">
        <v>477</v>
      </c>
      <c r="AU420" s="242" t="s">
        <v>87</v>
      </c>
      <c r="AY420" s="19" t="s">
        <v>242</v>
      </c>
      <c r="BE420" s="243">
        <f>IF(N420="základní",J420,0)</f>
        <v>0</v>
      </c>
      <c r="BF420" s="243">
        <f>IF(N420="snížená",J420,0)</f>
        <v>0</v>
      </c>
      <c r="BG420" s="243">
        <f>IF(N420="zákl. přenesená",J420,0)</f>
        <v>0</v>
      </c>
      <c r="BH420" s="243">
        <f>IF(N420="sníž. přenesená",J420,0)</f>
        <v>0</v>
      </c>
      <c r="BI420" s="243">
        <f>IF(N420="nulová",J420,0)</f>
        <v>0</v>
      </c>
      <c r="BJ420" s="19" t="s">
        <v>85</v>
      </c>
      <c r="BK420" s="243">
        <f>ROUND(I420*H420,2)</f>
        <v>0</v>
      </c>
      <c r="BL420" s="19" t="s">
        <v>249</v>
      </c>
      <c r="BM420" s="242" t="s">
        <v>4102</v>
      </c>
    </row>
    <row r="421" s="2" customFormat="1">
      <c r="A421" s="40"/>
      <c r="B421" s="41"/>
      <c r="C421" s="42"/>
      <c r="D421" s="244" t="s">
        <v>251</v>
      </c>
      <c r="E421" s="42"/>
      <c r="F421" s="245" t="s">
        <v>4101</v>
      </c>
      <c r="G421" s="42"/>
      <c r="H421" s="42"/>
      <c r="I421" s="246"/>
      <c r="J421" s="42"/>
      <c r="K421" s="42"/>
      <c r="L421" s="46"/>
      <c r="M421" s="247"/>
      <c r="N421" s="248"/>
      <c r="O421" s="93"/>
      <c r="P421" s="93"/>
      <c r="Q421" s="93"/>
      <c r="R421" s="93"/>
      <c r="S421" s="93"/>
      <c r="T421" s="94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251</v>
      </c>
      <c r="AU421" s="19" t="s">
        <v>87</v>
      </c>
    </row>
    <row r="422" s="14" customFormat="1">
      <c r="A422" s="14"/>
      <c r="B422" s="261"/>
      <c r="C422" s="262"/>
      <c r="D422" s="244" t="s">
        <v>255</v>
      </c>
      <c r="E422" s="263" t="s">
        <v>1</v>
      </c>
      <c r="F422" s="264" t="s">
        <v>4095</v>
      </c>
      <c r="G422" s="262"/>
      <c r="H422" s="265">
        <v>1</v>
      </c>
      <c r="I422" s="266"/>
      <c r="J422" s="262"/>
      <c r="K422" s="262"/>
      <c r="L422" s="267"/>
      <c r="M422" s="268"/>
      <c r="N422" s="269"/>
      <c r="O422" s="269"/>
      <c r="P422" s="269"/>
      <c r="Q422" s="269"/>
      <c r="R422" s="269"/>
      <c r="S422" s="269"/>
      <c r="T422" s="270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71" t="s">
        <v>255</v>
      </c>
      <c r="AU422" s="271" t="s">
        <v>87</v>
      </c>
      <c r="AV422" s="14" t="s">
        <v>87</v>
      </c>
      <c r="AW422" s="14" t="s">
        <v>36</v>
      </c>
      <c r="AX422" s="14" t="s">
        <v>78</v>
      </c>
      <c r="AY422" s="271" t="s">
        <v>242</v>
      </c>
    </row>
    <row r="423" s="14" customFormat="1">
      <c r="A423" s="14"/>
      <c r="B423" s="261"/>
      <c r="C423" s="262"/>
      <c r="D423" s="244" t="s">
        <v>255</v>
      </c>
      <c r="E423" s="263" t="s">
        <v>1</v>
      </c>
      <c r="F423" s="264" t="s">
        <v>4090</v>
      </c>
      <c r="G423" s="262"/>
      <c r="H423" s="265">
        <v>2</v>
      </c>
      <c r="I423" s="266"/>
      <c r="J423" s="262"/>
      <c r="K423" s="262"/>
      <c r="L423" s="267"/>
      <c r="M423" s="268"/>
      <c r="N423" s="269"/>
      <c r="O423" s="269"/>
      <c r="P423" s="269"/>
      <c r="Q423" s="269"/>
      <c r="R423" s="269"/>
      <c r="S423" s="269"/>
      <c r="T423" s="270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71" t="s">
        <v>255</v>
      </c>
      <c r="AU423" s="271" t="s">
        <v>87</v>
      </c>
      <c r="AV423" s="14" t="s">
        <v>87</v>
      </c>
      <c r="AW423" s="14" t="s">
        <v>36</v>
      </c>
      <c r="AX423" s="14" t="s">
        <v>78</v>
      </c>
      <c r="AY423" s="271" t="s">
        <v>242</v>
      </c>
    </row>
    <row r="424" s="14" customFormat="1">
      <c r="A424" s="14"/>
      <c r="B424" s="261"/>
      <c r="C424" s="262"/>
      <c r="D424" s="244" t="s">
        <v>255</v>
      </c>
      <c r="E424" s="263" t="s">
        <v>1</v>
      </c>
      <c r="F424" s="264" t="s">
        <v>4103</v>
      </c>
      <c r="G424" s="262"/>
      <c r="H424" s="265">
        <v>2</v>
      </c>
      <c r="I424" s="266"/>
      <c r="J424" s="262"/>
      <c r="K424" s="262"/>
      <c r="L424" s="267"/>
      <c r="M424" s="268"/>
      <c r="N424" s="269"/>
      <c r="O424" s="269"/>
      <c r="P424" s="269"/>
      <c r="Q424" s="269"/>
      <c r="R424" s="269"/>
      <c r="S424" s="269"/>
      <c r="T424" s="270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71" t="s">
        <v>255</v>
      </c>
      <c r="AU424" s="271" t="s">
        <v>87</v>
      </c>
      <c r="AV424" s="14" t="s">
        <v>87</v>
      </c>
      <c r="AW424" s="14" t="s">
        <v>36</v>
      </c>
      <c r="AX424" s="14" t="s">
        <v>78</v>
      </c>
      <c r="AY424" s="271" t="s">
        <v>242</v>
      </c>
    </row>
    <row r="425" s="14" customFormat="1">
      <c r="A425" s="14"/>
      <c r="B425" s="261"/>
      <c r="C425" s="262"/>
      <c r="D425" s="244" t="s">
        <v>255</v>
      </c>
      <c r="E425" s="263" t="s">
        <v>1</v>
      </c>
      <c r="F425" s="264" t="s">
        <v>4029</v>
      </c>
      <c r="G425" s="262"/>
      <c r="H425" s="265">
        <v>1</v>
      </c>
      <c r="I425" s="266"/>
      <c r="J425" s="262"/>
      <c r="K425" s="262"/>
      <c r="L425" s="267"/>
      <c r="M425" s="268"/>
      <c r="N425" s="269"/>
      <c r="O425" s="269"/>
      <c r="P425" s="269"/>
      <c r="Q425" s="269"/>
      <c r="R425" s="269"/>
      <c r="S425" s="269"/>
      <c r="T425" s="270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71" t="s">
        <v>255</v>
      </c>
      <c r="AU425" s="271" t="s">
        <v>87</v>
      </c>
      <c r="AV425" s="14" t="s">
        <v>87</v>
      </c>
      <c r="AW425" s="14" t="s">
        <v>36</v>
      </c>
      <c r="AX425" s="14" t="s">
        <v>78</v>
      </c>
      <c r="AY425" s="271" t="s">
        <v>242</v>
      </c>
    </row>
    <row r="426" s="15" customFormat="1">
      <c r="A426" s="15"/>
      <c r="B426" s="272"/>
      <c r="C426" s="273"/>
      <c r="D426" s="244" t="s">
        <v>255</v>
      </c>
      <c r="E426" s="274" t="s">
        <v>1</v>
      </c>
      <c r="F426" s="275" t="s">
        <v>268</v>
      </c>
      <c r="G426" s="273"/>
      <c r="H426" s="276">
        <v>6</v>
      </c>
      <c r="I426" s="277"/>
      <c r="J426" s="273"/>
      <c r="K426" s="273"/>
      <c r="L426" s="278"/>
      <c r="M426" s="279"/>
      <c r="N426" s="280"/>
      <c r="O426" s="280"/>
      <c r="P426" s="280"/>
      <c r="Q426" s="280"/>
      <c r="R426" s="280"/>
      <c r="S426" s="280"/>
      <c r="T426" s="281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82" t="s">
        <v>255</v>
      </c>
      <c r="AU426" s="282" t="s">
        <v>87</v>
      </c>
      <c r="AV426" s="15" t="s">
        <v>249</v>
      </c>
      <c r="AW426" s="15" t="s">
        <v>36</v>
      </c>
      <c r="AX426" s="15" t="s">
        <v>85</v>
      </c>
      <c r="AY426" s="282" t="s">
        <v>242</v>
      </c>
    </row>
    <row r="427" s="12" customFormat="1" ht="22.8" customHeight="1">
      <c r="A427" s="12"/>
      <c r="B427" s="214"/>
      <c r="C427" s="215"/>
      <c r="D427" s="216" t="s">
        <v>77</v>
      </c>
      <c r="E427" s="228" t="s">
        <v>538</v>
      </c>
      <c r="F427" s="228" t="s">
        <v>539</v>
      </c>
      <c r="G427" s="215"/>
      <c r="H427" s="215"/>
      <c r="I427" s="218"/>
      <c r="J427" s="229">
        <f>BK427</f>
        <v>0</v>
      </c>
      <c r="K427" s="215"/>
      <c r="L427" s="220"/>
      <c r="M427" s="221"/>
      <c r="N427" s="222"/>
      <c r="O427" s="222"/>
      <c r="P427" s="223">
        <f>SUM(P428:P448)</f>
        <v>0</v>
      </c>
      <c r="Q427" s="222"/>
      <c r="R427" s="223">
        <f>SUM(R428:R448)</f>
        <v>3.3379320000000003</v>
      </c>
      <c r="S427" s="222"/>
      <c r="T427" s="224">
        <f>SUM(T428:T448)</f>
        <v>0</v>
      </c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R427" s="225" t="s">
        <v>85</v>
      </c>
      <c r="AT427" s="226" t="s">
        <v>77</v>
      </c>
      <c r="AU427" s="226" t="s">
        <v>85</v>
      </c>
      <c r="AY427" s="225" t="s">
        <v>242</v>
      </c>
      <c r="BK427" s="227">
        <f>SUM(BK428:BK448)</f>
        <v>0</v>
      </c>
    </row>
    <row r="428" s="2" customFormat="1" ht="24.15" customHeight="1">
      <c r="A428" s="40"/>
      <c r="B428" s="41"/>
      <c r="C428" s="230" t="s">
        <v>901</v>
      </c>
      <c r="D428" s="230" t="s">
        <v>245</v>
      </c>
      <c r="E428" s="231" t="s">
        <v>4104</v>
      </c>
      <c r="F428" s="232" t="s">
        <v>4105</v>
      </c>
      <c r="G428" s="233" t="s">
        <v>248</v>
      </c>
      <c r="H428" s="234">
        <v>77.370000000000005</v>
      </c>
      <c r="I428" s="235"/>
      <c r="J428" s="236">
        <f>ROUND(I428*H428,2)</f>
        <v>0</v>
      </c>
      <c r="K428" s="237"/>
      <c r="L428" s="46"/>
      <c r="M428" s="238" t="s">
        <v>1</v>
      </c>
      <c r="N428" s="239" t="s">
        <v>43</v>
      </c>
      <c r="O428" s="93"/>
      <c r="P428" s="240">
        <f>O428*H428</f>
        <v>0</v>
      </c>
      <c r="Q428" s="240">
        <v>0.041200000000000001</v>
      </c>
      <c r="R428" s="240">
        <f>Q428*H428</f>
        <v>3.1876440000000001</v>
      </c>
      <c r="S428" s="240">
        <v>0</v>
      </c>
      <c r="T428" s="241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42" t="s">
        <v>249</v>
      </c>
      <c r="AT428" s="242" t="s">
        <v>245</v>
      </c>
      <c r="AU428" s="242" t="s">
        <v>87</v>
      </c>
      <c r="AY428" s="19" t="s">
        <v>242</v>
      </c>
      <c r="BE428" s="243">
        <f>IF(N428="základní",J428,0)</f>
        <v>0</v>
      </c>
      <c r="BF428" s="243">
        <f>IF(N428="snížená",J428,0)</f>
        <v>0</v>
      </c>
      <c r="BG428" s="243">
        <f>IF(N428="zákl. přenesená",J428,0)</f>
        <v>0</v>
      </c>
      <c r="BH428" s="243">
        <f>IF(N428="sníž. přenesená",J428,0)</f>
        <v>0</v>
      </c>
      <c r="BI428" s="243">
        <f>IF(N428="nulová",J428,0)</f>
        <v>0</v>
      </c>
      <c r="BJ428" s="19" t="s">
        <v>85</v>
      </c>
      <c r="BK428" s="243">
        <f>ROUND(I428*H428,2)</f>
        <v>0</v>
      </c>
      <c r="BL428" s="19" t="s">
        <v>249</v>
      </c>
      <c r="BM428" s="242" t="s">
        <v>4106</v>
      </c>
    </row>
    <row r="429" s="2" customFormat="1">
      <c r="A429" s="40"/>
      <c r="B429" s="41"/>
      <c r="C429" s="42"/>
      <c r="D429" s="244" t="s">
        <v>251</v>
      </c>
      <c r="E429" s="42"/>
      <c r="F429" s="245" t="s">
        <v>4107</v>
      </c>
      <c r="G429" s="42"/>
      <c r="H429" s="42"/>
      <c r="I429" s="246"/>
      <c r="J429" s="42"/>
      <c r="K429" s="42"/>
      <c r="L429" s="46"/>
      <c r="M429" s="247"/>
      <c r="N429" s="248"/>
      <c r="O429" s="93"/>
      <c r="P429" s="93"/>
      <c r="Q429" s="93"/>
      <c r="R429" s="93"/>
      <c r="S429" s="93"/>
      <c r="T429" s="94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251</v>
      </c>
      <c r="AU429" s="19" t="s">
        <v>87</v>
      </c>
    </row>
    <row r="430" s="13" customFormat="1">
      <c r="A430" s="13"/>
      <c r="B430" s="251"/>
      <c r="C430" s="252"/>
      <c r="D430" s="244" t="s">
        <v>255</v>
      </c>
      <c r="E430" s="253" t="s">
        <v>1</v>
      </c>
      <c r="F430" s="254" t="s">
        <v>4108</v>
      </c>
      <c r="G430" s="252"/>
      <c r="H430" s="253" t="s">
        <v>1</v>
      </c>
      <c r="I430" s="255"/>
      <c r="J430" s="252"/>
      <c r="K430" s="252"/>
      <c r="L430" s="256"/>
      <c r="M430" s="257"/>
      <c r="N430" s="258"/>
      <c r="O430" s="258"/>
      <c r="P430" s="258"/>
      <c r="Q430" s="258"/>
      <c r="R430" s="258"/>
      <c r="S430" s="258"/>
      <c r="T430" s="259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60" t="s">
        <v>255</v>
      </c>
      <c r="AU430" s="260" t="s">
        <v>87</v>
      </c>
      <c r="AV430" s="13" t="s">
        <v>85</v>
      </c>
      <c r="AW430" s="13" t="s">
        <v>36</v>
      </c>
      <c r="AX430" s="13" t="s">
        <v>78</v>
      </c>
      <c r="AY430" s="260" t="s">
        <v>242</v>
      </c>
    </row>
    <row r="431" s="14" customFormat="1">
      <c r="A431" s="14"/>
      <c r="B431" s="261"/>
      <c r="C431" s="262"/>
      <c r="D431" s="244" t="s">
        <v>255</v>
      </c>
      <c r="E431" s="263" t="s">
        <v>1</v>
      </c>
      <c r="F431" s="264" t="s">
        <v>4109</v>
      </c>
      <c r="G431" s="262"/>
      <c r="H431" s="265">
        <v>23.774999999999999</v>
      </c>
      <c r="I431" s="266"/>
      <c r="J431" s="262"/>
      <c r="K431" s="262"/>
      <c r="L431" s="267"/>
      <c r="M431" s="268"/>
      <c r="N431" s="269"/>
      <c r="O431" s="269"/>
      <c r="P431" s="269"/>
      <c r="Q431" s="269"/>
      <c r="R431" s="269"/>
      <c r="S431" s="269"/>
      <c r="T431" s="270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71" t="s">
        <v>255</v>
      </c>
      <c r="AU431" s="271" t="s">
        <v>87</v>
      </c>
      <c r="AV431" s="14" t="s">
        <v>87</v>
      </c>
      <c r="AW431" s="14" t="s">
        <v>36</v>
      </c>
      <c r="AX431" s="14" t="s">
        <v>78</v>
      </c>
      <c r="AY431" s="271" t="s">
        <v>242</v>
      </c>
    </row>
    <row r="432" s="13" customFormat="1">
      <c r="A432" s="13"/>
      <c r="B432" s="251"/>
      <c r="C432" s="252"/>
      <c r="D432" s="244" t="s">
        <v>255</v>
      </c>
      <c r="E432" s="253" t="s">
        <v>1</v>
      </c>
      <c r="F432" s="254" t="s">
        <v>4110</v>
      </c>
      <c r="G432" s="252"/>
      <c r="H432" s="253" t="s">
        <v>1</v>
      </c>
      <c r="I432" s="255"/>
      <c r="J432" s="252"/>
      <c r="K432" s="252"/>
      <c r="L432" s="256"/>
      <c r="M432" s="257"/>
      <c r="N432" s="258"/>
      <c r="O432" s="258"/>
      <c r="P432" s="258"/>
      <c r="Q432" s="258"/>
      <c r="R432" s="258"/>
      <c r="S432" s="258"/>
      <c r="T432" s="259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60" t="s">
        <v>255</v>
      </c>
      <c r="AU432" s="260" t="s">
        <v>87</v>
      </c>
      <c r="AV432" s="13" t="s">
        <v>85</v>
      </c>
      <c r="AW432" s="13" t="s">
        <v>36</v>
      </c>
      <c r="AX432" s="13" t="s">
        <v>78</v>
      </c>
      <c r="AY432" s="260" t="s">
        <v>242</v>
      </c>
    </row>
    <row r="433" s="14" customFormat="1">
      <c r="A433" s="14"/>
      <c r="B433" s="261"/>
      <c r="C433" s="262"/>
      <c r="D433" s="244" t="s">
        <v>255</v>
      </c>
      <c r="E433" s="263" t="s">
        <v>1</v>
      </c>
      <c r="F433" s="264" t="s">
        <v>4111</v>
      </c>
      <c r="G433" s="262"/>
      <c r="H433" s="265">
        <v>29.100000000000001</v>
      </c>
      <c r="I433" s="266"/>
      <c r="J433" s="262"/>
      <c r="K433" s="262"/>
      <c r="L433" s="267"/>
      <c r="M433" s="268"/>
      <c r="N433" s="269"/>
      <c r="O433" s="269"/>
      <c r="P433" s="269"/>
      <c r="Q433" s="269"/>
      <c r="R433" s="269"/>
      <c r="S433" s="269"/>
      <c r="T433" s="270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71" t="s">
        <v>255</v>
      </c>
      <c r="AU433" s="271" t="s">
        <v>87</v>
      </c>
      <c r="AV433" s="14" t="s">
        <v>87</v>
      </c>
      <c r="AW433" s="14" t="s">
        <v>36</v>
      </c>
      <c r="AX433" s="14" t="s">
        <v>78</v>
      </c>
      <c r="AY433" s="271" t="s">
        <v>242</v>
      </c>
    </row>
    <row r="434" s="13" customFormat="1">
      <c r="A434" s="13"/>
      <c r="B434" s="251"/>
      <c r="C434" s="252"/>
      <c r="D434" s="244" t="s">
        <v>255</v>
      </c>
      <c r="E434" s="253" t="s">
        <v>1</v>
      </c>
      <c r="F434" s="254" t="s">
        <v>4112</v>
      </c>
      <c r="G434" s="252"/>
      <c r="H434" s="253" t="s">
        <v>1</v>
      </c>
      <c r="I434" s="255"/>
      <c r="J434" s="252"/>
      <c r="K434" s="252"/>
      <c r="L434" s="256"/>
      <c r="M434" s="257"/>
      <c r="N434" s="258"/>
      <c r="O434" s="258"/>
      <c r="P434" s="258"/>
      <c r="Q434" s="258"/>
      <c r="R434" s="258"/>
      <c r="S434" s="258"/>
      <c r="T434" s="259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60" t="s">
        <v>255</v>
      </c>
      <c r="AU434" s="260" t="s">
        <v>87</v>
      </c>
      <c r="AV434" s="13" t="s">
        <v>85</v>
      </c>
      <c r="AW434" s="13" t="s">
        <v>36</v>
      </c>
      <c r="AX434" s="13" t="s">
        <v>78</v>
      </c>
      <c r="AY434" s="260" t="s">
        <v>242</v>
      </c>
    </row>
    <row r="435" s="14" customFormat="1">
      <c r="A435" s="14"/>
      <c r="B435" s="261"/>
      <c r="C435" s="262"/>
      <c r="D435" s="244" t="s">
        <v>255</v>
      </c>
      <c r="E435" s="263" t="s">
        <v>1</v>
      </c>
      <c r="F435" s="264" t="s">
        <v>4113</v>
      </c>
      <c r="G435" s="262"/>
      <c r="H435" s="265">
        <v>23.445</v>
      </c>
      <c r="I435" s="266"/>
      <c r="J435" s="262"/>
      <c r="K435" s="262"/>
      <c r="L435" s="267"/>
      <c r="M435" s="268"/>
      <c r="N435" s="269"/>
      <c r="O435" s="269"/>
      <c r="P435" s="269"/>
      <c r="Q435" s="269"/>
      <c r="R435" s="269"/>
      <c r="S435" s="269"/>
      <c r="T435" s="270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71" t="s">
        <v>255</v>
      </c>
      <c r="AU435" s="271" t="s">
        <v>87</v>
      </c>
      <c r="AV435" s="14" t="s">
        <v>87</v>
      </c>
      <c r="AW435" s="14" t="s">
        <v>36</v>
      </c>
      <c r="AX435" s="14" t="s">
        <v>78</v>
      </c>
      <c r="AY435" s="271" t="s">
        <v>242</v>
      </c>
    </row>
    <row r="436" s="13" customFormat="1">
      <c r="A436" s="13"/>
      <c r="B436" s="251"/>
      <c r="C436" s="252"/>
      <c r="D436" s="244" t="s">
        <v>255</v>
      </c>
      <c r="E436" s="253" t="s">
        <v>1</v>
      </c>
      <c r="F436" s="254" t="s">
        <v>4114</v>
      </c>
      <c r="G436" s="252"/>
      <c r="H436" s="253" t="s">
        <v>1</v>
      </c>
      <c r="I436" s="255"/>
      <c r="J436" s="252"/>
      <c r="K436" s="252"/>
      <c r="L436" s="256"/>
      <c r="M436" s="257"/>
      <c r="N436" s="258"/>
      <c r="O436" s="258"/>
      <c r="P436" s="258"/>
      <c r="Q436" s="258"/>
      <c r="R436" s="258"/>
      <c r="S436" s="258"/>
      <c r="T436" s="259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60" t="s">
        <v>255</v>
      </c>
      <c r="AU436" s="260" t="s">
        <v>87</v>
      </c>
      <c r="AV436" s="13" t="s">
        <v>85</v>
      </c>
      <c r="AW436" s="13" t="s">
        <v>36</v>
      </c>
      <c r="AX436" s="13" t="s">
        <v>78</v>
      </c>
      <c r="AY436" s="260" t="s">
        <v>242</v>
      </c>
    </row>
    <row r="437" s="14" customFormat="1">
      <c r="A437" s="14"/>
      <c r="B437" s="261"/>
      <c r="C437" s="262"/>
      <c r="D437" s="244" t="s">
        <v>255</v>
      </c>
      <c r="E437" s="263" t="s">
        <v>1</v>
      </c>
      <c r="F437" s="264" t="s">
        <v>4115</v>
      </c>
      <c r="G437" s="262"/>
      <c r="H437" s="265">
        <v>1.05</v>
      </c>
      <c r="I437" s="266"/>
      <c r="J437" s="262"/>
      <c r="K437" s="262"/>
      <c r="L437" s="267"/>
      <c r="M437" s="268"/>
      <c r="N437" s="269"/>
      <c r="O437" s="269"/>
      <c r="P437" s="269"/>
      <c r="Q437" s="269"/>
      <c r="R437" s="269"/>
      <c r="S437" s="269"/>
      <c r="T437" s="270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71" t="s">
        <v>255</v>
      </c>
      <c r="AU437" s="271" t="s">
        <v>87</v>
      </c>
      <c r="AV437" s="14" t="s">
        <v>87</v>
      </c>
      <c r="AW437" s="14" t="s">
        <v>36</v>
      </c>
      <c r="AX437" s="14" t="s">
        <v>78</v>
      </c>
      <c r="AY437" s="271" t="s">
        <v>242</v>
      </c>
    </row>
    <row r="438" s="15" customFormat="1">
      <c r="A438" s="15"/>
      <c r="B438" s="272"/>
      <c r="C438" s="273"/>
      <c r="D438" s="244" t="s">
        <v>255</v>
      </c>
      <c r="E438" s="274" t="s">
        <v>1</v>
      </c>
      <c r="F438" s="275" t="s">
        <v>268</v>
      </c>
      <c r="G438" s="273"/>
      <c r="H438" s="276">
        <v>77.370000000000005</v>
      </c>
      <c r="I438" s="277"/>
      <c r="J438" s="273"/>
      <c r="K438" s="273"/>
      <c r="L438" s="278"/>
      <c r="M438" s="279"/>
      <c r="N438" s="280"/>
      <c r="O438" s="280"/>
      <c r="P438" s="280"/>
      <c r="Q438" s="280"/>
      <c r="R438" s="280"/>
      <c r="S438" s="280"/>
      <c r="T438" s="281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82" t="s">
        <v>255</v>
      </c>
      <c r="AU438" s="282" t="s">
        <v>87</v>
      </c>
      <c r="AV438" s="15" t="s">
        <v>249</v>
      </c>
      <c r="AW438" s="15" t="s">
        <v>36</v>
      </c>
      <c r="AX438" s="15" t="s">
        <v>85</v>
      </c>
      <c r="AY438" s="282" t="s">
        <v>242</v>
      </c>
    </row>
    <row r="439" s="2" customFormat="1" ht="24.15" customHeight="1">
      <c r="A439" s="40"/>
      <c r="B439" s="41"/>
      <c r="C439" s="230" t="s">
        <v>1075</v>
      </c>
      <c r="D439" s="230" t="s">
        <v>245</v>
      </c>
      <c r="E439" s="231" t="s">
        <v>4116</v>
      </c>
      <c r="F439" s="232" t="s">
        <v>4117</v>
      </c>
      <c r="G439" s="233" t="s">
        <v>248</v>
      </c>
      <c r="H439" s="234">
        <v>11.25</v>
      </c>
      <c r="I439" s="235"/>
      <c r="J439" s="236">
        <f>ROUND(I439*H439,2)</f>
        <v>0</v>
      </c>
      <c r="K439" s="237"/>
      <c r="L439" s="46"/>
      <c r="M439" s="238" t="s">
        <v>1</v>
      </c>
      <c r="N439" s="239" t="s">
        <v>43</v>
      </c>
      <c r="O439" s="93"/>
      <c r="P439" s="240">
        <f>O439*H439</f>
        <v>0</v>
      </c>
      <c r="Q439" s="240">
        <v>0.0080000000000000002</v>
      </c>
      <c r="R439" s="240">
        <f>Q439*H439</f>
        <v>0.089999999999999997</v>
      </c>
      <c r="S439" s="240">
        <v>0</v>
      </c>
      <c r="T439" s="24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42" t="s">
        <v>249</v>
      </c>
      <c r="AT439" s="242" t="s">
        <v>245</v>
      </c>
      <c r="AU439" s="242" t="s">
        <v>87</v>
      </c>
      <c r="AY439" s="19" t="s">
        <v>242</v>
      </c>
      <c r="BE439" s="243">
        <f>IF(N439="základní",J439,0)</f>
        <v>0</v>
      </c>
      <c r="BF439" s="243">
        <f>IF(N439="snížená",J439,0)</f>
        <v>0</v>
      </c>
      <c r="BG439" s="243">
        <f>IF(N439="zákl. přenesená",J439,0)</f>
        <v>0</v>
      </c>
      <c r="BH439" s="243">
        <f>IF(N439="sníž. přenesená",J439,0)</f>
        <v>0</v>
      </c>
      <c r="BI439" s="243">
        <f>IF(N439="nulová",J439,0)</f>
        <v>0</v>
      </c>
      <c r="BJ439" s="19" t="s">
        <v>85</v>
      </c>
      <c r="BK439" s="243">
        <f>ROUND(I439*H439,2)</f>
        <v>0</v>
      </c>
      <c r="BL439" s="19" t="s">
        <v>249</v>
      </c>
      <c r="BM439" s="242" t="s">
        <v>4118</v>
      </c>
    </row>
    <row r="440" s="2" customFormat="1">
      <c r="A440" s="40"/>
      <c r="B440" s="41"/>
      <c r="C440" s="42"/>
      <c r="D440" s="244" t="s">
        <v>251</v>
      </c>
      <c r="E440" s="42"/>
      <c r="F440" s="245" t="s">
        <v>4119</v>
      </c>
      <c r="G440" s="42"/>
      <c r="H440" s="42"/>
      <c r="I440" s="246"/>
      <c r="J440" s="42"/>
      <c r="K440" s="42"/>
      <c r="L440" s="46"/>
      <c r="M440" s="247"/>
      <c r="N440" s="248"/>
      <c r="O440" s="93"/>
      <c r="P440" s="93"/>
      <c r="Q440" s="93"/>
      <c r="R440" s="93"/>
      <c r="S440" s="93"/>
      <c r="T440" s="94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251</v>
      </c>
      <c r="AU440" s="19" t="s">
        <v>87</v>
      </c>
    </row>
    <row r="441" s="13" customFormat="1">
      <c r="A441" s="13"/>
      <c r="B441" s="251"/>
      <c r="C441" s="252"/>
      <c r="D441" s="244" t="s">
        <v>255</v>
      </c>
      <c r="E441" s="253" t="s">
        <v>1</v>
      </c>
      <c r="F441" s="254" t="s">
        <v>4120</v>
      </c>
      <c r="G441" s="252"/>
      <c r="H441" s="253" t="s">
        <v>1</v>
      </c>
      <c r="I441" s="255"/>
      <c r="J441" s="252"/>
      <c r="K441" s="252"/>
      <c r="L441" s="256"/>
      <c r="M441" s="257"/>
      <c r="N441" s="258"/>
      <c r="O441" s="258"/>
      <c r="P441" s="258"/>
      <c r="Q441" s="258"/>
      <c r="R441" s="258"/>
      <c r="S441" s="258"/>
      <c r="T441" s="259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60" t="s">
        <v>255</v>
      </c>
      <c r="AU441" s="260" t="s">
        <v>87</v>
      </c>
      <c r="AV441" s="13" t="s">
        <v>85</v>
      </c>
      <c r="AW441" s="13" t="s">
        <v>36</v>
      </c>
      <c r="AX441" s="13" t="s">
        <v>78</v>
      </c>
      <c r="AY441" s="260" t="s">
        <v>242</v>
      </c>
    </row>
    <row r="442" s="14" customFormat="1">
      <c r="A442" s="14"/>
      <c r="B442" s="261"/>
      <c r="C442" s="262"/>
      <c r="D442" s="244" t="s">
        <v>255</v>
      </c>
      <c r="E442" s="263" t="s">
        <v>1</v>
      </c>
      <c r="F442" s="264" t="s">
        <v>4121</v>
      </c>
      <c r="G442" s="262"/>
      <c r="H442" s="265">
        <v>11.25</v>
      </c>
      <c r="I442" s="266"/>
      <c r="J442" s="262"/>
      <c r="K442" s="262"/>
      <c r="L442" s="267"/>
      <c r="M442" s="268"/>
      <c r="N442" s="269"/>
      <c r="O442" s="269"/>
      <c r="P442" s="269"/>
      <c r="Q442" s="269"/>
      <c r="R442" s="269"/>
      <c r="S442" s="269"/>
      <c r="T442" s="270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71" t="s">
        <v>255</v>
      </c>
      <c r="AU442" s="271" t="s">
        <v>87</v>
      </c>
      <c r="AV442" s="14" t="s">
        <v>87</v>
      </c>
      <c r="AW442" s="14" t="s">
        <v>36</v>
      </c>
      <c r="AX442" s="14" t="s">
        <v>78</v>
      </c>
      <c r="AY442" s="271" t="s">
        <v>242</v>
      </c>
    </row>
    <row r="443" s="15" customFormat="1">
      <c r="A443" s="15"/>
      <c r="B443" s="272"/>
      <c r="C443" s="273"/>
      <c r="D443" s="244" t="s">
        <v>255</v>
      </c>
      <c r="E443" s="274" t="s">
        <v>1</v>
      </c>
      <c r="F443" s="275" t="s">
        <v>268</v>
      </c>
      <c r="G443" s="273"/>
      <c r="H443" s="276">
        <v>11.25</v>
      </c>
      <c r="I443" s="277"/>
      <c r="J443" s="273"/>
      <c r="K443" s="273"/>
      <c r="L443" s="278"/>
      <c r="M443" s="279"/>
      <c r="N443" s="280"/>
      <c r="O443" s="280"/>
      <c r="P443" s="280"/>
      <c r="Q443" s="280"/>
      <c r="R443" s="280"/>
      <c r="S443" s="280"/>
      <c r="T443" s="281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82" t="s">
        <v>255</v>
      </c>
      <c r="AU443" s="282" t="s">
        <v>87</v>
      </c>
      <c r="AV443" s="15" t="s">
        <v>249</v>
      </c>
      <c r="AW443" s="15" t="s">
        <v>36</v>
      </c>
      <c r="AX443" s="15" t="s">
        <v>85</v>
      </c>
      <c r="AY443" s="282" t="s">
        <v>242</v>
      </c>
    </row>
    <row r="444" s="2" customFormat="1" ht="24.15" customHeight="1">
      <c r="A444" s="40"/>
      <c r="B444" s="41"/>
      <c r="C444" s="230" t="s">
        <v>2318</v>
      </c>
      <c r="D444" s="230" t="s">
        <v>245</v>
      </c>
      <c r="E444" s="231" t="s">
        <v>4122</v>
      </c>
      <c r="F444" s="232" t="s">
        <v>4123</v>
      </c>
      <c r="G444" s="233" t="s">
        <v>248</v>
      </c>
      <c r="H444" s="234">
        <v>7.5359999999999996</v>
      </c>
      <c r="I444" s="235"/>
      <c r="J444" s="236">
        <f>ROUND(I444*H444,2)</f>
        <v>0</v>
      </c>
      <c r="K444" s="237"/>
      <c r="L444" s="46"/>
      <c r="M444" s="238" t="s">
        <v>1</v>
      </c>
      <c r="N444" s="239" t="s">
        <v>43</v>
      </c>
      <c r="O444" s="93"/>
      <c r="P444" s="240">
        <f>O444*H444</f>
        <v>0</v>
      </c>
      <c r="Q444" s="240">
        <v>0.0080000000000000002</v>
      </c>
      <c r="R444" s="240">
        <f>Q444*H444</f>
        <v>0.060288000000000001</v>
      </c>
      <c r="S444" s="240">
        <v>0</v>
      </c>
      <c r="T444" s="241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42" t="s">
        <v>249</v>
      </c>
      <c r="AT444" s="242" t="s">
        <v>245</v>
      </c>
      <c r="AU444" s="242" t="s">
        <v>87</v>
      </c>
      <c r="AY444" s="19" t="s">
        <v>242</v>
      </c>
      <c r="BE444" s="243">
        <f>IF(N444="základní",J444,0)</f>
        <v>0</v>
      </c>
      <c r="BF444" s="243">
        <f>IF(N444="snížená",J444,0)</f>
        <v>0</v>
      </c>
      <c r="BG444" s="243">
        <f>IF(N444="zákl. přenesená",J444,0)</f>
        <v>0</v>
      </c>
      <c r="BH444" s="243">
        <f>IF(N444="sníž. přenesená",J444,0)</f>
        <v>0</v>
      </c>
      <c r="BI444" s="243">
        <f>IF(N444="nulová",J444,0)</f>
        <v>0</v>
      </c>
      <c r="BJ444" s="19" t="s">
        <v>85</v>
      </c>
      <c r="BK444" s="243">
        <f>ROUND(I444*H444,2)</f>
        <v>0</v>
      </c>
      <c r="BL444" s="19" t="s">
        <v>249</v>
      </c>
      <c r="BM444" s="242" t="s">
        <v>4124</v>
      </c>
    </row>
    <row r="445" s="2" customFormat="1">
      <c r="A445" s="40"/>
      <c r="B445" s="41"/>
      <c r="C445" s="42"/>
      <c r="D445" s="244" t="s">
        <v>251</v>
      </c>
      <c r="E445" s="42"/>
      <c r="F445" s="245" t="s">
        <v>4125</v>
      </c>
      <c r="G445" s="42"/>
      <c r="H445" s="42"/>
      <c r="I445" s="246"/>
      <c r="J445" s="42"/>
      <c r="K445" s="42"/>
      <c r="L445" s="46"/>
      <c r="M445" s="247"/>
      <c r="N445" s="248"/>
      <c r="O445" s="93"/>
      <c r="P445" s="93"/>
      <c r="Q445" s="93"/>
      <c r="R445" s="93"/>
      <c r="S445" s="93"/>
      <c r="T445" s="94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251</v>
      </c>
      <c r="AU445" s="19" t="s">
        <v>87</v>
      </c>
    </row>
    <row r="446" s="13" customFormat="1">
      <c r="A446" s="13"/>
      <c r="B446" s="251"/>
      <c r="C446" s="252"/>
      <c r="D446" s="244" t="s">
        <v>255</v>
      </c>
      <c r="E446" s="253" t="s">
        <v>1</v>
      </c>
      <c r="F446" s="254" t="s">
        <v>4126</v>
      </c>
      <c r="G446" s="252"/>
      <c r="H446" s="253" t="s">
        <v>1</v>
      </c>
      <c r="I446" s="255"/>
      <c r="J446" s="252"/>
      <c r="K446" s="252"/>
      <c r="L446" s="256"/>
      <c r="M446" s="257"/>
      <c r="N446" s="258"/>
      <c r="O446" s="258"/>
      <c r="P446" s="258"/>
      <c r="Q446" s="258"/>
      <c r="R446" s="258"/>
      <c r="S446" s="258"/>
      <c r="T446" s="259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60" t="s">
        <v>255</v>
      </c>
      <c r="AU446" s="260" t="s">
        <v>87</v>
      </c>
      <c r="AV446" s="13" t="s">
        <v>85</v>
      </c>
      <c r="AW446" s="13" t="s">
        <v>36</v>
      </c>
      <c r="AX446" s="13" t="s">
        <v>78</v>
      </c>
      <c r="AY446" s="260" t="s">
        <v>242</v>
      </c>
    </row>
    <row r="447" s="14" customFormat="1">
      <c r="A447" s="14"/>
      <c r="B447" s="261"/>
      <c r="C447" s="262"/>
      <c r="D447" s="244" t="s">
        <v>255</v>
      </c>
      <c r="E447" s="263" t="s">
        <v>1</v>
      </c>
      <c r="F447" s="264" t="s">
        <v>4127</v>
      </c>
      <c r="G447" s="262"/>
      <c r="H447" s="265">
        <v>7.5359999999999996</v>
      </c>
      <c r="I447" s="266"/>
      <c r="J447" s="262"/>
      <c r="K447" s="262"/>
      <c r="L447" s="267"/>
      <c r="M447" s="268"/>
      <c r="N447" s="269"/>
      <c r="O447" s="269"/>
      <c r="P447" s="269"/>
      <c r="Q447" s="269"/>
      <c r="R447" s="269"/>
      <c r="S447" s="269"/>
      <c r="T447" s="270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71" t="s">
        <v>255</v>
      </c>
      <c r="AU447" s="271" t="s">
        <v>87</v>
      </c>
      <c r="AV447" s="14" t="s">
        <v>87</v>
      </c>
      <c r="AW447" s="14" t="s">
        <v>36</v>
      </c>
      <c r="AX447" s="14" t="s">
        <v>78</v>
      </c>
      <c r="AY447" s="271" t="s">
        <v>242</v>
      </c>
    </row>
    <row r="448" s="15" customFormat="1">
      <c r="A448" s="15"/>
      <c r="B448" s="272"/>
      <c r="C448" s="273"/>
      <c r="D448" s="244" t="s">
        <v>255</v>
      </c>
      <c r="E448" s="274" t="s">
        <v>1</v>
      </c>
      <c r="F448" s="275" t="s">
        <v>268</v>
      </c>
      <c r="G448" s="273"/>
      <c r="H448" s="276">
        <v>7.5359999999999996</v>
      </c>
      <c r="I448" s="277"/>
      <c r="J448" s="273"/>
      <c r="K448" s="273"/>
      <c r="L448" s="278"/>
      <c r="M448" s="279"/>
      <c r="N448" s="280"/>
      <c r="O448" s="280"/>
      <c r="P448" s="280"/>
      <c r="Q448" s="280"/>
      <c r="R448" s="280"/>
      <c r="S448" s="280"/>
      <c r="T448" s="281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82" t="s">
        <v>255</v>
      </c>
      <c r="AU448" s="282" t="s">
        <v>87</v>
      </c>
      <c r="AV448" s="15" t="s">
        <v>249</v>
      </c>
      <c r="AW448" s="15" t="s">
        <v>36</v>
      </c>
      <c r="AX448" s="15" t="s">
        <v>85</v>
      </c>
      <c r="AY448" s="282" t="s">
        <v>242</v>
      </c>
    </row>
    <row r="449" s="12" customFormat="1" ht="22.8" customHeight="1">
      <c r="A449" s="12"/>
      <c r="B449" s="214"/>
      <c r="C449" s="215"/>
      <c r="D449" s="216" t="s">
        <v>77</v>
      </c>
      <c r="E449" s="228" t="s">
        <v>480</v>
      </c>
      <c r="F449" s="228" t="s">
        <v>879</v>
      </c>
      <c r="G449" s="215"/>
      <c r="H449" s="215"/>
      <c r="I449" s="218"/>
      <c r="J449" s="229">
        <f>BK449</f>
        <v>0</v>
      </c>
      <c r="K449" s="215"/>
      <c r="L449" s="220"/>
      <c r="M449" s="221"/>
      <c r="N449" s="222"/>
      <c r="O449" s="222"/>
      <c r="P449" s="223">
        <f>SUM(P450:P754)</f>
        <v>0</v>
      </c>
      <c r="Q449" s="222"/>
      <c r="R449" s="223">
        <f>SUM(R450:R754)</f>
        <v>34.445484890000003</v>
      </c>
      <c r="S449" s="222"/>
      <c r="T449" s="224">
        <f>SUM(T450:T754)</f>
        <v>0.080000000000000002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25" t="s">
        <v>85</v>
      </c>
      <c r="AT449" s="226" t="s">
        <v>77</v>
      </c>
      <c r="AU449" s="226" t="s">
        <v>85</v>
      </c>
      <c r="AY449" s="225" t="s">
        <v>242</v>
      </c>
      <c r="BK449" s="227">
        <f>SUM(BK450:BK754)</f>
        <v>0</v>
      </c>
    </row>
    <row r="450" s="2" customFormat="1" ht="24.15" customHeight="1">
      <c r="A450" s="40"/>
      <c r="B450" s="41"/>
      <c r="C450" s="230" t="s">
        <v>269</v>
      </c>
      <c r="D450" s="230" t="s">
        <v>245</v>
      </c>
      <c r="E450" s="231" t="s">
        <v>4128</v>
      </c>
      <c r="F450" s="232" t="s">
        <v>4129</v>
      </c>
      <c r="G450" s="233" t="s">
        <v>359</v>
      </c>
      <c r="H450" s="234">
        <v>5</v>
      </c>
      <c r="I450" s="235"/>
      <c r="J450" s="236">
        <f>ROUND(I450*H450,2)</f>
        <v>0</v>
      </c>
      <c r="K450" s="237"/>
      <c r="L450" s="46"/>
      <c r="M450" s="238" t="s">
        <v>1</v>
      </c>
      <c r="N450" s="239" t="s">
        <v>43</v>
      </c>
      <c r="O450" s="93"/>
      <c r="P450" s="240">
        <f>O450*H450</f>
        <v>0</v>
      </c>
      <c r="Q450" s="240">
        <v>0.00109</v>
      </c>
      <c r="R450" s="240">
        <f>Q450*H450</f>
        <v>0.00545</v>
      </c>
      <c r="S450" s="240">
        <v>0</v>
      </c>
      <c r="T450" s="24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42" t="s">
        <v>249</v>
      </c>
      <c r="AT450" s="242" t="s">
        <v>245</v>
      </c>
      <c r="AU450" s="242" t="s">
        <v>87</v>
      </c>
      <c r="AY450" s="19" t="s">
        <v>242</v>
      </c>
      <c r="BE450" s="243">
        <f>IF(N450="základní",J450,0)</f>
        <v>0</v>
      </c>
      <c r="BF450" s="243">
        <f>IF(N450="snížená",J450,0)</f>
        <v>0</v>
      </c>
      <c r="BG450" s="243">
        <f>IF(N450="zákl. přenesená",J450,0)</f>
        <v>0</v>
      </c>
      <c r="BH450" s="243">
        <f>IF(N450="sníž. přenesená",J450,0)</f>
        <v>0</v>
      </c>
      <c r="BI450" s="243">
        <f>IF(N450="nulová",J450,0)</f>
        <v>0</v>
      </c>
      <c r="BJ450" s="19" t="s">
        <v>85</v>
      </c>
      <c r="BK450" s="243">
        <f>ROUND(I450*H450,2)</f>
        <v>0</v>
      </c>
      <c r="BL450" s="19" t="s">
        <v>249</v>
      </c>
      <c r="BM450" s="242" t="s">
        <v>4130</v>
      </c>
    </row>
    <row r="451" s="2" customFormat="1">
      <c r="A451" s="40"/>
      <c r="B451" s="41"/>
      <c r="C451" s="42"/>
      <c r="D451" s="244" t="s">
        <v>251</v>
      </c>
      <c r="E451" s="42"/>
      <c r="F451" s="245" t="s">
        <v>4131</v>
      </c>
      <c r="G451" s="42"/>
      <c r="H451" s="42"/>
      <c r="I451" s="246"/>
      <c r="J451" s="42"/>
      <c r="K451" s="42"/>
      <c r="L451" s="46"/>
      <c r="M451" s="247"/>
      <c r="N451" s="248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251</v>
      </c>
      <c r="AU451" s="19" t="s">
        <v>87</v>
      </c>
    </row>
    <row r="452" s="14" customFormat="1">
      <c r="A452" s="14"/>
      <c r="B452" s="261"/>
      <c r="C452" s="262"/>
      <c r="D452" s="244" t="s">
        <v>255</v>
      </c>
      <c r="E452" s="263" t="s">
        <v>1</v>
      </c>
      <c r="F452" s="264" t="s">
        <v>4132</v>
      </c>
      <c r="G452" s="262"/>
      <c r="H452" s="265">
        <v>5</v>
      </c>
      <c r="I452" s="266"/>
      <c r="J452" s="262"/>
      <c r="K452" s="262"/>
      <c r="L452" s="267"/>
      <c r="M452" s="268"/>
      <c r="N452" s="269"/>
      <c r="O452" s="269"/>
      <c r="P452" s="269"/>
      <c r="Q452" s="269"/>
      <c r="R452" s="269"/>
      <c r="S452" s="269"/>
      <c r="T452" s="270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71" t="s">
        <v>255</v>
      </c>
      <c r="AU452" s="271" t="s">
        <v>87</v>
      </c>
      <c r="AV452" s="14" t="s">
        <v>87</v>
      </c>
      <c r="AW452" s="14" t="s">
        <v>36</v>
      </c>
      <c r="AX452" s="14" t="s">
        <v>78</v>
      </c>
      <c r="AY452" s="271" t="s">
        <v>242</v>
      </c>
    </row>
    <row r="453" s="15" customFormat="1">
      <c r="A453" s="15"/>
      <c r="B453" s="272"/>
      <c r="C453" s="273"/>
      <c r="D453" s="244" t="s">
        <v>255</v>
      </c>
      <c r="E453" s="274" t="s">
        <v>1</v>
      </c>
      <c r="F453" s="275" t="s">
        <v>268</v>
      </c>
      <c r="G453" s="273"/>
      <c r="H453" s="276">
        <v>5</v>
      </c>
      <c r="I453" s="277"/>
      <c r="J453" s="273"/>
      <c r="K453" s="273"/>
      <c r="L453" s="278"/>
      <c r="M453" s="279"/>
      <c r="N453" s="280"/>
      <c r="O453" s="280"/>
      <c r="P453" s="280"/>
      <c r="Q453" s="280"/>
      <c r="R453" s="280"/>
      <c r="S453" s="280"/>
      <c r="T453" s="281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82" t="s">
        <v>255</v>
      </c>
      <c r="AU453" s="282" t="s">
        <v>87</v>
      </c>
      <c r="AV453" s="15" t="s">
        <v>249</v>
      </c>
      <c r="AW453" s="15" t="s">
        <v>36</v>
      </c>
      <c r="AX453" s="15" t="s">
        <v>85</v>
      </c>
      <c r="AY453" s="282" t="s">
        <v>242</v>
      </c>
    </row>
    <row r="454" s="2" customFormat="1" ht="16.5" customHeight="1">
      <c r="A454" s="40"/>
      <c r="B454" s="41"/>
      <c r="C454" s="283" t="s">
        <v>420</v>
      </c>
      <c r="D454" s="283" t="s">
        <v>477</v>
      </c>
      <c r="E454" s="284" t="s">
        <v>4133</v>
      </c>
      <c r="F454" s="285" t="s">
        <v>4134</v>
      </c>
      <c r="G454" s="286" t="s">
        <v>359</v>
      </c>
      <c r="H454" s="287">
        <v>3</v>
      </c>
      <c r="I454" s="288"/>
      <c r="J454" s="289">
        <f>ROUND(I454*H454,2)</f>
        <v>0</v>
      </c>
      <c r="K454" s="290"/>
      <c r="L454" s="291"/>
      <c r="M454" s="292" t="s">
        <v>1</v>
      </c>
      <c r="N454" s="293" t="s">
        <v>43</v>
      </c>
      <c r="O454" s="93"/>
      <c r="P454" s="240">
        <f>O454*H454</f>
        <v>0</v>
      </c>
      <c r="Q454" s="240">
        <v>0.0020999999999999999</v>
      </c>
      <c r="R454" s="240">
        <f>Q454*H454</f>
        <v>0.0063</v>
      </c>
      <c r="S454" s="240">
        <v>0</v>
      </c>
      <c r="T454" s="241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42" t="s">
        <v>480</v>
      </c>
      <c r="AT454" s="242" t="s">
        <v>477</v>
      </c>
      <c r="AU454" s="242" t="s">
        <v>87</v>
      </c>
      <c r="AY454" s="19" t="s">
        <v>242</v>
      </c>
      <c r="BE454" s="243">
        <f>IF(N454="základní",J454,0)</f>
        <v>0</v>
      </c>
      <c r="BF454" s="243">
        <f>IF(N454="snížená",J454,0)</f>
        <v>0</v>
      </c>
      <c r="BG454" s="243">
        <f>IF(N454="zákl. přenesená",J454,0)</f>
        <v>0</v>
      </c>
      <c r="BH454" s="243">
        <f>IF(N454="sníž. přenesená",J454,0)</f>
        <v>0</v>
      </c>
      <c r="BI454" s="243">
        <f>IF(N454="nulová",J454,0)</f>
        <v>0</v>
      </c>
      <c r="BJ454" s="19" t="s">
        <v>85</v>
      </c>
      <c r="BK454" s="243">
        <f>ROUND(I454*H454,2)</f>
        <v>0</v>
      </c>
      <c r="BL454" s="19" t="s">
        <v>249</v>
      </c>
      <c r="BM454" s="242" t="s">
        <v>4135</v>
      </c>
    </row>
    <row r="455" s="2" customFormat="1">
      <c r="A455" s="40"/>
      <c r="B455" s="41"/>
      <c r="C455" s="42"/>
      <c r="D455" s="244" t="s">
        <v>251</v>
      </c>
      <c r="E455" s="42"/>
      <c r="F455" s="245" t="s">
        <v>4134</v>
      </c>
      <c r="G455" s="42"/>
      <c r="H455" s="42"/>
      <c r="I455" s="246"/>
      <c r="J455" s="42"/>
      <c r="K455" s="42"/>
      <c r="L455" s="46"/>
      <c r="M455" s="247"/>
      <c r="N455" s="248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251</v>
      </c>
      <c r="AU455" s="19" t="s">
        <v>87</v>
      </c>
    </row>
    <row r="456" s="2" customFormat="1" ht="16.5" customHeight="1">
      <c r="A456" s="40"/>
      <c r="B456" s="41"/>
      <c r="C456" s="283" t="s">
        <v>432</v>
      </c>
      <c r="D456" s="283" t="s">
        <v>477</v>
      </c>
      <c r="E456" s="284" t="s">
        <v>4136</v>
      </c>
      <c r="F456" s="285" t="s">
        <v>4137</v>
      </c>
      <c r="G456" s="286" t="s">
        <v>359</v>
      </c>
      <c r="H456" s="287">
        <v>2</v>
      </c>
      <c r="I456" s="288"/>
      <c r="J456" s="289">
        <f>ROUND(I456*H456,2)</f>
        <v>0</v>
      </c>
      <c r="K456" s="290"/>
      <c r="L456" s="291"/>
      <c r="M456" s="292" t="s">
        <v>1</v>
      </c>
      <c r="N456" s="293" t="s">
        <v>43</v>
      </c>
      <c r="O456" s="93"/>
      <c r="P456" s="240">
        <f>O456*H456</f>
        <v>0</v>
      </c>
      <c r="Q456" s="240">
        <v>0.0020999999999999999</v>
      </c>
      <c r="R456" s="240">
        <f>Q456*H456</f>
        <v>0.0041999999999999997</v>
      </c>
      <c r="S456" s="240">
        <v>0</v>
      </c>
      <c r="T456" s="24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42" t="s">
        <v>480</v>
      </c>
      <c r="AT456" s="242" t="s">
        <v>477</v>
      </c>
      <c r="AU456" s="242" t="s">
        <v>87</v>
      </c>
      <c r="AY456" s="19" t="s">
        <v>242</v>
      </c>
      <c r="BE456" s="243">
        <f>IF(N456="základní",J456,0)</f>
        <v>0</v>
      </c>
      <c r="BF456" s="243">
        <f>IF(N456="snížená",J456,0)</f>
        <v>0</v>
      </c>
      <c r="BG456" s="243">
        <f>IF(N456="zákl. přenesená",J456,0)</f>
        <v>0</v>
      </c>
      <c r="BH456" s="243">
        <f>IF(N456="sníž. přenesená",J456,0)</f>
        <v>0</v>
      </c>
      <c r="BI456" s="243">
        <f>IF(N456="nulová",J456,0)</f>
        <v>0</v>
      </c>
      <c r="BJ456" s="19" t="s">
        <v>85</v>
      </c>
      <c r="BK456" s="243">
        <f>ROUND(I456*H456,2)</f>
        <v>0</v>
      </c>
      <c r="BL456" s="19" t="s">
        <v>249</v>
      </c>
      <c r="BM456" s="242" t="s">
        <v>4138</v>
      </c>
    </row>
    <row r="457" s="2" customFormat="1">
      <c r="A457" s="40"/>
      <c r="B457" s="41"/>
      <c r="C457" s="42"/>
      <c r="D457" s="244" t="s">
        <v>251</v>
      </c>
      <c r="E457" s="42"/>
      <c r="F457" s="245" t="s">
        <v>4137</v>
      </c>
      <c r="G457" s="42"/>
      <c r="H457" s="42"/>
      <c r="I457" s="246"/>
      <c r="J457" s="42"/>
      <c r="K457" s="42"/>
      <c r="L457" s="46"/>
      <c r="M457" s="247"/>
      <c r="N457" s="248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251</v>
      </c>
      <c r="AU457" s="19" t="s">
        <v>87</v>
      </c>
    </row>
    <row r="458" s="2" customFormat="1" ht="24.15" customHeight="1">
      <c r="A458" s="40"/>
      <c r="B458" s="41"/>
      <c r="C458" s="230" t="s">
        <v>331</v>
      </c>
      <c r="D458" s="230" t="s">
        <v>245</v>
      </c>
      <c r="E458" s="231" t="s">
        <v>4139</v>
      </c>
      <c r="F458" s="232" t="s">
        <v>4140</v>
      </c>
      <c r="G458" s="233" t="s">
        <v>359</v>
      </c>
      <c r="H458" s="234">
        <v>6</v>
      </c>
      <c r="I458" s="235"/>
      <c r="J458" s="236">
        <f>ROUND(I458*H458,2)</f>
        <v>0</v>
      </c>
      <c r="K458" s="237"/>
      <c r="L458" s="46"/>
      <c r="M458" s="238" t="s">
        <v>1</v>
      </c>
      <c r="N458" s="239" t="s">
        <v>43</v>
      </c>
      <c r="O458" s="93"/>
      <c r="P458" s="240">
        <f>O458*H458</f>
        <v>0</v>
      </c>
      <c r="Q458" s="240">
        <v>0.00167</v>
      </c>
      <c r="R458" s="240">
        <f>Q458*H458</f>
        <v>0.010020000000000001</v>
      </c>
      <c r="S458" s="240">
        <v>0</v>
      </c>
      <c r="T458" s="241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42" t="s">
        <v>249</v>
      </c>
      <c r="AT458" s="242" t="s">
        <v>245</v>
      </c>
      <c r="AU458" s="242" t="s">
        <v>87</v>
      </c>
      <c r="AY458" s="19" t="s">
        <v>242</v>
      </c>
      <c r="BE458" s="243">
        <f>IF(N458="základní",J458,0)</f>
        <v>0</v>
      </c>
      <c r="BF458" s="243">
        <f>IF(N458="snížená",J458,0)</f>
        <v>0</v>
      </c>
      <c r="BG458" s="243">
        <f>IF(N458="zákl. přenesená",J458,0)</f>
        <v>0</v>
      </c>
      <c r="BH458" s="243">
        <f>IF(N458="sníž. přenesená",J458,0)</f>
        <v>0</v>
      </c>
      <c r="BI458" s="243">
        <f>IF(N458="nulová",J458,0)</f>
        <v>0</v>
      </c>
      <c r="BJ458" s="19" t="s">
        <v>85</v>
      </c>
      <c r="BK458" s="243">
        <f>ROUND(I458*H458,2)</f>
        <v>0</v>
      </c>
      <c r="BL458" s="19" t="s">
        <v>249</v>
      </c>
      <c r="BM458" s="242" t="s">
        <v>4141</v>
      </c>
    </row>
    <row r="459" s="2" customFormat="1">
      <c r="A459" s="40"/>
      <c r="B459" s="41"/>
      <c r="C459" s="42"/>
      <c r="D459" s="244" t="s">
        <v>251</v>
      </c>
      <c r="E459" s="42"/>
      <c r="F459" s="245" t="s">
        <v>4142</v>
      </c>
      <c r="G459" s="42"/>
      <c r="H459" s="42"/>
      <c r="I459" s="246"/>
      <c r="J459" s="42"/>
      <c r="K459" s="42"/>
      <c r="L459" s="46"/>
      <c r="M459" s="247"/>
      <c r="N459" s="248"/>
      <c r="O459" s="93"/>
      <c r="P459" s="93"/>
      <c r="Q459" s="93"/>
      <c r="R459" s="93"/>
      <c r="S459" s="93"/>
      <c r="T459" s="94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251</v>
      </c>
      <c r="AU459" s="19" t="s">
        <v>87</v>
      </c>
    </row>
    <row r="460" s="14" customFormat="1">
      <c r="A460" s="14"/>
      <c r="B460" s="261"/>
      <c r="C460" s="262"/>
      <c r="D460" s="244" t="s">
        <v>255</v>
      </c>
      <c r="E460" s="263" t="s">
        <v>1</v>
      </c>
      <c r="F460" s="264" t="s">
        <v>4143</v>
      </c>
      <c r="G460" s="262"/>
      <c r="H460" s="265">
        <v>6</v>
      </c>
      <c r="I460" s="266"/>
      <c r="J460" s="262"/>
      <c r="K460" s="262"/>
      <c r="L460" s="267"/>
      <c r="M460" s="268"/>
      <c r="N460" s="269"/>
      <c r="O460" s="269"/>
      <c r="P460" s="269"/>
      <c r="Q460" s="269"/>
      <c r="R460" s="269"/>
      <c r="S460" s="269"/>
      <c r="T460" s="270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71" t="s">
        <v>255</v>
      </c>
      <c r="AU460" s="271" t="s">
        <v>87</v>
      </c>
      <c r="AV460" s="14" t="s">
        <v>87</v>
      </c>
      <c r="AW460" s="14" t="s">
        <v>36</v>
      </c>
      <c r="AX460" s="14" t="s">
        <v>78</v>
      </c>
      <c r="AY460" s="271" t="s">
        <v>242</v>
      </c>
    </row>
    <row r="461" s="15" customFormat="1">
      <c r="A461" s="15"/>
      <c r="B461" s="272"/>
      <c r="C461" s="273"/>
      <c r="D461" s="244" t="s">
        <v>255</v>
      </c>
      <c r="E461" s="274" t="s">
        <v>1</v>
      </c>
      <c r="F461" s="275" t="s">
        <v>268</v>
      </c>
      <c r="G461" s="273"/>
      <c r="H461" s="276">
        <v>6</v>
      </c>
      <c r="I461" s="277"/>
      <c r="J461" s="273"/>
      <c r="K461" s="273"/>
      <c r="L461" s="278"/>
      <c r="M461" s="279"/>
      <c r="N461" s="280"/>
      <c r="O461" s="280"/>
      <c r="P461" s="280"/>
      <c r="Q461" s="280"/>
      <c r="R461" s="280"/>
      <c r="S461" s="280"/>
      <c r="T461" s="281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82" t="s">
        <v>255</v>
      </c>
      <c r="AU461" s="282" t="s">
        <v>87</v>
      </c>
      <c r="AV461" s="15" t="s">
        <v>249</v>
      </c>
      <c r="AW461" s="15" t="s">
        <v>36</v>
      </c>
      <c r="AX461" s="15" t="s">
        <v>85</v>
      </c>
      <c r="AY461" s="282" t="s">
        <v>242</v>
      </c>
    </row>
    <row r="462" s="2" customFormat="1" ht="16.5" customHeight="1">
      <c r="A462" s="40"/>
      <c r="B462" s="41"/>
      <c r="C462" s="283" t="s">
        <v>343</v>
      </c>
      <c r="D462" s="283" t="s">
        <v>477</v>
      </c>
      <c r="E462" s="284" t="s">
        <v>4144</v>
      </c>
      <c r="F462" s="285" t="s">
        <v>4145</v>
      </c>
      <c r="G462" s="286" t="s">
        <v>359</v>
      </c>
      <c r="H462" s="287">
        <v>1</v>
      </c>
      <c r="I462" s="288"/>
      <c r="J462" s="289">
        <f>ROUND(I462*H462,2)</f>
        <v>0</v>
      </c>
      <c r="K462" s="290"/>
      <c r="L462" s="291"/>
      <c r="M462" s="292" t="s">
        <v>1</v>
      </c>
      <c r="N462" s="293" t="s">
        <v>43</v>
      </c>
      <c r="O462" s="93"/>
      <c r="P462" s="240">
        <f>O462*H462</f>
        <v>0</v>
      </c>
      <c r="Q462" s="240">
        <v>0.0037000000000000002</v>
      </c>
      <c r="R462" s="240">
        <f>Q462*H462</f>
        <v>0.0037000000000000002</v>
      </c>
      <c r="S462" s="240">
        <v>0</v>
      </c>
      <c r="T462" s="24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42" t="s">
        <v>480</v>
      </c>
      <c r="AT462" s="242" t="s">
        <v>477</v>
      </c>
      <c r="AU462" s="242" t="s">
        <v>87</v>
      </c>
      <c r="AY462" s="19" t="s">
        <v>242</v>
      </c>
      <c r="BE462" s="243">
        <f>IF(N462="základní",J462,0)</f>
        <v>0</v>
      </c>
      <c r="BF462" s="243">
        <f>IF(N462="snížená",J462,0)</f>
        <v>0</v>
      </c>
      <c r="BG462" s="243">
        <f>IF(N462="zákl. přenesená",J462,0)</f>
        <v>0</v>
      </c>
      <c r="BH462" s="243">
        <f>IF(N462="sníž. přenesená",J462,0)</f>
        <v>0</v>
      </c>
      <c r="BI462" s="243">
        <f>IF(N462="nulová",J462,0)</f>
        <v>0</v>
      </c>
      <c r="BJ462" s="19" t="s">
        <v>85</v>
      </c>
      <c r="BK462" s="243">
        <f>ROUND(I462*H462,2)</f>
        <v>0</v>
      </c>
      <c r="BL462" s="19" t="s">
        <v>249</v>
      </c>
      <c r="BM462" s="242" t="s">
        <v>4146</v>
      </c>
    </row>
    <row r="463" s="2" customFormat="1">
      <c r="A463" s="40"/>
      <c r="B463" s="41"/>
      <c r="C463" s="42"/>
      <c r="D463" s="244" t="s">
        <v>251</v>
      </c>
      <c r="E463" s="42"/>
      <c r="F463" s="245" t="s">
        <v>4145</v>
      </c>
      <c r="G463" s="42"/>
      <c r="H463" s="42"/>
      <c r="I463" s="246"/>
      <c r="J463" s="42"/>
      <c r="K463" s="42"/>
      <c r="L463" s="46"/>
      <c r="M463" s="247"/>
      <c r="N463" s="248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251</v>
      </c>
      <c r="AU463" s="19" t="s">
        <v>87</v>
      </c>
    </row>
    <row r="464" s="2" customFormat="1" ht="16.5" customHeight="1">
      <c r="A464" s="40"/>
      <c r="B464" s="41"/>
      <c r="C464" s="283" t="s">
        <v>370</v>
      </c>
      <c r="D464" s="283" t="s">
        <v>477</v>
      </c>
      <c r="E464" s="284" t="s">
        <v>4147</v>
      </c>
      <c r="F464" s="285" t="s">
        <v>4148</v>
      </c>
      <c r="G464" s="286" t="s">
        <v>359</v>
      </c>
      <c r="H464" s="287">
        <v>3</v>
      </c>
      <c r="I464" s="288"/>
      <c r="J464" s="289">
        <f>ROUND(I464*H464,2)</f>
        <v>0</v>
      </c>
      <c r="K464" s="290"/>
      <c r="L464" s="291"/>
      <c r="M464" s="292" t="s">
        <v>1</v>
      </c>
      <c r="N464" s="293" t="s">
        <v>43</v>
      </c>
      <c r="O464" s="93"/>
      <c r="P464" s="240">
        <f>O464*H464</f>
        <v>0</v>
      </c>
      <c r="Q464" s="240">
        <v>0.00139</v>
      </c>
      <c r="R464" s="240">
        <f>Q464*H464</f>
        <v>0.0041700000000000001</v>
      </c>
      <c r="S464" s="240">
        <v>0</v>
      </c>
      <c r="T464" s="241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42" t="s">
        <v>480</v>
      </c>
      <c r="AT464" s="242" t="s">
        <v>477</v>
      </c>
      <c r="AU464" s="242" t="s">
        <v>87</v>
      </c>
      <c r="AY464" s="19" t="s">
        <v>242</v>
      </c>
      <c r="BE464" s="243">
        <f>IF(N464="základní",J464,0)</f>
        <v>0</v>
      </c>
      <c r="BF464" s="243">
        <f>IF(N464="snížená",J464,0)</f>
        <v>0</v>
      </c>
      <c r="BG464" s="243">
        <f>IF(N464="zákl. přenesená",J464,0)</f>
        <v>0</v>
      </c>
      <c r="BH464" s="243">
        <f>IF(N464="sníž. přenesená",J464,0)</f>
        <v>0</v>
      </c>
      <c r="BI464" s="243">
        <f>IF(N464="nulová",J464,0)</f>
        <v>0</v>
      </c>
      <c r="BJ464" s="19" t="s">
        <v>85</v>
      </c>
      <c r="BK464" s="243">
        <f>ROUND(I464*H464,2)</f>
        <v>0</v>
      </c>
      <c r="BL464" s="19" t="s">
        <v>249</v>
      </c>
      <c r="BM464" s="242" t="s">
        <v>4149</v>
      </c>
    </row>
    <row r="465" s="2" customFormat="1">
      <c r="A465" s="40"/>
      <c r="B465" s="41"/>
      <c r="C465" s="42"/>
      <c r="D465" s="244" t="s">
        <v>251</v>
      </c>
      <c r="E465" s="42"/>
      <c r="F465" s="245" t="s">
        <v>4148</v>
      </c>
      <c r="G465" s="42"/>
      <c r="H465" s="42"/>
      <c r="I465" s="246"/>
      <c r="J465" s="42"/>
      <c r="K465" s="42"/>
      <c r="L465" s="46"/>
      <c r="M465" s="247"/>
      <c r="N465" s="248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251</v>
      </c>
      <c r="AU465" s="19" t="s">
        <v>87</v>
      </c>
    </row>
    <row r="466" s="2" customFormat="1" ht="24.15" customHeight="1">
      <c r="A466" s="40"/>
      <c r="B466" s="41"/>
      <c r="C466" s="283" t="s">
        <v>379</v>
      </c>
      <c r="D466" s="283" t="s">
        <v>477</v>
      </c>
      <c r="E466" s="284" t="s">
        <v>4150</v>
      </c>
      <c r="F466" s="285" t="s">
        <v>4151</v>
      </c>
      <c r="G466" s="286" t="s">
        <v>359</v>
      </c>
      <c r="H466" s="287">
        <v>2</v>
      </c>
      <c r="I466" s="288"/>
      <c r="J466" s="289">
        <f>ROUND(I466*H466,2)</f>
        <v>0</v>
      </c>
      <c r="K466" s="290"/>
      <c r="L466" s="291"/>
      <c r="M466" s="292" t="s">
        <v>1</v>
      </c>
      <c r="N466" s="293" t="s">
        <v>43</v>
      </c>
      <c r="O466" s="93"/>
      <c r="P466" s="240">
        <f>O466*H466</f>
        <v>0</v>
      </c>
      <c r="Q466" s="240">
        <v>0.0080000000000000002</v>
      </c>
      <c r="R466" s="240">
        <f>Q466*H466</f>
        <v>0.016</v>
      </c>
      <c r="S466" s="240">
        <v>0</v>
      </c>
      <c r="T466" s="241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42" t="s">
        <v>480</v>
      </c>
      <c r="AT466" s="242" t="s">
        <v>477</v>
      </c>
      <c r="AU466" s="242" t="s">
        <v>87</v>
      </c>
      <c r="AY466" s="19" t="s">
        <v>242</v>
      </c>
      <c r="BE466" s="243">
        <f>IF(N466="základní",J466,0)</f>
        <v>0</v>
      </c>
      <c r="BF466" s="243">
        <f>IF(N466="snížená",J466,0)</f>
        <v>0</v>
      </c>
      <c r="BG466" s="243">
        <f>IF(N466="zákl. přenesená",J466,0)</f>
        <v>0</v>
      </c>
      <c r="BH466" s="243">
        <f>IF(N466="sníž. přenesená",J466,0)</f>
        <v>0</v>
      </c>
      <c r="BI466" s="243">
        <f>IF(N466="nulová",J466,0)</f>
        <v>0</v>
      </c>
      <c r="BJ466" s="19" t="s">
        <v>85</v>
      </c>
      <c r="BK466" s="243">
        <f>ROUND(I466*H466,2)</f>
        <v>0</v>
      </c>
      <c r="BL466" s="19" t="s">
        <v>249</v>
      </c>
      <c r="BM466" s="242" t="s">
        <v>4152</v>
      </c>
    </row>
    <row r="467" s="2" customFormat="1">
      <c r="A467" s="40"/>
      <c r="B467" s="41"/>
      <c r="C467" s="42"/>
      <c r="D467" s="244" t="s">
        <v>251</v>
      </c>
      <c r="E467" s="42"/>
      <c r="F467" s="245" t="s">
        <v>4151</v>
      </c>
      <c r="G467" s="42"/>
      <c r="H467" s="42"/>
      <c r="I467" s="246"/>
      <c r="J467" s="42"/>
      <c r="K467" s="42"/>
      <c r="L467" s="46"/>
      <c r="M467" s="247"/>
      <c r="N467" s="248"/>
      <c r="O467" s="93"/>
      <c r="P467" s="93"/>
      <c r="Q467" s="93"/>
      <c r="R467" s="93"/>
      <c r="S467" s="93"/>
      <c r="T467" s="94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251</v>
      </c>
      <c r="AU467" s="19" t="s">
        <v>87</v>
      </c>
    </row>
    <row r="468" s="2" customFormat="1" ht="24.15" customHeight="1">
      <c r="A468" s="40"/>
      <c r="B468" s="41"/>
      <c r="C468" s="230" t="s">
        <v>389</v>
      </c>
      <c r="D468" s="230" t="s">
        <v>245</v>
      </c>
      <c r="E468" s="231" t="s">
        <v>4153</v>
      </c>
      <c r="F468" s="232" t="s">
        <v>4154</v>
      </c>
      <c r="G468" s="233" t="s">
        <v>359</v>
      </c>
      <c r="H468" s="234">
        <v>3</v>
      </c>
      <c r="I468" s="235"/>
      <c r="J468" s="236">
        <f>ROUND(I468*H468,2)</f>
        <v>0</v>
      </c>
      <c r="K468" s="237"/>
      <c r="L468" s="46"/>
      <c r="M468" s="238" t="s">
        <v>1</v>
      </c>
      <c r="N468" s="239" t="s">
        <v>43</v>
      </c>
      <c r="O468" s="93"/>
      <c r="P468" s="240">
        <f>O468*H468</f>
        <v>0</v>
      </c>
      <c r="Q468" s="240">
        <v>0.0017099999999999999</v>
      </c>
      <c r="R468" s="240">
        <f>Q468*H468</f>
        <v>0.00513</v>
      </c>
      <c r="S468" s="240">
        <v>0</v>
      </c>
      <c r="T468" s="241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42" t="s">
        <v>249</v>
      </c>
      <c r="AT468" s="242" t="s">
        <v>245</v>
      </c>
      <c r="AU468" s="242" t="s">
        <v>87</v>
      </c>
      <c r="AY468" s="19" t="s">
        <v>242</v>
      </c>
      <c r="BE468" s="243">
        <f>IF(N468="základní",J468,0)</f>
        <v>0</v>
      </c>
      <c r="BF468" s="243">
        <f>IF(N468="snížená",J468,0)</f>
        <v>0</v>
      </c>
      <c r="BG468" s="243">
        <f>IF(N468="zákl. přenesená",J468,0)</f>
        <v>0</v>
      </c>
      <c r="BH468" s="243">
        <f>IF(N468="sníž. přenesená",J468,0)</f>
        <v>0</v>
      </c>
      <c r="BI468" s="243">
        <f>IF(N468="nulová",J468,0)</f>
        <v>0</v>
      </c>
      <c r="BJ468" s="19" t="s">
        <v>85</v>
      </c>
      <c r="BK468" s="243">
        <f>ROUND(I468*H468,2)</f>
        <v>0</v>
      </c>
      <c r="BL468" s="19" t="s">
        <v>249</v>
      </c>
      <c r="BM468" s="242" t="s">
        <v>4155</v>
      </c>
    </row>
    <row r="469" s="2" customFormat="1">
      <c r="A469" s="40"/>
      <c r="B469" s="41"/>
      <c r="C469" s="42"/>
      <c r="D469" s="244" t="s">
        <v>251</v>
      </c>
      <c r="E469" s="42"/>
      <c r="F469" s="245" t="s">
        <v>4156</v>
      </c>
      <c r="G469" s="42"/>
      <c r="H469" s="42"/>
      <c r="I469" s="246"/>
      <c r="J469" s="42"/>
      <c r="K469" s="42"/>
      <c r="L469" s="46"/>
      <c r="M469" s="247"/>
      <c r="N469" s="248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251</v>
      </c>
      <c r="AU469" s="19" t="s">
        <v>87</v>
      </c>
    </row>
    <row r="470" s="2" customFormat="1" ht="33" customHeight="1">
      <c r="A470" s="40"/>
      <c r="B470" s="41"/>
      <c r="C470" s="283" t="s">
        <v>398</v>
      </c>
      <c r="D470" s="283" t="s">
        <v>477</v>
      </c>
      <c r="E470" s="284" t="s">
        <v>4157</v>
      </c>
      <c r="F470" s="285" t="s">
        <v>4158</v>
      </c>
      <c r="G470" s="286" t="s">
        <v>359</v>
      </c>
      <c r="H470" s="287">
        <v>3</v>
      </c>
      <c r="I470" s="288"/>
      <c r="J470" s="289">
        <f>ROUND(I470*H470,2)</f>
        <v>0</v>
      </c>
      <c r="K470" s="290"/>
      <c r="L470" s="291"/>
      <c r="M470" s="292" t="s">
        <v>1</v>
      </c>
      <c r="N470" s="293" t="s">
        <v>43</v>
      </c>
      <c r="O470" s="93"/>
      <c r="P470" s="240">
        <f>O470*H470</f>
        <v>0</v>
      </c>
      <c r="Q470" s="240">
        <v>0.014</v>
      </c>
      <c r="R470" s="240">
        <f>Q470*H470</f>
        <v>0.042000000000000003</v>
      </c>
      <c r="S470" s="240">
        <v>0</v>
      </c>
      <c r="T470" s="241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42" t="s">
        <v>480</v>
      </c>
      <c r="AT470" s="242" t="s">
        <v>477</v>
      </c>
      <c r="AU470" s="242" t="s">
        <v>87</v>
      </c>
      <c r="AY470" s="19" t="s">
        <v>242</v>
      </c>
      <c r="BE470" s="243">
        <f>IF(N470="základní",J470,0)</f>
        <v>0</v>
      </c>
      <c r="BF470" s="243">
        <f>IF(N470="snížená",J470,0)</f>
        <v>0</v>
      </c>
      <c r="BG470" s="243">
        <f>IF(N470="zákl. přenesená",J470,0)</f>
        <v>0</v>
      </c>
      <c r="BH470" s="243">
        <f>IF(N470="sníž. přenesená",J470,0)</f>
        <v>0</v>
      </c>
      <c r="BI470" s="243">
        <f>IF(N470="nulová",J470,0)</f>
        <v>0</v>
      </c>
      <c r="BJ470" s="19" t="s">
        <v>85</v>
      </c>
      <c r="BK470" s="243">
        <f>ROUND(I470*H470,2)</f>
        <v>0</v>
      </c>
      <c r="BL470" s="19" t="s">
        <v>249</v>
      </c>
      <c r="BM470" s="242" t="s">
        <v>4159</v>
      </c>
    </row>
    <row r="471" s="2" customFormat="1">
      <c r="A471" s="40"/>
      <c r="B471" s="41"/>
      <c r="C471" s="42"/>
      <c r="D471" s="244" t="s">
        <v>251</v>
      </c>
      <c r="E471" s="42"/>
      <c r="F471" s="245" t="s">
        <v>4158</v>
      </c>
      <c r="G471" s="42"/>
      <c r="H471" s="42"/>
      <c r="I471" s="246"/>
      <c r="J471" s="42"/>
      <c r="K471" s="42"/>
      <c r="L471" s="46"/>
      <c r="M471" s="247"/>
      <c r="N471" s="248"/>
      <c r="O471" s="93"/>
      <c r="P471" s="93"/>
      <c r="Q471" s="93"/>
      <c r="R471" s="93"/>
      <c r="S471" s="93"/>
      <c r="T471" s="94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251</v>
      </c>
      <c r="AU471" s="19" t="s">
        <v>87</v>
      </c>
    </row>
    <row r="472" s="2" customFormat="1" ht="33" customHeight="1">
      <c r="A472" s="40"/>
      <c r="B472" s="41"/>
      <c r="C472" s="230" t="s">
        <v>412</v>
      </c>
      <c r="D472" s="230" t="s">
        <v>245</v>
      </c>
      <c r="E472" s="231" t="s">
        <v>4160</v>
      </c>
      <c r="F472" s="232" t="s">
        <v>4161</v>
      </c>
      <c r="G472" s="233" t="s">
        <v>261</v>
      </c>
      <c r="H472" s="234">
        <v>4</v>
      </c>
      <c r="I472" s="235"/>
      <c r="J472" s="236">
        <f>ROUND(I472*H472,2)</f>
        <v>0</v>
      </c>
      <c r="K472" s="237"/>
      <c r="L472" s="46"/>
      <c r="M472" s="238" t="s">
        <v>1</v>
      </c>
      <c r="N472" s="239" t="s">
        <v>43</v>
      </c>
      <c r="O472" s="93"/>
      <c r="P472" s="240">
        <f>O472*H472</f>
        <v>0</v>
      </c>
      <c r="Q472" s="240">
        <v>0</v>
      </c>
      <c r="R472" s="240">
        <f>Q472*H472</f>
        <v>0</v>
      </c>
      <c r="S472" s="240">
        <v>0</v>
      </c>
      <c r="T472" s="241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42" t="s">
        <v>249</v>
      </c>
      <c r="AT472" s="242" t="s">
        <v>245</v>
      </c>
      <c r="AU472" s="242" t="s">
        <v>87</v>
      </c>
      <c r="AY472" s="19" t="s">
        <v>242</v>
      </c>
      <c r="BE472" s="243">
        <f>IF(N472="základní",J472,0)</f>
        <v>0</v>
      </c>
      <c r="BF472" s="243">
        <f>IF(N472="snížená",J472,0)</f>
        <v>0</v>
      </c>
      <c r="BG472" s="243">
        <f>IF(N472="zákl. přenesená",J472,0)</f>
        <v>0</v>
      </c>
      <c r="BH472" s="243">
        <f>IF(N472="sníž. přenesená",J472,0)</f>
        <v>0</v>
      </c>
      <c r="BI472" s="243">
        <f>IF(N472="nulová",J472,0)</f>
        <v>0</v>
      </c>
      <c r="BJ472" s="19" t="s">
        <v>85</v>
      </c>
      <c r="BK472" s="243">
        <f>ROUND(I472*H472,2)</f>
        <v>0</v>
      </c>
      <c r="BL472" s="19" t="s">
        <v>249</v>
      </c>
      <c r="BM472" s="242" t="s">
        <v>4162</v>
      </c>
    </row>
    <row r="473" s="2" customFormat="1">
      <c r="A473" s="40"/>
      <c r="B473" s="41"/>
      <c r="C473" s="42"/>
      <c r="D473" s="244" t="s">
        <v>251</v>
      </c>
      <c r="E473" s="42"/>
      <c r="F473" s="245" t="s">
        <v>4163</v>
      </c>
      <c r="G473" s="42"/>
      <c r="H473" s="42"/>
      <c r="I473" s="246"/>
      <c r="J473" s="42"/>
      <c r="K473" s="42"/>
      <c r="L473" s="46"/>
      <c r="M473" s="247"/>
      <c r="N473" s="248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251</v>
      </c>
      <c r="AU473" s="19" t="s">
        <v>87</v>
      </c>
    </row>
    <row r="474" s="2" customFormat="1" ht="37.8" customHeight="1">
      <c r="A474" s="40"/>
      <c r="B474" s="41"/>
      <c r="C474" s="283" t="s">
        <v>1377</v>
      </c>
      <c r="D474" s="283" t="s">
        <v>477</v>
      </c>
      <c r="E474" s="284" t="s">
        <v>4164</v>
      </c>
      <c r="F474" s="285" t="s">
        <v>4165</v>
      </c>
      <c r="G474" s="286" t="s">
        <v>261</v>
      </c>
      <c r="H474" s="287">
        <v>4.0599999999999996</v>
      </c>
      <c r="I474" s="288"/>
      <c r="J474" s="289">
        <f>ROUND(I474*H474,2)</f>
        <v>0</v>
      </c>
      <c r="K474" s="290"/>
      <c r="L474" s="291"/>
      <c r="M474" s="292" t="s">
        <v>1</v>
      </c>
      <c r="N474" s="293" t="s">
        <v>43</v>
      </c>
      <c r="O474" s="93"/>
      <c r="P474" s="240">
        <f>O474*H474</f>
        <v>0</v>
      </c>
      <c r="Q474" s="240">
        <v>0.00068000000000000005</v>
      </c>
      <c r="R474" s="240">
        <f>Q474*H474</f>
        <v>0.0027607999999999999</v>
      </c>
      <c r="S474" s="240">
        <v>0</v>
      </c>
      <c r="T474" s="241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42" t="s">
        <v>480</v>
      </c>
      <c r="AT474" s="242" t="s">
        <v>477</v>
      </c>
      <c r="AU474" s="242" t="s">
        <v>87</v>
      </c>
      <c r="AY474" s="19" t="s">
        <v>242</v>
      </c>
      <c r="BE474" s="243">
        <f>IF(N474="základní",J474,0)</f>
        <v>0</v>
      </c>
      <c r="BF474" s="243">
        <f>IF(N474="snížená",J474,0)</f>
        <v>0</v>
      </c>
      <c r="BG474" s="243">
        <f>IF(N474="zákl. přenesená",J474,0)</f>
        <v>0</v>
      </c>
      <c r="BH474" s="243">
        <f>IF(N474="sníž. přenesená",J474,0)</f>
        <v>0</v>
      </c>
      <c r="BI474" s="243">
        <f>IF(N474="nulová",J474,0)</f>
        <v>0</v>
      </c>
      <c r="BJ474" s="19" t="s">
        <v>85</v>
      </c>
      <c r="BK474" s="243">
        <f>ROUND(I474*H474,2)</f>
        <v>0</v>
      </c>
      <c r="BL474" s="19" t="s">
        <v>249</v>
      </c>
      <c r="BM474" s="242" t="s">
        <v>4166</v>
      </c>
    </row>
    <row r="475" s="2" customFormat="1">
      <c r="A475" s="40"/>
      <c r="B475" s="41"/>
      <c r="C475" s="42"/>
      <c r="D475" s="244" t="s">
        <v>251</v>
      </c>
      <c r="E475" s="42"/>
      <c r="F475" s="245" t="s">
        <v>4165</v>
      </c>
      <c r="G475" s="42"/>
      <c r="H475" s="42"/>
      <c r="I475" s="246"/>
      <c r="J475" s="42"/>
      <c r="K475" s="42"/>
      <c r="L475" s="46"/>
      <c r="M475" s="247"/>
      <c r="N475" s="248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251</v>
      </c>
      <c r="AU475" s="19" t="s">
        <v>87</v>
      </c>
    </row>
    <row r="476" s="14" customFormat="1">
      <c r="A476" s="14"/>
      <c r="B476" s="261"/>
      <c r="C476" s="262"/>
      <c r="D476" s="244" t="s">
        <v>255</v>
      </c>
      <c r="E476" s="263" t="s">
        <v>1</v>
      </c>
      <c r="F476" s="264" t="s">
        <v>249</v>
      </c>
      <c r="G476" s="262"/>
      <c r="H476" s="265">
        <v>4</v>
      </c>
      <c r="I476" s="266"/>
      <c r="J476" s="262"/>
      <c r="K476" s="262"/>
      <c r="L476" s="267"/>
      <c r="M476" s="268"/>
      <c r="N476" s="269"/>
      <c r="O476" s="269"/>
      <c r="P476" s="269"/>
      <c r="Q476" s="269"/>
      <c r="R476" s="269"/>
      <c r="S476" s="269"/>
      <c r="T476" s="270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71" t="s">
        <v>255</v>
      </c>
      <c r="AU476" s="271" t="s">
        <v>87</v>
      </c>
      <c r="AV476" s="14" t="s">
        <v>87</v>
      </c>
      <c r="AW476" s="14" t="s">
        <v>36</v>
      </c>
      <c r="AX476" s="14" t="s">
        <v>78</v>
      </c>
      <c r="AY476" s="271" t="s">
        <v>242</v>
      </c>
    </row>
    <row r="477" s="14" customFormat="1">
      <c r="A477" s="14"/>
      <c r="B477" s="261"/>
      <c r="C477" s="262"/>
      <c r="D477" s="244" t="s">
        <v>255</v>
      </c>
      <c r="E477" s="263" t="s">
        <v>1</v>
      </c>
      <c r="F477" s="264" t="s">
        <v>4167</v>
      </c>
      <c r="G477" s="262"/>
      <c r="H477" s="265">
        <v>4.0599999999999996</v>
      </c>
      <c r="I477" s="266"/>
      <c r="J477" s="262"/>
      <c r="K477" s="262"/>
      <c r="L477" s="267"/>
      <c r="M477" s="268"/>
      <c r="N477" s="269"/>
      <c r="O477" s="269"/>
      <c r="P477" s="269"/>
      <c r="Q477" s="269"/>
      <c r="R477" s="269"/>
      <c r="S477" s="269"/>
      <c r="T477" s="270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71" t="s">
        <v>255</v>
      </c>
      <c r="AU477" s="271" t="s">
        <v>87</v>
      </c>
      <c r="AV477" s="14" t="s">
        <v>87</v>
      </c>
      <c r="AW477" s="14" t="s">
        <v>36</v>
      </c>
      <c r="AX477" s="14" t="s">
        <v>85</v>
      </c>
      <c r="AY477" s="271" t="s">
        <v>242</v>
      </c>
    </row>
    <row r="478" s="2" customFormat="1" ht="33" customHeight="1">
      <c r="A478" s="40"/>
      <c r="B478" s="41"/>
      <c r="C478" s="230" t="s">
        <v>305</v>
      </c>
      <c r="D478" s="230" t="s">
        <v>245</v>
      </c>
      <c r="E478" s="231" t="s">
        <v>4168</v>
      </c>
      <c r="F478" s="232" t="s">
        <v>4169</v>
      </c>
      <c r="G478" s="233" t="s">
        <v>261</v>
      </c>
      <c r="H478" s="234">
        <v>48</v>
      </c>
      <c r="I478" s="235"/>
      <c r="J478" s="236">
        <f>ROUND(I478*H478,2)</f>
        <v>0</v>
      </c>
      <c r="K478" s="237"/>
      <c r="L478" s="46"/>
      <c r="M478" s="238" t="s">
        <v>1</v>
      </c>
      <c r="N478" s="239" t="s">
        <v>43</v>
      </c>
      <c r="O478" s="93"/>
      <c r="P478" s="240">
        <f>O478*H478</f>
        <v>0</v>
      </c>
      <c r="Q478" s="240">
        <v>0</v>
      </c>
      <c r="R478" s="240">
        <f>Q478*H478</f>
        <v>0</v>
      </c>
      <c r="S478" s="240">
        <v>0</v>
      </c>
      <c r="T478" s="241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42" t="s">
        <v>1096</v>
      </c>
      <c r="AT478" s="242" t="s">
        <v>245</v>
      </c>
      <c r="AU478" s="242" t="s">
        <v>87</v>
      </c>
      <c r="AY478" s="19" t="s">
        <v>242</v>
      </c>
      <c r="BE478" s="243">
        <f>IF(N478="základní",J478,0)</f>
        <v>0</v>
      </c>
      <c r="BF478" s="243">
        <f>IF(N478="snížená",J478,0)</f>
        <v>0</v>
      </c>
      <c r="BG478" s="243">
        <f>IF(N478="zákl. přenesená",J478,0)</f>
        <v>0</v>
      </c>
      <c r="BH478" s="243">
        <f>IF(N478="sníž. přenesená",J478,0)</f>
        <v>0</v>
      </c>
      <c r="BI478" s="243">
        <f>IF(N478="nulová",J478,0)</f>
        <v>0</v>
      </c>
      <c r="BJ478" s="19" t="s">
        <v>85</v>
      </c>
      <c r="BK478" s="243">
        <f>ROUND(I478*H478,2)</f>
        <v>0</v>
      </c>
      <c r="BL478" s="19" t="s">
        <v>1096</v>
      </c>
      <c r="BM478" s="242" t="s">
        <v>4170</v>
      </c>
    </row>
    <row r="479" s="2" customFormat="1">
      <c r="A479" s="40"/>
      <c r="B479" s="41"/>
      <c r="C479" s="42"/>
      <c r="D479" s="244" t="s">
        <v>251</v>
      </c>
      <c r="E479" s="42"/>
      <c r="F479" s="245" t="s">
        <v>4171</v>
      </c>
      <c r="G479" s="42"/>
      <c r="H479" s="42"/>
      <c r="I479" s="246"/>
      <c r="J479" s="42"/>
      <c r="K479" s="42"/>
      <c r="L479" s="46"/>
      <c r="M479" s="247"/>
      <c r="N479" s="248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251</v>
      </c>
      <c r="AU479" s="19" t="s">
        <v>87</v>
      </c>
    </row>
    <row r="480" s="2" customFormat="1" ht="24.15" customHeight="1">
      <c r="A480" s="40"/>
      <c r="B480" s="41"/>
      <c r="C480" s="283" t="s">
        <v>1222</v>
      </c>
      <c r="D480" s="283" t="s">
        <v>477</v>
      </c>
      <c r="E480" s="284" t="s">
        <v>4172</v>
      </c>
      <c r="F480" s="285" t="s">
        <v>4173</v>
      </c>
      <c r="G480" s="286" t="s">
        <v>261</v>
      </c>
      <c r="H480" s="287">
        <v>48.719999999999999</v>
      </c>
      <c r="I480" s="288"/>
      <c r="J480" s="289">
        <f>ROUND(I480*H480,2)</f>
        <v>0</v>
      </c>
      <c r="K480" s="290"/>
      <c r="L480" s="291"/>
      <c r="M480" s="292" t="s">
        <v>1</v>
      </c>
      <c r="N480" s="293" t="s">
        <v>43</v>
      </c>
      <c r="O480" s="93"/>
      <c r="P480" s="240">
        <f>O480*H480</f>
        <v>0</v>
      </c>
      <c r="Q480" s="240">
        <v>0.00214</v>
      </c>
      <c r="R480" s="240">
        <f>Q480*H480</f>
        <v>0.1042608</v>
      </c>
      <c r="S480" s="240">
        <v>0</v>
      </c>
      <c r="T480" s="241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42" t="s">
        <v>895</v>
      </c>
      <c r="AT480" s="242" t="s">
        <v>477</v>
      </c>
      <c r="AU480" s="242" t="s">
        <v>87</v>
      </c>
      <c r="AY480" s="19" t="s">
        <v>242</v>
      </c>
      <c r="BE480" s="243">
        <f>IF(N480="základní",J480,0)</f>
        <v>0</v>
      </c>
      <c r="BF480" s="243">
        <f>IF(N480="snížená",J480,0)</f>
        <v>0</v>
      </c>
      <c r="BG480" s="243">
        <f>IF(N480="zákl. přenesená",J480,0)</f>
        <v>0</v>
      </c>
      <c r="BH480" s="243">
        <f>IF(N480="sníž. přenesená",J480,0)</f>
        <v>0</v>
      </c>
      <c r="BI480" s="243">
        <f>IF(N480="nulová",J480,0)</f>
        <v>0</v>
      </c>
      <c r="BJ480" s="19" t="s">
        <v>85</v>
      </c>
      <c r="BK480" s="243">
        <f>ROUND(I480*H480,2)</f>
        <v>0</v>
      </c>
      <c r="BL480" s="19" t="s">
        <v>1096</v>
      </c>
      <c r="BM480" s="242" t="s">
        <v>4174</v>
      </c>
    </row>
    <row r="481" s="2" customFormat="1">
      <c r="A481" s="40"/>
      <c r="B481" s="41"/>
      <c r="C481" s="42"/>
      <c r="D481" s="244" t="s">
        <v>251</v>
      </c>
      <c r="E481" s="42"/>
      <c r="F481" s="245" t="s">
        <v>4173</v>
      </c>
      <c r="G481" s="42"/>
      <c r="H481" s="42"/>
      <c r="I481" s="246"/>
      <c r="J481" s="42"/>
      <c r="K481" s="42"/>
      <c r="L481" s="46"/>
      <c r="M481" s="247"/>
      <c r="N481" s="248"/>
      <c r="O481" s="93"/>
      <c r="P481" s="93"/>
      <c r="Q481" s="93"/>
      <c r="R481" s="93"/>
      <c r="S481" s="93"/>
      <c r="T481" s="94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251</v>
      </c>
      <c r="AU481" s="19" t="s">
        <v>87</v>
      </c>
    </row>
    <row r="482" s="14" customFormat="1">
      <c r="A482" s="14"/>
      <c r="B482" s="261"/>
      <c r="C482" s="262"/>
      <c r="D482" s="244" t="s">
        <v>255</v>
      </c>
      <c r="E482" s="263" t="s">
        <v>1</v>
      </c>
      <c r="F482" s="264" t="s">
        <v>1222</v>
      </c>
      <c r="G482" s="262"/>
      <c r="H482" s="265">
        <v>48</v>
      </c>
      <c r="I482" s="266"/>
      <c r="J482" s="262"/>
      <c r="K482" s="262"/>
      <c r="L482" s="267"/>
      <c r="M482" s="268"/>
      <c r="N482" s="269"/>
      <c r="O482" s="269"/>
      <c r="P482" s="269"/>
      <c r="Q482" s="269"/>
      <c r="R482" s="269"/>
      <c r="S482" s="269"/>
      <c r="T482" s="270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71" t="s">
        <v>255</v>
      </c>
      <c r="AU482" s="271" t="s">
        <v>87</v>
      </c>
      <c r="AV482" s="14" t="s">
        <v>87</v>
      </c>
      <c r="AW482" s="14" t="s">
        <v>36</v>
      </c>
      <c r="AX482" s="14" t="s">
        <v>78</v>
      </c>
      <c r="AY482" s="271" t="s">
        <v>242</v>
      </c>
    </row>
    <row r="483" s="14" customFormat="1">
      <c r="A483" s="14"/>
      <c r="B483" s="261"/>
      <c r="C483" s="262"/>
      <c r="D483" s="244" t="s">
        <v>255</v>
      </c>
      <c r="E483" s="263" t="s">
        <v>1</v>
      </c>
      <c r="F483" s="264" t="s">
        <v>4175</v>
      </c>
      <c r="G483" s="262"/>
      <c r="H483" s="265">
        <v>48.719999999999999</v>
      </c>
      <c r="I483" s="266"/>
      <c r="J483" s="262"/>
      <c r="K483" s="262"/>
      <c r="L483" s="267"/>
      <c r="M483" s="268"/>
      <c r="N483" s="269"/>
      <c r="O483" s="269"/>
      <c r="P483" s="269"/>
      <c r="Q483" s="269"/>
      <c r="R483" s="269"/>
      <c r="S483" s="269"/>
      <c r="T483" s="270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71" t="s">
        <v>255</v>
      </c>
      <c r="AU483" s="271" t="s">
        <v>87</v>
      </c>
      <c r="AV483" s="14" t="s">
        <v>87</v>
      </c>
      <c r="AW483" s="14" t="s">
        <v>36</v>
      </c>
      <c r="AX483" s="14" t="s">
        <v>85</v>
      </c>
      <c r="AY483" s="271" t="s">
        <v>242</v>
      </c>
    </row>
    <row r="484" s="2" customFormat="1" ht="24.15" customHeight="1">
      <c r="A484" s="40"/>
      <c r="B484" s="41"/>
      <c r="C484" s="230" t="s">
        <v>1231</v>
      </c>
      <c r="D484" s="230" t="s">
        <v>245</v>
      </c>
      <c r="E484" s="231" t="s">
        <v>4176</v>
      </c>
      <c r="F484" s="232" t="s">
        <v>4177</v>
      </c>
      <c r="G484" s="233" t="s">
        <v>261</v>
      </c>
      <c r="H484" s="234">
        <v>11.800000000000001</v>
      </c>
      <c r="I484" s="235"/>
      <c r="J484" s="236">
        <f>ROUND(I484*H484,2)</f>
        <v>0</v>
      </c>
      <c r="K484" s="237"/>
      <c r="L484" s="46"/>
      <c r="M484" s="238" t="s">
        <v>1</v>
      </c>
      <c r="N484" s="239" t="s">
        <v>43</v>
      </c>
      <c r="O484" s="93"/>
      <c r="P484" s="240">
        <f>O484*H484</f>
        <v>0</v>
      </c>
      <c r="Q484" s="240">
        <v>1.0000000000000001E-05</v>
      </c>
      <c r="R484" s="240">
        <f>Q484*H484</f>
        <v>0.00011800000000000002</v>
      </c>
      <c r="S484" s="240">
        <v>0</v>
      </c>
      <c r="T484" s="241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42" t="s">
        <v>249</v>
      </c>
      <c r="AT484" s="242" t="s">
        <v>245</v>
      </c>
      <c r="AU484" s="242" t="s">
        <v>87</v>
      </c>
      <c r="AY484" s="19" t="s">
        <v>242</v>
      </c>
      <c r="BE484" s="243">
        <f>IF(N484="základní",J484,0)</f>
        <v>0</v>
      </c>
      <c r="BF484" s="243">
        <f>IF(N484="snížená",J484,0)</f>
        <v>0</v>
      </c>
      <c r="BG484" s="243">
        <f>IF(N484="zákl. přenesená",J484,0)</f>
        <v>0</v>
      </c>
      <c r="BH484" s="243">
        <f>IF(N484="sníž. přenesená",J484,0)</f>
        <v>0</v>
      </c>
      <c r="BI484" s="243">
        <f>IF(N484="nulová",J484,0)</f>
        <v>0</v>
      </c>
      <c r="BJ484" s="19" t="s">
        <v>85</v>
      </c>
      <c r="BK484" s="243">
        <f>ROUND(I484*H484,2)</f>
        <v>0</v>
      </c>
      <c r="BL484" s="19" t="s">
        <v>249</v>
      </c>
      <c r="BM484" s="242" t="s">
        <v>4178</v>
      </c>
    </row>
    <row r="485" s="2" customFormat="1">
      <c r="A485" s="40"/>
      <c r="B485" s="41"/>
      <c r="C485" s="42"/>
      <c r="D485" s="244" t="s">
        <v>251</v>
      </c>
      <c r="E485" s="42"/>
      <c r="F485" s="245" t="s">
        <v>4179</v>
      </c>
      <c r="G485" s="42"/>
      <c r="H485" s="42"/>
      <c r="I485" s="246"/>
      <c r="J485" s="42"/>
      <c r="K485" s="42"/>
      <c r="L485" s="46"/>
      <c r="M485" s="247"/>
      <c r="N485" s="24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251</v>
      </c>
      <c r="AU485" s="19" t="s">
        <v>87</v>
      </c>
    </row>
    <row r="486" s="2" customFormat="1" ht="16.5" customHeight="1">
      <c r="A486" s="40"/>
      <c r="B486" s="41"/>
      <c r="C486" s="283" t="s">
        <v>1281</v>
      </c>
      <c r="D486" s="283" t="s">
        <v>477</v>
      </c>
      <c r="E486" s="284" t="s">
        <v>4180</v>
      </c>
      <c r="F486" s="285" t="s">
        <v>4181</v>
      </c>
      <c r="G486" s="286" t="s">
        <v>261</v>
      </c>
      <c r="H486" s="287">
        <v>12.154</v>
      </c>
      <c r="I486" s="288"/>
      <c r="J486" s="289">
        <f>ROUND(I486*H486,2)</f>
        <v>0</v>
      </c>
      <c r="K486" s="290"/>
      <c r="L486" s="291"/>
      <c r="M486" s="292" t="s">
        <v>1</v>
      </c>
      <c r="N486" s="293" t="s">
        <v>43</v>
      </c>
      <c r="O486" s="93"/>
      <c r="P486" s="240">
        <f>O486*H486</f>
        <v>0</v>
      </c>
      <c r="Q486" s="240">
        <v>0.0014</v>
      </c>
      <c r="R486" s="240">
        <f>Q486*H486</f>
        <v>0.017015599999999999</v>
      </c>
      <c r="S486" s="240">
        <v>0</v>
      </c>
      <c r="T486" s="241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42" t="s">
        <v>480</v>
      </c>
      <c r="AT486" s="242" t="s">
        <v>477</v>
      </c>
      <c r="AU486" s="242" t="s">
        <v>87</v>
      </c>
      <c r="AY486" s="19" t="s">
        <v>242</v>
      </c>
      <c r="BE486" s="243">
        <f>IF(N486="základní",J486,0)</f>
        <v>0</v>
      </c>
      <c r="BF486" s="243">
        <f>IF(N486="snížená",J486,0)</f>
        <v>0</v>
      </c>
      <c r="BG486" s="243">
        <f>IF(N486="zákl. přenesená",J486,0)</f>
        <v>0</v>
      </c>
      <c r="BH486" s="243">
        <f>IF(N486="sníž. přenesená",J486,0)</f>
        <v>0</v>
      </c>
      <c r="BI486" s="243">
        <f>IF(N486="nulová",J486,0)</f>
        <v>0</v>
      </c>
      <c r="BJ486" s="19" t="s">
        <v>85</v>
      </c>
      <c r="BK486" s="243">
        <f>ROUND(I486*H486,2)</f>
        <v>0</v>
      </c>
      <c r="BL486" s="19" t="s">
        <v>249</v>
      </c>
      <c r="BM486" s="242" t="s">
        <v>4182</v>
      </c>
    </row>
    <row r="487" s="2" customFormat="1">
      <c r="A487" s="40"/>
      <c r="B487" s="41"/>
      <c r="C487" s="42"/>
      <c r="D487" s="244" t="s">
        <v>251</v>
      </c>
      <c r="E487" s="42"/>
      <c r="F487" s="245" t="s">
        <v>4181</v>
      </c>
      <c r="G487" s="42"/>
      <c r="H487" s="42"/>
      <c r="I487" s="246"/>
      <c r="J487" s="42"/>
      <c r="K487" s="42"/>
      <c r="L487" s="46"/>
      <c r="M487" s="247"/>
      <c r="N487" s="248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251</v>
      </c>
      <c r="AU487" s="19" t="s">
        <v>87</v>
      </c>
    </row>
    <row r="488" s="14" customFormat="1">
      <c r="A488" s="14"/>
      <c r="B488" s="261"/>
      <c r="C488" s="262"/>
      <c r="D488" s="244" t="s">
        <v>255</v>
      </c>
      <c r="E488" s="263" t="s">
        <v>1</v>
      </c>
      <c r="F488" s="264" t="s">
        <v>4183</v>
      </c>
      <c r="G488" s="262"/>
      <c r="H488" s="265">
        <v>11.800000000000001</v>
      </c>
      <c r="I488" s="266"/>
      <c r="J488" s="262"/>
      <c r="K488" s="262"/>
      <c r="L488" s="267"/>
      <c r="M488" s="268"/>
      <c r="N488" s="269"/>
      <c r="O488" s="269"/>
      <c r="P488" s="269"/>
      <c r="Q488" s="269"/>
      <c r="R488" s="269"/>
      <c r="S488" s="269"/>
      <c r="T488" s="270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71" t="s">
        <v>255</v>
      </c>
      <c r="AU488" s="271" t="s">
        <v>87</v>
      </c>
      <c r="AV488" s="14" t="s">
        <v>87</v>
      </c>
      <c r="AW488" s="14" t="s">
        <v>36</v>
      </c>
      <c r="AX488" s="14" t="s">
        <v>78</v>
      </c>
      <c r="AY488" s="271" t="s">
        <v>242</v>
      </c>
    </row>
    <row r="489" s="14" customFormat="1">
      <c r="A489" s="14"/>
      <c r="B489" s="261"/>
      <c r="C489" s="262"/>
      <c r="D489" s="244" t="s">
        <v>255</v>
      </c>
      <c r="E489" s="263" t="s">
        <v>1</v>
      </c>
      <c r="F489" s="264" t="s">
        <v>4184</v>
      </c>
      <c r="G489" s="262"/>
      <c r="H489" s="265">
        <v>12.154</v>
      </c>
      <c r="I489" s="266"/>
      <c r="J489" s="262"/>
      <c r="K489" s="262"/>
      <c r="L489" s="267"/>
      <c r="M489" s="268"/>
      <c r="N489" s="269"/>
      <c r="O489" s="269"/>
      <c r="P489" s="269"/>
      <c r="Q489" s="269"/>
      <c r="R489" s="269"/>
      <c r="S489" s="269"/>
      <c r="T489" s="270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71" t="s">
        <v>255</v>
      </c>
      <c r="AU489" s="271" t="s">
        <v>87</v>
      </c>
      <c r="AV489" s="14" t="s">
        <v>87</v>
      </c>
      <c r="AW489" s="14" t="s">
        <v>36</v>
      </c>
      <c r="AX489" s="14" t="s">
        <v>85</v>
      </c>
      <c r="AY489" s="271" t="s">
        <v>242</v>
      </c>
    </row>
    <row r="490" s="2" customFormat="1" ht="24.15" customHeight="1">
      <c r="A490" s="40"/>
      <c r="B490" s="41"/>
      <c r="C490" s="230" t="s">
        <v>1288</v>
      </c>
      <c r="D490" s="230" t="s">
        <v>245</v>
      </c>
      <c r="E490" s="231" t="s">
        <v>4185</v>
      </c>
      <c r="F490" s="232" t="s">
        <v>4186</v>
      </c>
      <c r="G490" s="233" t="s">
        <v>261</v>
      </c>
      <c r="H490" s="234">
        <v>8.0999999999999996</v>
      </c>
      <c r="I490" s="235"/>
      <c r="J490" s="236">
        <f>ROUND(I490*H490,2)</f>
        <v>0</v>
      </c>
      <c r="K490" s="237"/>
      <c r="L490" s="46"/>
      <c r="M490" s="238" t="s">
        <v>1</v>
      </c>
      <c r="N490" s="239" t="s">
        <v>43</v>
      </c>
      <c r="O490" s="93"/>
      <c r="P490" s="240">
        <f>O490*H490</f>
        <v>0</v>
      </c>
      <c r="Q490" s="240">
        <v>1.0000000000000001E-05</v>
      </c>
      <c r="R490" s="240">
        <f>Q490*H490</f>
        <v>8.1000000000000004E-05</v>
      </c>
      <c r="S490" s="240">
        <v>0</v>
      </c>
      <c r="T490" s="241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42" t="s">
        <v>249</v>
      </c>
      <c r="AT490" s="242" t="s">
        <v>245</v>
      </c>
      <c r="AU490" s="242" t="s">
        <v>87</v>
      </c>
      <c r="AY490" s="19" t="s">
        <v>242</v>
      </c>
      <c r="BE490" s="243">
        <f>IF(N490="základní",J490,0)</f>
        <v>0</v>
      </c>
      <c r="BF490" s="243">
        <f>IF(N490="snížená",J490,0)</f>
        <v>0</v>
      </c>
      <c r="BG490" s="243">
        <f>IF(N490="zákl. přenesená",J490,0)</f>
        <v>0</v>
      </c>
      <c r="BH490" s="243">
        <f>IF(N490="sníž. přenesená",J490,0)</f>
        <v>0</v>
      </c>
      <c r="BI490" s="243">
        <f>IF(N490="nulová",J490,0)</f>
        <v>0</v>
      </c>
      <c r="BJ490" s="19" t="s">
        <v>85</v>
      </c>
      <c r="BK490" s="243">
        <f>ROUND(I490*H490,2)</f>
        <v>0</v>
      </c>
      <c r="BL490" s="19" t="s">
        <v>249</v>
      </c>
      <c r="BM490" s="242" t="s">
        <v>4187</v>
      </c>
    </row>
    <row r="491" s="2" customFormat="1">
      <c r="A491" s="40"/>
      <c r="B491" s="41"/>
      <c r="C491" s="42"/>
      <c r="D491" s="244" t="s">
        <v>251</v>
      </c>
      <c r="E491" s="42"/>
      <c r="F491" s="245" t="s">
        <v>4188</v>
      </c>
      <c r="G491" s="42"/>
      <c r="H491" s="42"/>
      <c r="I491" s="246"/>
      <c r="J491" s="42"/>
      <c r="K491" s="42"/>
      <c r="L491" s="46"/>
      <c r="M491" s="247"/>
      <c r="N491" s="248"/>
      <c r="O491" s="93"/>
      <c r="P491" s="93"/>
      <c r="Q491" s="93"/>
      <c r="R491" s="93"/>
      <c r="S491" s="93"/>
      <c r="T491" s="94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251</v>
      </c>
      <c r="AU491" s="19" t="s">
        <v>87</v>
      </c>
    </row>
    <row r="492" s="2" customFormat="1" ht="16.5" customHeight="1">
      <c r="A492" s="40"/>
      <c r="B492" s="41"/>
      <c r="C492" s="283" t="s">
        <v>405</v>
      </c>
      <c r="D492" s="283" t="s">
        <v>477</v>
      </c>
      <c r="E492" s="284" t="s">
        <v>4189</v>
      </c>
      <c r="F492" s="285" t="s">
        <v>4190</v>
      </c>
      <c r="G492" s="286" t="s">
        <v>261</v>
      </c>
      <c r="H492" s="287">
        <v>8.343</v>
      </c>
      <c r="I492" s="288"/>
      <c r="J492" s="289">
        <f>ROUND(I492*H492,2)</f>
        <v>0</v>
      </c>
      <c r="K492" s="290"/>
      <c r="L492" s="291"/>
      <c r="M492" s="292" t="s">
        <v>1</v>
      </c>
      <c r="N492" s="293" t="s">
        <v>43</v>
      </c>
      <c r="O492" s="93"/>
      <c r="P492" s="240">
        <f>O492*H492</f>
        <v>0</v>
      </c>
      <c r="Q492" s="240">
        <v>0.0015399999999999999</v>
      </c>
      <c r="R492" s="240">
        <f>Q492*H492</f>
        <v>0.012848219999999999</v>
      </c>
      <c r="S492" s="240">
        <v>0</v>
      </c>
      <c r="T492" s="24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42" t="s">
        <v>480</v>
      </c>
      <c r="AT492" s="242" t="s">
        <v>477</v>
      </c>
      <c r="AU492" s="242" t="s">
        <v>87</v>
      </c>
      <c r="AY492" s="19" t="s">
        <v>242</v>
      </c>
      <c r="BE492" s="243">
        <f>IF(N492="základní",J492,0)</f>
        <v>0</v>
      </c>
      <c r="BF492" s="243">
        <f>IF(N492="snížená",J492,0)</f>
        <v>0</v>
      </c>
      <c r="BG492" s="243">
        <f>IF(N492="zákl. přenesená",J492,0)</f>
        <v>0</v>
      </c>
      <c r="BH492" s="243">
        <f>IF(N492="sníž. přenesená",J492,0)</f>
        <v>0</v>
      </c>
      <c r="BI492" s="243">
        <f>IF(N492="nulová",J492,0)</f>
        <v>0</v>
      </c>
      <c r="BJ492" s="19" t="s">
        <v>85</v>
      </c>
      <c r="BK492" s="243">
        <f>ROUND(I492*H492,2)</f>
        <v>0</v>
      </c>
      <c r="BL492" s="19" t="s">
        <v>249</v>
      </c>
      <c r="BM492" s="242" t="s">
        <v>4191</v>
      </c>
    </row>
    <row r="493" s="2" customFormat="1">
      <c r="A493" s="40"/>
      <c r="B493" s="41"/>
      <c r="C493" s="42"/>
      <c r="D493" s="244" t="s">
        <v>251</v>
      </c>
      <c r="E493" s="42"/>
      <c r="F493" s="245" t="s">
        <v>4190</v>
      </c>
      <c r="G493" s="42"/>
      <c r="H493" s="42"/>
      <c r="I493" s="246"/>
      <c r="J493" s="42"/>
      <c r="K493" s="42"/>
      <c r="L493" s="46"/>
      <c r="M493" s="247"/>
      <c r="N493" s="24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251</v>
      </c>
      <c r="AU493" s="19" t="s">
        <v>87</v>
      </c>
    </row>
    <row r="494" s="14" customFormat="1">
      <c r="A494" s="14"/>
      <c r="B494" s="261"/>
      <c r="C494" s="262"/>
      <c r="D494" s="244" t="s">
        <v>255</v>
      </c>
      <c r="E494" s="263" t="s">
        <v>1</v>
      </c>
      <c r="F494" s="264" t="s">
        <v>4192</v>
      </c>
      <c r="G494" s="262"/>
      <c r="H494" s="265">
        <v>8.0999999999999996</v>
      </c>
      <c r="I494" s="266"/>
      <c r="J494" s="262"/>
      <c r="K494" s="262"/>
      <c r="L494" s="267"/>
      <c r="M494" s="268"/>
      <c r="N494" s="269"/>
      <c r="O494" s="269"/>
      <c r="P494" s="269"/>
      <c r="Q494" s="269"/>
      <c r="R494" s="269"/>
      <c r="S494" s="269"/>
      <c r="T494" s="270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71" t="s">
        <v>255</v>
      </c>
      <c r="AU494" s="271" t="s">
        <v>87</v>
      </c>
      <c r="AV494" s="14" t="s">
        <v>87</v>
      </c>
      <c r="AW494" s="14" t="s">
        <v>36</v>
      </c>
      <c r="AX494" s="14" t="s">
        <v>78</v>
      </c>
      <c r="AY494" s="271" t="s">
        <v>242</v>
      </c>
    </row>
    <row r="495" s="14" customFormat="1">
      <c r="A495" s="14"/>
      <c r="B495" s="261"/>
      <c r="C495" s="262"/>
      <c r="D495" s="244" t="s">
        <v>255</v>
      </c>
      <c r="E495" s="263" t="s">
        <v>1</v>
      </c>
      <c r="F495" s="264" t="s">
        <v>4193</v>
      </c>
      <c r="G495" s="262"/>
      <c r="H495" s="265">
        <v>8.343</v>
      </c>
      <c r="I495" s="266"/>
      <c r="J495" s="262"/>
      <c r="K495" s="262"/>
      <c r="L495" s="267"/>
      <c r="M495" s="268"/>
      <c r="N495" s="269"/>
      <c r="O495" s="269"/>
      <c r="P495" s="269"/>
      <c r="Q495" s="269"/>
      <c r="R495" s="269"/>
      <c r="S495" s="269"/>
      <c r="T495" s="270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71" t="s">
        <v>255</v>
      </c>
      <c r="AU495" s="271" t="s">
        <v>87</v>
      </c>
      <c r="AV495" s="14" t="s">
        <v>87</v>
      </c>
      <c r="AW495" s="14" t="s">
        <v>36</v>
      </c>
      <c r="AX495" s="14" t="s">
        <v>85</v>
      </c>
      <c r="AY495" s="271" t="s">
        <v>242</v>
      </c>
    </row>
    <row r="496" s="2" customFormat="1" ht="24.15" customHeight="1">
      <c r="A496" s="40"/>
      <c r="B496" s="41"/>
      <c r="C496" s="230" t="s">
        <v>356</v>
      </c>
      <c r="D496" s="230" t="s">
        <v>245</v>
      </c>
      <c r="E496" s="231" t="s">
        <v>4194</v>
      </c>
      <c r="F496" s="232" t="s">
        <v>4195</v>
      </c>
      <c r="G496" s="233" t="s">
        <v>261</v>
      </c>
      <c r="H496" s="234">
        <v>60.799999999999997</v>
      </c>
      <c r="I496" s="235"/>
      <c r="J496" s="236">
        <f>ROUND(I496*H496,2)</f>
        <v>0</v>
      </c>
      <c r="K496" s="237"/>
      <c r="L496" s="46"/>
      <c r="M496" s="238" t="s">
        <v>1</v>
      </c>
      <c r="N496" s="239" t="s">
        <v>43</v>
      </c>
      <c r="O496" s="93"/>
      <c r="P496" s="240">
        <f>O496*H496</f>
        <v>0</v>
      </c>
      <c r="Q496" s="240">
        <v>1.0000000000000001E-05</v>
      </c>
      <c r="R496" s="240">
        <f>Q496*H496</f>
        <v>0.00060800000000000003</v>
      </c>
      <c r="S496" s="240">
        <v>0</v>
      </c>
      <c r="T496" s="241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42" t="s">
        <v>249</v>
      </c>
      <c r="AT496" s="242" t="s">
        <v>245</v>
      </c>
      <c r="AU496" s="242" t="s">
        <v>87</v>
      </c>
      <c r="AY496" s="19" t="s">
        <v>242</v>
      </c>
      <c r="BE496" s="243">
        <f>IF(N496="základní",J496,0)</f>
        <v>0</v>
      </c>
      <c r="BF496" s="243">
        <f>IF(N496="snížená",J496,0)</f>
        <v>0</v>
      </c>
      <c r="BG496" s="243">
        <f>IF(N496="zákl. přenesená",J496,0)</f>
        <v>0</v>
      </c>
      <c r="BH496" s="243">
        <f>IF(N496="sníž. přenesená",J496,0)</f>
        <v>0</v>
      </c>
      <c r="BI496" s="243">
        <f>IF(N496="nulová",J496,0)</f>
        <v>0</v>
      </c>
      <c r="BJ496" s="19" t="s">
        <v>85</v>
      </c>
      <c r="BK496" s="243">
        <f>ROUND(I496*H496,2)</f>
        <v>0</v>
      </c>
      <c r="BL496" s="19" t="s">
        <v>249</v>
      </c>
      <c r="BM496" s="242" t="s">
        <v>4196</v>
      </c>
    </row>
    <row r="497" s="2" customFormat="1">
      <c r="A497" s="40"/>
      <c r="B497" s="41"/>
      <c r="C497" s="42"/>
      <c r="D497" s="244" t="s">
        <v>251</v>
      </c>
      <c r="E497" s="42"/>
      <c r="F497" s="245" t="s">
        <v>4197</v>
      </c>
      <c r="G497" s="42"/>
      <c r="H497" s="42"/>
      <c r="I497" s="246"/>
      <c r="J497" s="42"/>
      <c r="K497" s="42"/>
      <c r="L497" s="46"/>
      <c r="M497" s="247"/>
      <c r="N497" s="248"/>
      <c r="O497" s="93"/>
      <c r="P497" s="93"/>
      <c r="Q497" s="93"/>
      <c r="R497" s="93"/>
      <c r="S497" s="93"/>
      <c r="T497" s="94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251</v>
      </c>
      <c r="AU497" s="19" t="s">
        <v>87</v>
      </c>
    </row>
    <row r="498" s="2" customFormat="1" ht="16.5" customHeight="1">
      <c r="A498" s="40"/>
      <c r="B498" s="41"/>
      <c r="C498" s="283" t="s">
        <v>364</v>
      </c>
      <c r="D498" s="283" t="s">
        <v>477</v>
      </c>
      <c r="E498" s="284" t="s">
        <v>4198</v>
      </c>
      <c r="F498" s="285" t="s">
        <v>4199</v>
      </c>
      <c r="G498" s="286" t="s">
        <v>261</v>
      </c>
      <c r="H498" s="287">
        <v>62.624000000000002</v>
      </c>
      <c r="I498" s="288"/>
      <c r="J498" s="289">
        <f>ROUND(I498*H498,2)</f>
        <v>0</v>
      </c>
      <c r="K498" s="290"/>
      <c r="L498" s="291"/>
      <c r="M498" s="292" t="s">
        <v>1</v>
      </c>
      <c r="N498" s="293" t="s">
        <v>43</v>
      </c>
      <c r="O498" s="93"/>
      <c r="P498" s="240">
        <f>O498*H498</f>
        <v>0</v>
      </c>
      <c r="Q498" s="240">
        <v>0.0025899999999999999</v>
      </c>
      <c r="R498" s="240">
        <f>Q498*H498</f>
        <v>0.16219616000000001</v>
      </c>
      <c r="S498" s="240">
        <v>0</v>
      </c>
      <c r="T498" s="241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42" t="s">
        <v>480</v>
      </c>
      <c r="AT498" s="242" t="s">
        <v>477</v>
      </c>
      <c r="AU498" s="242" t="s">
        <v>87</v>
      </c>
      <c r="AY498" s="19" t="s">
        <v>242</v>
      </c>
      <c r="BE498" s="243">
        <f>IF(N498="základní",J498,0)</f>
        <v>0</v>
      </c>
      <c r="BF498" s="243">
        <f>IF(N498="snížená",J498,0)</f>
        <v>0</v>
      </c>
      <c r="BG498" s="243">
        <f>IF(N498="zákl. přenesená",J498,0)</f>
        <v>0</v>
      </c>
      <c r="BH498" s="243">
        <f>IF(N498="sníž. přenesená",J498,0)</f>
        <v>0</v>
      </c>
      <c r="BI498" s="243">
        <f>IF(N498="nulová",J498,0)</f>
        <v>0</v>
      </c>
      <c r="BJ498" s="19" t="s">
        <v>85</v>
      </c>
      <c r="BK498" s="243">
        <f>ROUND(I498*H498,2)</f>
        <v>0</v>
      </c>
      <c r="BL498" s="19" t="s">
        <v>249</v>
      </c>
      <c r="BM498" s="242" t="s">
        <v>4200</v>
      </c>
    </row>
    <row r="499" s="2" customFormat="1">
      <c r="A499" s="40"/>
      <c r="B499" s="41"/>
      <c r="C499" s="42"/>
      <c r="D499" s="244" t="s">
        <v>251</v>
      </c>
      <c r="E499" s="42"/>
      <c r="F499" s="245" t="s">
        <v>4199</v>
      </c>
      <c r="G499" s="42"/>
      <c r="H499" s="42"/>
      <c r="I499" s="246"/>
      <c r="J499" s="42"/>
      <c r="K499" s="42"/>
      <c r="L499" s="46"/>
      <c r="M499" s="247"/>
      <c r="N499" s="248"/>
      <c r="O499" s="93"/>
      <c r="P499" s="93"/>
      <c r="Q499" s="93"/>
      <c r="R499" s="93"/>
      <c r="S499" s="93"/>
      <c r="T499" s="94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251</v>
      </c>
      <c r="AU499" s="19" t="s">
        <v>87</v>
      </c>
    </row>
    <row r="500" s="14" customFormat="1">
      <c r="A500" s="14"/>
      <c r="B500" s="261"/>
      <c r="C500" s="262"/>
      <c r="D500" s="244" t="s">
        <v>255</v>
      </c>
      <c r="E500" s="263" t="s">
        <v>1</v>
      </c>
      <c r="F500" s="264" t="s">
        <v>4201</v>
      </c>
      <c r="G500" s="262"/>
      <c r="H500" s="265">
        <v>60.799999999999997</v>
      </c>
      <c r="I500" s="266"/>
      <c r="J500" s="262"/>
      <c r="K500" s="262"/>
      <c r="L500" s="267"/>
      <c r="M500" s="268"/>
      <c r="N500" s="269"/>
      <c r="O500" s="269"/>
      <c r="P500" s="269"/>
      <c r="Q500" s="269"/>
      <c r="R500" s="269"/>
      <c r="S500" s="269"/>
      <c r="T500" s="270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71" t="s">
        <v>255</v>
      </c>
      <c r="AU500" s="271" t="s">
        <v>87</v>
      </c>
      <c r="AV500" s="14" t="s">
        <v>87</v>
      </c>
      <c r="AW500" s="14" t="s">
        <v>36</v>
      </c>
      <c r="AX500" s="14" t="s">
        <v>78</v>
      </c>
      <c r="AY500" s="271" t="s">
        <v>242</v>
      </c>
    </row>
    <row r="501" s="14" customFormat="1">
      <c r="A501" s="14"/>
      <c r="B501" s="261"/>
      <c r="C501" s="262"/>
      <c r="D501" s="244" t="s">
        <v>255</v>
      </c>
      <c r="E501" s="263" t="s">
        <v>1</v>
      </c>
      <c r="F501" s="264" t="s">
        <v>4202</v>
      </c>
      <c r="G501" s="262"/>
      <c r="H501" s="265">
        <v>62.624000000000002</v>
      </c>
      <c r="I501" s="266"/>
      <c r="J501" s="262"/>
      <c r="K501" s="262"/>
      <c r="L501" s="267"/>
      <c r="M501" s="268"/>
      <c r="N501" s="269"/>
      <c r="O501" s="269"/>
      <c r="P501" s="269"/>
      <c r="Q501" s="269"/>
      <c r="R501" s="269"/>
      <c r="S501" s="269"/>
      <c r="T501" s="270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71" t="s">
        <v>255</v>
      </c>
      <c r="AU501" s="271" t="s">
        <v>87</v>
      </c>
      <c r="AV501" s="14" t="s">
        <v>87</v>
      </c>
      <c r="AW501" s="14" t="s">
        <v>36</v>
      </c>
      <c r="AX501" s="14" t="s">
        <v>85</v>
      </c>
      <c r="AY501" s="271" t="s">
        <v>242</v>
      </c>
    </row>
    <row r="502" s="2" customFormat="1" ht="24.15" customHeight="1">
      <c r="A502" s="40"/>
      <c r="B502" s="41"/>
      <c r="C502" s="230" t="s">
        <v>2423</v>
      </c>
      <c r="D502" s="230" t="s">
        <v>245</v>
      </c>
      <c r="E502" s="231" t="s">
        <v>4203</v>
      </c>
      <c r="F502" s="232" t="s">
        <v>4204</v>
      </c>
      <c r="G502" s="233" t="s">
        <v>261</v>
      </c>
      <c r="H502" s="234">
        <v>51.299999999999997</v>
      </c>
      <c r="I502" s="235"/>
      <c r="J502" s="236">
        <f>ROUND(I502*H502,2)</f>
        <v>0</v>
      </c>
      <c r="K502" s="237"/>
      <c r="L502" s="46"/>
      <c r="M502" s="238" t="s">
        <v>1</v>
      </c>
      <c r="N502" s="239" t="s">
        <v>43</v>
      </c>
      <c r="O502" s="93"/>
      <c r="P502" s="240">
        <f>O502*H502</f>
        <v>0</v>
      </c>
      <c r="Q502" s="240">
        <v>1.0000000000000001E-05</v>
      </c>
      <c r="R502" s="240">
        <f>Q502*H502</f>
        <v>0.000513</v>
      </c>
      <c r="S502" s="240">
        <v>0</v>
      </c>
      <c r="T502" s="24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42" t="s">
        <v>249</v>
      </c>
      <c r="AT502" s="242" t="s">
        <v>245</v>
      </c>
      <c r="AU502" s="242" t="s">
        <v>87</v>
      </c>
      <c r="AY502" s="19" t="s">
        <v>242</v>
      </c>
      <c r="BE502" s="243">
        <f>IF(N502="základní",J502,0)</f>
        <v>0</v>
      </c>
      <c r="BF502" s="243">
        <f>IF(N502="snížená",J502,0)</f>
        <v>0</v>
      </c>
      <c r="BG502" s="243">
        <f>IF(N502="zákl. přenesená",J502,0)</f>
        <v>0</v>
      </c>
      <c r="BH502" s="243">
        <f>IF(N502="sníž. přenesená",J502,0)</f>
        <v>0</v>
      </c>
      <c r="BI502" s="243">
        <f>IF(N502="nulová",J502,0)</f>
        <v>0</v>
      </c>
      <c r="BJ502" s="19" t="s">
        <v>85</v>
      </c>
      <c r="BK502" s="243">
        <f>ROUND(I502*H502,2)</f>
        <v>0</v>
      </c>
      <c r="BL502" s="19" t="s">
        <v>249</v>
      </c>
      <c r="BM502" s="242" t="s">
        <v>4205</v>
      </c>
    </row>
    <row r="503" s="2" customFormat="1">
      <c r="A503" s="40"/>
      <c r="B503" s="41"/>
      <c r="C503" s="42"/>
      <c r="D503" s="244" t="s">
        <v>251</v>
      </c>
      <c r="E503" s="42"/>
      <c r="F503" s="245" t="s">
        <v>4206</v>
      </c>
      <c r="G503" s="42"/>
      <c r="H503" s="42"/>
      <c r="I503" s="246"/>
      <c r="J503" s="42"/>
      <c r="K503" s="42"/>
      <c r="L503" s="46"/>
      <c r="M503" s="247"/>
      <c r="N503" s="24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251</v>
      </c>
      <c r="AU503" s="19" t="s">
        <v>87</v>
      </c>
    </row>
    <row r="504" s="2" customFormat="1" ht="16.5" customHeight="1">
      <c r="A504" s="40"/>
      <c r="B504" s="41"/>
      <c r="C504" s="283" t="s">
        <v>2487</v>
      </c>
      <c r="D504" s="283" t="s">
        <v>477</v>
      </c>
      <c r="E504" s="284" t="s">
        <v>4207</v>
      </c>
      <c r="F504" s="285" t="s">
        <v>4208</v>
      </c>
      <c r="G504" s="286" t="s">
        <v>261</v>
      </c>
      <c r="H504" s="287">
        <v>52.838999999999999</v>
      </c>
      <c r="I504" s="288"/>
      <c r="J504" s="289">
        <f>ROUND(I504*H504,2)</f>
        <v>0</v>
      </c>
      <c r="K504" s="290"/>
      <c r="L504" s="291"/>
      <c r="M504" s="292" t="s">
        <v>1</v>
      </c>
      <c r="N504" s="293" t="s">
        <v>43</v>
      </c>
      <c r="O504" s="93"/>
      <c r="P504" s="240">
        <f>O504*H504</f>
        <v>0</v>
      </c>
      <c r="Q504" s="240">
        <v>0.0046899999999999997</v>
      </c>
      <c r="R504" s="240">
        <f>Q504*H504</f>
        <v>0.24781490999999997</v>
      </c>
      <c r="S504" s="240">
        <v>0</v>
      </c>
      <c r="T504" s="241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42" t="s">
        <v>480</v>
      </c>
      <c r="AT504" s="242" t="s">
        <v>477</v>
      </c>
      <c r="AU504" s="242" t="s">
        <v>87</v>
      </c>
      <c r="AY504" s="19" t="s">
        <v>242</v>
      </c>
      <c r="BE504" s="243">
        <f>IF(N504="základní",J504,0)</f>
        <v>0</v>
      </c>
      <c r="BF504" s="243">
        <f>IF(N504="snížená",J504,0)</f>
        <v>0</v>
      </c>
      <c r="BG504" s="243">
        <f>IF(N504="zákl. přenesená",J504,0)</f>
        <v>0</v>
      </c>
      <c r="BH504" s="243">
        <f>IF(N504="sníž. přenesená",J504,0)</f>
        <v>0</v>
      </c>
      <c r="BI504" s="243">
        <f>IF(N504="nulová",J504,0)</f>
        <v>0</v>
      </c>
      <c r="BJ504" s="19" t="s">
        <v>85</v>
      </c>
      <c r="BK504" s="243">
        <f>ROUND(I504*H504,2)</f>
        <v>0</v>
      </c>
      <c r="BL504" s="19" t="s">
        <v>249</v>
      </c>
      <c r="BM504" s="242" t="s">
        <v>4209</v>
      </c>
    </row>
    <row r="505" s="2" customFormat="1">
      <c r="A505" s="40"/>
      <c r="B505" s="41"/>
      <c r="C505" s="42"/>
      <c r="D505" s="244" t="s">
        <v>251</v>
      </c>
      <c r="E505" s="42"/>
      <c r="F505" s="245" t="s">
        <v>4208</v>
      </c>
      <c r="G505" s="42"/>
      <c r="H505" s="42"/>
      <c r="I505" s="246"/>
      <c r="J505" s="42"/>
      <c r="K505" s="42"/>
      <c r="L505" s="46"/>
      <c r="M505" s="247"/>
      <c r="N505" s="248"/>
      <c r="O505" s="93"/>
      <c r="P505" s="93"/>
      <c r="Q505" s="93"/>
      <c r="R505" s="93"/>
      <c r="S505" s="93"/>
      <c r="T505" s="94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251</v>
      </c>
      <c r="AU505" s="19" t="s">
        <v>87</v>
      </c>
    </row>
    <row r="506" s="14" customFormat="1">
      <c r="A506" s="14"/>
      <c r="B506" s="261"/>
      <c r="C506" s="262"/>
      <c r="D506" s="244" t="s">
        <v>255</v>
      </c>
      <c r="E506" s="263" t="s">
        <v>1</v>
      </c>
      <c r="F506" s="264" t="s">
        <v>4210</v>
      </c>
      <c r="G506" s="262"/>
      <c r="H506" s="265">
        <v>51.299999999999997</v>
      </c>
      <c r="I506" s="266"/>
      <c r="J506" s="262"/>
      <c r="K506" s="262"/>
      <c r="L506" s="267"/>
      <c r="M506" s="268"/>
      <c r="N506" s="269"/>
      <c r="O506" s="269"/>
      <c r="P506" s="269"/>
      <c r="Q506" s="269"/>
      <c r="R506" s="269"/>
      <c r="S506" s="269"/>
      <c r="T506" s="270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71" t="s">
        <v>255</v>
      </c>
      <c r="AU506" s="271" t="s">
        <v>87</v>
      </c>
      <c r="AV506" s="14" t="s">
        <v>87</v>
      </c>
      <c r="AW506" s="14" t="s">
        <v>36</v>
      </c>
      <c r="AX506" s="14" t="s">
        <v>78</v>
      </c>
      <c r="AY506" s="271" t="s">
        <v>242</v>
      </c>
    </row>
    <row r="507" s="14" customFormat="1">
      <c r="A507" s="14"/>
      <c r="B507" s="261"/>
      <c r="C507" s="262"/>
      <c r="D507" s="244" t="s">
        <v>255</v>
      </c>
      <c r="E507" s="263" t="s">
        <v>1</v>
      </c>
      <c r="F507" s="264" t="s">
        <v>4211</v>
      </c>
      <c r="G507" s="262"/>
      <c r="H507" s="265">
        <v>52.838999999999999</v>
      </c>
      <c r="I507" s="266"/>
      <c r="J507" s="262"/>
      <c r="K507" s="262"/>
      <c r="L507" s="267"/>
      <c r="M507" s="268"/>
      <c r="N507" s="269"/>
      <c r="O507" s="269"/>
      <c r="P507" s="269"/>
      <c r="Q507" s="269"/>
      <c r="R507" s="269"/>
      <c r="S507" s="269"/>
      <c r="T507" s="270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71" t="s">
        <v>255</v>
      </c>
      <c r="AU507" s="271" t="s">
        <v>87</v>
      </c>
      <c r="AV507" s="14" t="s">
        <v>87</v>
      </c>
      <c r="AW507" s="14" t="s">
        <v>36</v>
      </c>
      <c r="AX507" s="14" t="s">
        <v>85</v>
      </c>
      <c r="AY507" s="271" t="s">
        <v>242</v>
      </c>
    </row>
    <row r="508" s="2" customFormat="1" ht="24.15" customHeight="1">
      <c r="A508" s="40"/>
      <c r="B508" s="41"/>
      <c r="C508" s="230" t="s">
        <v>2493</v>
      </c>
      <c r="D508" s="230" t="s">
        <v>245</v>
      </c>
      <c r="E508" s="231" t="s">
        <v>4212</v>
      </c>
      <c r="F508" s="232" t="s">
        <v>4213</v>
      </c>
      <c r="G508" s="233" t="s">
        <v>261</v>
      </c>
      <c r="H508" s="234">
        <v>2</v>
      </c>
      <c r="I508" s="235"/>
      <c r="J508" s="236">
        <f>ROUND(I508*H508,2)</f>
        <v>0</v>
      </c>
      <c r="K508" s="237"/>
      <c r="L508" s="46"/>
      <c r="M508" s="238" t="s">
        <v>1</v>
      </c>
      <c r="N508" s="239" t="s">
        <v>43</v>
      </c>
      <c r="O508" s="93"/>
      <c r="P508" s="240">
        <f>O508*H508</f>
        <v>0</v>
      </c>
      <c r="Q508" s="240">
        <v>2.0000000000000002E-05</v>
      </c>
      <c r="R508" s="240">
        <f>Q508*H508</f>
        <v>4.0000000000000003E-05</v>
      </c>
      <c r="S508" s="240">
        <v>0</v>
      </c>
      <c r="T508" s="241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42" t="s">
        <v>249</v>
      </c>
      <c r="AT508" s="242" t="s">
        <v>245</v>
      </c>
      <c r="AU508" s="242" t="s">
        <v>87</v>
      </c>
      <c r="AY508" s="19" t="s">
        <v>242</v>
      </c>
      <c r="BE508" s="243">
        <f>IF(N508="základní",J508,0)</f>
        <v>0</v>
      </c>
      <c r="BF508" s="243">
        <f>IF(N508="snížená",J508,0)</f>
        <v>0</v>
      </c>
      <c r="BG508" s="243">
        <f>IF(N508="zákl. přenesená",J508,0)</f>
        <v>0</v>
      </c>
      <c r="BH508" s="243">
        <f>IF(N508="sníž. přenesená",J508,0)</f>
        <v>0</v>
      </c>
      <c r="BI508" s="243">
        <f>IF(N508="nulová",J508,0)</f>
        <v>0</v>
      </c>
      <c r="BJ508" s="19" t="s">
        <v>85</v>
      </c>
      <c r="BK508" s="243">
        <f>ROUND(I508*H508,2)</f>
        <v>0</v>
      </c>
      <c r="BL508" s="19" t="s">
        <v>249</v>
      </c>
      <c r="BM508" s="242" t="s">
        <v>4214</v>
      </c>
    </row>
    <row r="509" s="2" customFormat="1">
      <c r="A509" s="40"/>
      <c r="B509" s="41"/>
      <c r="C509" s="42"/>
      <c r="D509" s="244" t="s">
        <v>251</v>
      </c>
      <c r="E509" s="42"/>
      <c r="F509" s="245" t="s">
        <v>4215</v>
      </c>
      <c r="G509" s="42"/>
      <c r="H509" s="42"/>
      <c r="I509" s="246"/>
      <c r="J509" s="42"/>
      <c r="K509" s="42"/>
      <c r="L509" s="46"/>
      <c r="M509" s="247"/>
      <c r="N509" s="248"/>
      <c r="O509" s="93"/>
      <c r="P509" s="93"/>
      <c r="Q509" s="93"/>
      <c r="R509" s="93"/>
      <c r="S509" s="93"/>
      <c r="T509" s="94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251</v>
      </c>
      <c r="AU509" s="19" t="s">
        <v>87</v>
      </c>
    </row>
    <row r="510" s="2" customFormat="1" ht="16.5" customHeight="1">
      <c r="A510" s="40"/>
      <c r="B510" s="41"/>
      <c r="C510" s="283" t="s">
        <v>2500</v>
      </c>
      <c r="D510" s="283" t="s">
        <v>477</v>
      </c>
      <c r="E510" s="284" t="s">
        <v>4216</v>
      </c>
      <c r="F510" s="285" t="s">
        <v>4217</v>
      </c>
      <c r="G510" s="286" t="s">
        <v>261</v>
      </c>
      <c r="H510" s="287">
        <v>2.0600000000000001</v>
      </c>
      <c r="I510" s="288"/>
      <c r="J510" s="289">
        <f>ROUND(I510*H510,2)</f>
        <v>0</v>
      </c>
      <c r="K510" s="290"/>
      <c r="L510" s="291"/>
      <c r="M510" s="292" t="s">
        <v>1</v>
      </c>
      <c r="N510" s="293" t="s">
        <v>43</v>
      </c>
      <c r="O510" s="93"/>
      <c r="P510" s="240">
        <f>O510*H510</f>
        <v>0</v>
      </c>
      <c r="Q510" s="240">
        <v>0.0081399999999999997</v>
      </c>
      <c r="R510" s="240">
        <f>Q510*H510</f>
        <v>0.016768399999999999</v>
      </c>
      <c r="S510" s="240">
        <v>0</v>
      </c>
      <c r="T510" s="241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42" t="s">
        <v>480</v>
      </c>
      <c r="AT510" s="242" t="s">
        <v>477</v>
      </c>
      <c r="AU510" s="242" t="s">
        <v>87</v>
      </c>
      <c r="AY510" s="19" t="s">
        <v>242</v>
      </c>
      <c r="BE510" s="243">
        <f>IF(N510="základní",J510,0)</f>
        <v>0</v>
      </c>
      <c r="BF510" s="243">
        <f>IF(N510="snížená",J510,0)</f>
        <v>0</v>
      </c>
      <c r="BG510" s="243">
        <f>IF(N510="zákl. přenesená",J510,0)</f>
        <v>0</v>
      </c>
      <c r="BH510" s="243">
        <f>IF(N510="sníž. přenesená",J510,0)</f>
        <v>0</v>
      </c>
      <c r="BI510" s="243">
        <f>IF(N510="nulová",J510,0)</f>
        <v>0</v>
      </c>
      <c r="BJ510" s="19" t="s">
        <v>85</v>
      </c>
      <c r="BK510" s="243">
        <f>ROUND(I510*H510,2)</f>
        <v>0</v>
      </c>
      <c r="BL510" s="19" t="s">
        <v>249</v>
      </c>
      <c r="BM510" s="242" t="s">
        <v>4218</v>
      </c>
    </row>
    <row r="511" s="2" customFormat="1">
      <c r="A511" s="40"/>
      <c r="B511" s="41"/>
      <c r="C511" s="42"/>
      <c r="D511" s="244" t="s">
        <v>251</v>
      </c>
      <c r="E511" s="42"/>
      <c r="F511" s="245" t="s">
        <v>4217</v>
      </c>
      <c r="G511" s="42"/>
      <c r="H511" s="42"/>
      <c r="I511" s="246"/>
      <c r="J511" s="42"/>
      <c r="K511" s="42"/>
      <c r="L511" s="46"/>
      <c r="M511" s="247"/>
      <c r="N511" s="248"/>
      <c r="O511" s="93"/>
      <c r="P511" s="93"/>
      <c r="Q511" s="93"/>
      <c r="R511" s="93"/>
      <c r="S511" s="93"/>
      <c r="T511" s="94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251</v>
      </c>
      <c r="AU511" s="19" t="s">
        <v>87</v>
      </c>
    </row>
    <row r="512" s="14" customFormat="1">
      <c r="A512" s="14"/>
      <c r="B512" s="261"/>
      <c r="C512" s="262"/>
      <c r="D512" s="244" t="s">
        <v>255</v>
      </c>
      <c r="E512" s="263" t="s">
        <v>1</v>
      </c>
      <c r="F512" s="264" t="s">
        <v>87</v>
      </c>
      <c r="G512" s="262"/>
      <c r="H512" s="265">
        <v>2</v>
      </c>
      <c r="I512" s="266"/>
      <c r="J512" s="262"/>
      <c r="K512" s="262"/>
      <c r="L512" s="267"/>
      <c r="M512" s="268"/>
      <c r="N512" s="269"/>
      <c r="O512" s="269"/>
      <c r="P512" s="269"/>
      <c r="Q512" s="269"/>
      <c r="R512" s="269"/>
      <c r="S512" s="269"/>
      <c r="T512" s="270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71" t="s">
        <v>255</v>
      </c>
      <c r="AU512" s="271" t="s">
        <v>87</v>
      </c>
      <c r="AV512" s="14" t="s">
        <v>87</v>
      </c>
      <c r="AW512" s="14" t="s">
        <v>36</v>
      </c>
      <c r="AX512" s="14" t="s">
        <v>78</v>
      </c>
      <c r="AY512" s="271" t="s">
        <v>242</v>
      </c>
    </row>
    <row r="513" s="14" customFormat="1">
      <c r="A513" s="14"/>
      <c r="B513" s="261"/>
      <c r="C513" s="262"/>
      <c r="D513" s="244" t="s">
        <v>255</v>
      </c>
      <c r="E513" s="263" t="s">
        <v>1</v>
      </c>
      <c r="F513" s="264" t="s">
        <v>4219</v>
      </c>
      <c r="G513" s="262"/>
      <c r="H513" s="265">
        <v>2.0600000000000001</v>
      </c>
      <c r="I513" s="266"/>
      <c r="J513" s="262"/>
      <c r="K513" s="262"/>
      <c r="L513" s="267"/>
      <c r="M513" s="268"/>
      <c r="N513" s="269"/>
      <c r="O513" s="269"/>
      <c r="P513" s="269"/>
      <c r="Q513" s="269"/>
      <c r="R513" s="269"/>
      <c r="S513" s="269"/>
      <c r="T513" s="270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71" t="s">
        <v>255</v>
      </c>
      <c r="AU513" s="271" t="s">
        <v>87</v>
      </c>
      <c r="AV513" s="14" t="s">
        <v>87</v>
      </c>
      <c r="AW513" s="14" t="s">
        <v>36</v>
      </c>
      <c r="AX513" s="14" t="s">
        <v>85</v>
      </c>
      <c r="AY513" s="271" t="s">
        <v>242</v>
      </c>
    </row>
    <row r="514" s="2" customFormat="1" ht="24.15" customHeight="1">
      <c r="A514" s="40"/>
      <c r="B514" s="41"/>
      <c r="C514" s="230" t="s">
        <v>2508</v>
      </c>
      <c r="D514" s="230" t="s">
        <v>245</v>
      </c>
      <c r="E514" s="231" t="s">
        <v>4220</v>
      </c>
      <c r="F514" s="232" t="s">
        <v>4221</v>
      </c>
      <c r="G514" s="233" t="s">
        <v>359</v>
      </c>
      <c r="H514" s="234">
        <v>3</v>
      </c>
      <c r="I514" s="235"/>
      <c r="J514" s="236">
        <f>ROUND(I514*H514,2)</f>
        <v>0</v>
      </c>
      <c r="K514" s="237"/>
      <c r="L514" s="46"/>
      <c r="M514" s="238" t="s">
        <v>1</v>
      </c>
      <c r="N514" s="239" t="s">
        <v>43</v>
      </c>
      <c r="O514" s="93"/>
      <c r="P514" s="240">
        <f>O514*H514</f>
        <v>0</v>
      </c>
      <c r="Q514" s="240">
        <v>0</v>
      </c>
      <c r="R514" s="240">
        <f>Q514*H514</f>
        <v>0</v>
      </c>
      <c r="S514" s="240">
        <v>0</v>
      </c>
      <c r="T514" s="241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42" t="s">
        <v>249</v>
      </c>
      <c r="AT514" s="242" t="s">
        <v>245</v>
      </c>
      <c r="AU514" s="242" t="s">
        <v>87</v>
      </c>
      <c r="AY514" s="19" t="s">
        <v>242</v>
      </c>
      <c r="BE514" s="243">
        <f>IF(N514="základní",J514,0)</f>
        <v>0</v>
      </c>
      <c r="BF514" s="243">
        <f>IF(N514="snížená",J514,0)</f>
        <v>0</v>
      </c>
      <c r="BG514" s="243">
        <f>IF(N514="zákl. přenesená",J514,0)</f>
        <v>0</v>
      </c>
      <c r="BH514" s="243">
        <f>IF(N514="sníž. přenesená",J514,0)</f>
        <v>0</v>
      </c>
      <c r="BI514" s="243">
        <f>IF(N514="nulová",J514,0)</f>
        <v>0</v>
      </c>
      <c r="BJ514" s="19" t="s">
        <v>85</v>
      </c>
      <c r="BK514" s="243">
        <f>ROUND(I514*H514,2)</f>
        <v>0</v>
      </c>
      <c r="BL514" s="19" t="s">
        <v>249</v>
      </c>
      <c r="BM514" s="242" t="s">
        <v>4222</v>
      </c>
    </row>
    <row r="515" s="2" customFormat="1">
      <c r="A515" s="40"/>
      <c r="B515" s="41"/>
      <c r="C515" s="42"/>
      <c r="D515" s="244" t="s">
        <v>251</v>
      </c>
      <c r="E515" s="42"/>
      <c r="F515" s="245" t="s">
        <v>4223</v>
      </c>
      <c r="G515" s="42"/>
      <c r="H515" s="42"/>
      <c r="I515" s="246"/>
      <c r="J515" s="42"/>
      <c r="K515" s="42"/>
      <c r="L515" s="46"/>
      <c r="M515" s="247"/>
      <c r="N515" s="248"/>
      <c r="O515" s="93"/>
      <c r="P515" s="93"/>
      <c r="Q515" s="93"/>
      <c r="R515" s="93"/>
      <c r="S515" s="93"/>
      <c r="T515" s="94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251</v>
      </c>
      <c r="AU515" s="19" t="s">
        <v>87</v>
      </c>
    </row>
    <row r="516" s="2" customFormat="1" ht="16.5" customHeight="1">
      <c r="A516" s="40"/>
      <c r="B516" s="41"/>
      <c r="C516" s="283" t="s">
        <v>2430</v>
      </c>
      <c r="D516" s="283" t="s">
        <v>477</v>
      </c>
      <c r="E516" s="284" t="s">
        <v>4224</v>
      </c>
      <c r="F516" s="285" t="s">
        <v>4225</v>
      </c>
      <c r="G516" s="286" t="s">
        <v>359</v>
      </c>
      <c r="H516" s="287">
        <v>3</v>
      </c>
      <c r="I516" s="288"/>
      <c r="J516" s="289">
        <f>ROUND(I516*H516,2)</f>
        <v>0</v>
      </c>
      <c r="K516" s="290"/>
      <c r="L516" s="291"/>
      <c r="M516" s="292" t="s">
        <v>1</v>
      </c>
      <c r="N516" s="293" t="s">
        <v>43</v>
      </c>
      <c r="O516" s="93"/>
      <c r="P516" s="240">
        <f>O516*H516</f>
        <v>0</v>
      </c>
      <c r="Q516" s="240">
        <v>0.00048000000000000001</v>
      </c>
      <c r="R516" s="240">
        <f>Q516*H516</f>
        <v>0.0014400000000000001</v>
      </c>
      <c r="S516" s="240">
        <v>0</v>
      </c>
      <c r="T516" s="241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42" t="s">
        <v>895</v>
      </c>
      <c r="AT516" s="242" t="s">
        <v>477</v>
      </c>
      <c r="AU516" s="242" t="s">
        <v>87</v>
      </c>
      <c r="AY516" s="19" t="s">
        <v>242</v>
      </c>
      <c r="BE516" s="243">
        <f>IF(N516="základní",J516,0)</f>
        <v>0</v>
      </c>
      <c r="BF516" s="243">
        <f>IF(N516="snížená",J516,0)</f>
        <v>0</v>
      </c>
      <c r="BG516" s="243">
        <f>IF(N516="zákl. přenesená",J516,0)</f>
        <v>0</v>
      </c>
      <c r="BH516" s="243">
        <f>IF(N516="sníž. přenesená",J516,0)</f>
        <v>0</v>
      </c>
      <c r="BI516" s="243">
        <f>IF(N516="nulová",J516,0)</f>
        <v>0</v>
      </c>
      <c r="BJ516" s="19" t="s">
        <v>85</v>
      </c>
      <c r="BK516" s="243">
        <f>ROUND(I516*H516,2)</f>
        <v>0</v>
      </c>
      <c r="BL516" s="19" t="s">
        <v>1096</v>
      </c>
      <c r="BM516" s="242" t="s">
        <v>4226</v>
      </c>
    </row>
    <row r="517" s="2" customFormat="1">
      <c r="A517" s="40"/>
      <c r="B517" s="41"/>
      <c r="C517" s="42"/>
      <c r="D517" s="244" t="s">
        <v>251</v>
      </c>
      <c r="E517" s="42"/>
      <c r="F517" s="245" t="s">
        <v>4225</v>
      </c>
      <c r="G517" s="42"/>
      <c r="H517" s="42"/>
      <c r="I517" s="246"/>
      <c r="J517" s="42"/>
      <c r="K517" s="42"/>
      <c r="L517" s="46"/>
      <c r="M517" s="247"/>
      <c r="N517" s="248"/>
      <c r="O517" s="93"/>
      <c r="P517" s="93"/>
      <c r="Q517" s="93"/>
      <c r="R517" s="93"/>
      <c r="S517" s="93"/>
      <c r="T517" s="94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251</v>
      </c>
      <c r="AU517" s="19" t="s">
        <v>87</v>
      </c>
    </row>
    <row r="518" s="2" customFormat="1" ht="33" customHeight="1">
      <c r="A518" s="40"/>
      <c r="B518" s="41"/>
      <c r="C518" s="230" t="s">
        <v>2519</v>
      </c>
      <c r="D518" s="230" t="s">
        <v>245</v>
      </c>
      <c r="E518" s="231" t="s">
        <v>4227</v>
      </c>
      <c r="F518" s="232" t="s">
        <v>4228</v>
      </c>
      <c r="G518" s="233" t="s">
        <v>359</v>
      </c>
      <c r="H518" s="234">
        <v>9</v>
      </c>
      <c r="I518" s="235"/>
      <c r="J518" s="236">
        <f>ROUND(I518*H518,2)</f>
        <v>0</v>
      </c>
      <c r="K518" s="237"/>
      <c r="L518" s="46"/>
      <c r="M518" s="238" t="s">
        <v>1</v>
      </c>
      <c r="N518" s="239" t="s">
        <v>43</v>
      </c>
      <c r="O518" s="93"/>
      <c r="P518" s="240">
        <f>O518*H518</f>
        <v>0</v>
      </c>
      <c r="Q518" s="240">
        <v>0</v>
      </c>
      <c r="R518" s="240">
        <f>Q518*H518</f>
        <v>0</v>
      </c>
      <c r="S518" s="240">
        <v>0</v>
      </c>
      <c r="T518" s="241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42" t="s">
        <v>249</v>
      </c>
      <c r="AT518" s="242" t="s">
        <v>245</v>
      </c>
      <c r="AU518" s="242" t="s">
        <v>87</v>
      </c>
      <c r="AY518" s="19" t="s">
        <v>242</v>
      </c>
      <c r="BE518" s="243">
        <f>IF(N518="základní",J518,0)</f>
        <v>0</v>
      </c>
      <c r="BF518" s="243">
        <f>IF(N518="snížená",J518,0)</f>
        <v>0</v>
      </c>
      <c r="BG518" s="243">
        <f>IF(N518="zákl. přenesená",J518,0)</f>
        <v>0</v>
      </c>
      <c r="BH518" s="243">
        <f>IF(N518="sníž. přenesená",J518,0)</f>
        <v>0</v>
      </c>
      <c r="BI518" s="243">
        <f>IF(N518="nulová",J518,0)</f>
        <v>0</v>
      </c>
      <c r="BJ518" s="19" t="s">
        <v>85</v>
      </c>
      <c r="BK518" s="243">
        <f>ROUND(I518*H518,2)</f>
        <v>0</v>
      </c>
      <c r="BL518" s="19" t="s">
        <v>249</v>
      </c>
      <c r="BM518" s="242" t="s">
        <v>4229</v>
      </c>
    </row>
    <row r="519" s="2" customFormat="1">
      <c r="A519" s="40"/>
      <c r="B519" s="41"/>
      <c r="C519" s="42"/>
      <c r="D519" s="244" t="s">
        <v>251</v>
      </c>
      <c r="E519" s="42"/>
      <c r="F519" s="245" t="s">
        <v>4230</v>
      </c>
      <c r="G519" s="42"/>
      <c r="H519" s="42"/>
      <c r="I519" s="246"/>
      <c r="J519" s="42"/>
      <c r="K519" s="42"/>
      <c r="L519" s="46"/>
      <c r="M519" s="247"/>
      <c r="N519" s="248"/>
      <c r="O519" s="93"/>
      <c r="P519" s="93"/>
      <c r="Q519" s="93"/>
      <c r="R519" s="93"/>
      <c r="S519" s="93"/>
      <c r="T519" s="94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251</v>
      </c>
      <c r="AU519" s="19" t="s">
        <v>87</v>
      </c>
    </row>
    <row r="520" s="14" customFormat="1">
      <c r="A520" s="14"/>
      <c r="B520" s="261"/>
      <c r="C520" s="262"/>
      <c r="D520" s="244" t="s">
        <v>255</v>
      </c>
      <c r="E520" s="263" t="s">
        <v>1</v>
      </c>
      <c r="F520" s="264" t="s">
        <v>4231</v>
      </c>
      <c r="G520" s="262"/>
      <c r="H520" s="265">
        <v>9</v>
      </c>
      <c r="I520" s="266"/>
      <c r="J520" s="262"/>
      <c r="K520" s="262"/>
      <c r="L520" s="267"/>
      <c r="M520" s="268"/>
      <c r="N520" s="269"/>
      <c r="O520" s="269"/>
      <c r="P520" s="269"/>
      <c r="Q520" s="269"/>
      <c r="R520" s="269"/>
      <c r="S520" s="269"/>
      <c r="T520" s="270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71" t="s">
        <v>255</v>
      </c>
      <c r="AU520" s="271" t="s">
        <v>87</v>
      </c>
      <c r="AV520" s="14" t="s">
        <v>87</v>
      </c>
      <c r="AW520" s="14" t="s">
        <v>36</v>
      </c>
      <c r="AX520" s="14" t="s">
        <v>78</v>
      </c>
      <c r="AY520" s="271" t="s">
        <v>242</v>
      </c>
    </row>
    <row r="521" s="15" customFormat="1">
      <c r="A521" s="15"/>
      <c r="B521" s="272"/>
      <c r="C521" s="273"/>
      <c r="D521" s="244" t="s">
        <v>255</v>
      </c>
      <c r="E521" s="274" t="s">
        <v>1</v>
      </c>
      <c r="F521" s="275" t="s">
        <v>268</v>
      </c>
      <c r="G521" s="273"/>
      <c r="H521" s="276">
        <v>9</v>
      </c>
      <c r="I521" s="277"/>
      <c r="J521" s="273"/>
      <c r="K521" s="273"/>
      <c r="L521" s="278"/>
      <c r="M521" s="279"/>
      <c r="N521" s="280"/>
      <c r="O521" s="280"/>
      <c r="P521" s="280"/>
      <c r="Q521" s="280"/>
      <c r="R521" s="280"/>
      <c r="S521" s="280"/>
      <c r="T521" s="281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82" t="s">
        <v>255</v>
      </c>
      <c r="AU521" s="282" t="s">
        <v>87</v>
      </c>
      <c r="AV521" s="15" t="s">
        <v>249</v>
      </c>
      <c r="AW521" s="15" t="s">
        <v>36</v>
      </c>
      <c r="AX521" s="15" t="s">
        <v>85</v>
      </c>
      <c r="AY521" s="282" t="s">
        <v>242</v>
      </c>
    </row>
    <row r="522" s="2" customFormat="1" ht="16.5" customHeight="1">
      <c r="A522" s="40"/>
      <c r="B522" s="41"/>
      <c r="C522" s="283" t="s">
        <v>2665</v>
      </c>
      <c r="D522" s="283" t="s">
        <v>477</v>
      </c>
      <c r="E522" s="284" t="s">
        <v>4232</v>
      </c>
      <c r="F522" s="285" t="s">
        <v>4233</v>
      </c>
      <c r="G522" s="286" t="s">
        <v>359</v>
      </c>
      <c r="H522" s="287">
        <v>1</v>
      </c>
      <c r="I522" s="288"/>
      <c r="J522" s="289">
        <f>ROUND(I522*H522,2)</f>
        <v>0</v>
      </c>
      <c r="K522" s="290"/>
      <c r="L522" s="291"/>
      <c r="M522" s="292" t="s">
        <v>1</v>
      </c>
      <c r="N522" s="293" t="s">
        <v>43</v>
      </c>
      <c r="O522" s="93"/>
      <c r="P522" s="240">
        <f>O522*H522</f>
        <v>0</v>
      </c>
      <c r="Q522" s="240">
        <v>0.00025999999999999998</v>
      </c>
      <c r="R522" s="240">
        <f>Q522*H522</f>
        <v>0.00025999999999999998</v>
      </c>
      <c r="S522" s="240">
        <v>0</v>
      </c>
      <c r="T522" s="241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42" t="s">
        <v>480</v>
      </c>
      <c r="AT522" s="242" t="s">
        <v>477</v>
      </c>
      <c r="AU522" s="242" t="s">
        <v>87</v>
      </c>
      <c r="AY522" s="19" t="s">
        <v>242</v>
      </c>
      <c r="BE522" s="243">
        <f>IF(N522="základní",J522,0)</f>
        <v>0</v>
      </c>
      <c r="BF522" s="243">
        <f>IF(N522="snížená",J522,0)</f>
        <v>0</v>
      </c>
      <c r="BG522" s="243">
        <f>IF(N522="zákl. přenesená",J522,0)</f>
        <v>0</v>
      </c>
      <c r="BH522" s="243">
        <f>IF(N522="sníž. přenesená",J522,0)</f>
        <v>0</v>
      </c>
      <c r="BI522" s="243">
        <f>IF(N522="nulová",J522,0)</f>
        <v>0</v>
      </c>
      <c r="BJ522" s="19" t="s">
        <v>85</v>
      </c>
      <c r="BK522" s="243">
        <f>ROUND(I522*H522,2)</f>
        <v>0</v>
      </c>
      <c r="BL522" s="19" t="s">
        <v>249</v>
      </c>
      <c r="BM522" s="242" t="s">
        <v>4234</v>
      </c>
    </row>
    <row r="523" s="2" customFormat="1">
      <c r="A523" s="40"/>
      <c r="B523" s="41"/>
      <c r="C523" s="42"/>
      <c r="D523" s="244" t="s">
        <v>251</v>
      </c>
      <c r="E523" s="42"/>
      <c r="F523" s="245" t="s">
        <v>4233</v>
      </c>
      <c r="G523" s="42"/>
      <c r="H523" s="42"/>
      <c r="I523" s="246"/>
      <c r="J523" s="42"/>
      <c r="K523" s="42"/>
      <c r="L523" s="46"/>
      <c r="M523" s="247"/>
      <c r="N523" s="248"/>
      <c r="O523" s="93"/>
      <c r="P523" s="93"/>
      <c r="Q523" s="93"/>
      <c r="R523" s="93"/>
      <c r="S523" s="93"/>
      <c r="T523" s="94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251</v>
      </c>
      <c r="AU523" s="19" t="s">
        <v>87</v>
      </c>
    </row>
    <row r="524" s="2" customFormat="1" ht="16.5" customHeight="1">
      <c r="A524" s="40"/>
      <c r="B524" s="41"/>
      <c r="C524" s="283" t="s">
        <v>4235</v>
      </c>
      <c r="D524" s="283" t="s">
        <v>477</v>
      </c>
      <c r="E524" s="284" t="s">
        <v>4236</v>
      </c>
      <c r="F524" s="285" t="s">
        <v>4237</v>
      </c>
      <c r="G524" s="286" t="s">
        <v>359</v>
      </c>
      <c r="H524" s="287">
        <v>8</v>
      </c>
      <c r="I524" s="288"/>
      <c r="J524" s="289">
        <f>ROUND(I524*H524,2)</f>
        <v>0</v>
      </c>
      <c r="K524" s="290"/>
      <c r="L524" s="291"/>
      <c r="M524" s="292" t="s">
        <v>1</v>
      </c>
      <c r="N524" s="293" t="s">
        <v>43</v>
      </c>
      <c r="O524" s="93"/>
      <c r="P524" s="240">
        <f>O524*H524</f>
        <v>0</v>
      </c>
      <c r="Q524" s="240">
        <v>0.00027999999999999998</v>
      </c>
      <c r="R524" s="240">
        <f>Q524*H524</f>
        <v>0.0022399999999999998</v>
      </c>
      <c r="S524" s="240">
        <v>0</v>
      </c>
      <c r="T524" s="241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42" t="s">
        <v>480</v>
      </c>
      <c r="AT524" s="242" t="s">
        <v>477</v>
      </c>
      <c r="AU524" s="242" t="s">
        <v>87</v>
      </c>
      <c r="AY524" s="19" t="s">
        <v>242</v>
      </c>
      <c r="BE524" s="243">
        <f>IF(N524="základní",J524,0)</f>
        <v>0</v>
      </c>
      <c r="BF524" s="243">
        <f>IF(N524="snížená",J524,0)</f>
        <v>0</v>
      </c>
      <c r="BG524" s="243">
        <f>IF(N524="zákl. přenesená",J524,0)</f>
        <v>0</v>
      </c>
      <c r="BH524" s="243">
        <f>IF(N524="sníž. přenesená",J524,0)</f>
        <v>0</v>
      </c>
      <c r="BI524" s="243">
        <f>IF(N524="nulová",J524,0)</f>
        <v>0</v>
      </c>
      <c r="BJ524" s="19" t="s">
        <v>85</v>
      </c>
      <c r="BK524" s="243">
        <f>ROUND(I524*H524,2)</f>
        <v>0</v>
      </c>
      <c r="BL524" s="19" t="s">
        <v>249</v>
      </c>
      <c r="BM524" s="242" t="s">
        <v>4238</v>
      </c>
    </row>
    <row r="525" s="2" customFormat="1">
      <c r="A525" s="40"/>
      <c r="B525" s="41"/>
      <c r="C525" s="42"/>
      <c r="D525" s="244" t="s">
        <v>251</v>
      </c>
      <c r="E525" s="42"/>
      <c r="F525" s="245" t="s">
        <v>4237</v>
      </c>
      <c r="G525" s="42"/>
      <c r="H525" s="42"/>
      <c r="I525" s="246"/>
      <c r="J525" s="42"/>
      <c r="K525" s="42"/>
      <c r="L525" s="46"/>
      <c r="M525" s="247"/>
      <c r="N525" s="248"/>
      <c r="O525" s="93"/>
      <c r="P525" s="93"/>
      <c r="Q525" s="93"/>
      <c r="R525" s="93"/>
      <c r="S525" s="93"/>
      <c r="T525" s="94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251</v>
      </c>
      <c r="AU525" s="19" t="s">
        <v>87</v>
      </c>
    </row>
    <row r="526" s="2" customFormat="1" ht="33" customHeight="1">
      <c r="A526" s="40"/>
      <c r="B526" s="41"/>
      <c r="C526" s="230" t="s">
        <v>3233</v>
      </c>
      <c r="D526" s="230" t="s">
        <v>245</v>
      </c>
      <c r="E526" s="231" t="s">
        <v>4239</v>
      </c>
      <c r="F526" s="232" t="s">
        <v>4240</v>
      </c>
      <c r="G526" s="233" t="s">
        <v>359</v>
      </c>
      <c r="H526" s="234">
        <v>13</v>
      </c>
      <c r="I526" s="235"/>
      <c r="J526" s="236">
        <f>ROUND(I526*H526,2)</f>
        <v>0</v>
      </c>
      <c r="K526" s="237"/>
      <c r="L526" s="46"/>
      <c r="M526" s="238" t="s">
        <v>1</v>
      </c>
      <c r="N526" s="239" t="s">
        <v>43</v>
      </c>
      <c r="O526" s="93"/>
      <c r="P526" s="240">
        <f>O526*H526</f>
        <v>0</v>
      </c>
      <c r="Q526" s="240">
        <v>0</v>
      </c>
      <c r="R526" s="240">
        <f>Q526*H526</f>
        <v>0</v>
      </c>
      <c r="S526" s="240">
        <v>0</v>
      </c>
      <c r="T526" s="241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42" t="s">
        <v>249</v>
      </c>
      <c r="AT526" s="242" t="s">
        <v>245</v>
      </c>
      <c r="AU526" s="242" t="s">
        <v>87</v>
      </c>
      <c r="AY526" s="19" t="s">
        <v>242</v>
      </c>
      <c r="BE526" s="243">
        <f>IF(N526="základní",J526,0)</f>
        <v>0</v>
      </c>
      <c r="BF526" s="243">
        <f>IF(N526="snížená",J526,0)</f>
        <v>0</v>
      </c>
      <c r="BG526" s="243">
        <f>IF(N526="zákl. přenesená",J526,0)</f>
        <v>0</v>
      </c>
      <c r="BH526" s="243">
        <f>IF(N526="sníž. přenesená",J526,0)</f>
        <v>0</v>
      </c>
      <c r="BI526" s="243">
        <f>IF(N526="nulová",J526,0)</f>
        <v>0</v>
      </c>
      <c r="BJ526" s="19" t="s">
        <v>85</v>
      </c>
      <c r="BK526" s="243">
        <f>ROUND(I526*H526,2)</f>
        <v>0</v>
      </c>
      <c r="BL526" s="19" t="s">
        <v>249</v>
      </c>
      <c r="BM526" s="242" t="s">
        <v>4241</v>
      </c>
    </row>
    <row r="527" s="2" customFormat="1">
      <c r="A527" s="40"/>
      <c r="B527" s="41"/>
      <c r="C527" s="42"/>
      <c r="D527" s="244" t="s">
        <v>251</v>
      </c>
      <c r="E527" s="42"/>
      <c r="F527" s="245" t="s">
        <v>4242</v>
      </c>
      <c r="G527" s="42"/>
      <c r="H527" s="42"/>
      <c r="I527" s="246"/>
      <c r="J527" s="42"/>
      <c r="K527" s="42"/>
      <c r="L527" s="46"/>
      <c r="M527" s="247"/>
      <c r="N527" s="248"/>
      <c r="O527" s="93"/>
      <c r="P527" s="93"/>
      <c r="Q527" s="93"/>
      <c r="R527" s="93"/>
      <c r="S527" s="93"/>
      <c r="T527" s="94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251</v>
      </c>
      <c r="AU527" s="19" t="s">
        <v>87</v>
      </c>
    </row>
    <row r="528" s="14" customFormat="1">
      <c r="A528" s="14"/>
      <c r="B528" s="261"/>
      <c r="C528" s="262"/>
      <c r="D528" s="244" t="s">
        <v>255</v>
      </c>
      <c r="E528" s="263" t="s">
        <v>1</v>
      </c>
      <c r="F528" s="264" t="s">
        <v>4243</v>
      </c>
      <c r="G528" s="262"/>
      <c r="H528" s="265">
        <v>13</v>
      </c>
      <c r="I528" s="266"/>
      <c r="J528" s="262"/>
      <c r="K528" s="262"/>
      <c r="L528" s="267"/>
      <c r="M528" s="268"/>
      <c r="N528" s="269"/>
      <c r="O528" s="269"/>
      <c r="P528" s="269"/>
      <c r="Q528" s="269"/>
      <c r="R528" s="269"/>
      <c r="S528" s="269"/>
      <c r="T528" s="270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71" t="s">
        <v>255</v>
      </c>
      <c r="AU528" s="271" t="s">
        <v>87</v>
      </c>
      <c r="AV528" s="14" t="s">
        <v>87</v>
      </c>
      <c r="AW528" s="14" t="s">
        <v>36</v>
      </c>
      <c r="AX528" s="14" t="s">
        <v>78</v>
      </c>
      <c r="AY528" s="271" t="s">
        <v>242</v>
      </c>
    </row>
    <row r="529" s="15" customFormat="1">
      <c r="A529" s="15"/>
      <c r="B529" s="272"/>
      <c r="C529" s="273"/>
      <c r="D529" s="244" t="s">
        <v>255</v>
      </c>
      <c r="E529" s="274" t="s">
        <v>1</v>
      </c>
      <c r="F529" s="275" t="s">
        <v>268</v>
      </c>
      <c r="G529" s="273"/>
      <c r="H529" s="276">
        <v>13</v>
      </c>
      <c r="I529" s="277"/>
      <c r="J529" s="273"/>
      <c r="K529" s="273"/>
      <c r="L529" s="278"/>
      <c r="M529" s="279"/>
      <c r="N529" s="280"/>
      <c r="O529" s="280"/>
      <c r="P529" s="280"/>
      <c r="Q529" s="280"/>
      <c r="R529" s="280"/>
      <c r="S529" s="280"/>
      <c r="T529" s="281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82" t="s">
        <v>255</v>
      </c>
      <c r="AU529" s="282" t="s">
        <v>87</v>
      </c>
      <c r="AV529" s="15" t="s">
        <v>249</v>
      </c>
      <c r="AW529" s="15" t="s">
        <v>36</v>
      </c>
      <c r="AX529" s="15" t="s">
        <v>85</v>
      </c>
      <c r="AY529" s="282" t="s">
        <v>242</v>
      </c>
    </row>
    <row r="530" s="2" customFormat="1" ht="16.5" customHeight="1">
      <c r="A530" s="40"/>
      <c r="B530" s="41"/>
      <c r="C530" s="283" t="s">
        <v>1107</v>
      </c>
      <c r="D530" s="283" t="s">
        <v>477</v>
      </c>
      <c r="E530" s="284" t="s">
        <v>4244</v>
      </c>
      <c r="F530" s="285" t="s">
        <v>4245</v>
      </c>
      <c r="G530" s="286" t="s">
        <v>359</v>
      </c>
      <c r="H530" s="287">
        <v>1</v>
      </c>
      <c r="I530" s="288"/>
      <c r="J530" s="289">
        <f>ROUND(I530*H530,2)</f>
        <v>0</v>
      </c>
      <c r="K530" s="290"/>
      <c r="L530" s="291"/>
      <c r="M530" s="292" t="s">
        <v>1</v>
      </c>
      <c r="N530" s="293" t="s">
        <v>43</v>
      </c>
      <c r="O530" s="93"/>
      <c r="P530" s="240">
        <f>O530*H530</f>
        <v>0</v>
      </c>
      <c r="Q530" s="240">
        <v>0.00034000000000000002</v>
      </c>
      <c r="R530" s="240">
        <f>Q530*H530</f>
        <v>0.00034000000000000002</v>
      </c>
      <c r="S530" s="240">
        <v>0</v>
      </c>
      <c r="T530" s="241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42" t="s">
        <v>480</v>
      </c>
      <c r="AT530" s="242" t="s">
        <v>477</v>
      </c>
      <c r="AU530" s="242" t="s">
        <v>87</v>
      </c>
      <c r="AY530" s="19" t="s">
        <v>242</v>
      </c>
      <c r="BE530" s="243">
        <f>IF(N530="základní",J530,0)</f>
        <v>0</v>
      </c>
      <c r="BF530" s="243">
        <f>IF(N530="snížená",J530,0)</f>
        <v>0</v>
      </c>
      <c r="BG530" s="243">
        <f>IF(N530="zákl. přenesená",J530,0)</f>
        <v>0</v>
      </c>
      <c r="BH530" s="243">
        <f>IF(N530="sníž. přenesená",J530,0)</f>
        <v>0</v>
      </c>
      <c r="BI530" s="243">
        <f>IF(N530="nulová",J530,0)</f>
        <v>0</v>
      </c>
      <c r="BJ530" s="19" t="s">
        <v>85</v>
      </c>
      <c r="BK530" s="243">
        <f>ROUND(I530*H530,2)</f>
        <v>0</v>
      </c>
      <c r="BL530" s="19" t="s">
        <v>249</v>
      </c>
      <c r="BM530" s="242" t="s">
        <v>4246</v>
      </c>
    </row>
    <row r="531" s="2" customFormat="1">
      <c r="A531" s="40"/>
      <c r="B531" s="41"/>
      <c r="C531" s="42"/>
      <c r="D531" s="244" t="s">
        <v>251</v>
      </c>
      <c r="E531" s="42"/>
      <c r="F531" s="245" t="s">
        <v>4245</v>
      </c>
      <c r="G531" s="42"/>
      <c r="H531" s="42"/>
      <c r="I531" s="246"/>
      <c r="J531" s="42"/>
      <c r="K531" s="42"/>
      <c r="L531" s="46"/>
      <c r="M531" s="247"/>
      <c r="N531" s="248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251</v>
      </c>
      <c r="AU531" s="19" t="s">
        <v>87</v>
      </c>
    </row>
    <row r="532" s="2" customFormat="1" ht="16.5" customHeight="1">
      <c r="A532" s="40"/>
      <c r="B532" s="41"/>
      <c r="C532" s="283" t="s">
        <v>1114</v>
      </c>
      <c r="D532" s="283" t="s">
        <v>477</v>
      </c>
      <c r="E532" s="284" t="s">
        <v>4247</v>
      </c>
      <c r="F532" s="285" t="s">
        <v>4248</v>
      </c>
      <c r="G532" s="286" t="s">
        <v>359</v>
      </c>
      <c r="H532" s="287">
        <v>12</v>
      </c>
      <c r="I532" s="288"/>
      <c r="J532" s="289">
        <f>ROUND(I532*H532,2)</f>
        <v>0</v>
      </c>
      <c r="K532" s="290"/>
      <c r="L532" s="291"/>
      <c r="M532" s="292" t="s">
        <v>1</v>
      </c>
      <c r="N532" s="293" t="s">
        <v>43</v>
      </c>
      <c r="O532" s="93"/>
      <c r="P532" s="240">
        <f>O532*H532</f>
        <v>0</v>
      </c>
      <c r="Q532" s="240">
        <v>0.00035</v>
      </c>
      <c r="R532" s="240">
        <f>Q532*H532</f>
        <v>0.0041999999999999997</v>
      </c>
      <c r="S532" s="240">
        <v>0</v>
      </c>
      <c r="T532" s="241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42" t="s">
        <v>480</v>
      </c>
      <c r="AT532" s="242" t="s">
        <v>477</v>
      </c>
      <c r="AU532" s="242" t="s">
        <v>87</v>
      </c>
      <c r="AY532" s="19" t="s">
        <v>242</v>
      </c>
      <c r="BE532" s="243">
        <f>IF(N532="základní",J532,0)</f>
        <v>0</v>
      </c>
      <c r="BF532" s="243">
        <f>IF(N532="snížená",J532,0)</f>
        <v>0</v>
      </c>
      <c r="BG532" s="243">
        <f>IF(N532="zákl. přenesená",J532,0)</f>
        <v>0</v>
      </c>
      <c r="BH532" s="243">
        <f>IF(N532="sníž. přenesená",J532,0)</f>
        <v>0</v>
      </c>
      <c r="BI532" s="243">
        <f>IF(N532="nulová",J532,0)</f>
        <v>0</v>
      </c>
      <c r="BJ532" s="19" t="s">
        <v>85</v>
      </c>
      <c r="BK532" s="243">
        <f>ROUND(I532*H532,2)</f>
        <v>0</v>
      </c>
      <c r="BL532" s="19" t="s">
        <v>249</v>
      </c>
      <c r="BM532" s="242" t="s">
        <v>4249</v>
      </c>
    </row>
    <row r="533" s="2" customFormat="1">
      <c r="A533" s="40"/>
      <c r="B533" s="41"/>
      <c r="C533" s="42"/>
      <c r="D533" s="244" t="s">
        <v>251</v>
      </c>
      <c r="E533" s="42"/>
      <c r="F533" s="245" t="s">
        <v>4248</v>
      </c>
      <c r="G533" s="42"/>
      <c r="H533" s="42"/>
      <c r="I533" s="246"/>
      <c r="J533" s="42"/>
      <c r="K533" s="42"/>
      <c r="L533" s="46"/>
      <c r="M533" s="247"/>
      <c r="N533" s="248"/>
      <c r="O533" s="93"/>
      <c r="P533" s="93"/>
      <c r="Q533" s="93"/>
      <c r="R533" s="93"/>
      <c r="S533" s="93"/>
      <c r="T533" s="94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251</v>
      </c>
      <c r="AU533" s="19" t="s">
        <v>87</v>
      </c>
    </row>
    <row r="534" s="2" customFormat="1" ht="33" customHeight="1">
      <c r="A534" s="40"/>
      <c r="B534" s="41"/>
      <c r="C534" s="230" t="s">
        <v>1131</v>
      </c>
      <c r="D534" s="230" t="s">
        <v>245</v>
      </c>
      <c r="E534" s="231" t="s">
        <v>4250</v>
      </c>
      <c r="F534" s="232" t="s">
        <v>4251</v>
      </c>
      <c r="G534" s="233" t="s">
        <v>359</v>
      </c>
      <c r="H534" s="234">
        <v>5</v>
      </c>
      <c r="I534" s="235"/>
      <c r="J534" s="236">
        <f>ROUND(I534*H534,2)</f>
        <v>0</v>
      </c>
      <c r="K534" s="237"/>
      <c r="L534" s="46"/>
      <c r="M534" s="238" t="s">
        <v>1</v>
      </c>
      <c r="N534" s="239" t="s">
        <v>43</v>
      </c>
      <c r="O534" s="93"/>
      <c r="P534" s="240">
        <f>O534*H534</f>
        <v>0</v>
      </c>
      <c r="Q534" s="240">
        <v>0</v>
      </c>
      <c r="R534" s="240">
        <f>Q534*H534</f>
        <v>0</v>
      </c>
      <c r="S534" s="240">
        <v>0</v>
      </c>
      <c r="T534" s="241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42" t="s">
        <v>249</v>
      </c>
      <c r="AT534" s="242" t="s">
        <v>245</v>
      </c>
      <c r="AU534" s="242" t="s">
        <v>87</v>
      </c>
      <c r="AY534" s="19" t="s">
        <v>242</v>
      </c>
      <c r="BE534" s="243">
        <f>IF(N534="základní",J534,0)</f>
        <v>0</v>
      </c>
      <c r="BF534" s="243">
        <f>IF(N534="snížená",J534,0)</f>
        <v>0</v>
      </c>
      <c r="BG534" s="243">
        <f>IF(N534="zákl. přenesená",J534,0)</f>
        <v>0</v>
      </c>
      <c r="BH534" s="243">
        <f>IF(N534="sníž. přenesená",J534,0)</f>
        <v>0</v>
      </c>
      <c r="BI534" s="243">
        <f>IF(N534="nulová",J534,0)</f>
        <v>0</v>
      </c>
      <c r="BJ534" s="19" t="s">
        <v>85</v>
      </c>
      <c r="BK534" s="243">
        <f>ROUND(I534*H534,2)</f>
        <v>0</v>
      </c>
      <c r="BL534" s="19" t="s">
        <v>249</v>
      </c>
      <c r="BM534" s="242" t="s">
        <v>4252</v>
      </c>
    </row>
    <row r="535" s="2" customFormat="1">
      <c r="A535" s="40"/>
      <c r="B535" s="41"/>
      <c r="C535" s="42"/>
      <c r="D535" s="244" t="s">
        <v>251</v>
      </c>
      <c r="E535" s="42"/>
      <c r="F535" s="245" t="s">
        <v>4253</v>
      </c>
      <c r="G535" s="42"/>
      <c r="H535" s="42"/>
      <c r="I535" s="246"/>
      <c r="J535" s="42"/>
      <c r="K535" s="42"/>
      <c r="L535" s="46"/>
      <c r="M535" s="247"/>
      <c r="N535" s="248"/>
      <c r="O535" s="93"/>
      <c r="P535" s="93"/>
      <c r="Q535" s="93"/>
      <c r="R535" s="93"/>
      <c r="S535" s="93"/>
      <c r="T535" s="94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251</v>
      </c>
      <c r="AU535" s="19" t="s">
        <v>87</v>
      </c>
    </row>
    <row r="536" s="2" customFormat="1" ht="16.5" customHeight="1">
      <c r="A536" s="40"/>
      <c r="B536" s="41"/>
      <c r="C536" s="283" t="s">
        <v>1138</v>
      </c>
      <c r="D536" s="283" t="s">
        <v>477</v>
      </c>
      <c r="E536" s="284" t="s">
        <v>4254</v>
      </c>
      <c r="F536" s="285" t="s">
        <v>4255</v>
      </c>
      <c r="G536" s="286" t="s">
        <v>359</v>
      </c>
      <c r="H536" s="287">
        <v>5</v>
      </c>
      <c r="I536" s="288"/>
      <c r="J536" s="289">
        <f>ROUND(I536*H536,2)</f>
        <v>0</v>
      </c>
      <c r="K536" s="290"/>
      <c r="L536" s="291"/>
      <c r="M536" s="292" t="s">
        <v>1</v>
      </c>
      <c r="N536" s="293" t="s">
        <v>43</v>
      </c>
      <c r="O536" s="93"/>
      <c r="P536" s="240">
        <f>O536*H536</f>
        <v>0</v>
      </c>
      <c r="Q536" s="240">
        <v>0.00025999999999999998</v>
      </c>
      <c r="R536" s="240">
        <f>Q536*H536</f>
        <v>0.0012999999999999999</v>
      </c>
      <c r="S536" s="240">
        <v>0</v>
      </c>
      <c r="T536" s="241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42" t="s">
        <v>480</v>
      </c>
      <c r="AT536" s="242" t="s">
        <v>477</v>
      </c>
      <c r="AU536" s="242" t="s">
        <v>87</v>
      </c>
      <c r="AY536" s="19" t="s">
        <v>242</v>
      </c>
      <c r="BE536" s="243">
        <f>IF(N536="základní",J536,0)</f>
        <v>0</v>
      </c>
      <c r="BF536" s="243">
        <f>IF(N536="snížená",J536,0)</f>
        <v>0</v>
      </c>
      <c r="BG536" s="243">
        <f>IF(N536="zákl. přenesená",J536,0)</f>
        <v>0</v>
      </c>
      <c r="BH536" s="243">
        <f>IF(N536="sníž. přenesená",J536,0)</f>
        <v>0</v>
      </c>
      <c r="BI536" s="243">
        <f>IF(N536="nulová",J536,0)</f>
        <v>0</v>
      </c>
      <c r="BJ536" s="19" t="s">
        <v>85</v>
      </c>
      <c r="BK536" s="243">
        <f>ROUND(I536*H536,2)</f>
        <v>0</v>
      </c>
      <c r="BL536" s="19" t="s">
        <v>249</v>
      </c>
      <c r="BM536" s="242" t="s">
        <v>4256</v>
      </c>
    </row>
    <row r="537" s="2" customFormat="1">
      <c r="A537" s="40"/>
      <c r="B537" s="41"/>
      <c r="C537" s="42"/>
      <c r="D537" s="244" t="s">
        <v>251</v>
      </c>
      <c r="E537" s="42"/>
      <c r="F537" s="245" t="s">
        <v>4255</v>
      </c>
      <c r="G537" s="42"/>
      <c r="H537" s="42"/>
      <c r="I537" s="246"/>
      <c r="J537" s="42"/>
      <c r="K537" s="42"/>
      <c r="L537" s="46"/>
      <c r="M537" s="247"/>
      <c r="N537" s="248"/>
      <c r="O537" s="93"/>
      <c r="P537" s="93"/>
      <c r="Q537" s="93"/>
      <c r="R537" s="93"/>
      <c r="S537" s="93"/>
      <c r="T537" s="94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251</v>
      </c>
      <c r="AU537" s="19" t="s">
        <v>87</v>
      </c>
    </row>
    <row r="538" s="2" customFormat="1" ht="33" customHeight="1">
      <c r="A538" s="40"/>
      <c r="B538" s="41"/>
      <c r="C538" s="230" t="s">
        <v>1145</v>
      </c>
      <c r="D538" s="230" t="s">
        <v>245</v>
      </c>
      <c r="E538" s="231" t="s">
        <v>4257</v>
      </c>
      <c r="F538" s="232" t="s">
        <v>4258</v>
      </c>
      <c r="G538" s="233" t="s">
        <v>359</v>
      </c>
      <c r="H538" s="234">
        <v>2</v>
      </c>
      <c r="I538" s="235"/>
      <c r="J538" s="236">
        <f>ROUND(I538*H538,2)</f>
        <v>0</v>
      </c>
      <c r="K538" s="237"/>
      <c r="L538" s="46"/>
      <c r="M538" s="238" t="s">
        <v>1</v>
      </c>
      <c r="N538" s="239" t="s">
        <v>43</v>
      </c>
      <c r="O538" s="93"/>
      <c r="P538" s="240">
        <f>O538*H538</f>
        <v>0</v>
      </c>
      <c r="Q538" s="240">
        <v>0</v>
      </c>
      <c r="R538" s="240">
        <f>Q538*H538</f>
        <v>0</v>
      </c>
      <c r="S538" s="240">
        <v>0</v>
      </c>
      <c r="T538" s="241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42" t="s">
        <v>249</v>
      </c>
      <c r="AT538" s="242" t="s">
        <v>245</v>
      </c>
      <c r="AU538" s="242" t="s">
        <v>87</v>
      </c>
      <c r="AY538" s="19" t="s">
        <v>242</v>
      </c>
      <c r="BE538" s="243">
        <f>IF(N538="základní",J538,0)</f>
        <v>0</v>
      </c>
      <c r="BF538" s="243">
        <f>IF(N538="snížená",J538,0)</f>
        <v>0</v>
      </c>
      <c r="BG538" s="243">
        <f>IF(N538="zákl. přenesená",J538,0)</f>
        <v>0</v>
      </c>
      <c r="BH538" s="243">
        <f>IF(N538="sníž. přenesená",J538,0)</f>
        <v>0</v>
      </c>
      <c r="BI538" s="243">
        <f>IF(N538="nulová",J538,0)</f>
        <v>0</v>
      </c>
      <c r="BJ538" s="19" t="s">
        <v>85</v>
      </c>
      <c r="BK538" s="243">
        <f>ROUND(I538*H538,2)</f>
        <v>0</v>
      </c>
      <c r="BL538" s="19" t="s">
        <v>249</v>
      </c>
      <c r="BM538" s="242" t="s">
        <v>4259</v>
      </c>
    </row>
    <row r="539" s="2" customFormat="1">
      <c r="A539" s="40"/>
      <c r="B539" s="41"/>
      <c r="C539" s="42"/>
      <c r="D539" s="244" t="s">
        <v>251</v>
      </c>
      <c r="E539" s="42"/>
      <c r="F539" s="245" t="s">
        <v>4260</v>
      </c>
      <c r="G539" s="42"/>
      <c r="H539" s="42"/>
      <c r="I539" s="246"/>
      <c r="J539" s="42"/>
      <c r="K539" s="42"/>
      <c r="L539" s="46"/>
      <c r="M539" s="247"/>
      <c r="N539" s="248"/>
      <c r="O539" s="93"/>
      <c r="P539" s="93"/>
      <c r="Q539" s="93"/>
      <c r="R539" s="93"/>
      <c r="S539" s="93"/>
      <c r="T539" s="94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251</v>
      </c>
      <c r="AU539" s="19" t="s">
        <v>87</v>
      </c>
    </row>
    <row r="540" s="2" customFormat="1" ht="16.5" customHeight="1">
      <c r="A540" s="40"/>
      <c r="B540" s="41"/>
      <c r="C540" s="283" t="s">
        <v>1151</v>
      </c>
      <c r="D540" s="283" t="s">
        <v>477</v>
      </c>
      <c r="E540" s="284" t="s">
        <v>4261</v>
      </c>
      <c r="F540" s="285" t="s">
        <v>4262</v>
      </c>
      <c r="G540" s="286" t="s">
        <v>359</v>
      </c>
      <c r="H540" s="287">
        <v>2</v>
      </c>
      <c r="I540" s="288"/>
      <c r="J540" s="289">
        <f>ROUND(I540*H540,2)</f>
        <v>0</v>
      </c>
      <c r="K540" s="290"/>
      <c r="L540" s="291"/>
      <c r="M540" s="292" t="s">
        <v>1</v>
      </c>
      <c r="N540" s="293" t="s">
        <v>43</v>
      </c>
      <c r="O540" s="93"/>
      <c r="P540" s="240">
        <f>O540*H540</f>
        <v>0</v>
      </c>
      <c r="Q540" s="240">
        <v>0.00064999999999999997</v>
      </c>
      <c r="R540" s="240">
        <f>Q540*H540</f>
        <v>0.0012999999999999999</v>
      </c>
      <c r="S540" s="240">
        <v>0</v>
      </c>
      <c r="T540" s="241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42" t="s">
        <v>480</v>
      </c>
      <c r="AT540" s="242" t="s">
        <v>477</v>
      </c>
      <c r="AU540" s="242" t="s">
        <v>87</v>
      </c>
      <c r="AY540" s="19" t="s">
        <v>242</v>
      </c>
      <c r="BE540" s="243">
        <f>IF(N540="základní",J540,0)</f>
        <v>0</v>
      </c>
      <c r="BF540" s="243">
        <f>IF(N540="snížená",J540,0)</f>
        <v>0</v>
      </c>
      <c r="BG540" s="243">
        <f>IF(N540="zákl. přenesená",J540,0)</f>
        <v>0</v>
      </c>
      <c r="BH540" s="243">
        <f>IF(N540="sníž. přenesená",J540,0)</f>
        <v>0</v>
      </c>
      <c r="BI540" s="243">
        <f>IF(N540="nulová",J540,0)</f>
        <v>0</v>
      </c>
      <c r="BJ540" s="19" t="s">
        <v>85</v>
      </c>
      <c r="BK540" s="243">
        <f>ROUND(I540*H540,2)</f>
        <v>0</v>
      </c>
      <c r="BL540" s="19" t="s">
        <v>249</v>
      </c>
      <c r="BM540" s="242" t="s">
        <v>4263</v>
      </c>
    </row>
    <row r="541" s="2" customFormat="1">
      <c r="A541" s="40"/>
      <c r="B541" s="41"/>
      <c r="C541" s="42"/>
      <c r="D541" s="244" t="s">
        <v>251</v>
      </c>
      <c r="E541" s="42"/>
      <c r="F541" s="245" t="s">
        <v>4262</v>
      </c>
      <c r="G541" s="42"/>
      <c r="H541" s="42"/>
      <c r="I541" s="246"/>
      <c r="J541" s="42"/>
      <c r="K541" s="42"/>
      <c r="L541" s="46"/>
      <c r="M541" s="247"/>
      <c r="N541" s="248"/>
      <c r="O541" s="93"/>
      <c r="P541" s="93"/>
      <c r="Q541" s="93"/>
      <c r="R541" s="93"/>
      <c r="S541" s="93"/>
      <c r="T541" s="94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251</v>
      </c>
      <c r="AU541" s="19" t="s">
        <v>87</v>
      </c>
    </row>
    <row r="542" s="2" customFormat="1" ht="33" customHeight="1">
      <c r="A542" s="40"/>
      <c r="B542" s="41"/>
      <c r="C542" s="230" t="s">
        <v>1175</v>
      </c>
      <c r="D542" s="230" t="s">
        <v>245</v>
      </c>
      <c r="E542" s="231" t="s">
        <v>4264</v>
      </c>
      <c r="F542" s="232" t="s">
        <v>4265</v>
      </c>
      <c r="G542" s="233" t="s">
        <v>359</v>
      </c>
      <c r="H542" s="234">
        <v>2</v>
      </c>
      <c r="I542" s="235"/>
      <c r="J542" s="236">
        <f>ROUND(I542*H542,2)</f>
        <v>0</v>
      </c>
      <c r="K542" s="237"/>
      <c r="L542" s="46"/>
      <c r="M542" s="238" t="s">
        <v>1</v>
      </c>
      <c r="N542" s="239" t="s">
        <v>43</v>
      </c>
      <c r="O542" s="93"/>
      <c r="P542" s="240">
        <f>O542*H542</f>
        <v>0</v>
      </c>
      <c r="Q542" s="240">
        <v>0</v>
      </c>
      <c r="R542" s="240">
        <f>Q542*H542</f>
        <v>0</v>
      </c>
      <c r="S542" s="240">
        <v>0</v>
      </c>
      <c r="T542" s="241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42" t="s">
        <v>249</v>
      </c>
      <c r="AT542" s="242" t="s">
        <v>245</v>
      </c>
      <c r="AU542" s="242" t="s">
        <v>87</v>
      </c>
      <c r="AY542" s="19" t="s">
        <v>242</v>
      </c>
      <c r="BE542" s="243">
        <f>IF(N542="základní",J542,0)</f>
        <v>0</v>
      </c>
      <c r="BF542" s="243">
        <f>IF(N542="snížená",J542,0)</f>
        <v>0</v>
      </c>
      <c r="BG542" s="243">
        <f>IF(N542="zákl. přenesená",J542,0)</f>
        <v>0</v>
      </c>
      <c r="BH542" s="243">
        <f>IF(N542="sníž. přenesená",J542,0)</f>
        <v>0</v>
      </c>
      <c r="BI542" s="243">
        <f>IF(N542="nulová",J542,0)</f>
        <v>0</v>
      </c>
      <c r="BJ542" s="19" t="s">
        <v>85</v>
      </c>
      <c r="BK542" s="243">
        <f>ROUND(I542*H542,2)</f>
        <v>0</v>
      </c>
      <c r="BL542" s="19" t="s">
        <v>249</v>
      </c>
      <c r="BM542" s="242" t="s">
        <v>4266</v>
      </c>
    </row>
    <row r="543" s="2" customFormat="1">
      <c r="A543" s="40"/>
      <c r="B543" s="41"/>
      <c r="C543" s="42"/>
      <c r="D543" s="244" t="s">
        <v>251</v>
      </c>
      <c r="E543" s="42"/>
      <c r="F543" s="245" t="s">
        <v>4267</v>
      </c>
      <c r="G543" s="42"/>
      <c r="H543" s="42"/>
      <c r="I543" s="246"/>
      <c r="J543" s="42"/>
      <c r="K543" s="42"/>
      <c r="L543" s="46"/>
      <c r="M543" s="247"/>
      <c r="N543" s="248"/>
      <c r="O543" s="93"/>
      <c r="P543" s="93"/>
      <c r="Q543" s="93"/>
      <c r="R543" s="93"/>
      <c r="S543" s="93"/>
      <c r="T543" s="94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251</v>
      </c>
      <c r="AU543" s="19" t="s">
        <v>87</v>
      </c>
    </row>
    <row r="544" s="14" customFormat="1">
      <c r="A544" s="14"/>
      <c r="B544" s="261"/>
      <c r="C544" s="262"/>
      <c r="D544" s="244" t="s">
        <v>255</v>
      </c>
      <c r="E544" s="263" t="s">
        <v>1</v>
      </c>
      <c r="F544" s="264" t="s">
        <v>4268</v>
      </c>
      <c r="G544" s="262"/>
      <c r="H544" s="265">
        <v>2</v>
      </c>
      <c r="I544" s="266"/>
      <c r="J544" s="262"/>
      <c r="K544" s="262"/>
      <c r="L544" s="267"/>
      <c r="M544" s="268"/>
      <c r="N544" s="269"/>
      <c r="O544" s="269"/>
      <c r="P544" s="269"/>
      <c r="Q544" s="269"/>
      <c r="R544" s="269"/>
      <c r="S544" s="269"/>
      <c r="T544" s="270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71" t="s">
        <v>255</v>
      </c>
      <c r="AU544" s="271" t="s">
        <v>87</v>
      </c>
      <c r="AV544" s="14" t="s">
        <v>87</v>
      </c>
      <c r="AW544" s="14" t="s">
        <v>36</v>
      </c>
      <c r="AX544" s="14" t="s">
        <v>78</v>
      </c>
      <c r="AY544" s="271" t="s">
        <v>242</v>
      </c>
    </row>
    <row r="545" s="15" customFormat="1">
      <c r="A545" s="15"/>
      <c r="B545" s="272"/>
      <c r="C545" s="273"/>
      <c r="D545" s="244" t="s">
        <v>255</v>
      </c>
      <c r="E545" s="274" t="s">
        <v>1</v>
      </c>
      <c r="F545" s="275" t="s">
        <v>268</v>
      </c>
      <c r="G545" s="273"/>
      <c r="H545" s="276">
        <v>2</v>
      </c>
      <c r="I545" s="277"/>
      <c r="J545" s="273"/>
      <c r="K545" s="273"/>
      <c r="L545" s="278"/>
      <c r="M545" s="279"/>
      <c r="N545" s="280"/>
      <c r="O545" s="280"/>
      <c r="P545" s="280"/>
      <c r="Q545" s="280"/>
      <c r="R545" s="280"/>
      <c r="S545" s="280"/>
      <c r="T545" s="281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82" t="s">
        <v>255</v>
      </c>
      <c r="AU545" s="282" t="s">
        <v>87</v>
      </c>
      <c r="AV545" s="15" t="s">
        <v>249</v>
      </c>
      <c r="AW545" s="15" t="s">
        <v>36</v>
      </c>
      <c r="AX545" s="15" t="s">
        <v>85</v>
      </c>
      <c r="AY545" s="282" t="s">
        <v>242</v>
      </c>
    </row>
    <row r="546" s="2" customFormat="1" ht="24.15" customHeight="1">
      <c r="A546" s="40"/>
      <c r="B546" s="41"/>
      <c r="C546" s="283" t="s">
        <v>2986</v>
      </c>
      <c r="D546" s="283" t="s">
        <v>477</v>
      </c>
      <c r="E546" s="284" t="s">
        <v>4269</v>
      </c>
      <c r="F546" s="285" t="s">
        <v>4270</v>
      </c>
      <c r="G546" s="286" t="s">
        <v>359</v>
      </c>
      <c r="H546" s="287">
        <v>1</v>
      </c>
      <c r="I546" s="288"/>
      <c r="J546" s="289">
        <f>ROUND(I546*H546,2)</f>
        <v>0</v>
      </c>
      <c r="K546" s="290"/>
      <c r="L546" s="291"/>
      <c r="M546" s="292" t="s">
        <v>1</v>
      </c>
      <c r="N546" s="293" t="s">
        <v>43</v>
      </c>
      <c r="O546" s="93"/>
      <c r="P546" s="240">
        <f>O546*H546</f>
        <v>0</v>
      </c>
      <c r="Q546" s="240">
        <v>0.0012800000000000001</v>
      </c>
      <c r="R546" s="240">
        <f>Q546*H546</f>
        <v>0.0012800000000000001</v>
      </c>
      <c r="S546" s="240">
        <v>0</v>
      </c>
      <c r="T546" s="241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42" t="s">
        <v>480</v>
      </c>
      <c r="AT546" s="242" t="s">
        <v>477</v>
      </c>
      <c r="AU546" s="242" t="s">
        <v>87</v>
      </c>
      <c r="AY546" s="19" t="s">
        <v>242</v>
      </c>
      <c r="BE546" s="243">
        <f>IF(N546="základní",J546,0)</f>
        <v>0</v>
      </c>
      <c r="BF546" s="243">
        <f>IF(N546="snížená",J546,0)</f>
        <v>0</v>
      </c>
      <c r="BG546" s="243">
        <f>IF(N546="zákl. přenesená",J546,0)</f>
        <v>0</v>
      </c>
      <c r="BH546" s="243">
        <f>IF(N546="sníž. přenesená",J546,0)</f>
        <v>0</v>
      </c>
      <c r="BI546" s="243">
        <f>IF(N546="nulová",J546,0)</f>
        <v>0</v>
      </c>
      <c r="BJ546" s="19" t="s">
        <v>85</v>
      </c>
      <c r="BK546" s="243">
        <f>ROUND(I546*H546,2)</f>
        <v>0</v>
      </c>
      <c r="BL546" s="19" t="s">
        <v>249</v>
      </c>
      <c r="BM546" s="242" t="s">
        <v>4271</v>
      </c>
    </row>
    <row r="547" s="2" customFormat="1">
      <c r="A547" s="40"/>
      <c r="B547" s="41"/>
      <c r="C547" s="42"/>
      <c r="D547" s="244" t="s">
        <v>251</v>
      </c>
      <c r="E547" s="42"/>
      <c r="F547" s="245" t="s">
        <v>4270</v>
      </c>
      <c r="G547" s="42"/>
      <c r="H547" s="42"/>
      <c r="I547" s="246"/>
      <c r="J547" s="42"/>
      <c r="K547" s="42"/>
      <c r="L547" s="46"/>
      <c r="M547" s="247"/>
      <c r="N547" s="248"/>
      <c r="O547" s="93"/>
      <c r="P547" s="93"/>
      <c r="Q547" s="93"/>
      <c r="R547" s="93"/>
      <c r="S547" s="93"/>
      <c r="T547" s="94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251</v>
      </c>
      <c r="AU547" s="19" t="s">
        <v>87</v>
      </c>
    </row>
    <row r="548" s="2" customFormat="1" ht="24.15" customHeight="1">
      <c r="A548" s="40"/>
      <c r="B548" s="41"/>
      <c r="C548" s="283" t="s">
        <v>1143</v>
      </c>
      <c r="D548" s="283" t="s">
        <v>477</v>
      </c>
      <c r="E548" s="284" t="s">
        <v>4272</v>
      </c>
      <c r="F548" s="285" t="s">
        <v>4273</v>
      </c>
      <c r="G548" s="286" t="s">
        <v>359</v>
      </c>
      <c r="H548" s="287">
        <v>1</v>
      </c>
      <c r="I548" s="288"/>
      <c r="J548" s="289">
        <f>ROUND(I548*H548,2)</f>
        <v>0</v>
      </c>
      <c r="K548" s="290"/>
      <c r="L548" s="291"/>
      <c r="M548" s="292" t="s">
        <v>1</v>
      </c>
      <c r="N548" s="293" t="s">
        <v>43</v>
      </c>
      <c r="O548" s="93"/>
      <c r="P548" s="240">
        <f>O548*H548</f>
        <v>0</v>
      </c>
      <c r="Q548" s="240">
        <v>0.0015399999999999999</v>
      </c>
      <c r="R548" s="240">
        <f>Q548*H548</f>
        <v>0.0015399999999999999</v>
      </c>
      <c r="S548" s="240">
        <v>0</v>
      </c>
      <c r="T548" s="241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42" t="s">
        <v>480</v>
      </c>
      <c r="AT548" s="242" t="s">
        <v>477</v>
      </c>
      <c r="AU548" s="242" t="s">
        <v>87</v>
      </c>
      <c r="AY548" s="19" t="s">
        <v>242</v>
      </c>
      <c r="BE548" s="243">
        <f>IF(N548="základní",J548,0)</f>
        <v>0</v>
      </c>
      <c r="BF548" s="243">
        <f>IF(N548="snížená",J548,0)</f>
        <v>0</v>
      </c>
      <c r="BG548" s="243">
        <f>IF(N548="zákl. přenesená",J548,0)</f>
        <v>0</v>
      </c>
      <c r="BH548" s="243">
        <f>IF(N548="sníž. přenesená",J548,0)</f>
        <v>0</v>
      </c>
      <c r="BI548" s="243">
        <f>IF(N548="nulová",J548,0)</f>
        <v>0</v>
      </c>
      <c r="BJ548" s="19" t="s">
        <v>85</v>
      </c>
      <c r="BK548" s="243">
        <f>ROUND(I548*H548,2)</f>
        <v>0</v>
      </c>
      <c r="BL548" s="19" t="s">
        <v>249</v>
      </c>
      <c r="BM548" s="242" t="s">
        <v>4274</v>
      </c>
    </row>
    <row r="549" s="2" customFormat="1">
      <c r="A549" s="40"/>
      <c r="B549" s="41"/>
      <c r="C549" s="42"/>
      <c r="D549" s="244" t="s">
        <v>251</v>
      </c>
      <c r="E549" s="42"/>
      <c r="F549" s="245" t="s">
        <v>4273</v>
      </c>
      <c r="G549" s="42"/>
      <c r="H549" s="42"/>
      <c r="I549" s="246"/>
      <c r="J549" s="42"/>
      <c r="K549" s="42"/>
      <c r="L549" s="46"/>
      <c r="M549" s="247"/>
      <c r="N549" s="248"/>
      <c r="O549" s="93"/>
      <c r="P549" s="93"/>
      <c r="Q549" s="93"/>
      <c r="R549" s="93"/>
      <c r="S549" s="93"/>
      <c r="T549" s="94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251</v>
      </c>
      <c r="AU549" s="19" t="s">
        <v>87</v>
      </c>
    </row>
    <row r="550" s="2" customFormat="1" ht="33" customHeight="1">
      <c r="A550" s="40"/>
      <c r="B550" s="41"/>
      <c r="C550" s="230" t="s">
        <v>1181</v>
      </c>
      <c r="D550" s="230" t="s">
        <v>245</v>
      </c>
      <c r="E550" s="231" t="s">
        <v>4275</v>
      </c>
      <c r="F550" s="232" t="s">
        <v>4276</v>
      </c>
      <c r="G550" s="233" t="s">
        <v>359</v>
      </c>
      <c r="H550" s="234">
        <v>5</v>
      </c>
      <c r="I550" s="235"/>
      <c r="J550" s="236">
        <f>ROUND(I550*H550,2)</f>
        <v>0</v>
      </c>
      <c r="K550" s="237"/>
      <c r="L550" s="46"/>
      <c r="M550" s="238" t="s">
        <v>1</v>
      </c>
      <c r="N550" s="239" t="s">
        <v>43</v>
      </c>
      <c r="O550" s="93"/>
      <c r="P550" s="240">
        <f>O550*H550</f>
        <v>0</v>
      </c>
      <c r="Q550" s="240">
        <v>0</v>
      </c>
      <c r="R550" s="240">
        <f>Q550*H550</f>
        <v>0</v>
      </c>
      <c r="S550" s="240">
        <v>0</v>
      </c>
      <c r="T550" s="241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42" t="s">
        <v>249</v>
      </c>
      <c r="AT550" s="242" t="s">
        <v>245</v>
      </c>
      <c r="AU550" s="242" t="s">
        <v>87</v>
      </c>
      <c r="AY550" s="19" t="s">
        <v>242</v>
      </c>
      <c r="BE550" s="243">
        <f>IF(N550="základní",J550,0)</f>
        <v>0</v>
      </c>
      <c r="BF550" s="243">
        <f>IF(N550="snížená",J550,0)</f>
        <v>0</v>
      </c>
      <c r="BG550" s="243">
        <f>IF(N550="zákl. přenesená",J550,0)</f>
        <v>0</v>
      </c>
      <c r="BH550" s="243">
        <f>IF(N550="sníž. přenesená",J550,0)</f>
        <v>0</v>
      </c>
      <c r="BI550" s="243">
        <f>IF(N550="nulová",J550,0)</f>
        <v>0</v>
      </c>
      <c r="BJ550" s="19" t="s">
        <v>85</v>
      </c>
      <c r="BK550" s="243">
        <f>ROUND(I550*H550,2)</f>
        <v>0</v>
      </c>
      <c r="BL550" s="19" t="s">
        <v>249</v>
      </c>
      <c r="BM550" s="242" t="s">
        <v>4277</v>
      </c>
    </row>
    <row r="551" s="2" customFormat="1">
      <c r="A551" s="40"/>
      <c r="B551" s="41"/>
      <c r="C551" s="42"/>
      <c r="D551" s="244" t="s">
        <v>251</v>
      </c>
      <c r="E551" s="42"/>
      <c r="F551" s="245" t="s">
        <v>4278</v>
      </c>
      <c r="G551" s="42"/>
      <c r="H551" s="42"/>
      <c r="I551" s="246"/>
      <c r="J551" s="42"/>
      <c r="K551" s="42"/>
      <c r="L551" s="46"/>
      <c r="M551" s="247"/>
      <c r="N551" s="248"/>
      <c r="O551" s="93"/>
      <c r="P551" s="93"/>
      <c r="Q551" s="93"/>
      <c r="R551" s="93"/>
      <c r="S551" s="93"/>
      <c r="T551" s="94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251</v>
      </c>
      <c r="AU551" s="19" t="s">
        <v>87</v>
      </c>
    </row>
    <row r="552" s="14" customFormat="1">
      <c r="A552" s="14"/>
      <c r="B552" s="261"/>
      <c r="C552" s="262"/>
      <c r="D552" s="244" t="s">
        <v>255</v>
      </c>
      <c r="E552" s="263" t="s">
        <v>1</v>
      </c>
      <c r="F552" s="264" t="s">
        <v>4279</v>
      </c>
      <c r="G552" s="262"/>
      <c r="H552" s="265">
        <v>5</v>
      </c>
      <c r="I552" s="266"/>
      <c r="J552" s="262"/>
      <c r="K552" s="262"/>
      <c r="L552" s="267"/>
      <c r="M552" s="268"/>
      <c r="N552" s="269"/>
      <c r="O552" s="269"/>
      <c r="P552" s="269"/>
      <c r="Q552" s="269"/>
      <c r="R552" s="269"/>
      <c r="S552" s="269"/>
      <c r="T552" s="270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71" t="s">
        <v>255</v>
      </c>
      <c r="AU552" s="271" t="s">
        <v>87</v>
      </c>
      <c r="AV552" s="14" t="s">
        <v>87</v>
      </c>
      <c r="AW552" s="14" t="s">
        <v>36</v>
      </c>
      <c r="AX552" s="14" t="s">
        <v>78</v>
      </c>
      <c r="AY552" s="271" t="s">
        <v>242</v>
      </c>
    </row>
    <row r="553" s="15" customFormat="1">
      <c r="A553" s="15"/>
      <c r="B553" s="272"/>
      <c r="C553" s="273"/>
      <c r="D553" s="244" t="s">
        <v>255</v>
      </c>
      <c r="E553" s="274" t="s">
        <v>1</v>
      </c>
      <c r="F553" s="275" t="s">
        <v>268</v>
      </c>
      <c r="G553" s="273"/>
      <c r="H553" s="276">
        <v>5</v>
      </c>
      <c r="I553" s="277"/>
      <c r="J553" s="273"/>
      <c r="K553" s="273"/>
      <c r="L553" s="278"/>
      <c r="M553" s="279"/>
      <c r="N553" s="280"/>
      <c r="O553" s="280"/>
      <c r="P553" s="280"/>
      <c r="Q553" s="280"/>
      <c r="R553" s="280"/>
      <c r="S553" s="280"/>
      <c r="T553" s="281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82" t="s">
        <v>255</v>
      </c>
      <c r="AU553" s="282" t="s">
        <v>87</v>
      </c>
      <c r="AV553" s="15" t="s">
        <v>249</v>
      </c>
      <c r="AW553" s="15" t="s">
        <v>36</v>
      </c>
      <c r="AX553" s="15" t="s">
        <v>85</v>
      </c>
      <c r="AY553" s="282" t="s">
        <v>242</v>
      </c>
    </row>
    <row r="554" s="2" customFormat="1" ht="16.5" customHeight="1">
      <c r="A554" s="40"/>
      <c r="B554" s="41"/>
      <c r="C554" s="283" t="s">
        <v>569</v>
      </c>
      <c r="D554" s="283" t="s">
        <v>477</v>
      </c>
      <c r="E554" s="284" t="s">
        <v>4280</v>
      </c>
      <c r="F554" s="285" t="s">
        <v>4281</v>
      </c>
      <c r="G554" s="286" t="s">
        <v>359</v>
      </c>
      <c r="H554" s="287">
        <v>1</v>
      </c>
      <c r="I554" s="288"/>
      <c r="J554" s="289">
        <f>ROUND(I554*H554,2)</f>
        <v>0</v>
      </c>
      <c r="K554" s="290"/>
      <c r="L554" s="291"/>
      <c r="M554" s="292" t="s">
        <v>1</v>
      </c>
      <c r="N554" s="293" t="s">
        <v>43</v>
      </c>
      <c r="O554" s="93"/>
      <c r="P554" s="240">
        <f>O554*H554</f>
        <v>0</v>
      </c>
      <c r="Q554" s="240">
        <v>0.00055000000000000003</v>
      </c>
      <c r="R554" s="240">
        <f>Q554*H554</f>
        <v>0.00055000000000000003</v>
      </c>
      <c r="S554" s="240">
        <v>0</v>
      </c>
      <c r="T554" s="241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42" t="s">
        <v>480</v>
      </c>
      <c r="AT554" s="242" t="s">
        <v>477</v>
      </c>
      <c r="AU554" s="242" t="s">
        <v>87</v>
      </c>
      <c r="AY554" s="19" t="s">
        <v>242</v>
      </c>
      <c r="BE554" s="243">
        <f>IF(N554="základní",J554,0)</f>
        <v>0</v>
      </c>
      <c r="BF554" s="243">
        <f>IF(N554="snížená",J554,0)</f>
        <v>0</v>
      </c>
      <c r="BG554" s="243">
        <f>IF(N554="zákl. přenesená",J554,0)</f>
        <v>0</v>
      </c>
      <c r="BH554" s="243">
        <f>IF(N554="sníž. přenesená",J554,0)</f>
        <v>0</v>
      </c>
      <c r="BI554" s="243">
        <f>IF(N554="nulová",J554,0)</f>
        <v>0</v>
      </c>
      <c r="BJ554" s="19" t="s">
        <v>85</v>
      </c>
      <c r="BK554" s="243">
        <f>ROUND(I554*H554,2)</f>
        <v>0</v>
      </c>
      <c r="BL554" s="19" t="s">
        <v>249</v>
      </c>
      <c r="BM554" s="242" t="s">
        <v>4282</v>
      </c>
    </row>
    <row r="555" s="2" customFormat="1">
      <c r="A555" s="40"/>
      <c r="B555" s="41"/>
      <c r="C555" s="42"/>
      <c r="D555" s="244" t="s">
        <v>251</v>
      </c>
      <c r="E555" s="42"/>
      <c r="F555" s="245" t="s">
        <v>4281</v>
      </c>
      <c r="G555" s="42"/>
      <c r="H555" s="42"/>
      <c r="I555" s="246"/>
      <c r="J555" s="42"/>
      <c r="K555" s="42"/>
      <c r="L555" s="46"/>
      <c r="M555" s="247"/>
      <c r="N555" s="248"/>
      <c r="O555" s="93"/>
      <c r="P555" s="93"/>
      <c r="Q555" s="93"/>
      <c r="R555" s="93"/>
      <c r="S555" s="93"/>
      <c r="T555" s="94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251</v>
      </c>
      <c r="AU555" s="19" t="s">
        <v>87</v>
      </c>
    </row>
    <row r="556" s="2" customFormat="1" ht="16.5" customHeight="1">
      <c r="A556" s="40"/>
      <c r="B556" s="41"/>
      <c r="C556" s="283" t="s">
        <v>576</v>
      </c>
      <c r="D556" s="283" t="s">
        <v>477</v>
      </c>
      <c r="E556" s="284" t="s">
        <v>4283</v>
      </c>
      <c r="F556" s="285" t="s">
        <v>4284</v>
      </c>
      <c r="G556" s="286" t="s">
        <v>359</v>
      </c>
      <c r="H556" s="287">
        <v>4</v>
      </c>
      <c r="I556" s="288"/>
      <c r="J556" s="289">
        <f>ROUND(I556*H556,2)</f>
        <v>0</v>
      </c>
      <c r="K556" s="290"/>
      <c r="L556" s="291"/>
      <c r="M556" s="292" t="s">
        <v>1</v>
      </c>
      <c r="N556" s="293" t="s">
        <v>43</v>
      </c>
      <c r="O556" s="93"/>
      <c r="P556" s="240">
        <f>O556*H556</f>
        <v>0</v>
      </c>
      <c r="Q556" s="240">
        <v>0.0015</v>
      </c>
      <c r="R556" s="240">
        <f>Q556*H556</f>
        <v>0.0060000000000000001</v>
      </c>
      <c r="S556" s="240">
        <v>0</v>
      </c>
      <c r="T556" s="241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42" t="s">
        <v>480</v>
      </c>
      <c r="AT556" s="242" t="s">
        <v>477</v>
      </c>
      <c r="AU556" s="242" t="s">
        <v>87</v>
      </c>
      <c r="AY556" s="19" t="s">
        <v>242</v>
      </c>
      <c r="BE556" s="243">
        <f>IF(N556="základní",J556,0)</f>
        <v>0</v>
      </c>
      <c r="BF556" s="243">
        <f>IF(N556="snížená",J556,0)</f>
        <v>0</v>
      </c>
      <c r="BG556" s="243">
        <f>IF(N556="zákl. přenesená",J556,0)</f>
        <v>0</v>
      </c>
      <c r="BH556" s="243">
        <f>IF(N556="sníž. přenesená",J556,0)</f>
        <v>0</v>
      </c>
      <c r="BI556" s="243">
        <f>IF(N556="nulová",J556,0)</f>
        <v>0</v>
      </c>
      <c r="BJ556" s="19" t="s">
        <v>85</v>
      </c>
      <c r="BK556" s="243">
        <f>ROUND(I556*H556,2)</f>
        <v>0</v>
      </c>
      <c r="BL556" s="19" t="s">
        <v>249</v>
      </c>
      <c r="BM556" s="242" t="s">
        <v>4285</v>
      </c>
    </row>
    <row r="557" s="2" customFormat="1">
      <c r="A557" s="40"/>
      <c r="B557" s="41"/>
      <c r="C557" s="42"/>
      <c r="D557" s="244" t="s">
        <v>251</v>
      </c>
      <c r="E557" s="42"/>
      <c r="F557" s="245" t="s">
        <v>4284</v>
      </c>
      <c r="G557" s="42"/>
      <c r="H557" s="42"/>
      <c r="I557" s="246"/>
      <c r="J557" s="42"/>
      <c r="K557" s="42"/>
      <c r="L557" s="46"/>
      <c r="M557" s="247"/>
      <c r="N557" s="248"/>
      <c r="O557" s="93"/>
      <c r="P557" s="93"/>
      <c r="Q557" s="93"/>
      <c r="R557" s="93"/>
      <c r="S557" s="93"/>
      <c r="T557" s="94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251</v>
      </c>
      <c r="AU557" s="19" t="s">
        <v>87</v>
      </c>
    </row>
    <row r="558" s="2" customFormat="1" ht="33" customHeight="1">
      <c r="A558" s="40"/>
      <c r="B558" s="41"/>
      <c r="C558" s="230" t="s">
        <v>594</v>
      </c>
      <c r="D558" s="230" t="s">
        <v>245</v>
      </c>
      <c r="E558" s="231" t="s">
        <v>4286</v>
      </c>
      <c r="F558" s="232" t="s">
        <v>4287</v>
      </c>
      <c r="G558" s="233" t="s">
        <v>359</v>
      </c>
      <c r="H558" s="234">
        <v>1</v>
      </c>
      <c r="I558" s="235"/>
      <c r="J558" s="236">
        <f>ROUND(I558*H558,2)</f>
        <v>0</v>
      </c>
      <c r="K558" s="237"/>
      <c r="L558" s="46"/>
      <c r="M558" s="238" t="s">
        <v>1</v>
      </c>
      <c r="N558" s="239" t="s">
        <v>43</v>
      </c>
      <c r="O558" s="93"/>
      <c r="P558" s="240">
        <f>O558*H558</f>
        <v>0</v>
      </c>
      <c r="Q558" s="240">
        <v>0</v>
      </c>
      <c r="R558" s="240">
        <f>Q558*H558</f>
        <v>0</v>
      </c>
      <c r="S558" s="240">
        <v>0</v>
      </c>
      <c r="T558" s="241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42" t="s">
        <v>249</v>
      </c>
      <c r="AT558" s="242" t="s">
        <v>245</v>
      </c>
      <c r="AU558" s="242" t="s">
        <v>87</v>
      </c>
      <c r="AY558" s="19" t="s">
        <v>242</v>
      </c>
      <c r="BE558" s="243">
        <f>IF(N558="základní",J558,0)</f>
        <v>0</v>
      </c>
      <c r="BF558" s="243">
        <f>IF(N558="snížená",J558,0)</f>
        <v>0</v>
      </c>
      <c r="BG558" s="243">
        <f>IF(N558="zákl. přenesená",J558,0)</f>
        <v>0</v>
      </c>
      <c r="BH558" s="243">
        <f>IF(N558="sníž. přenesená",J558,0)</f>
        <v>0</v>
      </c>
      <c r="BI558" s="243">
        <f>IF(N558="nulová",J558,0)</f>
        <v>0</v>
      </c>
      <c r="BJ558" s="19" t="s">
        <v>85</v>
      </c>
      <c r="BK558" s="243">
        <f>ROUND(I558*H558,2)</f>
        <v>0</v>
      </c>
      <c r="BL558" s="19" t="s">
        <v>249</v>
      </c>
      <c r="BM558" s="242" t="s">
        <v>4288</v>
      </c>
    </row>
    <row r="559" s="2" customFormat="1">
      <c r="A559" s="40"/>
      <c r="B559" s="41"/>
      <c r="C559" s="42"/>
      <c r="D559" s="244" t="s">
        <v>251</v>
      </c>
      <c r="E559" s="42"/>
      <c r="F559" s="245" t="s">
        <v>4289</v>
      </c>
      <c r="G559" s="42"/>
      <c r="H559" s="42"/>
      <c r="I559" s="246"/>
      <c r="J559" s="42"/>
      <c r="K559" s="42"/>
      <c r="L559" s="46"/>
      <c r="M559" s="247"/>
      <c r="N559" s="248"/>
      <c r="O559" s="93"/>
      <c r="P559" s="93"/>
      <c r="Q559" s="93"/>
      <c r="R559" s="93"/>
      <c r="S559" s="93"/>
      <c r="T559" s="94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T559" s="19" t="s">
        <v>251</v>
      </c>
      <c r="AU559" s="19" t="s">
        <v>87</v>
      </c>
    </row>
    <row r="560" s="2" customFormat="1" ht="24.15" customHeight="1">
      <c r="A560" s="40"/>
      <c r="B560" s="41"/>
      <c r="C560" s="283" t="s">
        <v>588</v>
      </c>
      <c r="D560" s="283" t="s">
        <v>477</v>
      </c>
      <c r="E560" s="284" t="s">
        <v>4290</v>
      </c>
      <c r="F560" s="285" t="s">
        <v>4291</v>
      </c>
      <c r="G560" s="286" t="s">
        <v>359</v>
      </c>
      <c r="H560" s="287">
        <v>1</v>
      </c>
      <c r="I560" s="288"/>
      <c r="J560" s="289">
        <f>ROUND(I560*H560,2)</f>
        <v>0</v>
      </c>
      <c r="K560" s="290"/>
      <c r="L560" s="291"/>
      <c r="M560" s="292" t="s">
        <v>1</v>
      </c>
      <c r="N560" s="293" t="s">
        <v>43</v>
      </c>
      <c r="O560" s="93"/>
      <c r="P560" s="240">
        <f>O560*H560</f>
        <v>0</v>
      </c>
      <c r="Q560" s="240">
        <v>0.0033999999999999998</v>
      </c>
      <c r="R560" s="240">
        <f>Q560*H560</f>
        <v>0.0033999999999999998</v>
      </c>
      <c r="S560" s="240">
        <v>0</v>
      </c>
      <c r="T560" s="241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42" t="s">
        <v>480</v>
      </c>
      <c r="AT560" s="242" t="s">
        <v>477</v>
      </c>
      <c r="AU560" s="242" t="s">
        <v>87</v>
      </c>
      <c r="AY560" s="19" t="s">
        <v>242</v>
      </c>
      <c r="BE560" s="243">
        <f>IF(N560="základní",J560,0)</f>
        <v>0</v>
      </c>
      <c r="BF560" s="243">
        <f>IF(N560="snížená",J560,0)</f>
        <v>0</v>
      </c>
      <c r="BG560" s="243">
        <f>IF(N560="zákl. přenesená",J560,0)</f>
        <v>0</v>
      </c>
      <c r="BH560" s="243">
        <f>IF(N560="sníž. přenesená",J560,0)</f>
        <v>0</v>
      </c>
      <c r="BI560" s="243">
        <f>IF(N560="nulová",J560,0)</f>
        <v>0</v>
      </c>
      <c r="BJ560" s="19" t="s">
        <v>85</v>
      </c>
      <c r="BK560" s="243">
        <f>ROUND(I560*H560,2)</f>
        <v>0</v>
      </c>
      <c r="BL560" s="19" t="s">
        <v>249</v>
      </c>
      <c r="BM560" s="242" t="s">
        <v>4292</v>
      </c>
    </row>
    <row r="561" s="2" customFormat="1">
      <c r="A561" s="40"/>
      <c r="B561" s="41"/>
      <c r="C561" s="42"/>
      <c r="D561" s="244" t="s">
        <v>251</v>
      </c>
      <c r="E561" s="42"/>
      <c r="F561" s="245" t="s">
        <v>4291</v>
      </c>
      <c r="G561" s="42"/>
      <c r="H561" s="42"/>
      <c r="I561" s="246"/>
      <c r="J561" s="42"/>
      <c r="K561" s="42"/>
      <c r="L561" s="46"/>
      <c r="M561" s="247"/>
      <c r="N561" s="248"/>
      <c r="O561" s="93"/>
      <c r="P561" s="93"/>
      <c r="Q561" s="93"/>
      <c r="R561" s="93"/>
      <c r="S561" s="93"/>
      <c r="T561" s="94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251</v>
      </c>
      <c r="AU561" s="19" t="s">
        <v>87</v>
      </c>
    </row>
    <row r="562" s="2" customFormat="1" ht="21.75" customHeight="1">
      <c r="A562" s="40"/>
      <c r="B562" s="41"/>
      <c r="C562" s="230" t="s">
        <v>601</v>
      </c>
      <c r="D562" s="230" t="s">
        <v>245</v>
      </c>
      <c r="E562" s="231" t="s">
        <v>4293</v>
      </c>
      <c r="F562" s="232" t="s">
        <v>4294</v>
      </c>
      <c r="G562" s="233" t="s">
        <v>261</v>
      </c>
      <c r="H562" s="234">
        <v>19.899999999999999</v>
      </c>
      <c r="I562" s="235"/>
      <c r="J562" s="236">
        <f>ROUND(I562*H562,2)</f>
        <v>0</v>
      </c>
      <c r="K562" s="237"/>
      <c r="L562" s="46"/>
      <c r="M562" s="238" t="s">
        <v>1</v>
      </c>
      <c r="N562" s="239" t="s">
        <v>43</v>
      </c>
      <c r="O562" s="93"/>
      <c r="P562" s="240">
        <f>O562*H562</f>
        <v>0</v>
      </c>
      <c r="Q562" s="240">
        <v>0</v>
      </c>
      <c r="R562" s="240">
        <f>Q562*H562</f>
        <v>0</v>
      </c>
      <c r="S562" s="240">
        <v>0</v>
      </c>
      <c r="T562" s="241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42" t="s">
        <v>249</v>
      </c>
      <c r="AT562" s="242" t="s">
        <v>245</v>
      </c>
      <c r="AU562" s="242" t="s">
        <v>87</v>
      </c>
      <c r="AY562" s="19" t="s">
        <v>242</v>
      </c>
      <c r="BE562" s="243">
        <f>IF(N562="základní",J562,0)</f>
        <v>0</v>
      </c>
      <c r="BF562" s="243">
        <f>IF(N562="snížená",J562,0)</f>
        <v>0</v>
      </c>
      <c r="BG562" s="243">
        <f>IF(N562="zákl. přenesená",J562,0)</f>
        <v>0</v>
      </c>
      <c r="BH562" s="243">
        <f>IF(N562="sníž. přenesená",J562,0)</f>
        <v>0</v>
      </c>
      <c r="BI562" s="243">
        <f>IF(N562="nulová",J562,0)</f>
        <v>0</v>
      </c>
      <c r="BJ562" s="19" t="s">
        <v>85</v>
      </c>
      <c r="BK562" s="243">
        <f>ROUND(I562*H562,2)</f>
        <v>0</v>
      </c>
      <c r="BL562" s="19" t="s">
        <v>249</v>
      </c>
      <c r="BM562" s="242" t="s">
        <v>4295</v>
      </c>
    </row>
    <row r="563" s="2" customFormat="1">
      <c r="A563" s="40"/>
      <c r="B563" s="41"/>
      <c r="C563" s="42"/>
      <c r="D563" s="244" t="s">
        <v>251</v>
      </c>
      <c r="E563" s="42"/>
      <c r="F563" s="245" t="s">
        <v>4296</v>
      </c>
      <c r="G563" s="42"/>
      <c r="H563" s="42"/>
      <c r="I563" s="246"/>
      <c r="J563" s="42"/>
      <c r="K563" s="42"/>
      <c r="L563" s="46"/>
      <c r="M563" s="247"/>
      <c r="N563" s="248"/>
      <c r="O563" s="93"/>
      <c r="P563" s="93"/>
      <c r="Q563" s="93"/>
      <c r="R563" s="93"/>
      <c r="S563" s="93"/>
      <c r="T563" s="94"/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T563" s="19" t="s">
        <v>251</v>
      </c>
      <c r="AU563" s="19" t="s">
        <v>87</v>
      </c>
    </row>
    <row r="564" s="14" customFormat="1">
      <c r="A564" s="14"/>
      <c r="B564" s="261"/>
      <c r="C564" s="262"/>
      <c r="D564" s="244" t="s">
        <v>255</v>
      </c>
      <c r="E564" s="263" t="s">
        <v>1</v>
      </c>
      <c r="F564" s="264" t="s">
        <v>4297</v>
      </c>
      <c r="G564" s="262"/>
      <c r="H564" s="265">
        <v>19.899999999999999</v>
      </c>
      <c r="I564" s="266"/>
      <c r="J564" s="262"/>
      <c r="K564" s="262"/>
      <c r="L564" s="267"/>
      <c r="M564" s="268"/>
      <c r="N564" s="269"/>
      <c r="O564" s="269"/>
      <c r="P564" s="269"/>
      <c r="Q564" s="269"/>
      <c r="R564" s="269"/>
      <c r="S564" s="269"/>
      <c r="T564" s="270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71" t="s">
        <v>255</v>
      </c>
      <c r="AU564" s="271" t="s">
        <v>87</v>
      </c>
      <c r="AV564" s="14" t="s">
        <v>87</v>
      </c>
      <c r="AW564" s="14" t="s">
        <v>36</v>
      </c>
      <c r="AX564" s="14" t="s">
        <v>78</v>
      </c>
      <c r="AY564" s="271" t="s">
        <v>242</v>
      </c>
    </row>
    <row r="565" s="15" customFormat="1">
      <c r="A565" s="15"/>
      <c r="B565" s="272"/>
      <c r="C565" s="273"/>
      <c r="D565" s="244" t="s">
        <v>255</v>
      </c>
      <c r="E565" s="274" t="s">
        <v>1</v>
      </c>
      <c r="F565" s="275" t="s">
        <v>268</v>
      </c>
      <c r="G565" s="273"/>
      <c r="H565" s="276">
        <v>19.899999999999999</v>
      </c>
      <c r="I565" s="277"/>
      <c r="J565" s="273"/>
      <c r="K565" s="273"/>
      <c r="L565" s="278"/>
      <c r="M565" s="279"/>
      <c r="N565" s="280"/>
      <c r="O565" s="280"/>
      <c r="P565" s="280"/>
      <c r="Q565" s="280"/>
      <c r="R565" s="280"/>
      <c r="S565" s="280"/>
      <c r="T565" s="281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82" t="s">
        <v>255</v>
      </c>
      <c r="AU565" s="282" t="s">
        <v>87</v>
      </c>
      <c r="AV565" s="15" t="s">
        <v>249</v>
      </c>
      <c r="AW565" s="15" t="s">
        <v>36</v>
      </c>
      <c r="AX565" s="15" t="s">
        <v>85</v>
      </c>
      <c r="AY565" s="282" t="s">
        <v>242</v>
      </c>
    </row>
    <row r="566" s="2" customFormat="1" ht="21.75" customHeight="1">
      <c r="A566" s="40"/>
      <c r="B566" s="41"/>
      <c r="C566" s="230" t="s">
        <v>608</v>
      </c>
      <c r="D566" s="230" t="s">
        <v>245</v>
      </c>
      <c r="E566" s="231" t="s">
        <v>4298</v>
      </c>
      <c r="F566" s="232" t="s">
        <v>4299</v>
      </c>
      <c r="G566" s="233" t="s">
        <v>261</v>
      </c>
      <c r="H566" s="234">
        <v>112.09999999999999</v>
      </c>
      <c r="I566" s="235"/>
      <c r="J566" s="236">
        <f>ROUND(I566*H566,2)</f>
        <v>0</v>
      </c>
      <c r="K566" s="237"/>
      <c r="L566" s="46"/>
      <c r="M566" s="238" t="s">
        <v>1</v>
      </c>
      <c r="N566" s="239" t="s">
        <v>43</v>
      </c>
      <c r="O566" s="93"/>
      <c r="P566" s="240">
        <f>O566*H566</f>
        <v>0</v>
      </c>
      <c r="Q566" s="240">
        <v>0</v>
      </c>
      <c r="R566" s="240">
        <f>Q566*H566</f>
        <v>0</v>
      </c>
      <c r="S566" s="240">
        <v>0</v>
      </c>
      <c r="T566" s="241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42" t="s">
        <v>249</v>
      </c>
      <c r="AT566" s="242" t="s">
        <v>245</v>
      </c>
      <c r="AU566" s="242" t="s">
        <v>87</v>
      </c>
      <c r="AY566" s="19" t="s">
        <v>242</v>
      </c>
      <c r="BE566" s="243">
        <f>IF(N566="základní",J566,0)</f>
        <v>0</v>
      </c>
      <c r="BF566" s="243">
        <f>IF(N566="snížená",J566,0)</f>
        <v>0</v>
      </c>
      <c r="BG566" s="243">
        <f>IF(N566="zákl. přenesená",J566,0)</f>
        <v>0</v>
      </c>
      <c r="BH566" s="243">
        <f>IF(N566="sníž. přenesená",J566,0)</f>
        <v>0</v>
      </c>
      <c r="BI566" s="243">
        <f>IF(N566="nulová",J566,0)</f>
        <v>0</v>
      </c>
      <c r="BJ566" s="19" t="s">
        <v>85</v>
      </c>
      <c r="BK566" s="243">
        <f>ROUND(I566*H566,2)</f>
        <v>0</v>
      </c>
      <c r="BL566" s="19" t="s">
        <v>249</v>
      </c>
      <c r="BM566" s="242" t="s">
        <v>4300</v>
      </c>
    </row>
    <row r="567" s="2" customFormat="1">
      <c r="A567" s="40"/>
      <c r="B567" s="41"/>
      <c r="C567" s="42"/>
      <c r="D567" s="244" t="s">
        <v>251</v>
      </c>
      <c r="E567" s="42"/>
      <c r="F567" s="245" t="s">
        <v>4301</v>
      </c>
      <c r="G567" s="42"/>
      <c r="H567" s="42"/>
      <c r="I567" s="246"/>
      <c r="J567" s="42"/>
      <c r="K567" s="42"/>
      <c r="L567" s="46"/>
      <c r="M567" s="247"/>
      <c r="N567" s="248"/>
      <c r="O567" s="93"/>
      <c r="P567" s="93"/>
      <c r="Q567" s="93"/>
      <c r="R567" s="93"/>
      <c r="S567" s="93"/>
      <c r="T567" s="94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251</v>
      </c>
      <c r="AU567" s="19" t="s">
        <v>87</v>
      </c>
    </row>
    <row r="568" s="14" customFormat="1">
      <c r="A568" s="14"/>
      <c r="B568" s="261"/>
      <c r="C568" s="262"/>
      <c r="D568" s="244" t="s">
        <v>255</v>
      </c>
      <c r="E568" s="263" t="s">
        <v>1</v>
      </c>
      <c r="F568" s="264" t="s">
        <v>4302</v>
      </c>
      <c r="G568" s="262"/>
      <c r="H568" s="265">
        <v>112.09999999999999</v>
      </c>
      <c r="I568" s="266"/>
      <c r="J568" s="262"/>
      <c r="K568" s="262"/>
      <c r="L568" s="267"/>
      <c r="M568" s="268"/>
      <c r="N568" s="269"/>
      <c r="O568" s="269"/>
      <c r="P568" s="269"/>
      <c r="Q568" s="269"/>
      <c r="R568" s="269"/>
      <c r="S568" s="269"/>
      <c r="T568" s="270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71" t="s">
        <v>255</v>
      </c>
      <c r="AU568" s="271" t="s">
        <v>87</v>
      </c>
      <c r="AV568" s="14" t="s">
        <v>87</v>
      </c>
      <c r="AW568" s="14" t="s">
        <v>36</v>
      </c>
      <c r="AX568" s="14" t="s">
        <v>78</v>
      </c>
      <c r="AY568" s="271" t="s">
        <v>242</v>
      </c>
    </row>
    <row r="569" s="15" customFormat="1">
      <c r="A569" s="15"/>
      <c r="B569" s="272"/>
      <c r="C569" s="273"/>
      <c r="D569" s="244" t="s">
        <v>255</v>
      </c>
      <c r="E569" s="274" t="s">
        <v>1</v>
      </c>
      <c r="F569" s="275" t="s">
        <v>268</v>
      </c>
      <c r="G569" s="273"/>
      <c r="H569" s="276">
        <v>112.09999999999999</v>
      </c>
      <c r="I569" s="277"/>
      <c r="J569" s="273"/>
      <c r="K569" s="273"/>
      <c r="L569" s="278"/>
      <c r="M569" s="279"/>
      <c r="N569" s="280"/>
      <c r="O569" s="280"/>
      <c r="P569" s="280"/>
      <c r="Q569" s="280"/>
      <c r="R569" s="280"/>
      <c r="S569" s="280"/>
      <c r="T569" s="281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82" t="s">
        <v>255</v>
      </c>
      <c r="AU569" s="282" t="s">
        <v>87</v>
      </c>
      <c r="AV569" s="15" t="s">
        <v>249</v>
      </c>
      <c r="AW569" s="15" t="s">
        <v>36</v>
      </c>
      <c r="AX569" s="15" t="s">
        <v>85</v>
      </c>
      <c r="AY569" s="282" t="s">
        <v>242</v>
      </c>
    </row>
    <row r="570" s="2" customFormat="1" ht="24.15" customHeight="1">
      <c r="A570" s="40"/>
      <c r="B570" s="41"/>
      <c r="C570" s="230" t="s">
        <v>614</v>
      </c>
      <c r="D570" s="230" t="s">
        <v>245</v>
      </c>
      <c r="E570" s="231" t="s">
        <v>4303</v>
      </c>
      <c r="F570" s="232" t="s">
        <v>4304</v>
      </c>
      <c r="G570" s="233" t="s">
        <v>359</v>
      </c>
      <c r="H570" s="234">
        <v>6</v>
      </c>
      <c r="I570" s="235"/>
      <c r="J570" s="236">
        <f>ROUND(I570*H570,2)</f>
        <v>0</v>
      </c>
      <c r="K570" s="237"/>
      <c r="L570" s="46"/>
      <c r="M570" s="238" t="s">
        <v>1</v>
      </c>
      <c r="N570" s="239" t="s">
        <v>43</v>
      </c>
      <c r="O570" s="93"/>
      <c r="P570" s="240">
        <f>O570*H570</f>
        <v>0</v>
      </c>
      <c r="Q570" s="240">
        <v>0.45937</v>
      </c>
      <c r="R570" s="240">
        <f>Q570*H570</f>
        <v>2.7562199999999999</v>
      </c>
      <c r="S570" s="240">
        <v>0</v>
      </c>
      <c r="T570" s="241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42" t="s">
        <v>249</v>
      </c>
      <c r="AT570" s="242" t="s">
        <v>245</v>
      </c>
      <c r="AU570" s="242" t="s">
        <v>87</v>
      </c>
      <c r="AY570" s="19" t="s">
        <v>242</v>
      </c>
      <c r="BE570" s="243">
        <f>IF(N570="základní",J570,0)</f>
        <v>0</v>
      </c>
      <c r="BF570" s="243">
        <f>IF(N570="snížená",J570,0)</f>
        <v>0</v>
      </c>
      <c r="BG570" s="243">
        <f>IF(N570="zákl. přenesená",J570,0)</f>
        <v>0</v>
      </c>
      <c r="BH570" s="243">
        <f>IF(N570="sníž. přenesená",J570,0)</f>
        <v>0</v>
      </c>
      <c r="BI570" s="243">
        <f>IF(N570="nulová",J570,0)</f>
        <v>0</v>
      </c>
      <c r="BJ570" s="19" t="s">
        <v>85</v>
      </c>
      <c r="BK570" s="243">
        <f>ROUND(I570*H570,2)</f>
        <v>0</v>
      </c>
      <c r="BL570" s="19" t="s">
        <v>249</v>
      </c>
      <c r="BM570" s="242" t="s">
        <v>4305</v>
      </c>
    </row>
    <row r="571" s="2" customFormat="1">
      <c r="A571" s="40"/>
      <c r="B571" s="41"/>
      <c r="C571" s="42"/>
      <c r="D571" s="244" t="s">
        <v>251</v>
      </c>
      <c r="E571" s="42"/>
      <c r="F571" s="245" t="s">
        <v>4306</v>
      </c>
      <c r="G571" s="42"/>
      <c r="H571" s="42"/>
      <c r="I571" s="246"/>
      <c r="J571" s="42"/>
      <c r="K571" s="42"/>
      <c r="L571" s="46"/>
      <c r="M571" s="247"/>
      <c r="N571" s="248"/>
      <c r="O571" s="93"/>
      <c r="P571" s="93"/>
      <c r="Q571" s="93"/>
      <c r="R571" s="93"/>
      <c r="S571" s="93"/>
      <c r="T571" s="94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251</v>
      </c>
      <c r="AU571" s="19" t="s">
        <v>87</v>
      </c>
    </row>
    <row r="572" s="2" customFormat="1" ht="24.15" customHeight="1">
      <c r="A572" s="40"/>
      <c r="B572" s="41"/>
      <c r="C572" s="230" t="s">
        <v>620</v>
      </c>
      <c r="D572" s="230" t="s">
        <v>245</v>
      </c>
      <c r="E572" s="231" t="s">
        <v>4307</v>
      </c>
      <c r="F572" s="232" t="s">
        <v>4308</v>
      </c>
      <c r="G572" s="233" t="s">
        <v>261</v>
      </c>
      <c r="H572" s="234">
        <v>2</v>
      </c>
      <c r="I572" s="235"/>
      <c r="J572" s="236">
        <f>ROUND(I572*H572,2)</f>
        <v>0</v>
      </c>
      <c r="K572" s="237"/>
      <c r="L572" s="46"/>
      <c r="M572" s="238" t="s">
        <v>1</v>
      </c>
      <c r="N572" s="239" t="s">
        <v>43</v>
      </c>
      <c r="O572" s="93"/>
      <c r="P572" s="240">
        <f>O572*H572</f>
        <v>0</v>
      </c>
      <c r="Q572" s="240">
        <v>0</v>
      </c>
      <c r="R572" s="240">
        <f>Q572*H572</f>
        <v>0</v>
      </c>
      <c r="S572" s="240">
        <v>0</v>
      </c>
      <c r="T572" s="241">
        <f>S572*H572</f>
        <v>0</v>
      </c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R572" s="242" t="s">
        <v>249</v>
      </c>
      <c r="AT572" s="242" t="s">
        <v>245</v>
      </c>
      <c r="AU572" s="242" t="s">
        <v>87</v>
      </c>
      <c r="AY572" s="19" t="s">
        <v>242</v>
      </c>
      <c r="BE572" s="243">
        <f>IF(N572="základní",J572,0)</f>
        <v>0</v>
      </c>
      <c r="BF572" s="243">
        <f>IF(N572="snížená",J572,0)</f>
        <v>0</v>
      </c>
      <c r="BG572" s="243">
        <f>IF(N572="zákl. přenesená",J572,0)</f>
        <v>0</v>
      </c>
      <c r="BH572" s="243">
        <f>IF(N572="sníž. přenesená",J572,0)</f>
        <v>0</v>
      </c>
      <c r="BI572" s="243">
        <f>IF(N572="nulová",J572,0)</f>
        <v>0</v>
      </c>
      <c r="BJ572" s="19" t="s">
        <v>85</v>
      </c>
      <c r="BK572" s="243">
        <f>ROUND(I572*H572,2)</f>
        <v>0</v>
      </c>
      <c r="BL572" s="19" t="s">
        <v>249</v>
      </c>
      <c r="BM572" s="242" t="s">
        <v>4309</v>
      </c>
    </row>
    <row r="573" s="2" customFormat="1">
      <c r="A573" s="40"/>
      <c r="B573" s="41"/>
      <c r="C573" s="42"/>
      <c r="D573" s="244" t="s">
        <v>251</v>
      </c>
      <c r="E573" s="42"/>
      <c r="F573" s="245" t="s">
        <v>4310</v>
      </c>
      <c r="G573" s="42"/>
      <c r="H573" s="42"/>
      <c r="I573" s="246"/>
      <c r="J573" s="42"/>
      <c r="K573" s="42"/>
      <c r="L573" s="46"/>
      <c r="M573" s="247"/>
      <c r="N573" s="248"/>
      <c r="O573" s="93"/>
      <c r="P573" s="93"/>
      <c r="Q573" s="93"/>
      <c r="R573" s="93"/>
      <c r="S573" s="93"/>
      <c r="T573" s="94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251</v>
      </c>
      <c r="AU573" s="19" t="s">
        <v>87</v>
      </c>
    </row>
    <row r="574" s="2" customFormat="1" ht="24.15" customHeight="1">
      <c r="A574" s="40"/>
      <c r="B574" s="41"/>
      <c r="C574" s="230" t="s">
        <v>709</v>
      </c>
      <c r="D574" s="230" t="s">
        <v>245</v>
      </c>
      <c r="E574" s="231" t="s">
        <v>4311</v>
      </c>
      <c r="F574" s="232" t="s">
        <v>4312</v>
      </c>
      <c r="G574" s="233" t="s">
        <v>359</v>
      </c>
      <c r="H574" s="234">
        <v>1</v>
      </c>
      <c r="I574" s="235"/>
      <c r="J574" s="236">
        <f>ROUND(I574*H574,2)</f>
        <v>0</v>
      </c>
      <c r="K574" s="237"/>
      <c r="L574" s="46"/>
      <c r="M574" s="238" t="s">
        <v>1</v>
      </c>
      <c r="N574" s="239" t="s">
        <v>43</v>
      </c>
      <c r="O574" s="93"/>
      <c r="P574" s="240">
        <f>O574*H574</f>
        <v>0</v>
      </c>
      <c r="Q574" s="240">
        <v>12.41295</v>
      </c>
      <c r="R574" s="240">
        <f>Q574*H574</f>
        <v>12.41295</v>
      </c>
      <c r="S574" s="240">
        <v>0</v>
      </c>
      <c r="T574" s="241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42" t="s">
        <v>249</v>
      </c>
      <c r="AT574" s="242" t="s">
        <v>245</v>
      </c>
      <c r="AU574" s="242" t="s">
        <v>87</v>
      </c>
      <c r="AY574" s="19" t="s">
        <v>242</v>
      </c>
      <c r="BE574" s="243">
        <f>IF(N574="základní",J574,0)</f>
        <v>0</v>
      </c>
      <c r="BF574" s="243">
        <f>IF(N574="snížená",J574,0)</f>
        <v>0</v>
      </c>
      <c r="BG574" s="243">
        <f>IF(N574="zákl. přenesená",J574,0)</f>
        <v>0</v>
      </c>
      <c r="BH574" s="243">
        <f>IF(N574="sníž. přenesená",J574,0)</f>
        <v>0</v>
      </c>
      <c r="BI574" s="243">
        <f>IF(N574="nulová",J574,0)</f>
        <v>0</v>
      </c>
      <c r="BJ574" s="19" t="s">
        <v>85</v>
      </c>
      <c r="BK574" s="243">
        <f>ROUND(I574*H574,2)</f>
        <v>0</v>
      </c>
      <c r="BL574" s="19" t="s">
        <v>249</v>
      </c>
      <c r="BM574" s="242" t="s">
        <v>4313</v>
      </c>
    </row>
    <row r="575" s="2" customFormat="1">
      <c r="A575" s="40"/>
      <c r="B575" s="41"/>
      <c r="C575" s="42"/>
      <c r="D575" s="244" t="s">
        <v>251</v>
      </c>
      <c r="E575" s="42"/>
      <c r="F575" s="245" t="s">
        <v>4312</v>
      </c>
      <c r="G575" s="42"/>
      <c r="H575" s="42"/>
      <c r="I575" s="246"/>
      <c r="J575" s="42"/>
      <c r="K575" s="42"/>
      <c r="L575" s="46"/>
      <c r="M575" s="247"/>
      <c r="N575" s="248"/>
      <c r="O575" s="93"/>
      <c r="P575" s="93"/>
      <c r="Q575" s="93"/>
      <c r="R575" s="93"/>
      <c r="S575" s="93"/>
      <c r="T575" s="94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251</v>
      </c>
      <c r="AU575" s="19" t="s">
        <v>87</v>
      </c>
    </row>
    <row r="576" s="14" customFormat="1">
      <c r="A576" s="14"/>
      <c r="B576" s="261"/>
      <c r="C576" s="262"/>
      <c r="D576" s="244" t="s">
        <v>255</v>
      </c>
      <c r="E576" s="263" t="s">
        <v>1</v>
      </c>
      <c r="F576" s="264" t="s">
        <v>4314</v>
      </c>
      <c r="G576" s="262"/>
      <c r="H576" s="265">
        <v>1</v>
      </c>
      <c r="I576" s="266"/>
      <c r="J576" s="262"/>
      <c r="K576" s="262"/>
      <c r="L576" s="267"/>
      <c r="M576" s="268"/>
      <c r="N576" s="269"/>
      <c r="O576" s="269"/>
      <c r="P576" s="269"/>
      <c r="Q576" s="269"/>
      <c r="R576" s="269"/>
      <c r="S576" s="269"/>
      <c r="T576" s="270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71" t="s">
        <v>255</v>
      </c>
      <c r="AU576" s="271" t="s">
        <v>87</v>
      </c>
      <c r="AV576" s="14" t="s">
        <v>87</v>
      </c>
      <c r="AW576" s="14" t="s">
        <v>36</v>
      </c>
      <c r="AX576" s="14" t="s">
        <v>85</v>
      </c>
      <c r="AY576" s="271" t="s">
        <v>242</v>
      </c>
    </row>
    <row r="577" s="2" customFormat="1" ht="24.15" customHeight="1">
      <c r="A577" s="40"/>
      <c r="B577" s="41"/>
      <c r="C577" s="230" t="s">
        <v>716</v>
      </c>
      <c r="D577" s="230" t="s">
        <v>245</v>
      </c>
      <c r="E577" s="231" t="s">
        <v>4315</v>
      </c>
      <c r="F577" s="232" t="s">
        <v>4316</v>
      </c>
      <c r="G577" s="233" t="s">
        <v>359</v>
      </c>
      <c r="H577" s="234">
        <v>8</v>
      </c>
      <c r="I577" s="235"/>
      <c r="J577" s="236">
        <f>ROUND(I577*H577,2)</f>
        <v>0</v>
      </c>
      <c r="K577" s="237"/>
      <c r="L577" s="46"/>
      <c r="M577" s="238" t="s">
        <v>1</v>
      </c>
      <c r="N577" s="239" t="s">
        <v>43</v>
      </c>
      <c r="O577" s="93"/>
      <c r="P577" s="240">
        <f>O577*H577</f>
        <v>0</v>
      </c>
      <c r="Q577" s="240">
        <v>0.010189999999999999</v>
      </c>
      <c r="R577" s="240">
        <f>Q577*H577</f>
        <v>0.081519999999999995</v>
      </c>
      <c r="S577" s="240">
        <v>0</v>
      </c>
      <c r="T577" s="241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42" t="s">
        <v>249</v>
      </c>
      <c r="AT577" s="242" t="s">
        <v>245</v>
      </c>
      <c r="AU577" s="242" t="s">
        <v>87</v>
      </c>
      <c r="AY577" s="19" t="s">
        <v>242</v>
      </c>
      <c r="BE577" s="243">
        <f>IF(N577="základní",J577,0)</f>
        <v>0</v>
      </c>
      <c r="BF577" s="243">
        <f>IF(N577="snížená",J577,0)</f>
        <v>0</v>
      </c>
      <c r="BG577" s="243">
        <f>IF(N577="zákl. přenesená",J577,0)</f>
        <v>0</v>
      </c>
      <c r="BH577" s="243">
        <f>IF(N577="sníž. přenesená",J577,0)</f>
        <v>0</v>
      </c>
      <c r="BI577" s="243">
        <f>IF(N577="nulová",J577,0)</f>
        <v>0</v>
      </c>
      <c r="BJ577" s="19" t="s">
        <v>85</v>
      </c>
      <c r="BK577" s="243">
        <f>ROUND(I577*H577,2)</f>
        <v>0</v>
      </c>
      <c r="BL577" s="19" t="s">
        <v>249</v>
      </c>
      <c r="BM577" s="242" t="s">
        <v>4317</v>
      </c>
    </row>
    <row r="578" s="2" customFormat="1">
      <c r="A578" s="40"/>
      <c r="B578" s="41"/>
      <c r="C578" s="42"/>
      <c r="D578" s="244" t="s">
        <v>251</v>
      </c>
      <c r="E578" s="42"/>
      <c r="F578" s="245" t="s">
        <v>4316</v>
      </c>
      <c r="G578" s="42"/>
      <c r="H578" s="42"/>
      <c r="I578" s="246"/>
      <c r="J578" s="42"/>
      <c r="K578" s="42"/>
      <c r="L578" s="46"/>
      <c r="M578" s="247"/>
      <c r="N578" s="248"/>
      <c r="O578" s="93"/>
      <c r="P578" s="93"/>
      <c r="Q578" s="93"/>
      <c r="R578" s="93"/>
      <c r="S578" s="93"/>
      <c r="T578" s="94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251</v>
      </c>
      <c r="AU578" s="19" t="s">
        <v>87</v>
      </c>
    </row>
    <row r="579" s="14" customFormat="1">
      <c r="A579" s="14"/>
      <c r="B579" s="261"/>
      <c r="C579" s="262"/>
      <c r="D579" s="244" t="s">
        <v>255</v>
      </c>
      <c r="E579" s="263" t="s">
        <v>1</v>
      </c>
      <c r="F579" s="264" t="s">
        <v>4318</v>
      </c>
      <c r="G579" s="262"/>
      <c r="H579" s="265">
        <v>2</v>
      </c>
      <c r="I579" s="266"/>
      <c r="J579" s="262"/>
      <c r="K579" s="262"/>
      <c r="L579" s="267"/>
      <c r="M579" s="268"/>
      <c r="N579" s="269"/>
      <c r="O579" s="269"/>
      <c r="P579" s="269"/>
      <c r="Q579" s="269"/>
      <c r="R579" s="269"/>
      <c r="S579" s="269"/>
      <c r="T579" s="270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71" t="s">
        <v>255</v>
      </c>
      <c r="AU579" s="271" t="s">
        <v>87</v>
      </c>
      <c r="AV579" s="14" t="s">
        <v>87</v>
      </c>
      <c r="AW579" s="14" t="s">
        <v>36</v>
      </c>
      <c r="AX579" s="14" t="s">
        <v>78</v>
      </c>
      <c r="AY579" s="271" t="s">
        <v>242</v>
      </c>
    </row>
    <row r="580" s="14" customFormat="1">
      <c r="A580" s="14"/>
      <c r="B580" s="261"/>
      <c r="C580" s="262"/>
      <c r="D580" s="244" t="s">
        <v>255</v>
      </c>
      <c r="E580" s="263" t="s">
        <v>1</v>
      </c>
      <c r="F580" s="264" t="s">
        <v>4319</v>
      </c>
      <c r="G580" s="262"/>
      <c r="H580" s="265">
        <v>2</v>
      </c>
      <c r="I580" s="266"/>
      <c r="J580" s="262"/>
      <c r="K580" s="262"/>
      <c r="L580" s="267"/>
      <c r="M580" s="268"/>
      <c r="N580" s="269"/>
      <c r="O580" s="269"/>
      <c r="P580" s="269"/>
      <c r="Q580" s="269"/>
      <c r="R580" s="269"/>
      <c r="S580" s="269"/>
      <c r="T580" s="270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71" t="s">
        <v>255</v>
      </c>
      <c r="AU580" s="271" t="s">
        <v>87</v>
      </c>
      <c r="AV580" s="14" t="s">
        <v>87</v>
      </c>
      <c r="AW580" s="14" t="s">
        <v>36</v>
      </c>
      <c r="AX580" s="14" t="s">
        <v>78</v>
      </c>
      <c r="AY580" s="271" t="s">
        <v>242</v>
      </c>
    </row>
    <row r="581" s="14" customFormat="1">
      <c r="A581" s="14"/>
      <c r="B581" s="261"/>
      <c r="C581" s="262"/>
      <c r="D581" s="244" t="s">
        <v>255</v>
      </c>
      <c r="E581" s="263" t="s">
        <v>1</v>
      </c>
      <c r="F581" s="264" t="s">
        <v>4320</v>
      </c>
      <c r="G581" s="262"/>
      <c r="H581" s="265">
        <v>1</v>
      </c>
      <c r="I581" s="266"/>
      <c r="J581" s="262"/>
      <c r="K581" s="262"/>
      <c r="L581" s="267"/>
      <c r="M581" s="268"/>
      <c r="N581" s="269"/>
      <c r="O581" s="269"/>
      <c r="P581" s="269"/>
      <c r="Q581" s="269"/>
      <c r="R581" s="269"/>
      <c r="S581" s="269"/>
      <c r="T581" s="270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71" t="s">
        <v>255</v>
      </c>
      <c r="AU581" s="271" t="s">
        <v>87</v>
      </c>
      <c r="AV581" s="14" t="s">
        <v>87</v>
      </c>
      <c r="AW581" s="14" t="s">
        <v>36</v>
      </c>
      <c r="AX581" s="14" t="s">
        <v>78</v>
      </c>
      <c r="AY581" s="271" t="s">
        <v>242</v>
      </c>
    </row>
    <row r="582" s="14" customFormat="1">
      <c r="A582" s="14"/>
      <c r="B582" s="261"/>
      <c r="C582" s="262"/>
      <c r="D582" s="244" t="s">
        <v>255</v>
      </c>
      <c r="E582" s="263" t="s">
        <v>1</v>
      </c>
      <c r="F582" s="264" t="s">
        <v>4321</v>
      </c>
      <c r="G582" s="262"/>
      <c r="H582" s="265">
        <v>2</v>
      </c>
      <c r="I582" s="266"/>
      <c r="J582" s="262"/>
      <c r="K582" s="262"/>
      <c r="L582" s="267"/>
      <c r="M582" s="268"/>
      <c r="N582" s="269"/>
      <c r="O582" s="269"/>
      <c r="P582" s="269"/>
      <c r="Q582" s="269"/>
      <c r="R582" s="269"/>
      <c r="S582" s="269"/>
      <c r="T582" s="270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71" t="s">
        <v>255</v>
      </c>
      <c r="AU582" s="271" t="s">
        <v>87</v>
      </c>
      <c r="AV582" s="14" t="s">
        <v>87</v>
      </c>
      <c r="AW582" s="14" t="s">
        <v>36</v>
      </c>
      <c r="AX582" s="14" t="s">
        <v>78</v>
      </c>
      <c r="AY582" s="271" t="s">
        <v>242</v>
      </c>
    </row>
    <row r="583" s="14" customFormat="1">
      <c r="A583" s="14"/>
      <c r="B583" s="261"/>
      <c r="C583" s="262"/>
      <c r="D583" s="244" t="s">
        <v>255</v>
      </c>
      <c r="E583" s="263" t="s">
        <v>1</v>
      </c>
      <c r="F583" s="264" t="s">
        <v>4029</v>
      </c>
      <c r="G583" s="262"/>
      <c r="H583" s="265">
        <v>1</v>
      </c>
      <c r="I583" s="266"/>
      <c r="J583" s="262"/>
      <c r="K583" s="262"/>
      <c r="L583" s="267"/>
      <c r="M583" s="268"/>
      <c r="N583" s="269"/>
      <c r="O583" s="269"/>
      <c r="P583" s="269"/>
      <c r="Q583" s="269"/>
      <c r="R583" s="269"/>
      <c r="S583" s="269"/>
      <c r="T583" s="270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71" t="s">
        <v>255</v>
      </c>
      <c r="AU583" s="271" t="s">
        <v>87</v>
      </c>
      <c r="AV583" s="14" t="s">
        <v>87</v>
      </c>
      <c r="AW583" s="14" t="s">
        <v>36</v>
      </c>
      <c r="AX583" s="14" t="s">
        <v>78</v>
      </c>
      <c r="AY583" s="271" t="s">
        <v>242</v>
      </c>
    </row>
    <row r="584" s="15" customFormat="1">
      <c r="A584" s="15"/>
      <c r="B584" s="272"/>
      <c r="C584" s="273"/>
      <c r="D584" s="244" t="s">
        <v>255</v>
      </c>
      <c r="E584" s="274" t="s">
        <v>1</v>
      </c>
      <c r="F584" s="275" t="s">
        <v>268</v>
      </c>
      <c r="G584" s="273"/>
      <c r="H584" s="276">
        <v>8</v>
      </c>
      <c r="I584" s="277"/>
      <c r="J584" s="273"/>
      <c r="K584" s="273"/>
      <c r="L584" s="278"/>
      <c r="M584" s="279"/>
      <c r="N584" s="280"/>
      <c r="O584" s="280"/>
      <c r="P584" s="280"/>
      <c r="Q584" s="280"/>
      <c r="R584" s="280"/>
      <c r="S584" s="280"/>
      <c r="T584" s="281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82" t="s">
        <v>255</v>
      </c>
      <c r="AU584" s="282" t="s">
        <v>87</v>
      </c>
      <c r="AV584" s="15" t="s">
        <v>249</v>
      </c>
      <c r="AW584" s="15" t="s">
        <v>36</v>
      </c>
      <c r="AX584" s="15" t="s">
        <v>85</v>
      </c>
      <c r="AY584" s="282" t="s">
        <v>242</v>
      </c>
    </row>
    <row r="585" s="2" customFormat="1" ht="24.15" customHeight="1">
      <c r="A585" s="40"/>
      <c r="B585" s="41"/>
      <c r="C585" s="283" t="s">
        <v>756</v>
      </c>
      <c r="D585" s="283" t="s">
        <v>477</v>
      </c>
      <c r="E585" s="284" t="s">
        <v>4322</v>
      </c>
      <c r="F585" s="285" t="s">
        <v>4323</v>
      </c>
      <c r="G585" s="286" t="s">
        <v>359</v>
      </c>
      <c r="H585" s="287">
        <v>2</v>
      </c>
      <c r="I585" s="288"/>
      <c r="J585" s="289">
        <f>ROUND(I585*H585,2)</f>
        <v>0</v>
      </c>
      <c r="K585" s="290"/>
      <c r="L585" s="291"/>
      <c r="M585" s="292" t="s">
        <v>1</v>
      </c>
      <c r="N585" s="293" t="s">
        <v>43</v>
      </c>
      <c r="O585" s="93"/>
      <c r="P585" s="240">
        <f>O585*H585</f>
        <v>0</v>
      </c>
      <c r="Q585" s="240">
        <v>0.215</v>
      </c>
      <c r="R585" s="240">
        <f>Q585*H585</f>
        <v>0.42999999999999999</v>
      </c>
      <c r="S585" s="240">
        <v>0</v>
      </c>
      <c r="T585" s="241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42" t="s">
        <v>480</v>
      </c>
      <c r="AT585" s="242" t="s">
        <v>477</v>
      </c>
      <c r="AU585" s="242" t="s">
        <v>87</v>
      </c>
      <c r="AY585" s="19" t="s">
        <v>242</v>
      </c>
      <c r="BE585" s="243">
        <f>IF(N585="základní",J585,0)</f>
        <v>0</v>
      </c>
      <c r="BF585" s="243">
        <f>IF(N585="snížená",J585,0)</f>
        <v>0</v>
      </c>
      <c r="BG585" s="243">
        <f>IF(N585="zákl. přenesená",J585,0)</f>
        <v>0</v>
      </c>
      <c r="BH585" s="243">
        <f>IF(N585="sníž. přenesená",J585,0)</f>
        <v>0</v>
      </c>
      <c r="BI585" s="243">
        <f>IF(N585="nulová",J585,0)</f>
        <v>0</v>
      </c>
      <c r="BJ585" s="19" t="s">
        <v>85</v>
      </c>
      <c r="BK585" s="243">
        <f>ROUND(I585*H585,2)</f>
        <v>0</v>
      </c>
      <c r="BL585" s="19" t="s">
        <v>249</v>
      </c>
      <c r="BM585" s="242" t="s">
        <v>4324</v>
      </c>
    </row>
    <row r="586" s="2" customFormat="1">
      <c r="A586" s="40"/>
      <c r="B586" s="41"/>
      <c r="C586" s="42"/>
      <c r="D586" s="244" t="s">
        <v>251</v>
      </c>
      <c r="E586" s="42"/>
      <c r="F586" s="245" t="s">
        <v>4323</v>
      </c>
      <c r="G586" s="42"/>
      <c r="H586" s="42"/>
      <c r="I586" s="246"/>
      <c r="J586" s="42"/>
      <c r="K586" s="42"/>
      <c r="L586" s="46"/>
      <c r="M586" s="247"/>
      <c r="N586" s="248"/>
      <c r="O586" s="93"/>
      <c r="P586" s="93"/>
      <c r="Q586" s="93"/>
      <c r="R586" s="93"/>
      <c r="S586" s="93"/>
      <c r="T586" s="94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251</v>
      </c>
      <c r="AU586" s="19" t="s">
        <v>87</v>
      </c>
    </row>
    <row r="587" s="14" customFormat="1">
      <c r="A587" s="14"/>
      <c r="B587" s="261"/>
      <c r="C587" s="262"/>
      <c r="D587" s="244" t="s">
        <v>255</v>
      </c>
      <c r="E587" s="263" t="s">
        <v>1</v>
      </c>
      <c r="F587" s="264" t="s">
        <v>4095</v>
      </c>
      <c r="G587" s="262"/>
      <c r="H587" s="265">
        <v>1</v>
      </c>
      <c r="I587" s="266"/>
      <c r="J587" s="262"/>
      <c r="K587" s="262"/>
      <c r="L587" s="267"/>
      <c r="M587" s="268"/>
      <c r="N587" s="269"/>
      <c r="O587" s="269"/>
      <c r="P587" s="269"/>
      <c r="Q587" s="269"/>
      <c r="R587" s="269"/>
      <c r="S587" s="269"/>
      <c r="T587" s="270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71" t="s">
        <v>255</v>
      </c>
      <c r="AU587" s="271" t="s">
        <v>87</v>
      </c>
      <c r="AV587" s="14" t="s">
        <v>87</v>
      </c>
      <c r="AW587" s="14" t="s">
        <v>36</v>
      </c>
      <c r="AX587" s="14" t="s">
        <v>78</v>
      </c>
      <c r="AY587" s="271" t="s">
        <v>242</v>
      </c>
    </row>
    <row r="588" s="14" customFormat="1">
      <c r="A588" s="14"/>
      <c r="B588" s="261"/>
      <c r="C588" s="262"/>
      <c r="D588" s="244" t="s">
        <v>255</v>
      </c>
      <c r="E588" s="263" t="s">
        <v>1</v>
      </c>
      <c r="F588" s="264" t="s">
        <v>4325</v>
      </c>
      <c r="G588" s="262"/>
      <c r="H588" s="265">
        <v>1</v>
      </c>
      <c r="I588" s="266"/>
      <c r="J588" s="262"/>
      <c r="K588" s="262"/>
      <c r="L588" s="267"/>
      <c r="M588" s="268"/>
      <c r="N588" s="269"/>
      <c r="O588" s="269"/>
      <c r="P588" s="269"/>
      <c r="Q588" s="269"/>
      <c r="R588" s="269"/>
      <c r="S588" s="269"/>
      <c r="T588" s="270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71" t="s">
        <v>255</v>
      </c>
      <c r="AU588" s="271" t="s">
        <v>87</v>
      </c>
      <c r="AV588" s="14" t="s">
        <v>87</v>
      </c>
      <c r="AW588" s="14" t="s">
        <v>36</v>
      </c>
      <c r="AX588" s="14" t="s">
        <v>78</v>
      </c>
      <c r="AY588" s="271" t="s">
        <v>242</v>
      </c>
    </row>
    <row r="589" s="15" customFormat="1">
      <c r="A589" s="15"/>
      <c r="B589" s="272"/>
      <c r="C589" s="273"/>
      <c r="D589" s="244" t="s">
        <v>255</v>
      </c>
      <c r="E589" s="274" t="s">
        <v>1</v>
      </c>
      <c r="F589" s="275" t="s">
        <v>268</v>
      </c>
      <c r="G589" s="273"/>
      <c r="H589" s="276">
        <v>2</v>
      </c>
      <c r="I589" s="277"/>
      <c r="J589" s="273"/>
      <c r="K589" s="273"/>
      <c r="L589" s="278"/>
      <c r="M589" s="279"/>
      <c r="N589" s="280"/>
      <c r="O589" s="280"/>
      <c r="P589" s="280"/>
      <c r="Q589" s="280"/>
      <c r="R589" s="280"/>
      <c r="S589" s="280"/>
      <c r="T589" s="281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T589" s="282" t="s">
        <v>255</v>
      </c>
      <c r="AU589" s="282" t="s">
        <v>87</v>
      </c>
      <c r="AV589" s="15" t="s">
        <v>249</v>
      </c>
      <c r="AW589" s="15" t="s">
        <v>36</v>
      </c>
      <c r="AX589" s="15" t="s">
        <v>85</v>
      </c>
      <c r="AY589" s="282" t="s">
        <v>242</v>
      </c>
    </row>
    <row r="590" s="2" customFormat="1" ht="24.15" customHeight="1">
      <c r="A590" s="40"/>
      <c r="B590" s="41"/>
      <c r="C590" s="283" t="s">
        <v>1212</v>
      </c>
      <c r="D590" s="283" t="s">
        <v>477</v>
      </c>
      <c r="E590" s="284" t="s">
        <v>4326</v>
      </c>
      <c r="F590" s="285" t="s">
        <v>4327</v>
      </c>
      <c r="G590" s="286" t="s">
        <v>359</v>
      </c>
      <c r="H590" s="287">
        <v>3</v>
      </c>
      <c r="I590" s="288"/>
      <c r="J590" s="289">
        <f>ROUND(I590*H590,2)</f>
        <v>0</v>
      </c>
      <c r="K590" s="290"/>
      <c r="L590" s="291"/>
      <c r="M590" s="292" t="s">
        <v>1</v>
      </c>
      <c r="N590" s="293" t="s">
        <v>43</v>
      </c>
      <c r="O590" s="93"/>
      <c r="P590" s="240">
        <f>O590*H590</f>
        <v>0</v>
      </c>
      <c r="Q590" s="240">
        <v>0.42999999999999999</v>
      </c>
      <c r="R590" s="240">
        <f>Q590*H590</f>
        <v>1.29</v>
      </c>
      <c r="S590" s="240">
        <v>0</v>
      </c>
      <c r="T590" s="241">
        <f>S590*H590</f>
        <v>0</v>
      </c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R590" s="242" t="s">
        <v>480</v>
      </c>
      <c r="AT590" s="242" t="s">
        <v>477</v>
      </c>
      <c r="AU590" s="242" t="s">
        <v>87</v>
      </c>
      <c r="AY590" s="19" t="s">
        <v>242</v>
      </c>
      <c r="BE590" s="243">
        <f>IF(N590="základní",J590,0)</f>
        <v>0</v>
      </c>
      <c r="BF590" s="243">
        <f>IF(N590="snížená",J590,0)</f>
        <v>0</v>
      </c>
      <c r="BG590" s="243">
        <f>IF(N590="zákl. přenesená",J590,0)</f>
        <v>0</v>
      </c>
      <c r="BH590" s="243">
        <f>IF(N590="sníž. přenesená",J590,0)</f>
        <v>0</v>
      </c>
      <c r="BI590" s="243">
        <f>IF(N590="nulová",J590,0)</f>
        <v>0</v>
      </c>
      <c r="BJ590" s="19" t="s">
        <v>85</v>
      </c>
      <c r="BK590" s="243">
        <f>ROUND(I590*H590,2)</f>
        <v>0</v>
      </c>
      <c r="BL590" s="19" t="s">
        <v>249</v>
      </c>
      <c r="BM590" s="242" t="s">
        <v>4328</v>
      </c>
    </row>
    <row r="591" s="2" customFormat="1">
      <c r="A591" s="40"/>
      <c r="B591" s="41"/>
      <c r="C591" s="42"/>
      <c r="D591" s="244" t="s">
        <v>251</v>
      </c>
      <c r="E591" s="42"/>
      <c r="F591" s="245" t="s">
        <v>4327</v>
      </c>
      <c r="G591" s="42"/>
      <c r="H591" s="42"/>
      <c r="I591" s="246"/>
      <c r="J591" s="42"/>
      <c r="K591" s="42"/>
      <c r="L591" s="46"/>
      <c r="M591" s="247"/>
      <c r="N591" s="248"/>
      <c r="O591" s="93"/>
      <c r="P591" s="93"/>
      <c r="Q591" s="93"/>
      <c r="R591" s="93"/>
      <c r="S591" s="93"/>
      <c r="T591" s="94"/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T591" s="19" t="s">
        <v>251</v>
      </c>
      <c r="AU591" s="19" t="s">
        <v>87</v>
      </c>
    </row>
    <row r="592" s="14" customFormat="1">
      <c r="A592" s="14"/>
      <c r="B592" s="261"/>
      <c r="C592" s="262"/>
      <c r="D592" s="244" t="s">
        <v>255</v>
      </c>
      <c r="E592" s="263" t="s">
        <v>1</v>
      </c>
      <c r="F592" s="264" t="s">
        <v>4320</v>
      </c>
      <c r="G592" s="262"/>
      <c r="H592" s="265">
        <v>1</v>
      </c>
      <c r="I592" s="266"/>
      <c r="J592" s="262"/>
      <c r="K592" s="262"/>
      <c r="L592" s="267"/>
      <c r="M592" s="268"/>
      <c r="N592" s="269"/>
      <c r="O592" s="269"/>
      <c r="P592" s="269"/>
      <c r="Q592" s="269"/>
      <c r="R592" s="269"/>
      <c r="S592" s="269"/>
      <c r="T592" s="270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71" t="s">
        <v>255</v>
      </c>
      <c r="AU592" s="271" t="s">
        <v>87</v>
      </c>
      <c r="AV592" s="14" t="s">
        <v>87</v>
      </c>
      <c r="AW592" s="14" t="s">
        <v>36</v>
      </c>
      <c r="AX592" s="14" t="s">
        <v>78</v>
      </c>
      <c r="AY592" s="271" t="s">
        <v>242</v>
      </c>
    </row>
    <row r="593" s="14" customFormat="1">
      <c r="A593" s="14"/>
      <c r="B593" s="261"/>
      <c r="C593" s="262"/>
      <c r="D593" s="244" t="s">
        <v>255</v>
      </c>
      <c r="E593" s="263" t="s">
        <v>1</v>
      </c>
      <c r="F593" s="264" t="s">
        <v>4096</v>
      </c>
      <c r="G593" s="262"/>
      <c r="H593" s="265">
        <v>1</v>
      </c>
      <c r="I593" s="266"/>
      <c r="J593" s="262"/>
      <c r="K593" s="262"/>
      <c r="L593" s="267"/>
      <c r="M593" s="268"/>
      <c r="N593" s="269"/>
      <c r="O593" s="269"/>
      <c r="P593" s="269"/>
      <c r="Q593" s="269"/>
      <c r="R593" s="269"/>
      <c r="S593" s="269"/>
      <c r="T593" s="270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71" t="s">
        <v>255</v>
      </c>
      <c r="AU593" s="271" t="s">
        <v>87</v>
      </c>
      <c r="AV593" s="14" t="s">
        <v>87</v>
      </c>
      <c r="AW593" s="14" t="s">
        <v>36</v>
      </c>
      <c r="AX593" s="14" t="s">
        <v>78</v>
      </c>
      <c r="AY593" s="271" t="s">
        <v>242</v>
      </c>
    </row>
    <row r="594" s="14" customFormat="1">
      <c r="A594" s="14"/>
      <c r="B594" s="261"/>
      <c r="C594" s="262"/>
      <c r="D594" s="244" t="s">
        <v>255</v>
      </c>
      <c r="E594" s="263" t="s">
        <v>1</v>
      </c>
      <c r="F594" s="264" t="s">
        <v>4029</v>
      </c>
      <c r="G594" s="262"/>
      <c r="H594" s="265">
        <v>1</v>
      </c>
      <c r="I594" s="266"/>
      <c r="J594" s="262"/>
      <c r="K594" s="262"/>
      <c r="L594" s="267"/>
      <c r="M594" s="268"/>
      <c r="N594" s="269"/>
      <c r="O594" s="269"/>
      <c r="P594" s="269"/>
      <c r="Q594" s="269"/>
      <c r="R594" s="269"/>
      <c r="S594" s="269"/>
      <c r="T594" s="270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71" t="s">
        <v>255</v>
      </c>
      <c r="AU594" s="271" t="s">
        <v>87</v>
      </c>
      <c r="AV594" s="14" t="s">
        <v>87</v>
      </c>
      <c r="AW594" s="14" t="s">
        <v>36</v>
      </c>
      <c r="AX594" s="14" t="s">
        <v>78</v>
      </c>
      <c r="AY594" s="271" t="s">
        <v>242</v>
      </c>
    </row>
    <row r="595" s="15" customFormat="1">
      <c r="A595" s="15"/>
      <c r="B595" s="272"/>
      <c r="C595" s="273"/>
      <c r="D595" s="244" t="s">
        <v>255</v>
      </c>
      <c r="E595" s="274" t="s">
        <v>1</v>
      </c>
      <c r="F595" s="275" t="s">
        <v>268</v>
      </c>
      <c r="G595" s="273"/>
      <c r="H595" s="276">
        <v>3</v>
      </c>
      <c r="I595" s="277"/>
      <c r="J595" s="273"/>
      <c r="K595" s="273"/>
      <c r="L595" s="278"/>
      <c r="M595" s="279"/>
      <c r="N595" s="280"/>
      <c r="O595" s="280"/>
      <c r="P595" s="280"/>
      <c r="Q595" s="280"/>
      <c r="R595" s="280"/>
      <c r="S595" s="280"/>
      <c r="T595" s="281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82" t="s">
        <v>255</v>
      </c>
      <c r="AU595" s="282" t="s">
        <v>87</v>
      </c>
      <c r="AV595" s="15" t="s">
        <v>249</v>
      </c>
      <c r="AW595" s="15" t="s">
        <v>36</v>
      </c>
      <c r="AX595" s="15" t="s">
        <v>85</v>
      </c>
      <c r="AY595" s="282" t="s">
        <v>242</v>
      </c>
    </row>
    <row r="596" s="2" customFormat="1" ht="24.15" customHeight="1">
      <c r="A596" s="40"/>
      <c r="B596" s="41"/>
      <c r="C596" s="283" t="s">
        <v>1218</v>
      </c>
      <c r="D596" s="283" t="s">
        <v>477</v>
      </c>
      <c r="E596" s="284" t="s">
        <v>4329</v>
      </c>
      <c r="F596" s="285" t="s">
        <v>4330</v>
      </c>
      <c r="G596" s="286" t="s">
        <v>359</v>
      </c>
      <c r="H596" s="287">
        <v>3</v>
      </c>
      <c r="I596" s="288"/>
      <c r="J596" s="289">
        <f>ROUND(I596*H596,2)</f>
        <v>0</v>
      </c>
      <c r="K596" s="290"/>
      <c r="L596" s="291"/>
      <c r="M596" s="292" t="s">
        <v>1</v>
      </c>
      <c r="N596" s="293" t="s">
        <v>43</v>
      </c>
      <c r="O596" s="93"/>
      <c r="P596" s="240">
        <f>O596*H596</f>
        <v>0</v>
      </c>
      <c r="Q596" s="240">
        <v>0.85999999999999999</v>
      </c>
      <c r="R596" s="240">
        <f>Q596*H596</f>
        <v>2.5800000000000001</v>
      </c>
      <c r="S596" s="240">
        <v>0</v>
      </c>
      <c r="T596" s="241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42" t="s">
        <v>480</v>
      </c>
      <c r="AT596" s="242" t="s">
        <v>477</v>
      </c>
      <c r="AU596" s="242" t="s">
        <v>87</v>
      </c>
      <c r="AY596" s="19" t="s">
        <v>242</v>
      </c>
      <c r="BE596" s="243">
        <f>IF(N596="základní",J596,0)</f>
        <v>0</v>
      </c>
      <c r="BF596" s="243">
        <f>IF(N596="snížená",J596,0)</f>
        <v>0</v>
      </c>
      <c r="BG596" s="243">
        <f>IF(N596="zákl. přenesená",J596,0)</f>
        <v>0</v>
      </c>
      <c r="BH596" s="243">
        <f>IF(N596="sníž. přenesená",J596,0)</f>
        <v>0</v>
      </c>
      <c r="BI596" s="243">
        <f>IF(N596="nulová",J596,0)</f>
        <v>0</v>
      </c>
      <c r="BJ596" s="19" t="s">
        <v>85</v>
      </c>
      <c r="BK596" s="243">
        <f>ROUND(I596*H596,2)</f>
        <v>0</v>
      </c>
      <c r="BL596" s="19" t="s">
        <v>249</v>
      </c>
      <c r="BM596" s="242" t="s">
        <v>4331</v>
      </c>
    </row>
    <row r="597" s="2" customFormat="1">
      <c r="A597" s="40"/>
      <c r="B597" s="41"/>
      <c r="C597" s="42"/>
      <c r="D597" s="244" t="s">
        <v>251</v>
      </c>
      <c r="E597" s="42"/>
      <c r="F597" s="245" t="s">
        <v>4330</v>
      </c>
      <c r="G597" s="42"/>
      <c r="H597" s="42"/>
      <c r="I597" s="246"/>
      <c r="J597" s="42"/>
      <c r="K597" s="42"/>
      <c r="L597" s="46"/>
      <c r="M597" s="247"/>
      <c r="N597" s="248"/>
      <c r="O597" s="93"/>
      <c r="P597" s="93"/>
      <c r="Q597" s="93"/>
      <c r="R597" s="93"/>
      <c r="S597" s="93"/>
      <c r="T597" s="94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251</v>
      </c>
      <c r="AU597" s="19" t="s">
        <v>87</v>
      </c>
    </row>
    <row r="598" s="14" customFormat="1">
      <c r="A598" s="14"/>
      <c r="B598" s="261"/>
      <c r="C598" s="262"/>
      <c r="D598" s="244" t="s">
        <v>255</v>
      </c>
      <c r="E598" s="263" t="s">
        <v>1</v>
      </c>
      <c r="F598" s="264" t="s">
        <v>4095</v>
      </c>
      <c r="G598" s="262"/>
      <c r="H598" s="265">
        <v>1</v>
      </c>
      <c r="I598" s="266"/>
      <c r="J598" s="262"/>
      <c r="K598" s="262"/>
      <c r="L598" s="267"/>
      <c r="M598" s="268"/>
      <c r="N598" s="269"/>
      <c r="O598" s="269"/>
      <c r="P598" s="269"/>
      <c r="Q598" s="269"/>
      <c r="R598" s="269"/>
      <c r="S598" s="269"/>
      <c r="T598" s="270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71" t="s">
        <v>255</v>
      </c>
      <c r="AU598" s="271" t="s">
        <v>87</v>
      </c>
      <c r="AV598" s="14" t="s">
        <v>87</v>
      </c>
      <c r="AW598" s="14" t="s">
        <v>36</v>
      </c>
      <c r="AX598" s="14" t="s">
        <v>78</v>
      </c>
      <c r="AY598" s="271" t="s">
        <v>242</v>
      </c>
    </row>
    <row r="599" s="14" customFormat="1">
      <c r="A599" s="14"/>
      <c r="B599" s="261"/>
      <c r="C599" s="262"/>
      <c r="D599" s="244" t="s">
        <v>255</v>
      </c>
      <c r="E599" s="263" t="s">
        <v>1</v>
      </c>
      <c r="F599" s="264" t="s">
        <v>4325</v>
      </c>
      <c r="G599" s="262"/>
      <c r="H599" s="265">
        <v>1</v>
      </c>
      <c r="I599" s="266"/>
      <c r="J599" s="262"/>
      <c r="K599" s="262"/>
      <c r="L599" s="267"/>
      <c r="M599" s="268"/>
      <c r="N599" s="269"/>
      <c r="O599" s="269"/>
      <c r="P599" s="269"/>
      <c r="Q599" s="269"/>
      <c r="R599" s="269"/>
      <c r="S599" s="269"/>
      <c r="T599" s="270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71" t="s">
        <v>255</v>
      </c>
      <c r="AU599" s="271" t="s">
        <v>87</v>
      </c>
      <c r="AV599" s="14" t="s">
        <v>87</v>
      </c>
      <c r="AW599" s="14" t="s">
        <v>36</v>
      </c>
      <c r="AX599" s="14" t="s">
        <v>78</v>
      </c>
      <c r="AY599" s="271" t="s">
        <v>242</v>
      </c>
    </row>
    <row r="600" s="14" customFormat="1">
      <c r="A600" s="14"/>
      <c r="B600" s="261"/>
      <c r="C600" s="262"/>
      <c r="D600" s="244" t="s">
        <v>255</v>
      </c>
      <c r="E600" s="263" t="s">
        <v>1</v>
      </c>
      <c r="F600" s="264" t="s">
        <v>4096</v>
      </c>
      <c r="G600" s="262"/>
      <c r="H600" s="265">
        <v>1</v>
      </c>
      <c r="I600" s="266"/>
      <c r="J600" s="262"/>
      <c r="K600" s="262"/>
      <c r="L600" s="267"/>
      <c r="M600" s="268"/>
      <c r="N600" s="269"/>
      <c r="O600" s="269"/>
      <c r="P600" s="269"/>
      <c r="Q600" s="269"/>
      <c r="R600" s="269"/>
      <c r="S600" s="269"/>
      <c r="T600" s="270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71" t="s">
        <v>255</v>
      </c>
      <c r="AU600" s="271" t="s">
        <v>87</v>
      </c>
      <c r="AV600" s="14" t="s">
        <v>87</v>
      </c>
      <c r="AW600" s="14" t="s">
        <v>36</v>
      </c>
      <c r="AX600" s="14" t="s">
        <v>78</v>
      </c>
      <c r="AY600" s="271" t="s">
        <v>242</v>
      </c>
    </row>
    <row r="601" s="15" customFormat="1">
      <c r="A601" s="15"/>
      <c r="B601" s="272"/>
      <c r="C601" s="273"/>
      <c r="D601" s="244" t="s">
        <v>255</v>
      </c>
      <c r="E601" s="274" t="s">
        <v>1</v>
      </c>
      <c r="F601" s="275" t="s">
        <v>268</v>
      </c>
      <c r="G601" s="273"/>
      <c r="H601" s="276">
        <v>3</v>
      </c>
      <c r="I601" s="277"/>
      <c r="J601" s="273"/>
      <c r="K601" s="273"/>
      <c r="L601" s="278"/>
      <c r="M601" s="279"/>
      <c r="N601" s="280"/>
      <c r="O601" s="280"/>
      <c r="P601" s="280"/>
      <c r="Q601" s="280"/>
      <c r="R601" s="280"/>
      <c r="S601" s="280"/>
      <c r="T601" s="281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82" t="s">
        <v>255</v>
      </c>
      <c r="AU601" s="282" t="s">
        <v>87</v>
      </c>
      <c r="AV601" s="15" t="s">
        <v>249</v>
      </c>
      <c r="AW601" s="15" t="s">
        <v>36</v>
      </c>
      <c r="AX601" s="15" t="s">
        <v>85</v>
      </c>
      <c r="AY601" s="282" t="s">
        <v>242</v>
      </c>
    </row>
    <row r="602" s="2" customFormat="1" ht="24.15" customHeight="1">
      <c r="A602" s="40"/>
      <c r="B602" s="41"/>
      <c r="C602" s="230" t="s">
        <v>1235</v>
      </c>
      <c r="D602" s="230" t="s">
        <v>245</v>
      </c>
      <c r="E602" s="231" t="s">
        <v>4332</v>
      </c>
      <c r="F602" s="232" t="s">
        <v>4333</v>
      </c>
      <c r="G602" s="233" t="s">
        <v>359</v>
      </c>
      <c r="H602" s="234">
        <v>4</v>
      </c>
      <c r="I602" s="235"/>
      <c r="J602" s="236">
        <f>ROUND(I602*H602,2)</f>
        <v>0</v>
      </c>
      <c r="K602" s="237"/>
      <c r="L602" s="46"/>
      <c r="M602" s="238" t="s">
        <v>1</v>
      </c>
      <c r="N602" s="239" t="s">
        <v>43</v>
      </c>
      <c r="O602" s="93"/>
      <c r="P602" s="240">
        <f>O602*H602</f>
        <v>0</v>
      </c>
      <c r="Q602" s="240">
        <v>0.028539999999999999</v>
      </c>
      <c r="R602" s="240">
        <f>Q602*H602</f>
        <v>0.11416</v>
      </c>
      <c r="S602" s="240">
        <v>0</v>
      </c>
      <c r="T602" s="241">
        <f>S602*H602</f>
        <v>0</v>
      </c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R602" s="242" t="s">
        <v>249</v>
      </c>
      <c r="AT602" s="242" t="s">
        <v>245</v>
      </c>
      <c r="AU602" s="242" t="s">
        <v>87</v>
      </c>
      <c r="AY602" s="19" t="s">
        <v>242</v>
      </c>
      <c r="BE602" s="243">
        <f>IF(N602="základní",J602,0)</f>
        <v>0</v>
      </c>
      <c r="BF602" s="243">
        <f>IF(N602="snížená",J602,0)</f>
        <v>0</v>
      </c>
      <c r="BG602" s="243">
        <f>IF(N602="zákl. přenesená",J602,0)</f>
        <v>0</v>
      </c>
      <c r="BH602" s="243">
        <f>IF(N602="sníž. přenesená",J602,0)</f>
        <v>0</v>
      </c>
      <c r="BI602" s="243">
        <f>IF(N602="nulová",J602,0)</f>
        <v>0</v>
      </c>
      <c r="BJ602" s="19" t="s">
        <v>85</v>
      </c>
      <c r="BK602" s="243">
        <f>ROUND(I602*H602,2)</f>
        <v>0</v>
      </c>
      <c r="BL602" s="19" t="s">
        <v>249</v>
      </c>
      <c r="BM602" s="242" t="s">
        <v>4334</v>
      </c>
    </row>
    <row r="603" s="2" customFormat="1">
      <c r="A603" s="40"/>
      <c r="B603" s="41"/>
      <c r="C603" s="42"/>
      <c r="D603" s="244" t="s">
        <v>251</v>
      </c>
      <c r="E603" s="42"/>
      <c r="F603" s="245" t="s">
        <v>4333</v>
      </c>
      <c r="G603" s="42"/>
      <c r="H603" s="42"/>
      <c r="I603" s="246"/>
      <c r="J603" s="42"/>
      <c r="K603" s="42"/>
      <c r="L603" s="46"/>
      <c r="M603" s="247"/>
      <c r="N603" s="248"/>
      <c r="O603" s="93"/>
      <c r="P603" s="93"/>
      <c r="Q603" s="93"/>
      <c r="R603" s="93"/>
      <c r="S603" s="93"/>
      <c r="T603" s="94"/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T603" s="19" t="s">
        <v>251</v>
      </c>
      <c r="AU603" s="19" t="s">
        <v>87</v>
      </c>
    </row>
    <row r="604" s="14" customFormat="1">
      <c r="A604" s="14"/>
      <c r="B604" s="261"/>
      <c r="C604" s="262"/>
      <c r="D604" s="244" t="s">
        <v>255</v>
      </c>
      <c r="E604" s="263" t="s">
        <v>1</v>
      </c>
      <c r="F604" s="264" t="s">
        <v>4095</v>
      </c>
      <c r="G604" s="262"/>
      <c r="H604" s="265">
        <v>1</v>
      </c>
      <c r="I604" s="266"/>
      <c r="J604" s="262"/>
      <c r="K604" s="262"/>
      <c r="L604" s="267"/>
      <c r="M604" s="268"/>
      <c r="N604" s="269"/>
      <c r="O604" s="269"/>
      <c r="P604" s="269"/>
      <c r="Q604" s="269"/>
      <c r="R604" s="269"/>
      <c r="S604" s="269"/>
      <c r="T604" s="270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71" t="s">
        <v>255</v>
      </c>
      <c r="AU604" s="271" t="s">
        <v>87</v>
      </c>
      <c r="AV604" s="14" t="s">
        <v>87</v>
      </c>
      <c r="AW604" s="14" t="s">
        <v>36</v>
      </c>
      <c r="AX604" s="14" t="s">
        <v>78</v>
      </c>
      <c r="AY604" s="271" t="s">
        <v>242</v>
      </c>
    </row>
    <row r="605" s="14" customFormat="1">
      <c r="A605" s="14"/>
      <c r="B605" s="261"/>
      <c r="C605" s="262"/>
      <c r="D605" s="244" t="s">
        <v>255</v>
      </c>
      <c r="E605" s="263" t="s">
        <v>1</v>
      </c>
      <c r="F605" s="264" t="s">
        <v>4325</v>
      </c>
      <c r="G605" s="262"/>
      <c r="H605" s="265">
        <v>1</v>
      </c>
      <c r="I605" s="266"/>
      <c r="J605" s="262"/>
      <c r="K605" s="262"/>
      <c r="L605" s="267"/>
      <c r="M605" s="268"/>
      <c r="N605" s="269"/>
      <c r="O605" s="269"/>
      <c r="P605" s="269"/>
      <c r="Q605" s="269"/>
      <c r="R605" s="269"/>
      <c r="S605" s="269"/>
      <c r="T605" s="270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71" t="s">
        <v>255</v>
      </c>
      <c r="AU605" s="271" t="s">
        <v>87</v>
      </c>
      <c r="AV605" s="14" t="s">
        <v>87</v>
      </c>
      <c r="AW605" s="14" t="s">
        <v>36</v>
      </c>
      <c r="AX605" s="14" t="s">
        <v>78</v>
      </c>
      <c r="AY605" s="271" t="s">
        <v>242</v>
      </c>
    </row>
    <row r="606" s="14" customFormat="1">
      <c r="A606" s="14"/>
      <c r="B606" s="261"/>
      <c r="C606" s="262"/>
      <c r="D606" s="244" t="s">
        <v>255</v>
      </c>
      <c r="E606" s="263" t="s">
        <v>1</v>
      </c>
      <c r="F606" s="264" t="s">
        <v>4320</v>
      </c>
      <c r="G606" s="262"/>
      <c r="H606" s="265">
        <v>1</v>
      </c>
      <c r="I606" s="266"/>
      <c r="J606" s="262"/>
      <c r="K606" s="262"/>
      <c r="L606" s="267"/>
      <c r="M606" s="268"/>
      <c r="N606" s="269"/>
      <c r="O606" s="269"/>
      <c r="P606" s="269"/>
      <c r="Q606" s="269"/>
      <c r="R606" s="269"/>
      <c r="S606" s="269"/>
      <c r="T606" s="270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71" t="s">
        <v>255</v>
      </c>
      <c r="AU606" s="271" t="s">
        <v>87</v>
      </c>
      <c r="AV606" s="14" t="s">
        <v>87</v>
      </c>
      <c r="AW606" s="14" t="s">
        <v>36</v>
      </c>
      <c r="AX606" s="14" t="s">
        <v>78</v>
      </c>
      <c r="AY606" s="271" t="s">
        <v>242</v>
      </c>
    </row>
    <row r="607" s="14" customFormat="1">
      <c r="A607" s="14"/>
      <c r="B607" s="261"/>
      <c r="C607" s="262"/>
      <c r="D607" s="244" t="s">
        <v>255</v>
      </c>
      <c r="E607" s="263" t="s">
        <v>1</v>
      </c>
      <c r="F607" s="264" t="s">
        <v>4096</v>
      </c>
      <c r="G607" s="262"/>
      <c r="H607" s="265">
        <v>1</v>
      </c>
      <c r="I607" s="266"/>
      <c r="J607" s="262"/>
      <c r="K607" s="262"/>
      <c r="L607" s="267"/>
      <c r="M607" s="268"/>
      <c r="N607" s="269"/>
      <c r="O607" s="269"/>
      <c r="P607" s="269"/>
      <c r="Q607" s="269"/>
      <c r="R607" s="269"/>
      <c r="S607" s="269"/>
      <c r="T607" s="270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71" t="s">
        <v>255</v>
      </c>
      <c r="AU607" s="271" t="s">
        <v>87</v>
      </c>
      <c r="AV607" s="14" t="s">
        <v>87</v>
      </c>
      <c r="AW607" s="14" t="s">
        <v>36</v>
      </c>
      <c r="AX607" s="14" t="s">
        <v>78</v>
      </c>
      <c r="AY607" s="271" t="s">
        <v>242</v>
      </c>
    </row>
    <row r="608" s="15" customFormat="1">
      <c r="A608" s="15"/>
      <c r="B608" s="272"/>
      <c r="C608" s="273"/>
      <c r="D608" s="244" t="s">
        <v>255</v>
      </c>
      <c r="E608" s="274" t="s">
        <v>1</v>
      </c>
      <c r="F608" s="275" t="s">
        <v>268</v>
      </c>
      <c r="G608" s="273"/>
      <c r="H608" s="276">
        <v>4</v>
      </c>
      <c r="I608" s="277"/>
      <c r="J608" s="273"/>
      <c r="K608" s="273"/>
      <c r="L608" s="278"/>
      <c r="M608" s="279"/>
      <c r="N608" s="280"/>
      <c r="O608" s="280"/>
      <c r="P608" s="280"/>
      <c r="Q608" s="280"/>
      <c r="R608" s="280"/>
      <c r="S608" s="280"/>
      <c r="T608" s="281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T608" s="282" t="s">
        <v>255</v>
      </c>
      <c r="AU608" s="282" t="s">
        <v>87</v>
      </c>
      <c r="AV608" s="15" t="s">
        <v>249</v>
      </c>
      <c r="AW608" s="15" t="s">
        <v>36</v>
      </c>
      <c r="AX608" s="15" t="s">
        <v>85</v>
      </c>
      <c r="AY608" s="282" t="s">
        <v>242</v>
      </c>
    </row>
    <row r="609" s="2" customFormat="1" ht="24.15" customHeight="1">
      <c r="A609" s="40"/>
      <c r="B609" s="41"/>
      <c r="C609" s="283" t="s">
        <v>1241</v>
      </c>
      <c r="D609" s="283" t="s">
        <v>477</v>
      </c>
      <c r="E609" s="284" t="s">
        <v>4335</v>
      </c>
      <c r="F609" s="285" t="s">
        <v>4336</v>
      </c>
      <c r="G609" s="286" t="s">
        <v>359</v>
      </c>
      <c r="H609" s="287">
        <v>3</v>
      </c>
      <c r="I609" s="288"/>
      <c r="J609" s="289">
        <f>ROUND(I609*H609,2)</f>
        <v>0</v>
      </c>
      <c r="K609" s="290"/>
      <c r="L609" s="291"/>
      <c r="M609" s="292" t="s">
        <v>1</v>
      </c>
      <c r="N609" s="293" t="s">
        <v>43</v>
      </c>
      <c r="O609" s="93"/>
      <c r="P609" s="240">
        <f>O609*H609</f>
        <v>0</v>
      </c>
      <c r="Q609" s="240">
        <v>1.29</v>
      </c>
      <c r="R609" s="240">
        <f>Q609*H609</f>
        <v>3.8700000000000001</v>
      </c>
      <c r="S609" s="240">
        <v>0</v>
      </c>
      <c r="T609" s="241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42" t="s">
        <v>480</v>
      </c>
      <c r="AT609" s="242" t="s">
        <v>477</v>
      </c>
      <c r="AU609" s="242" t="s">
        <v>87</v>
      </c>
      <c r="AY609" s="19" t="s">
        <v>242</v>
      </c>
      <c r="BE609" s="243">
        <f>IF(N609="základní",J609,0)</f>
        <v>0</v>
      </c>
      <c r="BF609" s="243">
        <f>IF(N609="snížená",J609,0)</f>
        <v>0</v>
      </c>
      <c r="BG609" s="243">
        <f>IF(N609="zákl. přenesená",J609,0)</f>
        <v>0</v>
      </c>
      <c r="BH609" s="243">
        <f>IF(N609="sníž. přenesená",J609,0)</f>
        <v>0</v>
      </c>
      <c r="BI609" s="243">
        <f>IF(N609="nulová",J609,0)</f>
        <v>0</v>
      </c>
      <c r="BJ609" s="19" t="s">
        <v>85</v>
      </c>
      <c r="BK609" s="243">
        <f>ROUND(I609*H609,2)</f>
        <v>0</v>
      </c>
      <c r="BL609" s="19" t="s">
        <v>249</v>
      </c>
      <c r="BM609" s="242" t="s">
        <v>4337</v>
      </c>
    </row>
    <row r="610" s="2" customFormat="1">
      <c r="A610" s="40"/>
      <c r="B610" s="41"/>
      <c r="C610" s="42"/>
      <c r="D610" s="244" t="s">
        <v>251</v>
      </c>
      <c r="E610" s="42"/>
      <c r="F610" s="245" t="s">
        <v>4336</v>
      </c>
      <c r="G610" s="42"/>
      <c r="H610" s="42"/>
      <c r="I610" s="246"/>
      <c r="J610" s="42"/>
      <c r="K610" s="42"/>
      <c r="L610" s="46"/>
      <c r="M610" s="247"/>
      <c r="N610" s="248"/>
      <c r="O610" s="93"/>
      <c r="P610" s="93"/>
      <c r="Q610" s="93"/>
      <c r="R610" s="93"/>
      <c r="S610" s="93"/>
      <c r="T610" s="94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251</v>
      </c>
      <c r="AU610" s="19" t="s">
        <v>87</v>
      </c>
    </row>
    <row r="611" s="13" customFormat="1">
      <c r="A611" s="13"/>
      <c r="B611" s="251"/>
      <c r="C611" s="252"/>
      <c r="D611" s="244" t="s">
        <v>255</v>
      </c>
      <c r="E611" s="253" t="s">
        <v>1</v>
      </c>
      <c r="F611" s="254" t="s">
        <v>4338</v>
      </c>
      <c r="G611" s="252"/>
      <c r="H611" s="253" t="s">
        <v>1</v>
      </c>
      <c r="I611" s="255"/>
      <c r="J611" s="252"/>
      <c r="K611" s="252"/>
      <c r="L611" s="256"/>
      <c r="M611" s="257"/>
      <c r="N611" s="258"/>
      <c r="O611" s="258"/>
      <c r="P611" s="258"/>
      <c r="Q611" s="258"/>
      <c r="R611" s="258"/>
      <c r="S611" s="258"/>
      <c r="T611" s="259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60" t="s">
        <v>255</v>
      </c>
      <c r="AU611" s="260" t="s">
        <v>87</v>
      </c>
      <c r="AV611" s="13" t="s">
        <v>85</v>
      </c>
      <c r="AW611" s="13" t="s">
        <v>36</v>
      </c>
      <c r="AX611" s="13" t="s">
        <v>78</v>
      </c>
      <c r="AY611" s="260" t="s">
        <v>242</v>
      </c>
    </row>
    <row r="612" s="14" customFormat="1">
      <c r="A612" s="14"/>
      <c r="B612" s="261"/>
      <c r="C612" s="262"/>
      <c r="D612" s="244" t="s">
        <v>255</v>
      </c>
      <c r="E612" s="263" t="s">
        <v>1</v>
      </c>
      <c r="F612" s="264" t="s">
        <v>4339</v>
      </c>
      <c r="G612" s="262"/>
      <c r="H612" s="265">
        <v>1</v>
      </c>
      <c r="I612" s="266"/>
      <c r="J612" s="262"/>
      <c r="K612" s="262"/>
      <c r="L612" s="267"/>
      <c r="M612" s="268"/>
      <c r="N612" s="269"/>
      <c r="O612" s="269"/>
      <c r="P612" s="269"/>
      <c r="Q612" s="269"/>
      <c r="R612" s="269"/>
      <c r="S612" s="269"/>
      <c r="T612" s="270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71" t="s">
        <v>255</v>
      </c>
      <c r="AU612" s="271" t="s">
        <v>87</v>
      </c>
      <c r="AV612" s="14" t="s">
        <v>87</v>
      </c>
      <c r="AW612" s="14" t="s">
        <v>36</v>
      </c>
      <c r="AX612" s="14" t="s">
        <v>78</v>
      </c>
      <c r="AY612" s="271" t="s">
        <v>242</v>
      </c>
    </row>
    <row r="613" s="14" customFormat="1">
      <c r="A613" s="14"/>
      <c r="B613" s="261"/>
      <c r="C613" s="262"/>
      <c r="D613" s="244" t="s">
        <v>255</v>
      </c>
      <c r="E613" s="263" t="s">
        <v>1</v>
      </c>
      <c r="F613" s="264" t="s">
        <v>4340</v>
      </c>
      <c r="G613" s="262"/>
      <c r="H613" s="265">
        <v>1</v>
      </c>
      <c r="I613" s="266"/>
      <c r="J613" s="262"/>
      <c r="K613" s="262"/>
      <c r="L613" s="267"/>
      <c r="M613" s="268"/>
      <c r="N613" s="269"/>
      <c r="O613" s="269"/>
      <c r="P613" s="269"/>
      <c r="Q613" s="269"/>
      <c r="R613" s="269"/>
      <c r="S613" s="269"/>
      <c r="T613" s="270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71" t="s">
        <v>255</v>
      </c>
      <c r="AU613" s="271" t="s">
        <v>87</v>
      </c>
      <c r="AV613" s="14" t="s">
        <v>87</v>
      </c>
      <c r="AW613" s="14" t="s">
        <v>36</v>
      </c>
      <c r="AX613" s="14" t="s">
        <v>78</v>
      </c>
      <c r="AY613" s="271" t="s">
        <v>242</v>
      </c>
    </row>
    <row r="614" s="14" customFormat="1">
      <c r="A614" s="14"/>
      <c r="B614" s="261"/>
      <c r="C614" s="262"/>
      <c r="D614" s="244" t="s">
        <v>255</v>
      </c>
      <c r="E614" s="263" t="s">
        <v>1</v>
      </c>
      <c r="F614" s="264" t="s">
        <v>4341</v>
      </c>
      <c r="G614" s="262"/>
      <c r="H614" s="265">
        <v>1</v>
      </c>
      <c r="I614" s="266"/>
      <c r="J614" s="262"/>
      <c r="K614" s="262"/>
      <c r="L614" s="267"/>
      <c r="M614" s="268"/>
      <c r="N614" s="269"/>
      <c r="O614" s="269"/>
      <c r="P614" s="269"/>
      <c r="Q614" s="269"/>
      <c r="R614" s="269"/>
      <c r="S614" s="269"/>
      <c r="T614" s="270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71" t="s">
        <v>255</v>
      </c>
      <c r="AU614" s="271" t="s">
        <v>87</v>
      </c>
      <c r="AV614" s="14" t="s">
        <v>87</v>
      </c>
      <c r="AW614" s="14" t="s">
        <v>36</v>
      </c>
      <c r="AX614" s="14" t="s">
        <v>78</v>
      </c>
      <c r="AY614" s="271" t="s">
        <v>242</v>
      </c>
    </row>
    <row r="615" s="15" customFormat="1">
      <c r="A615" s="15"/>
      <c r="B615" s="272"/>
      <c r="C615" s="273"/>
      <c r="D615" s="244" t="s">
        <v>255</v>
      </c>
      <c r="E615" s="274" t="s">
        <v>1</v>
      </c>
      <c r="F615" s="275" t="s">
        <v>268</v>
      </c>
      <c r="G615" s="273"/>
      <c r="H615" s="276">
        <v>3</v>
      </c>
      <c r="I615" s="277"/>
      <c r="J615" s="273"/>
      <c r="K615" s="273"/>
      <c r="L615" s="278"/>
      <c r="M615" s="279"/>
      <c r="N615" s="280"/>
      <c r="O615" s="280"/>
      <c r="P615" s="280"/>
      <c r="Q615" s="280"/>
      <c r="R615" s="280"/>
      <c r="S615" s="280"/>
      <c r="T615" s="281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82" t="s">
        <v>255</v>
      </c>
      <c r="AU615" s="282" t="s">
        <v>87</v>
      </c>
      <c r="AV615" s="15" t="s">
        <v>249</v>
      </c>
      <c r="AW615" s="15" t="s">
        <v>36</v>
      </c>
      <c r="AX615" s="15" t="s">
        <v>85</v>
      </c>
      <c r="AY615" s="282" t="s">
        <v>242</v>
      </c>
    </row>
    <row r="616" s="2" customFormat="1" ht="16.5" customHeight="1">
      <c r="A616" s="40"/>
      <c r="B616" s="41"/>
      <c r="C616" s="283" t="s">
        <v>1247</v>
      </c>
      <c r="D616" s="283" t="s">
        <v>477</v>
      </c>
      <c r="E616" s="284" t="s">
        <v>4342</v>
      </c>
      <c r="F616" s="285" t="s">
        <v>4343</v>
      </c>
      <c r="G616" s="286" t="s">
        <v>359</v>
      </c>
      <c r="H616" s="287">
        <v>1</v>
      </c>
      <c r="I616" s="288"/>
      <c r="J616" s="289">
        <f>ROUND(I616*H616,2)</f>
        <v>0</v>
      </c>
      <c r="K616" s="290"/>
      <c r="L616" s="291"/>
      <c r="M616" s="292" t="s">
        <v>1</v>
      </c>
      <c r="N616" s="293" t="s">
        <v>43</v>
      </c>
      <c r="O616" s="93"/>
      <c r="P616" s="240">
        <f>O616*H616</f>
        <v>0</v>
      </c>
      <c r="Q616" s="240">
        <v>1.29</v>
      </c>
      <c r="R616" s="240">
        <f>Q616*H616</f>
        <v>1.29</v>
      </c>
      <c r="S616" s="240">
        <v>0</v>
      </c>
      <c r="T616" s="241">
        <f>S616*H616</f>
        <v>0</v>
      </c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R616" s="242" t="s">
        <v>480</v>
      </c>
      <c r="AT616" s="242" t="s">
        <v>477</v>
      </c>
      <c r="AU616" s="242" t="s">
        <v>87</v>
      </c>
      <c r="AY616" s="19" t="s">
        <v>242</v>
      </c>
      <c r="BE616" s="243">
        <f>IF(N616="základní",J616,0)</f>
        <v>0</v>
      </c>
      <c r="BF616" s="243">
        <f>IF(N616="snížená",J616,0)</f>
        <v>0</v>
      </c>
      <c r="BG616" s="243">
        <f>IF(N616="zákl. přenesená",J616,0)</f>
        <v>0</v>
      </c>
      <c r="BH616" s="243">
        <f>IF(N616="sníž. přenesená",J616,0)</f>
        <v>0</v>
      </c>
      <c r="BI616" s="243">
        <f>IF(N616="nulová",J616,0)</f>
        <v>0</v>
      </c>
      <c r="BJ616" s="19" t="s">
        <v>85</v>
      </c>
      <c r="BK616" s="243">
        <f>ROUND(I616*H616,2)</f>
        <v>0</v>
      </c>
      <c r="BL616" s="19" t="s">
        <v>249</v>
      </c>
      <c r="BM616" s="242" t="s">
        <v>4344</v>
      </c>
    </row>
    <row r="617" s="2" customFormat="1">
      <c r="A617" s="40"/>
      <c r="B617" s="41"/>
      <c r="C617" s="42"/>
      <c r="D617" s="244" t="s">
        <v>251</v>
      </c>
      <c r="E617" s="42"/>
      <c r="F617" s="245" t="s">
        <v>4343</v>
      </c>
      <c r="G617" s="42"/>
      <c r="H617" s="42"/>
      <c r="I617" s="246"/>
      <c r="J617" s="42"/>
      <c r="K617" s="42"/>
      <c r="L617" s="46"/>
      <c r="M617" s="247"/>
      <c r="N617" s="248"/>
      <c r="O617" s="93"/>
      <c r="P617" s="93"/>
      <c r="Q617" s="93"/>
      <c r="R617" s="93"/>
      <c r="S617" s="93"/>
      <c r="T617" s="94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251</v>
      </c>
      <c r="AU617" s="19" t="s">
        <v>87</v>
      </c>
    </row>
    <row r="618" s="13" customFormat="1">
      <c r="A618" s="13"/>
      <c r="B618" s="251"/>
      <c r="C618" s="252"/>
      <c r="D618" s="244" t="s">
        <v>255</v>
      </c>
      <c r="E618" s="253" t="s">
        <v>1</v>
      </c>
      <c r="F618" s="254" t="s">
        <v>4338</v>
      </c>
      <c r="G618" s="252"/>
      <c r="H618" s="253" t="s">
        <v>1</v>
      </c>
      <c r="I618" s="255"/>
      <c r="J618" s="252"/>
      <c r="K618" s="252"/>
      <c r="L618" s="256"/>
      <c r="M618" s="257"/>
      <c r="N618" s="258"/>
      <c r="O618" s="258"/>
      <c r="P618" s="258"/>
      <c r="Q618" s="258"/>
      <c r="R618" s="258"/>
      <c r="S618" s="258"/>
      <c r="T618" s="259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60" t="s">
        <v>255</v>
      </c>
      <c r="AU618" s="260" t="s">
        <v>87</v>
      </c>
      <c r="AV618" s="13" t="s">
        <v>85</v>
      </c>
      <c r="AW618" s="13" t="s">
        <v>36</v>
      </c>
      <c r="AX618" s="13" t="s">
        <v>78</v>
      </c>
      <c r="AY618" s="260" t="s">
        <v>242</v>
      </c>
    </row>
    <row r="619" s="14" customFormat="1">
      <c r="A619" s="14"/>
      <c r="B619" s="261"/>
      <c r="C619" s="262"/>
      <c r="D619" s="244" t="s">
        <v>255</v>
      </c>
      <c r="E619" s="263" t="s">
        <v>1</v>
      </c>
      <c r="F619" s="264" t="s">
        <v>4096</v>
      </c>
      <c r="G619" s="262"/>
      <c r="H619" s="265">
        <v>1</v>
      </c>
      <c r="I619" s="266"/>
      <c r="J619" s="262"/>
      <c r="K619" s="262"/>
      <c r="L619" s="267"/>
      <c r="M619" s="268"/>
      <c r="N619" s="269"/>
      <c r="O619" s="269"/>
      <c r="P619" s="269"/>
      <c r="Q619" s="269"/>
      <c r="R619" s="269"/>
      <c r="S619" s="269"/>
      <c r="T619" s="270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71" t="s">
        <v>255</v>
      </c>
      <c r="AU619" s="271" t="s">
        <v>87</v>
      </c>
      <c r="AV619" s="14" t="s">
        <v>87</v>
      </c>
      <c r="AW619" s="14" t="s">
        <v>36</v>
      </c>
      <c r="AX619" s="14" t="s">
        <v>85</v>
      </c>
      <c r="AY619" s="271" t="s">
        <v>242</v>
      </c>
    </row>
    <row r="620" s="2" customFormat="1" ht="24.15" customHeight="1">
      <c r="A620" s="40"/>
      <c r="B620" s="41"/>
      <c r="C620" s="230" t="s">
        <v>1321</v>
      </c>
      <c r="D620" s="230" t="s">
        <v>245</v>
      </c>
      <c r="E620" s="231" t="s">
        <v>4345</v>
      </c>
      <c r="F620" s="232" t="s">
        <v>4346</v>
      </c>
      <c r="G620" s="233" t="s">
        <v>359</v>
      </c>
      <c r="H620" s="234">
        <v>5</v>
      </c>
      <c r="I620" s="235"/>
      <c r="J620" s="236">
        <f>ROUND(I620*H620,2)</f>
        <v>0</v>
      </c>
      <c r="K620" s="237"/>
      <c r="L620" s="46"/>
      <c r="M620" s="238" t="s">
        <v>1</v>
      </c>
      <c r="N620" s="239" t="s">
        <v>43</v>
      </c>
      <c r="O620" s="93"/>
      <c r="P620" s="240">
        <f>O620*H620</f>
        <v>0</v>
      </c>
      <c r="Q620" s="240">
        <v>0.039269999999999999</v>
      </c>
      <c r="R620" s="240">
        <f>Q620*H620</f>
        <v>0.19635</v>
      </c>
      <c r="S620" s="240">
        <v>0</v>
      </c>
      <c r="T620" s="241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42" t="s">
        <v>249</v>
      </c>
      <c r="AT620" s="242" t="s">
        <v>245</v>
      </c>
      <c r="AU620" s="242" t="s">
        <v>87</v>
      </c>
      <c r="AY620" s="19" t="s">
        <v>242</v>
      </c>
      <c r="BE620" s="243">
        <f>IF(N620="základní",J620,0)</f>
        <v>0</v>
      </c>
      <c r="BF620" s="243">
        <f>IF(N620="snížená",J620,0)</f>
        <v>0</v>
      </c>
      <c r="BG620" s="243">
        <f>IF(N620="zákl. přenesená",J620,0)</f>
        <v>0</v>
      </c>
      <c r="BH620" s="243">
        <f>IF(N620="sníž. přenesená",J620,0)</f>
        <v>0</v>
      </c>
      <c r="BI620" s="243">
        <f>IF(N620="nulová",J620,0)</f>
        <v>0</v>
      </c>
      <c r="BJ620" s="19" t="s">
        <v>85</v>
      </c>
      <c r="BK620" s="243">
        <f>ROUND(I620*H620,2)</f>
        <v>0</v>
      </c>
      <c r="BL620" s="19" t="s">
        <v>249</v>
      </c>
      <c r="BM620" s="242" t="s">
        <v>4347</v>
      </c>
    </row>
    <row r="621" s="2" customFormat="1">
      <c r="A621" s="40"/>
      <c r="B621" s="41"/>
      <c r="C621" s="42"/>
      <c r="D621" s="244" t="s">
        <v>251</v>
      </c>
      <c r="E621" s="42"/>
      <c r="F621" s="245" t="s">
        <v>4346</v>
      </c>
      <c r="G621" s="42"/>
      <c r="H621" s="42"/>
      <c r="I621" s="246"/>
      <c r="J621" s="42"/>
      <c r="K621" s="42"/>
      <c r="L621" s="46"/>
      <c r="M621" s="247"/>
      <c r="N621" s="248"/>
      <c r="O621" s="93"/>
      <c r="P621" s="93"/>
      <c r="Q621" s="93"/>
      <c r="R621" s="93"/>
      <c r="S621" s="93"/>
      <c r="T621" s="94"/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T621" s="19" t="s">
        <v>251</v>
      </c>
      <c r="AU621" s="19" t="s">
        <v>87</v>
      </c>
    </row>
    <row r="622" s="14" customFormat="1">
      <c r="A622" s="14"/>
      <c r="B622" s="261"/>
      <c r="C622" s="262"/>
      <c r="D622" s="244" t="s">
        <v>255</v>
      </c>
      <c r="E622" s="263" t="s">
        <v>1</v>
      </c>
      <c r="F622" s="264" t="s">
        <v>4095</v>
      </c>
      <c r="G622" s="262"/>
      <c r="H622" s="265">
        <v>1</v>
      </c>
      <c r="I622" s="266"/>
      <c r="J622" s="262"/>
      <c r="K622" s="262"/>
      <c r="L622" s="267"/>
      <c r="M622" s="268"/>
      <c r="N622" s="269"/>
      <c r="O622" s="269"/>
      <c r="P622" s="269"/>
      <c r="Q622" s="269"/>
      <c r="R622" s="269"/>
      <c r="S622" s="269"/>
      <c r="T622" s="270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71" t="s">
        <v>255</v>
      </c>
      <c r="AU622" s="271" t="s">
        <v>87</v>
      </c>
      <c r="AV622" s="14" t="s">
        <v>87</v>
      </c>
      <c r="AW622" s="14" t="s">
        <v>36</v>
      </c>
      <c r="AX622" s="14" t="s">
        <v>78</v>
      </c>
      <c r="AY622" s="271" t="s">
        <v>242</v>
      </c>
    </row>
    <row r="623" s="14" customFormat="1">
      <c r="A623" s="14"/>
      <c r="B623" s="261"/>
      <c r="C623" s="262"/>
      <c r="D623" s="244" t="s">
        <v>255</v>
      </c>
      <c r="E623" s="263" t="s">
        <v>1</v>
      </c>
      <c r="F623" s="264" t="s">
        <v>4325</v>
      </c>
      <c r="G623" s="262"/>
      <c r="H623" s="265">
        <v>1</v>
      </c>
      <c r="I623" s="266"/>
      <c r="J623" s="262"/>
      <c r="K623" s="262"/>
      <c r="L623" s="267"/>
      <c r="M623" s="268"/>
      <c r="N623" s="269"/>
      <c r="O623" s="269"/>
      <c r="P623" s="269"/>
      <c r="Q623" s="269"/>
      <c r="R623" s="269"/>
      <c r="S623" s="269"/>
      <c r="T623" s="270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71" t="s">
        <v>255</v>
      </c>
      <c r="AU623" s="271" t="s">
        <v>87</v>
      </c>
      <c r="AV623" s="14" t="s">
        <v>87</v>
      </c>
      <c r="AW623" s="14" t="s">
        <v>36</v>
      </c>
      <c r="AX623" s="14" t="s">
        <v>78</v>
      </c>
      <c r="AY623" s="271" t="s">
        <v>242</v>
      </c>
    </row>
    <row r="624" s="14" customFormat="1">
      <c r="A624" s="14"/>
      <c r="B624" s="261"/>
      <c r="C624" s="262"/>
      <c r="D624" s="244" t="s">
        <v>255</v>
      </c>
      <c r="E624" s="263" t="s">
        <v>1</v>
      </c>
      <c r="F624" s="264" t="s">
        <v>4320</v>
      </c>
      <c r="G624" s="262"/>
      <c r="H624" s="265">
        <v>1</v>
      </c>
      <c r="I624" s="266"/>
      <c r="J624" s="262"/>
      <c r="K624" s="262"/>
      <c r="L624" s="267"/>
      <c r="M624" s="268"/>
      <c r="N624" s="269"/>
      <c r="O624" s="269"/>
      <c r="P624" s="269"/>
      <c r="Q624" s="269"/>
      <c r="R624" s="269"/>
      <c r="S624" s="269"/>
      <c r="T624" s="270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71" t="s">
        <v>255</v>
      </c>
      <c r="AU624" s="271" t="s">
        <v>87</v>
      </c>
      <c r="AV624" s="14" t="s">
        <v>87</v>
      </c>
      <c r="AW624" s="14" t="s">
        <v>36</v>
      </c>
      <c r="AX624" s="14" t="s">
        <v>78</v>
      </c>
      <c r="AY624" s="271" t="s">
        <v>242</v>
      </c>
    </row>
    <row r="625" s="14" customFormat="1">
      <c r="A625" s="14"/>
      <c r="B625" s="261"/>
      <c r="C625" s="262"/>
      <c r="D625" s="244" t="s">
        <v>255</v>
      </c>
      <c r="E625" s="263" t="s">
        <v>1</v>
      </c>
      <c r="F625" s="264" t="s">
        <v>4096</v>
      </c>
      <c r="G625" s="262"/>
      <c r="H625" s="265">
        <v>1</v>
      </c>
      <c r="I625" s="266"/>
      <c r="J625" s="262"/>
      <c r="K625" s="262"/>
      <c r="L625" s="267"/>
      <c r="M625" s="268"/>
      <c r="N625" s="269"/>
      <c r="O625" s="269"/>
      <c r="P625" s="269"/>
      <c r="Q625" s="269"/>
      <c r="R625" s="269"/>
      <c r="S625" s="269"/>
      <c r="T625" s="270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71" t="s">
        <v>255</v>
      </c>
      <c r="AU625" s="271" t="s">
        <v>87</v>
      </c>
      <c r="AV625" s="14" t="s">
        <v>87</v>
      </c>
      <c r="AW625" s="14" t="s">
        <v>36</v>
      </c>
      <c r="AX625" s="14" t="s">
        <v>78</v>
      </c>
      <c r="AY625" s="271" t="s">
        <v>242</v>
      </c>
    </row>
    <row r="626" s="14" customFormat="1">
      <c r="A626" s="14"/>
      <c r="B626" s="261"/>
      <c r="C626" s="262"/>
      <c r="D626" s="244" t="s">
        <v>255</v>
      </c>
      <c r="E626" s="263" t="s">
        <v>1</v>
      </c>
      <c r="F626" s="264" t="s">
        <v>4029</v>
      </c>
      <c r="G626" s="262"/>
      <c r="H626" s="265">
        <v>1</v>
      </c>
      <c r="I626" s="266"/>
      <c r="J626" s="262"/>
      <c r="K626" s="262"/>
      <c r="L626" s="267"/>
      <c r="M626" s="268"/>
      <c r="N626" s="269"/>
      <c r="O626" s="269"/>
      <c r="P626" s="269"/>
      <c r="Q626" s="269"/>
      <c r="R626" s="269"/>
      <c r="S626" s="269"/>
      <c r="T626" s="270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71" t="s">
        <v>255</v>
      </c>
      <c r="AU626" s="271" t="s">
        <v>87</v>
      </c>
      <c r="AV626" s="14" t="s">
        <v>87</v>
      </c>
      <c r="AW626" s="14" t="s">
        <v>36</v>
      </c>
      <c r="AX626" s="14" t="s">
        <v>78</v>
      </c>
      <c r="AY626" s="271" t="s">
        <v>242</v>
      </c>
    </row>
    <row r="627" s="15" customFormat="1">
      <c r="A627" s="15"/>
      <c r="B627" s="272"/>
      <c r="C627" s="273"/>
      <c r="D627" s="244" t="s">
        <v>255</v>
      </c>
      <c r="E627" s="274" t="s">
        <v>1</v>
      </c>
      <c r="F627" s="275" t="s">
        <v>268</v>
      </c>
      <c r="G627" s="273"/>
      <c r="H627" s="276">
        <v>5</v>
      </c>
      <c r="I627" s="277"/>
      <c r="J627" s="273"/>
      <c r="K627" s="273"/>
      <c r="L627" s="278"/>
      <c r="M627" s="279"/>
      <c r="N627" s="280"/>
      <c r="O627" s="280"/>
      <c r="P627" s="280"/>
      <c r="Q627" s="280"/>
      <c r="R627" s="280"/>
      <c r="S627" s="280"/>
      <c r="T627" s="281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82" t="s">
        <v>255</v>
      </c>
      <c r="AU627" s="282" t="s">
        <v>87</v>
      </c>
      <c r="AV627" s="15" t="s">
        <v>249</v>
      </c>
      <c r="AW627" s="15" t="s">
        <v>36</v>
      </c>
      <c r="AX627" s="15" t="s">
        <v>85</v>
      </c>
      <c r="AY627" s="282" t="s">
        <v>242</v>
      </c>
    </row>
    <row r="628" s="2" customFormat="1" ht="37.8" customHeight="1">
      <c r="A628" s="40"/>
      <c r="B628" s="41"/>
      <c r="C628" s="283" t="s">
        <v>1325</v>
      </c>
      <c r="D628" s="283" t="s">
        <v>477</v>
      </c>
      <c r="E628" s="284" t="s">
        <v>4348</v>
      </c>
      <c r="F628" s="285" t="s">
        <v>4349</v>
      </c>
      <c r="G628" s="286" t="s">
        <v>359</v>
      </c>
      <c r="H628" s="287">
        <v>5</v>
      </c>
      <c r="I628" s="288"/>
      <c r="J628" s="289">
        <f>ROUND(I628*H628,2)</f>
        <v>0</v>
      </c>
      <c r="K628" s="290"/>
      <c r="L628" s="291"/>
      <c r="M628" s="292" t="s">
        <v>1</v>
      </c>
      <c r="N628" s="293" t="s">
        <v>43</v>
      </c>
      <c r="O628" s="93"/>
      <c r="P628" s="240">
        <f>O628*H628</f>
        <v>0</v>
      </c>
      <c r="Q628" s="240">
        <v>0.48399999999999999</v>
      </c>
      <c r="R628" s="240">
        <f>Q628*H628</f>
        <v>2.4199999999999999</v>
      </c>
      <c r="S628" s="240">
        <v>0</v>
      </c>
      <c r="T628" s="241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42" t="s">
        <v>480</v>
      </c>
      <c r="AT628" s="242" t="s">
        <v>477</v>
      </c>
      <c r="AU628" s="242" t="s">
        <v>87</v>
      </c>
      <c r="AY628" s="19" t="s">
        <v>242</v>
      </c>
      <c r="BE628" s="243">
        <f>IF(N628="základní",J628,0)</f>
        <v>0</v>
      </c>
      <c r="BF628" s="243">
        <f>IF(N628="snížená",J628,0)</f>
        <v>0</v>
      </c>
      <c r="BG628" s="243">
        <f>IF(N628="zákl. přenesená",J628,0)</f>
        <v>0</v>
      </c>
      <c r="BH628" s="243">
        <f>IF(N628="sníž. přenesená",J628,0)</f>
        <v>0</v>
      </c>
      <c r="BI628" s="243">
        <f>IF(N628="nulová",J628,0)</f>
        <v>0</v>
      </c>
      <c r="BJ628" s="19" t="s">
        <v>85</v>
      </c>
      <c r="BK628" s="243">
        <f>ROUND(I628*H628,2)</f>
        <v>0</v>
      </c>
      <c r="BL628" s="19" t="s">
        <v>249</v>
      </c>
      <c r="BM628" s="242" t="s">
        <v>4350</v>
      </c>
    </row>
    <row r="629" s="2" customFormat="1">
      <c r="A629" s="40"/>
      <c r="B629" s="41"/>
      <c r="C629" s="42"/>
      <c r="D629" s="244" t="s">
        <v>251</v>
      </c>
      <c r="E629" s="42"/>
      <c r="F629" s="245" t="s">
        <v>4349</v>
      </c>
      <c r="G629" s="42"/>
      <c r="H629" s="42"/>
      <c r="I629" s="246"/>
      <c r="J629" s="42"/>
      <c r="K629" s="42"/>
      <c r="L629" s="46"/>
      <c r="M629" s="247"/>
      <c r="N629" s="248"/>
      <c r="O629" s="93"/>
      <c r="P629" s="93"/>
      <c r="Q629" s="93"/>
      <c r="R629" s="93"/>
      <c r="S629" s="93"/>
      <c r="T629" s="94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251</v>
      </c>
      <c r="AU629" s="19" t="s">
        <v>87</v>
      </c>
    </row>
    <row r="630" s="14" customFormat="1">
      <c r="A630" s="14"/>
      <c r="B630" s="261"/>
      <c r="C630" s="262"/>
      <c r="D630" s="244" t="s">
        <v>255</v>
      </c>
      <c r="E630" s="263" t="s">
        <v>1</v>
      </c>
      <c r="F630" s="264" t="s">
        <v>4095</v>
      </c>
      <c r="G630" s="262"/>
      <c r="H630" s="265">
        <v>1</v>
      </c>
      <c r="I630" s="266"/>
      <c r="J630" s="262"/>
      <c r="K630" s="262"/>
      <c r="L630" s="267"/>
      <c r="M630" s="268"/>
      <c r="N630" s="269"/>
      <c r="O630" s="269"/>
      <c r="P630" s="269"/>
      <c r="Q630" s="269"/>
      <c r="R630" s="269"/>
      <c r="S630" s="269"/>
      <c r="T630" s="270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71" t="s">
        <v>255</v>
      </c>
      <c r="AU630" s="271" t="s">
        <v>87</v>
      </c>
      <c r="AV630" s="14" t="s">
        <v>87</v>
      </c>
      <c r="AW630" s="14" t="s">
        <v>36</v>
      </c>
      <c r="AX630" s="14" t="s">
        <v>78</v>
      </c>
      <c r="AY630" s="271" t="s">
        <v>242</v>
      </c>
    </row>
    <row r="631" s="14" customFormat="1">
      <c r="A631" s="14"/>
      <c r="B631" s="261"/>
      <c r="C631" s="262"/>
      <c r="D631" s="244" t="s">
        <v>255</v>
      </c>
      <c r="E631" s="263" t="s">
        <v>1</v>
      </c>
      <c r="F631" s="264" t="s">
        <v>4325</v>
      </c>
      <c r="G631" s="262"/>
      <c r="H631" s="265">
        <v>1</v>
      </c>
      <c r="I631" s="266"/>
      <c r="J631" s="262"/>
      <c r="K631" s="262"/>
      <c r="L631" s="267"/>
      <c r="M631" s="268"/>
      <c r="N631" s="269"/>
      <c r="O631" s="269"/>
      <c r="P631" s="269"/>
      <c r="Q631" s="269"/>
      <c r="R631" s="269"/>
      <c r="S631" s="269"/>
      <c r="T631" s="270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71" t="s">
        <v>255</v>
      </c>
      <c r="AU631" s="271" t="s">
        <v>87</v>
      </c>
      <c r="AV631" s="14" t="s">
        <v>87</v>
      </c>
      <c r="AW631" s="14" t="s">
        <v>36</v>
      </c>
      <c r="AX631" s="14" t="s">
        <v>78</v>
      </c>
      <c r="AY631" s="271" t="s">
        <v>242</v>
      </c>
    </row>
    <row r="632" s="14" customFormat="1">
      <c r="A632" s="14"/>
      <c r="B632" s="261"/>
      <c r="C632" s="262"/>
      <c r="D632" s="244" t="s">
        <v>255</v>
      </c>
      <c r="E632" s="263" t="s">
        <v>1</v>
      </c>
      <c r="F632" s="264" t="s">
        <v>4320</v>
      </c>
      <c r="G632" s="262"/>
      <c r="H632" s="265">
        <v>1</v>
      </c>
      <c r="I632" s="266"/>
      <c r="J632" s="262"/>
      <c r="K632" s="262"/>
      <c r="L632" s="267"/>
      <c r="M632" s="268"/>
      <c r="N632" s="269"/>
      <c r="O632" s="269"/>
      <c r="P632" s="269"/>
      <c r="Q632" s="269"/>
      <c r="R632" s="269"/>
      <c r="S632" s="269"/>
      <c r="T632" s="270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71" t="s">
        <v>255</v>
      </c>
      <c r="AU632" s="271" t="s">
        <v>87</v>
      </c>
      <c r="AV632" s="14" t="s">
        <v>87</v>
      </c>
      <c r="AW632" s="14" t="s">
        <v>36</v>
      </c>
      <c r="AX632" s="14" t="s">
        <v>78</v>
      </c>
      <c r="AY632" s="271" t="s">
        <v>242</v>
      </c>
    </row>
    <row r="633" s="14" customFormat="1">
      <c r="A633" s="14"/>
      <c r="B633" s="261"/>
      <c r="C633" s="262"/>
      <c r="D633" s="244" t="s">
        <v>255</v>
      </c>
      <c r="E633" s="263" t="s">
        <v>1</v>
      </c>
      <c r="F633" s="264" t="s">
        <v>4096</v>
      </c>
      <c r="G633" s="262"/>
      <c r="H633" s="265">
        <v>1</v>
      </c>
      <c r="I633" s="266"/>
      <c r="J633" s="262"/>
      <c r="K633" s="262"/>
      <c r="L633" s="267"/>
      <c r="M633" s="268"/>
      <c r="N633" s="269"/>
      <c r="O633" s="269"/>
      <c r="P633" s="269"/>
      <c r="Q633" s="269"/>
      <c r="R633" s="269"/>
      <c r="S633" s="269"/>
      <c r="T633" s="270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71" t="s">
        <v>255</v>
      </c>
      <c r="AU633" s="271" t="s">
        <v>87</v>
      </c>
      <c r="AV633" s="14" t="s">
        <v>87</v>
      </c>
      <c r="AW633" s="14" t="s">
        <v>36</v>
      </c>
      <c r="AX633" s="14" t="s">
        <v>78</v>
      </c>
      <c r="AY633" s="271" t="s">
        <v>242</v>
      </c>
    </row>
    <row r="634" s="14" customFormat="1">
      <c r="A634" s="14"/>
      <c r="B634" s="261"/>
      <c r="C634" s="262"/>
      <c r="D634" s="244" t="s">
        <v>255</v>
      </c>
      <c r="E634" s="263" t="s">
        <v>1</v>
      </c>
      <c r="F634" s="264" t="s">
        <v>4029</v>
      </c>
      <c r="G634" s="262"/>
      <c r="H634" s="265">
        <v>1</v>
      </c>
      <c r="I634" s="266"/>
      <c r="J634" s="262"/>
      <c r="K634" s="262"/>
      <c r="L634" s="267"/>
      <c r="M634" s="268"/>
      <c r="N634" s="269"/>
      <c r="O634" s="269"/>
      <c r="P634" s="269"/>
      <c r="Q634" s="269"/>
      <c r="R634" s="269"/>
      <c r="S634" s="269"/>
      <c r="T634" s="270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71" t="s">
        <v>255</v>
      </c>
      <c r="AU634" s="271" t="s">
        <v>87</v>
      </c>
      <c r="AV634" s="14" t="s">
        <v>87</v>
      </c>
      <c r="AW634" s="14" t="s">
        <v>36</v>
      </c>
      <c r="AX634" s="14" t="s">
        <v>78</v>
      </c>
      <c r="AY634" s="271" t="s">
        <v>242</v>
      </c>
    </row>
    <row r="635" s="15" customFormat="1">
      <c r="A635" s="15"/>
      <c r="B635" s="272"/>
      <c r="C635" s="273"/>
      <c r="D635" s="244" t="s">
        <v>255</v>
      </c>
      <c r="E635" s="274" t="s">
        <v>1</v>
      </c>
      <c r="F635" s="275" t="s">
        <v>268</v>
      </c>
      <c r="G635" s="273"/>
      <c r="H635" s="276">
        <v>5</v>
      </c>
      <c r="I635" s="277"/>
      <c r="J635" s="273"/>
      <c r="K635" s="273"/>
      <c r="L635" s="278"/>
      <c r="M635" s="279"/>
      <c r="N635" s="280"/>
      <c r="O635" s="280"/>
      <c r="P635" s="280"/>
      <c r="Q635" s="280"/>
      <c r="R635" s="280"/>
      <c r="S635" s="280"/>
      <c r="T635" s="281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82" t="s">
        <v>255</v>
      </c>
      <c r="AU635" s="282" t="s">
        <v>87</v>
      </c>
      <c r="AV635" s="15" t="s">
        <v>249</v>
      </c>
      <c r="AW635" s="15" t="s">
        <v>36</v>
      </c>
      <c r="AX635" s="15" t="s">
        <v>85</v>
      </c>
      <c r="AY635" s="282" t="s">
        <v>242</v>
      </c>
    </row>
    <row r="636" s="2" customFormat="1" ht="24.15" customHeight="1">
      <c r="A636" s="40"/>
      <c r="B636" s="41"/>
      <c r="C636" s="283" t="s">
        <v>1331</v>
      </c>
      <c r="D636" s="283" t="s">
        <v>477</v>
      </c>
      <c r="E636" s="284" t="s">
        <v>4351</v>
      </c>
      <c r="F636" s="285" t="s">
        <v>4352</v>
      </c>
      <c r="G636" s="286" t="s">
        <v>359</v>
      </c>
      <c r="H636" s="287">
        <v>1</v>
      </c>
      <c r="I636" s="288"/>
      <c r="J636" s="289">
        <f>ROUND(I636*H636,2)</f>
        <v>0</v>
      </c>
      <c r="K636" s="290"/>
      <c r="L636" s="291"/>
      <c r="M636" s="292" t="s">
        <v>1</v>
      </c>
      <c r="N636" s="293" t="s">
        <v>43</v>
      </c>
      <c r="O636" s="93"/>
      <c r="P636" s="240">
        <f>O636*H636</f>
        <v>0</v>
      </c>
      <c r="Q636" s="240">
        <v>0.010999999999999999</v>
      </c>
      <c r="R636" s="240">
        <f>Q636*H636</f>
        <v>0.010999999999999999</v>
      </c>
      <c r="S636" s="240">
        <v>0</v>
      </c>
      <c r="T636" s="241">
        <f>S636*H636</f>
        <v>0</v>
      </c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R636" s="242" t="s">
        <v>480</v>
      </c>
      <c r="AT636" s="242" t="s">
        <v>477</v>
      </c>
      <c r="AU636" s="242" t="s">
        <v>87</v>
      </c>
      <c r="AY636" s="19" t="s">
        <v>242</v>
      </c>
      <c r="BE636" s="243">
        <f>IF(N636="základní",J636,0)</f>
        <v>0</v>
      </c>
      <c r="BF636" s="243">
        <f>IF(N636="snížená",J636,0)</f>
        <v>0</v>
      </c>
      <c r="BG636" s="243">
        <f>IF(N636="zákl. přenesená",J636,0)</f>
        <v>0</v>
      </c>
      <c r="BH636" s="243">
        <f>IF(N636="sníž. přenesená",J636,0)</f>
        <v>0</v>
      </c>
      <c r="BI636" s="243">
        <f>IF(N636="nulová",J636,0)</f>
        <v>0</v>
      </c>
      <c r="BJ636" s="19" t="s">
        <v>85</v>
      </c>
      <c r="BK636" s="243">
        <f>ROUND(I636*H636,2)</f>
        <v>0</v>
      </c>
      <c r="BL636" s="19" t="s">
        <v>249</v>
      </c>
      <c r="BM636" s="242" t="s">
        <v>4353</v>
      </c>
    </row>
    <row r="637" s="2" customFormat="1">
      <c r="A637" s="40"/>
      <c r="B637" s="41"/>
      <c r="C637" s="42"/>
      <c r="D637" s="244" t="s">
        <v>251</v>
      </c>
      <c r="E637" s="42"/>
      <c r="F637" s="245" t="s">
        <v>4352</v>
      </c>
      <c r="G637" s="42"/>
      <c r="H637" s="42"/>
      <c r="I637" s="246"/>
      <c r="J637" s="42"/>
      <c r="K637" s="42"/>
      <c r="L637" s="46"/>
      <c r="M637" s="247"/>
      <c r="N637" s="248"/>
      <c r="O637" s="93"/>
      <c r="P637" s="93"/>
      <c r="Q637" s="93"/>
      <c r="R637" s="93"/>
      <c r="S637" s="93"/>
      <c r="T637" s="94"/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T637" s="19" t="s">
        <v>251</v>
      </c>
      <c r="AU637" s="19" t="s">
        <v>87</v>
      </c>
    </row>
    <row r="638" s="14" customFormat="1">
      <c r="A638" s="14"/>
      <c r="B638" s="261"/>
      <c r="C638" s="262"/>
      <c r="D638" s="244" t="s">
        <v>255</v>
      </c>
      <c r="E638" s="263" t="s">
        <v>1</v>
      </c>
      <c r="F638" s="264" t="s">
        <v>4096</v>
      </c>
      <c r="G638" s="262"/>
      <c r="H638" s="265">
        <v>1</v>
      </c>
      <c r="I638" s="266"/>
      <c r="J638" s="262"/>
      <c r="K638" s="262"/>
      <c r="L638" s="267"/>
      <c r="M638" s="268"/>
      <c r="N638" s="269"/>
      <c r="O638" s="269"/>
      <c r="P638" s="269"/>
      <c r="Q638" s="269"/>
      <c r="R638" s="269"/>
      <c r="S638" s="269"/>
      <c r="T638" s="270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71" t="s">
        <v>255</v>
      </c>
      <c r="AU638" s="271" t="s">
        <v>87</v>
      </c>
      <c r="AV638" s="14" t="s">
        <v>87</v>
      </c>
      <c r="AW638" s="14" t="s">
        <v>36</v>
      </c>
      <c r="AX638" s="14" t="s">
        <v>85</v>
      </c>
      <c r="AY638" s="271" t="s">
        <v>242</v>
      </c>
    </row>
    <row r="639" s="2" customFormat="1" ht="24.15" customHeight="1">
      <c r="A639" s="40"/>
      <c r="B639" s="41"/>
      <c r="C639" s="230" t="s">
        <v>742</v>
      </c>
      <c r="D639" s="230" t="s">
        <v>245</v>
      </c>
      <c r="E639" s="231" t="s">
        <v>4354</v>
      </c>
      <c r="F639" s="232" t="s">
        <v>4355</v>
      </c>
      <c r="G639" s="233" t="s">
        <v>359</v>
      </c>
      <c r="H639" s="234">
        <v>4</v>
      </c>
      <c r="I639" s="235"/>
      <c r="J639" s="236">
        <f>ROUND(I639*H639,2)</f>
        <v>0</v>
      </c>
      <c r="K639" s="237"/>
      <c r="L639" s="46"/>
      <c r="M639" s="238" t="s">
        <v>1</v>
      </c>
      <c r="N639" s="239" t="s">
        <v>43</v>
      </c>
      <c r="O639" s="93"/>
      <c r="P639" s="240">
        <f>O639*H639</f>
        <v>0</v>
      </c>
      <c r="Q639" s="240">
        <v>0.040000000000000001</v>
      </c>
      <c r="R639" s="240">
        <f>Q639*H639</f>
        <v>0.16</v>
      </c>
      <c r="S639" s="240">
        <v>0</v>
      </c>
      <c r="T639" s="241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42" t="s">
        <v>249</v>
      </c>
      <c r="AT639" s="242" t="s">
        <v>245</v>
      </c>
      <c r="AU639" s="242" t="s">
        <v>87</v>
      </c>
      <c r="AY639" s="19" t="s">
        <v>242</v>
      </c>
      <c r="BE639" s="243">
        <f>IF(N639="základní",J639,0)</f>
        <v>0</v>
      </c>
      <c r="BF639" s="243">
        <f>IF(N639="snížená",J639,0)</f>
        <v>0</v>
      </c>
      <c r="BG639" s="243">
        <f>IF(N639="zákl. přenesená",J639,0)</f>
        <v>0</v>
      </c>
      <c r="BH639" s="243">
        <f>IF(N639="sníž. přenesená",J639,0)</f>
        <v>0</v>
      </c>
      <c r="BI639" s="243">
        <f>IF(N639="nulová",J639,0)</f>
        <v>0</v>
      </c>
      <c r="BJ639" s="19" t="s">
        <v>85</v>
      </c>
      <c r="BK639" s="243">
        <f>ROUND(I639*H639,2)</f>
        <v>0</v>
      </c>
      <c r="BL639" s="19" t="s">
        <v>249</v>
      </c>
      <c r="BM639" s="242" t="s">
        <v>4356</v>
      </c>
    </row>
    <row r="640" s="2" customFormat="1">
      <c r="A640" s="40"/>
      <c r="B640" s="41"/>
      <c r="C640" s="42"/>
      <c r="D640" s="244" t="s">
        <v>251</v>
      </c>
      <c r="E640" s="42"/>
      <c r="F640" s="245" t="s">
        <v>4357</v>
      </c>
      <c r="G640" s="42"/>
      <c r="H640" s="42"/>
      <c r="I640" s="246"/>
      <c r="J640" s="42"/>
      <c r="K640" s="42"/>
      <c r="L640" s="46"/>
      <c r="M640" s="247"/>
      <c r="N640" s="248"/>
      <c r="O640" s="93"/>
      <c r="P640" s="93"/>
      <c r="Q640" s="93"/>
      <c r="R640" s="93"/>
      <c r="S640" s="93"/>
      <c r="T640" s="94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251</v>
      </c>
      <c r="AU640" s="19" t="s">
        <v>87</v>
      </c>
    </row>
    <row r="641" s="14" customFormat="1">
      <c r="A641" s="14"/>
      <c r="B641" s="261"/>
      <c r="C641" s="262"/>
      <c r="D641" s="244" t="s">
        <v>255</v>
      </c>
      <c r="E641" s="263" t="s">
        <v>1</v>
      </c>
      <c r="F641" s="264" t="s">
        <v>4358</v>
      </c>
      <c r="G641" s="262"/>
      <c r="H641" s="265">
        <v>1</v>
      </c>
      <c r="I641" s="266"/>
      <c r="J641" s="262"/>
      <c r="K641" s="262"/>
      <c r="L641" s="267"/>
      <c r="M641" s="268"/>
      <c r="N641" s="269"/>
      <c r="O641" s="269"/>
      <c r="P641" s="269"/>
      <c r="Q641" s="269"/>
      <c r="R641" s="269"/>
      <c r="S641" s="269"/>
      <c r="T641" s="270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71" t="s">
        <v>255</v>
      </c>
      <c r="AU641" s="271" t="s">
        <v>87</v>
      </c>
      <c r="AV641" s="14" t="s">
        <v>87</v>
      </c>
      <c r="AW641" s="14" t="s">
        <v>36</v>
      </c>
      <c r="AX641" s="14" t="s">
        <v>78</v>
      </c>
      <c r="AY641" s="271" t="s">
        <v>242</v>
      </c>
    </row>
    <row r="642" s="14" customFormat="1">
      <c r="A642" s="14"/>
      <c r="B642" s="261"/>
      <c r="C642" s="262"/>
      <c r="D642" s="244" t="s">
        <v>255</v>
      </c>
      <c r="E642" s="263" t="s">
        <v>1</v>
      </c>
      <c r="F642" s="264" t="s">
        <v>4359</v>
      </c>
      <c r="G642" s="262"/>
      <c r="H642" s="265">
        <v>1</v>
      </c>
      <c r="I642" s="266"/>
      <c r="J642" s="262"/>
      <c r="K642" s="262"/>
      <c r="L642" s="267"/>
      <c r="M642" s="268"/>
      <c r="N642" s="269"/>
      <c r="O642" s="269"/>
      <c r="P642" s="269"/>
      <c r="Q642" s="269"/>
      <c r="R642" s="269"/>
      <c r="S642" s="269"/>
      <c r="T642" s="270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71" t="s">
        <v>255</v>
      </c>
      <c r="AU642" s="271" t="s">
        <v>87</v>
      </c>
      <c r="AV642" s="14" t="s">
        <v>87</v>
      </c>
      <c r="AW642" s="14" t="s">
        <v>36</v>
      </c>
      <c r="AX642" s="14" t="s">
        <v>78</v>
      </c>
      <c r="AY642" s="271" t="s">
        <v>242</v>
      </c>
    </row>
    <row r="643" s="14" customFormat="1">
      <c r="A643" s="14"/>
      <c r="B643" s="261"/>
      <c r="C643" s="262"/>
      <c r="D643" s="244" t="s">
        <v>255</v>
      </c>
      <c r="E643" s="263" t="s">
        <v>1</v>
      </c>
      <c r="F643" s="264" t="s">
        <v>4360</v>
      </c>
      <c r="G643" s="262"/>
      <c r="H643" s="265">
        <v>1</v>
      </c>
      <c r="I643" s="266"/>
      <c r="J643" s="262"/>
      <c r="K643" s="262"/>
      <c r="L643" s="267"/>
      <c r="M643" s="268"/>
      <c r="N643" s="269"/>
      <c r="O643" s="269"/>
      <c r="P643" s="269"/>
      <c r="Q643" s="269"/>
      <c r="R643" s="269"/>
      <c r="S643" s="269"/>
      <c r="T643" s="270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71" t="s">
        <v>255</v>
      </c>
      <c r="AU643" s="271" t="s">
        <v>87</v>
      </c>
      <c r="AV643" s="14" t="s">
        <v>87</v>
      </c>
      <c r="AW643" s="14" t="s">
        <v>36</v>
      </c>
      <c r="AX643" s="14" t="s">
        <v>78</v>
      </c>
      <c r="AY643" s="271" t="s">
        <v>242</v>
      </c>
    </row>
    <row r="644" s="14" customFormat="1">
      <c r="A644" s="14"/>
      <c r="B644" s="261"/>
      <c r="C644" s="262"/>
      <c r="D644" s="244" t="s">
        <v>255</v>
      </c>
      <c r="E644" s="263" t="s">
        <v>1</v>
      </c>
      <c r="F644" s="264" t="s">
        <v>4361</v>
      </c>
      <c r="G644" s="262"/>
      <c r="H644" s="265">
        <v>1</v>
      </c>
      <c r="I644" s="266"/>
      <c r="J644" s="262"/>
      <c r="K644" s="262"/>
      <c r="L644" s="267"/>
      <c r="M644" s="268"/>
      <c r="N644" s="269"/>
      <c r="O644" s="269"/>
      <c r="P644" s="269"/>
      <c r="Q644" s="269"/>
      <c r="R644" s="269"/>
      <c r="S644" s="269"/>
      <c r="T644" s="270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71" t="s">
        <v>255</v>
      </c>
      <c r="AU644" s="271" t="s">
        <v>87</v>
      </c>
      <c r="AV644" s="14" t="s">
        <v>87</v>
      </c>
      <c r="AW644" s="14" t="s">
        <v>36</v>
      </c>
      <c r="AX644" s="14" t="s">
        <v>78</v>
      </c>
      <c r="AY644" s="271" t="s">
        <v>242</v>
      </c>
    </row>
    <row r="645" s="15" customFormat="1">
      <c r="A645" s="15"/>
      <c r="B645" s="272"/>
      <c r="C645" s="273"/>
      <c r="D645" s="244" t="s">
        <v>255</v>
      </c>
      <c r="E645" s="274" t="s">
        <v>1</v>
      </c>
      <c r="F645" s="275" t="s">
        <v>268</v>
      </c>
      <c r="G645" s="273"/>
      <c r="H645" s="276">
        <v>4</v>
      </c>
      <c r="I645" s="277"/>
      <c r="J645" s="273"/>
      <c r="K645" s="273"/>
      <c r="L645" s="278"/>
      <c r="M645" s="279"/>
      <c r="N645" s="280"/>
      <c r="O645" s="280"/>
      <c r="P645" s="280"/>
      <c r="Q645" s="280"/>
      <c r="R645" s="280"/>
      <c r="S645" s="280"/>
      <c r="T645" s="281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82" t="s">
        <v>255</v>
      </c>
      <c r="AU645" s="282" t="s">
        <v>87</v>
      </c>
      <c r="AV645" s="15" t="s">
        <v>249</v>
      </c>
      <c r="AW645" s="15" t="s">
        <v>36</v>
      </c>
      <c r="AX645" s="15" t="s">
        <v>85</v>
      </c>
      <c r="AY645" s="282" t="s">
        <v>242</v>
      </c>
    </row>
    <row r="646" s="2" customFormat="1" ht="24.15" customHeight="1">
      <c r="A646" s="40"/>
      <c r="B646" s="41"/>
      <c r="C646" s="230" t="s">
        <v>696</v>
      </c>
      <c r="D646" s="230" t="s">
        <v>245</v>
      </c>
      <c r="E646" s="231" t="s">
        <v>4362</v>
      </c>
      <c r="F646" s="232" t="s">
        <v>4363</v>
      </c>
      <c r="G646" s="233" t="s">
        <v>359</v>
      </c>
      <c r="H646" s="234">
        <v>2</v>
      </c>
      <c r="I646" s="235"/>
      <c r="J646" s="236">
        <f>ROUND(I646*H646,2)</f>
        <v>0</v>
      </c>
      <c r="K646" s="237"/>
      <c r="L646" s="46"/>
      <c r="M646" s="238" t="s">
        <v>1</v>
      </c>
      <c r="N646" s="239" t="s">
        <v>43</v>
      </c>
      <c r="O646" s="93"/>
      <c r="P646" s="240">
        <f>O646*H646</f>
        <v>0</v>
      </c>
      <c r="Q646" s="240">
        <v>0.065009999999999998</v>
      </c>
      <c r="R646" s="240">
        <f>Q646*H646</f>
        <v>0.13002</v>
      </c>
      <c r="S646" s="240">
        <v>0</v>
      </c>
      <c r="T646" s="241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42" t="s">
        <v>249</v>
      </c>
      <c r="AT646" s="242" t="s">
        <v>245</v>
      </c>
      <c r="AU646" s="242" t="s">
        <v>87</v>
      </c>
      <c r="AY646" s="19" t="s">
        <v>242</v>
      </c>
      <c r="BE646" s="243">
        <f>IF(N646="základní",J646,0)</f>
        <v>0</v>
      </c>
      <c r="BF646" s="243">
        <f>IF(N646="snížená",J646,0)</f>
        <v>0</v>
      </c>
      <c r="BG646" s="243">
        <f>IF(N646="zákl. přenesená",J646,0)</f>
        <v>0</v>
      </c>
      <c r="BH646" s="243">
        <f>IF(N646="sníž. přenesená",J646,0)</f>
        <v>0</v>
      </c>
      <c r="BI646" s="243">
        <f>IF(N646="nulová",J646,0)</f>
        <v>0</v>
      </c>
      <c r="BJ646" s="19" t="s">
        <v>85</v>
      </c>
      <c r="BK646" s="243">
        <f>ROUND(I646*H646,2)</f>
        <v>0</v>
      </c>
      <c r="BL646" s="19" t="s">
        <v>249</v>
      </c>
      <c r="BM646" s="242" t="s">
        <v>4364</v>
      </c>
    </row>
    <row r="647" s="2" customFormat="1">
      <c r="A647" s="40"/>
      <c r="B647" s="41"/>
      <c r="C647" s="42"/>
      <c r="D647" s="244" t="s">
        <v>251</v>
      </c>
      <c r="E647" s="42"/>
      <c r="F647" s="245" t="s">
        <v>4365</v>
      </c>
      <c r="G647" s="42"/>
      <c r="H647" s="42"/>
      <c r="I647" s="246"/>
      <c r="J647" s="42"/>
      <c r="K647" s="42"/>
      <c r="L647" s="46"/>
      <c r="M647" s="247"/>
      <c r="N647" s="248"/>
      <c r="O647" s="93"/>
      <c r="P647" s="93"/>
      <c r="Q647" s="93"/>
      <c r="R647" s="93"/>
      <c r="S647" s="93"/>
      <c r="T647" s="94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251</v>
      </c>
      <c r="AU647" s="19" t="s">
        <v>87</v>
      </c>
    </row>
    <row r="648" s="14" customFormat="1">
      <c r="A648" s="14"/>
      <c r="B648" s="261"/>
      <c r="C648" s="262"/>
      <c r="D648" s="244" t="s">
        <v>255</v>
      </c>
      <c r="E648" s="263" t="s">
        <v>1</v>
      </c>
      <c r="F648" s="264" t="s">
        <v>4366</v>
      </c>
      <c r="G648" s="262"/>
      <c r="H648" s="265">
        <v>1</v>
      </c>
      <c r="I648" s="266"/>
      <c r="J648" s="262"/>
      <c r="K648" s="262"/>
      <c r="L648" s="267"/>
      <c r="M648" s="268"/>
      <c r="N648" s="269"/>
      <c r="O648" s="269"/>
      <c r="P648" s="269"/>
      <c r="Q648" s="269"/>
      <c r="R648" s="269"/>
      <c r="S648" s="269"/>
      <c r="T648" s="270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71" t="s">
        <v>255</v>
      </c>
      <c r="AU648" s="271" t="s">
        <v>87</v>
      </c>
      <c r="AV648" s="14" t="s">
        <v>87</v>
      </c>
      <c r="AW648" s="14" t="s">
        <v>36</v>
      </c>
      <c r="AX648" s="14" t="s">
        <v>78</v>
      </c>
      <c r="AY648" s="271" t="s">
        <v>242</v>
      </c>
    </row>
    <row r="649" s="14" customFormat="1">
      <c r="A649" s="14"/>
      <c r="B649" s="261"/>
      <c r="C649" s="262"/>
      <c r="D649" s="244" t="s">
        <v>255</v>
      </c>
      <c r="E649" s="263" t="s">
        <v>1</v>
      </c>
      <c r="F649" s="264" t="s">
        <v>4367</v>
      </c>
      <c r="G649" s="262"/>
      <c r="H649" s="265">
        <v>1</v>
      </c>
      <c r="I649" s="266"/>
      <c r="J649" s="262"/>
      <c r="K649" s="262"/>
      <c r="L649" s="267"/>
      <c r="M649" s="268"/>
      <c r="N649" s="269"/>
      <c r="O649" s="269"/>
      <c r="P649" s="269"/>
      <c r="Q649" s="269"/>
      <c r="R649" s="269"/>
      <c r="S649" s="269"/>
      <c r="T649" s="270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71" t="s">
        <v>255</v>
      </c>
      <c r="AU649" s="271" t="s">
        <v>87</v>
      </c>
      <c r="AV649" s="14" t="s">
        <v>87</v>
      </c>
      <c r="AW649" s="14" t="s">
        <v>36</v>
      </c>
      <c r="AX649" s="14" t="s">
        <v>78</v>
      </c>
      <c r="AY649" s="271" t="s">
        <v>242</v>
      </c>
    </row>
    <row r="650" s="15" customFormat="1">
      <c r="A650" s="15"/>
      <c r="B650" s="272"/>
      <c r="C650" s="273"/>
      <c r="D650" s="244" t="s">
        <v>255</v>
      </c>
      <c r="E650" s="274" t="s">
        <v>1</v>
      </c>
      <c r="F650" s="275" t="s">
        <v>268</v>
      </c>
      <c r="G650" s="273"/>
      <c r="H650" s="276">
        <v>2</v>
      </c>
      <c r="I650" s="277"/>
      <c r="J650" s="273"/>
      <c r="K650" s="273"/>
      <c r="L650" s="278"/>
      <c r="M650" s="279"/>
      <c r="N650" s="280"/>
      <c r="O650" s="280"/>
      <c r="P650" s="280"/>
      <c r="Q650" s="280"/>
      <c r="R650" s="280"/>
      <c r="S650" s="280"/>
      <c r="T650" s="281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82" t="s">
        <v>255</v>
      </c>
      <c r="AU650" s="282" t="s">
        <v>87</v>
      </c>
      <c r="AV650" s="15" t="s">
        <v>249</v>
      </c>
      <c r="AW650" s="15" t="s">
        <v>36</v>
      </c>
      <c r="AX650" s="15" t="s">
        <v>85</v>
      </c>
      <c r="AY650" s="282" t="s">
        <v>242</v>
      </c>
    </row>
    <row r="651" s="2" customFormat="1" ht="24.15" customHeight="1">
      <c r="A651" s="40"/>
      <c r="B651" s="41"/>
      <c r="C651" s="230" t="s">
        <v>1336</v>
      </c>
      <c r="D651" s="230" t="s">
        <v>245</v>
      </c>
      <c r="E651" s="231" t="s">
        <v>4368</v>
      </c>
      <c r="F651" s="232" t="s">
        <v>4369</v>
      </c>
      <c r="G651" s="233" t="s">
        <v>359</v>
      </c>
      <c r="H651" s="234">
        <v>1</v>
      </c>
      <c r="I651" s="235"/>
      <c r="J651" s="236">
        <f>ROUND(I651*H651,2)</f>
        <v>0</v>
      </c>
      <c r="K651" s="237"/>
      <c r="L651" s="46"/>
      <c r="M651" s="238" t="s">
        <v>1</v>
      </c>
      <c r="N651" s="239" t="s">
        <v>43</v>
      </c>
      <c r="O651" s="93"/>
      <c r="P651" s="240">
        <f>O651*H651</f>
        <v>0</v>
      </c>
      <c r="Q651" s="240">
        <v>0.040000000000000001</v>
      </c>
      <c r="R651" s="240">
        <f>Q651*H651</f>
        <v>0.040000000000000001</v>
      </c>
      <c r="S651" s="240">
        <v>0</v>
      </c>
      <c r="T651" s="241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42" t="s">
        <v>249</v>
      </c>
      <c r="AT651" s="242" t="s">
        <v>245</v>
      </c>
      <c r="AU651" s="242" t="s">
        <v>87</v>
      </c>
      <c r="AY651" s="19" t="s">
        <v>242</v>
      </c>
      <c r="BE651" s="243">
        <f>IF(N651="základní",J651,0)</f>
        <v>0</v>
      </c>
      <c r="BF651" s="243">
        <f>IF(N651="snížená",J651,0)</f>
        <v>0</v>
      </c>
      <c r="BG651" s="243">
        <f>IF(N651="zákl. přenesená",J651,0)</f>
        <v>0</v>
      </c>
      <c r="BH651" s="243">
        <f>IF(N651="sníž. přenesená",J651,0)</f>
        <v>0</v>
      </c>
      <c r="BI651" s="243">
        <f>IF(N651="nulová",J651,0)</f>
        <v>0</v>
      </c>
      <c r="BJ651" s="19" t="s">
        <v>85</v>
      </c>
      <c r="BK651" s="243">
        <f>ROUND(I651*H651,2)</f>
        <v>0</v>
      </c>
      <c r="BL651" s="19" t="s">
        <v>249</v>
      </c>
      <c r="BM651" s="242" t="s">
        <v>4370</v>
      </c>
    </row>
    <row r="652" s="2" customFormat="1">
      <c r="A652" s="40"/>
      <c r="B652" s="41"/>
      <c r="C652" s="42"/>
      <c r="D652" s="244" t="s">
        <v>251</v>
      </c>
      <c r="E652" s="42"/>
      <c r="F652" s="245" t="s">
        <v>4371</v>
      </c>
      <c r="G652" s="42"/>
      <c r="H652" s="42"/>
      <c r="I652" s="246"/>
      <c r="J652" s="42"/>
      <c r="K652" s="42"/>
      <c r="L652" s="46"/>
      <c r="M652" s="247"/>
      <c r="N652" s="248"/>
      <c r="O652" s="93"/>
      <c r="P652" s="93"/>
      <c r="Q652" s="93"/>
      <c r="R652" s="93"/>
      <c r="S652" s="93"/>
      <c r="T652" s="94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251</v>
      </c>
      <c r="AU652" s="19" t="s">
        <v>87</v>
      </c>
    </row>
    <row r="653" s="14" customFormat="1">
      <c r="A653" s="14"/>
      <c r="B653" s="261"/>
      <c r="C653" s="262"/>
      <c r="D653" s="244" t="s">
        <v>255</v>
      </c>
      <c r="E653" s="263" t="s">
        <v>1</v>
      </c>
      <c r="F653" s="264" t="s">
        <v>4372</v>
      </c>
      <c r="G653" s="262"/>
      <c r="H653" s="265">
        <v>1</v>
      </c>
      <c r="I653" s="266"/>
      <c r="J653" s="262"/>
      <c r="K653" s="262"/>
      <c r="L653" s="267"/>
      <c r="M653" s="268"/>
      <c r="N653" s="269"/>
      <c r="O653" s="269"/>
      <c r="P653" s="269"/>
      <c r="Q653" s="269"/>
      <c r="R653" s="269"/>
      <c r="S653" s="269"/>
      <c r="T653" s="270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71" t="s">
        <v>255</v>
      </c>
      <c r="AU653" s="271" t="s">
        <v>87</v>
      </c>
      <c r="AV653" s="14" t="s">
        <v>87</v>
      </c>
      <c r="AW653" s="14" t="s">
        <v>36</v>
      </c>
      <c r="AX653" s="14" t="s">
        <v>85</v>
      </c>
      <c r="AY653" s="271" t="s">
        <v>242</v>
      </c>
    </row>
    <row r="654" s="2" customFormat="1" ht="33" customHeight="1">
      <c r="A654" s="40"/>
      <c r="B654" s="41"/>
      <c r="C654" s="230" t="s">
        <v>704</v>
      </c>
      <c r="D654" s="230" t="s">
        <v>245</v>
      </c>
      <c r="E654" s="231" t="s">
        <v>4373</v>
      </c>
      <c r="F654" s="232" t="s">
        <v>4374</v>
      </c>
      <c r="G654" s="233" t="s">
        <v>359</v>
      </c>
      <c r="H654" s="234">
        <v>5</v>
      </c>
      <c r="I654" s="235"/>
      <c r="J654" s="236">
        <f>ROUND(I654*H654,2)</f>
        <v>0</v>
      </c>
      <c r="K654" s="237"/>
      <c r="L654" s="46"/>
      <c r="M654" s="238" t="s">
        <v>1</v>
      </c>
      <c r="N654" s="239" t="s">
        <v>43</v>
      </c>
      <c r="O654" s="93"/>
      <c r="P654" s="240">
        <f>O654*H654</f>
        <v>0</v>
      </c>
      <c r="Q654" s="240">
        <v>0.0065500000000000003</v>
      </c>
      <c r="R654" s="240">
        <f>Q654*H654</f>
        <v>0.032750000000000001</v>
      </c>
      <c r="S654" s="240">
        <v>0</v>
      </c>
      <c r="T654" s="241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42" t="s">
        <v>249</v>
      </c>
      <c r="AT654" s="242" t="s">
        <v>245</v>
      </c>
      <c r="AU654" s="242" t="s">
        <v>87</v>
      </c>
      <c r="AY654" s="19" t="s">
        <v>242</v>
      </c>
      <c r="BE654" s="243">
        <f>IF(N654="základní",J654,0)</f>
        <v>0</v>
      </c>
      <c r="BF654" s="243">
        <f>IF(N654="snížená",J654,0)</f>
        <v>0</v>
      </c>
      <c r="BG654" s="243">
        <f>IF(N654="zákl. přenesená",J654,0)</f>
        <v>0</v>
      </c>
      <c r="BH654" s="243">
        <f>IF(N654="sníž. přenesená",J654,0)</f>
        <v>0</v>
      </c>
      <c r="BI654" s="243">
        <f>IF(N654="nulová",J654,0)</f>
        <v>0</v>
      </c>
      <c r="BJ654" s="19" t="s">
        <v>85</v>
      </c>
      <c r="BK654" s="243">
        <f>ROUND(I654*H654,2)</f>
        <v>0</v>
      </c>
      <c r="BL654" s="19" t="s">
        <v>249</v>
      </c>
      <c r="BM654" s="242" t="s">
        <v>4375</v>
      </c>
    </row>
    <row r="655" s="2" customFormat="1">
      <c r="A655" s="40"/>
      <c r="B655" s="41"/>
      <c r="C655" s="42"/>
      <c r="D655" s="244" t="s">
        <v>251</v>
      </c>
      <c r="E655" s="42"/>
      <c r="F655" s="245" t="s">
        <v>4376</v>
      </c>
      <c r="G655" s="42"/>
      <c r="H655" s="42"/>
      <c r="I655" s="246"/>
      <c r="J655" s="42"/>
      <c r="K655" s="42"/>
      <c r="L655" s="46"/>
      <c r="M655" s="247"/>
      <c r="N655" s="248"/>
      <c r="O655" s="93"/>
      <c r="P655" s="93"/>
      <c r="Q655" s="93"/>
      <c r="R655" s="93"/>
      <c r="S655" s="93"/>
      <c r="T655" s="94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251</v>
      </c>
      <c r="AU655" s="19" t="s">
        <v>87</v>
      </c>
    </row>
    <row r="656" s="14" customFormat="1">
      <c r="A656" s="14"/>
      <c r="B656" s="261"/>
      <c r="C656" s="262"/>
      <c r="D656" s="244" t="s">
        <v>255</v>
      </c>
      <c r="E656" s="263" t="s">
        <v>1</v>
      </c>
      <c r="F656" s="264" t="s">
        <v>4366</v>
      </c>
      <c r="G656" s="262"/>
      <c r="H656" s="265">
        <v>1</v>
      </c>
      <c r="I656" s="266"/>
      <c r="J656" s="262"/>
      <c r="K656" s="262"/>
      <c r="L656" s="267"/>
      <c r="M656" s="268"/>
      <c r="N656" s="269"/>
      <c r="O656" s="269"/>
      <c r="P656" s="269"/>
      <c r="Q656" s="269"/>
      <c r="R656" s="269"/>
      <c r="S656" s="269"/>
      <c r="T656" s="270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71" t="s">
        <v>255</v>
      </c>
      <c r="AU656" s="271" t="s">
        <v>87</v>
      </c>
      <c r="AV656" s="14" t="s">
        <v>87</v>
      </c>
      <c r="AW656" s="14" t="s">
        <v>36</v>
      </c>
      <c r="AX656" s="14" t="s">
        <v>78</v>
      </c>
      <c r="AY656" s="271" t="s">
        <v>242</v>
      </c>
    </row>
    <row r="657" s="14" customFormat="1">
      <c r="A657" s="14"/>
      <c r="B657" s="261"/>
      <c r="C657" s="262"/>
      <c r="D657" s="244" t="s">
        <v>255</v>
      </c>
      <c r="E657" s="263" t="s">
        <v>1</v>
      </c>
      <c r="F657" s="264" t="s">
        <v>4367</v>
      </c>
      <c r="G657" s="262"/>
      <c r="H657" s="265">
        <v>1</v>
      </c>
      <c r="I657" s="266"/>
      <c r="J657" s="262"/>
      <c r="K657" s="262"/>
      <c r="L657" s="267"/>
      <c r="M657" s="268"/>
      <c r="N657" s="269"/>
      <c r="O657" s="269"/>
      <c r="P657" s="269"/>
      <c r="Q657" s="269"/>
      <c r="R657" s="269"/>
      <c r="S657" s="269"/>
      <c r="T657" s="270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71" t="s">
        <v>255</v>
      </c>
      <c r="AU657" s="271" t="s">
        <v>87</v>
      </c>
      <c r="AV657" s="14" t="s">
        <v>87</v>
      </c>
      <c r="AW657" s="14" t="s">
        <v>36</v>
      </c>
      <c r="AX657" s="14" t="s">
        <v>78</v>
      </c>
      <c r="AY657" s="271" t="s">
        <v>242</v>
      </c>
    </row>
    <row r="658" s="14" customFormat="1">
      <c r="A658" s="14"/>
      <c r="B658" s="261"/>
      <c r="C658" s="262"/>
      <c r="D658" s="244" t="s">
        <v>255</v>
      </c>
      <c r="E658" s="263" t="s">
        <v>1</v>
      </c>
      <c r="F658" s="264" t="s">
        <v>4372</v>
      </c>
      <c r="G658" s="262"/>
      <c r="H658" s="265">
        <v>1</v>
      </c>
      <c r="I658" s="266"/>
      <c r="J658" s="262"/>
      <c r="K658" s="262"/>
      <c r="L658" s="267"/>
      <c r="M658" s="268"/>
      <c r="N658" s="269"/>
      <c r="O658" s="269"/>
      <c r="P658" s="269"/>
      <c r="Q658" s="269"/>
      <c r="R658" s="269"/>
      <c r="S658" s="269"/>
      <c r="T658" s="270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71" t="s">
        <v>255</v>
      </c>
      <c r="AU658" s="271" t="s">
        <v>87</v>
      </c>
      <c r="AV658" s="14" t="s">
        <v>87</v>
      </c>
      <c r="AW658" s="14" t="s">
        <v>36</v>
      </c>
      <c r="AX658" s="14" t="s">
        <v>78</v>
      </c>
      <c r="AY658" s="271" t="s">
        <v>242</v>
      </c>
    </row>
    <row r="659" s="14" customFormat="1">
      <c r="A659" s="14"/>
      <c r="B659" s="261"/>
      <c r="C659" s="262"/>
      <c r="D659" s="244" t="s">
        <v>255</v>
      </c>
      <c r="E659" s="263" t="s">
        <v>1</v>
      </c>
      <c r="F659" s="264" t="s">
        <v>4359</v>
      </c>
      <c r="G659" s="262"/>
      <c r="H659" s="265">
        <v>1</v>
      </c>
      <c r="I659" s="266"/>
      <c r="J659" s="262"/>
      <c r="K659" s="262"/>
      <c r="L659" s="267"/>
      <c r="M659" s="268"/>
      <c r="N659" s="269"/>
      <c r="O659" s="269"/>
      <c r="P659" s="269"/>
      <c r="Q659" s="269"/>
      <c r="R659" s="269"/>
      <c r="S659" s="269"/>
      <c r="T659" s="270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71" t="s">
        <v>255</v>
      </c>
      <c r="AU659" s="271" t="s">
        <v>87</v>
      </c>
      <c r="AV659" s="14" t="s">
        <v>87</v>
      </c>
      <c r="AW659" s="14" t="s">
        <v>36</v>
      </c>
      <c r="AX659" s="14" t="s">
        <v>78</v>
      </c>
      <c r="AY659" s="271" t="s">
        <v>242</v>
      </c>
    </row>
    <row r="660" s="14" customFormat="1">
      <c r="A660" s="14"/>
      <c r="B660" s="261"/>
      <c r="C660" s="262"/>
      <c r="D660" s="244" t="s">
        <v>255</v>
      </c>
      <c r="E660" s="263" t="s">
        <v>1</v>
      </c>
      <c r="F660" s="264" t="s">
        <v>4360</v>
      </c>
      <c r="G660" s="262"/>
      <c r="H660" s="265">
        <v>1</v>
      </c>
      <c r="I660" s="266"/>
      <c r="J660" s="262"/>
      <c r="K660" s="262"/>
      <c r="L660" s="267"/>
      <c r="M660" s="268"/>
      <c r="N660" s="269"/>
      <c r="O660" s="269"/>
      <c r="P660" s="269"/>
      <c r="Q660" s="269"/>
      <c r="R660" s="269"/>
      <c r="S660" s="269"/>
      <c r="T660" s="270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71" t="s">
        <v>255</v>
      </c>
      <c r="AU660" s="271" t="s">
        <v>87</v>
      </c>
      <c r="AV660" s="14" t="s">
        <v>87</v>
      </c>
      <c r="AW660" s="14" t="s">
        <v>36</v>
      </c>
      <c r="AX660" s="14" t="s">
        <v>78</v>
      </c>
      <c r="AY660" s="271" t="s">
        <v>242</v>
      </c>
    </row>
    <row r="661" s="15" customFormat="1">
      <c r="A661" s="15"/>
      <c r="B661" s="272"/>
      <c r="C661" s="273"/>
      <c r="D661" s="244" t="s">
        <v>255</v>
      </c>
      <c r="E661" s="274" t="s">
        <v>1</v>
      </c>
      <c r="F661" s="275" t="s">
        <v>268</v>
      </c>
      <c r="G661" s="273"/>
      <c r="H661" s="276">
        <v>5</v>
      </c>
      <c r="I661" s="277"/>
      <c r="J661" s="273"/>
      <c r="K661" s="273"/>
      <c r="L661" s="278"/>
      <c r="M661" s="279"/>
      <c r="N661" s="280"/>
      <c r="O661" s="280"/>
      <c r="P661" s="280"/>
      <c r="Q661" s="280"/>
      <c r="R661" s="280"/>
      <c r="S661" s="280"/>
      <c r="T661" s="281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82" t="s">
        <v>255</v>
      </c>
      <c r="AU661" s="282" t="s">
        <v>87</v>
      </c>
      <c r="AV661" s="15" t="s">
        <v>249</v>
      </c>
      <c r="AW661" s="15" t="s">
        <v>36</v>
      </c>
      <c r="AX661" s="15" t="s">
        <v>85</v>
      </c>
      <c r="AY661" s="282" t="s">
        <v>242</v>
      </c>
    </row>
    <row r="662" s="2" customFormat="1" ht="33" customHeight="1">
      <c r="A662" s="40"/>
      <c r="B662" s="41"/>
      <c r="C662" s="230" t="s">
        <v>2240</v>
      </c>
      <c r="D662" s="230" t="s">
        <v>245</v>
      </c>
      <c r="E662" s="231" t="s">
        <v>4377</v>
      </c>
      <c r="F662" s="232" t="s">
        <v>4378</v>
      </c>
      <c r="G662" s="233" t="s">
        <v>359</v>
      </c>
      <c r="H662" s="234">
        <v>1</v>
      </c>
      <c r="I662" s="235"/>
      <c r="J662" s="236">
        <f>ROUND(I662*H662,2)</f>
        <v>0</v>
      </c>
      <c r="K662" s="237"/>
      <c r="L662" s="46"/>
      <c r="M662" s="238" t="s">
        <v>1</v>
      </c>
      <c r="N662" s="239" t="s">
        <v>43</v>
      </c>
      <c r="O662" s="93"/>
      <c r="P662" s="240">
        <f>O662*H662</f>
        <v>0</v>
      </c>
      <c r="Q662" s="240">
        <v>0.01048</v>
      </c>
      <c r="R662" s="240">
        <f>Q662*H662</f>
        <v>0.01048</v>
      </c>
      <c r="S662" s="240">
        <v>0</v>
      </c>
      <c r="T662" s="241">
        <f>S662*H662</f>
        <v>0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42" t="s">
        <v>249</v>
      </c>
      <c r="AT662" s="242" t="s">
        <v>245</v>
      </c>
      <c r="AU662" s="242" t="s">
        <v>87</v>
      </c>
      <c r="AY662" s="19" t="s">
        <v>242</v>
      </c>
      <c r="BE662" s="243">
        <f>IF(N662="základní",J662,0)</f>
        <v>0</v>
      </c>
      <c r="BF662" s="243">
        <f>IF(N662="snížená",J662,0)</f>
        <v>0</v>
      </c>
      <c r="BG662" s="243">
        <f>IF(N662="zákl. přenesená",J662,0)</f>
        <v>0</v>
      </c>
      <c r="BH662" s="243">
        <f>IF(N662="sníž. přenesená",J662,0)</f>
        <v>0</v>
      </c>
      <c r="BI662" s="243">
        <f>IF(N662="nulová",J662,0)</f>
        <v>0</v>
      </c>
      <c r="BJ662" s="19" t="s">
        <v>85</v>
      </c>
      <c r="BK662" s="243">
        <f>ROUND(I662*H662,2)</f>
        <v>0</v>
      </c>
      <c r="BL662" s="19" t="s">
        <v>249</v>
      </c>
      <c r="BM662" s="242" t="s">
        <v>4379</v>
      </c>
    </row>
    <row r="663" s="2" customFormat="1">
      <c r="A663" s="40"/>
      <c r="B663" s="41"/>
      <c r="C663" s="42"/>
      <c r="D663" s="244" t="s">
        <v>251</v>
      </c>
      <c r="E663" s="42"/>
      <c r="F663" s="245" t="s">
        <v>4380</v>
      </c>
      <c r="G663" s="42"/>
      <c r="H663" s="42"/>
      <c r="I663" s="246"/>
      <c r="J663" s="42"/>
      <c r="K663" s="42"/>
      <c r="L663" s="46"/>
      <c r="M663" s="247"/>
      <c r="N663" s="248"/>
      <c r="O663" s="93"/>
      <c r="P663" s="93"/>
      <c r="Q663" s="93"/>
      <c r="R663" s="93"/>
      <c r="S663" s="93"/>
      <c r="T663" s="94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251</v>
      </c>
      <c r="AU663" s="19" t="s">
        <v>87</v>
      </c>
    </row>
    <row r="664" s="14" customFormat="1">
      <c r="A664" s="14"/>
      <c r="B664" s="261"/>
      <c r="C664" s="262"/>
      <c r="D664" s="244" t="s">
        <v>255</v>
      </c>
      <c r="E664" s="263" t="s">
        <v>1</v>
      </c>
      <c r="F664" s="264" t="s">
        <v>4361</v>
      </c>
      <c r="G664" s="262"/>
      <c r="H664" s="265">
        <v>1</v>
      </c>
      <c r="I664" s="266"/>
      <c r="J664" s="262"/>
      <c r="K664" s="262"/>
      <c r="L664" s="267"/>
      <c r="M664" s="268"/>
      <c r="N664" s="269"/>
      <c r="O664" s="269"/>
      <c r="P664" s="269"/>
      <c r="Q664" s="269"/>
      <c r="R664" s="269"/>
      <c r="S664" s="269"/>
      <c r="T664" s="270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71" t="s">
        <v>255</v>
      </c>
      <c r="AU664" s="271" t="s">
        <v>87</v>
      </c>
      <c r="AV664" s="14" t="s">
        <v>87</v>
      </c>
      <c r="AW664" s="14" t="s">
        <v>36</v>
      </c>
      <c r="AX664" s="14" t="s">
        <v>85</v>
      </c>
      <c r="AY664" s="271" t="s">
        <v>242</v>
      </c>
    </row>
    <row r="665" s="2" customFormat="1" ht="33" customHeight="1">
      <c r="A665" s="40"/>
      <c r="B665" s="41"/>
      <c r="C665" s="230" t="s">
        <v>2246</v>
      </c>
      <c r="D665" s="230" t="s">
        <v>245</v>
      </c>
      <c r="E665" s="231" t="s">
        <v>4381</v>
      </c>
      <c r="F665" s="232" t="s">
        <v>4382</v>
      </c>
      <c r="G665" s="233" t="s">
        <v>359</v>
      </c>
      <c r="H665" s="234">
        <v>1</v>
      </c>
      <c r="I665" s="235"/>
      <c r="J665" s="236">
        <f>ROUND(I665*H665,2)</f>
        <v>0</v>
      </c>
      <c r="K665" s="237"/>
      <c r="L665" s="46"/>
      <c r="M665" s="238" t="s">
        <v>1</v>
      </c>
      <c r="N665" s="239" t="s">
        <v>43</v>
      </c>
      <c r="O665" s="93"/>
      <c r="P665" s="240">
        <f>O665*H665</f>
        <v>0</v>
      </c>
      <c r="Q665" s="240">
        <v>0.015740000000000001</v>
      </c>
      <c r="R665" s="240">
        <f>Q665*H665</f>
        <v>0.015740000000000001</v>
      </c>
      <c r="S665" s="240">
        <v>0</v>
      </c>
      <c r="T665" s="241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42" t="s">
        <v>249</v>
      </c>
      <c r="AT665" s="242" t="s">
        <v>245</v>
      </c>
      <c r="AU665" s="242" t="s">
        <v>87</v>
      </c>
      <c r="AY665" s="19" t="s">
        <v>242</v>
      </c>
      <c r="BE665" s="243">
        <f>IF(N665="základní",J665,0)</f>
        <v>0</v>
      </c>
      <c r="BF665" s="243">
        <f>IF(N665="snížená",J665,0)</f>
        <v>0</v>
      </c>
      <c r="BG665" s="243">
        <f>IF(N665="zákl. přenesená",J665,0)</f>
        <v>0</v>
      </c>
      <c r="BH665" s="243">
        <f>IF(N665="sníž. přenesená",J665,0)</f>
        <v>0</v>
      </c>
      <c r="BI665" s="243">
        <f>IF(N665="nulová",J665,0)</f>
        <v>0</v>
      </c>
      <c r="BJ665" s="19" t="s">
        <v>85</v>
      </c>
      <c r="BK665" s="243">
        <f>ROUND(I665*H665,2)</f>
        <v>0</v>
      </c>
      <c r="BL665" s="19" t="s">
        <v>249</v>
      </c>
      <c r="BM665" s="242" t="s">
        <v>4383</v>
      </c>
    </row>
    <row r="666" s="2" customFormat="1">
      <c r="A666" s="40"/>
      <c r="B666" s="41"/>
      <c r="C666" s="42"/>
      <c r="D666" s="244" t="s">
        <v>251</v>
      </c>
      <c r="E666" s="42"/>
      <c r="F666" s="245" t="s">
        <v>4384</v>
      </c>
      <c r="G666" s="42"/>
      <c r="H666" s="42"/>
      <c r="I666" s="246"/>
      <c r="J666" s="42"/>
      <c r="K666" s="42"/>
      <c r="L666" s="46"/>
      <c r="M666" s="247"/>
      <c r="N666" s="248"/>
      <c r="O666" s="93"/>
      <c r="P666" s="93"/>
      <c r="Q666" s="93"/>
      <c r="R666" s="93"/>
      <c r="S666" s="93"/>
      <c r="T666" s="94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251</v>
      </c>
      <c r="AU666" s="19" t="s">
        <v>87</v>
      </c>
    </row>
    <row r="667" s="14" customFormat="1">
      <c r="A667" s="14"/>
      <c r="B667" s="261"/>
      <c r="C667" s="262"/>
      <c r="D667" s="244" t="s">
        <v>255</v>
      </c>
      <c r="E667" s="263" t="s">
        <v>1</v>
      </c>
      <c r="F667" s="264" t="s">
        <v>4358</v>
      </c>
      <c r="G667" s="262"/>
      <c r="H667" s="265">
        <v>1</v>
      </c>
      <c r="I667" s="266"/>
      <c r="J667" s="262"/>
      <c r="K667" s="262"/>
      <c r="L667" s="267"/>
      <c r="M667" s="268"/>
      <c r="N667" s="269"/>
      <c r="O667" s="269"/>
      <c r="P667" s="269"/>
      <c r="Q667" s="269"/>
      <c r="R667" s="269"/>
      <c r="S667" s="269"/>
      <c r="T667" s="270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71" t="s">
        <v>255</v>
      </c>
      <c r="AU667" s="271" t="s">
        <v>87</v>
      </c>
      <c r="AV667" s="14" t="s">
        <v>87</v>
      </c>
      <c r="AW667" s="14" t="s">
        <v>36</v>
      </c>
      <c r="AX667" s="14" t="s">
        <v>85</v>
      </c>
      <c r="AY667" s="271" t="s">
        <v>242</v>
      </c>
    </row>
    <row r="668" s="2" customFormat="1" ht="24.15" customHeight="1">
      <c r="A668" s="40"/>
      <c r="B668" s="41"/>
      <c r="C668" s="230" t="s">
        <v>2253</v>
      </c>
      <c r="D668" s="230" t="s">
        <v>245</v>
      </c>
      <c r="E668" s="231" t="s">
        <v>4385</v>
      </c>
      <c r="F668" s="232" t="s">
        <v>4386</v>
      </c>
      <c r="G668" s="233" t="s">
        <v>359</v>
      </c>
      <c r="H668" s="234">
        <v>7</v>
      </c>
      <c r="I668" s="235"/>
      <c r="J668" s="236">
        <f>ROUND(I668*H668,2)</f>
        <v>0</v>
      </c>
      <c r="K668" s="237"/>
      <c r="L668" s="46"/>
      <c r="M668" s="238" t="s">
        <v>1</v>
      </c>
      <c r="N668" s="239" t="s">
        <v>43</v>
      </c>
      <c r="O668" s="93"/>
      <c r="P668" s="240">
        <f>O668*H668</f>
        <v>0</v>
      </c>
      <c r="Q668" s="240">
        <v>0.00362</v>
      </c>
      <c r="R668" s="240">
        <f>Q668*H668</f>
        <v>0.025340000000000001</v>
      </c>
      <c r="S668" s="240">
        <v>0</v>
      </c>
      <c r="T668" s="241">
        <f>S668*H668</f>
        <v>0</v>
      </c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R668" s="242" t="s">
        <v>249</v>
      </c>
      <c r="AT668" s="242" t="s">
        <v>245</v>
      </c>
      <c r="AU668" s="242" t="s">
        <v>87</v>
      </c>
      <c r="AY668" s="19" t="s">
        <v>242</v>
      </c>
      <c r="BE668" s="243">
        <f>IF(N668="základní",J668,0)</f>
        <v>0</v>
      </c>
      <c r="BF668" s="243">
        <f>IF(N668="snížená",J668,0)</f>
        <v>0</v>
      </c>
      <c r="BG668" s="243">
        <f>IF(N668="zákl. přenesená",J668,0)</f>
        <v>0</v>
      </c>
      <c r="BH668" s="243">
        <f>IF(N668="sníž. přenesená",J668,0)</f>
        <v>0</v>
      </c>
      <c r="BI668" s="243">
        <f>IF(N668="nulová",J668,0)</f>
        <v>0</v>
      </c>
      <c r="BJ668" s="19" t="s">
        <v>85</v>
      </c>
      <c r="BK668" s="243">
        <f>ROUND(I668*H668,2)</f>
        <v>0</v>
      </c>
      <c r="BL668" s="19" t="s">
        <v>249</v>
      </c>
      <c r="BM668" s="242" t="s">
        <v>4387</v>
      </c>
    </row>
    <row r="669" s="2" customFormat="1">
      <c r="A669" s="40"/>
      <c r="B669" s="41"/>
      <c r="C669" s="42"/>
      <c r="D669" s="244" t="s">
        <v>251</v>
      </c>
      <c r="E669" s="42"/>
      <c r="F669" s="245" t="s">
        <v>4388</v>
      </c>
      <c r="G669" s="42"/>
      <c r="H669" s="42"/>
      <c r="I669" s="246"/>
      <c r="J669" s="42"/>
      <c r="K669" s="42"/>
      <c r="L669" s="46"/>
      <c r="M669" s="247"/>
      <c r="N669" s="248"/>
      <c r="O669" s="93"/>
      <c r="P669" s="93"/>
      <c r="Q669" s="93"/>
      <c r="R669" s="93"/>
      <c r="S669" s="93"/>
      <c r="T669" s="94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251</v>
      </c>
      <c r="AU669" s="19" t="s">
        <v>87</v>
      </c>
    </row>
    <row r="670" s="14" customFormat="1">
      <c r="A670" s="14"/>
      <c r="B670" s="261"/>
      <c r="C670" s="262"/>
      <c r="D670" s="244" t="s">
        <v>255</v>
      </c>
      <c r="E670" s="263" t="s">
        <v>1</v>
      </c>
      <c r="F670" s="264" t="s">
        <v>4366</v>
      </c>
      <c r="G670" s="262"/>
      <c r="H670" s="265">
        <v>1</v>
      </c>
      <c r="I670" s="266"/>
      <c r="J670" s="262"/>
      <c r="K670" s="262"/>
      <c r="L670" s="267"/>
      <c r="M670" s="268"/>
      <c r="N670" s="269"/>
      <c r="O670" s="269"/>
      <c r="P670" s="269"/>
      <c r="Q670" s="269"/>
      <c r="R670" s="269"/>
      <c r="S670" s="269"/>
      <c r="T670" s="270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71" t="s">
        <v>255</v>
      </c>
      <c r="AU670" s="271" t="s">
        <v>87</v>
      </c>
      <c r="AV670" s="14" t="s">
        <v>87</v>
      </c>
      <c r="AW670" s="14" t="s">
        <v>36</v>
      </c>
      <c r="AX670" s="14" t="s">
        <v>78</v>
      </c>
      <c r="AY670" s="271" t="s">
        <v>242</v>
      </c>
    </row>
    <row r="671" s="14" customFormat="1">
      <c r="A671" s="14"/>
      <c r="B671" s="261"/>
      <c r="C671" s="262"/>
      <c r="D671" s="244" t="s">
        <v>255</v>
      </c>
      <c r="E671" s="263" t="s">
        <v>1</v>
      </c>
      <c r="F671" s="264" t="s">
        <v>4367</v>
      </c>
      <c r="G671" s="262"/>
      <c r="H671" s="265">
        <v>1</v>
      </c>
      <c r="I671" s="266"/>
      <c r="J671" s="262"/>
      <c r="K671" s="262"/>
      <c r="L671" s="267"/>
      <c r="M671" s="268"/>
      <c r="N671" s="269"/>
      <c r="O671" s="269"/>
      <c r="P671" s="269"/>
      <c r="Q671" s="269"/>
      <c r="R671" s="269"/>
      <c r="S671" s="269"/>
      <c r="T671" s="270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71" t="s">
        <v>255</v>
      </c>
      <c r="AU671" s="271" t="s">
        <v>87</v>
      </c>
      <c r="AV671" s="14" t="s">
        <v>87</v>
      </c>
      <c r="AW671" s="14" t="s">
        <v>36</v>
      </c>
      <c r="AX671" s="14" t="s">
        <v>78</v>
      </c>
      <c r="AY671" s="271" t="s">
        <v>242</v>
      </c>
    </row>
    <row r="672" s="14" customFormat="1">
      <c r="A672" s="14"/>
      <c r="B672" s="261"/>
      <c r="C672" s="262"/>
      <c r="D672" s="244" t="s">
        <v>255</v>
      </c>
      <c r="E672" s="263" t="s">
        <v>1</v>
      </c>
      <c r="F672" s="264" t="s">
        <v>4358</v>
      </c>
      <c r="G672" s="262"/>
      <c r="H672" s="265">
        <v>1</v>
      </c>
      <c r="I672" s="266"/>
      <c r="J672" s="262"/>
      <c r="K672" s="262"/>
      <c r="L672" s="267"/>
      <c r="M672" s="268"/>
      <c r="N672" s="269"/>
      <c r="O672" s="269"/>
      <c r="P672" s="269"/>
      <c r="Q672" s="269"/>
      <c r="R672" s="269"/>
      <c r="S672" s="269"/>
      <c r="T672" s="270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71" t="s">
        <v>255</v>
      </c>
      <c r="AU672" s="271" t="s">
        <v>87</v>
      </c>
      <c r="AV672" s="14" t="s">
        <v>87</v>
      </c>
      <c r="AW672" s="14" t="s">
        <v>36</v>
      </c>
      <c r="AX672" s="14" t="s">
        <v>78</v>
      </c>
      <c r="AY672" s="271" t="s">
        <v>242</v>
      </c>
    </row>
    <row r="673" s="14" customFormat="1">
      <c r="A673" s="14"/>
      <c r="B673" s="261"/>
      <c r="C673" s="262"/>
      <c r="D673" s="244" t="s">
        <v>255</v>
      </c>
      <c r="E673" s="263" t="s">
        <v>1</v>
      </c>
      <c r="F673" s="264" t="s">
        <v>4372</v>
      </c>
      <c r="G673" s="262"/>
      <c r="H673" s="265">
        <v>1</v>
      </c>
      <c r="I673" s="266"/>
      <c r="J673" s="262"/>
      <c r="K673" s="262"/>
      <c r="L673" s="267"/>
      <c r="M673" s="268"/>
      <c r="N673" s="269"/>
      <c r="O673" s="269"/>
      <c r="P673" s="269"/>
      <c r="Q673" s="269"/>
      <c r="R673" s="269"/>
      <c r="S673" s="269"/>
      <c r="T673" s="270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71" t="s">
        <v>255</v>
      </c>
      <c r="AU673" s="271" t="s">
        <v>87</v>
      </c>
      <c r="AV673" s="14" t="s">
        <v>87</v>
      </c>
      <c r="AW673" s="14" t="s">
        <v>36</v>
      </c>
      <c r="AX673" s="14" t="s">
        <v>78</v>
      </c>
      <c r="AY673" s="271" t="s">
        <v>242</v>
      </c>
    </row>
    <row r="674" s="14" customFormat="1">
      <c r="A674" s="14"/>
      <c r="B674" s="261"/>
      <c r="C674" s="262"/>
      <c r="D674" s="244" t="s">
        <v>255</v>
      </c>
      <c r="E674" s="263" t="s">
        <v>1</v>
      </c>
      <c r="F674" s="264" t="s">
        <v>4359</v>
      </c>
      <c r="G674" s="262"/>
      <c r="H674" s="265">
        <v>1</v>
      </c>
      <c r="I674" s="266"/>
      <c r="J674" s="262"/>
      <c r="K674" s="262"/>
      <c r="L674" s="267"/>
      <c r="M674" s="268"/>
      <c r="N674" s="269"/>
      <c r="O674" s="269"/>
      <c r="P674" s="269"/>
      <c r="Q674" s="269"/>
      <c r="R674" s="269"/>
      <c r="S674" s="269"/>
      <c r="T674" s="270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71" t="s">
        <v>255</v>
      </c>
      <c r="AU674" s="271" t="s">
        <v>87</v>
      </c>
      <c r="AV674" s="14" t="s">
        <v>87</v>
      </c>
      <c r="AW674" s="14" t="s">
        <v>36</v>
      </c>
      <c r="AX674" s="14" t="s">
        <v>78</v>
      </c>
      <c r="AY674" s="271" t="s">
        <v>242</v>
      </c>
    </row>
    <row r="675" s="14" customFormat="1">
      <c r="A675" s="14"/>
      <c r="B675" s="261"/>
      <c r="C675" s="262"/>
      <c r="D675" s="244" t="s">
        <v>255</v>
      </c>
      <c r="E675" s="263" t="s">
        <v>1</v>
      </c>
      <c r="F675" s="264" t="s">
        <v>4360</v>
      </c>
      <c r="G675" s="262"/>
      <c r="H675" s="265">
        <v>1</v>
      </c>
      <c r="I675" s="266"/>
      <c r="J675" s="262"/>
      <c r="K675" s="262"/>
      <c r="L675" s="267"/>
      <c r="M675" s="268"/>
      <c r="N675" s="269"/>
      <c r="O675" s="269"/>
      <c r="P675" s="269"/>
      <c r="Q675" s="269"/>
      <c r="R675" s="269"/>
      <c r="S675" s="269"/>
      <c r="T675" s="270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71" t="s">
        <v>255</v>
      </c>
      <c r="AU675" s="271" t="s">
        <v>87</v>
      </c>
      <c r="AV675" s="14" t="s">
        <v>87</v>
      </c>
      <c r="AW675" s="14" t="s">
        <v>36</v>
      </c>
      <c r="AX675" s="14" t="s">
        <v>78</v>
      </c>
      <c r="AY675" s="271" t="s">
        <v>242</v>
      </c>
    </row>
    <row r="676" s="14" customFormat="1">
      <c r="A676" s="14"/>
      <c r="B676" s="261"/>
      <c r="C676" s="262"/>
      <c r="D676" s="244" t="s">
        <v>255</v>
      </c>
      <c r="E676" s="263" t="s">
        <v>1</v>
      </c>
      <c r="F676" s="264" t="s">
        <v>4361</v>
      </c>
      <c r="G676" s="262"/>
      <c r="H676" s="265">
        <v>1</v>
      </c>
      <c r="I676" s="266"/>
      <c r="J676" s="262"/>
      <c r="K676" s="262"/>
      <c r="L676" s="267"/>
      <c r="M676" s="268"/>
      <c r="N676" s="269"/>
      <c r="O676" s="269"/>
      <c r="P676" s="269"/>
      <c r="Q676" s="269"/>
      <c r="R676" s="269"/>
      <c r="S676" s="269"/>
      <c r="T676" s="270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71" t="s">
        <v>255</v>
      </c>
      <c r="AU676" s="271" t="s">
        <v>87</v>
      </c>
      <c r="AV676" s="14" t="s">
        <v>87</v>
      </c>
      <c r="AW676" s="14" t="s">
        <v>36</v>
      </c>
      <c r="AX676" s="14" t="s">
        <v>78</v>
      </c>
      <c r="AY676" s="271" t="s">
        <v>242</v>
      </c>
    </row>
    <row r="677" s="15" customFormat="1">
      <c r="A677" s="15"/>
      <c r="B677" s="272"/>
      <c r="C677" s="273"/>
      <c r="D677" s="244" t="s">
        <v>255</v>
      </c>
      <c r="E677" s="274" t="s">
        <v>1</v>
      </c>
      <c r="F677" s="275" t="s">
        <v>268</v>
      </c>
      <c r="G677" s="273"/>
      <c r="H677" s="276">
        <v>7</v>
      </c>
      <c r="I677" s="277"/>
      <c r="J677" s="273"/>
      <c r="K677" s="273"/>
      <c r="L677" s="278"/>
      <c r="M677" s="279"/>
      <c r="N677" s="280"/>
      <c r="O677" s="280"/>
      <c r="P677" s="280"/>
      <c r="Q677" s="280"/>
      <c r="R677" s="280"/>
      <c r="S677" s="280"/>
      <c r="T677" s="281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82" t="s">
        <v>255</v>
      </c>
      <c r="AU677" s="282" t="s">
        <v>87</v>
      </c>
      <c r="AV677" s="15" t="s">
        <v>249</v>
      </c>
      <c r="AW677" s="15" t="s">
        <v>36</v>
      </c>
      <c r="AX677" s="15" t="s">
        <v>85</v>
      </c>
      <c r="AY677" s="282" t="s">
        <v>242</v>
      </c>
    </row>
    <row r="678" s="2" customFormat="1" ht="24.15" customHeight="1">
      <c r="A678" s="40"/>
      <c r="B678" s="41"/>
      <c r="C678" s="230" t="s">
        <v>2171</v>
      </c>
      <c r="D678" s="230" t="s">
        <v>245</v>
      </c>
      <c r="E678" s="231" t="s">
        <v>4389</v>
      </c>
      <c r="F678" s="232" t="s">
        <v>4390</v>
      </c>
      <c r="G678" s="233" t="s">
        <v>359</v>
      </c>
      <c r="H678" s="234">
        <v>7</v>
      </c>
      <c r="I678" s="235"/>
      <c r="J678" s="236">
        <f>ROUND(I678*H678,2)</f>
        <v>0</v>
      </c>
      <c r="K678" s="237"/>
      <c r="L678" s="46"/>
      <c r="M678" s="238" t="s">
        <v>1</v>
      </c>
      <c r="N678" s="239" t="s">
        <v>43</v>
      </c>
      <c r="O678" s="93"/>
      <c r="P678" s="240">
        <f>O678*H678</f>
        <v>0</v>
      </c>
      <c r="Q678" s="240">
        <v>0</v>
      </c>
      <c r="R678" s="240">
        <f>Q678*H678</f>
        <v>0</v>
      </c>
      <c r="S678" s="240">
        <v>0</v>
      </c>
      <c r="T678" s="241">
        <f>S678*H678</f>
        <v>0</v>
      </c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R678" s="242" t="s">
        <v>249</v>
      </c>
      <c r="AT678" s="242" t="s">
        <v>245</v>
      </c>
      <c r="AU678" s="242" t="s">
        <v>87</v>
      </c>
      <c r="AY678" s="19" t="s">
        <v>242</v>
      </c>
      <c r="BE678" s="243">
        <f>IF(N678="základní",J678,0)</f>
        <v>0</v>
      </c>
      <c r="BF678" s="243">
        <f>IF(N678="snížená",J678,0)</f>
        <v>0</v>
      </c>
      <c r="BG678" s="243">
        <f>IF(N678="zákl. přenesená",J678,0)</f>
        <v>0</v>
      </c>
      <c r="BH678" s="243">
        <f>IF(N678="sníž. přenesená",J678,0)</f>
        <v>0</v>
      </c>
      <c r="BI678" s="243">
        <f>IF(N678="nulová",J678,0)</f>
        <v>0</v>
      </c>
      <c r="BJ678" s="19" t="s">
        <v>85</v>
      </c>
      <c r="BK678" s="243">
        <f>ROUND(I678*H678,2)</f>
        <v>0</v>
      </c>
      <c r="BL678" s="19" t="s">
        <v>249</v>
      </c>
      <c r="BM678" s="242" t="s">
        <v>4391</v>
      </c>
    </row>
    <row r="679" s="2" customFormat="1">
      <c r="A679" s="40"/>
      <c r="B679" s="41"/>
      <c r="C679" s="42"/>
      <c r="D679" s="244" t="s">
        <v>251</v>
      </c>
      <c r="E679" s="42"/>
      <c r="F679" s="245" t="s">
        <v>4392</v>
      </c>
      <c r="G679" s="42"/>
      <c r="H679" s="42"/>
      <c r="I679" s="246"/>
      <c r="J679" s="42"/>
      <c r="K679" s="42"/>
      <c r="L679" s="46"/>
      <c r="M679" s="247"/>
      <c r="N679" s="248"/>
      <c r="O679" s="93"/>
      <c r="P679" s="93"/>
      <c r="Q679" s="93"/>
      <c r="R679" s="93"/>
      <c r="S679" s="93"/>
      <c r="T679" s="94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251</v>
      </c>
      <c r="AU679" s="19" t="s">
        <v>87</v>
      </c>
    </row>
    <row r="680" s="2" customFormat="1" ht="33" customHeight="1">
      <c r="A680" s="40"/>
      <c r="B680" s="41"/>
      <c r="C680" s="230" t="s">
        <v>684</v>
      </c>
      <c r="D680" s="230" t="s">
        <v>245</v>
      </c>
      <c r="E680" s="231" t="s">
        <v>4393</v>
      </c>
      <c r="F680" s="232" t="s">
        <v>4394</v>
      </c>
      <c r="G680" s="233" t="s">
        <v>359</v>
      </c>
      <c r="H680" s="234">
        <v>5</v>
      </c>
      <c r="I680" s="235"/>
      <c r="J680" s="236">
        <f>ROUND(I680*H680,2)</f>
        <v>0</v>
      </c>
      <c r="K680" s="237"/>
      <c r="L680" s="46"/>
      <c r="M680" s="238" t="s">
        <v>1</v>
      </c>
      <c r="N680" s="239" t="s">
        <v>43</v>
      </c>
      <c r="O680" s="93"/>
      <c r="P680" s="240">
        <f>O680*H680</f>
        <v>0</v>
      </c>
      <c r="Q680" s="240">
        <v>0.02929</v>
      </c>
      <c r="R680" s="240">
        <f>Q680*H680</f>
        <v>0.14645</v>
      </c>
      <c r="S680" s="240">
        <v>0</v>
      </c>
      <c r="T680" s="241">
        <f>S680*H680</f>
        <v>0</v>
      </c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R680" s="242" t="s">
        <v>249</v>
      </c>
      <c r="AT680" s="242" t="s">
        <v>245</v>
      </c>
      <c r="AU680" s="242" t="s">
        <v>87</v>
      </c>
      <c r="AY680" s="19" t="s">
        <v>242</v>
      </c>
      <c r="BE680" s="243">
        <f>IF(N680="základní",J680,0)</f>
        <v>0</v>
      </c>
      <c r="BF680" s="243">
        <f>IF(N680="snížená",J680,0)</f>
        <v>0</v>
      </c>
      <c r="BG680" s="243">
        <f>IF(N680="zákl. přenesená",J680,0)</f>
        <v>0</v>
      </c>
      <c r="BH680" s="243">
        <f>IF(N680="sníž. přenesená",J680,0)</f>
        <v>0</v>
      </c>
      <c r="BI680" s="243">
        <f>IF(N680="nulová",J680,0)</f>
        <v>0</v>
      </c>
      <c r="BJ680" s="19" t="s">
        <v>85</v>
      </c>
      <c r="BK680" s="243">
        <f>ROUND(I680*H680,2)</f>
        <v>0</v>
      </c>
      <c r="BL680" s="19" t="s">
        <v>249</v>
      </c>
      <c r="BM680" s="242" t="s">
        <v>4395</v>
      </c>
    </row>
    <row r="681" s="2" customFormat="1">
      <c r="A681" s="40"/>
      <c r="B681" s="41"/>
      <c r="C681" s="42"/>
      <c r="D681" s="244" t="s">
        <v>251</v>
      </c>
      <c r="E681" s="42"/>
      <c r="F681" s="245" t="s">
        <v>4396</v>
      </c>
      <c r="G681" s="42"/>
      <c r="H681" s="42"/>
      <c r="I681" s="246"/>
      <c r="J681" s="42"/>
      <c r="K681" s="42"/>
      <c r="L681" s="46"/>
      <c r="M681" s="247"/>
      <c r="N681" s="248"/>
      <c r="O681" s="93"/>
      <c r="P681" s="93"/>
      <c r="Q681" s="93"/>
      <c r="R681" s="93"/>
      <c r="S681" s="93"/>
      <c r="T681" s="94"/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T681" s="19" t="s">
        <v>251</v>
      </c>
      <c r="AU681" s="19" t="s">
        <v>87</v>
      </c>
    </row>
    <row r="682" s="14" customFormat="1">
      <c r="A682" s="14"/>
      <c r="B682" s="261"/>
      <c r="C682" s="262"/>
      <c r="D682" s="244" t="s">
        <v>255</v>
      </c>
      <c r="E682" s="263" t="s">
        <v>1</v>
      </c>
      <c r="F682" s="264" t="s">
        <v>4366</v>
      </c>
      <c r="G682" s="262"/>
      <c r="H682" s="265">
        <v>1</v>
      </c>
      <c r="I682" s="266"/>
      <c r="J682" s="262"/>
      <c r="K682" s="262"/>
      <c r="L682" s="267"/>
      <c r="M682" s="268"/>
      <c r="N682" s="269"/>
      <c r="O682" s="269"/>
      <c r="P682" s="269"/>
      <c r="Q682" s="269"/>
      <c r="R682" s="269"/>
      <c r="S682" s="269"/>
      <c r="T682" s="270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71" t="s">
        <v>255</v>
      </c>
      <c r="AU682" s="271" t="s">
        <v>87</v>
      </c>
      <c r="AV682" s="14" t="s">
        <v>87</v>
      </c>
      <c r="AW682" s="14" t="s">
        <v>36</v>
      </c>
      <c r="AX682" s="14" t="s">
        <v>78</v>
      </c>
      <c r="AY682" s="271" t="s">
        <v>242</v>
      </c>
    </row>
    <row r="683" s="14" customFormat="1">
      <c r="A683" s="14"/>
      <c r="B683" s="261"/>
      <c r="C683" s="262"/>
      <c r="D683" s="244" t="s">
        <v>255</v>
      </c>
      <c r="E683" s="263" t="s">
        <v>1</v>
      </c>
      <c r="F683" s="264" t="s">
        <v>4367</v>
      </c>
      <c r="G683" s="262"/>
      <c r="H683" s="265">
        <v>1</v>
      </c>
      <c r="I683" s="266"/>
      <c r="J683" s="262"/>
      <c r="K683" s="262"/>
      <c r="L683" s="267"/>
      <c r="M683" s="268"/>
      <c r="N683" s="269"/>
      <c r="O683" s="269"/>
      <c r="P683" s="269"/>
      <c r="Q683" s="269"/>
      <c r="R683" s="269"/>
      <c r="S683" s="269"/>
      <c r="T683" s="270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71" t="s">
        <v>255</v>
      </c>
      <c r="AU683" s="271" t="s">
        <v>87</v>
      </c>
      <c r="AV683" s="14" t="s">
        <v>87</v>
      </c>
      <c r="AW683" s="14" t="s">
        <v>36</v>
      </c>
      <c r="AX683" s="14" t="s">
        <v>78</v>
      </c>
      <c r="AY683" s="271" t="s">
        <v>242</v>
      </c>
    </row>
    <row r="684" s="14" customFormat="1">
      <c r="A684" s="14"/>
      <c r="B684" s="261"/>
      <c r="C684" s="262"/>
      <c r="D684" s="244" t="s">
        <v>255</v>
      </c>
      <c r="E684" s="263" t="s">
        <v>1</v>
      </c>
      <c r="F684" s="264" t="s">
        <v>4358</v>
      </c>
      <c r="G684" s="262"/>
      <c r="H684" s="265">
        <v>1</v>
      </c>
      <c r="I684" s="266"/>
      <c r="J684" s="262"/>
      <c r="K684" s="262"/>
      <c r="L684" s="267"/>
      <c r="M684" s="268"/>
      <c r="N684" s="269"/>
      <c r="O684" s="269"/>
      <c r="P684" s="269"/>
      <c r="Q684" s="269"/>
      <c r="R684" s="269"/>
      <c r="S684" s="269"/>
      <c r="T684" s="270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71" t="s">
        <v>255</v>
      </c>
      <c r="AU684" s="271" t="s">
        <v>87</v>
      </c>
      <c r="AV684" s="14" t="s">
        <v>87</v>
      </c>
      <c r="AW684" s="14" t="s">
        <v>36</v>
      </c>
      <c r="AX684" s="14" t="s">
        <v>78</v>
      </c>
      <c r="AY684" s="271" t="s">
        <v>242</v>
      </c>
    </row>
    <row r="685" s="14" customFormat="1">
      <c r="A685" s="14"/>
      <c r="B685" s="261"/>
      <c r="C685" s="262"/>
      <c r="D685" s="244" t="s">
        <v>255</v>
      </c>
      <c r="E685" s="263" t="s">
        <v>1</v>
      </c>
      <c r="F685" s="264" t="s">
        <v>4360</v>
      </c>
      <c r="G685" s="262"/>
      <c r="H685" s="265">
        <v>1</v>
      </c>
      <c r="I685" s="266"/>
      <c r="J685" s="262"/>
      <c r="K685" s="262"/>
      <c r="L685" s="267"/>
      <c r="M685" s="268"/>
      <c r="N685" s="269"/>
      <c r="O685" s="269"/>
      <c r="P685" s="269"/>
      <c r="Q685" s="269"/>
      <c r="R685" s="269"/>
      <c r="S685" s="269"/>
      <c r="T685" s="270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71" t="s">
        <v>255</v>
      </c>
      <c r="AU685" s="271" t="s">
        <v>87</v>
      </c>
      <c r="AV685" s="14" t="s">
        <v>87</v>
      </c>
      <c r="AW685" s="14" t="s">
        <v>36</v>
      </c>
      <c r="AX685" s="14" t="s">
        <v>78</v>
      </c>
      <c r="AY685" s="271" t="s">
        <v>242</v>
      </c>
    </row>
    <row r="686" s="14" customFormat="1">
      <c r="A686" s="14"/>
      <c r="B686" s="261"/>
      <c r="C686" s="262"/>
      <c r="D686" s="244" t="s">
        <v>255</v>
      </c>
      <c r="E686" s="263" t="s">
        <v>1</v>
      </c>
      <c r="F686" s="264" t="s">
        <v>4361</v>
      </c>
      <c r="G686" s="262"/>
      <c r="H686" s="265">
        <v>1</v>
      </c>
      <c r="I686" s="266"/>
      <c r="J686" s="262"/>
      <c r="K686" s="262"/>
      <c r="L686" s="267"/>
      <c r="M686" s="268"/>
      <c r="N686" s="269"/>
      <c r="O686" s="269"/>
      <c r="P686" s="269"/>
      <c r="Q686" s="269"/>
      <c r="R686" s="269"/>
      <c r="S686" s="269"/>
      <c r="T686" s="270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71" t="s">
        <v>255</v>
      </c>
      <c r="AU686" s="271" t="s">
        <v>87</v>
      </c>
      <c r="AV686" s="14" t="s">
        <v>87</v>
      </c>
      <c r="AW686" s="14" t="s">
        <v>36</v>
      </c>
      <c r="AX686" s="14" t="s">
        <v>78</v>
      </c>
      <c r="AY686" s="271" t="s">
        <v>242</v>
      </c>
    </row>
    <row r="687" s="15" customFormat="1">
      <c r="A687" s="15"/>
      <c r="B687" s="272"/>
      <c r="C687" s="273"/>
      <c r="D687" s="244" t="s">
        <v>255</v>
      </c>
      <c r="E687" s="274" t="s">
        <v>1</v>
      </c>
      <c r="F687" s="275" t="s">
        <v>268</v>
      </c>
      <c r="G687" s="273"/>
      <c r="H687" s="276">
        <v>5</v>
      </c>
      <c r="I687" s="277"/>
      <c r="J687" s="273"/>
      <c r="K687" s="273"/>
      <c r="L687" s="278"/>
      <c r="M687" s="279"/>
      <c r="N687" s="280"/>
      <c r="O687" s="280"/>
      <c r="P687" s="280"/>
      <c r="Q687" s="280"/>
      <c r="R687" s="280"/>
      <c r="S687" s="280"/>
      <c r="T687" s="281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82" t="s">
        <v>255</v>
      </c>
      <c r="AU687" s="282" t="s">
        <v>87</v>
      </c>
      <c r="AV687" s="15" t="s">
        <v>249</v>
      </c>
      <c r="AW687" s="15" t="s">
        <v>36</v>
      </c>
      <c r="AX687" s="15" t="s">
        <v>85</v>
      </c>
      <c r="AY687" s="282" t="s">
        <v>242</v>
      </c>
    </row>
    <row r="688" s="2" customFormat="1" ht="33" customHeight="1">
      <c r="A688" s="40"/>
      <c r="B688" s="41"/>
      <c r="C688" s="230" t="s">
        <v>691</v>
      </c>
      <c r="D688" s="230" t="s">
        <v>245</v>
      </c>
      <c r="E688" s="231" t="s">
        <v>4397</v>
      </c>
      <c r="F688" s="232" t="s">
        <v>4398</v>
      </c>
      <c r="G688" s="233" t="s">
        <v>359</v>
      </c>
      <c r="H688" s="234">
        <v>2</v>
      </c>
      <c r="I688" s="235"/>
      <c r="J688" s="236">
        <f>ROUND(I688*H688,2)</f>
        <v>0</v>
      </c>
      <c r="K688" s="237"/>
      <c r="L688" s="46"/>
      <c r="M688" s="238" t="s">
        <v>1</v>
      </c>
      <c r="N688" s="239" t="s">
        <v>43</v>
      </c>
      <c r="O688" s="93"/>
      <c r="P688" s="240">
        <f>O688*H688</f>
        <v>0</v>
      </c>
      <c r="Q688" s="240">
        <v>0.038379999999999997</v>
      </c>
      <c r="R688" s="240">
        <f>Q688*H688</f>
        <v>0.076759999999999995</v>
      </c>
      <c r="S688" s="240">
        <v>0</v>
      </c>
      <c r="T688" s="241">
        <f>S688*H688</f>
        <v>0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42" t="s">
        <v>249</v>
      </c>
      <c r="AT688" s="242" t="s">
        <v>245</v>
      </c>
      <c r="AU688" s="242" t="s">
        <v>87</v>
      </c>
      <c r="AY688" s="19" t="s">
        <v>242</v>
      </c>
      <c r="BE688" s="243">
        <f>IF(N688="základní",J688,0)</f>
        <v>0</v>
      </c>
      <c r="BF688" s="243">
        <f>IF(N688="snížená",J688,0)</f>
        <v>0</v>
      </c>
      <c r="BG688" s="243">
        <f>IF(N688="zákl. přenesená",J688,0)</f>
        <v>0</v>
      </c>
      <c r="BH688" s="243">
        <f>IF(N688="sníž. přenesená",J688,0)</f>
        <v>0</v>
      </c>
      <c r="BI688" s="243">
        <f>IF(N688="nulová",J688,0)</f>
        <v>0</v>
      </c>
      <c r="BJ688" s="19" t="s">
        <v>85</v>
      </c>
      <c r="BK688" s="243">
        <f>ROUND(I688*H688,2)</f>
        <v>0</v>
      </c>
      <c r="BL688" s="19" t="s">
        <v>249</v>
      </c>
      <c r="BM688" s="242" t="s">
        <v>4399</v>
      </c>
    </row>
    <row r="689" s="2" customFormat="1">
      <c r="A689" s="40"/>
      <c r="B689" s="41"/>
      <c r="C689" s="42"/>
      <c r="D689" s="244" t="s">
        <v>251</v>
      </c>
      <c r="E689" s="42"/>
      <c r="F689" s="245" t="s">
        <v>4400</v>
      </c>
      <c r="G689" s="42"/>
      <c r="H689" s="42"/>
      <c r="I689" s="246"/>
      <c r="J689" s="42"/>
      <c r="K689" s="42"/>
      <c r="L689" s="46"/>
      <c r="M689" s="247"/>
      <c r="N689" s="248"/>
      <c r="O689" s="93"/>
      <c r="P689" s="93"/>
      <c r="Q689" s="93"/>
      <c r="R689" s="93"/>
      <c r="S689" s="93"/>
      <c r="T689" s="94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251</v>
      </c>
      <c r="AU689" s="19" t="s">
        <v>87</v>
      </c>
    </row>
    <row r="690" s="14" customFormat="1">
      <c r="A690" s="14"/>
      <c r="B690" s="261"/>
      <c r="C690" s="262"/>
      <c r="D690" s="244" t="s">
        <v>255</v>
      </c>
      <c r="E690" s="263" t="s">
        <v>1</v>
      </c>
      <c r="F690" s="264" t="s">
        <v>4372</v>
      </c>
      <c r="G690" s="262"/>
      <c r="H690" s="265">
        <v>1</v>
      </c>
      <c r="I690" s="266"/>
      <c r="J690" s="262"/>
      <c r="K690" s="262"/>
      <c r="L690" s="267"/>
      <c r="M690" s="268"/>
      <c r="N690" s="269"/>
      <c r="O690" s="269"/>
      <c r="P690" s="269"/>
      <c r="Q690" s="269"/>
      <c r="R690" s="269"/>
      <c r="S690" s="269"/>
      <c r="T690" s="270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71" t="s">
        <v>255</v>
      </c>
      <c r="AU690" s="271" t="s">
        <v>87</v>
      </c>
      <c r="AV690" s="14" t="s">
        <v>87</v>
      </c>
      <c r="AW690" s="14" t="s">
        <v>36</v>
      </c>
      <c r="AX690" s="14" t="s">
        <v>78</v>
      </c>
      <c r="AY690" s="271" t="s">
        <v>242</v>
      </c>
    </row>
    <row r="691" s="14" customFormat="1">
      <c r="A691" s="14"/>
      <c r="B691" s="261"/>
      <c r="C691" s="262"/>
      <c r="D691" s="244" t="s">
        <v>255</v>
      </c>
      <c r="E691" s="263" t="s">
        <v>1</v>
      </c>
      <c r="F691" s="264" t="s">
        <v>4359</v>
      </c>
      <c r="G691" s="262"/>
      <c r="H691" s="265">
        <v>1</v>
      </c>
      <c r="I691" s="266"/>
      <c r="J691" s="262"/>
      <c r="K691" s="262"/>
      <c r="L691" s="267"/>
      <c r="M691" s="268"/>
      <c r="N691" s="269"/>
      <c r="O691" s="269"/>
      <c r="P691" s="269"/>
      <c r="Q691" s="269"/>
      <c r="R691" s="269"/>
      <c r="S691" s="269"/>
      <c r="T691" s="270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71" t="s">
        <v>255</v>
      </c>
      <c r="AU691" s="271" t="s">
        <v>87</v>
      </c>
      <c r="AV691" s="14" t="s">
        <v>87</v>
      </c>
      <c r="AW691" s="14" t="s">
        <v>36</v>
      </c>
      <c r="AX691" s="14" t="s">
        <v>78</v>
      </c>
      <c r="AY691" s="271" t="s">
        <v>242</v>
      </c>
    </row>
    <row r="692" s="15" customFormat="1">
      <c r="A692" s="15"/>
      <c r="B692" s="272"/>
      <c r="C692" s="273"/>
      <c r="D692" s="244" t="s">
        <v>255</v>
      </c>
      <c r="E692" s="274" t="s">
        <v>1</v>
      </c>
      <c r="F692" s="275" t="s">
        <v>268</v>
      </c>
      <c r="G692" s="273"/>
      <c r="H692" s="276">
        <v>2</v>
      </c>
      <c r="I692" s="277"/>
      <c r="J692" s="273"/>
      <c r="K692" s="273"/>
      <c r="L692" s="278"/>
      <c r="M692" s="279"/>
      <c r="N692" s="280"/>
      <c r="O692" s="280"/>
      <c r="P692" s="280"/>
      <c r="Q692" s="280"/>
      <c r="R692" s="280"/>
      <c r="S692" s="280"/>
      <c r="T692" s="281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82" t="s">
        <v>255</v>
      </c>
      <c r="AU692" s="282" t="s">
        <v>87</v>
      </c>
      <c r="AV692" s="15" t="s">
        <v>249</v>
      </c>
      <c r="AW692" s="15" t="s">
        <v>36</v>
      </c>
      <c r="AX692" s="15" t="s">
        <v>85</v>
      </c>
      <c r="AY692" s="282" t="s">
        <v>242</v>
      </c>
    </row>
    <row r="693" s="2" customFormat="1" ht="24.15" customHeight="1">
      <c r="A693" s="40"/>
      <c r="B693" s="41"/>
      <c r="C693" s="230" t="s">
        <v>626</v>
      </c>
      <c r="D693" s="230" t="s">
        <v>245</v>
      </c>
      <c r="E693" s="231" t="s">
        <v>4401</v>
      </c>
      <c r="F693" s="232" t="s">
        <v>4402</v>
      </c>
      <c r="G693" s="233" t="s">
        <v>359</v>
      </c>
      <c r="H693" s="234">
        <v>1</v>
      </c>
      <c r="I693" s="235"/>
      <c r="J693" s="236">
        <f>ROUND(I693*H693,2)</f>
        <v>0</v>
      </c>
      <c r="K693" s="237"/>
      <c r="L693" s="46"/>
      <c r="M693" s="238" t="s">
        <v>1</v>
      </c>
      <c r="N693" s="239" t="s">
        <v>43</v>
      </c>
      <c r="O693" s="93"/>
      <c r="P693" s="240">
        <f>O693*H693</f>
        <v>0</v>
      </c>
      <c r="Q693" s="240">
        <v>0.068959999999999994</v>
      </c>
      <c r="R693" s="240">
        <f>Q693*H693</f>
        <v>0.068959999999999994</v>
      </c>
      <c r="S693" s="240">
        <v>0</v>
      </c>
      <c r="T693" s="241">
        <f>S693*H693</f>
        <v>0</v>
      </c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R693" s="242" t="s">
        <v>249</v>
      </c>
      <c r="AT693" s="242" t="s">
        <v>245</v>
      </c>
      <c r="AU693" s="242" t="s">
        <v>87</v>
      </c>
      <c r="AY693" s="19" t="s">
        <v>242</v>
      </c>
      <c r="BE693" s="243">
        <f>IF(N693="základní",J693,0)</f>
        <v>0</v>
      </c>
      <c r="BF693" s="243">
        <f>IF(N693="snížená",J693,0)</f>
        <v>0</v>
      </c>
      <c r="BG693" s="243">
        <f>IF(N693="zákl. přenesená",J693,0)</f>
        <v>0</v>
      </c>
      <c r="BH693" s="243">
        <f>IF(N693="sníž. přenesená",J693,0)</f>
        <v>0</v>
      </c>
      <c r="BI693" s="243">
        <f>IF(N693="nulová",J693,0)</f>
        <v>0</v>
      </c>
      <c r="BJ693" s="19" t="s">
        <v>85</v>
      </c>
      <c r="BK693" s="243">
        <f>ROUND(I693*H693,2)</f>
        <v>0</v>
      </c>
      <c r="BL693" s="19" t="s">
        <v>249</v>
      </c>
      <c r="BM693" s="242" t="s">
        <v>4403</v>
      </c>
    </row>
    <row r="694" s="2" customFormat="1">
      <c r="A694" s="40"/>
      <c r="B694" s="41"/>
      <c r="C694" s="42"/>
      <c r="D694" s="244" t="s">
        <v>251</v>
      </c>
      <c r="E694" s="42"/>
      <c r="F694" s="245" t="s">
        <v>4404</v>
      </c>
      <c r="G694" s="42"/>
      <c r="H694" s="42"/>
      <c r="I694" s="246"/>
      <c r="J694" s="42"/>
      <c r="K694" s="42"/>
      <c r="L694" s="46"/>
      <c r="M694" s="247"/>
      <c r="N694" s="248"/>
      <c r="O694" s="93"/>
      <c r="P694" s="93"/>
      <c r="Q694" s="93"/>
      <c r="R694" s="93"/>
      <c r="S694" s="93"/>
      <c r="T694" s="94"/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T694" s="19" t="s">
        <v>251</v>
      </c>
      <c r="AU694" s="19" t="s">
        <v>87</v>
      </c>
    </row>
    <row r="695" s="14" customFormat="1">
      <c r="A695" s="14"/>
      <c r="B695" s="261"/>
      <c r="C695" s="262"/>
      <c r="D695" s="244" t="s">
        <v>255</v>
      </c>
      <c r="E695" s="263" t="s">
        <v>1</v>
      </c>
      <c r="F695" s="264" t="s">
        <v>4405</v>
      </c>
      <c r="G695" s="262"/>
      <c r="H695" s="265">
        <v>1</v>
      </c>
      <c r="I695" s="266"/>
      <c r="J695" s="262"/>
      <c r="K695" s="262"/>
      <c r="L695" s="267"/>
      <c r="M695" s="268"/>
      <c r="N695" s="269"/>
      <c r="O695" s="269"/>
      <c r="P695" s="269"/>
      <c r="Q695" s="269"/>
      <c r="R695" s="269"/>
      <c r="S695" s="269"/>
      <c r="T695" s="270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71" t="s">
        <v>255</v>
      </c>
      <c r="AU695" s="271" t="s">
        <v>87</v>
      </c>
      <c r="AV695" s="14" t="s">
        <v>87</v>
      </c>
      <c r="AW695" s="14" t="s">
        <v>36</v>
      </c>
      <c r="AX695" s="14" t="s">
        <v>85</v>
      </c>
      <c r="AY695" s="271" t="s">
        <v>242</v>
      </c>
    </row>
    <row r="696" s="2" customFormat="1" ht="33" customHeight="1">
      <c r="A696" s="40"/>
      <c r="B696" s="41"/>
      <c r="C696" s="230" t="s">
        <v>633</v>
      </c>
      <c r="D696" s="230" t="s">
        <v>245</v>
      </c>
      <c r="E696" s="231" t="s">
        <v>4406</v>
      </c>
      <c r="F696" s="232" t="s">
        <v>4407</v>
      </c>
      <c r="G696" s="233" t="s">
        <v>359</v>
      </c>
      <c r="H696" s="234">
        <v>1</v>
      </c>
      <c r="I696" s="235"/>
      <c r="J696" s="236">
        <f>ROUND(I696*H696,2)</f>
        <v>0</v>
      </c>
      <c r="K696" s="237"/>
      <c r="L696" s="46"/>
      <c r="M696" s="238" t="s">
        <v>1</v>
      </c>
      <c r="N696" s="239" t="s">
        <v>43</v>
      </c>
      <c r="O696" s="93"/>
      <c r="P696" s="240">
        <f>O696*H696</f>
        <v>0</v>
      </c>
      <c r="Q696" s="240">
        <v>0.01136</v>
      </c>
      <c r="R696" s="240">
        <f>Q696*H696</f>
        <v>0.01136</v>
      </c>
      <c r="S696" s="240">
        <v>0</v>
      </c>
      <c r="T696" s="241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42" t="s">
        <v>249</v>
      </c>
      <c r="AT696" s="242" t="s">
        <v>245</v>
      </c>
      <c r="AU696" s="242" t="s">
        <v>87</v>
      </c>
      <c r="AY696" s="19" t="s">
        <v>242</v>
      </c>
      <c r="BE696" s="243">
        <f>IF(N696="základní",J696,0)</f>
        <v>0</v>
      </c>
      <c r="BF696" s="243">
        <f>IF(N696="snížená",J696,0)</f>
        <v>0</v>
      </c>
      <c r="BG696" s="243">
        <f>IF(N696="zákl. přenesená",J696,0)</f>
        <v>0</v>
      </c>
      <c r="BH696" s="243">
        <f>IF(N696="sníž. přenesená",J696,0)</f>
        <v>0</v>
      </c>
      <c r="BI696" s="243">
        <f>IF(N696="nulová",J696,0)</f>
        <v>0</v>
      </c>
      <c r="BJ696" s="19" t="s">
        <v>85</v>
      </c>
      <c r="BK696" s="243">
        <f>ROUND(I696*H696,2)</f>
        <v>0</v>
      </c>
      <c r="BL696" s="19" t="s">
        <v>249</v>
      </c>
      <c r="BM696" s="242" t="s">
        <v>4408</v>
      </c>
    </row>
    <row r="697" s="2" customFormat="1">
      <c r="A697" s="40"/>
      <c r="B697" s="41"/>
      <c r="C697" s="42"/>
      <c r="D697" s="244" t="s">
        <v>251</v>
      </c>
      <c r="E697" s="42"/>
      <c r="F697" s="245" t="s">
        <v>4409</v>
      </c>
      <c r="G697" s="42"/>
      <c r="H697" s="42"/>
      <c r="I697" s="246"/>
      <c r="J697" s="42"/>
      <c r="K697" s="42"/>
      <c r="L697" s="46"/>
      <c r="M697" s="247"/>
      <c r="N697" s="248"/>
      <c r="O697" s="93"/>
      <c r="P697" s="93"/>
      <c r="Q697" s="93"/>
      <c r="R697" s="93"/>
      <c r="S697" s="93"/>
      <c r="T697" s="94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251</v>
      </c>
      <c r="AU697" s="19" t="s">
        <v>87</v>
      </c>
    </row>
    <row r="698" s="14" customFormat="1">
      <c r="A698" s="14"/>
      <c r="B698" s="261"/>
      <c r="C698" s="262"/>
      <c r="D698" s="244" t="s">
        <v>255</v>
      </c>
      <c r="E698" s="263" t="s">
        <v>1</v>
      </c>
      <c r="F698" s="264" t="s">
        <v>4405</v>
      </c>
      <c r="G698" s="262"/>
      <c r="H698" s="265">
        <v>1</v>
      </c>
      <c r="I698" s="266"/>
      <c r="J698" s="262"/>
      <c r="K698" s="262"/>
      <c r="L698" s="267"/>
      <c r="M698" s="268"/>
      <c r="N698" s="269"/>
      <c r="O698" s="269"/>
      <c r="P698" s="269"/>
      <c r="Q698" s="269"/>
      <c r="R698" s="269"/>
      <c r="S698" s="269"/>
      <c r="T698" s="270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71" t="s">
        <v>255</v>
      </c>
      <c r="AU698" s="271" t="s">
        <v>87</v>
      </c>
      <c r="AV698" s="14" t="s">
        <v>87</v>
      </c>
      <c r="AW698" s="14" t="s">
        <v>36</v>
      </c>
      <c r="AX698" s="14" t="s">
        <v>85</v>
      </c>
      <c r="AY698" s="271" t="s">
        <v>242</v>
      </c>
    </row>
    <row r="699" s="2" customFormat="1" ht="24.15" customHeight="1">
      <c r="A699" s="40"/>
      <c r="B699" s="41"/>
      <c r="C699" s="230" t="s">
        <v>638</v>
      </c>
      <c r="D699" s="230" t="s">
        <v>245</v>
      </c>
      <c r="E699" s="231" t="s">
        <v>4410</v>
      </c>
      <c r="F699" s="232" t="s">
        <v>4411</v>
      </c>
      <c r="G699" s="233" t="s">
        <v>359</v>
      </c>
      <c r="H699" s="234">
        <v>1</v>
      </c>
      <c r="I699" s="235"/>
      <c r="J699" s="236">
        <f>ROUND(I699*H699,2)</f>
        <v>0</v>
      </c>
      <c r="K699" s="237"/>
      <c r="L699" s="46"/>
      <c r="M699" s="238" t="s">
        <v>1</v>
      </c>
      <c r="N699" s="239" t="s">
        <v>43</v>
      </c>
      <c r="O699" s="93"/>
      <c r="P699" s="240">
        <f>O699*H699</f>
        <v>0</v>
      </c>
      <c r="Q699" s="240">
        <v>0.0062199999999999998</v>
      </c>
      <c r="R699" s="240">
        <f>Q699*H699</f>
        <v>0.0062199999999999998</v>
      </c>
      <c r="S699" s="240">
        <v>0</v>
      </c>
      <c r="T699" s="241">
        <f>S699*H699</f>
        <v>0</v>
      </c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R699" s="242" t="s">
        <v>249</v>
      </c>
      <c r="AT699" s="242" t="s">
        <v>245</v>
      </c>
      <c r="AU699" s="242" t="s">
        <v>87</v>
      </c>
      <c r="AY699" s="19" t="s">
        <v>242</v>
      </c>
      <c r="BE699" s="243">
        <f>IF(N699="základní",J699,0)</f>
        <v>0</v>
      </c>
      <c r="BF699" s="243">
        <f>IF(N699="snížená",J699,0)</f>
        <v>0</v>
      </c>
      <c r="BG699" s="243">
        <f>IF(N699="zákl. přenesená",J699,0)</f>
        <v>0</v>
      </c>
      <c r="BH699" s="243">
        <f>IF(N699="sníž. přenesená",J699,0)</f>
        <v>0</v>
      </c>
      <c r="BI699" s="243">
        <f>IF(N699="nulová",J699,0)</f>
        <v>0</v>
      </c>
      <c r="BJ699" s="19" t="s">
        <v>85</v>
      </c>
      <c r="BK699" s="243">
        <f>ROUND(I699*H699,2)</f>
        <v>0</v>
      </c>
      <c r="BL699" s="19" t="s">
        <v>249</v>
      </c>
      <c r="BM699" s="242" t="s">
        <v>4412</v>
      </c>
    </row>
    <row r="700" s="2" customFormat="1">
      <c r="A700" s="40"/>
      <c r="B700" s="41"/>
      <c r="C700" s="42"/>
      <c r="D700" s="244" t="s">
        <v>251</v>
      </c>
      <c r="E700" s="42"/>
      <c r="F700" s="245" t="s">
        <v>4413</v>
      </c>
      <c r="G700" s="42"/>
      <c r="H700" s="42"/>
      <c r="I700" s="246"/>
      <c r="J700" s="42"/>
      <c r="K700" s="42"/>
      <c r="L700" s="46"/>
      <c r="M700" s="247"/>
      <c r="N700" s="248"/>
      <c r="O700" s="93"/>
      <c r="P700" s="93"/>
      <c r="Q700" s="93"/>
      <c r="R700" s="93"/>
      <c r="S700" s="93"/>
      <c r="T700" s="94"/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T700" s="19" t="s">
        <v>251</v>
      </c>
      <c r="AU700" s="19" t="s">
        <v>87</v>
      </c>
    </row>
    <row r="701" s="14" customFormat="1">
      <c r="A701" s="14"/>
      <c r="B701" s="261"/>
      <c r="C701" s="262"/>
      <c r="D701" s="244" t="s">
        <v>255</v>
      </c>
      <c r="E701" s="263" t="s">
        <v>1</v>
      </c>
      <c r="F701" s="264" t="s">
        <v>4405</v>
      </c>
      <c r="G701" s="262"/>
      <c r="H701" s="265">
        <v>1</v>
      </c>
      <c r="I701" s="266"/>
      <c r="J701" s="262"/>
      <c r="K701" s="262"/>
      <c r="L701" s="267"/>
      <c r="M701" s="268"/>
      <c r="N701" s="269"/>
      <c r="O701" s="269"/>
      <c r="P701" s="269"/>
      <c r="Q701" s="269"/>
      <c r="R701" s="269"/>
      <c r="S701" s="269"/>
      <c r="T701" s="270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71" t="s">
        <v>255</v>
      </c>
      <c r="AU701" s="271" t="s">
        <v>87</v>
      </c>
      <c r="AV701" s="14" t="s">
        <v>87</v>
      </c>
      <c r="AW701" s="14" t="s">
        <v>36</v>
      </c>
      <c r="AX701" s="14" t="s">
        <v>85</v>
      </c>
      <c r="AY701" s="271" t="s">
        <v>242</v>
      </c>
    </row>
    <row r="702" s="2" customFormat="1" ht="24.15" customHeight="1">
      <c r="A702" s="40"/>
      <c r="B702" s="41"/>
      <c r="C702" s="230" t="s">
        <v>1344</v>
      </c>
      <c r="D702" s="230" t="s">
        <v>245</v>
      </c>
      <c r="E702" s="231" t="s">
        <v>4414</v>
      </c>
      <c r="F702" s="232" t="s">
        <v>4415</v>
      </c>
      <c r="G702" s="233" t="s">
        <v>359</v>
      </c>
      <c r="H702" s="234">
        <v>1</v>
      </c>
      <c r="I702" s="235"/>
      <c r="J702" s="236">
        <f>ROUND(I702*H702,2)</f>
        <v>0</v>
      </c>
      <c r="K702" s="237"/>
      <c r="L702" s="46"/>
      <c r="M702" s="238" t="s">
        <v>1</v>
      </c>
      <c r="N702" s="239" t="s">
        <v>43</v>
      </c>
      <c r="O702" s="93"/>
      <c r="P702" s="240">
        <f>O702*H702</f>
        <v>0</v>
      </c>
      <c r="Q702" s="240">
        <v>0</v>
      </c>
      <c r="R702" s="240">
        <f>Q702*H702</f>
        <v>0</v>
      </c>
      <c r="S702" s="240">
        <v>0</v>
      </c>
      <c r="T702" s="241">
        <f>S702*H702</f>
        <v>0</v>
      </c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R702" s="242" t="s">
        <v>249</v>
      </c>
      <c r="AT702" s="242" t="s">
        <v>245</v>
      </c>
      <c r="AU702" s="242" t="s">
        <v>87</v>
      </c>
      <c r="AY702" s="19" t="s">
        <v>242</v>
      </c>
      <c r="BE702" s="243">
        <f>IF(N702="základní",J702,0)</f>
        <v>0</v>
      </c>
      <c r="BF702" s="243">
        <f>IF(N702="snížená",J702,0)</f>
        <v>0</v>
      </c>
      <c r="BG702" s="243">
        <f>IF(N702="zákl. přenesená",J702,0)</f>
        <v>0</v>
      </c>
      <c r="BH702" s="243">
        <f>IF(N702="sníž. přenesená",J702,0)</f>
        <v>0</v>
      </c>
      <c r="BI702" s="243">
        <f>IF(N702="nulová",J702,0)</f>
        <v>0</v>
      </c>
      <c r="BJ702" s="19" t="s">
        <v>85</v>
      </c>
      <c r="BK702" s="243">
        <f>ROUND(I702*H702,2)</f>
        <v>0</v>
      </c>
      <c r="BL702" s="19" t="s">
        <v>249</v>
      </c>
      <c r="BM702" s="242" t="s">
        <v>4416</v>
      </c>
    </row>
    <row r="703" s="2" customFormat="1">
      <c r="A703" s="40"/>
      <c r="B703" s="41"/>
      <c r="C703" s="42"/>
      <c r="D703" s="244" t="s">
        <v>251</v>
      </c>
      <c r="E703" s="42"/>
      <c r="F703" s="245" t="s">
        <v>4417</v>
      </c>
      <c r="G703" s="42"/>
      <c r="H703" s="42"/>
      <c r="I703" s="246"/>
      <c r="J703" s="42"/>
      <c r="K703" s="42"/>
      <c r="L703" s="46"/>
      <c r="M703" s="247"/>
      <c r="N703" s="248"/>
      <c r="O703" s="93"/>
      <c r="P703" s="93"/>
      <c r="Q703" s="93"/>
      <c r="R703" s="93"/>
      <c r="S703" s="93"/>
      <c r="T703" s="94"/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T703" s="19" t="s">
        <v>251</v>
      </c>
      <c r="AU703" s="19" t="s">
        <v>87</v>
      </c>
    </row>
    <row r="704" s="14" customFormat="1">
      <c r="A704" s="14"/>
      <c r="B704" s="261"/>
      <c r="C704" s="262"/>
      <c r="D704" s="244" t="s">
        <v>255</v>
      </c>
      <c r="E704" s="263" t="s">
        <v>1</v>
      </c>
      <c r="F704" s="264" t="s">
        <v>4405</v>
      </c>
      <c r="G704" s="262"/>
      <c r="H704" s="265">
        <v>1</v>
      </c>
      <c r="I704" s="266"/>
      <c r="J704" s="262"/>
      <c r="K704" s="262"/>
      <c r="L704" s="267"/>
      <c r="M704" s="268"/>
      <c r="N704" s="269"/>
      <c r="O704" s="269"/>
      <c r="P704" s="269"/>
      <c r="Q704" s="269"/>
      <c r="R704" s="269"/>
      <c r="S704" s="269"/>
      <c r="T704" s="270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71" t="s">
        <v>255</v>
      </c>
      <c r="AU704" s="271" t="s">
        <v>87</v>
      </c>
      <c r="AV704" s="14" t="s">
        <v>87</v>
      </c>
      <c r="AW704" s="14" t="s">
        <v>36</v>
      </c>
      <c r="AX704" s="14" t="s">
        <v>85</v>
      </c>
      <c r="AY704" s="271" t="s">
        <v>242</v>
      </c>
    </row>
    <row r="705" s="2" customFormat="1" ht="33" customHeight="1">
      <c r="A705" s="40"/>
      <c r="B705" s="41"/>
      <c r="C705" s="230" t="s">
        <v>1429</v>
      </c>
      <c r="D705" s="230" t="s">
        <v>245</v>
      </c>
      <c r="E705" s="231" t="s">
        <v>4418</v>
      </c>
      <c r="F705" s="232" t="s">
        <v>4419</v>
      </c>
      <c r="G705" s="233" t="s">
        <v>359</v>
      </c>
      <c r="H705" s="234">
        <v>1</v>
      </c>
      <c r="I705" s="235"/>
      <c r="J705" s="236">
        <f>ROUND(I705*H705,2)</f>
        <v>0</v>
      </c>
      <c r="K705" s="237"/>
      <c r="L705" s="46"/>
      <c r="M705" s="238" t="s">
        <v>1</v>
      </c>
      <c r="N705" s="239" t="s">
        <v>43</v>
      </c>
      <c r="O705" s="93"/>
      <c r="P705" s="240">
        <f>O705*H705</f>
        <v>0</v>
      </c>
      <c r="Q705" s="240">
        <v>0.054539999999999998</v>
      </c>
      <c r="R705" s="240">
        <f>Q705*H705</f>
        <v>0.054539999999999998</v>
      </c>
      <c r="S705" s="240">
        <v>0</v>
      </c>
      <c r="T705" s="241">
        <f>S705*H705</f>
        <v>0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42" t="s">
        <v>249</v>
      </c>
      <c r="AT705" s="242" t="s">
        <v>245</v>
      </c>
      <c r="AU705" s="242" t="s">
        <v>87</v>
      </c>
      <c r="AY705" s="19" t="s">
        <v>242</v>
      </c>
      <c r="BE705" s="243">
        <f>IF(N705="základní",J705,0)</f>
        <v>0</v>
      </c>
      <c r="BF705" s="243">
        <f>IF(N705="snížená",J705,0)</f>
        <v>0</v>
      </c>
      <c r="BG705" s="243">
        <f>IF(N705="zákl. přenesená",J705,0)</f>
        <v>0</v>
      </c>
      <c r="BH705" s="243">
        <f>IF(N705="sníž. přenesená",J705,0)</f>
        <v>0</v>
      </c>
      <c r="BI705" s="243">
        <f>IF(N705="nulová",J705,0)</f>
        <v>0</v>
      </c>
      <c r="BJ705" s="19" t="s">
        <v>85</v>
      </c>
      <c r="BK705" s="243">
        <f>ROUND(I705*H705,2)</f>
        <v>0</v>
      </c>
      <c r="BL705" s="19" t="s">
        <v>249</v>
      </c>
      <c r="BM705" s="242" t="s">
        <v>4420</v>
      </c>
    </row>
    <row r="706" s="2" customFormat="1">
      <c r="A706" s="40"/>
      <c r="B706" s="41"/>
      <c r="C706" s="42"/>
      <c r="D706" s="244" t="s">
        <v>251</v>
      </c>
      <c r="E706" s="42"/>
      <c r="F706" s="245" t="s">
        <v>4421</v>
      </c>
      <c r="G706" s="42"/>
      <c r="H706" s="42"/>
      <c r="I706" s="246"/>
      <c r="J706" s="42"/>
      <c r="K706" s="42"/>
      <c r="L706" s="46"/>
      <c r="M706" s="247"/>
      <c r="N706" s="248"/>
      <c r="O706" s="93"/>
      <c r="P706" s="93"/>
      <c r="Q706" s="93"/>
      <c r="R706" s="93"/>
      <c r="S706" s="93"/>
      <c r="T706" s="94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251</v>
      </c>
      <c r="AU706" s="19" t="s">
        <v>87</v>
      </c>
    </row>
    <row r="707" s="14" customFormat="1">
      <c r="A707" s="14"/>
      <c r="B707" s="261"/>
      <c r="C707" s="262"/>
      <c r="D707" s="244" t="s">
        <v>255</v>
      </c>
      <c r="E707" s="263" t="s">
        <v>1</v>
      </c>
      <c r="F707" s="264" t="s">
        <v>4405</v>
      </c>
      <c r="G707" s="262"/>
      <c r="H707" s="265">
        <v>1</v>
      </c>
      <c r="I707" s="266"/>
      <c r="J707" s="262"/>
      <c r="K707" s="262"/>
      <c r="L707" s="267"/>
      <c r="M707" s="268"/>
      <c r="N707" s="269"/>
      <c r="O707" s="269"/>
      <c r="P707" s="269"/>
      <c r="Q707" s="269"/>
      <c r="R707" s="269"/>
      <c r="S707" s="269"/>
      <c r="T707" s="270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71" t="s">
        <v>255</v>
      </c>
      <c r="AU707" s="271" t="s">
        <v>87</v>
      </c>
      <c r="AV707" s="14" t="s">
        <v>87</v>
      </c>
      <c r="AW707" s="14" t="s">
        <v>36</v>
      </c>
      <c r="AX707" s="14" t="s">
        <v>85</v>
      </c>
      <c r="AY707" s="271" t="s">
        <v>242</v>
      </c>
    </row>
    <row r="708" s="2" customFormat="1" ht="21.75" customHeight="1">
      <c r="A708" s="40"/>
      <c r="B708" s="41"/>
      <c r="C708" s="230" t="s">
        <v>724</v>
      </c>
      <c r="D708" s="230" t="s">
        <v>245</v>
      </c>
      <c r="E708" s="231" t="s">
        <v>4422</v>
      </c>
      <c r="F708" s="232" t="s">
        <v>4423</v>
      </c>
      <c r="G708" s="233" t="s">
        <v>359</v>
      </c>
      <c r="H708" s="234">
        <v>2</v>
      </c>
      <c r="I708" s="235"/>
      <c r="J708" s="236">
        <f>ROUND(I708*H708,2)</f>
        <v>0</v>
      </c>
      <c r="K708" s="237"/>
      <c r="L708" s="46"/>
      <c r="M708" s="238" t="s">
        <v>1</v>
      </c>
      <c r="N708" s="239" t="s">
        <v>43</v>
      </c>
      <c r="O708" s="93"/>
      <c r="P708" s="240">
        <f>O708*H708</f>
        <v>0</v>
      </c>
      <c r="Q708" s="240">
        <v>0.00024000000000000001</v>
      </c>
      <c r="R708" s="240">
        <f>Q708*H708</f>
        <v>0.00048000000000000001</v>
      </c>
      <c r="S708" s="240">
        <v>0</v>
      </c>
      <c r="T708" s="241">
        <f>S708*H708</f>
        <v>0</v>
      </c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R708" s="242" t="s">
        <v>249</v>
      </c>
      <c r="AT708" s="242" t="s">
        <v>245</v>
      </c>
      <c r="AU708" s="242" t="s">
        <v>87</v>
      </c>
      <c r="AY708" s="19" t="s">
        <v>242</v>
      </c>
      <c r="BE708" s="243">
        <f>IF(N708="základní",J708,0)</f>
        <v>0</v>
      </c>
      <c r="BF708" s="243">
        <f>IF(N708="snížená",J708,0)</f>
        <v>0</v>
      </c>
      <c r="BG708" s="243">
        <f>IF(N708="zákl. přenesená",J708,0)</f>
        <v>0</v>
      </c>
      <c r="BH708" s="243">
        <f>IF(N708="sníž. přenesená",J708,0)</f>
        <v>0</v>
      </c>
      <c r="BI708" s="243">
        <f>IF(N708="nulová",J708,0)</f>
        <v>0</v>
      </c>
      <c r="BJ708" s="19" t="s">
        <v>85</v>
      </c>
      <c r="BK708" s="243">
        <f>ROUND(I708*H708,2)</f>
        <v>0</v>
      </c>
      <c r="BL708" s="19" t="s">
        <v>249</v>
      </c>
      <c r="BM708" s="242" t="s">
        <v>4424</v>
      </c>
    </row>
    <row r="709" s="2" customFormat="1">
      <c r="A709" s="40"/>
      <c r="B709" s="41"/>
      <c r="C709" s="42"/>
      <c r="D709" s="244" t="s">
        <v>251</v>
      </c>
      <c r="E709" s="42"/>
      <c r="F709" s="245" t="s">
        <v>4425</v>
      </c>
      <c r="G709" s="42"/>
      <c r="H709" s="42"/>
      <c r="I709" s="246"/>
      <c r="J709" s="42"/>
      <c r="K709" s="42"/>
      <c r="L709" s="46"/>
      <c r="M709" s="247"/>
      <c r="N709" s="248"/>
      <c r="O709" s="93"/>
      <c r="P709" s="93"/>
      <c r="Q709" s="93"/>
      <c r="R709" s="93"/>
      <c r="S709" s="93"/>
      <c r="T709" s="94"/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T709" s="19" t="s">
        <v>251</v>
      </c>
      <c r="AU709" s="19" t="s">
        <v>87</v>
      </c>
    </row>
    <row r="710" s="14" customFormat="1">
      <c r="A710" s="14"/>
      <c r="B710" s="261"/>
      <c r="C710" s="262"/>
      <c r="D710" s="244" t="s">
        <v>255</v>
      </c>
      <c r="E710" s="263" t="s">
        <v>1</v>
      </c>
      <c r="F710" s="264" t="s">
        <v>4426</v>
      </c>
      <c r="G710" s="262"/>
      <c r="H710" s="265">
        <v>2</v>
      </c>
      <c r="I710" s="266"/>
      <c r="J710" s="262"/>
      <c r="K710" s="262"/>
      <c r="L710" s="267"/>
      <c r="M710" s="268"/>
      <c r="N710" s="269"/>
      <c r="O710" s="269"/>
      <c r="P710" s="269"/>
      <c r="Q710" s="269"/>
      <c r="R710" s="269"/>
      <c r="S710" s="269"/>
      <c r="T710" s="270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71" t="s">
        <v>255</v>
      </c>
      <c r="AU710" s="271" t="s">
        <v>87</v>
      </c>
      <c r="AV710" s="14" t="s">
        <v>87</v>
      </c>
      <c r="AW710" s="14" t="s">
        <v>36</v>
      </c>
      <c r="AX710" s="14" t="s">
        <v>85</v>
      </c>
      <c r="AY710" s="271" t="s">
        <v>242</v>
      </c>
    </row>
    <row r="711" s="2" customFormat="1" ht="24.15" customHeight="1">
      <c r="A711" s="40"/>
      <c r="B711" s="41"/>
      <c r="C711" s="283" t="s">
        <v>750</v>
      </c>
      <c r="D711" s="283" t="s">
        <v>477</v>
      </c>
      <c r="E711" s="284" t="s">
        <v>4427</v>
      </c>
      <c r="F711" s="285" t="s">
        <v>4428</v>
      </c>
      <c r="G711" s="286" t="s">
        <v>359</v>
      </c>
      <c r="H711" s="287">
        <v>2</v>
      </c>
      <c r="I711" s="288"/>
      <c r="J711" s="289">
        <f>ROUND(I711*H711,2)</f>
        <v>0</v>
      </c>
      <c r="K711" s="290"/>
      <c r="L711" s="291"/>
      <c r="M711" s="292" t="s">
        <v>1</v>
      </c>
      <c r="N711" s="293" t="s">
        <v>43</v>
      </c>
      <c r="O711" s="93"/>
      <c r="P711" s="240">
        <f>O711*H711</f>
        <v>0</v>
      </c>
      <c r="Q711" s="240">
        <v>0.00020000000000000001</v>
      </c>
      <c r="R711" s="240">
        <f>Q711*H711</f>
        <v>0.00040000000000000002</v>
      </c>
      <c r="S711" s="240">
        <v>0</v>
      </c>
      <c r="T711" s="241">
        <f>S711*H711</f>
        <v>0</v>
      </c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R711" s="242" t="s">
        <v>480</v>
      </c>
      <c r="AT711" s="242" t="s">
        <v>477</v>
      </c>
      <c r="AU711" s="242" t="s">
        <v>87</v>
      </c>
      <c r="AY711" s="19" t="s">
        <v>242</v>
      </c>
      <c r="BE711" s="243">
        <f>IF(N711="základní",J711,0)</f>
        <v>0</v>
      </c>
      <c r="BF711" s="243">
        <f>IF(N711="snížená",J711,0)</f>
        <v>0</v>
      </c>
      <c r="BG711" s="243">
        <f>IF(N711="zákl. přenesená",J711,0)</f>
        <v>0</v>
      </c>
      <c r="BH711" s="243">
        <f>IF(N711="sníž. přenesená",J711,0)</f>
        <v>0</v>
      </c>
      <c r="BI711" s="243">
        <f>IF(N711="nulová",J711,0)</f>
        <v>0</v>
      </c>
      <c r="BJ711" s="19" t="s">
        <v>85</v>
      </c>
      <c r="BK711" s="243">
        <f>ROUND(I711*H711,2)</f>
        <v>0</v>
      </c>
      <c r="BL711" s="19" t="s">
        <v>249</v>
      </c>
      <c r="BM711" s="242" t="s">
        <v>4429</v>
      </c>
    </row>
    <row r="712" s="2" customFormat="1">
      <c r="A712" s="40"/>
      <c r="B712" s="41"/>
      <c r="C712" s="42"/>
      <c r="D712" s="244" t="s">
        <v>251</v>
      </c>
      <c r="E712" s="42"/>
      <c r="F712" s="245" t="s">
        <v>4428</v>
      </c>
      <c r="G712" s="42"/>
      <c r="H712" s="42"/>
      <c r="I712" s="246"/>
      <c r="J712" s="42"/>
      <c r="K712" s="42"/>
      <c r="L712" s="46"/>
      <c r="M712" s="247"/>
      <c r="N712" s="248"/>
      <c r="O712" s="93"/>
      <c r="P712" s="93"/>
      <c r="Q712" s="93"/>
      <c r="R712" s="93"/>
      <c r="S712" s="93"/>
      <c r="T712" s="94"/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T712" s="19" t="s">
        <v>251</v>
      </c>
      <c r="AU712" s="19" t="s">
        <v>87</v>
      </c>
    </row>
    <row r="713" s="14" customFormat="1">
      <c r="A713" s="14"/>
      <c r="B713" s="261"/>
      <c r="C713" s="262"/>
      <c r="D713" s="244" t="s">
        <v>255</v>
      </c>
      <c r="E713" s="263" t="s">
        <v>1</v>
      </c>
      <c r="F713" s="264" t="s">
        <v>4426</v>
      </c>
      <c r="G713" s="262"/>
      <c r="H713" s="265">
        <v>2</v>
      </c>
      <c r="I713" s="266"/>
      <c r="J713" s="262"/>
      <c r="K713" s="262"/>
      <c r="L713" s="267"/>
      <c r="M713" s="268"/>
      <c r="N713" s="269"/>
      <c r="O713" s="269"/>
      <c r="P713" s="269"/>
      <c r="Q713" s="269"/>
      <c r="R713" s="269"/>
      <c r="S713" s="269"/>
      <c r="T713" s="270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71" t="s">
        <v>255</v>
      </c>
      <c r="AU713" s="271" t="s">
        <v>87</v>
      </c>
      <c r="AV713" s="14" t="s">
        <v>87</v>
      </c>
      <c r="AW713" s="14" t="s">
        <v>36</v>
      </c>
      <c r="AX713" s="14" t="s">
        <v>85</v>
      </c>
      <c r="AY713" s="271" t="s">
        <v>242</v>
      </c>
    </row>
    <row r="714" s="2" customFormat="1" ht="16.5" customHeight="1">
      <c r="A714" s="40"/>
      <c r="B714" s="41"/>
      <c r="C714" s="283" t="s">
        <v>672</v>
      </c>
      <c r="D714" s="283" t="s">
        <v>477</v>
      </c>
      <c r="E714" s="284" t="s">
        <v>4430</v>
      </c>
      <c r="F714" s="285" t="s">
        <v>4431</v>
      </c>
      <c r="G714" s="286" t="s">
        <v>359</v>
      </c>
      <c r="H714" s="287">
        <v>1</v>
      </c>
      <c r="I714" s="288"/>
      <c r="J714" s="289">
        <f>ROUND(I714*H714,2)</f>
        <v>0</v>
      </c>
      <c r="K714" s="290"/>
      <c r="L714" s="291"/>
      <c r="M714" s="292" t="s">
        <v>1</v>
      </c>
      <c r="N714" s="293" t="s">
        <v>43</v>
      </c>
      <c r="O714" s="93"/>
      <c r="P714" s="240">
        <f>O714*H714</f>
        <v>0</v>
      </c>
      <c r="Q714" s="240">
        <v>0.00067000000000000002</v>
      </c>
      <c r="R714" s="240">
        <f>Q714*H714</f>
        <v>0.00067000000000000002</v>
      </c>
      <c r="S714" s="240">
        <v>0</v>
      </c>
      <c r="T714" s="241">
        <f>S714*H714</f>
        <v>0</v>
      </c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R714" s="242" t="s">
        <v>480</v>
      </c>
      <c r="AT714" s="242" t="s">
        <v>477</v>
      </c>
      <c r="AU714" s="242" t="s">
        <v>87</v>
      </c>
      <c r="AY714" s="19" t="s">
        <v>242</v>
      </c>
      <c r="BE714" s="243">
        <f>IF(N714="základní",J714,0)</f>
        <v>0</v>
      </c>
      <c r="BF714" s="243">
        <f>IF(N714="snížená",J714,0)</f>
        <v>0</v>
      </c>
      <c r="BG714" s="243">
        <f>IF(N714="zákl. přenesená",J714,0)</f>
        <v>0</v>
      </c>
      <c r="BH714" s="243">
        <f>IF(N714="sníž. přenesená",J714,0)</f>
        <v>0</v>
      </c>
      <c r="BI714" s="243">
        <f>IF(N714="nulová",J714,0)</f>
        <v>0</v>
      </c>
      <c r="BJ714" s="19" t="s">
        <v>85</v>
      </c>
      <c r="BK714" s="243">
        <f>ROUND(I714*H714,2)</f>
        <v>0</v>
      </c>
      <c r="BL714" s="19" t="s">
        <v>249</v>
      </c>
      <c r="BM714" s="242" t="s">
        <v>4432</v>
      </c>
    </row>
    <row r="715" s="2" customFormat="1">
      <c r="A715" s="40"/>
      <c r="B715" s="41"/>
      <c r="C715" s="42"/>
      <c r="D715" s="244" t="s">
        <v>251</v>
      </c>
      <c r="E715" s="42"/>
      <c r="F715" s="245" t="s">
        <v>4431</v>
      </c>
      <c r="G715" s="42"/>
      <c r="H715" s="42"/>
      <c r="I715" s="246"/>
      <c r="J715" s="42"/>
      <c r="K715" s="42"/>
      <c r="L715" s="46"/>
      <c r="M715" s="247"/>
      <c r="N715" s="248"/>
      <c r="O715" s="93"/>
      <c r="P715" s="93"/>
      <c r="Q715" s="93"/>
      <c r="R715" s="93"/>
      <c r="S715" s="93"/>
      <c r="T715" s="94"/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T715" s="19" t="s">
        <v>251</v>
      </c>
      <c r="AU715" s="19" t="s">
        <v>87</v>
      </c>
    </row>
    <row r="716" s="2" customFormat="1" ht="21.75" customHeight="1">
      <c r="A716" s="40"/>
      <c r="B716" s="41"/>
      <c r="C716" s="230" t="s">
        <v>679</v>
      </c>
      <c r="D716" s="230" t="s">
        <v>245</v>
      </c>
      <c r="E716" s="231" t="s">
        <v>4433</v>
      </c>
      <c r="F716" s="232" t="s">
        <v>4434</v>
      </c>
      <c r="G716" s="233" t="s">
        <v>359</v>
      </c>
      <c r="H716" s="234">
        <v>2</v>
      </c>
      <c r="I716" s="235"/>
      <c r="J716" s="236">
        <f>ROUND(I716*H716,2)</f>
        <v>0</v>
      </c>
      <c r="K716" s="237"/>
      <c r="L716" s="46"/>
      <c r="M716" s="238" t="s">
        <v>1</v>
      </c>
      <c r="N716" s="239" t="s">
        <v>43</v>
      </c>
      <c r="O716" s="93"/>
      <c r="P716" s="240">
        <f>O716*H716</f>
        <v>0</v>
      </c>
      <c r="Q716" s="240">
        <v>0.00062</v>
      </c>
      <c r="R716" s="240">
        <f>Q716*H716</f>
        <v>0.00124</v>
      </c>
      <c r="S716" s="240">
        <v>0</v>
      </c>
      <c r="T716" s="241">
        <f>S716*H716</f>
        <v>0</v>
      </c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R716" s="242" t="s">
        <v>249</v>
      </c>
      <c r="AT716" s="242" t="s">
        <v>245</v>
      </c>
      <c r="AU716" s="242" t="s">
        <v>87</v>
      </c>
      <c r="AY716" s="19" t="s">
        <v>242</v>
      </c>
      <c r="BE716" s="243">
        <f>IF(N716="základní",J716,0)</f>
        <v>0</v>
      </c>
      <c r="BF716" s="243">
        <f>IF(N716="snížená",J716,0)</f>
        <v>0</v>
      </c>
      <c r="BG716" s="243">
        <f>IF(N716="zákl. přenesená",J716,0)</f>
        <v>0</v>
      </c>
      <c r="BH716" s="243">
        <f>IF(N716="sníž. přenesená",J716,0)</f>
        <v>0</v>
      </c>
      <c r="BI716" s="243">
        <f>IF(N716="nulová",J716,0)</f>
        <v>0</v>
      </c>
      <c r="BJ716" s="19" t="s">
        <v>85</v>
      </c>
      <c r="BK716" s="243">
        <f>ROUND(I716*H716,2)</f>
        <v>0</v>
      </c>
      <c r="BL716" s="19" t="s">
        <v>249</v>
      </c>
      <c r="BM716" s="242" t="s">
        <v>4435</v>
      </c>
    </row>
    <row r="717" s="2" customFormat="1">
      <c r="A717" s="40"/>
      <c r="B717" s="41"/>
      <c r="C717" s="42"/>
      <c r="D717" s="244" t="s">
        <v>251</v>
      </c>
      <c r="E717" s="42"/>
      <c r="F717" s="245" t="s">
        <v>4436</v>
      </c>
      <c r="G717" s="42"/>
      <c r="H717" s="42"/>
      <c r="I717" s="246"/>
      <c r="J717" s="42"/>
      <c r="K717" s="42"/>
      <c r="L717" s="46"/>
      <c r="M717" s="247"/>
      <c r="N717" s="248"/>
      <c r="O717" s="93"/>
      <c r="P717" s="93"/>
      <c r="Q717" s="93"/>
      <c r="R717" s="93"/>
      <c r="S717" s="93"/>
      <c r="T717" s="94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251</v>
      </c>
      <c r="AU717" s="19" t="s">
        <v>87</v>
      </c>
    </row>
    <row r="718" s="14" customFormat="1">
      <c r="A718" s="14"/>
      <c r="B718" s="261"/>
      <c r="C718" s="262"/>
      <c r="D718" s="244" t="s">
        <v>255</v>
      </c>
      <c r="E718" s="263" t="s">
        <v>1</v>
      </c>
      <c r="F718" s="264" t="s">
        <v>4360</v>
      </c>
      <c r="G718" s="262"/>
      <c r="H718" s="265">
        <v>1</v>
      </c>
      <c r="I718" s="266"/>
      <c r="J718" s="262"/>
      <c r="K718" s="262"/>
      <c r="L718" s="267"/>
      <c r="M718" s="268"/>
      <c r="N718" s="269"/>
      <c r="O718" s="269"/>
      <c r="P718" s="269"/>
      <c r="Q718" s="269"/>
      <c r="R718" s="269"/>
      <c r="S718" s="269"/>
      <c r="T718" s="270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71" t="s">
        <v>255</v>
      </c>
      <c r="AU718" s="271" t="s">
        <v>87</v>
      </c>
      <c r="AV718" s="14" t="s">
        <v>87</v>
      </c>
      <c r="AW718" s="14" t="s">
        <v>36</v>
      </c>
      <c r="AX718" s="14" t="s">
        <v>78</v>
      </c>
      <c r="AY718" s="271" t="s">
        <v>242</v>
      </c>
    </row>
    <row r="719" s="14" customFormat="1">
      <c r="A719" s="14"/>
      <c r="B719" s="261"/>
      <c r="C719" s="262"/>
      <c r="D719" s="244" t="s">
        <v>255</v>
      </c>
      <c r="E719" s="263" t="s">
        <v>1</v>
      </c>
      <c r="F719" s="264" t="s">
        <v>4361</v>
      </c>
      <c r="G719" s="262"/>
      <c r="H719" s="265">
        <v>1</v>
      </c>
      <c r="I719" s="266"/>
      <c r="J719" s="262"/>
      <c r="K719" s="262"/>
      <c r="L719" s="267"/>
      <c r="M719" s="268"/>
      <c r="N719" s="269"/>
      <c r="O719" s="269"/>
      <c r="P719" s="269"/>
      <c r="Q719" s="269"/>
      <c r="R719" s="269"/>
      <c r="S719" s="269"/>
      <c r="T719" s="270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71" t="s">
        <v>255</v>
      </c>
      <c r="AU719" s="271" t="s">
        <v>87</v>
      </c>
      <c r="AV719" s="14" t="s">
        <v>87</v>
      </c>
      <c r="AW719" s="14" t="s">
        <v>36</v>
      </c>
      <c r="AX719" s="14" t="s">
        <v>78</v>
      </c>
      <c r="AY719" s="271" t="s">
        <v>242</v>
      </c>
    </row>
    <row r="720" s="15" customFormat="1">
      <c r="A720" s="15"/>
      <c r="B720" s="272"/>
      <c r="C720" s="273"/>
      <c r="D720" s="244" t="s">
        <v>255</v>
      </c>
      <c r="E720" s="274" t="s">
        <v>1</v>
      </c>
      <c r="F720" s="275" t="s">
        <v>268</v>
      </c>
      <c r="G720" s="273"/>
      <c r="H720" s="276">
        <v>2</v>
      </c>
      <c r="I720" s="277"/>
      <c r="J720" s="273"/>
      <c r="K720" s="273"/>
      <c r="L720" s="278"/>
      <c r="M720" s="279"/>
      <c r="N720" s="280"/>
      <c r="O720" s="280"/>
      <c r="P720" s="280"/>
      <c r="Q720" s="280"/>
      <c r="R720" s="280"/>
      <c r="S720" s="280"/>
      <c r="T720" s="281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T720" s="282" t="s">
        <v>255</v>
      </c>
      <c r="AU720" s="282" t="s">
        <v>87</v>
      </c>
      <c r="AV720" s="15" t="s">
        <v>249</v>
      </c>
      <c r="AW720" s="15" t="s">
        <v>36</v>
      </c>
      <c r="AX720" s="15" t="s">
        <v>85</v>
      </c>
      <c r="AY720" s="282" t="s">
        <v>242</v>
      </c>
    </row>
    <row r="721" s="2" customFormat="1" ht="24.15" customHeight="1">
      <c r="A721" s="40"/>
      <c r="B721" s="41"/>
      <c r="C721" s="283" t="s">
        <v>730</v>
      </c>
      <c r="D721" s="283" t="s">
        <v>477</v>
      </c>
      <c r="E721" s="284" t="s">
        <v>4437</v>
      </c>
      <c r="F721" s="285" t="s">
        <v>4438</v>
      </c>
      <c r="G721" s="286" t="s">
        <v>359</v>
      </c>
      <c r="H721" s="287">
        <v>2</v>
      </c>
      <c r="I721" s="288"/>
      <c r="J721" s="289">
        <f>ROUND(I721*H721,2)</f>
        <v>0</v>
      </c>
      <c r="K721" s="290"/>
      <c r="L721" s="291"/>
      <c r="M721" s="292" t="s">
        <v>1</v>
      </c>
      <c r="N721" s="293" t="s">
        <v>43</v>
      </c>
      <c r="O721" s="93"/>
      <c r="P721" s="240">
        <f>O721*H721</f>
        <v>0</v>
      </c>
      <c r="Q721" s="240">
        <v>0.00055999999999999995</v>
      </c>
      <c r="R721" s="240">
        <f>Q721*H721</f>
        <v>0.0011199999999999999</v>
      </c>
      <c r="S721" s="240">
        <v>0</v>
      </c>
      <c r="T721" s="241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42" t="s">
        <v>480</v>
      </c>
      <c r="AT721" s="242" t="s">
        <v>477</v>
      </c>
      <c r="AU721" s="242" t="s">
        <v>87</v>
      </c>
      <c r="AY721" s="19" t="s">
        <v>242</v>
      </c>
      <c r="BE721" s="243">
        <f>IF(N721="základní",J721,0)</f>
        <v>0</v>
      </c>
      <c r="BF721" s="243">
        <f>IF(N721="snížená",J721,0)</f>
        <v>0</v>
      </c>
      <c r="BG721" s="243">
        <f>IF(N721="zákl. přenesená",J721,0)</f>
        <v>0</v>
      </c>
      <c r="BH721" s="243">
        <f>IF(N721="sníž. přenesená",J721,0)</f>
        <v>0</v>
      </c>
      <c r="BI721" s="243">
        <f>IF(N721="nulová",J721,0)</f>
        <v>0</v>
      </c>
      <c r="BJ721" s="19" t="s">
        <v>85</v>
      </c>
      <c r="BK721" s="243">
        <f>ROUND(I721*H721,2)</f>
        <v>0</v>
      </c>
      <c r="BL721" s="19" t="s">
        <v>249</v>
      </c>
      <c r="BM721" s="242" t="s">
        <v>4439</v>
      </c>
    </row>
    <row r="722" s="2" customFormat="1">
      <c r="A722" s="40"/>
      <c r="B722" s="41"/>
      <c r="C722" s="42"/>
      <c r="D722" s="244" t="s">
        <v>251</v>
      </c>
      <c r="E722" s="42"/>
      <c r="F722" s="245" t="s">
        <v>4438</v>
      </c>
      <c r="G722" s="42"/>
      <c r="H722" s="42"/>
      <c r="I722" s="246"/>
      <c r="J722" s="42"/>
      <c r="K722" s="42"/>
      <c r="L722" s="46"/>
      <c r="M722" s="247"/>
      <c r="N722" s="248"/>
      <c r="O722" s="93"/>
      <c r="P722" s="93"/>
      <c r="Q722" s="93"/>
      <c r="R722" s="93"/>
      <c r="S722" s="93"/>
      <c r="T722" s="94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251</v>
      </c>
      <c r="AU722" s="19" t="s">
        <v>87</v>
      </c>
    </row>
    <row r="723" s="14" customFormat="1">
      <c r="A723" s="14"/>
      <c r="B723" s="261"/>
      <c r="C723" s="262"/>
      <c r="D723" s="244" t="s">
        <v>255</v>
      </c>
      <c r="E723" s="263" t="s">
        <v>1</v>
      </c>
      <c r="F723" s="264" t="s">
        <v>4360</v>
      </c>
      <c r="G723" s="262"/>
      <c r="H723" s="265">
        <v>1</v>
      </c>
      <c r="I723" s="266"/>
      <c r="J723" s="262"/>
      <c r="K723" s="262"/>
      <c r="L723" s="267"/>
      <c r="M723" s="268"/>
      <c r="N723" s="269"/>
      <c r="O723" s="269"/>
      <c r="P723" s="269"/>
      <c r="Q723" s="269"/>
      <c r="R723" s="269"/>
      <c r="S723" s="269"/>
      <c r="T723" s="270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71" t="s">
        <v>255</v>
      </c>
      <c r="AU723" s="271" t="s">
        <v>87</v>
      </c>
      <c r="AV723" s="14" t="s">
        <v>87</v>
      </c>
      <c r="AW723" s="14" t="s">
        <v>36</v>
      </c>
      <c r="AX723" s="14" t="s">
        <v>78</v>
      </c>
      <c r="AY723" s="271" t="s">
        <v>242</v>
      </c>
    </row>
    <row r="724" s="14" customFormat="1">
      <c r="A724" s="14"/>
      <c r="B724" s="261"/>
      <c r="C724" s="262"/>
      <c r="D724" s="244" t="s">
        <v>255</v>
      </c>
      <c r="E724" s="263" t="s">
        <v>1</v>
      </c>
      <c r="F724" s="264" t="s">
        <v>4361</v>
      </c>
      <c r="G724" s="262"/>
      <c r="H724" s="265">
        <v>1</v>
      </c>
      <c r="I724" s="266"/>
      <c r="J724" s="262"/>
      <c r="K724" s="262"/>
      <c r="L724" s="267"/>
      <c r="M724" s="268"/>
      <c r="N724" s="269"/>
      <c r="O724" s="269"/>
      <c r="P724" s="269"/>
      <c r="Q724" s="269"/>
      <c r="R724" s="269"/>
      <c r="S724" s="269"/>
      <c r="T724" s="270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71" t="s">
        <v>255</v>
      </c>
      <c r="AU724" s="271" t="s">
        <v>87</v>
      </c>
      <c r="AV724" s="14" t="s">
        <v>87</v>
      </c>
      <c r="AW724" s="14" t="s">
        <v>36</v>
      </c>
      <c r="AX724" s="14" t="s">
        <v>78</v>
      </c>
      <c r="AY724" s="271" t="s">
        <v>242</v>
      </c>
    </row>
    <row r="725" s="15" customFormat="1">
      <c r="A725" s="15"/>
      <c r="B725" s="272"/>
      <c r="C725" s="273"/>
      <c r="D725" s="244" t="s">
        <v>255</v>
      </c>
      <c r="E725" s="274" t="s">
        <v>1</v>
      </c>
      <c r="F725" s="275" t="s">
        <v>268</v>
      </c>
      <c r="G725" s="273"/>
      <c r="H725" s="276">
        <v>2</v>
      </c>
      <c r="I725" s="277"/>
      <c r="J725" s="273"/>
      <c r="K725" s="273"/>
      <c r="L725" s="278"/>
      <c r="M725" s="279"/>
      <c r="N725" s="280"/>
      <c r="O725" s="280"/>
      <c r="P725" s="280"/>
      <c r="Q725" s="280"/>
      <c r="R725" s="280"/>
      <c r="S725" s="280"/>
      <c r="T725" s="281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82" t="s">
        <v>255</v>
      </c>
      <c r="AU725" s="282" t="s">
        <v>87</v>
      </c>
      <c r="AV725" s="15" t="s">
        <v>249</v>
      </c>
      <c r="AW725" s="15" t="s">
        <v>36</v>
      </c>
      <c r="AX725" s="15" t="s">
        <v>85</v>
      </c>
      <c r="AY725" s="282" t="s">
        <v>242</v>
      </c>
    </row>
    <row r="726" s="2" customFormat="1" ht="16.5" customHeight="1">
      <c r="A726" s="40"/>
      <c r="B726" s="41"/>
      <c r="C726" s="283" t="s">
        <v>737</v>
      </c>
      <c r="D726" s="283" t="s">
        <v>477</v>
      </c>
      <c r="E726" s="284" t="s">
        <v>4440</v>
      </c>
      <c r="F726" s="285" t="s">
        <v>4441</v>
      </c>
      <c r="G726" s="286" t="s">
        <v>359</v>
      </c>
      <c r="H726" s="287">
        <v>1</v>
      </c>
      <c r="I726" s="288"/>
      <c r="J726" s="289">
        <f>ROUND(I726*H726,2)</f>
        <v>0</v>
      </c>
      <c r="K726" s="290"/>
      <c r="L726" s="291"/>
      <c r="M726" s="292" t="s">
        <v>1</v>
      </c>
      <c r="N726" s="293" t="s">
        <v>43</v>
      </c>
      <c r="O726" s="93"/>
      <c r="P726" s="240">
        <f>O726*H726</f>
        <v>0</v>
      </c>
      <c r="Q726" s="240">
        <v>0.0011000000000000001</v>
      </c>
      <c r="R726" s="240">
        <f>Q726*H726</f>
        <v>0.0011000000000000001</v>
      </c>
      <c r="S726" s="240">
        <v>0</v>
      </c>
      <c r="T726" s="241">
        <f>S726*H726</f>
        <v>0</v>
      </c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R726" s="242" t="s">
        <v>480</v>
      </c>
      <c r="AT726" s="242" t="s">
        <v>477</v>
      </c>
      <c r="AU726" s="242" t="s">
        <v>87</v>
      </c>
      <c r="AY726" s="19" t="s">
        <v>242</v>
      </c>
      <c r="BE726" s="243">
        <f>IF(N726="základní",J726,0)</f>
        <v>0</v>
      </c>
      <c r="BF726" s="243">
        <f>IF(N726="snížená",J726,0)</f>
        <v>0</v>
      </c>
      <c r="BG726" s="243">
        <f>IF(N726="zákl. přenesená",J726,0)</f>
        <v>0</v>
      </c>
      <c r="BH726" s="243">
        <f>IF(N726="sníž. přenesená",J726,0)</f>
        <v>0</v>
      </c>
      <c r="BI726" s="243">
        <f>IF(N726="nulová",J726,0)</f>
        <v>0</v>
      </c>
      <c r="BJ726" s="19" t="s">
        <v>85</v>
      </c>
      <c r="BK726" s="243">
        <f>ROUND(I726*H726,2)</f>
        <v>0</v>
      </c>
      <c r="BL726" s="19" t="s">
        <v>249</v>
      </c>
      <c r="BM726" s="242" t="s">
        <v>4442</v>
      </c>
    </row>
    <row r="727" s="2" customFormat="1">
      <c r="A727" s="40"/>
      <c r="B727" s="41"/>
      <c r="C727" s="42"/>
      <c r="D727" s="244" t="s">
        <v>251</v>
      </c>
      <c r="E727" s="42"/>
      <c r="F727" s="245" t="s">
        <v>4441</v>
      </c>
      <c r="G727" s="42"/>
      <c r="H727" s="42"/>
      <c r="I727" s="246"/>
      <c r="J727" s="42"/>
      <c r="K727" s="42"/>
      <c r="L727" s="46"/>
      <c r="M727" s="247"/>
      <c r="N727" s="248"/>
      <c r="O727" s="93"/>
      <c r="P727" s="93"/>
      <c r="Q727" s="93"/>
      <c r="R727" s="93"/>
      <c r="S727" s="93"/>
      <c r="T727" s="94"/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T727" s="19" t="s">
        <v>251</v>
      </c>
      <c r="AU727" s="19" t="s">
        <v>87</v>
      </c>
    </row>
    <row r="728" s="2" customFormat="1" ht="24.15" customHeight="1">
      <c r="A728" s="40"/>
      <c r="B728" s="41"/>
      <c r="C728" s="230" t="s">
        <v>643</v>
      </c>
      <c r="D728" s="230" t="s">
        <v>245</v>
      </c>
      <c r="E728" s="231" t="s">
        <v>4443</v>
      </c>
      <c r="F728" s="232" t="s">
        <v>4444</v>
      </c>
      <c r="G728" s="233" t="s">
        <v>359</v>
      </c>
      <c r="H728" s="234">
        <v>1</v>
      </c>
      <c r="I728" s="235"/>
      <c r="J728" s="236">
        <f>ROUND(I728*H728,2)</f>
        <v>0</v>
      </c>
      <c r="K728" s="237"/>
      <c r="L728" s="46"/>
      <c r="M728" s="238" t="s">
        <v>1</v>
      </c>
      <c r="N728" s="239" t="s">
        <v>43</v>
      </c>
      <c r="O728" s="93"/>
      <c r="P728" s="240">
        <f>O728*H728</f>
        <v>0</v>
      </c>
      <c r="Q728" s="240">
        <v>4.5156099999999997</v>
      </c>
      <c r="R728" s="240">
        <f>Q728*H728</f>
        <v>4.5156099999999997</v>
      </c>
      <c r="S728" s="240">
        <v>0</v>
      </c>
      <c r="T728" s="241">
        <f>S728*H728</f>
        <v>0</v>
      </c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R728" s="242" t="s">
        <v>249</v>
      </c>
      <c r="AT728" s="242" t="s">
        <v>245</v>
      </c>
      <c r="AU728" s="242" t="s">
        <v>87</v>
      </c>
      <c r="AY728" s="19" t="s">
        <v>242</v>
      </c>
      <c r="BE728" s="243">
        <f>IF(N728="základní",J728,0)</f>
        <v>0</v>
      </c>
      <c r="BF728" s="243">
        <f>IF(N728="snížená",J728,0)</f>
        <v>0</v>
      </c>
      <c r="BG728" s="243">
        <f>IF(N728="zákl. přenesená",J728,0)</f>
        <v>0</v>
      </c>
      <c r="BH728" s="243">
        <f>IF(N728="sníž. přenesená",J728,0)</f>
        <v>0</v>
      </c>
      <c r="BI728" s="243">
        <f>IF(N728="nulová",J728,0)</f>
        <v>0</v>
      </c>
      <c r="BJ728" s="19" t="s">
        <v>85</v>
      </c>
      <c r="BK728" s="243">
        <f>ROUND(I728*H728,2)</f>
        <v>0</v>
      </c>
      <c r="BL728" s="19" t="s">
        <v>249</v>
      </c>
      <c r="BM728" s="242" t="s">
        <v>4445</v>
      </c>
    </row>
    <row r="729" s="2" customFormat="1">
      <c r="A729" s="40"/>
      <c r="B729" s="41"/>
      <c r="C729" s="42"/>
      <c r="D729" s="244" t="s">
        <v>251</v>
      </c>
      <c r="E729" s="42"/>
      <c r="F729" s="245" t="s">
        <v>4444</v>
      </c>
      <c r="G729" s="42"/>
      <c r="H729" s="42"/>
      <c r="I729" s="246"/>
      <c r="J729" s="42"/>
      <c r="K729" s="42"/>
      <c r="L729" s="46"/>
      <c r="M729" s="247"/>
      <c r="N729" s="248"/>
      <c r="O729" s="93"/>
      <c r="P729" s="93"/>
      <c r="Q729" s="93"/>
      <c r="R729" s="93"/>
      <c r="S729" s="93"/>
      <c r="T729" s="94"/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T729" s="19" t="s">
        <v>251</v>
      </c>
      <c r="AU729" s="19" t="s">
        <v>87</v>
      </c>
    </row>
    <row r="730" s="2" customFormat="1" ht="37.8" customHeight="1">
      <c r="A730" s="40"/>
      <c r="B730" s="41"/>
      <c r="C730" s="230" t="s">
        <v>650</v>
      </c>
      <c r="D730" s="230" t="s">
        <v>245</v>
      </c>
      <c r="E730" s="231" t="s">
        <v>4446</v>
      </c>
      <c r="F730" s="232" t="s">
        <v>4447</v>
      </c>
      <c r="G730" s="233" t="s">
        <v>359</v>
      </c>
      <c r="H730" s="234">
        <v>1</v>
      </c>
      <c r="I730" s="235"/>
      <c r="J730" s="236">
        <f>ROUND(I730*H730,2)</f>
        <v>0</v>
      </c>
      <c r="K730" s="237"/>
      <c r="L730" s="46"/>
      <c r="M730" s="238" t="s">
        <v>1</v>
      </c>
      <c r="N730" s="239" t="s">
        <v>43</v>
      </c>
      <c r="O730" s="93"/>
      <c r="P730" s="240">
        <f>O730*H730</f>
        <v>0</v>
      </c>
      <c r="Q730" s="240">
        <v>0.089999999999999997</v>
      </c>
      <c r="R730" s="240">
        <f>Q730*H730</f>
        <v>0.089999999999999997</v>
      </c>
      <c r="S730" s="240">
        <v>0</v>
      </c>
      <c r="T730" s="241">
        <f>S730*H730</f>
        <v>0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42" t="s">
        <v>249</v>
      </c>
      <c r="AT730" s="242" t="s">
        <v>245</v>
      </c>
      <c r="AU730" s="242" t="s">
        <v>87</v>
      </c>
      <c r="AY730" s="19" t="s">
        <v>242</v>
      </c>
      <c r="BE730" s="243">
        <f>IF(N730="základní",J730,0)</f>
        <v>0</v>
      </c>
      <c r="BF730" s="243">
        <f>IF(N730="snížená",J730,0)</f>
        <v>0</v>
      </c>
      <c r="BG730" s="243">
        <f>IF(N730="zákl. přenesená",J730,0)</f>
        <v>0</v>
      </c>
      <c r="BH730" s="243">
        <f>IF(N730="sníž. přenesená",J730,0)</f>
        <v>0</v>
      </c>
      <c r="BI730" s="243">
        <f>IF(N730="nulová",J730,0)</f>
        <v>0</v>
      </c>
      <c r="BJ730" s="19" t="s">
        <v>85</v>
      </c>
      <c r="BK730" s="243">
        <f>ROUND(I730*H730,2)</f>
        <v>0</v>
      </c>
      <c r="BL730" s="19" t="s">
        <v>249</v>
      </c>
      <c r="BM730" s="242" t="s">
        <v>4448</v>
      </c>
    </row>
    <row r="731" s="2" customFormat="1">
      <c r="A731" s="40"/>
      <c r="B731" s="41"/>
      <c r="C731" s="42"/>
      <c r="D731" s="244" t="s">
        <v>251</v>
      </c>
      <c r="E731" s="42"/>
      <c r="F731" s="245" t="s">
        <v>4449</v>
      </c>
      <c r="G731" s="42"/>
      <c r="H731" s="42"/>
      <c r="I731" s="246"/>
      <c r="J731" s="42"/>
      <c r="K731" s="42"/>
      <c r="L731" s="46"/>
      <c r="M731" s="247"/>
      <c r="N731" s="248"/>
      <c r="O731" s="93"/>
      <c r="P731" s="93"/>
      <c r="Q731" s="93"/>
      <c r="R731" s="93"/>
      <c r="S731" s="93"/>
      <c r="T731" s="94"/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T731" s="19" t="s">
        <v>251</v>
      </c>
      <c r="AU731" s="19" t="s">
        <v>87</v>
      </c>
    </row>
    <row r="732" s="14" customFormat="1">
      <c r="A732" s="14"/>
      <c r="B732" s="261"/>
      <c r="C732" s="262"/>
      <c r="D732" s="244" t="s">
        <v>255</v>
      </c>
      <c r="E732" s="263" t="s">
        <v>1</v>
      </c>
      <c r="F732" s="264" t="s">
        <v>4096</v>
      </c>
      <c r="G732" s="262"/>
      <c r="H732" s="265">
        <v>1</v>
      </c>
      <c r="I732" s="266"/>
      <c r="J732" s="262"/>
      <c r="K732" s="262"/>
      <c r="L732" s="267"/>
      <c r="M732" s="268"/>
      <c r="N732" s="269"/>
      <c r="O732" s="269"/>
      <c r="P732" s="269"/>
      <c r="Q732" s="269"/>
      <c r="R732" s="269"/>
      <c r="S732" s="269"/>
      <c r="T732" s="270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71" t="s">
        <v>255</v>
      </c>
      <c r="AU732" s="271" t="s">
        <v>87</v>
      </c>
      <c r="AV732" s="14" t="s">
        <v>87</v>
      </c>
      <c r="AW732" s="14" t="s">
        <v>36</v>
      </c>
      <c r="AX732" s="14" t="s">
        <v>85</v>
      </c>
      <c r="AY732" s="271" t="s">
        <v>242</v>
      </c>
    </row>
    <row r="733" s="2" customFormat="1" ht="21.75" customHeight="1">
      <c r="A733" s="40"/>
      <c r="B733" s="41"/>
      <c r="C733" s="283" t="s">
        <v>655</v>
      </c>
      <c r="D733" s="283" t="s">
        <v>477</v>
      </c>
      <c r="E733" s="284" t="s">
        <v>4450</v>
      </c>
      <c r="F733" s="285" t="s">
        <v>4451</v>
      </c>
      <c r="G733" s="286" t="s">
        <v>359</v>
      </c>
      <c r="H733" s="287">
        <v>1</v>
      </c>
      <c r="I733" s="288"/>
      <c r="J733" s="289">
        <f>ROUND(I733*H733,2)</f>
        <v>0</v>
      </c>
      <c r="K733" s="290"/>
      <c r="L733" s="291"/>
      <c r="M733" s="292" t="s">
        <v>1</v>
      </c>
      <c r="N733" s="293" t="s">
        <v>43</v>
      </c>
      <c r="O733" s="93"/>
      <c r="P733" s="240">
        <f>O733*H733</f>
        <v>0</v>
      </c>
      <c r="Q733" s="240">
        <v>0.080000000000000002</v>
      </c>
      <c r="R733" s="240">
        <f>Q733*H733</f>
        <v>0.080000000000000002</v>
      </c>
      <c r="S733" s="240">
        <v>0</v>
      </c>
      <c r="T733" s="241">
        <f>S733*H733</f>
        <v>0</v>
      </c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R733" s="242" t="s">
        <v>480</v>
      </c>
      <c r="AT733" s="242" t="s">
        <v>477</v>
      </c>
      <c r="AU733" s="242" t="s">
        <v>87</v>
      </c>
      <c r="AY733" s="19" t="s">
        <v>242</v>
      </c>
      <c r="BE733" s="243">
        <f>IF(N733="základní",J733,0)</f>
        <v>0</v>
      </c>
      <c r="BF733" s="243">
        <f>IF(N733="snížená",J733,0)</f>
        <v>0</v>
      </c>
      <c r="BG733" s="243">
        <f>IF(N733="zákl. přenesená",J733,0)</f>
        <v>0</v>
      </c>
      <c r="BH733" s="243">
        <f>IF(N733="sníž. přenesená",J733,0)</f>
        <v>0</v>
      </c>
      <c r="BI733" s="243">
        <f>IF(N733="nulová",J733,0)</f>
        <v>0</v>
      </c>
      <c r="BJ733" s="19" t="s">
        <v>85</v>
      </c>
      <c r="BK733" s="243">
        <f>ROUND(I733*H733,2)</f>
        <v>0</v>
      </c>
      <c r="BL733" s="19" t="s">
        <v>249</v>
      </c>
      <c r="BM733" s="242" t="s">
        <v>4452</v>
      </c>
    </row>
    <row r="734" s="2" customFormat="1">
      <c r="A734" s="40"/>
      <c r="B734" s="41"/>
      <c r="C734" s="42"/>
      <c r="D734" s="244" t="s">
        <v>251</v>
      </c>
      <c r="E734" s="42"/>
      <c r="F734" s="245" t="s">
        <v>4451</v>
      </c>
      <c r="G734" s="42"/>
      <c r="H734" s="42"/>
      <c r="I734" s="246"/>
      <c r="J734" s="42"/>
      <c r="K734" s="42"/>
      <c r="L734" s="46"/>
      <c r="M734" s="247"/>
      <c r="N734" s="248"/>
      <c r="O734" s="93"/>
      <c r="P734" s="93"/>
      <c r="Q734" s="93"/>
      <c r="R734" s="93"/>
      <c r="S734" s="93"/>
      <c r="T734" s="94"/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T734" s="19" t="s">
        <v>251</v>
      </c>
      <c r="AU734" s="19" t="s">
        <v>87</v>
      </c>
    </row>
    <row r="735" s="14" customFormat="1">
      <c r="A735" s="14"/>
      <c r="B735" s="261"/>
      <c r="C735" s="262"/>
      <c r="D735" s="244" t="s">
        <v>255</v>
      </c>
      <c r="E735" s="263" t="s">
        <v>1</v>
      </c>
      <c r="F735" s="264" t="s">
        <v>4096</v>
      </c>
      <c r="G735" s="262"/>
      <c r="H735" s="265">
        <v>1</v>
      </c>
      <c r="I735" s="266"/>
      <c r="J735" s="262"/>
      <c r="K735" s="262"/>
      <c r="L735" s="267"/>
      <c r="M735" s="268"/>
      <c r="N735" s="269"/>
      <c r="O735" s="269"/>
      <c r="P735" s="269"/>
      <c r="Q735" s="269"/>
      <c r="R735" s="269"/>
      <c r="S735" s="269"/>
      <c r="T735" s="270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71" t="s">
        <v>255</v>
      </c>
      <c r="AU735" s="271" t="s">
        <v>87</v>
      </c>
      <c r="AV735" s="14" t="s">
        <v>87</v>
      </c>
      <c r="AW735" s="14" t="s">
        <v>36</v>
      </c>
      <c r="AX735" s="14" t="s">
        <v>85</v>
      </c>
      <c r="AY735" s="271" t="s">
        <v>242</v>
      </c>
    </row>
    <row r="736" s="2" customFormat="1" ht="37.8" customHeight="1">
      <c r="A736" s="40"/>
      <c r="B736" s="41"/>
      <c r="C736" s="230" t="s">
        <v>667</v>
      </c>
      <c r="D736" s="230" t="s">
        <v>245</v>
      </c>
      <c r="E736" s="231" t="s">
        <v>4453</v>
      </c>
      <c r="F736" s="232" t="s">
        <v>4454</v>
      </c>
      <c r="G736" s="233" t="s">
        <v>359</v>
      </c>
      <c r="H736" s="234">
        <v>4</v>
      </c>
      <c r="I736" s="235"/>
      <c r="J736" s="236">
        <f>ROUND(I736*H736,2)</f>
        <v>0</v>
      </c>
      <c r="K736" s="237"/>
      <c r="L736" s="46"/>
      <c r="M736" s="238" t="s">
        <v>1</v>
      </c>
      <c r="N736" s="239" t="s">
        <v>43</v>
      </c>
      <c r="O736" s="93"/>
      <c r="P736" s="240">
        <f>O736*H736</f>
        <v>0</v>
      </c>
      <c r="Q736" s="240">
        <v>0.089999999999999997</v>
      </c>
      <c r="R736" s="240">
        <f>Q736*H736</f>
        <v>0.35999999999999999</v>
      </c>
      <c r="S736" s="240">
        <v>0</v>
      </c>
      <c r="T736" s="241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42" t="s">
        <v>249</v>
      </c>
      <c r="AT736" s="242" t="s">
        <v>245</v>
      </c>
      <c r="AU736" s="242" t="s">
        <v>87</v>
      </c>
      <c r="AY736" s="19" t="s">
        <v>242</v>
      </c>
      <c r="BE736" s="243">
        <f>IF(N736="základní",J736,0)</f>
        <v>0</v>
      </c>
      <c r="BF736" s="243">
        <f>IF(N736="snížená",J736,0)</f>
        <v>0</v>
      </c>
      <c r="BG736" s="243">
        <f>IF(N736="zákl. přenesená",J736,0)</f>
        <v>0</v>
      </c>
      <c r="BH736" s="243">
        <f>IF(N736="sníž. přenesená",J736,0)</f>
        <v>0</v>
      </c>
      <c r="BI736" s="243">
        <f>IF(N736="nulová",J736,0)</f>
        <v>0</v>
      </c>
      <c r="BJ736" s="19" t="s">
        <v>85</v>
      </c>
      <c r="BK736" s="243">
        <f>ROUND(I736*H736,2)</f>
        <v>0</v>
      </c>
      <c r="BL736" s="19" t="s">
        <v>249</v>
      </c>
      <c r="BM736" s="242" t="s">
        <v>4455</v>
      </c>
    </row>
    <row r="737" s="2" customFormat="1">
      <c r="A737" s="40"/>
      <c r="B737" s="41"/>
      <c r="C737" s="42"/>
      <c r="D737" s="244" t="s">
        <v>251</v>
      </c>
      <c r="E737" s="42"/>
      <c r="F737" s="245" t="s">
        <v>4456</v>
      </c>
      <c r="G737" s="42"/>
      <c r="H737" s="42"/>
      <c r="I737" s="246"/>
      <c r="J737" s="42"/>
      <c r="K737" s="42"/>
      <c r="L737" s="46"/>
      <c r="M737" s="247"/>
      <c r="N737" s="248"/>
      <c r="O737" s="93"/>
      <c r="P737" s="93"/>
      <c r="Q737" s="93"/>
      <c r="R737" s="93"/>
      <c r="S737" s="93"/>
      <c r="T737" s="94"/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T737" s="19" t="s">
        <v>251</v>
      </c>
      <c r="AU737" s="19" t="s">
        <v>87</v>
      </c>
    </row>
    <row r="738" s="14" customFormat="1">
      <c r="A738" s="14"/>
      <c r="B738" s="261"/>
      <c r="C738" s="262"/>
      <c r="D738" s="244" t="s">
        <v>255</v>
      </c>
      <c r="E738" s="263" t="s">
        <v>1</v>
      </c>
      <c r="F738" s="264" t="s">
        <v>4095</v>
      </c>
      <c r="G738" s="262"/>
      <c r="H738" s="265">
        <v>1</v>
      </c>
      <c r="I738" s="266"/>
      <c r="J738" s="262"/>
      <c r="K738" s="262"/>
      <c r="L738" s="267"/>
      <c r="M738" s="268"/>
      <c r="N738" s="269"/>
      <c r="O738" s="269"/>
      <c r="P738" s="269"/>
      <c r="Q738" s="269"/>
      <c r="R738" s="269"/>
      <c r="S738" s="269"/>
      <c r="T738" s="270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71" t="s">
        <v>255</v>
      </c>
      <c r="AU738" s="271" t="s">
        <v>87</v>
      </c>
      <c r="AV738" s="14" t="s">
        <v>87</v>
      </c>
      <c r="AW738" s="14" t="s">
        <v>36</v>
      </c>
      <c r="AX738" s="14" t="s">
        <v>78</v>
      </c>
      <c r="AY738" s="271" t="s">
        <v>242</v>
      </c>
    </row>
    <row r="739" s="14" customFormat="1">
      <c r="A739" s="14"/>
      <c r="B739" s="261"/>
      <c r="C739" s="262"/>
      <c r="D739" s="244" t="s">
        <v>255</v>
      </c>
      <c r="E739" s="263" t="s">
        <v>1</v>
      </c>
      <c r="F739" s="264" t="s">
        <v>4325</v>
      </c>
      <c r="G739" s="262"/>
      <c r="H739" s="265">
        <v>1</v>
      </c>
      <c r="I739" s="266"/>
      <c r="J739" s="262"/>
      <c r="K739" s="262"/>
      <c r="L739" s="267"/>
      <c r="M739" s="268"/>
      <c r="N739" s="269"/>
      <c r="O739" s="269"/>
      <c r="P739" s="269"/>
      <c r="Q739" s="269"/>
      <c r="R739" s="269"/>
      <c r="S739" s="269"/>
      <c r="T739" s="270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71" t="s">
        <v>255</v>
      </c>
      <c r="AU739" s="271" t="s">
        <v>87</v>
      </c>
      <c r="AV739" s="14" t="s">
        <v>87</v>
      </c>
      <c r="AW739" s="14" t="s">
        <v>36</v>
      </c>
      <c r="AX739" s="14" t="s">
        <v>78</v>
      </c>
      <c r="AY739" s="271" t="s">
        <v>242</v>
      </c>
    </row>
    <row r="740" s="14" customFormat="1">
      <c r="A740" s="14"/>
      <c r="B740" s="261"/>
      <c r="C740" s="262"/>
      <c r="D740" s="244" t="s">
        <v>255</v>
      </c>
      <c r="E740" s="263" t="s">
        <v>1</v>
      </c>
      <c r="F740" s="264" t="s">
        <v>4320</v>
      </c>
      <c r="G740" s="262"/>
      <c r="H740" s="265">
        <v>1</v>
      </c>
      <c r="I740" s="266"/>
      <c r="J740" s="262"/>
      <c r="K740" s="262"/>
      <c r="L740" s="267"/>
      <c r="M740" s="268"/>
      <c r="N740" s="269"/>
      <c r="O740" s="269"/>
      <c r="P740" s="269"/>
      <c r="Q740" s="269"/>
      <c r="R740" s="269"/>
      <c r="S740" s="269"/>
      <c r="T740" s="270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71" t="s">
        <v>255</v>
      </c>
      <c r="AU740" s="271" t="s">
        <v>87</v>
      </c>
      <c r="AV740" s="14" t="s">
        <v>87</v>
      </c>
      <c r="AW740" s="14" t="s">
        <v>36</v>
      </c>
      <c r="AX740" s="14" t="s">
        <v>78</v>
      </c>
      <c r="AY740" s="271" t="s">
        <v>242</v>
      </c>
    </row>
    <row r="741" s="14" customFormat="1">
      <c r="A741" s="14"/>
      <c r="B741" s="261"/>
      <c r="C741" s="262"/>
      <c r="D741" s="244" t="s">
        <v>255</v>
      </c>
      <c r="E741" s="263" t="s">
        <v>1</v>
      </c>
      <c r="F741" s="264" t="s">
        <v>4029</v>
      </c>
      <c r="G741" s="262"/>
      <c r="H741" s="265">
        <v>1</v>
      </c>
      <c r="I741" s="266"/>
      <c r="J741" s="262"/>
      <c r="K741" s="262"/>
      <c r="L741" s="267"/>
      <c r="M741" s="268"/>
      <c r="N741" s="269"/>
      <c r="O741" s="269"/>
      <c r="P741" s="269"/>
      <c r="Q741" s="269"/>
      <c r="R741" s="269"/>
      <c r="S741" s="269"/>
      <c r="T741" s="270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71" t="s">
        <v>255</v>
      </c>
      <c r="AU741" s="271" t="s">
        <v>87</v>
      </c>
      <c r="AV741" s="14" t="s">
        <v>87</v>
      </c>
      <c r="AW741" s="14" t="s">
        <v>36</v>
      </c>
      <c r="AX741" s="14" t="s">
        <v>78</v>
      </c>
      <c r="AY741" s="271" t="s">
        <v>242</v>
      </c>
    </row>
    <row r="742" s="15" customFormat="1">
      <c r="A742" s="15"/>
      <c r="B742" s="272"/>
      <c r="C742" s="273"/>
      <c r="D742" s="244" t="s">
        <v>255</v>
      </c>
      <c r="E742" s="274" t="s">
        <v>1</v>
      </c>
      <c r="F742" s="275" t="s">
        <v>268</v>
      </c>
      <c r="G742" s="273"/>
      <c r="H742" s="276">
        <v>4</v>
      </c>
      <c r="I742" s="277"/>
      <c r="J742" s="273"/>
      <c r="K742" s="273"/>
      <c r="L742" s="278"/>
      <c r="M742" s="279"/>
      <c r="N742" s="280"/>
      <c r="O742" s="280"/>
      <c r="P742" s="280"/>
      <c r="Q742" s="280"/>
      <c r="R742" s="280"/>
      <c r="S742" s="280"/>
      <c r="T742" s="281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82" t="s">
        <v>255</v>
      </c>
      <c r="AU742" s="282" t="s">
        <v>87</v>
      </c>
      <c r="AV742" s="15" t="s">
        <v>249</v>
      </c>
      <c r="AW742" s="15" t="s">
        <v>36</v>
      </c>
      <c r="AX742" s="15" t="s">
        <v>85</v>
      </c>
      <c r="AY742" s="282" t="s">
        <v>242</v>
      </c>
    </row>
    <row r="743" s="2" customFormat="1" ht="24.15" customHeight="1">
      <c r="A743" s="40"/>
      <c r="B743" s="41"/>
      <c r="C743" s="283" t="s">
        <v>662</v>
      </c>
      <c r="D743" s="283" t="s">
        <v>477</v>
      </c>
      <c r="E743" s="284" t="s">
        <v>4457</v>
      </c>
      <c r="F743" s="285" t="s">
        <v>4458</v>
      </c>
      <c r="G743" s="286" t="s">
        <v>359</v>
      </c>
      <c r="H743" s="287">
        <v>3</v>
      </c>
      <c r="I743" s="288"/>
      <c r="J743" s="289">
        <f>ROUND(I743*H743,2)</f>
        <v>0</v>
      </c>
      <c r="K743" s="290"/>
      <c r="L743" s="291"/>
      <c r="M743" s="292" t="s">
        <v>1</v>
      </c>
      <c r="N743" s="293" t="s">
        <v>43</v>
      </c>
      <c r="O743" s="93"/>
      <c r="P743" s="240">
        <f>O743*H743</f>
        <v>0</v>
      </c>
      <c r="Q743" s="240">
        <v>0.054600000000000003</v>
      </c>
      <c r="R743" s="240">
        <f>Q743*H743</f>
        <v>0.1638</v>
      </c>
      <c r="S743" s="240">
        <v>0</v>
      </c>
      <c r="T743" s="241">
        <f>S743*H743</f>
        <v>0</v>
      </c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R743" s="242" t="s">
        <v>480</v>
      </c>
      <c r="AT743" s="242" t="s">
        <v>477</v>
      </c>
      <c r="AU743" s="242" t="s">
        <v>87</v>
      </c>
      <c r="AY743" s="19" t="s">
        <v>242</v>
      </c>
      <c r="BE743" s="243">
        <f>IF(N743="základní",J743,0)</f>
        <v>0</v>
      </c>
      <c r="BF743" s="243">
        <f>IF(N743="snížená",J743,0)</f>
        <v>0</v>
      </c>
      <c r="BG743" s="243">
        <f>IF(N743="zákl. přenesená",J743,0)</f>
        <v>0</v>
      </c>
      <c r="BH743" s="243">
        <f>IF(N743="sníž. přenesená",J743,0)</f>
        <v>0</v>
      </c>
      <c r="BI743" s="243">
        <f>IF(N743="nulová",J743,0)</f>
        <v>0</v>
      </c>
      <c r="BJ743" s="19" t="s">
        <v>85</v>
      </c>
      <c r="BK743" s="243">
        <f>ROUND(I743*H743,2)</f>
        <v>0</v>
      </c>
      <c r="BL743" s="19" t="s">
        <v>249</v>
      </c>
      <c r="BM743" s="242" t="s">
        <v>4459</v>
      </c>
    </row>
    <row r="744" s="2" customFormat="1">
      <c r="A744" s="40"/>
      <c r="B744" s="41"/>
      <c r="C744" s="42"/>
      <c r="D744" s="244" t="s">
        <v>251</v>
      </c>
      <c r="E744" s="42"/>
      <c r="F744" s="245" t="s">
        <v>4458</v>
      </c>
      <c r="G744" s="42"/>
      <c r="H744" s="42"/>
      <c r="I744" s="246"/>
      <c r="J744" s="42"/>
      <c r="K744" s="42"/>
      <c r="L744" s="46"/>
      <c r="M744" s="247"/>
      <c r="N744" s="248"/>
      <c r="O744" s="93"/>
      <c r="P744" s="93"/>
      <c r="Q744" s="93"/>
      <c r="R744" s="93"/>
      <c r="S744" s="93"/>
      <c r="T744" s="94"/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T744" s="19" t="s">
        <v>251</v>
      </c>
      <c r="AU744" s="19" t="s">
        <v>87</v>
      </c>
    </row>
    <row r="745" s="14" customFormat="1">
      <c r="A745" s="14"/>
      <c r="B745" s="261"/>
      <c r="C745" s="262"/>
      <c r="D745" s="244" t="s">
        <v>255</v>
      </c>
      <c r="E745" s="263" t="s">
        <v>1</v>
      </c>
      <c r="F745" s="264" t="s">
        <v>4095</v>
      </c>
      <c r="G745" s="262"/>
      <c r="H745" s="265">
        <v>1</v>
      </c>
      <c r="I745" s="266"/>
      <c r="J745" s="262"/>
      <c r="K745" s="262"/>
      <c r="L745" s="267"/>
      <c r="M745" s="268"/>
      <c r="N745" s="269"/>
      <c r="O745" s="269"/>
      <c r="P745" s="269"/>
      <c r="Q745" s="269"/>
      <c r="R745" s="269"/>
      <c r="S745" s="269"/>
      <c r="T745" s="270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71" t="s">
        <v>255</v>
      </c>
      <c r="AU745" s="271" t="s">
        <v>87</v>
      </c>
      <c r="AV745" s="14" t="s">
        <v>87</v>
      </c>
      <c r="AW745" s="14" t="s">
        <v>36</v>
      </c>
      <c r="AX745" s="14" t="s">
        <v>78</v>
      </c>
      <c r="AY745" s="271" t="s">
        <v>242</v>
      </c>
    </row>
    <row r="746" s="14" customFormat="1">
      <c r="A746" s="14"/>
      <c r="B746" s="261"/>
      <c r="C746" s="262"/>
      <c r="D746" s="244" t="s">
        <v>255</v>
      </c>
      <c r="E746" s="263" t="s">
        <v>1</v>
      </c>
      <c r="F746" s="264" t="s">
        <v>4325</v>
      </c>
      <c r="G746" s="262"/>
      <c r="H746" s="265">
        <v>1</v>
      </c>
      <c r="I746" s="266"/>
      <c r="J746" s="262"/>
      <c r="K746" s="262"/>
      <c r="L746" s="267"/>
      <c r="M746" s="268"/>
      <c r="N746" s="269"/>
      <c r="O746" s="269"/>
      <c r="P746" s="269"/>
      <c r="Q746" s="269"/>
      <c r="R746" s="269"/>
      <c r="S746" s="269"/>
      <c r="T746" s="270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71" t="s">
        <v>255</v>
      </c>
      <c r="AU746" s="271" t="s">
        <v>87</v>
      </c>
      <c r="AV746" s="14" t="s">
        <v>87</v>
      </c>
      <c r="AW746" s="14" t="s">
        <v>36</v>
      </c>
      <c r="AX746" s="14" t="s">
        <v>78</v>
      </c>
      <c r="AY746" s="271" t="s">
        <v>242</v>
      </c>
    </row>
    <row r="747" s="14" customFormat="1">
      <c r="A747" s="14"/>
      <c r="B747" s="261"/>
      <c r="C747" s="262"/>
      <c r="D747" s="244" t="s">
        <v>255</v>
      </c>
      <c r="E747" s="263" t="s">
        <v>1</v>
      </c>
      <c r="F747" s="264" t="s">
        <v>4320</v>
      </c>
      <c r="G747" s="262"/>
      <c r="H747" s="265">
        <v>1</v>
      </c>
      <c r="I747" s="266"/>
      <c r="J747" s="262"/>
      <c r="K747" s="262"/>
      <c r="L747" s="267"/>
      <c r="M747" s="268"/>
      <c r="N747" s="269"/>
      <c r="O747" s="269"/>
      <c r="P747" s="269"/>
      <c r="Q747" s="269"/>
      <c r="R747" s="269"/>
      <c r="S747" s="269"/>
      <c r="T747" s="270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71" t="s">
        <v>255</v>
      </c>
      <c r="AU747" s="271" t="s">
        <v>87</v>
      </c>
      <c r="AV747" s="14" t="s">
        <v>87</v>
      </c>
      <c r="AW747" s="14" t="s">
        <v>36</v>
      </c>
      <c r="AX747" s="14" t="s">
        <v>78</v>
      </c>
      <c r="AY747" s="271" t="s">
        <v>242</v>
      </c>
    </row>
    <row r="748" s="15" customFormat="1">
      <c r="A748" s="15"/>
      <c r="B748" s="272"/>
      <c r="C748" s="273"/>
      <c r="D748" s="244" t="s">
        <v>255</v>
      </c>
      <c r="E748" s="274" t="s">
        <v>1</v>
      </c>
      <c r="F748" s="275" t="s">
        <v>268</v>
      </c>
      <c r="G748" s="273"/>
      <c r="H748" s="276">
        <v>3</v>
      </c>
      <c r="I748" s="277"/>
      <c r="J748" s="273"/>
      <c r="K748" s="273"/>
      <c r="L748" s="278"/>
      <c r="M748" s="279"/>
      <c r="N748" s="280"/>
      <c r="O748" s="280"/>
      <c r="P748" s="280"/>
      <c r="Q748" s="280"/>
      <c r="R748" s="280"/>
      <c r="S748" s="280"/>
      <c r="T748" s="281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82" t="s">
        <v>255</v>
      </c>
      <c r="AU748" s="282" t="s">
        <v>87</v>
      </c>
      <c r="AV748" s="15" t="s">
        <v>249</v>
      </c>
      <c r="AW748" s="15" t="s">
        <v>36</v>
      </c>
      <c r="AX748" s="15" t="s">
        <v>85</v>
      </c>
      <c r="AY748" s="282" t="s">
        <v>242</v>
      </c>
    </row>
    <row r="749" s="2" customFormat="1" ht="24.15" customHeight="1">
      <c r="A749" s="40"/>
      <c r="B749" s="41"/>
      <c r="C749" s="283" t="s">
        <v>776</v>
      </c>
      <c r="D749" s="283" t="s">
        <v>477</v>
      </c>
      <c r="E749" s="284" t="s">
        <v>4460</v>
      </c>
      <c r="F749" s="285" t="s">
        <v>4461</v>
      </c>
      <c r="G749" s="286" t="s">
        <v>359</v>
      </c>
      <c r="H749" s="287">
        <v>1</v>
      </c>
      <c r="I749" s="288"/>
      <c r="J749" s="289">
        <f>ROUND(I749*H749,2)</f>
        <v>0</v>
      </c>
      <c r="K749" s="290"/>
      <c r="L749" s="291"/>
      <c r="M749" s="292" t="s">
        <v>1</v>
      </c>
      <c r="N749" s="293" t="s">
        <v>43</v>
      </c>
      <c r="O749" s="93"/>
      <c r="P749" s="240">
        <f>O749*H749</f>
        <v>0</v>
      </c>
      <c r="Q749" s="240">
        <v>0.054600000000000003</v>
      </c>
      <c r="R749" s="240">
        <f>Q749*H749</f>
        <v>0.054600000000000003</v>
      </c>
      <c r="S749" s="240">
        <v>0</v>
      </c>
      <c r="T749" s="241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42" t="s">
        <v>480</v>
      </c>
      <c r="AT749" s="242" t="s">
        <v>477</v>
      </c>
      <c r="AU749" s="242" t="s">
        <v>87</v>
      </c>
      <c r="AY749" s="19" t="s">
        <v>242</v>
      </c>
      <c r="BE749" s="243">
        <f>IF(N749="základní",J749,0)</f>
        <v>0</v>
      </c>
      <c r="BF749" s="243">
        <f>IF(N749="snížená",J749,0)</f>
        <v>0</v>
      </c>
      <c r="BG749" s="243">
        <f>IF(N749="zákl. přenesená",J749,0)</f>
        <v>0</v>
      </c>
      <c r="BH749" s="243">
        <f>IF(N749="sníž. přenesená",J749,0)</f>
        <v>0</v>
      </c>
      <c r="BI749" s="243">
        <f>IF(N749="nulová",J749,0)</f>
        <v>0</v>
      </c>
      <c r="BJ749" s="19" t="s">
        <v>85</v>
      </c>
      <c r="BK749" s="243">
        <f>ROUND(I749*H749,2)</f>
        <v>0</v>
      </c>
      <c r="BL749" s="19" t="s">
        <v>249</v>
      </c>
      <c r="BM749" s="242" t="s">
        <v>4462</v>
      </c>
    </row>
    <row r="750" s="2" customFormat="1">
      <c r="A750" s="40"/>
      <c r="B750" s="41"/>
      <c r="C750" s="42"/>
      <c r="D750" s="244" t="s">
        <v>251</v>
      </c>
      <c r="E750" s="42"/>
      <c r="F750" s="245" t="s">
        <v>4461</v>
      </c>
      <c r="G750" s="42"/>
      <c r="H750" s="42"/>
      <c r="I750" s="246"/>
      <c r="J750" s="42"/>
      <c r="K750" s="42"/>
      <c r="L750" s="46"/>
      <c r="M750" s="247"/>
      <c r="N750" s="248"/>
      <c r="O750" s="93"/>
      <c r="P750" s="93"/>
      <c r="Q750" s="93"/>
      <c r="R750" s="93"/>
      <c r="S750" s="93"/>
      <c r="T750" s="94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251</v>
      </c>
      <c r="AU750" s="19" t="s">
        <v>87</v>
      </c>
    </row>
    <row r="751" s="14" customFormat="1">
      <c r="A751" s="14"/>
      <c r="B751" s="261"/>
      <c r="C751" s="262"/>
      <c r="D751" s="244" t="s">
        <v>255</v>
      </c>
      <c r="E751" s="263" t="s">
        <v>1</v>
      </c>
      <c r="F751" s="264" t="s">
        <v>4029</v>
      </c>
      <c r="G751" s="262"/>
      <c r="H751" s="265">
        <v>1</v>
      </c>
      <c r="I751" s="266"/>
      <c r="J751" s="262"/>
      <c r="K751" s="262"/>
      <c r="L751" s="267"/>
      <c r="M751" s="268"/>
      <c r="N751" s="269"/>
      <c r="O751" s="269"/>
      <c r="P751" s="269"/>
      <c r="Q751" s="269"/>
      <c r="R751" s="269"/>
      <c r="S751" s="269"/>
      <c r="T751" s="270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71" t="s">
        <v>255</v>
      </c>
      <c r="AU751" s="271" t="s">
        <v>87</v>
      </c>
      <c r="AV751" s="14" t="s">
        <v>87</v>
      </c>
      <c r="AW751" s="14" t="s">
        <v>36</v>
      </c>
      <c r="AX751" s="14" t="s">
        <v>85</v>
      </c>
      <c r="AY751" s="271" t="s">
        <v>242</v>
      </c>
    </row>
    <row r="752" s="2" customFormat="1" ht="24.15" customHeight="1">
      <c r="A752" s="40"/>
      <c r="B752" s="41"/>
      <c r="C752" s="230" t="s">
        <v>289</v>
      </c>
      <c r="D752" s="230" t="s">
        <v>245</v>
      </c>
      <c r="E752" s="231" t="s">
        <v>4463</v>
      </c>
      <c r="F752" s="232" t="s">
        <v>4464</v>
      </c>
      <c r="G752" s="233" t="s">
        <v>359</v>
      </c>
      <c r="H752" s="234">
        <v>20</v>
      </c>
      <c r="I752" s="235"/>
      <c r="J752" s="236">
        <f>ROUND(I752*H752,2)</f>
        <v>0</v>
      </c>
      <c r="K752" s="237"/>
      <c r="L752" s="46"/>
      <c r="M752" s="238" t="s">
        <v>1</v>
      </c>
      <c r="N752" s="239" t="s">
        <v>43</v>
      </c>
      <c r="O752" s="93"/>
      <c r="P752" s="240">
        <f>O752*H752</f>
        <v>0</v>
      </c>
      <c r="Q752" s="240">
        <v>0.01299</v>
      </c>
      <c r="R752" s="240">
        <f>Q752*H752</f>
        <v>0.25979999999999998</v>
      </c>
      <c r="S752" s="240">
        <v>0.0040000000000000001</v>
      </c>
      <c r="T752" s="241">
        <f>S752*H752</f>
        <v>0.080000000000000002</v>
      </c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R752" s="242" t="s">
        <v>249</v>
      </c>
      <c r="AT752" s="242" t="s">
        <v>245</v>
      </c>
      <c r="AU752" s="242" t="s">
        <v>87</v>
      </c>
      <c r="AY752" s="19" t="s">
        <v>242</v>
      </c>
      <c r="BE752" s="243">
        <f>IF(N752="základní",J752,0)</f>
        <v>0</v>
      </c>
      <c r="BF752" s="243">
        <f>IF(N752="snížená",J752,0)</f>
        <v>0</v>
      </c>
      <c r="BG752" s="243">
        <f>IF(N752="zákl. přenesená",J752,0)</f>
        <v>0</v>
      </c>
      <c r="BH752" s="243">
        <f>IF(N752="sníž. přenesená",J752,0)</f>
        <v>0</v>
      </c>
      <c r="BI752" s="243">
        <f>IF(N752="nulová",J752,0)</f>
        <v>0</v>
      </c>
      <c r="BJ752" s="19" t="s">
        <v>85</v>
      </c>
      <c r="BK752" s="243">
        <f>ROUND(I752*H752,2)</f>
        <v>0</v>
      </c>
      <c r="BL752" s="19" t="s">
        <v>249</v>
      </c>
      <c r="BM752" s="242" t="s">
        <v>4465</v>
      </c>
    </row>
    <row r="753" s="2" customFormat="1">
      <c r="A753" s="40"/>
      <c r="B753" s="41"/>
      <c r="C753" s="42"/>
      <c r="D753" s="244" t="s">
        <v>251</v>
      </c>
      <c r="E753" s="42"/>
      <c r="F753" s="245" t="s">
        <v>4466</v>
      </c>
      <c r="G753" s="42"/>
      <c r="H753" s="42"/>
      <c r="I753" s="246"/>
      <c r="J753" s="42"/>
      <c r="K753" s="42"/>
      <c r="L753" s="46"/>
      <c r="M753" s="247"/>
      <c r="N753" s="248"/>
      <c r="O753" s="93"/>
      <c r="P753" s="93"/>
      <c r="Q753" s="93"/>
      <c r="R753" s="93"/>
      <c r="S753" s="93"/>
      <c r="T753" s="94"/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T753" s="19" t="s">
        <v>251</v>
      </c>
      <c r="AU753" s="19" t="s">
        <v>87</v>
      </c>
    </row>
    <row r="754" s="14" customFormat="1">
      <c r="A754" s="14"/>
      <c r="B754" s="261"/>
      <c r="C754" s="262"/>
      <c r="D754" s="244" t="s">
        <v>255</v>
      </c>
      <c r="E754" s="263" t="s">
        <v>1</v>
      </c>
      <c r="F754" s="264" t="s">
        <v>4467</v>
      </c>
      <c r="G754" s="262"/>
      <c r="H754" s="265">
        <v>20</v>
      </c>
      <c r="I754" s="266"/>
      <c r="J754" s="262"/>
      <c r="K754" s="262"/>
      <c r="L754" s="267"/>
      <c r="M754" s="268"/>
      <c r="N754" s="269"/>
      <c r="O754" s="269"/>
      <c r="P754" s="269"/>
      <c r="Q754" s="269"/>
      <c r="R754" s="269"/>
      <c r="S754" s="269"/>
      <c r="T754" s="270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71" t="s">
        <v>255</v>
      </c>
      <c r="AU754" s="271" t="s">
        <v>87</v>
      </c>
      <c r="AV754" s="14" t="s">
        <v>87</v>
      </c>
      <c r="AW754" s="14" t="s">
        <v>36</v>
      </c>
      <c r="AX754" s="14" t="s">
        <v>85</v>
      </c>
      <c r="AY754" s="271" t="s">
        <v>242</v>
      </c>
    </row>
    <row r="755" s="12" customFormat="1" ht="22.8" customHeight="1">
      <c r="A755" s="12"/>
      <c r="B755" s="214"/>
      <c r="C755" s="215"/>
      <c r="D755" s="216" t="s">
        <v>77</v>
      </c>
      <c r="E755" s="228" t="s">
        <v>908</v>
      </c>
      <c r="F755" s="228" t="s">
        <v>909</v>
      </c>
      <c r="G755" s="215"/>
      <c r="H755" s="215"/>
      <c r="I755" s="218"/>
      <c r="J755" s="229">
        <f>BK755</f>
        <v>0</v>
      </c>
      <c r="K755" s="215"/>
      <c r="L755" s="220"/>
      <c r="M755" s="221"/>
      <c r="N755" s="222"/>
      <c r="O755" s="222"/>
      <c r="P755" s="223">
        <f>SUM(P756:P922)</f>
        <v>0</v>
      </c>
      <c r="Q755" s="222"/>
      <c r="R755" s="223">
        <f>SUM(R756:R922)</f>
        <v>6.0118850000000013</v>
      </c>
      <c r="S755" s="222"/>
      <c r="T755" s="224">
        <f>SUM(T756:T922)</f>
        <v>4.3702000000000005</v>
      </c>
      <c r="U755" s="12"/>
      <c r="V755" s="12"/>
      <c r="W755" s="12"/>
      <c r="X755" s="12"/>
      <c r="Y755" s="12"/>
      <c r="Z755" s="12"/>
      <c r="AA755" s="12"/>
      <c r="AB755" s="12"/>
      <c r="AC755" s="12"/>
      <c r="AD755" s="12"/>
      <c r="AE755" s="12"/>
      <c r="AR755" s="225" t="s">
        <v>85</v>
      </c>
      <c r="AT755" s="226" t="s">
        <v>77</v>
      </c>
      <c r="AU755" s="226" t="s">
        <v>85</v>
      </c>
      <c r="AY755" s="225" t="s">
        <v>242</v>
      </c>
      <c r="BK755" s="227">
        <f>SUM(BK756:BK922)</f>
        <v>0</v>
      </c>
    </row>
    <row r="756" s="2" customFormat="1" ht="21.75" customHeight="1">
      <c r="A756" s="40"/>
      <c r="B756" s="41"/>
      <c r="C756" s="230" t="s">
        <v>2042</v>
      </c>
      <c r="D756" s="230" t="s">
        <v>245</v>
      </c>
      <c r="E756" s="231" t="s">
        <v>4468</v>
      </c>
      <c r="F756" s="232" t="s">
        <v>4469</v>
      </c>
      <c r="G756" s="233" t="s">
        <v>359</v>
      </c>
      <c r="H756" s="234">
        <v>2</v>
      </c>
      <c r="I756" s="235"/>
      <c r="J756" s="236">
        <f>ROUND(I756*H756,2)</f>
        <v>0</v>
      </c>
      <c r="K756" s="237"/>
      <c r="L756" s="46"/>
      <c r="M756" s="238" t="s">
        <v>1</v>
      </c>
      <c r="N756" s="239" t="s">
        <v>43</v>
      </c>
      <c r="O756" s="93"/>
      <c r="P756" s="240">
        <f>O756*H756</f>
        <v>0</v>
      </c>
      <c r="Q756" s="240">
        <v>0.045969999999999997</v>
      </c>
      <c r="R756" s="240">
        <f>Q756*H756</f>
        <v>0.091939999999999994</v>
      </c>
      <c r="S756" s="240">
        <v>0</v>
      </c>
      <c r="T756" s="241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42" t="s">
        <v>249</v>
      </c>
      <c r="AT756" s="242" t="s">
        <v>245</v>
      </c>
      <c r="AU756" s="242" t="s">
        <v>87</v>
      </c>
      <c r="AY756" s="19" t="s">
        <v>242</v>
      </c>
      <c r="BE756" s="243">
        <f>IF(N756="základní",J756,0)</f>
        <v>0</v>
      </c>
      <c r="BF756" s="243">
        <f>IF(N756="snížená",J756,0)</f>
        <v>0</v>
      </c>
      <c r="BG756" s="243">
        <f>IF(N756="zákl. přenesená",J756,0)</f>
        <v>0</v>
      </c>
      <c r="BH756" s="243">
        <f>IF(N756="sníž. přenesená",J756,0)</f>
        <v>0</v>
      </c>
      <c r="BI756" s="243">
        <f>IF(N756="nulová",J756,0)</f>
        <v>0</v>
      </c>
      <c r="BJ756" s="19" t="s">
        <v>85</v>
      </c>
      <c r="BK756" s="243">
        <f>ROUND(I756*H756,2)</f>
        <v>0</v>
      </c>
      <c r="BL756" s="19" t="s">
        <v>249</v>
      </c>
      <c r="BM756" s="242" t="s">
        <v>4470</v>
      </c>
    </row>
    <row r="757" s="2" customFormat="1">
      <c r="A757" s="40"/>
      <c r="B757" s="41"/>
      <c r="C757" s="42"/>
      <c r="D757" s="244" t="s">
        <v>251</v>
      </c>
      <c r="E757" s="42"/>
      <c r="F757" s="245" t="s">
        <v>4471</v>
      </c>
      <c r="G757" s="42"/>
      <c r="H757" s="42"/>
      <c r="I757" s="246"/>
      <c r="J757" s="42"/>
      <c r="K757" s="42"/>
      <c r="L757" s="46"/>
      <c r="M757" s="247"/>
      <c r="N757" s="248"/>
      <c r="O757" s="93"/>
      <c r="P757" s="93"/>
      <c r="Q757" s="93"/>
      <c r="R757" s="93"/>
      <c r="S757" s="93"/>
      <c r="T757" s="94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251</v>
      </c>
      <c r="AU757" s="19" t="s">
        <v>87</v>
      </c>
    </row>
    <row r="758" s="14" customFormat="1">
      <c r="A758" s="14"/>
      <c r="B758" s="261"/>
      <c r="C758" s="262"/>
      <c r="D758" s="244" t="s">
        <v>255</v>
      </c>
      <c r="E758" s="263" t="s">
        <v>1</v>
      </c>
      <c r="F758" s="264" t="s">
        <v>4314</v>
      </c>
      <c r="G758" s="262"/>
      <c r="H758" s="265">
        <v>1</v>
      </c>
      <c r="I758" s="266"/>
      <c r="J758" s="262"/>
      <c r="K758" s="262"/>
      <c r="L758" s="267"/>
      <c r="M758" s="268"/>
      <c r="N758" s="269"/>
      <c r="O758" s="269"/>
      <c r="P758" s="269"/>
      <c r="Q758" s="269"/>
      <c r="R758" s="269"/>
      <c r="S758" s="269"/>
      <c r="T758" s="270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71" t="s">
        <v>255</v>
      </c>
      <c r="AU758" s="271" t="s">
        <v>87</v>
      </c>
      <c r="AV758" s="14" t="s">
        <v>87</v>
      </c>
      <c r="AW758" s="14" t="s">
        <v>36</v>
      </c>
      <c r="AX758" s="14" t="s">
        <v>78</v>
      </c>
      <c r="AY758" s="271" t="s">
        <v>242</v>
      </c>
    </row>
    <row r="759" s="14" customFormat="1">
      <c r="A759" s="14"/>
      <c r="B759" s="261"/>
      <c r="C759" s="262"/>
      <c r="D759" s="244" t="s">
        <v>255</v>
      </c>
      <c r="E759" s="263" t="s">
        <v>1</v>
      </c>
      <c r="F759" s="264" t="s">
        <v>4472</v>
      </c>
      <c r="G759" s="262"/>
      <c r="H759" s="265">
        <v>1</v>
      </c>
      <c r="I759" s="266"/>
      <c r="J759" s="262"/>
      <c r="K759" s="262"/>
      <c r="L759" s="267"/>
      <c r="M759" s="268"/>
      <c r="N759" s="269"/>
      <c r="O759" s="269"/>
      <c r="P759" s="269"/>
      <c r="Q759" s="269"/>
      <c r="R759" s="269"/>
      <c r="S759" s="269"/>
      <c r="T759" s="270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71" t="s">
        <v>255</v>
      </c>
      <c r="AU759" s="271" t="s">
        <v>87</v>
      </c>
      <c r="AV759" s="14" t="s">
        <v>87</v>
      </c>
      <c r="AW759" s="14" t="s">
        <v>36</v>
      </c>
      <c r="AX759" s="14" t="s">
        <v>78</v>
      </c>
      <c r="AY759" s="271" t="s">
        <v>242</v>
      </c>
    </row>
    <row r="760" s="15" customFormat="1">
      <c r="A760" s="15"/>
      <c r="B760" s="272"/>
      <c r="C760" s="273"/>
      <c r="D760" s="244" t="s">
        <v>255</v>
      </c>
      <c r="E760" s="274" t="s">
        <v>1</v>
      </c>
      <c r="F760" s="275" t="s">
        <v>268</v>
      </c>
      <c r="G760" s="273"/>
      <c r="H760" s="276">
        <v>2</v>
      </c>
      <c r="I760" s="277"/>
      <c r="J760" s="273"/>
      <c r="K760" s="273"/>
      <c r="L760" s="278"/>
      <c r="M760" s="279"/>
      <c r="N760" s="280"/>
      <c r="O760" s="280"/>
      <c r="P760" s="280"/>
      <c r="Q760" s="280"/>
      <c r="R760" s="280"/>
      <c r="S760" s="280"/>
      <c r="T760" s="281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82" t="s">
        <v>255</v>
      </c>
      <c r="AU760" s="282" t="s">
        <v>87</v>
      </c>
      <c r="AV760" s="15" t="s">
        <v>249</v>
      </c>
      <c r="AW760" s="15" t="s">
        <v>36</v>
      </c>
      <c r="AX760" s="15" t="s">
        <v>85</v>
      </c>
      <c r="AY760" s="282" t="s">
        <v>242</v>
      </c>
    </row>
    <row r="761" s="2" customFormat="1" ht="21.75" customHeight="1">
      <c r="A761" s="40"/>
      <c r="B761" s="41"/>
      <c r="C761" s="283" t="s">
        <v>2051</v>
      </c>
      <c r="D761" s="283" t="s">
        <v>477</v>
      </c>
      <c r="E761" s="284" t="s">
        <v>4473</v>
      </c>
      <c r="F761" s="285" t="s">
        <v>4474</v>
      </c>
      <c r="G761" s="286" t="s">
        <v>359</v>
      </c>
      <c r="H761" s="287">
        <v>1</v>
      </c>
      <c r="I761" s="288"/>
      <c r="J761" s="289">
        <f>ROUND(I761*H761,2)</f>
        <v>0</v>
      </c>
      <c r="K761" s="290"/>
      <c r="L761" s="291"/>
      <c r="M761" s="292" t="s">
        <v>1</v>
      </c>
      <c r="N761" s="293" t="s">
        <v>43</v>
      </c>
      <c r="O761" s="93"/>
      <c r="P761" s="240">
        <f>O761*H761</f>
        <v>0</v>
      </c>
      <c r="Q761" s="240">
        <v>0.16200000000000001</v>
      </c>
      <c r="R761" s="240">
        <f>Q761*H761</f>
        <v>0.16200000000000001</v>
      </c>
      <c r="S761" s="240">
        <v>0</v>
      </c>
      <c r="T761" s="241">
        <f>S761*H761</f>
        <v>0</v>
      </c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R761" s="242" t="s">
        <v>480</v>
      </c>
      <c r="AT761" s="242" t="s">
        <v>477</v>
      </c>
      <c r="AU761" s="242" t="s">
        <v>87</v>
      </c>
      <c r="AY761" s="19" t="s">
        <v>242</v>
      </c>
      <c r="BE761" s="243">
        <f>IF(N761="základní",J761,0)</f>
        <v>0</v>
      </c>
      <c r="BF761" s="243">
        <f>IF(N761="snížená",J761,0)</f>
        <v>0</v>
      </c>
      <c r="BG761" s="243">
        <f>IF(N761="zákl. přenesená",J761,0)</f>
        <v>0</v>
      </c>
      <c r="BH761" s="243">
        <f>IF(N761="sníž. přenesená",J761,0)</f>
        <v>0</v>
      </c>
      <c r="BI761" s="243">
        <f>IF(N761="nulová",J761,0)</f>
        <v>0</v>
      </c>
      <c r="BJ761" s="19" t="s">
        <v>85</v>
      </c>
      <c r="BK761" s="243">
        <f>ROUND(I761*H761,2)</f>
        <v>0</v>
      </c>
      <c r="BL761" s="19" t="s">
        <v>249</v>
      </c>
      <c r="BM761" s="242" t="s">
        <v>4475</v>
      </c>
    </row>
    <row r="762" s="2" customFormat="1">
      <c r="A762" s="40"/>
      <c r="B762" s="41"/>
      <c r="C762" s="42"/>
      <c r="D762" s="244" t="s">
        <v>251</v>
      </c>
      <c r="E762" s="42"/>
      <c r="F762" s="245" t="s">
        <v>4474</v>
      </c>
      <c r="G762" s="42"/>
      <c r="H762" s="42"/>
      <c r="I762" s="246"/>
      <c r="J762" s="42"/>
      <c r="K762" s="42"/>
      <c r="L762" s="46"/>
      <c r="M762" s="247"/>
      <c r="N762" s="248"/>
      <c r="O762" s="93"/>
      <c r="P762" s="93"/>
      <c r="Q762" s="93"/>
      <c r="R762" s="93"/>
      <c r="S762" s="93"/>
      <c r="T762" s="94"/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T762" s="19" t="s">
        <v>251</v>
      </c>
      <c r="AU762" s="19" t="s">
        <v>87</v>
      </c>
    </row>
    <row r="763" s="14" customFormat="1">
      <c r="A763" s="14"/>
      <c r="B763" s="261"/>
      <c r="C763" s="262"/>
      <c r="D763" s="244" t="s">
        <v>255</v>
      </c>
      <c r="E763" s="263" t="s">
        <v>1</v>
      </c>
      <c r="F763" s="264" t="s">
        <v>4472</v>
      </c>
      <c r="G763" s="262"/>
      <c r="H763" s="265">
        <v>1</v>
      </c>
      <c r="I763" s="266"/>
      <c r="J763" s="262"/>
      <c r="K763" s="262"/>
      <c r="L763" s="267"/>
      <c r="M763" s="268"/>
      <c r="N763" s="269"/>
      <c r="O763" s="269"/>
      <c r="P763" s="269"/>
      <c r="Q763" s="269"/>
      <c r="R763" s="269"/>
      <c r="S763" s="269"/>
      <c r="T763" s="270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71" t="s">
        <v>255</v>
      </c>
      <c r="AU763" s="271" t="s">
        <v>87</v>
      </c>
      <c r="AV763" s="14" t="s">
        <v>87</v>
      </c>
      <c r="AW763" s="14" t="s">
        <v>36</v>
      </c>
      <c r="AX763" s="14" t="s">
        <v>85</v>
      </c>
      <c r="AY763" s="271" t="s">
        <v>242</v>
      </c>
    </row>
    <row r="764" s="2" customFormat="1" ht="16.5" customHeight="1">
      <c r="A764" s="40"/>
      <c r="B764" s="41"/>
      <c r="C764" s="283" t="s">
        <v>2070</v>
      </c>
      <c r="D764" s="283" t="s">
        <v>477</v>
      </c>
      <c r="E764" s="284" t="s">
        <v>4476</v>
      </c>
      <c r="F764" s="285" t="s">
        <v>4477</v>
      </c>
      <c r="G764" s="286" t="s">
        <v>359</v>
      </c>
      <c r="H764" s="287">
        <v>1</v>
      </c>
      <c r="I764" s="288"/>
      <c r="J764" s="289">
        <f>ROUND(I764*H764,2)</f>
        <v>0</v>
      </c>
      <c r="K764" s="290"/>
      <c r="L764" s="291"/>
      <c r="M764" s="292" t="s">
        <v>1</v>
      </c>
      <c r="N764" s="293" t="s">
        <v>43</v>
      </c>
      <c r="O764" s="93"/>
      <c r="P764" s="240">
        <f>O764*H764</f>
        <v>0</v>
      </c>
      <c r="Q764" s="240">
        <v>0.10100000000000001</v>
      </c>
      <c r="R764" s="240">
        <f>Q764*H764</f>
        <v>0.10100000000000001</v>
      </c>
      <c r="S764" s="240">
        <v>0</v>
      </c>
      <c r="T764" s="241">
        <f>S764*H764</f>
        <v>0</v>
      </c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R764" s="242" t="s">
        <v>480</v>
      </c>
      <c r="AT764" s="242" t="s">
        <v>477</v>
      </c>
      <c r="AU764" s="242" t="s">
        <v>87</v>
      </c>
      <c r="AY764" s="19" t="s">
        <v>242</v>
      </c>
      <c r="BE764" s="243">
        <f>IF(N764="základní",J764,0)</f>
        <v>0</v>
      </c>
      <c r="BF764" s="243">
        <f>IF(N764="snížená",J764,0)</f>
        <v>0</v>
      </c>
      <c r="BG764" s="243">
        <f>IF(N764="zákl. přenesená",J764,0)</f>
        <v>0</v>
      </c>
      <c r="BH764" s="243">
        <f>IF(N764="sníž. přenesená",J764,0)</f>
        <v>0</v>
      </c>
      <c r="BI764" s="243">
        <f>IF(N764="nulová",J764,0)</f>
        <v>0</v>
      </c>
      <c r="BJ764" s="19" t="s">
        <v>85</v>
      </c>
      <c r="BK764" s="243">
        <f>ROUND(I764*H764,2)</f>
        <v>0</v>
      </c>
      <c r="BL764" s="19" t="s">
        <v>249</v>
      </c>
      <c r="BM764" s="242" t="s">
        <v>4478</v>
      </c>
    </row>
    <row r="765" s="2" customFormat="1">
      <c r="A765" s="40"/>
      <c r="B765" s="41"/>
      <c r="C765" s="42"/>
      <c r="D765" s="244" t="s">
        <v>251</v>
      </c>
      <c r="E765" s="42"/>
      <c r="F765" s="245" t="s">
        <v>4477</v>
      </c>
      <c r="G765" s="42"/>
      <c r="H765" s="42"/>
      <c r="I765" s="246"/>
      <c r="J765" s="42"/>
      <c r="K765" s="42"/>
      <c r="L765" s="46"/>
      <c r="M765" s="247"/>
      <c r="N765" s="248"/>
      <c r="O765" s="93"/>
      <c r="P765" s="93"/>
      <c r="Q765" s="93"/>
      <c r="R765" s="93"/>
      <c r="S765" s="93"/>
      <c r="T765" s="94"/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T765" s="19" t="s">
        <v>251</v>
      </c>
      <c r="AU765" s="19" t="s">
        <v>87</v>
      </c>
    </row>
    <row r="766" s="14" customFormat="1">
      <c r="A766" s="14"/>
      <c r="B766" s="261"/>
      <c r="C766" s="262"/>
      <c r="D766" s="244" t="s">
        <v>255</v>
      </c>
      <c r="E766" s="263" t="s">
        <v>1</v>
      </c>
      <c r="F766" s="264" t="s">
        <v>4314</v>
      </c>
      <c r="G766" s="262"/>
      <c r="H766" s="265">
        <v>1</v>
      </c>
      <c r="I766" s="266"/>
      <c r="J766" s="262"/>
      <c r="K766" s="262"/>
      <c r="L766" s="267"/>
      <c r="M766" s="268"/>
      <c r="N766" s="269"/>
      <c r="O766" s="269"/>
      <c r="P766" s="269"/>
      <c r="Q766" s="269"/>
      <c r="R766" s="269"/>
      <c r="S766" s="269"/>
      <c r="T766" s="270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71" t="s">
        <v>255</v>
      </c>
      <c r="AU766" s="271" t="s">
        <v>87</v>
      </c>
      <c r="AV766" s="14" t="s">
        <v>87</v>
      </c>
      <c r="AW766" s="14" t="s">
        <v>36</v>
      </c>
      <c r="AX766" s="14" t="s">
        <v>85</v>
      </c>
      <c r="AY766" s="271" t="s">
        <v>242</v>
      </c>
    </row>
    <row r="767" s="2" customFormat="1" ht="21.75" customHeight="1">
      <c r="A767" s="40"/>
      <c r="B767" s="41"/>
      <c r="C767" s="230" t="s">
        <v>2076</v>
      </c>
      <c r="D767" s="230" t="s">
        <v>245</v>
      </c>
      <c r="E767" s="231" t="s">
        <v>4479</v>
      </c>
      <c r="F767" s="232" t="s">
        <v>4480</v>
      </c>
      <c r="G767" s="233" t="s">
        <v>359</v>
      </c>
      <c r="H767" s="234">
        <v>1198</v>
      </c>
      <c r="I767" s="235"/>
      <c r="J767" s="236">
        <f>ROUND(I767*H767,2)</f>
        <v>0</v>
      </c>
      <c r="K767" s="237"/>
      <c r="L767" s="46"/>
      <c r="M767" s="238" t="s">
        <v>1</v>
      </c>
      <c r="N767" s="239" t="s">
        <v>43</v>
      </c>
      <c r="O767" s="93"/>
      <c r="P767" s="240">
        <f>O767*H767</f>
        <v>0</v>
      </c>
      <c r="Q767" s="240">
        <v>0.0044200000000000003</v>
      </c>
      <c r="R767" s="240">
        <f>Q767*H767</f>
        <v>5.2951600000000001</v>
      </c>
      <c r="S767" s="240">
        <v>0</v>
      </c>
      <c r="T767" s="241">
        <f>S767*H767</f>
        <v>0</v>
      </c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R767" s="242" t="s">
        <v>249</v>
      </c>
      <c r="AT767" s="242" t="s">
        <v>245</v>
      </c>
      <c r="AU767" s="242" t="s">
        <v>87</v>
      </c>
      <c r="AY767" s="19" t="s">
        <v>242</v>
      </c>
      <c r="BE767" s="243">
        <f>IF(N767="základní",J767,0)</f>
        <v>0</v>
      </c>
      <c r="BF767" s="243">
        <f>IF(N767="snížená",J767,0)</f>
        <v>0</v>
      </c>
      <c r="BG767" s="243">
        <f>IF(N767="zákl. přenesená",J767,0)</f>
        <v>0</v>
      </c>
      <c r="BH767" s="243">
        <f>IF(N767="sníž. přenesená",J767,0)</f>
        <v>0</v>
      </c>
      <c r="BI767" s="243">
        <f>IF(N767="nulová",J767,0)</f>
        <v>0</v>
      </c>
      <c r="BJ767" s="19" t="s">
        <v>85</v>
      </c>
      <c r="BK767" s="243">
        <f>ROUND(I767*H767,2)</f>
        <v>0</v>
      </c>
      <c r="BL767" s="19" t="s">
        <v>249</v>
      </c>
      <c r="BM767" s="242" t="s">
        <v>4481</v>
      </c>
    </row>
    <row r="768" s="2" customFormat="1">
      <c r="A768" s="40"/>
      <c r="B768" s="41"/>
      <c r="C768" s="42"/>
      <c r="D768" s="244" t="s">
        <v>251</v>
      </c>
      <c r="E768" s="42"/>
      <c r="F768" s="245" t="s">
        <v>4482</v>
      </c>
      <c r="G768" s="42"/>
      <c r="H768" s="42"/>
      <c r="I768" s="246"/>
      <c r="J768" s="42"/>
      <c r="K768" s="42"/>
      <c r="L768" s="46"/>
      <c r="M768" s="247"/>
      <c r="N768" s="248"/>
      <c r="O768" s="93"/>
      <c r="P768" s="93"/>
      <c r="Q768" s="93"/>
      <c r="R768" s="93"/>
      <c r="S768" s="93"/>
      <c r="T768" s="94"/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T768" s="19" t="s">
        <v>251</v>
      </c>
      <c r="AU768" s="19" t="s">
        <v>87</v>
      </c>
    </row>
    <row r="769" s="13" customFormat="1">
      <c r="A769" s="13"/>
      <c r="B769" s="251"/>
      <c r="C769" s="252"/>
      <c r="D769" s="244" t="s">
        <v>255</v>
      </c>
      <c r="E769" s="253" t="s">
        <v>1</v>
      </c>
      <c r="F769" s="254" t="s">
        <v>4483</v>
      </c>
      <c r="G769" s="252"/>
      <c r="H769" s="253" t="s">
        <v>1</v>
      </c>
      <c r="I769" s="255"/>
      <c r="J769" s="252"/>
      <c r="K769" s="252"/>
      <c r="L769" s="256"/>
      <c r="M769" s="257"/>
      <c r="N769" s="258"/>
      <c r="O769" s="258"/>
      <c r="P769" s="258"/>
      <c r="Q769" s="258"/>
      <c r="R769" s="258"/>
      <c r="S769" s="258"/>
      <c r="T769" s="259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60" t="s">
        <v>255</v>
      </c>
      <c r="AU769" s="260" t="s">
        <v>87</v>
      </c>
      <c r="AV769" s="13" t="s">
        <v>85</v>
      </c>
      <c r="AW769" s="13" t="s">
        <v>36</v>
      </c>
      <c r="AX769" s="13" t="s">
        <v>78</v>
      </c>
      <c r="AY769" s="260" t="s">
        <v>242</v>
      </c>
    </row>
    <row r="770" s="14" customFormat="1">
      <c r="A770" s="14"/>
      <c r="B770" s="261"/>
      <c r="C770" s="262"/>
      <c r="D770" s="244" t="s">
        <v>255</v>
      </c>
      <c r="E770" s="263" t="s">
        <v>1</v>
      </c>
      <c r="F770" s="264" t="s">
        <v>4484</v>
      </c>
      <c r="G770" s="262"/>
      <c r="H770" s="265">
        <v>69</v>
      </c>
      <c r="I770" s="266"/>
      <c r="J770" s="262"/>
      <c r="K770" s="262"/>
      <c r="L770" s="267"/>
      <c r="M770" s="268"/>
      <c r="N770" s="269"/>
      <c r="O770" s="269"/>
      <c r="P770" s="269"/>
      <c r="Q770" s="269"/>
      <c r="R770" s="269"/>
      <c r="S770" s="269"/>
      <c r="T770" s="270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71" t="s">
        <v>255</v>
      </c>
      <c r="AU770" s="271" t="s">
        <v>87</v>
      </c>
      <c r="AV770" s="14" t="s">
        <v>87</v>
      </c>
      <c r="AW770" s="14" t="s">
        <v>36</v>
      </c>
      <c r="AX770" s="14" t="s">
        <v>78</v>
      </c>
      <c r="AY770" s="271" t="s">
        <v>242</v>
      </c>
    </row>
    <row r="771" s="14" customFormat="1">
      <c r="A771" s="14"/>
      <c r="B771" s="261"/>
      <c r="C771" s="262"/>
      <c r="D771" s="244" t="s">
        <v>255</v>
      </c>
      <c r="E771" s="263" t="s">
        <v>1</v>
      </c>
      <c r="F771" s="264" t="s">
        <v>4485</v>
      </c>
      <c r="G771" s="262"/>
      <c r="H771" s="265">
        <v>31</v>
      </c>
      <c r="I771" s="266"/>
      <c r="J771" s="262"/>
      <c r="K771" s="262"/>
      <c r="L771" s="267"/>
      <c r="M771" s="268"/>
      <c r="N771" s="269"/>
      <c r="O771" s="269"/>
      <c r="P771" s="269"/>
      <c r="Q771" s="269"/>
      <c r="R771" s="269"/>
      <c r="S771" s="269"/>
      <c r="T771" s="270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71" t="s">
        <v>255</v>
      </c>
      <c r="AU771" s="271" t="s">
        <v>87</v>
      </c>
      <c r="AV771" s="14" t="s">
        <v>87</v>
      </c>
      <c r="AW771" s="14" t="s">
        <v>36</v>
      </c>
      <c r="AX771" s="14" t="s">
        <v>78</v>
      </c>
      <c r="AY771" s="271" t="s">
        <v>242</v>
      </c>
    </row>
    <row r="772" s="16" customFormat="1">
      <c r="A772" s="16"/>
      <c r="B772" s="299"/>
      <c r="C772" s="300"/>
      <c r="D772" s="244" t="s">
        <v>255</v>
      </c>
      <c r="E772" s="301" t="s">
        <v>1</v>
      </c>
      <c r="F772" s="302" t="s">
        <v>2614</v>
      </c>
      <c r="G772" s="300"/>
      <c r="H772" s="303">
        <v>100</v>
      </c>
      <c r="I772" s="304"/>
      <c r="J772" s="300"/>
      <c r="K772" s="300"/>
      <c r="L772" s="305"/>
      <c r="M772" s="306"/>
      <c r="N772" s="307"/>
      <c r="O772" s="307"/>
      <c r="P772" s="307"/>
      <c r="Q772" s="307"/>
      <c r="R772" s="307"/>
      <c r="S772" s="307"/>
      <c r="T772" s="308"/>
      <c r="U772" s="16"/>
      <c r="V772" s="16"/>
      <c r="W772" s="16"/>
      <c r="X772" s="16"/>
      <c r="Y772" s="16"/>
      <c r="Z772" s="16"/>
      <c r="AA772" s="16"/>
      <c r="AB772" s="16"/>
      <c r="AC772" s="16"/>
      <c r="AD772" s="16"/>
      <c r="AE772" s="16"/>
      <c r="AT772" s="309" t="s">
        <v>255</v>
      </c>
      <c r="AU772" s="309" t="s">
        <v>87</v>
      </c>
      <c r="AV772" s="16" t="s">
        <v>110</v>
      </c>
      <c r="AW772" s="16" t="s">
        <v>36</v>
      </c>
      <c r="AX772" s="16" t="s">
        <v>78</v>
      </c>
      <c r="AY772" s="309" t="s">
        <v>242</v>
      </c>
    </row>
    <row r="773" s="13" customFormat="1">
      <c r="A773" s="13"/>
      <c r="B773" s="251"/>
      <c r="C773" s="252"/>
      <c r="D773" s="244" t="s">
        <v>255</v>
      </c>
      <c r="E773" s="253" t="s">
        <v>1</v>
      </c>
      <c r="F773" s="254" t="s">
        <v>4486</v>
      </c>
      <c r="G773" s="252"/>
      <c r="H773" s="253" t="s">
        <v>1</v>
      </c>
      <c r="I773" s="255"/>
      <c r="J773" s="252"/>
      <c r="K773" s="252"/>
      <c r="L773" s="256"/>
      <c r="M773" s="257"/>
      <c r="N773" s="258"/>
      <c r="O773" s="258"/>
      <c r="P773" s="258"/>
      <c r="Q773" s="258"/>
      <c r="R773" s="258"/>
      <c r="S773" s="258"/>
      <c r="T773" s="259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60" t="s">
        <v>255</v>
      </c>
      <c r="AU773" s="260" t="s">
        <v>87</v>
      </c>
      <c r="AV773" s="13" t="s">
        <v>85</v>
      </c>
      <c r="AW773" s="13" t="s">
        <v>36</v>
      </c>
      <c r="AX773" s="13" t="s">
        <v>78</v>
      </c>
      <c r="AY773" s="260" t="s">
        <v>242</v>
      </c>
    </row>
    <row r="774" s="13" customFormat="1">
      <c r="A774" s="13"/>
      <c r="B774" s="251"/>
      <c r="C774" s="252"/>
      <c r="D774" s="244" t="s">
        <v>255</v>
      </c>
      <c r="E774" s="253" t="s">
        <v>1</v>
      </c>
      <c r="F774" s="254" t="s">
        <v>4110</v>
      </c>
      <c r="G774" s="252"/>
      <c r="H774" s="253" t="s">
        <v>1</v>
      </c>
      <c r="I774" s="255"/>
      <c r="J774" s="252"/>
      <c r="K774" s="252"/>
      <c r="L774" s="256"/>
      <c r="M774" s="257"/>
      <c r="N774" s="258"/>
      <c r="O774" s="258"/>
      <c r="P774" s="258"/>
      <c r="Q774" s="258"/>
      <c r="R774" s="258"/>
      <c r="S774" s="258"/>
      <c r="T774" s="259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60" t="s">
        <v>255</v>
      </c>
      <c r="AU774" s="260" t="s">
        <v>87</v>
      </c>
      <c r="AV774" s="13" t="s">
        <v>85</v>
      </c>
      <c r="AW774" s="13" t="s">
        <v>36</v>
      </c>
      <c r="AX774" s="13" t="s">
        <v>78</v>
      </c>
      <c r="AY774" s="260" t="s">
        <v>242</v>
      </c>
    </row>
    <row r="775" s="14" customFormat="1">
      <c r="A775" s="14"/>
      <c r="B775" s="261"/>
      <c r="C775" s="262"/>
      <c r="D775" s="244" t="s">
        <v>255</v>
      </c>
      <c r="E775" s="263" t="s">
        <v>1</v>
      </c>
      <c r="F775" s="264" t="s">
        <v>4487</v>
      </c>
      <c r="G775" s="262"/>
      <c r="H775" s="265">
        <v>321</v>
      </c>
      <c r="I775" s="266"/>
      <c r="J775" s="262"/>
      <c r="K775" s="262"/>
      <c r="L775" s="267"/>
      <c r="M775" s="268"/>
      <c r="N775" s="269"/>
      <c r="O775" s="269"/>
      <c r="P775" s="269"/>
      <c r="Q775" s="269"/>
      <c r="R775" s="269"/>
      <c r="S775" s="269"/>
      <c r="T775" s="270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71" t="s">
        <v>255</v>
      </c>
      <c r="AU775" s="271" t="s">
        <v>87</v>
      </c>
      <c r="AV775" s="14" t="s">
        <v>87</v>
      </c>
      <c r="AW775" s="14" t="s">
        <v>36</v>
      </c>
      <c r="AX775" s="14" t="s">
        <v>78</v>
      </c>
      <c r="AY775" s="271" t="s">
        <v>242</v>
      </c>
    </row>
    <row r="776" s="16" customFormat="1">
      <c r="A776" s="16"/>
      <c r="B776" s="299"/>
      <c r="C776" s="300"/>
      <c r="D776" s="244" t="s">
        <v>255</v>
      </c>
      <c r="E776" s="301" t="s">
        <v>1</v>
      </c>
      <c r="F776" s="302" t="s">
        <v>2614</v>
      </c>
      <c r="G776" s="300"/>
      <c r="H776" s="303">
        <v>321</v>
      </c>
      <c r="I776" s="304"/>
      <c r="J776" s="300"/>
      <c r="K776" s="300"/>
      <c r="L776" s="305"/>
      <c r="M776" s="306"/>
      <c r="N776" s="307"/>
      <c r="O776" s="307"/>
      <c r="P776" s="307"/>
      <c r="Q776" s="307"/>
      <c r="R776" s="307"/>
      <c r="S776" s="307"/>
      <c r="T776" s="308"/>
      <c r="U776" s="16"/>
      <c r="V776" s="16"/>
      <c r="W776" s="16"/>
      <c r="X776" s="16"/>
      <c r="Y776" s="16"/>
      <c r="Z776" s="16"/>
      <c r="AA776" s="16"/>
      <c r="AB776" s="16"/>
      <c r="AC776" s="16"/>
      <c r="AD776" s="16"/>
      <c r="AE776" s="16"/>
      <c r="AT776" s="309" t="s">
        <v>255</v>
      </c>
      <c r="AU776" s="309" t="s">
        <v>87</v>
      </c>
      <c r="AV776" s="16" t="s">
        <v>110</v>
      </c>
      <c r="AW776" s="16" t="s">
        <v>36</v>
      </c>
      <c r="AX776" s="16" t="s">
        <v>78</v>
      </c>
      <c r="AY776" s="309" t="s">
        <v>242</v>
      </c>
    </row>
    <row r="777" s="13" customFormat="1">
      <c r="A777" s="13"/>
      <c r="B777" s="251"/>
      <c r="C777" s="252"/>
      <c r="D777" s="244" t="s">
        <v>255</v>
      </c>
      <c r="E777" s="253" t="s">
        <v>1</v>
      </c>
      <c r="F777" s="254" t="s">
        <v>4112</v>
      </c>
      <c r="G777" s="252"/>
      <c r="H777" s="253" t="s">
        <v>1</v>
      </c>
      <c r="I777" s="255"/>
      <c r="J777" s="252"/>
      <c r="K777" s="252"/>
      <c r="L777" s="256"/>
      <c r="M777" s="257"/>
      <c r="N777" s="258"/>
      <c r="O777" s="258"/>
      <c r="P777" s="258"/>
      <c r="Q777" s="258"/>
      <c r="R777" s="258"/>
      <c r="S777" s="258"/>
      <c r="T777" s="259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60" t="s">
        <v>255</v>
      </c>
      <c r="AU777" s="260" t="s">
        <v>87</v>
      </c>
      <c r="AV777" s="13" t="s">
        <v>85</v>
      </c>
      <c r="AW777" s="13" t="s">
        <v>36</v>
      </c>
      <c r="AX777" s="13" t="s">
        <v>78</v>
      </c>
      <c r="AY777" s="260" t="s">
        <v>242</v>
      </c>
    </row>
    <row r="778" s="14" customFormat="1">
      <c r="A778" s="14"/>
      <c r="B778" s="261"/>
      <c r="C778" s="262"/>
      <c r="D778" s="244" t="s">
        <v>255</v>
      </c>
      <c r="E778" s="263" t="s">
        <v>1</v>
      </c>
      <c r="F778" s="264" t="s">
        <v>4488</v>
      </c>
      <c r="G778" s="262"/>
      <c r="H778" s="265">
        <v>342</v>
      </c>
      <c r="I778" s="266"/>
      <c r="J778" s="262"/>
      <c r="K778" s="262"/>
      <c r="L778" s="267"/>
      <c r="M778" s="268"/>
      <c r="N778" s="269"/>
      <c r="O778" s="269"/>
      <c r="P778" s="269"/>
      <c r="Q778" s="269"/>
      <c r="R778" s="269"/>
      <c r="S778" s="269"/>
      <c r="T778" s="270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71" t="s">
        <v>255</v>
      </c>
      <c r="AU778" s="271" t="s">
        <v>87</v>
      </c>
      <c r="AV778" s="14" t="s">
        <v>87</v>
      </c>
      <c r="AW778" s="14" t="s">
        <v>36</v>
      </c>
      <c r="AX778" s="14" t="s">
        <v>78</v>
      </c>
      <c r="AY778" s="271" t="s">
        <v>242</v>
      </c>
    </row>
    <row r="779" s="16" customFormat="1">
      <c r="A779" s="16"/>
      <c r="B779" s="299"/>
      <c r="C779" s="300"/>
      <c r="D779" s="244" t="s">
        <v>255</v>
      </c>
      <c r="E779" s="301" t="s">
        <v>1</v>
      </c>
      <c r="F779" s="302" t="s">
        <v>2614</v>
      </c>
      <c r="G779" s="300"/>
      <c r="H779" s="303">
        <v>342</v>
      </c>
      <c r="I779" s="304"/>
      <c r="J779" s="300"/>
      <c r="K779" s="300"/>
      <c r="L779" s="305"/>
      <c r="M779" s="306"/>
      <c r="N779" s="307"/>
      <c r="O779" s="307"/>
      <c r="P779" s="307"/>
      <c r="Q779" s="307"/>
      <c r="R779" s="307"/>
      <c r="S779" s="307"/>
      <c r="T779" s="308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/>
      <c r="AT779" s="309" t="s">
        <v>255</v>
      </c>
      <c r="AU779" s="309" t="s">
        <v>87</v>
      </c>
      <c r="AV779" s="16" t="s">
        <v>110</v>
      </c>
      <c r="AW779" s="16" t="s">
        <v>36</v>
      </c>
      <c r="AX779" s="16" t="s">
        <v>78</v>
      </c>
      <c r="AY779" s="309" t="s">
        <v>242</v>
      </c>
    </row>
    <row r="780" s="13" customFormat="1">
      <c r="A780" s="13"/>
      <c r="B780" s="251"/>
      <c r="C780" s="252"/>
      <c r="D780" s="244" t="s">
        <v>255</v>
      </c>
      <c r="E780" s="253" t="s">
        <v>1</v>
      </c>
      <c r="F780" s="254" t="s">
        <v>4489</v>
      </c>
      <c r="G780" s="252"/>
      <c r="H780" s="253" t="s">
        <v>1</v>
      </c>
      <c r="I780" s="255"/>
      <c r="J780" s="252"/>
      <c r="K780" s="252"/>
      <c r="L780" s="256"/>
      <c r="M780" s="257"/>
      <c r="N780" s="258"/>
      <c r="O780" s="258"/>
      <c r="P780" s="258"/>
      <c r="Q780" s="258"/>
      <c r="R780" s="258"/>
      <c r="S780" s="258"/>
      <c r="T780" s="259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60" t="s">
        <v>255</v>
      </c>
      <c r="AU780" s="260" t="s">
        <v>87</v>
      </c>
      <c r="AV780" s="13" t="s">
        <v>85</v>
      </c>
      <c r="AW780" s="13" t="s">
        <v>36</v>
      </c>
      <c r="AX780" s="13" t="s">
        <v>78</v>
      </c>
      <c r="AY780" s="260" t="s">
        <v>242</v>
      </c>
    </row>
    <row r="781" s="14" customFormat="1">
      <c r="A781" s="14"/>
      <c r="B781" s="261"/>
      <c r="C781" s="262"/>
      <c r="D781" s="244" t="s">
        <v>255</v>
      </c>
      <c r="E781" s="263" t="s">
        <v>1</v>
      </c>
      <c r="F781" s="264" t="s">
        <v>4490</v>
      </c>
      <c r="G781" s="262"/>
      <c r="H781" s="265">
        <v>307</v>
      </c>
      <c r="I781" s="266"/>
      <c r="J781" s="262"/>
      <c r="K781" s="262"/>
      <c r="L781" s="267"/>
      <c r="M781" s="268"/>
      <c r="N781" s="269"/>
      <c r="O781" s="269"/>
      <c r="P781" s="269"/>
      <c r="Q781" s="269"/>
      <c r="R781" s="269"/>
      <c r="S781" s="269"/>
      <c r="T781" s="270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71" t="s">
        <v>255</v>
      </c>
      <c r="AU781" s="271" t="s">
        <v>87</v>
      </c>
      <c r="AV781" s="14" t="s">
        <v>87</v>
      </c>
      <c r="AW781" s="14" t="s">
        <v>36</v>
      </c>
      <c r="AX781" s="14" t="s">
        <v>78</v>
      </c>
      <c r="AY781" s="271" t="s">
        <v>242</v>
      </c>
    </row>
    <row r="782" s="16" customFormat="1">
      <c r="A782" s="16"/>
      <c r="B782" s="299"/>
      <c r="C782" s="300"/>
      <c r="D782" s="244" t="s">
        <v>255</v>
      </c>
      <c r="E782" s="301" t="s">
        <v>1</v>
      </c>
      <c r="F782" s="302" t="s">
        <v>2614</v>
      </c>
      <c r="G782" s="300"/>
      <c r="H782" s="303">
        <v>307</v>
      </c>
      <c r="I782" s="304"/>
      <c r="J782" s="300"/>
      <c r="K782" s="300"/>
      <c r="L782" s="305"/>
      <c r="M782" s="306"/>
      <c r="N782" s="307"/>
      <c r="O782" s="307"/>
      <c r="P782" s="307"/>
      <c r="Q782" s="307"/>
      <c r="R782" s="307"/>
      <c r="S782" s="307"/>
      <c r="T782" s="308"/>
      <c r="U782" s="16"/>
      <c r="V782" s="16"/>
      <c r="W782" s="16"/>
      <c r="X782" s="16"/>
      <c r="Y782" s="16"/>
      <c r="Z782" s="16"/>
      <c r="AA782" s="16"/>
      <c r="AB782" s="16"/>
      <c r="AC782" s="16"/>
      <c r="AD782" s="16"/>
      <c r="AE782" s="16"/>
      <c r="AT782" s="309" t="s">
        <v>255</v>
      </c>
      <c r="AU782" s="309" t="s">
        <v>87</v>
      </c>
      <c r="AV782" s="16" t="s">
        <v>110</v>
      </c>
      <c r="AW782" s="16" t="s">
        <v>36</v>
      </c>
      <c r="AX782" s="16" t="s">
        <v>78</v>
      </c>
      <c r="AY782" s="309" t="s">
        <v>242</v>
      </c>
    </row>
    <row r="783" s="13" customFormat="1">
      <c r="A783" s="13"/>
      <c r="B783" s="251"/>
      <c r="C783" s="252"/>
      <c r="D783" s="244" t="s">
        <v>255</v>
      </c>
      <c r="E783" s="253" t="s">
        <v>1</v>
      </c>
      <c r="F783" s="254" t="s">
        <v>4114</v>
      </c>
      <c r="G783" s="252"/>
      <c r="H783" s="253" t="s">
        <v>1</v>
      </c>
      <c r="I783" s="255"/>
      <c r="J783" s="252"/>
      <c r="K783" s="252"/>
      <c r="L783" s="256"/>
      <c r="M783" s="257"/>
      <c r="N783" s="258"/>
      <c r="O783" s="258"/>
      <c r="P783" s="258"/>
      <c r="Q783" s="258"/>
      <c r="R783" s="258"/>
      <c r="S783" s="258"/>
      <c r="T783" s="259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60" t="s">
        <v>255</v>
      </c>
      <c r="AU783" s="260" t="s">
        <v>87</v>
      </c>
      <c r="AV783" s="13" t="s">
        <v>85</v>
      </c>
      <c r="AW783" s="13" t="s">
        <v>36</v>
      </c>
      <c r="AX783" s="13" t="s">
        <v>78</v>
      </c>
      <c r="AY783" s="260" t="s">
        <v>242</v>
      </c>
    </row>
    <row r="784" s="14" customFormat="1">
      <c r="A784" s="14"/>
      <c r="B784" s="261"/>
      <c r="C784" s="262"/>
      <c r="D784" s="244" t="s">
        <v>255</v>
      </c>
      <c r="E784" s="263" t="s">
        <v>1</v>
      </c>
      <c r="F784" s="264" t="s">
        <v>4491</v>
      </c>
      <c r="G784" s="262"/>
      <c r="H784" s="265">
        <v>128</v>
      </c>
      <c r="I784" s="266"/>
      <c r="J784" s="262"/>
      <c r="K784" s="262"/>
      <c r="L784" s="267"/>
      <c r="M784" s="268"/>
      <c r="N784" s="269"/>
      <c r="O784" s="269"/>
      <c r="P784" s="269"/>
      <c r="Q784" s="269"/>
      <c r="R784" s="269"/>
      <c r="S784" s="269"/>
      <c r="T784" s="270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71" t="s">
        <v>255</v>
      </c>
      <c r="AU784" s="271" t="s">
        <v>87</v>
      </c>
      <c r="AV784" s="14" t="s">
        <v>87</v>
      </c>
      <c r="AW784" s="14" t="s">
        <v>36</v>
      </c>
      <c r="AX784" s="14" t="s">
        <v>78</v>
      </c>
      <c r="AY784" s="271" t="s">
        <v>242</v>
      </c>
    </row>
    <row r="785" s="16" customFormat="1">
      <c r="A785" s="16"/>
      <c r="B785" s="299"/>
      <c r="C785" s="300"/>
      <c r="D785" s="244" t="s">
        <v>255</v>
      </c>
      <c r="E785" s="301" t="s">
        <v>1</v>
      </c>
      <c r="F785" s="302" t="s">
        <v>2614</v>
      </c>
      <c r="G785" s="300"/>
      <c r="H785" s="303">
        <v>128</v>
      </c>
      <c r="I785" s="304"/>
      <c r="J785" s="300"/>
      <c r="K785" s="300"/>
      <c r="L785" s="305"/>
      <c r="M785" s="306"/>
      <c r="N785" s="307"/>
      <c r="O785" s="307"/>
      <c r="P785" s="307"/>
      <c r="Q785" s="307"/>
      <c r="R785" s="307"/>
      <c r="S785" s="307"/>
      <c r="T785" s="308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T785" s="309" t="s">
        <v>255</v>
      </c>
      <c r="AU785" s="309" t="s">
        <v>87</v>
      </c>
      <c r="AV785" s="16" t="s">
        <v>110</v>
      </c>
      <c r="AW785" s="16" t="s">
        <v>36</v>
      </c>
      <c r="AX785" s="16" t="s">
        <v>78</v>
      </c>
      <c r="AY785" s="309" t="s">
        <v>242</v>
      </c>
    </row>
    <row r="786" s="15" customFormat="1">
      <c r="A786" s="15"/>
      <c r="B786" s="272"/>
      <c r="C786" s="273"/>
      <c r="D786" s="244" t="s">
        <v>255</v>
      </c>
      <c r="E786" s="274" t="s">
        <v>1</v>
      </c>
      <c r="F786" s="275" t="s">
        <v>268</v>
      </c>
      <c r="G786" s="273"/>
      <c r="H786" s="276">
        <v>1198</v>
      </c>
      <c r="I786" s="277"/>
      <c r="J786" s="273"/>
      <c r="K786" s="273"/>
      <c r="L786" s="278"/>
      <c r="M786" s="279"/>
      <c r="N786" s="280"/>
      <c r="O786" s="280"/>
      <c r="P786" s="280"/>
      <c r="Q786" s="280"/>
      <c r="R786" s="280"/>
      <c r="S786" s="280"/>
      <c r="T786" s="281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82" t="s">
        <v>255</v>
      </c>
      <c r="AU786" s="282" t="s">
        <v>87</v>
      </c>
      <c r="AV786" s="15" t="s">
        <v>249</v>
      </c>
      <c r="AW786" s="15" t="s">
        <v>36</v>
      </c>
      <c r="AX786" s="15" t="s">
        <v>85</v>
      </c>
      <c r="AY786" s="282" t="s">
        <v>242</v>
      </c>
    </row>
    <row r="787" s="2" customFormat="1" ht="16.5" customHeight="1">
      <c r="A787" s="40"/>
      <c r="B787" s="41"/>
      <c r="C787" s="283" t="s">
        <v>2280</v>
      </c>
      <c r="D787" s="283" t="s">
        <v>477</v>
      </c>
      <c r="E787" s="284" t="s">
        <v>4492</v>
      </c>
      <c r="F787" s="285" t="s">
        <v>4493</v>
      </c>
      <c r="G787" s="286" t="s">
        <v>359</v>
      </c>
      <c r="H787" s="287">
        <v>54</v>
      </c>
      <c r="I787" s="288"/>
      <c r="J787" s="289">
        <f>ROUND(I787*H787,2)</f>
        <v>0</v>
      </c>
      <c r="K787" s="290"/>
      <c r="L787" s="291"/>
      <c r="M787" s="292" t="s">
        <v>1</v>
      </c>
      <c r="N787" s="293" t="s">
        <v>43</v>
      </c>
      <c r="O787" s="93"/>
      <c r="P787" s="240">
        <f>O787*H787</f>
        <v>0</v>
      </c>
      <c r="Q787" s="240">
        <v>6.9999999999999994E-05</v>
      </c>
      <c r="R787" s="240">
        <f>Q787*H787</f>
        <v>0.0037799999999999995</v>
      </c>
      <c r="S787" s="240">
        <v>0</v>
      </c>
      <c r="T787" s="241">
        <f>S787*H787</f>
        <v>0</v>
      </c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R787" s="242" t="s">
        <v>480</v>
      </c>
      <c r="AT787" s="242" t="s">
        <v>477</v>
      </c>
      <c r="AU787" s="242" t="s">
        <v>87</v>
      </c>
      <c r="AY787" s="19" t="s">
        <v>242</v>
      </c>
      <c r="BE787" s="243">
        <f>IF(N787="základní",J787,0)</f>
        <v>0</v>
      </c>
      <c r="BF787" s="243">
        <f>IF(N787="snížená",J787,0)</f>
        <v>0</v>
      </c>
      <c r="BG787" s="243">
        <f>IF(N787="zákl. přenesená",J787,0)</f>
        <v>0</v>
      </c>
      <c r="BH787" s="243">
        <f>IF(N787="sníž. přenesená",J787,0)</f>
        <v>0</v>
      </c>
      <c r="BI787" s="243">
        <f>IF(N787="nulová",J787,0)</f>
        <v>0</v>
      </c>
      <c r="BJ787" s="19" t="s">
        <v>85</v>
      </c>
      <c r="BK787" s="243">
        <f>ROUND(I787*H787,2)</f>
        <v>0</v>
      </c>
      <c r="BL787" s="19" t="s">
        <v>249</v>
      </c>
      <c r="BM787" s="242" t="s">
        <v>4494</v>
      </c>
    </row>
    <row r="788" s="2" customFormat="1">
      <c r="A788" s="40"/>
      <c r="B788" s="41"/>
      <c r="C788" s="42"/>
      <c r="D788" s="244" t="s">
        <v>251</v>
      </c>
      <c r="E788" s="42"/>
      <c r="F788" s="245" t="s">
        <v>4493</v>
      </c>
      <c r="G788" s="42"/>
      <c r="H788" s="42"/>
      <c r="I788" s="246"/>
      <c r="J788" s="42"/>
      <c r="K788" s="42"/>
      <c r="L788" s="46"/>
      <c r="M788" s="247"/>
      <c r="N788" s="248"/>
      <c r="O788" s="93"/>
      <c r="P788" s="93"/>
      <c r="Q788" s="93"/>
      <c r="R788" s="93"/>
      <c r="S788" s="93"/>
      <c r="T788" s="94"/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T788" s="19" t="s">
        <v>251</v>
      </c>
      <c r="AU788" s="19" t="s">
        <v>87</v>
      </c>
    </row>
    <row r="789" s="13" customFormat="1">
      <c r="A789" s="13"/>
      <c r="B789" s="251"/>
      <c r="C789" s="252"/>
      <c r="D789" s="244" t="s">
        <v>255</v>
      </c>
      <c r="E789" s="253" t="s">
        <v>1</v>
      </c>
      <c r="F789" s="254" t="s">
        <v>4486</v>
      </c>
      <c r="G789" s="252"/>
      <c r="H789" s="253" t="s">
        <v>1</v>
      </c>
      <c r="I789" s="255"/>
      <c r="J789" s="252"/>
      <c r="K789" s="252"/>
      <c r="L789" s="256"/>
      <c r="M789" s="257"/>
      <c r="N789" s="258"/>
      <c r="O789" s="258"/>
      <c r="P789" s="258"/>
      <c r="Q789" s="258"/>
      <c r="R789" s="258"/>
      <c r="S789" s="258"/>
      <c r="T789" s="259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60" t="s">
        <v>255</v>
      </c>
      <c r="AU789" s="260" t="s">
        <v>87</v>
      </c>
      <c r="AV789" s="13" t="s">
        <v>85</v>
      </c>
      <c r="AW789" s="13" t="s">
        <v>36</v>
      </c>
      <c r="AX789" s="13" t="s">
        <v>78</v>
      </c>
      <c r="AY789" s="260" t="s">
        <v>242</v>
      </c>
    </row>
    <row r="790" s="13" customFormat="1">
      <c r="A790" s="13"/>
      <c r="B790" s="251"/>
      <c r="C790" s="252"/>
      <c r="D790" s="244" t="s">
        <v>255</v>
      </c>
      <c r="E790" s="253" t="s">
        <v>1</v>
      </c>
      <c r="F790" s="254" t="s">
        <v>4110</v>
      </c>
      <c r="G790" s="252"/>
      <c r="H790" s="253" t="s">
        <v>1</v>
      </c>
      <c r="I790" s="255"/>
      <c r="J790" s="252"/>
      <c r="K790" s="252"/>
      <c r="L790" s="256"/>
      <c r="M790" s="257"/>
      <c r="N790" s="258"/>
      <c r="O790" s="258"/>
      <c r="P790" s="258"/>
      <c r="Q790" s="258"/>
      <c r="R790" s="258"/>
      <c r="S790" s="258"/>
      <c r="T790" s="259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60" t="s">
        <v>255</v>
      </c>
      <c r="AU790" s="260" t="s">
        <v>87</v>
      </c>
      <c r="AV790" s="13" t="s">
        <v>85</v>
      </c>
      <c r="AW790" s="13" t="s">
        <v>36</v>
      </c>
      <c r="AX790" s="13" t="s">
        <v>78</v>
      </c>
      <c r="AY790" s="260" t="s">
        <v>242</v>
      </c>
    </row>
    <row r="791" s="14" customFormat="1">
      <c r="A791" s="14"/>
      <c r="B791" s="261"/>
      <c r="C791" s="262"/>
      <c r="D791" s="244" t="s">
        <v>255</v>
      </c>
      <c r="E791" s="263" t="s">
        <v>1</v>
      </c>
      <c r="F791" s="264" t="s">
        <v>4495</v>
      </c>
      <c r="G791" s="262"/>
      <c r="H791" s="265">
        <v>54</v>
      </c>
      <c r="I791" s="266"/>
      <c r="J791" s="262"/>
      <c r="K791" s="262"/>
      <c r="L791" s="267"/>
      <c r="M791" s="268"/>
      <c r="N791" s="269"/>
      <c r="O791" s="269"/>
      <c r="P791" s="269"/>
      <c r="Q791" s="269"/>
      <c r="R791" s="269"/>
      <c r="S791" s="269"/>
      <c r="T791" s="270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71" t="s">
        <v>255</v>
      </c>
      <c r="AU791" s="271" t="s">
        <v>87</v>
      </c>
      <c r="AV791" s="14" t="s">
        <v>87</v>
      </c>
      <c r="AW791" s="14" t="s">
        <v>36</v>
      </c>
      <c r="AX791" s="14" t="s">
        <v>85</v>
      </c>
      <c r="AY791" s="271" t="s">
        <v>242</v>
      </c>
    </row>
    <row r="792" s="2" customFormat="1" ht="16.5" customHeight="1">
      <c r="A792" s="40"/>
      <c r="B792" s="41"/>
      <c r="C792" s="283" t="s">
        <v>2293</v>
      </c>
      <c r="D792" s="283" t="s">
        <v>477</v>
      </c>
      <c r="E792" s="284" t="s">
        <v>4496</v>
      </c>
      <c r="F792" s="285" t="s">
        <v>4497</v>
      </c>
      <c r="G792" s="286" t="s">
        <v>359</v>
      </c>
      <c r="H792" s="287">
        <v>62</v>
      </c>
      <c r="I792" s="288"/>
      <c r="J792" s="289">
        <f>ROUND(I792*H792,2)</f>
        <v>0</v>
      </c>
      <c r="K792" s="290"/>
      <c r="L792" s="291"/>
      <c r="M792" s="292" t="s">
        <v>1</v>
      </c>
      <c r="N792" s="293" t="s">
        <v>43</v>
      </c>
      <c r="O792" s="93"/>
      <c r="P792" s="240">
        <f>O792*H792</f>
        <v>0</v>
      </c>
      <c r="Q792" s="240">
        <v>6.9999999999999994E-05</v>
      </c>
      <c r="R792" s="240">
        <f>Q792*H792</f>
        <v>0.0043399999999999992</v>
      </c>
      <c r="S792" s="240">
        <v>0</v>
      </c>
      <c r="T792" s="241">
        <f>S792*H792</f>
        <v>0</v>
      </c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R792" s="242" t="s">
        <v>480</v>
      </c>
      <c r="AT792" s="242" t="s">
        <v>477</v>
      </c>
      <c r="AU792" s="242" t="s">
        <v>87</v>
      </c>
      <c r="AY792" s="19" t="s">
        <v>242</v>
      </c>
      <c r="BE792" s="243">
        <f>IF(N792="základní",J792,0)</f>
        <v>0</v>
      </c>
      <c r="BF792" s="243">
        <f>IF(N792="snížená",J792,0)</f>
        <v>0</v>
      </c>
      <c r="BG792" s="243">
        <f>IF(N792="zákl. přenesená",J792,0)</f>
        <v>0</v>
      </c>
      <c r="BH792" s="243">
        <f>IF(N792="sníž. přenesená",J792,0)</f>
        <v>0</v>
      </c>
      <c r="BI792" s="243">
        <f>IF(N792="nulová",J792,0)</f>
        <v>0</v>
      </c>
      <c r="BJ792" s="19" t="s">
        <v>85</v>
      </c>
      <c r="BK792" s="243">
        <f>ROUND(I792*H792,2)</f>
        <v>0</v>
      </c>
      <c r="BL792" s="19" t="s">
        <v>249</v>
      </c>
      <c r="BM792" s="242" t="s">
        <v>4498</v>
      </c>
    </row>
    <row r="793" s="2" customFormat="1">
      <c r="A793" s="40"/>
      <c r="B793" s="41"/>
      <c r="C793" s="42"/>
      <c r="D793" s="244" t="s">
        <v>251</v>
      </c>
      <c r="E793" s="42"/>
      <c r="F793" s="245" t="s">
        <v>4497</v>
      </c>
      <c r="G793" s="42"/>
      <c r="H793" s="42"/>
      <c r="I793" s="246"/>
      <c r="J793" s="42"/>
      <c r="K793" s="42"/>
      <c r="L793" s="46"/>
      <c r="M793" s="247"/>
      <c r="N793" s="248"/>
      <c r="O793" s="93"/>
      <c r="P793" s="93"/>
      <c r="Q793" s="93"/>
      <c r="R793" s="93"/>
      <c r="S793" s="93"/>
      <c r="T793" s="94"/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T793" s="19" t="s">
        <v>251</v>
      </c>
      <c r="AU793" s="19" t="s">
        <v>87</v>
      </c>
    </row>
    <row r="794" s="13" customFormat="1">
      <c r="A794" s="13"/>
      <c r="B794" s="251"/>
      <c r="C794" s="252"/>
      <c r="D794" s="244" t="s">
        <v>255</v>
      </c>
      <c r="E794" s="253" t="s">
        <v>1</v>
      </c>
      <c r="F794" s="254" t="s">
        <v>4486</v>
      </c>
      <c r="G794" s="252"/>
      <c r="H794" s="253" t="s">
        <v>1</v>
      </c>
      <c r="I794" s="255"/>
      <c r="J794" s="252"/>
      <c r="K794" s="252"/>
      <c r="L794" s="256"/>
      <c r="M794" s="257"/>
      <c r="N794" s="258"/>
      <c r="O794" s="258"/>
      <c r="P794" s="258"/>
      <c r="Q794" s="258"/>
      <c r="R794" s="258"/>
      <c r="S794" s="258"/>
      <c r="T794" s="259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60" t="s">
        <v>255</v>
      </c>
      <c r="AU794" s="260" t="s">
        <v>87</v>
      </c>
      <c r="AV794" s="13" t="s">
        <v>85</v>
      </c>
      <c r="AW794" s="13" t="s">
        <v>36</v>
      </c>
      <c r="AX794" s="13" t="s">
        <v>78</v>
      </c>
      <c r="AY794" s="260" t="s">
        <v>242</v>
      </c>
    </row>
    <row r="795" s="13" customFormat="1">
      <c r="A795" s="13"/>
      <c r="B795" s="251"/>
      <c r="C795" s="252"/>
      <c r="D795" s="244" t="s">
        <v>255</v>
      </c>
      <c r="E795" s="253" t="s">
        <v>1</v>
      </c>
      <c r="F795" s="254" t="s">
        <v>4110</v>
      </c>
      <c r="G795" s="252"/>
      <c r="H795" s="253" t="s">
        <v>1</v>
      </c>
      <c r="I795" s="255"/>
      <c r="J795" s="252"/>
      <c r="K795" s="252"/>
      <c r="L795" s="256"/>
      <c r="M795" s="257"/>
      <c r="N795" s="258"/>
      <c r="O795" s="258"/>
      <c r="P795" s="258"/>
      <c r="Q795" s="258"/>
      <c r="R795" s="258"/>
      <c r="S795" s="258"/>
      <c r="T795" s="259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60" t="s">
        <v>255</v>
      </c>
      <c r="AU795" s="260" t="s">
        <v>87</v>
      </c>
      <c r="AV795" s="13" t="s">
        <v>85</v>
      </c>
      <c r="AW795" s="13" t="s">
        <v>36</v>
      </c>
      <c r="AX795" s="13" t="s">
        <v>78</v>
      </c>
      <c r="AY795" s="260" t="s">
        <v>242</v>
      </c>
    </row>
    <row r="796" s="14" customFormat="1">
      <c r="A796" s="14"/>
      <c r="B796" s="261"/>
      <c r="C796" s="262"/>
      <c r="D796" s="244" t="s">
        <v>255</v>
      </c>
      <c r="E796" s="263" t="s">
        <v>1</v>
      </c>
      <c r="F796" s="264" t="s">
        <v>4499</v>
      </c>
      <c r="G796" s="262"/>
      <c r="H796" s="265">
        <v>62</v>
      </c>
      <c r="I796" s="266"/>
      <c r="J796" s="262"/>
      <c r="K796" s="262"/>
      <c r="L796" s="267"/>
      <c r="M796" s="268"/>
      <c r="N796" s="269"/>
      <c r="O796" s="269"/>
      <c r="P796" s="269"/>
      <c r="Q796" s="269"/>
      <c r="R796" s="269"/>
      <c r="S796" s="269"/>
      <c r="T796" s="270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71" t="s">
        <v>255</v>
      </c>
      <c r="AU796" s="271" t="s">
        <v>87</v>
      </c>
      <c r="AV796" s="14" t="s">
        <v>87</v>
      </c>
      <c r="AW796" s="14" t="s">
        <v>36</v>
      </c>
      <c r="AX796" s="14" t="s">
        <v>85</v>
      </c>
      <c r="AY796" s="271" t="s">
        <v>242</v>
      </c>
    </row>
    <row r="797" s="2" customFormat="1" ht="16.5" customHeight="1">
      <c r="A797" s="40"/>
      <c r="B797" s="41"/>
      <c r="C797" s="283" t="s">
        <v>2299</v>
      </c>
      <c r="D797" s="283" t="s">
        <v>477</v>
      </c>
      <c r="E797" s="284" t="s">
        <v>4500</v>
      </c>
      <c r="F797" s="285" t="s">
        <v>4501</v>
      </c>
      <c r="G797" s="286" t="s">
        <v>359</v>
      </c>
      <c r="H797" s="287">
        <v>90</v>
      </c>
      <c r="I797" s="288"/>
      <c r="J797" s="289">
        <f>ROUND(I797*H797,2)</f>
        <v>0</v>
      </c>
      <c r="K797" s="290"/>
      <c r="L797" s="291"/>
      <c r="M797" s="292" t="s">
        <v>1</v>
      </c>
      <c r="N797" s="293" t="s">
        <v>43</v>
      </c>
      <c r="O797" s="93"/>
      <c r="P797" s="240">
        <f>O797*H797</f>
        <v>0</v>
      </c>
      <c r="Q797" s="240">
        <v>8.0000000000000007E-05</v>
      </c>
      <c r="R797" s="240">
        <f>Q797*H797</f>
        <v>0.0072000000000000007</v>
      </c>
      <c r="S797" s="240">
        <v>0</v>
      </c>
      <c r="T797" s="241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42" t="s">
        <v>480</v>
      </c>
      <c r="AT797" s="242" t="s">
        <v>477</v>
      </c>
      <c r="AU797" s="242" t="s">
        <v>87</v>
      </c>
      <c r="AY797" s="19" t="s">
        <v>242</v>
      </c>
      <c r="BE797" s="243">
        <f>IF(N797="základní",J797,0)</f>
        <v>0</v>
      </c>
      <c r="BF797" s="243">
        <f>IF(N797="snížená",J797,0)</f>
        <v>0</v>
      </c>
      <c r="BG797" s="243">
        <f>IF(N797="zákl. přenesená",J797,0)</f>
        <v>0</v>
      </c>
      <c r="BH797" s="243">
        <f>IF(N797="sníž. přenesená",J797,0)</f>
        <v>0</v>
      </c>
      <c r="BI797" s="243">
        <f>IF(N797="nulová",J797,0)</f>
        <v>0</v>
      </c>
      <c r="BJ797" s="19" t="s">
        <v>85</v>
      </c>
      <c r="BK797" s="243">
        <f>ROUND(I797*H797,2)</f>
        <v>0</v>
      </c>
      <c r="BL797" s="19" t="s">
        <v>249</v>
      </c>
      <c r="BM797" s="242" t="s">
        <v>4502</v>
      </c>
    </row>
    <row r="798" s="2" customFormat="1">
      <c r="A798" s="40"/>
      <c r="B798" s="41"/>
      <c r="C798" s="42"/>
      <c r="D798" s="244" t="s">
        <v>251</v>
      </c>
      <c r="E798" s="42"/>
      <c r="F798" s="245" t="s">
        <v>4501</v>
      </c>
      <c r="G798" s="42"/>
      <c r="H798" s="42"/>
      <c r="I798" s="246"/>
      <c r="J798" s="42"/>
      <c r="K798" s="42"/>
      <c r="L798" s="46"/>
      <c r="M798" s="247"/>
      <c r="N798" s="248"/>
      <c r="O798" s="93"/>
      <c r="P798" s="93"/>
      <c r="Q798" s="93"/>
      <c r="R798" s="93"/>
      <c r="S798" s="93"/>
      <c r="T798" s="94"/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T798" s="19" t="s">
        <v>251</v>
      </c>
      <c r="AU798" s="19" t="s">
        <v>87</v>
      </c>
    </row>
    <row r="799" s="13" customFormat="1">
      <c r="A799" s="13"/>
      <c r="B799" s="251"/>
      <c r="C799" s="252"/>
      <c r="D799" s="244" t="s">
        <v>255</v>
      </c>
      <c r="E799" s="253" t="s">
        <v>1</v>
      </c>
      <c r="F799" s="254" t="s">
        <v>4483</v>
      </c>
      <c r="G799" s="252"/>
      <c r="H799" s="253" t="s">
        <v>1</v>
      </c>
      <c r="I799" s="255"/>
      <c r="J799" s="252"/>
      <c r="K799" s="252"/>
      <c r="L799" s="256"/>
      <c r="M799" s="257"/>
      <c r="N799" s="258"/>
      <c r="O799" s="258"/>
      <c r="P799" s="258"/>
      <c r="Q799" s="258"/>
      <c r="R799" s="258"/>
      <c r="S799" s="258"/>
      <c r="T799" s="259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60" t="s">
        <v>255</v>
      </c>
      <c r="AU799" s="260" t="s">
        <v>87</v>
      </c>
      <c r="AV799" s="13" t="s">
        <v>85</v>
      </c>
      <c r="AW799" s="13" t="s">
        <v>36</v>
      </c>
      <c r="AX799" s="13" t="s">
        <v>78</v>
      </c>
      <c r="AY799" s="260" t="s">
        <v>242</v>
      </c>
    </row>
    <row r="800" s="14" customFormat="1">
      <c r="A800" s="14"/>
      <c r="B800" s="261"/>
      <c r="C800" s="262"/>
      <c r="D800" s="244" t="s">
        <v>255</v>
      </c>
      <c r="E800" s="263" t="s">
        <v>1</v>
      </c>
      <c r="F800" s="264" t="s">
        <v>4503</v>
      </c>
      <c r="G800" s="262"/>
      <c r="H800" s="265">
        <v>7</v>
      </c>
      <c r="I800" s="266"/>
      <c r="J800" s="262"/>
      <c r="K800" s="262"/>
      <c r="L800" s="267"/>
      <c r="M800" s="268"/>
      <c r="N800" s="269"/>
      <c r="O800" s="269"/>
      <c r="P800" s="269"/>
      <c r="Q800" s="269"/>
      <c r="R800" s="269"/>
      <c r="S800" s="269"/>
      <c r="T800" s="270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71" t="s">
        <v>255</v>
      </c>
      <c r="AU800" s="271" t="s">
        <v>87</v>
      </c>
      <c r="AV800" s="14" t="s">
        <v>87</v>
      </c>
      <c r="AW800" s="14" t="s">
        <v>36</v>
      </c>
      <c r="AX800" s="14" t="s">
        <v>78</v>
      </c>
      <c r="AY800" s="271" t="s">
        <v>242</v>
      </c>
    </row>
    <row r="801" s="16" customFormat="1">
      <c r="A801" s="16"/>
      <c r="B801" s="299"/>
      <c r="C801" s="300"/>
      <c r="D801" s="244" t="s">
        <v>255</v>
      </c>
      <c r="E801" s="301" t="s">
        <v>1</v>
      </c>
      <c r="F801" s="302" t="s">
        <v>2614</v>
      </c>
      <c r="G801" s="300"/>
      <c r="H801" s="303">
        <v>7</v>
      </c>
      <c r="I801" s="304"/>
      <c r="J801" s="300"/>
      <c r="K801" s="300"/>
      <c r="L801" s="305"/>
      <c r="M801" s="306"/>
      <c r="N801" s="307"/>
      <c r="O801" s="307"/>
      <c r="P801" s="307"/>
      <c r="Q801" s="307"/>
      <c r="R801" s="307"/>
      <c r="S801" s="307"/>
      <c r="T801" s="308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/>
      <c r="AT801" s="309" t="s">
        <v>255</v>
      </c>
      <c r="AU801" s="309" t="s">
        <v>87</v>
      </c>
      <c r="AV801" s="16" t="s">
        <v>110</v>
      </c>
      <c r="AW801" s="16" t="s">
        <v>36</v>
      </c>
      <c r="AX801" s="16" t="s">
        <v>78</v>
      </c>
      <c r="AY801" s="309" t="s">
        <v>242</v>
      </c>
    </row>
    <row r="802" s="13" customFormat="1">
      <c r="A802" s="13"/>
      <c r="B802" s="251"/>
      <c r="C802" s="252"/>
      <c r="D802" s="244" t="s">
        <v>255</v>
      </c>
      <c r="E802" s="253" t="s">
        <v>1</v>
      </c>
      <c r="F802" s="254" t="s">
        <v>4486</v>
      </c>
      <c r="G802" s="252"/>
      <c r="H802" s="253" t="s">
        <v>1</v>
      </c>
      <c r="I802" s="255"/>
      <c r="J802" s="252"/>
      <c r="K802" s="252"/>
      <c r="L802" s="256"/>
      <c r="M802" s="257"/>
      <c r="N802" s="258"/>
      <c r="O802" s="258"/>
      <c r="P802" s="258"/>
      <c r="Q802" s="258"/>
      <c r="R802" s="258"/>
      <c r="S802" s="258"/>
      <c r="T802" s="259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60" t="s">
        <v>255</v>
      </c>
      <c r="AU802" s="260" t="s">
        <v>87</v>
      </c>
      <c r="AV802" s="13" t="s">
        <v>85</v>
      </c>
      <c r="AW802" s="13" t="s">
        <v>36</v>
      </c>
      <c r="AX802" s="13" t="s">
        <v>78</v>
      </c>
      <c r="AY802" s="260" t="s">
        <v>242</v>
      </c>
    </row>
    <row r="803" s="13" customFormat="1">
      <c r="A803" s="13"/>
      <c r="B803" s="251"/>
      <c r="C803" s="252"/>
      <c r="D803" s="244" t="s">
        <v>255</v>
      </c>
      <c r="E803" s="253" t="s">
        <v>1</v>
      </c>
      <c r="F803" s="254" t="s">
        <v>4110</v>
      </c>
      <c r="G803" s="252"/>
      <c r="H803" s="253" t="s">
        <v>1</v>
      </c>
      <c r="I803" s="255"/>
      <c r="J803" s="252"/>
      <c r="K803" s="252"/>
      <c r="L803" s="256"/>
      <c r="M803" s="257"/>
      <c r="N803" s="258"/>
      <c r="O803" s="258"/>
      <c r="P803" s="258"/>
      <c r="Q803" s="258"/>
      <c r="R803" s="258"/>
      <c r="S803" s="258"/>
      <c r="T803" s="259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60" t="s">
        <v>255</v>
      </c>
      <c r="AU803" s="260" t="s">
        <v>87</v>
      </c>
      <c r="AV803" s="13" t="s">
        <v>85</v>
      </c>
      <c r="AW803" s="13" t="s">
        <v>36</v>
      </c>
      <c r="AX803" s="13" t="s">
        <v>78</v>
      </c>
      <c r="AY803" s="260" t="s">
        <v>242</v>
      </c>
    </row>
    <row r="804" s="14" customFormat="1">
      <c r="A804" s="14"/>
      <c r="B804" s="261"/>
      <c r="C804" s="262"/>
      <c r="D804" s="244" t="s">
        <v>255</v>
      </c>
      <c r="E804" s="263" t="s">
        <v>1</v>
      </c>
      <c r="F804" s="264" t="s">
        <v>4504</v>
      </c>
      <c r="G804" s="262"/>
      <c r="H804" s="265">
        <v>83</v>
      </c>
      <c r="I804" s="266"/>
      <c r="J804" s="262"/>
      <c r="K804" s="262"/>
      <c r="L804" s="267"/>
      <c r="M804" s="268"/>
      <c r="N804" s="269"/>
      <c r="O804" s="269"/>
      <c r="P804" s="269"/>
      <c r="Q804" s="269"/>
      <c r="R804" s="269"/>
      <c r="S804" s="269"/>
      <c r="T804" s="270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71" t="s">
        <v>255</v>
      </c>
      <c r="AU804" s="271" t="s">
        <v>87</v>
      </c>
      <c r="AV804" s="14" t="s">
        <v>87</v>
      </c>
      <c r="AW804" s="14" t="s">
        <v>36</v>
      </c>
      <c r="AX804" s="14" t="s">
        <v>78</v>
      </c>
      <c r="AY804" s="271" t="s">
        <v>242</v>
      </c>
    </row>
    <row r="805" s="16" customFormat="1">
      <c r="A805" s="16"/>
      <c r="B805" s="299"/>
      <c r="C805" s="300"/>
      <c r="D805" s="244" t="s">
        <v>255</v>
      </c>
      <c r="E805" s="301" t="s">
        <v>1</v>
      </c>
      <c r="F805" s="302" t="s">
        <v>2614</v>
      </c>
      <c r="G805" s="300"/>
      <c r="H805" s="303">
        <v>83</v>
      </c>
      <c r="I805" s="304"/>
      <c r="J805" s="300"/>
      <c r="K805" s="300"/>
      <c r="L805" s="305"/>
      <c r="M805" s="306"/>
      <c r="N805" s="307"/>
      <c r="O805" s="307"/>
      <c r="P805" s="307"/>
      <c r="Q805" s="307"/>
      <c r="R805" s="307"/>
      <c r="S805" s="307"/>
      <c r="T805" s="308"/>
      <c r="U805" s="16"/>
      <c r="V805" s="16"/>
      <c r="W805" s="16"/>
      <c r="X805" s="16"/>
      <c r="Y805" s="16"/>
      <c r="Z805" s="16"/>
      <c r="AA805" s="16"/>
      <c r="AB805" s="16"/>
      <c r="AC805" s="16"/>
      <c r="AD805" s="16"/>
      <c r="AE805" s="16"/>
      <c r="AT805" s="309" t="s">
        <v>255</v>
      </c>
      <c r="AU805" s="309" t="s">
        <v>87</v>
      </c>
      <c r="AV805" s="16" t="s">
        <v>110</v>
      </c>
      <c r="AW805" s="16" t="s">
        <v>36</v>
      </c>
      <c r="AX805" s="16" t="s">
        <v>78</v>
      </c>
      <c r="AY805" s="309" t="s">
        <v>242</v>
      </c>
    </row>
    <row r="806" s="15" customFormat="1">
      <c r="A806" s="15"/>
      <c r="B806" s="272"/>
      <c r="C806" s="273"/>
      <c r="D806" s="244" t="s">
        <v>255</v>
      </c>
      <c r="E806" s="274" t="s">
        <v>1</v>
      </c>
      <c r="F806" s="275" t="s">
        <v>268</v>
      </c>
      <c r="G806" s="273"/>
      <c r="H806" s="276">
        <v>90</v>
      </c>
      <c r="I806" s="277"/>
      <c r="J806" s="273"/>
      <c r="K806" s="273"/>
      <c r="L806" s="278"/>
      <c r="M806" s="279"/>
      <c r="N806" s="280"/>
      <c r="O806" s="280"/>
      <c r="P806" s="280"/>
      <c r="Q806" s="280"/>
      <c r="R806" s="280"/>
      <c r="S806" s="280"/>
      <c r="T806" s="281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82" t="s">
        <v>255</v>
      </c>
      <c r="AU806" s="282" t="s">
        <v>87</v>
      </c>
      <c r="AV806" s="15" t="s">
        <v>249</v>
      </c>
      <c r="AW806" s="15" t="s">
        <v>36</v>
      </c>
      <c r="AX806" s="15" t="s">
        <v>85</v>
      </c>
      <c r="AY806" s="282" t="s">
        <v>242</v>
      </c>
    </row>
    <row r="807" s="2" customFormat="1" ht="16.5" customHeight="1">
      <c r="A807" s="40"/>
      <c r="B807" s="41"/>
      <c r="C807" s="283" t="s">
        <v>2933</v>
      </c>
      <c r="D807" s="283" t="s">
        <v>477</v>
      </c>
      <c r="E807" s="284" t="s">
        <v>4505</v>
      </c>
      <c r="F807" s="285" t="s">
        <v>4506</v>
      </c>
      <c r="G807" s="286" t="s">
        <v>359</v>
      </c>
      <c r="H807" s="287">
        <v>247</v>
      </c>
      <c r="I807" s="288"/>
      <c r="J807" s="289">
        <f>ROUND(I807*H807,2)</f>
        <v>0</v>
      </c>
      <c r="K807" s="290"/>
      <c r="L807" s="291"/>
      <c r="M807" s="292" t="s">
        <v>1</v>
      </c>
      <c r="N807" s="293" t="s">
        <v>43</v>
      </c>
      <c r="O807" s="93"/>
      <c r="P807" s="240">
        <f>O807*H807</f>
        <v>0</v>
      </c>
      <c r="Q807" s="240">
        <v>9.0000000000000006E-05</v>
      </c>
      <c r="R807" s="240">
        <f>Q807*H807</f>
        <v>0.02223</v>
      </c>
      <c r="S807" s="240">
        <v>0</v>
      </c>
      <c r="T807" s="241">
        <f>S807*H807</f>
        <v>0</v>
      </c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R807" s="242" t="s">
        <v>480</v>
      </c>
      <c r="AT807" s="242" t="s">
        <v>477</v>
      </c>
      <c r="AU807" s="242" t="s">
        <v>87</v>
      </c>
      <c r="AY807" s="19" t="s">
        <v>242</v>
      </c>
      <c r="BE807" s="243">
        <f>IF(N807="základní",J807,0)</f>
        <v>0</v>
      </c>
      <c r="BF807" s="243">
        <f>IF(N807="snížená",J807,0)</f>
        <v>0</v>
      </c>
      <c r="BG807" s="243">
        <f>IF(N807="zákl. přenesená",J807,0)</f>
        <v>0</v>
      </c>
      <c r="BH807" s="243">
        <f>IF(N807="sníž. přenesená",J807,0)</f>
        <v>0</v>
      </c>
      <c r="BI807" s="243">
        <f>IF(N807="nulová",J807,0)</f>
        <v>0</v>
      </c>
      <c r="BJ807" s="19" t="s">
        <v>85</v>
      </c>
      <c r="BK807" s="243">
        <f>ROUND(I807*H807,2)</f>
        <v>0</v>
      </c>
      <c r="BL807" s="19" t="s">
        <v>249</v>
      </c>
      <c r="BM807" s="242" t="s">
        <v>4507</v>
      </c>
    </row>
    <row r="808" s="2" customFormat="1">
      <c r="A808" s="40"/>
      <c r="B808" s="41"/>
      <c r="C808" s="42"/>
      <c r="D808" s="244" t="s">
        <v>251</v>
      </c>
      <c r="E808" s="42"/>
      <c r="F808" s="245" t="s">
        <v>4506</v>
      </c>
      <c r="G808" s="42"/>
      <c r="H808" s="42"/>
      <c r="I808" s="246"/>
      <c r="J808" s="42"/>
      <c r="K808" s="42"/>
      <c r="L808" s="46"/>
      <c r="M808" s="247"/>
      <c r="N808" s="248"/>
      <c r="O808" s="93"/>
      <c r="P808" s="93"/>
      <c r="Q808" s="93"/>
      <c r="R808" s="93"/>
      <c r="S808" s="93"/>
      <c r="T808" s="94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T808" s="19" t="s">
        <v>251</v>
      </c>
      <c r="AU808" s="19" t="s">
        <v>87</v>
      </c>
    </row>
    <row r="809" s="13" customFormat="1">
      <c r="A809" s="13"/>
      <c r="B809" s="251"/>
      <c r="C809" s="252"/>
      <c r="D809" s="244" t="s">
        <v>255</v>
      </c>
      <c r="E809" s="253" t="s">
        <v>1</v>
      </c>
      <c r="F809" s="254" t="s">
        <v>4486</v>
      </c>
      <c r="G809" s="252"/>
      <c r="H809" s="253" t="s">
        <v>1</v>
      </c>
      <c r="I809" s="255"/>
      <c r="J809" s="252"/>
      <c r="K809" s="252"/>
      <c r="L809" s="256"/>
      <c r="M809" s="257"/>
      <c r="N809" s="258"/>
      <c r="O809" s="258"/>
      <c r="P809" s="258"/>
      <c r="Q809" s="258"/>
      <c r="R809" s="258"/>
      <c r="S809" s="258"/>
      <c r="T809" s="259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60" t="s">
        <v>255</v>
      </c>
      <c r="AU809" s="260" t="s">
        <v>87</v>
      </c>
      <c r="AV809" s="13" t="s">
        <v>85</v>
      </c>
      <c r="AW809" s="13" t="s">
        <v>36</v>
      </c>
      <c r="AX809" s="13" t="s">
        <v>78</v>
      </c>
      <c r="AY809" s="260" t="s">
        <v>242</v>
      </c>
    </row>
    <row r="810" s="13" customFormat="1">
      <c r="A810" s="13"/>
      <c r="B810" s="251"/>
      <c r="C810" s="252"/>
      <c r="D810" s="244" t="s">
        <v>255</v>
      </c>
      <c r="E810" s="253" t="s">
        <v>1</v>
      </c>
      <c r="F810" s="254" t="s">
        <v>4112</v>
      </c>
      <c r="G810" s="252"/>
      <c r="H810" s="253" t="s">
        <v>1</v>
      </c>
      <c r="I810" s="255"/>
      <c r="J810" s="252"/>
      <c r="K810" s="252"/>
      <c r="L810" s="256"/>
      <c r="M810" s="257"/>
      <c r="N810" s="258"/>
      <c r="O810" s="258"/>
      <c r="P810" s="258"/>
      <c r="Q810" s="258"/>
      <c r="R810" s="258"/>
      <c r="S810" s="258"/>
      <c r="T810" s="259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60" t="s">
        <v>255</v>
      </c>
      <c r="AU810" s="260" t="s">
        <v>87</v>
      </c>
      <c r="AV810" s="13" t="s">
        <v>85</v>
      </c>
      <c r="AW810" s="13" t="s">
        <v>36</v>
      </c>
      <c r="AX810" s="13" t="s">
        <v>78</v>
      </c>
      <c r="AY810" s="260" t="s">
        <v>242</v>
      </c>
    </row>
    <row r="811" s="14" customFormat="1">
      <c r="A811" s="14"/>
      <c r="B811" s="261"/>
      <c r="C811" s="262"/>
      <c r="D811" s="244" t="s">
        <v>255</v>
      </c>
      <c r="E811" s="263" t="s">
        <v>1</v>
      </c>
      <c r="F811" s="264" t="s">
        <v>4508</v>
      </c>
      <c r="G811" s="262"/>
      <c r="H811" s="265">
        <v>50</v>
      </c>
      <c r="I811" s="266"/>
      <c r="J811" s="262"/>
      <c r="K811" s="262"/>
      <c r="L811" s="267"/>
      <c r="M811" s="268"/>
      <c r="N811" s="269"/>
      <c r="O811" s="269"/>
      <c r="P811" s="269"/>
      <c r="Q811" s="269"/>
      <c r="R811" s="269"/>
      <c r="S811" s="269"/>
      <c r="T811" s="270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71" t="s">
        <v>255</v>
      </c>
      <c r="AU811" s="271" t="s">
        <v>87</v>
      </c>
      <c r="AV811" s="14" t="s">
        <v>87</v>
      </c>
      <c r="AW811" s="14" t="s">
        <v>36</v>
      </c>
      <c r="AX811" s="14" t="s">
        <v>78</v>
      </c>
      <c r="AY811" s="271" t="s">
        <v>242</v>
      </c>
    </row>
    <row r="812" s="13" customFormat="1">
      <c r="A812" s="13"/>
      <c r="B812" s="251"/>
      <c r="C812" s="252"/>
      <c r="D812" s="244" t="s">
        <v>255</v>
      </c>
      <c r="E812" s="253" t="s">
        <v>1</v>
      </c>
      <c r="F812" s="254" t="s">
        <v>4489</v>
      </c>
      <c r="G812" s="252"/>
      <c r="H812" s="253" t="s">
        <v>1</v>
      </c>
      <c r="I812" s="255"/>
      <c r="J812" s="252"/>
      <c r="K812" s="252"/>
      <c r="L812" s="256"/>
      <c r="M812" s="257"/>
      <c r="N812" s="258"/>
      <c r="O812" s="258"/>
      <c r="P812" s="258"/>
      <c r="Q812" s="258"/>
      <c r="R812" s="258"/>
      <c r="S812" s="258"/>
      <c r="T812" s="259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60" t="s">
        <v>255</v>
      </c>
      <c r="AU812" s="260" t="s">
        <v>87</v>
      </c>
      <c r="AV812" s="13" t="s">
        <v>85</v>
      </c>
      <c r="AW812" s="13" t="s">
        <v>36</v>
      </c>
      <c r="AX812" s="13" t="s">
        <v>78</v>
      </c>
      <c r="AY812" s="260" t="s">
        <v>242</v>
      </c>
    </row>
    <row r="813" s="14" customFormat="1">
      <c r="A813" s="14"/>
      <c r="B813" s="261"/>
      <c r="C813" s="262"/>
      <c r="D813" s="244" t="s">
        <v>255</v>
      </c>
      <c r="E813" s="263" t="s">
        <v>1</v>
      </c>
      <c r="F813" s="264" t="s">
        <v>4509</v>
      </c>
      <c r="G813" s="262"/>
      <c r="H813" s="265">
        <v>154</v>
      </c>
      <c r="I813" s="266"/>
      <c r="J813" s="262"/>
      <c r="K813" s="262"/>
      <c r="L813" s="267"/>
      <c r="M813" s="268"/>
      <c r="N813" s="269"/>
      <c r="O813" s="269"/>
      <c r="P813" s="269"/>
      <c r="Q813" s="269"/>
      <c r="R813" s="269"/>
      <c r="S813" s="269"/>
      <c r="T813" s="270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71" t="s">
        <v>255</v>
      </c>
      <c r="AU813" s="271" t="s">
        <v>87</v>
      </c>
      <c r="AV813" s="14" t="s">
        <v>87</v>
      </c>
      <c r="AW813" s="14" t="s">
        <v>36</v>
      </c>
      <c r="AX813" s="14" t="s">
        <v>78</v>
      </c>
      <c r="AY813" s="271" t="s">
        <v>242</v>
      </c>
    </row>
    <row r="814" s="13" customFormat="1">
      <c r="A814" s="13"/>
      <c r="B814" s="251"/>
      <c r="C814" s="252"/>
      <c r="D814" s="244" t="s">
        <v>255</v>
      </c>
      <c r="E814" s="253" t="s">
        <v>1</v>
      </c>
      <c r="F814" s="254" t="s">
        <v>4114</v>
      </c>
      <c r="G814" s="252"/>
      <c r="H814" s="253" t="s">
        <v>1</v>
      </c>
      <c r="I814" s="255"/>
      <c r="J814" s="252"/>
      <c r="K814" s="252"/>
      <c r="L814" s="256"/>
      <c r="M814" s="257"/>
      <c r="N814" s="258"/>
      <c r="O814" s="258"/>
      <c r="P814" s="258"/>
      <c r="Q814" s="258"/>
      <c r="R814" s="258"/>
      <c r="S814" s="258"/>
      <c r="T814" s="259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60" t="s">
        <v>255</v>
      </c>
      <c r="AU814" s="260" t="s">
        <v>87</v>
      </c>
      <c r="AV814" s="13" t="s">
        <v>85</v>
      </c>
      <c r="AW814" s="13" t="s">
        <v>36</v>
      </c>
      <c r="AX814" s="13" t="s">
        <v>78</v>
      </c>
      <c r="AY814" s="260" t="s">
        <v>242</v>
      </c>
    </row>
    <row r="815" s="14" customFormat="1">
      <c r="A815" s="14"/>
      <c r="B815" s="261"/>
      <c r="C815" s="262"/>
      <c r="D815" s="244" t="s">
        <v>255</v>
      </c>
      <c r="E815" s="263" t="s">
        <v>1</v>
      </c>
      <c r="F815" s="264" t="s">
        <v>4510</v>
      </c>
      <c r="G815" s="262"/>
      <c r="H815" s="265">
        <v>43</v>
      </c>
      <c r="I815" s="266"/>
      <c r="J815" s="262"/>
      <c r="K815" s="262"/>
      <c r="L815" s="267"/>
      <c r="M815" s="268"/>
      <c r="N815" s="269"/>
      <c r="O815" s="269"/>
      <c r="P815" s="269"/>
      <c r="Q815" s="269"/>
      <c r="R815" s="269"/>
      <c r="S815" s="269"/>
      <c r="T815" s="270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71" t="s">
        <v>255</v>
      </c>
      <c r="AU815" s="271" t="s">
        <v>87</v>
      </c>
      <c r="AV815" s="14" t="s">
        <v>87</v>
      </c>
      <c r="AW815" s="14" t="s">
        <v>36</v>
      </c>
      <c r="AX815" s="14" t="s">
        <v>78</v>
      </c>
      <c r="AY815" s="271" t="s">
        <v>242</v>
      </c>
    </row>
    <row r="816" s="15" customFormat="1">
      <c r="A816" s="15"/>
      <c r="B816" s="272"/>
      <c r="C816" s="273"/>
      <c r="D816" s="244" t="s">
        <v>255</v>
      </c>
      <c r="E816" s="274" t="s">
        <v>1</v>
      </c>
      <c r="F816" s="275" t="s">
        <v>268</v>
      </c>
      <c r="G816" s="273"/>
      <c r="H816" s="276">
        <v>247</v>
      </c>
      <c r="I816" s="277"/>
      <c r="J816" s="273"/>
      <c r="K816" s="273"/>
      <c r="L816" s="278"/>
      <c r="M816" s="279"/>
      <c r="N816" s="280"/>
      <c r="O816" s="280"/>
      <c r="P816" s="280"/>
      <c r="Q816" s="280"/>
      <c r="R816" s="280"/>
      <c r="S816" s="280"/>
      <c r="T816" s="281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82" t="s">
        <v>255</v>
      </c>
      <c r="AU816" s="282" t="s">
        <v>87</v>
      </c>
      <c r="AV816" s="15" t="s">
        <v>249</v>
      </c>
      <c r="AW816" s="15" t="s">
        <v>36</v>
      </c>
      <c r="AX816" s="15" t="s">
        <v>85</v>
      </c>
      <c r="AY816" s="282" t="s">
        <v>242</v>
      </c>
    </row>
    <row r="817" s="2" customFormat="1" ht="16.5" customHeight="1">
      <c r="A817" s="40"/>
      <c r="B817" s="41"/>
      <c r="C817" s="283" t="s">
        <v>2322</v>
      </c>
      <c r="D817" s="283" t="s">
        <v>477</v>
      </c>
      <c r="E817" s="284" t="s">
        <v>4511</v>
      </c>
      <c r="F817" s="285" t="s">
        <v>4512</v>
      </c>
      <c r="G817" s="286" t="s">
        <v>359</v>
      </c>
      <c r="H817" s="287">
        <v>141</v>
      </c>
      <c r="I817" s="288"/>
      <c r="J817" s="289">
        <f>ROUND(I817*H817,2)</f>
        <v>0</v>
      </c>
      <c r="K817" s="290"/>
      <c r="L817" s="291"/>
      <c r="M817" s="292" t="s">
        <v>1</v>
      </c>
      <c r="N817" s="293" t="s">
        <v>43</v>
      </c>
      <c r="O817" s="93"/>
      <c r="P817" s="240">
        <f>O817*H817</f>
        <v>0</v>
      </c>
      <c r="Q817" s="240">
        <v>0.00010000000000000001</v>
      </c>
      <c r="R817" s="240">
        <f>Q817*H817</f>
        <v>0.014100000000000001</v>
      </c>
      <c r="S817" s="240">
        <v>0</v>
      </c>
      <c r="T817" s="241">
        <f>S817*H817</f>
        <v>0</v>
      </c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R817" s="242" t="s">
        <v>480</v>
      </c>
      <c r="AT817" s="242" t="s">
        <v>477</v>
      </c>
      <c r="AU817" s="242" t="s">
        <v>87</v>
      </c>
      <c r="AY817" s="19" t="s">
        <v>242</v>
      </c>
      <c r="BE817" s="243">
        <f>IF(N817="základní",J817,0)</f>
        <v>0</v>
      </c>
      <c r="BF817" s="243">
        <f>IF(N817="snížená",J817,0)</f>
        <v>0</v>
      </c>
      <c r="BG817" s="243">
        <f>IF(N817="zákl. přenesená",J817,0)</f>
        <v>0</v>
      </c>
      <c r="BH817" s="243">
        <f>IF(N817="sníž. přenesená",J817,0)</f>
        <v>0</v>
      </c>
      <c r="BI817" s="243">
        <f>IF(N817="nulová",J817,0)</f>
        <v>0</v>
      </c>
      <c r="BJ817" s="19" t="s">
        <v>85</v>
      </c>
      <c r="BK817" s="243">
        <f>ROUND(I817*H817,2)</f>
        <v>0</v>
      </c>
      <c r="BL817" s="19" t="s">
        <v>249</v>
      </c>
      <c r="BM817" s="242" t="s">
        <v>4513</v>
      </c>
    </row>
    <row r="818" s="2" customFormat="1">
      <c r="A818" s="40"/>
      <c r="B818" s="41"/>
      <c r="C818" s="42"/>
      <c r="D818" s="244" t="s">
        <v>251</v>
      </c>
      <c r="E818" s="42"/>
      <c r="F818" s="245" t="s">
        <v>4512</v>
      </c>
      <c r="G818" s="42"/>
      <c r="H818" s="42"/>
      <c r="I818" s="246"/>
      <c r="J818" s="42"/>
      <c r="K818" s="42"/>
      <c r="L818" s="46"/>
      <c r="M818" s="247"/>
      <c r="N818" s="248"/>
      <c r="O818" s="93"/>
      <c r="P818" s="93"/>
      <c r="Q818" s="93"/>
      <c r="R818" s="93"/>
      <c r="S818" s="93"/>
      <c r="T818" s="94"/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T818" s="19" t="s">
        <v>251</v>
      </c>
      <c r="AU818" s="19" t="s">
        <v>87</v>
      </c>
    </row>
    <row r="819" s="13" customFormat="1">
      <c r="A819" s="13"/>
      <c r="B819" s="251"/>
      <c r="C819" s="252"/>
      <c r="D819" s="244" t="s">
        <v>255</v>
      </c>
      <c r="E819" s="253" t="s">
        <v>1</v>
      </c>
      <c r="F819" s="254" t="s">
        <v>4110</v>
      </c>
      <c r="G819" s="252"/>
      <c r="H819" s="253" t="s">
        <v>1</v>
      </c>
      <c r="I819" s="255"/>
      <c r="J819" s="252"/>
      <c r="K819" s="252"/>
      <c r="L819" s="256"/>
      <c r="M819" s="257"/>
      <c r="N819" s="258"/>
      <c r="O819" s="258"/>
      <c r="P819" s="258"/>
      <c r="Q819" s="258"/>
      <c r="R819" s="258"/>
      <c r="S819" s="258"/>
      <c r="T819" s="259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60" t="s">
        <v>255</v>
      </c>
      <c r="AU819" s="260" t="s">
        <v>87</v>
      </c>
      <c r="AV819" s="13" t="s">
        <v>85</v>
      </c>
      <c r="AW819" s="13" t="s">
        <v>36</v>
      </c>
      <c r="AX819" s="13" t="s">
        <v>78</v>
      </c>
      <c r="AY819" s="260" t="s">
        <v>242</v>
      </c>
    </row>
    <row r="820" s="14" customFormat="1">
      <c r="A820" s="14"/>
      <c r="B820" s="261"/>
      <c r="C820" s="262"/>
      <c r="D820" s="244" t="s">
        <v>255</v>
      </c>
      <c r="E820" s="263" t="s">
        <v>1</v>
      </c>
      <c r="F820" s="264" t="s">
        <v>4514</v>
      </c>
      <c r="G820" s="262"/>
      <c r="H820" s="265">
        <v>35</v>
      </c>
      <c r="I820" s="266"/>
      <c r="J820" s="262"/>
      <c r="K820" s="262"/>
      <c r="L820" s="267"/>
      <c r="M820" s="268"/>
      <c r="N820" s="269"/>
      <c r="O820" s="269"/>
      <c r="P820" s="269"/>
      <c r="Q820" s="269"/>
      <c r="R820" s="269"/>
      <c r="S820" s="269"/>
      <c r="T820" s="270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71" t="s">
        <v>255</v>
      </c>
      <c r="AU820" s="271" t="s">
        <v>87</v>
      </c>
      <c r="AV820" s="14" t="s">
        <v>87</v>
      </c>
      <c r="AW820" s="14" t="s">
        <v>36</v>
      </c>
      <c r="AX820" s="14" t="s">
        <v>78</v>
      </c>
      <c r="AY820" s="271" t="s">
        <v>242</v>
      </c>
    </row>
    <row r="821" s="13" customFormat="1">
      <c r="A821" s="13"/>
      <c r="B821" s="251"/>
      <c r="C821" s="252"/>
      <c r="D821" s="244" t="s">
        <v>255</v>
      </c>
      <c r="E821" s="253" t="s">
        <v>1</v>
      </c>
      <c r="F821" s="254" t="s">
        <v>4112</v>
      </c>
      <c r="G821" s="252"/>
      <c r="H821" s="253" t="s">
        <v>1</v>
      </c>
      <c r="I821" s="255"/>
      <c r="J821" s="252"/>
      <c r="K821" s="252"/>
      <c r="L821" s="256"/>
      <c r="M821" s="257"/>
      <c r="N821" s="258"/>
      <c r="O821" s="258"/>
      <c r="P821" s="258"/>
      <c r="Q821" s="258"/>
      <c r="R821" s="258"/>
      <c r="S821" s="258"/>
      <c r="T821" s="259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60" t="s">
        <v>255</v>
      </c>
      <c r="AU821" s="260" t="s">
        <v>87</v>
      </c>
      <c r="AV821" s="13" t="s">
        <v>85</v>
      </c>
      <c r="AW821" s="13" t="s">
        <v>36</v>
      </c>
      <c r="AX821" s="13" t="s">
        <v>78</v>
      </c>
      <c r="AY821" s="260" t="s">
        <v>242</v>
      </c>
    </row>
    <row r="822" s="14" customFormat="1">
      <c r="A822" s="14"/>
      <c r="B822" s="261"/>
      <c r="C822" s="262"/>
      <c r="D822" s="244" t="s">
        <v>255</v>
      </c>
      <c r="E822" s="263" t="s">
        <v>1</v>
      </c>
      <c r="F822" s="264" t="s">
        <v>4515</v>
      </c>
      <c r="G822" s="262"/>
      <c r="H822" s="265">
        <v>66</v>
      </c>
      <c r="I822" s="266"/>
      <c r="J822" s="262"/>
      <c r="K822" s="262"/>
      <c r="L822" s="267"/>
      <c r="M822" s="268"/>
      <c r="N822" s="269"/>
      <c r="O822" s="269"/>
      <c r="P822" s="269"/>
      <c r="Q822" s="269"/>
      <c r="R822" s="269"/>
      <c r="S822" s="269"/>
      <c r="T822" s="270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71" t="s">
        <v>255</v>
      </c>
      <c r="AU822" s="271" t="s">
        <v>87</v>
      </c>
      <c r="AV822" s="14" t="s">
        <v>87</v>
      </c>
      <c r="AW822" s="14" t="s">
        <v>36</v>
      </c>
      <c r="AX822" s="14" t="s">
        <v>78</v>
      </c>
      <c r="AY822" s="271" t="s">
        <v>242</v>
      </c>
    </row>
    <row r="823" s="13" customFormat="1">
      <c r="A823" s="13"/>
      <c r="B823" s="251"/>
      <c r="C823" s="252"/>
      <c r="D823" s="244" t="s">
        <v>255</v>
      </c>
      <c r="E823" s="253" t="s">
        <v>1</v>
      </c>
      <c r="F823" s="254" t="s">
        <v>4489</v>
      </c>
      <c r="G823" s="252"/>
      <c r="H823" s="253" t="s">
        <v>1</v>
      </c>
      <c r="I823" s="255"/>
      <c r="J823" s="252"/>
      <c r="K823" s="252"/>
      <c r="L823" s="256"/>
      <c r="M823" s="257"/>
      <c r="N823" s="258"/>
      <c r="O823" s="258"/>
      <c r="P823" s="258"/>
      <c r="Q823" s="258"/>
      <c r="R823" s="258"/>
      <c r="S823" s="258"/>
      <c r="T823" s="259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60" t="s">
        <v>255</v>
      </c>
      <c r="AU823" s="260" t="s">
        <v>87</v>
      </c>
      <c r="AV823" s="13" t="s">
        <v>85</v>
      </c>
      <c r="AW823" s="13" t="s">
        <v>36</v>
      </c>
      <c r="AX823" s="13" t="s">
        <v>78</v>
      </c>
      <c r="AY823" s="260" t="s">
        <v>242</v>
      </c>
    </row>
    <row r="824" s="14" customFormat="1">
      <c r="A824" s="14"/>
      <c r="B824" s="261"/>
      <c r="C824" s="262"/>
      <c r="D824" s="244" t="s">
        <v>255</v>
      </c>
      <c r="E824" s="263" t="s">
        <v>1</v>
      </c>
      <c r="F824" s="264" t="s">
        <v>4516</v>
      </c>
      <c r="G824" s="262"/>
      <c r="H824" s="265">
        <v>40</v>
      </c>
      <c r="I824" s="266"/>
      <c r="J824" s="262"/>
      <c r="K824" s="262"/>
      <c r="L824" s="267"/>
      <c r="M824" s="268"/>
      <c r="N824" s="269"/>
      <c r="O824" s="269"/>
      <c r="P824" s="269"/>
      <c r="Q824" s="269"/>
      <c r="R824" s="269"/>
      <c r="S824" s="269"/>
      <c r="T824" s="270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71" t="s">
        <v>255</v>
      </c>
      <c r="AU824" s="271" t="s">
        <v>87</v>
      </c>
      <c r="AV824" s="14" t="s">
        <v>87</v>
      </c>
      <c r="AW824" s="14" t="s">
        <v>36</v>
      </c>
      <c r="AX824" s="14" t="s">
        <v>78</v>
      </c>
      <c r="AY824" s="271" t="s">
        <v>242</v>
      </c>
    </row>
    <row r="825" s="15" customFormat="1">
      <c r="A825" s="15"/>
      <c r="B825" s="272"/>
      <c r="C825" s="273"/>
      <c r="D825" s="244" t="s">
        <v>255</v>
      </c>
      <c r="E825" s="274" t="s">
        <v>1</v>
      </c>
      <c r="F825" s="275" t="s">
        <v>268</v>
      </c>
      <c r="G825" s="273"/>
      <c r="H825" s="276">
        <v>141</v>
      </c>
      <c r="I825" s="277"/>
      <c r="J825" s="273"/>
      <c r="K825" s="273"/>
      <c r="L825" s="278"/>
      <c r="M825" s="279"/>
      <c r="N825" s="280"/>
      <c r="O825" s="280"/>
      <c r="P825" s="280"/>
      <c r="Q825" s="280"/>
      <c r="R825" s="280"/>
      <c r="S825" s="280"/>
      <c r="T825" s="281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82" t="s">
        <v>255</v>
      </c>
      <c r="AU825" s="282" t="s">
        <v>87</v>
      </c>
      <c r="AV825" s="15" t="s">
        <v>249</v>
      </c>
      <c r="AW825" s="15" t="s">
        <v>36</v>
      </c>
      <c r="AX825" s="15" t="s">
        <v>85</v>
      </c>
      <c r="AY825" s="282" t="s">
        <v>242</v>
      </c>
    </row>
    <row r="826" s="2" customFormat="1" ht="21.75" customHeight="1">
      <c r="A826" s="40"/>
      <c r="B826" s="41"/>
      <c r="C826" s="283" t="s">
        <v>2334</v>
      </c>
      <c r="D826" s="283" t="s">
        <v>477</v>
      </c>
      <c r="E826" s="284" t="s">
        <v>4517</v>
      </c>
      <c r="F826" s="285" t="s">
        <v>4518</v>
      </c>
      <c r="G826" s="286" t="s">
        <v>359</v>
      </c>
      <c r="H826" s="287">
        <v>144</v>
      </c>
      <c r="I826" s="288"/>
      <c r="J826" s="289">
        <f>ROUND(I826*H826,2)</f>
        <v>0</v>
      </c>
      <c r="K826" s="290"/>
      <c r="L826" s="291"/>
      <c r="M826" s="292" t="s">
        <v>1</v>
      </c>
      <c r="N826" s="293" t="s">
        <v>43</v>
      </c>
      <c r="O826" s="93"/>
      <c r="P826" s="240">
        <f>O826*H826</f>
        <v>0</v>
      </c>
      <c r="Q826" s="240">
        <v>0.00014999999999999999</v>
      </c>
      <c r="R826" s="240">
        <f>Q826*H826</f>
        <v>0.021599999999999998</v>
      </c>
      <c r="S826" s="240">
        <v>0</v>
      </c>
      <c r="T826" s="241">
        <f>S826*H826</f>
        <v>0</v>
      </c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R826" s="242" t="s">
        <v>480</v>
      </c>
      <c r="AT826" s="242" t="s">
        <v>477</v>
      </c>
      <c r="AU826" s="242" t="s">
        <v>87</v>
      </c>
      <c r="AY826" s="19" t="s">
        <v>242</v>
      </c>
      <c r="BE826" s="243">
        <f>IF(N826="základní",J826,0)</f>
        <v>0</v>
      </c>
      <c r="BF826" s="243">
        <f>IF(N826="snížená",J826,0)</f>
        <v>0</v>
      </c>
      <c r="BG826" s="243">
        <f>IF(N826="zákl. přenesená",J826,0)</f>
        <v>0</v>
      </c>
      <c r="BH826" s="243">
        <f>IF(N826="sníž. přenesená",J826,0)</f>
        <v>0</v>
      </c>
      <c r="BI826" s="243">
        <f>IF(N826="nulová",J826,0)</f>
        <v>0</v>
      </c>
      <c r="BJ826" s="19" t="s">
        <v>85</v>
      </c>
      <c r="BK826" s="243">
        <f>ROUND(I826*H826,2)</f>
        <v>0</v>
      </c>
      <c r="BL826" s="19" t="s">
        <v>249</v>
      </c>
      <c r="BM826" s="242" t="s">
        <v>4519</v>
      </c>
    </row>
    <row r="827" s="2" customFormat="1">
      <c r="A827" s="40"/>
      <c r="B827" s="41"/>
      <c r="C827" s="42"/>
      <c r="D827" s="244" t="s">
        <v>251</v>
      </c>
      <c r="E827" s="42"/>
      <c r="F827" s="245" t="s">
        <v>4518</v>
      </c>
      <c r="G827" s="42"/>
      <c r="H827" s="42"/>
      <c r="I827" s="246"/>
      <c r="J827" s="42"/>
      <c r="K827" s="42"/>
      <c r="L827" s="46"/>
      <c r="M827" s="247"/>
      <c r="N827" s="248"/>
      <c r="O827" s="93"/>
      <c r="P827" s="93"/>
      <c r="Q827" s="93"/>
      <c r="R827" s="93"/>
      <c r="S827" s="93"/>
      <c r="T827" s="94"/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T827" s="19" t="s">
        <v>251</v>
      </c>
      <c r="AU827" s="19" t="s">
        <v>87</v>
      </c>
    </row>
    <row r="828" s="13" customFormat="1">
      <c r="A828" s="13"/>
      <c r="B828" s="251"/>
      <c r="C828" s="252"/>
      <c r="D828" s="244" t="s">
        <v>255</v>
      </c>
      <c r="E828" s="253" t="s">
        <v>1</v>
      </c>
      <c r="F828" s="254" t="s">
        <v>4112</v>
      </c>
      <c r="G828" s="252"/>
      <c r="H828" s="253" t="s">
        <v>1</v>
      </c>
      <c r="I828" s="255"/>
      <c r="J828" s="252"/>
      <c r="K828" s="252"/>
      <c r="L828" s="256"/>
      <c r="M828" s="257"/>
      <c r="N828" s="258"/>
      <c r="O828" s="258"/>
      <c r="P828" s="258"/>
      <c r="Q828" s="258"/>
      <c r="R828" s="258"/>
      <c r="S828" s="258"/>
      <c r="T828" s="259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60" t="s">
        <v>255</v>
      </c>
      <c r="AU828" s="260" t="s">
        <v>87</v>
      </c>
      <c r="AV828" s="13" t="s">
        <v>85</v>
      </c>
      <c r="AW828" s="13" t="s">
        <v>36</v>
      </c>
      <c r="AX828" s="13" t="s">
        <v>78</v>
      </c>
      <c r="AY828" s="260" t="s">
        <v>242</v>
      </c>
    </row>
    <row r="829" s="14" customFormat="1">
      <c r="A829" s="14"/>
      <c r="B829" s="261"/>
      <c r="C829" s="262"/>
      <c r="D829" s="244" t="s">
        <v>255</v>
      </c>
      <c r="E829" s="263" t="s">
        <v>1</v>
      </c>
      <c r="F829" s="264" t="s">
        <v>4520</v>
      </c>
      <c r="G829" s="262"/>
      <c r="H829" s="265">
        <v>73</v>
      </c>
      <c r="I829" s="266"/>
      <c r="J829" s="262"/>
      <c r="K829" s="262"/>
      <c r="L829" s="267"/>
      <c r="M829" s="268"/>
      <c r="N829" s="269"/>
      <c r="O829" s="269"/>
      <c r="P829" s="269"/>
      <c r="Q829" s="269"/>
      <c r="R829" s="269"/>
      <c r="S829" s="269"/>
      <c r="T829" s="270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71" t="s">
        <v>255</v>
      </c>
      <c r="AU829" s="271" t="s">
        <v>87</v>
      </c>
      <c r="AV829" s="14" t="s">
        <v>87</v>
      </c>
      <c r="AW829" s="14" t="s">
        <v>36</v>
      </c>
      <c r="AX829" s="14" t="s">
        <v>78</v>
      </c>
      <c r="AY829" s="271" t="s">
        <v>242</v>
      </c>
    </row>
    <row r="830" s="13" customFormat="1">
      <c r="A830" s="13"/>
      <c r="B830" s="251"/>
      <c r="C830" s="252"/>
      <c r="D830" s="244" t="s">
        <v>255</v>
      </c>
      <c r="E830" s="253" t="s">
        <v>1</v>
      </c>
      <c r="F830" s="254" t="s">
        <v>4489</v>
      </c>
      <c r="G830" s="252"/>
      <c r="H830" s="253" t="s">
        <v>1</v>
      </c>
      <c r="I830" s="255"/>
      <c r="J830" s="252"/>
      <c r="K830" s="252"/>
      <c r="L830" s="256"/>
      <c r="M830" s="257"/>
      <c r="N830" s="258"/>
      <c r="O830" s="258"/>
      <c r="P830" s="258"/>
      <c r="Q830" s="258"/>
      <c r="R830" s="258"/>
      <c r="S830" s="258"/>
      <c r="T830" s="259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60" t="s">
        <v>255</v>
      </c>
      <c r="AU830" s="260" t="s">
        <v>87</v>
      </c>
      <c r="AV830" s="13" t="s">
        <v>85</v>
      </c>
      <c r="AW830" s="13" t="s">
        <v>36</v>
      </c>
      <c r="AX830" s="13" t="s">
        <v>78</v>
      </c>
      <c r="AY830" s="260" t="s">
        <v>242</v>
      </c>
    </row>
    <row r="831" s="14" customFormat="1">
      <c r="A831" s="14"/>
      <c r="B831" s="261"/>
      <c r="C831" s="262"/>
      <c r="D831" s="244" t="s">
        <v>255</v>
      </c>
      <c r="E831" s="263" t="s">
        <v>1</v>
      </c>
      <c r="F831" s="264" t="s">
        <v>4521</v>
      </c>
      <c r="G831" s="262"/>
      <c r="H831" s="265">
        <v>58</v>
      </c>
      <c r="I831" s="266"/>
      <c r="J831" s="262"/>
      <c r="K831" s="262"/>
      <c r="L831" s="267"/>
      <c r="M831" s="268"/>
      <c r="N831" s="269"/>
      <c r="O831" s="269"/>
      <c r="P831" s="269"/>
      <c r="Q831" s="269"/>
      <c r="R831" s="269"/>
      <c r="S831" s="269"/>
      <c r="T831" s="270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71" t="s">
        <v>255</v>
      </c>
      <c r="AU831" s="271" t="s">
        <v>87</v>
      </c>
      <c r="AV831" s="14" t="s">
        <v>87</v>
      </c>
      <c r="AW831" s="14" t="s">
        <v>36</v>
      </c>
      <c r="AX831" s="14" t="s">
        <v>78</v>
      </c>
      <c r="AY831" s="271" t="s">
        <v>242</v>
      </c>
    </row>
    <row r="832" s="13" customFormat="1">
      <c r="A832" s="13"/>
      <c r="B832" s="251"/>
      <c r="C832" s="252"/>
      <c r="D832" s="244" t="s">
        <v>255</v>
      </c>
      <c r="E832" s="253" t="s">
        <v>1</v>
      </c>
      <c r="F832" s="254" t="s">
        <v>4114</v>
      </c>
      <c r="G832" s="252"/>
      <c r="H832" s="253" t="s">
        <v>1</v>
      </c>
      <c r="I832" s="255"/>
      <c r="J832" s="252"/>
      <c r="K832" s="252"/>
      <c r="L832" s="256"/>
      <c r="M832" s="257"/>
      <c r="N832" s="258"/>
      <c r="O832" s="258"/>
      <c r="P832" s="258"/>
      <c r="Q832" s="258"/>
      <c r="R832" s="258"/>
      <c r="S832" s="258"/>
      <c r="T832" s="259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60" t="s">
        <v>255</v>
      </c>
      <c r="AU832" s="260" t="s">
        <v>87</v>
      </c>
      <c r="AV832" s="13" t="s">
        <v>85</v>
      </c>
      <c r="AW832" s="13" t="s">
        <v>36</v>
      </c>
      <c r="AX832" s="13" t="s">
        <v>78</v>
      </c>
      <c r="AY832" s="260" t="s">
        <v>242</v>
      </c>
    </row>
    <row r="833" s="14" customFormat="1">
      <c r="A833" s="14"/>
      <c r="B833" s="261"/>
      <c r="C833" s="262"/>
      <c r="D833" s="244" t="s">
        <v>255</v>
      </c>
      <c r="E833" s="263" t="s">
        <v>1</v>
      </c>
      <c r="F833" s="264" t="s">
        <v>4522</v>
      </c>
      <c r="G833" s="262"/>
      <c r="H833" s="265">
        <v>13</v>
      </c>
      <c r="I833" s="266"/>
      <c r="J833" s="262"/>
      <c r="K833" s="262"/>
      <c r="L833" s="267"/>
      <c r="M833" s="268"/>
      <c r="N833" s="269"/>
      <c r="O833" s="269"/>
      <c r="P833" s="269"/>
      <c r="Q833" s="269"/>
      <c r="R833" s="269"/>
      <c r="S833" s="269"/>
      <c r="T833" s="270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71" t="s">
        <v>255</v>
      </c>
      <c r="AU833" s="271" t="s">
        <v>87</v>
      </c>
      <c r="AV833" s="14" t="s">
        <v>87</v>
      </c>
      <c r="AW833" s="14" t="s">
        <v>36</v>
      </c>
      <c r="AX833" s="14" t="s">
        <v>78</v>
      </c>
      <c r="AY833" s="271" t="s">
        <v>242</v>
      </c>
    </row>
    <row r="834" s="15" customFormat="1">
      <c r="A834" s="15"/>
      <c r="B834" s="272"/>
      <c r="C834" s="273"/>
      <c r="D834" s="244" t="s">
        <v>255</v>
      </c>
      <c r="E834" s="274" t="s">
        <v>1</v>
      </c>
      <c r="F834" s="275" t="s">
        <v>268</v>
      </c>
      <c r="G834" s="273"/>
      <c r="H834" s="276">
        <v>144</v>
      </c>
      <c r="I834" s="277"/>
      <c r="J834" s="273"/>
      <c r="K834" s="273"/>
      <c r="L834" s="278"/>
      <c r="M834" s="279"/>
      <c r="N834" s="280"/>
      <c r="O834" s="280"/>
      <c r="P834" s="280"/>
      <c r="Q834" s="280"/>
      <c r="R834" s="280"/>
      <c r="S834" s="280"/>
      <c r="T834" s="281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82" t="s">
        <v>255</v>
      </c>
      <c r="AU834" s="282" t="s">
        <v>87</v>
      </c>
      <c r="AV834" s="15" t="s">
        <v>249</v>
      </c>
      <c r="AW834" s="15" t="s">
        <v>36</v>
      </c>
      <c r="AX834" s="15" t="s">
        <v>85</v>
      </c>
      <c r="AY834" s="282" t="s">
        <v>242</v>
      </c>
    </row>
    <row r="835" s="2" customFormat="1" ht="16.5" customHeight="1">
      <c r="A835" s="40"/>
      <c r="B835" s="41"/>
      <c r="C835" s="283" t="s">
        <v>2340</v>
      </c>
      <c r="D835" s="283" t="s">
        <v>477</v>
      </c>
      <c r="E835" s="284" t="s">
        <v>4523</v>
      </c>
      <c r="F835" s="285" t="s">
        <v>4524</v>
      </c>
      <c r="G835" s="286" t="s">
        <v>359</v>
      </c>
      <c r="H835" s="287">
        <v>40</v>
      </c>
      <c r="I835" s="288"/>
      <c r="J835" s="289">
        <f>ROUND(I835*H835,2)</f>
        <v>0</v>
      </c>
      <c r="K835" s="290"/>
      <c r="L835" s="291"/>
      <c r="M835" s="292" t="s">
        <v>1</v>
      </c>
      <c r="N835" s="293" t="s">
        <v>43</v>
      </c>
      <c r="O835" s="93"/>
      <c r="P835" s="240">
        <f>O835*H835</f>
        <v>0</v>
      </c>
      <c r="Q835" s="240">
        <v>0.00017000000000000001</v>
      </c>
      <c r="R835" s="240">
        <f>Q835*H835</f>
        <v>0.0068000000000000005</v>
      </c>
      <c r="S835" s="240">
        <v>0</v>
      </c>
      <c r="T835" s="241">
        <f>S835*H835</f>
        <v>0</v>
      </c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R835" s="242" t="s">
        <v>480</v>
      </c>
      <c r="AT835" s="242" t="s">
        <v>477</v>
      </c>
      <c r="AU835" s="242" t="s">
        <v>87</v>
      </c>
      <c r="AY835" s="19" t="s">
        <v>242</v>
      </c>
      <c r="BE835" s="243">
        <f>IF(N835="základní",J835,0)</f>
        <v>0</v>
      </c>
      <c r="BF835" s="243">
        <f>IF(N835="snížená",J835,0)</f>
        <v>0</v>
      </c>
      <c r="BG835" s="243">
        <f>IF(N835="zákl. přenesená",J835,0)</f>
        <v>0</v>
      </c>
      <c r="BH835" s="243">
        <f>IF(N835="sníž. přenesená",J835,0)</f>
        <v>0</v>
      </c>
      <c r="BI835" s="243">
        <f>IF(N835="nulová",J835,0)</f>
        <v>0</v>
      </c>
      <c r="BJ835" s="19" t="s">
        <v>85</v>
      </c>
      <c r="BK835" s="243">
        <f>ROUND(I835*H835,2)</f>
        <v>0</v>
      </c>
      <c r="BL835" s="19" t="s">
        <v>249</v>
      </c>
      <c r="BM835" s="242" t="s">
        <v>4525</v>
      </c>
    </row>
    <row r="836" s="2" customFormat="1">
      <c r="A836" s="40"/>
      <c r="B836" s="41"/>
      <c r="C836" s="42"/>
      <c r="D836" s="244" t="s">
        <v>251</v>
      </c>
      <c r="E836" s="42"/>
      <c r="F836" s="245" t="s">
        <v>4524</v>
      </c>
      <c r="G836" s="42"/>
      <c r="H836" s="42"/>
      <c r="I836" s="246"/>
      <c r="J836" s="42"/>
      <c r="K836" s="42"/>
      <c r="L836" s="46"/>
      <c r="M836" s="247"/>
      <c r="N836" s="248"/>
      <c r="O836" s="93"/>
      <c r="P836" s="93"/>
      <c r="Q836" s="93"/>
      <c r="R836" s="93"/>
      <c r="S836" s="93"/>
      <c r="T836" s="94"/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T836" s="19" t="s">
        <v>251</v>
      </c>
      <c r="AU836" s="19" t="s">
        <v>87</v>
      </c>
    </row>
    <row r="837" s="13" customFormat="1">
      <c r="A837" s="13"/>
      <c r="B837" s="251"/>
      <c r="C837" s="252"/>
      <c r="D837" s="244" t="s">
        <v>255</v>
      </c>
      <c r="E837" s="253" t="s">
        <v>1</v>
      </c>
      <c r="F837" s="254" t="s">
        <v>4483</v>
      </c>
      <c r="G837" s="252"/>
      <c r="H837" s="253" t="s">
        <v>1</v>
      </c>
      <c r="I837" s="255"/>
      <c r="J837" s="252"/>
      <c r="K837" s="252"/>
      <c r="L837" s="256"/>
      <c r="M837" s="257"/>
      <c r="N837" s="258"/>
      <c r="O837" s="258"/>
      <c r="P837" s="258"/>
      <c r="Q837" s="258"/>
      <c r="R837" s="258"/>
      <c r="S837" s="258"/>
      <c r="T837" s="259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60" t="s">
        <v>255</v>
      </c>
      <c r="AU837" s="260" t="s">
        <v>87</v>
      </c>
      <c r="AV837" s="13" t="s">
        <v>85</v>
      </c>
      <c r="AW837" s="13" t="s">
        <v>36</v>
      </c>
      <c r="AX837" s="13" t="s">
        <v>78</v>
      </c>
      <c r="AY837" s="260" t="s">
        <v>242</v>
      </c>
    </row>
    <row r="838" s="14" customFormat="1">
      <c r="A838" s="14"/>
      <c r="B838" s="261"/>
      <c r="C838" s="262"/>
      <c r="D838" s="244" t="s">
        <v>255</v>
      </c>
      <c r="E838" s="263" t="s">
        <v>1</v>
      </c>
      <c r="F838" s="264" t="s">
        <v>4526</v>
      </c>
      <c r="G838" s="262"/>
      <c r="H838" s="265">
        <v>18</v>
      </c>
      <c r="I838" s="266"/>
      <c r="J838" s="262"/>
      <c r="K838" s="262"/>
      <c r="L838" s="267"/>
      <c r="M838" s="268"/>
      <c r="N838" s="269"/>
      <c r="O838" s="269"/>
      <c r="P838" s="269"/>
      <c r="Q838" s="269"/>
      <c r="R838" s="269"/>
      <c r="S838" s="269"/>
      <c r="T838" s="270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71" t="s">
        <v>255</v>
      </c>
      <c r="AU838" s="271" t="s">
        <v>87</v>
      </c>
      <c r="AV838" s="14" t="s">
        <v>87</v>
      </c>
      <c r="AW838" s="14" t="s">
        <v>36</v>
      </c>
      <c r="AX838" s="14" t="s">
        <v>78</v>
      </c>
      <c r="AY838" s="271" t="s">
        <v>242</v>
      </c>
    </row>
    <row r="839" s="13" customFormat="1">
      <c r="A839" s="13"/>
      <c r="B839" s="251"/>
      <c r="C839" s="252"/>
      <c r="D839" s="244" t="s">
        <v>255</v>
      </c>
      <c r="E839" s="253" t="s">
        <v>1</v>
      </c>
      <c r="F839" s="254" t="s">
        <v>4486</v>
      </c>
      <c r="G839" s="252"/>
      <c r="H839" s="253" t="s">
        <v>1</v>
      </c>
      <c r="I839" s="255"/>
      <c r="J839" s="252"/>
      <c r="K839" s="252"/>
      <c r="L839" s="256"/>
      <c r="M839" s="257"/>
      <c r="N839" s="258"/>
      <c r="O839" s="258"/>
      <c r="P839" s="258"/>
      <c r="Q839" s="258"/>
      <c r="R839" s="258"/>
      <c r="S839" s="258"/>
      <c r="T839" s="259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60" t="s">
        <v>255</v>
      </c>
      <c r="AU839" s="260" t="s">
        <v>87</v>
      </c>
      <c r="AV839" s="13" t="s">
        <v>85</v>
      </c>
      <c r="AW839" s="13" t="s">
        <v>36</v>
      </c>
      <c r="AX839" s="13" t="s">
        <v>78</v>
      </c>
      <c r="AY839" s="260" t="s">
        <v>242</v>
      </c>
    </row>
    <row r="840" s="13" customFormat="1">
      <c r="A840" s="13"/>
      <c r="B840" s="251"/>
      <c r="C840" s="252"/>
      <c r="D840" s="244" t="s">
        <v>255</v>
      </c>
      <c r="E840" s="253" t="s">
        <v>1</v>
      </c>
      <c r="F840" s="254" t="s">
        <v>4110</v>
      </c>
      <c r="G840" s="252"/>
      <c r="H840" s="253" t="s">
        <v>1</v>
      </c>
      <c r="I840" s="255"/>
      <c r="J840" s="252"/>
      <c r="K840" s="252"/>
      <c r="L840" s="256"/>
      <c r="M840" s="257"/>
      <c r="N840" s="258"/>
      <c r="O840" s="258"/>
      <c r="P840" s="258"/>
      <c r="Q840" s="258"/>
      <c r="R840" s="258"/>
      <c r="S840" s="258"/>
      <c r="T840" s="259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60" t="s">
        <v>255</v>
      </c>
      <c r="AU840" s="260" t="s">
        <v>87</v>
      </c>
      <c r="AV840" s="13" t="s">
        <v>85</v>
      </c>
      <c r="AW840" s="13" t="s">
        <v>36</v>
      </c>
      <c r="AX840" s="13" t="s">
        <v>78</v>
      </c>
      <c r="AY840" s="260" t="s">
        <v>242</v>
      </c>
    </row>
    <row r="841" s="14" customFormat="1">
      <c r="A841" s="14"/>
      <c r="B841" s="261"/>
      <c r="C841" s="262"/>
      <c r="D841" s="244" t="s">
        <v>255</v>
      </c>
      <c r="E841" s="263" t="s">
        <v>1</v>
      </c>
      <c r="F841" s="264" t="s">
        <v>4527</v>
      </c>
      <c r="G841" s="262"/>
      <c r="H841" s="265">
        <v>22</v>
      </c>
      <c r="I841" s="266"/>
      <c r="J841" s="262"/>
      <c r="K841" s="262"/>
      <c r="L841" s="267"/>
      <c r="M841" s="268"/>
      <c r="N841" s="269"/>
      <c r="O841" s="269"/>
      <c r="P841" s="269"/>
      <c r="Q841" s="269"/>
      <c r="R841" s="269"/>
      <c r="S841" s="269"/>
      <c r="T841" s="270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71" t="s">
        <v>255</v>
      </c>
      <c r="AU841" s="271" t="s">
        <v>87</v>
      </c>
      <c r="AV841" s="14" t="s">
        <v>87</v>
      </c>
      <c r="AW841" s="14" t="s">
        <v>36</v>
      </c>
      <c r="AX841" s="14" t="s">
        <v>78</v>
      </c>
      <c r="AY841" s="271" t="s">
        <v>242</v>
      </c>
    </row>
    <row r="842" s="15" customFormat="1">
      <c r="A842" s="15"/>
      <c r="B842" s="272"/>
      <c r="C842" s="273"/>
      <c r="D842" s="244" t="s">
        <v>255</v>
      </c>
      <c r="E842" s="274" t="s">
        <v>1</v>
      </c>
      <c r="F842" s="275" t="s">
        <v>268</v>
      </c>
      <c r="G842" s="273"/>
      <c r="H842" s="276">
        <v>40</v>
      </c>
      <c r="I842" s="277"/>
      <c r="J842" s="273"/>
      <c r="K842" s="273"/>
      <c r="L842" s="278"/>
      <c r="M842" s="279"/>
      <c r="N842" s="280"/>
      <c r="O842" s="280"/>
      <c r="P842" s="280"/>
      <c r="Q842" s="280"/>
      <c r="R842" s="280"/>
      <c r="S842" s="280"/>
      <c r="T842" s="281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82" t="s">
        <v>255</v>
      </c>
      <c r="AU842" s="282" t="s">
        <v>87</v>
      </c>
      <c r="AV842" s="15" t="s">
        <v>249</v>
      </c>
      <c r="AW842" s="15" t="s">
        <v>36</v>
      </c>
      <c r="AX842" s="15" t="s">
        <v>85</v>
      </c>
      <c r="AY842" s="282" t="s">
        <v>242</v>
      </c>
    </row>
    <row r="843" s="2" customFormat="1" ht="16.5" customHeight="1">
      <c r="A843" s="40"/>
      <c r="B843" s="41"/>
      <c r="C843" s="283" t="s">
        <v>796</v>
      </c>
      <c r="D843" s="283" t="s">
        <v>477</v>
      </c>
      <c r="E843" s="284" t="s">
        <v>4528</v>
      </c>
      <c r="F843" s="285" t="s">
        <v>4529</v>
      </c>
      <c r="G843" s="286" t="s">
        <v>359</v>
      </c>
      <c r="H843" s="287">
        <v>87</v>
      </c>
      <c r="I843" s="288"/>
      <c r="J843" s="289">
        <f>ROUND(I843*H843,2)</f>
        <v>0</v>
      </c>
      <c r="K843" s="290"/>
      <c r="L843" s="291"/>
      <c r="M843" s="292" t="s">
        <v>1</v>
      </c>
      <c r="N843" s="293" t="s">
        <v>43</v>
      </c>
      <c r="O843" s="93"/>
      <c r="P843" s="240">
        <f>O843*H843</f>
        <v>0</v>
      </c>
      <c r="Q843" s="240">
        <v>0.00021000000000000001</v>
      </c>
      <c r="R843" s="240">
        <f>Q843*H843</f>
        <v>0.018270000000000002</v>
      </c>
      <c r="S843" s="240">
        <v>0</v>
      </c>
      <c r="T843" s="241">
        <f>S843*H843</f>
        <v>0</v>
      </c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R843" s="242" t="s">
        <v>480</v>
      </c>
      <c r="AT843" s="242" t="s">
        <v>477</v>
      </c>
      <c r="AU843" s="242" t="s">
        <v>87</v>
      </c>
      <c r="AY843" s="19" t="s">
        <v>242</v>
      </c>
      <c r="BE843" s="243">
        <f>IF(N843="základní",J843,0)</f>
        <v>0</v>
      </c>
      <c r="BF843" s="243">
        <f>IF(N843="snížená",J843,0)</f>
        <v>0</v>
      </c>
      <c r="BG843" s="243">
        <f>IF(N843="zákl. přenesená",J843,0)</f>
        <v>0</v>
      </c>
      <c r="BH843" s="243">
        <f>IF(N843="sníž. přenesená",J843,0)</f>
        <v>0</v>
      </c>
      <c r="BI843" s="243">
        <f>IF(N843="nulová",J843,0)</f>
        <v>0</v>
      </c>
      <c r="BJ843" s="19" t="s">
        <v>85</v>
      </c>
      <c r="BK843" s="243">
        <f>ROUND(I843*H843,2)</f>
        <v>0</v>
      </c>
      <c r="BL843" s="19" t="s">
        <v>249</v>
      </c>
      <c r="BM843" s="242" t="s">
        <v>4530</v>
      </c>
    </row>
    <row r="844" s="2" customFormat="1">
      <c r="A844" s="40"/>
      <c r="B844" s="41"/>
      <c r="C844" s="42"/>
      <c r="D844" s="244" t="s">
        <v>251</v>
      </c>
      <c r="E844" s="42"/>
      <c r="F844" s="245" t="s">
        <v>4529</v>
      </c>
      <c r="G844" s="42"/>
      <c r="H844" s="42"/>
      <c r="I844" s="246"/>
      <c r="J844" s="42"/>
      <c r="K844" s="42"/>
      <c r="L844" s="46"/>
      <c r="M844" s="247"/>
      <c r="N844" s="248"/>
      <c r="O844" s="93"/>
      <c r="P844" s="93"/>
      <c r="Q844" s="93"/>
      <c r="R844" s="93"/>
      <c r="S844" s="93"/>
      <c r="T844" s="94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251</v>
      </c>
      <c r="AU844" s="19" t="s">
        <v>87</v>
      </c>
    </row>
    <row r="845" s="13" customFormat="1">
      <c r="A845" s="13"/>
      <c r="B845" s="251"/>
      <c r="C845" s="252"/>
      <c r="D845" s="244" t="s">
        <v>255</v>
      </c>
      <c r="E845" s="253" t="s">
        <v>1</v>
      </c>
      <c r="F845" s="254" t="s">
        <v>4110</v>
      </c>
      <c r="G845" s="252"/>
      <c r="H845" s="253" t="s">
        <v>1</v>
      </c>
      <c r="I845" s="255"/>
      <c r="J845" s="252"/>
      <c r="K845" s="252"/>
      <c r="L845" s="256"/>
      <c r="M845" s="257"/>
      <c r="N845" s="258"/>
      <c r="O845" s="258"/>
      <c r="P845" s="258"/>
      <c r="Q845" s="258"/>
      <c r="R845" s="258"/>
      <c r="S845" s="258"/>
      <c r="T845" s="259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60" t="s">
        <v>255</v>
      </c>
      <c r="AU845" s="260" t="s">
        <v>87</v>
      </c>
      <c r="AV845" s="13" t="s">
        <v>85</v>
      </c>
      <c r="AW845" s="13" t="s">
        <v>36</v>
      </c>
      <c r="AX845" s="13" t="s">
        <v>78</v>
      </c>
      <c r="AY845" s="260" t="s">
        <v>242</v>
      </c>
    </row>
    <row r="846" s="14" customFormat="1">
      <c r="A846" s="14"/>
      <c r="B846" s="261"/>
      <c r="C846" s="262"/>
      <c r="D846" s="244" t="s">
        <v>255</v>
      </c>
      <c r="E846" s="263" t="s">
        <v>1</v>
      </c>
      <c r="F846" s="264" t="s">
        <v>4531</v>
      </c>
      <c r="G846" s="262"/>
      <c r="H846" s="265">
        <v>15</v>
      </c>
      <c r="I846" s="266"/>
      <c r="J846" s="262"/>
      <c r="K846" s="262"/>
      <c r="L846" s="267"/>
      <c r="M846" s="268"/>
      <c r="N846" s="269"/>
      <c r="O846" s="269"/>
      <c r="P846" s="269"/>
      <c r="Q846" s="269"/>
      <c r="R846" s="269"/>
      <c r="S846" s="269"/>
      <c r="T846" s="270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71" t="s">
        <v>255</v>
      </c>
      <c r="AU846" s="271" t="s">
        <v>87</v>
      </c>
      <c r="AV846" s="14" t="s">
        <v>87</v>
      </c>
      <c r="AW846" s="14" t="s">
        <v>36</v>
      </c>
      <c r="AX846" s="14" t="s">
        <v>78</v>
      </c>
      <c r="AY846" s="271" t="s">
        <v>242</v>
      </c>
    </row>
    <row r="847" s="13" customFormat="1">
      <c r="A847" s="13"/>
      <c r="B847" s="251"/>
      <c r="C847" s="252"/>
      <c r="D847" s="244" t="s">
        <v>255</v>
      </c>
      <c r="E847" s="253" t="s">
        <v>1</v>
      </c>
      <c r="F847" s="254" t="s">
        <v>4114</v>
      </c>
      <c r="G847" s="252"/>
      <c r="H847" s="253" t="s">
        <v>1</v>
      </c>
      <c r="I847" s="255"/>
      <c r="J847" s="252"/>
      <c r="K847" s="252"/>
      <c r="L847" s="256"/>
      <c r="M847" s="257"/>
      <c r="N847" s="258"/>
      <c r="O847" s="258"/>
      <c r="P847" s="258"/>
      <c r="Q847" s="258"/>
      <c r="R847" s="258"/>
      <c r="S847" s="258"/>
      <c r="T847" s="259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60" t="s">
        <v>255</v>
      </c>
      <c r="AU847" s="260" t="s">
        <v>87</v>
      </c>
      <c r="AV847" s="13" t="s">
        <v>85</v>
      </c>
      <c r="AW847" s="13" t="s">
        <v>36</v>
      </c>
      <c r="AX847" s="13" t="s">
        <v>78</v>
      </c>
      <c r="AY847" s="260" t="s">
        <v>242</v>
      </c>
    </row>
    <row r="848" s="14" customFormat="1">
      <c r="A848" s="14"/>
      <c r="B848" s="261"/>
      <c r="C848" s="262"/>
      <c r="D848" s="244" t="s">
        <v>255</v>
      </c>
      <c r="E848" s="263" t="s">
        <v>1</v>
      </c>
      <c r="F848" s="264" t="s">
        <v>4532</v>
      </c>
      <c r="G848" s="262"/>
      <c r="H848" s="265">
        <v>72</v>
      </c>
      <c r="I848" s="266"/>
      <c r="J848" s="262"/>
      <c r="K848" s="262"/>
      <c r="L848" s="267"/>
      <c r="M848" s="268"/>
      <c r="N848" s="269"/>
      <c r="O848" s="269"/>
      <c r="P848" s="269"/>
      <c r="Q848" s="269"/>
      <c r="R848" s="269"/>
      <c r="S848" s="269"/>
      <c r="T848" s="270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71" t="s">
        <v>255</v>
      </c>
      <c r="AU848" s="271" t="s">
        <v>87</v>
      </c>
      <c r="AV848" s="14" t="s">
        <v>87</v>
      </c>
      <c r="AW848" s="14" t="s">
        <v>36</v>
      </c>
      <c r="AX848" s="14" t="s">
        <v>78</v>
      </c>
      <c r="AY848" s="271" t="s">
        <v>242</v>
      </c>
    </row>
    <row r="849" s="15" customFormat="1">
      <c r="A849" s="15"/>
      <c r="B849" s="272"/>
      <c r="C849" s="273"/>
      <c r="D849" s="244" t="s">
        <v>255</v>
      </c>
      <c r="E849" s="274" t="s">
        <v>1</v>
      </c>
      <c r="F849" s="275" t="s">
        <v>268</v>
      </c>
      <c r="G849" s="273"/>
      <c r="H849" s="276">
        <v>87</v>
      </c>
      <c r="I849" s="277"/>
      <c r="J849" s="273"/>
      <c r="K849" s="273"/>
      <c r="L849" s="278"/>
      <c r="M849" s="279"/>
      <c r="N849" s="280"/>
      <c r="O849" s="280"/>
      <c r="P849" s="280"/>
      <c r="Q849" s="280"/>
      <c r="R849" s="280"/>
      <c r="S849" s="280"/>
      <c r="T849" s="281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82" t="s">
        <v>255</v>
      </c>
      <c r="AU849" s="282" t="s">
        <v>87</v>
      </c>
      <c r="AV849" s="15" t="s">
        <v>249</v>
      </c>
      <c r="AW849" s="15" t="s">
        <v>36</v>
      </c>
      <c r="AX849" s="15" t="s">
        <v>85</v>
      </c>
      <c r="AY849" s="282" t="s">
        <v>242</v>
      </c>
    </row>
    <row r="850" s="2" customFormat="1" ht="21.75" customHeight="1">
      <c r="A850" s="40"/>
      <c r="B850" s="41"/>
      <c r="C850" s="283" t="s">
        <v>1192</v>
      </c>
      <c r="D850" s="283" t="s">
        <v>477</v>
      </c>
      <c r="E850" s="284" t="s">
        <v>4533</v>
      </c>
      <c r="F850" s="285" t="s">
        <v>4534</v>
      </c>
      <c r="G850" s="286" t="s">
        <v>359</v>
      </c>
      <c r="H850" s="287">
        <v>150</v>
      </c>
      <c r="I850" s="288"/>
      <c r="J850" s="289">
        <f>ROUND(I850*H850,2)</f>
        <v>0</v>
      </c>
      <c r="K850" s="290"/>
      <c r="L850" s="291"/>
      <c r="M850" s="292" t="s">
        <v>1</v>
      </c>
      <c r="N850" s="293" t="s">
        <v>43</v>
      </c>
      <c r="O850" s="93"/>
      <c r="P850" s="240">
        <f>O850*H850</f>
        <v>0</v>
      </c>
      <c r="Q850" s="240">
        <v>0.00023000000000000001</v>
      </c>
      <c r="R850" s="240">
        <f>Q850*H850</f>
        <v>0.034500000000000003</v>
      </c>
      <c r="S850" s="240">
        <v>0</v>
      </c>
      <c r="T850" s="241">
        <f>S850*H850</f>
        <v>0</v>
      </c>
      <c r="U850" s="40"/>
      <c r="V850" s="40"/>
      <c r="W850" s="40"/>
      <c r="X850" s="40"/>
      <c r="Y850" s="40"/>
      <c r="Z850" s="40"/>
      <c r="AA850" s="40"/>
      <c r="AB850" s="40"/>
      <c r="AC850" s="40"/>
      <c r="AD850" s="40"/>
      <c r="AE850" s="40"/>
      <c r="AR850" s="242" t="s">
        <v>895</v>
      </c>
      <c r="AT850" s="242" t="s">
        <v>477</v>
      </c>
      <c r="AU850" s="242" t="s">
        <v>87</v>
      </c>
      <c r="AY850" s="19" t="s">
        <v>242</v>
      </c>
      <c r="BE850" s="243">
        <f>IF(N850="základní",J850,0)</f>
        <v>0</v>
      </c>
      <c r="BF850" s="243">
        <f>IF(N850="snížená",J850,0)</f>
        <v>0</v>
      </c>
      <c r="BG850" s="243">
        <f>IF(N850="zákl. přenesená",J850,0)</f>
        <v>0</v>
      </c>
      <c r="BH850" s="243">
        <f>IF(N850="sníž. přenesená",J850,0)</f>
        <v>0</v>
      </c>
      <c r="BI850" s="243">
        <f>IF(N850="nulová",J850,0)</f>
        <v>0</v>
      </c>
      <c r="BJ850" s="19" t="s">
        <v>85</v>
      </c>
      <c r="BK850" s="243">
        <f>ROUND(I850*H850,2)</f>
        <v>0</v>
      </c>
      <c r="BL850" s="19" t="s">
        <v>1096</v>
      </c>
      <c r="BM850" s="242" t="s">
        <v>4535</v>
      </c>
    </row>
    <row r="851" s="2" customFormat="1">
      <c r="A851" s="40"/>
      <c r="B851" s="41"/>
      <c r="C851" s="42"/>
      <c r="D851" s="244" t="s">
        <v>251</v>
      </c>
      <c r="E851" s="42"/>
      <c r="F851" s="245" t="s">
        <v>4534</v>
      </c>
      <c r="G851" s="42"/>
      <c r="H851" s="42"/>
      <c r="I851" s="246"/>
      <c r="J851" s="42"/>
      <c r="K851" s="42"/>
      <c r="L851" s="46"/>
      <c r="M851" s="247"/>
      <c r="N851" s="248"/>
      <c r="O851" s="93"/>
      <c r="P851" s="93"/>
      <c r="Q851" s="93"/>
      <c r="R851" s="93"/>
      <c r="S851" s="93"/>
      <c r="T851" s="94"/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T851" s="19" t="s">
        <v>251</v>
      </c>
      <c r="AU851" s="19" t="s">
        <v>87</v>
      </c>
    </row>
    <row r="852" s="13" customFormat="1">
      <c r="A852" s="13"/>
      <c r="B852" s="251"/>
      <c r="C852" s="252"/>
      <c r="D852" s="244" t="s">
        <v>255</v>
      </c>
      <c r="E852" s="253" t="s">
        <v>1</v>
      </c>
      <c r="F852" s="254" t="s">
        <v>4483</v>
      </c>
      <c r="G852" s="252"/>
      <c r="H852" s="253" t="s">
        <v>1</v>
      </c>
      <c r="I852" s="255"/>
      <c r="J852" s="252"/>
      <c r="K852" s="252"/>
      <c r="L852" s="256"/>
      <c r="M852" s="257"/>
      <c r="N852" s="258"/>
      <c r="O852" s="258"/>
      <c r="P852" s="258"/>
      <c r="Q852" s="258"/>
      <c r="R852" s="258"/>
      <c r="S852" s="258"/>
      <c r="T852" s="259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60" t="s">
        <v>255</v>
      </c>
      <c r="AU852" s="260" t="s">
        <v>87</v>
      </c>
      <c r="AV852" s="13" t="s">
        <v>85</v>
      </c>
      <c r="AW852" s="13" t="s">
        <v>36</v>
      </c>
      <c r="AX852" s="13" t="s">
        <v>78</v>
      </c>
      <c r="AY852" s="260" t="s">
        <v>242</v>
      </c>
    </row>
    <row r="853" s="14" customFormat="1">
      <c r="A853" s="14"/>
      <c r="B853" s="261"/>
      <c r="C853" s="262"/>
      <c r="D853" s="244" t="s">
        <v>255</v>
      </c>
      <c r="E853" s="263" t="s">
        <v>1</v>
      </c>
      <c r="F853" s="264" t="s">
        <v>4536</v>
      </c>
      <c r="G853" s="262"/>
      <c r="H853" s="265">
        <v>44</v>
      </c>
      <c r="I853" s="266"/>
      <c r="J853" s="262"/>
      <c r="K853" s="262"/>
      <c r="L853" s="267"/>
      <c r="M853" s="268"/>
      <c r="N853" s="269"/>
      <c r="O853" s="269"/>
      <c r="P853" s="269"/>
      <c r="Q853" s="269"/>
      <c r="R853" s="269"/>
      <c r="S853" s="269"/>
      <c r="T853" s="270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71" t="s">
        <v>255</v>
      </c>
      <c r="AU853" s="271" t="s">
        <v>87</v>
      </c>
      <c r="AV853" s="14" t="s">
        <v>87</v>
      </c>
      <c r="AW853" s="14" t="s">
        <v>36</v>
      </c>
      <c r="AX853" s="14" t="s">
        <v>78</v>
      </c>
      <c r="AY853" s="271" t="s">
        <v>242</v>
      </c>
    </row>
    <row r="854" s="14" customFormat="1">
      <c r="A854" s="14"/>
      <c r="B854" s="261"/>
      <c r="C854" s="262"/>
      <c r="D854" s="244" t="s">
        <v>255</v>
      </c>
      <c r="E854" s="263" t="s">
        <v>1</v>
      </c>
      <c r="F854" s="264" t="s">
        <v>4485</v>
      </c>
      <c r="G854" s="262"/>
      <c r="H854" s="265">
        <v>31</v>
      </c>
      <c r="I854" s="266"/>
      <c r="J854" s="262"/>
      <c r="K854" s="262"/>
      <c r="L854" s="267"/>
      <c r="M854" s="268"/>
      <c r="N854" s="269"/>
      <c r="O854" s="269"/>
      <c r="P854" s="269"/>
      <c r="Q854" s="269"/>
      <c r="R854" s="269"/>
      <c r="S854" s="269"/>
      <c r="T854" s="270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71" t="s">
        <v>255</v>
      </c>
      <c r="AU854" s="271" t="s">
        <v>87</v>
      </c>
      <c r="AV854" s="14" t="s">
        <v>87</v>
      </c>
      <c r="AW854" s="14" t="s">
        <v>36</v>
      </c>
      <c r="AX854" s="14" t="s">
        <v>78</v>
      </c>
      <c r="AY854" s="271" t="s">
        <v>242</v>
      </c>
    </row>
    <row r="855" s="13" customFormat="1">
      <c r="A855" s="13"/>
      <c r="B855" s="251"/>
      <c r="C855" s="252"/>
      <c r="D855" s="244" t="s">
        <v>255</v>
      </c>
      <c r="E855" s="253" t="s">
        <v>1</v>
      </c>
      <c r="F855" s="254" t="s">
        <v>4537</v>
      </c>
      <c r="G855" s="252"/>
      <c r="H855" s="253" t="s">
        <v>1</v>
      </c>
      <c r="I855" s="255"/>
      <c r="J855" s="252"/>
      <c r="K855" s="252"/>
      <c r="L855" s="256"/>
      <c r="M855" s="257"/>
      <c r="N855" s="258"/>
      <c r="O855" s="258"/>
      <c r="P855" s="258"/>
      <c r="Q855" s="258"/>
      <c r="R855" s="258"/>
      <c r="S855" s="258"/>
      <c r="T855" s="259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60" t="s">
        <v>255</v>
      </c>
      <c r="AU855" s="260" t="s">
        <v>87</v>
      </c>
      <c r="AV855" s="13" t="s">
        <v>85</v>
      </c>
      <c r="AW855" s="13" t="s">
        <v>36</v>
      </c>
      <c r="AX855" s="13" t="s">
        <v>78</v>
      </c>
      <c r="AY855" s="260" t="s">
        <v>242</v>
      </c>
    </row>
    <row r="856" s="13" customFormat="1">
      <c r="A856" s="13"/>
      <c r="B856" s="251"/>
      <c r="C856" s="252"/>
      <c r="D856" s="244" t="s">
        <v>255</v>
      </c>
      <c r="E856" s="253" t="s">
        <v>1</v>
      </c>
      <c r="F856" s="254" t="s">
        <v>4112</v>
      </c>
      <c r="G856" s="252"/>
      <c r="H856" s="253" t="s">
        <v>1</v>
      </c>
      <c r="I856" s="255"/>
      <c r="J856" s="252"/>
      <c r="K856" s="252"/>
      <c r="L856" s="256"/>
      <c r="M856" s="257"/>
      <c r="N856" s="258"/>
      <c r="O856" s="258"/>
      <c r="P856" s="258"/>
      <c r="Q856" s="258"/>
      <c r="R856" s="258"/>
      <c r="S856" s="258"/>
      <c r="T856" s="259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60" t="s">
        <v>255</v>
      </c>
      <c r="AU856" s="260" t="s">
        <v>87</v>
      </c>
      <c r="AV856" s="13" t="s">
        <v>85</v>
      </c>
      <c r="AW856" s="13" t="s">
        <v>36</v>
      </c>
      <c r="AX856" s="13" t="s">
        <v>78</v>
      </c>
      <c r="AY856" s="260" t="s">
        <v>242</v>
      </c>
    </row>
    <row r="857" s="14" customFormat="1">
      <c r="A857" s="14"/>
      <c r="B857" s="261"/>
      <c r="C857" s="262"/>
      <c r="D857" s="244" t="s">
        <v>255</v>
      </c>
      <c r="E857" s="263" t="s">
        <v>1</v>
      </c>
      <c r="F857" s="264" t="s">
        <v>4538</v>
      </c>
      <c r="G857" s="262"/>
      <c r="H857" s="265">
        <v>35</v>
      </c>
      <c r="I857" s="266"/>
      <c r="J857" s="262"/>
      <c r="K857" s="262"/>
      <c r="L857" s="267"/>
      <c r="M857" s="268"/>
      <c r="N857" s="269"/>
      <c r="O857" s="269"/>
      <c r="P857" s="269"/>
      <c r="Q857" s="269"/>
      <c r="R857" s="269"/>
      <c r="S857" s="269"/>
      <c r="T857" s="270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71" t="s">
        <v>255</v>
      </c>
      <c r="AU857" s="271" t="s">
        <v>87</v>
      </c>
      <c r="AV857" s="14" t="s">
        <v>87</v>
      </c>
      <c r="AW857" s="14" t="s">
        <v>36</v>
      </c>
      <c r="AX857" s="14" t="s">
        <v>78</v>
      </c>
      <c r="AY857" s="271" t="s">
        <v>242</v>
      </c>
    </row>
    <row r="858" s="13" customFormat="1">
      <c r="A858" s="13"/>
      <c r="B858" s="251"/>
      <c r="C858" s="252"/>
      <c r="D858" s="244" t="s">
        <v>255</v>
      </c>
      <c r="E858" s="253" t="s">
        <v>1</v>
      </c>
      <c r="F858" s="254" t="s">
        <v>4489</v>
      </c>
      <c r="G858" s="252"/>
      <c r="H858" s="253" t="s">
        <v>1</v>
      </c>
      <c r="I858" s="255"/>
      <c r="J858" s="252"/>
      <c r="K858" s="252"/>
      <c r="L858" s="256"/>
      <c r="M858" s="257"/>
      <c r="N858" s="258"/>
      <c r="O858" s="258"/>
      <c r="P858" s="258"/>
      <c r="Q858" s="258"/>
      <c r="R858" s="258"/>
      <c r="S858" s="258"/>
      <c r="T858" s="259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60" t="s">
        <v>255</v>
      </c>
      <c r="AU858" s="260" t="s">
        <v>87</v>
      </c>
      <c r="AV858" s="13" t="s">
        <v>85</v>
      </c>
      <c r="AW858" s="13" t="s">
        <v>36</v>
      </c>
      <c r="AX858" s="13" t="s">
        <v>78</v>
      </c>
      <c r="AY858" s="260" t="s">
        <v>242</v>
      </c>
    </row>
    <row r="859" s="14" customFormat="1">
      <c r="A859" s="14"/>
      <c r="B859" s="261"/>
      <c r="C859" s="262"/>
      <c r="D859" s="244" t="s">
        <v>255</v>
      </c>
      <c r="E859" s="263" t="s">
        <v>1</v>
      </c>
      <c r="F859" s="264" t="s">
        <v>4539</v>
      </c>
      <c r="G859" s="262"/>
      <c r="H859" s="265">
        <v>40</v>
      </c>
      <c r="I859" s="266"/>
      <c r="J859" s="262"/>
      <c r="K859" s="262"/>
      <c r="L859" s="267"/>
      <c r="M859" s="268"/>
      <c r="N859" s="269"/>
      <c r="O859" s="269"/>
      <c r="P859" s="269"/>
      <c r="Q859" s="269"/>
      <c r="R859" s="269"/>
      <c r="S859" s="269"/>
      <c r="T859" s="270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71" t="s">
        <v>255</v>
      </c>
      <c r="AU859" s="271" t="s">
        <v>87</v>
      </c>
      <c r="AV859" s="14" t="s">
        <v>87</v>
      </c>
      <c r="AW859" s="14" t="s">
        <v>36</v>
      </c>
      <c r="AX859" s="14" t="s">
        <v>78</v>
      </c>
      <c r="AY859" s="271" t="s">
        <v>242</v>
      </c>
    </row>
    <row r="860" s="15" customFormat="1">
      <c r="A860" s="15"/>
      <c r="B860" s="272"/>
      <c r="C860" s="273"/>
      <c r="D860" s="244" t="s">
        <v>255</v>
      </c>
      <c r="E860" s="274" t="s">
        <v>1</v>
      </c>
      <c r="F860" s="275" t="s">
        <v>268</v>
      </c>
      <c r="G860" s="273"/>
      <c r="H860" s="276">
        <v>150</v>
      </c>
      <c r="I860" s="277"/>
      <c r="J860" s="273"/>
      <c r="K860" s="273"/>
      <c r="L860" s="278"/>
      <c r="M860" s="279"/>
      <c r="N860" s="280"/>
      <c r="O860" s="280"/>
      <c r="P860" s="280"/>
      <c r="Q860" s="280"/>
      <c r="R860" s="280"/>
      <c r="S860" s="280"/>
      <c r="T860" s="281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82" t="s">
        <v>255</v>
      </c>
      <c r="AU860" s="282" t="s">
        <v>87</v>
      </c>
      <c r="AV860" s="15" t="s">
        <v>249</v>
      </c>
      <c r="AW860" s="15" t="s">
        <v>36</v>
      </c>
      <c r="AX860" s="15" t="s">
        <v>85</v>
      </c>
      <c r="AY860" s="282" t="s">
        <v>242</v>
      </c>
    </row>
    <row r="861" s="2" customFormat="1" ht="16.5" customHeight="1">
      <c r="A861" s="40"/>
      <c r="B861" s="41"/>
      <c r="C861" s="283" t="s">
        <v>1202</v>
      </c>
      <c r="D861" s="283" t="s">
        <v>477</v>
      </c>
      <c r="E861" s="284" t="s">
        <v>4540</v>
      </c>
      <c r="F861" s="285" t="s">
        <v>4541</v>
      </c>
      <c r="G861" s="286" t="s">
        <v>359</v>
      </c>
      <c r="H861" s="287">
        <v>45</v>
      </c>
      <c r="I861" s="288"/>
      <c r="J861" s="289">
        <f>ROUND(I861*H861,2)</f>
        <v>0</v>
      </c>
      <c r="K861" s="290"/>
      <c r="L861" s="291"/>
      <c r="M861" s="292" t="s">
        <v>1</v>
      </c>
      <c r="N861" s="293" t="s">
        <v>43</v>
      </c>
      <c r="O861" s="93"/>
      <c r="P861" s="240">
        <f>O861*H861</f>
        <v>0</v>
      </c>
      <c r="Q861" s="240">
        <v>0.00025000000000000001</v>
      </c>
      <c r="R861" s="240">
        <f>Q861*H861</f>
        <v>0.01125</v>
      </c>
      <c r="S861" s="240">
        <v>0</v>
      </c>
      <c r="T861" s="241">
        <f>S861*H861</f>
        <v>0</v>
      </c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R861" s="242" t="s">
        <v>480</v>
      </c>
      <c r="AT861" s="242" t="s">
        <v>477</v>
      </c>
      <c r="AU861" s="242" t="s">
        <v>87</v>
      </c>
      <c r="AY861" s="19" t="s">
        <v>242</v>
      </c>
      <c r="BE861" s="243">
        <f>IF(N861="základní",J861,0)</f>
        <v>0</v>
      </c>
      <c r="BF861" s="243">
        <f>IF(N861="snížená",J861,0)</f>
        <v>0</v>
      </c>
      <c r="BG861" s="243">
        <f>IF(N861="zákl. přenesená",J861,0)</f>
        <v>0</v>
      </c>
      <c r="BH861" s="243">
        <f>IF(N861="sníž. přenesená",J861,0)</f>
        <v>0</v>
      </c>
      <c r="BI861" s="243">
        <f>IF(N861="nulová",J861,0)</f>
        <v>0</v>
      </c>
      <c r="BJ861" s="19" t="s">
        <v>85</v>
      </c>
      <c r="BK861" s="243">
        <f>ROUND(I861*H861,2)</f>
        <v>0</v>
      </c>
      <c r="BL861" s="19" t="s">
        <v>249</v>
      </c>
      <c r="BM861" s="242" t="s">
        <v>4542</v>
      </c>
    </row>
    <row r="862" s="2" customFormat="1">
      <c r="A862" s="40"/>
      <c r="B862" s="41"/>
      <c r="C862" s="42"/>
      <c r="D862" s="244" t="s">
        <v>251</v>
      </c>
      <c r="E862" s="42"/>
      <c r="F862" s="245" t="s">
        <v>4541</v>
      </c>
      <c r="G862" s="42"/>
      <c r="H862" s="42"/>
      <c r="I862" s="246"/>
      <c r="J862" s="42"/>
      <c r="K862" s="42"/>
      <c r="L862" s="46"/>
      <c r="M862" s="247"/>
      <c r="N862" s="248"/>
      <c r="O862" s="93"/>
      <c r="P862" s="93"/>
      <c r="Q862" s="93"/>
      <c r="R862" s="93"/>
      <c r="S862" s="93"/>
      <c r="T862" s="94"/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T862" s="19" t="s">
        <v>251</v>
      </c>
      <c r="AU862" s="19" t="s">
        <v>87</v>
      </c>
    </row>
    <row r="863" s="13" customFormat="1">
      <c r="A863" s="13"/>
      <c r="B863" s="251"/>
      <c r="C863" s="252"/>
      <c r="D863" s="244" t="s">
        <v>255</v>
      </c>
      <c r="E863" s="253" t="s">
        <v>1</v>
      </c>
      <c r="F863" s="254" t="s">
        <v>4112</v>
      </c>
      <c r="G863" s="252"/>
      <c r="H863" s="253" t="s">
        <v>1</v>
      </c>
      <c r="I863" s="255"/>
      <c r="J863" s="252"/>
      <c r="K863" s="252"/>
      <c r="L863" s="256"/>
      <c r="M863" s="257"/>
      <c r="N863" s="258"/>
      <c r="O863" s="258"/>
      <c r="P863" s="258"/>
      <c r="Q863" s="258"/>
      <c r="R863" s="258"/>
      <c r="S863" s="258"/>
      <c r="T863" s="259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60" t="s">
        <v>255</v>
      </c>
      <c r="AU863" s="260" t="s">
        <v>87</v>
      </c>
      <c r="AV863" s="13" t="s">
        <v>85</v>
      </c>
      <c r="AW863" s="13" t="s">
        <v>36</v>
      </c>
      <c r="AX863" s="13" t="s">
        <v>78</v>
      </c>
      <c r="AY863" s="260" t="s">
        <v>242</v>
      </c>
    </row>
    <row r="864" s="14" customFormat="1">
      <c r="A864" s="14"/>
      <c r="B864" s="261"/>
      <c r="C864" s="262"/>
      <c r="D864" s="244" t="s">
        <v>255</v>
      </c>
      <c r="E864" s="263" t="s">
        <v>1</v>
      </c>
      <c r="F864" s="264" t="s">
        <v>4543</v>
      </c>
      <c r="G864" s="262"/>
      <c r="H864" s="265">
        <v>30</v>
      </c>
      <c r="I864" s="266"/>
      <c r="J864" s="262"/>
      <c r="K864" s="262"/>
      <c r="L864" s="267"/>
      <c r="M864" s="268"/>
      <c r="N864" s="269"/>
      <c r="O864" s="269"/>
      <c r="P864" s="269"/>
      <c r="Q864" s="269"/>
      <c r="R864" s="269"/>
      <c r="S864" s="269"/>
      <c r="T864" s="270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71" t="s">
        <v>255</v>
      </c>
      <c r="AU864" s="271" t="s">
        <v>87</v>
      </c>
      <c r="AV864" s="14" t="s">
        <v>87</v>
      </c>
      <c r="AW864" s="14" t="s">
        <v>36</v>
      </c>
      <c r="AX864" s="14" t="s">
        <v>78</v>
      </c>
      <c r="AY864" s="271" t="s">
        <v>242</v>
      </c>
    </row>
    <row r="865" s="13" customFormat="1">
      <c r="A865" s="13"/>
      <c r="B865" s="251"/>
      <c r="C865" s="252"/>
      <c r="D865" s="244" t="s">
        <v>255</v>
      </c>
      <c r="E865" s="253" t="s">
        <v>1</v>
      </c>
      <c r="F865" s="254" t="s">
        <v>4489</v>
      </c>
      <c r="G865" s="252"/>
      <c r="H865" s="253" t="s">
        <v>1</v>
      </c>
      <c r="I865" s="255"/>
      <c r="J865" s="252"/>
      <c r="K865" s="252"/>
      <c r="L865" s="256"/>
      <c r="M865" s="257"/>
      <c r="N865" s="258"/>
      <c r="O865" s="258"/>
      <c r="P865" s="258"/>
      <c r="Q865" s="258"/>
      <c r="R865" s="258"/>
      <c r="S865" s="258"/>
      <c r="T865" s="259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60" t="s">
        <v>255</v>
      </c>
      <c r="AU865" s="260" t="s">
        <v>87</v>
      </c>
      <c r="AV865" s="13" t="s">
        <v>85</v>
      </c>
      <c r="AW865" s="13" t="s">
        <v>36</v>
      </c>
      <c r="AX865" s="13" t="s">
        <v>78</v>
      </c>
      <c r="AY865" s="260" t="s">
        <v>242</v>
      </c>
    </row>
    <row r="866" s="14" customFormat="1">
      <c r="A866" s="14"/>
      <c r="B866" s="261"/>
      <c r="C866" s="262"/>
      <c r="D866" s="244" t="s">
        <v>255</v>
      </c>
      <c r="E866" s="263" t="s">
        <v>1</v>
      </c>
      <c r="F866" s="264" t="s">
        <v>4531</v>
      </c>
      <c r="G866" s="262"/>
      <c r="H866" s="265">
        <v>15</v>
      </c>
      <c r="I866" s="266"/>
      <c r="J866" s="262"/>
      <c r="K866" s="262"/>
      <c r="L866" s="267"/>
      <c r="M866" s="268"/>
      <c r="N866" s="269"/>
      <c r="O866" s="269"/>
      <c r="P866" s="269"/>
      <c r="Q866" s="269"/>
      <c r="R866" s="269"/>
      <c r="S866" s="269"/>
      <c r="T866" s="270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71" t="s">
        <v>255</v>
      </c>
      <c r="AU866" s="271" t="s">
        <v>87</v>
      </c>
      <c r="AV866" s="14" t="s">
        <v>87</v>
      </c>
      <c r="AW866" s="14" t="s">
        <v>36</v>
      </c>
      <c r="AX866" s="14" t="s">
        <v>78</v>
      </c>
      <c r="AY866" s="271" t="s">
        <v>242</v>
      </c>
    </row>
    <row r="867" s="15" customFormat="1">
      <c r="A867" s="15"/>
      <c r="B867" s="272"/>
      <c r="C867" s="273"/>
      <c r="D867" s="244" t="s">
        <v>255</v>
      </c>
      <c r="E867" s="274" t="s">
        <v>1</v>
      </c>
      <c r="F867" s="275" t="s">
        <v>268</v>
      </c>
      <c r="G867" s="273"/>
      <c r="H867" s="276">
        <v>45</v>
      </c>
      <c r="I867" s="277"/>
      <c r="J867" s="273"/>
      <c r="K867" s="273"/>
      <c r="L867" s="278"/>
      <c r="M867" s="279"/>
      <c r="N867" s="280"/>
      <c r="O867" s="280"/>
      <c r="P867" s="280"/>
      <c r="Q867" s="280"/>
      <c r="R867" s="280"/>
      <c r="S867" s="280"/>
      <c r="T867" s="281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T867" s="282" t="s">
        <v>255</v>
      </c>
      <c r="AU867" s="282" t="s">
        <v>87</v>
      </c>
      <c r="AV867" s="15" t="s">
        <v>249</v>
      </c>
      <c r="AW867" s="15" t="s">
        <v>36</v>
      </c>
      <c r="AX867" s="15" t="s">
        <v>85</v>
      </c>
      <c r="AY867" s="282" t="s">
        <v>242</v>
      </c>
    </row>
    <row r="868" s="2" customFormat="1" ht="21.75" customHeight="1">
      <c r="A868" s="40"/>
      <c r="B868" s="41"/>
      <c r="C868" s="283" t="s">
        <v>806</v>
      </c>
      <c r="D868" s="283" t="s">
        <v>477</v>
      </c>
      <c r="E868" s="284" t="s">
        <v>4544</v>
      </c>
      <c r="F868" s="285" t="s">
        <v>4545</v>
      </c>
      <c r="G868" s="286" t="s">
        <v>359</v>
      </c>
      <c r="H868" s="287">
        <v>83</v>
      </c>
      <c r="I868" s="288"/>
      <c r="J868" s="289">
        <f>ROUND(I868*H868,2)</f>
        <v>0</v>
      </c>
      <c r="K868" s="290"/>
      <c r="L868" s="291"/>
      <c r="M868" s="292" t="s">
        <v>1</v>
      </c>
      <c r="N868" s="293" t="s">
        <v>43</v>
      </c>
      <c r="O868" s="93"/>
      <c r="P868" s="240">
        <f>O868*H868</f>
        <v>0</v>
      </c>
      <c r="Q868" s="240">
        <v>0.00029</v>
      </c>
      <c r="R868" s="240">
        <f>Q868*H868</f>
        <v>0.024070000000000001</v>
      </c>
      <c r="S868" s="240">
        <v>0</v>
      </c>
      <c r="T868" s="241">
        <f>S868*H868</f>
        <v>0</v>
      </c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R868" s="242" t="s">
        <v>480</v>
      </c>
      <c r="AT868" s="242" t="s">
        <v>477</v>
      </c>
      <c r="AU868" s="242" t="s">
        <v>87</v>
      </c>
      <c r="AY868" s="19" t="s">
        <v>242</v>
      </c>
      <c r="BE868" s="243">
        <f>IF(N868="základní",J868,0)</f>
        <v>0</v>
      </c>
      <c r="BF868" s="243">
        <f>IF(N868="snížená",J868,0)</f>
        <v>0</v>
      </c>
      <c r="BG868" s="243">
        <f>IF(N868="zákl. přenesená",J868,0)</f>
        <v>0</v>
      </c>
      <c r="BH868" s="243">
        <f>IF(N868="sníž. přenesená",J868,0)</f>
        <v>0</v>
      </c>
      <c r="BI868" s="243">
        <f>IF(N868="nulová",J868,0)</f>
        <v>0</v>
      </c>
      <c r="BJ868" s="19" t="s">
        <v>85</v>
      </c>
      <c r="BK868" s="243">
        <f>ROUND(I868*H868,2)</f>
        <v>0</v>
      </c>
      <c r="BL868" s="19" t="s">
        <v>249</v>
      </c>
      <c r="BM868" s="242" t="s">
        <v>4546</v>
      </c>
    </row>
    <row r="869" s="2" customFormat="1">
      <c r="A869" s="40"/>
      <c r="B869" s="41"/>
      <c r="C869" s="42"/>
      <c r="D869" s="244" t="s">
        <v>251</v>
      </c>
      <c r="E869" s="42"/>
      <c r="F869" s="245" t="s">
        <v>4545</v>
      </c>
      <c r="G869" s="42"/>
      <c r="H869" s="42"/>
      <c r="I869" s="246"/>
      <c r="J869" s="42"/>
      <c r="K869" s="42"/>
      <c r="L869" s="46"/>
      <c r="M869" s="247"/>
      <c r="N869" s="248"/>
      <c r="O869" s="93"/>
      <c r="P869" s="93"/>
      <c r="Q869" s="93"/>
      <c r="R869" s="93"/>
      <c r="S869" s="93"/>
      <c r="T869" s="94"/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T869" s="19" t="s">
        <v>251</v>
      </c>
      <c r="AU869" s="19" t="s">
        <v>87</v>
      </c>
    </row>
    <row r="870" s="13" customFormat="1">
      <c r="A870" s="13"/>
      <c r="B870" s="251"/>
      <c r="C870" s="252"/>
      <c r="D870" s="244" t="s">
        <v>255</v>
      </c>
      <c r="E870" s="253" t="s">
        <v>1</v>
      </c>
      <c r="F870" s="254" t="s">
        <v>4110</v>
      </c>
      <c r="G870" s="252"/>
      <c r="H870" s="253" t="s">
        <v>1</v>
      </c>
      <c r="I870" s="255"/>
      <c r="J870" s="252"/>
      <c r="K870" s="252"/>
      <c r="L870" s="256"/>
      <c r="M870" s="257"/>
      <c r="N870" s="258"/>
      <c r="O870" s="258"/>
      <c r="P870" s="258"/>
      <c r="Q870" s="258"/>
      <c r="R870" s="258"/>
      <c r="S870" s="258"/>
      <c r="T870" s="259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60" t="s">
        <v>255</v>
      </c>
      <c r="AU870" s="260" t="s">
        <v>87</v>
      </c>
      <c r="AV870" s="13" t="s">
        <v>85</v>
      </c>
      <c r="AW870" s="13" t="s">
        <v>36</v>
      </c>
      <c r="AX870" s="13" t="s">
        <v>78</v>
      </c>
      <c r="AY870" s="260" t="s">
        <v>242</v>
      </c>
    </row>
    <row r="871" s="14" customFormat="1">
      <c r="A871" s="14"/>
      <c r="B871" s="261"/>
      <c r="C871" s="262"/>
      <c r="D871" s="244" t="s">
        <v>255</v>
      </c>
      <c r="E871" s="263" t="s">
        <v>1</v>
      </c>
      <c r="F871" s="264" t="s">
        <v>4547</v>
      </c>
      <c r="G871" s="262"/>
      <c r="H871" s="265">
        <v>50</v>
      </c>
      <c r="I871" s="266"/>
      <c r="J871" s="262"/>
      <c r="K871" s="262"/>
      <c r="L871" s="267"/>
      <c r="M871" s="268"/>
      <c r="N871" s="269"/>
      <c r="O871" s="269"/>
      <c r="P871" s="269"/>
      <c r="Q871" s="269"/>
      <c r="R871" s="269"/>
      <c r="S871" s="269"/>
      <c r="T871" s="270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71" t="s">
        <v>255</v>
      </c>
      <c r="AU871" s="271" t="s">
        <v>87</v>
      </c>
      <c r="AV871" s="14" t="s">
        <v>87</v>
      </c>
      <c r="AW871" s="14" t="s">
        <v>36</v>
      </c>
      <c r="AX871" s="14" t="s">
        <v>78</v>
      </c>
      <c r="AY871" s="271" t="s">
        <v>242</v>
      </c>
    </row>
    <row r="872" s="13" customFormat="1">
      <c r="A872" s="13"/>
      <c r="B872" s="251"/>
      <c r="C872" s="252"/>
      <c r="D872" s="244" t="s">
        <v>255</v>
      </c>
      <c r="E872" s="253" t="s">
        <v>1</v>
      </c>
      <c r="F872" s="254" t="s">
        <v>4112</v>
      </c>
      <c r="G872" s="252"/>
      <c r="H872" s="253" t="s">
        <v>1</v>
      </c>
      <c r="I872" s="255"/>
      <c r="J872" s="252"/>
      <c r="K872" s="252"/>
      <c r="L872" s="256"/>
      <c r="M872" s="257"/>
      <c r="N872" s="258"/>
      <c r="O872" s="258"/>
      <c r="P872" s="258"/>
      <c r="Q872" s="258"/>
      <c r="R872" s="258"/>
      <c r="S872" s="258"/>
      <c r="T872" s="259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60" t="s">
        <v>255</v>
      </c>
      <c r="AU872" s="260" t="s">
        <v>87</v>
      </c>
      <c r="AV872" s="13" t="s">
        <v>85</v>
      </c>
      <c r="AW872" s="13" t="s">
        <v>36</v>
      </c>
      <c r="AX872" s="13" t="s">
        <v>78</v>
      </c>
      <c r="AY872" s="260" t="s">
        <v>242</v>
      </c>
    </row>
    <row r="873" s="14" customFormat="1">
      <c r="A873" s="14"/>
      <c r="B873" s="261"/>
      <c r="C873" s="262"/>
      <c r="D873" s="244" t="s">
        <v>255</v>
      </c>
      <c r="E873" s="263" t="s">
        <v>1</v>
      </c>
      <c r="F873" s="264" t="s">
        <v>4548</v>
      </c>
      <c r="G873" s="262"/>
      <c r="H873" s="265">
        <v>33</v>
      </c>
      <c r="I873" s="266"/>
      <c r="J873" s="262"/>
      <c r="K873" s="262"/>
      <c r="L873" s="267"/>
      <c r="M873" s="268"/>
      <c r="N873" s="269"/>
      <c r="O873" s="269"/>
      <c r="P873" s="269"/>
      <c r="Q873" s="269"/>
      <c r="R873" s="269"/>
      <c r="S873" s="269"/>
      <c r="T873" s="270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71" t="s">
        <v>255</v>
      </c>
      <c r="AU873" s="271" t="s">
        <v>87</v>
      </c>
      <c r="AV873" s="14" t="s">
        <v>87</v>
      </c>
      <c r="AW873" s="14" t="s">
        <v>36</v>
      </c>
      <c r="AX873" s="14" t="s">
        <v>78</v>
      </c>
      <c r="AY873" s="271" t="s">
        <v>242</v>
      </c>
    </row>
    <row r="874" s="15" customFormat="1">
      <c r="A874" s="15"/>
      <c r="B874" s="272"/>
      <c r="C874" s="273"/>
      <c r="D874" s="244" t="s">
        <v>255</v>
      </c>
      <c r="E874" s="274" t="s">
        <v>1</v>
      </c>
      <c r="F874" s="275" t="s">
        <v>268</v>
      </c>
      <c r="G874" s="273"/>
      <c r="H874" s="276">
        <v>83</v>
      </c>
      <c r="I874" s="277"/>
      <c r="J874" s="273"/>
      <c r="K874" s="273"/>
      <c r="L874" s="278"/>
      <c r="M874" s="279"/>
      <c r="N874" s="280"/>
      <c r="O874" s="280"/>
      <c r="P874" s="280"/>
      <c r="Q874" s="280"/>
      <c r="R874" s="280"/>
      <c r="S874" s="280"/>
      <c r="T874" s="281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82" t="s">
        <v>255</v>
      </c>
      <c r="AU874" s="282" t="s">
        <v>87</v>
      </c>
      <c r="AV874" s="15" t="s">
        <v>249</v>
      </c>
      <c r="AW874" s="15" t="s">
        <v>36</v>
      </c>
      <c r="AX874" s="15" t="s">
        <v>85</v>
      </c>
      <c r="AY874" s="282" t="s">
        <v>242</v>
      </c>
    </row>
    <row r="875" s="2" customFormat="1" ht="21.75" customHeight="1">
      <c r="A875" s="40"/>
      <c r="B875" s="41"/>
      <c r="C875" s="283" t="s">
        <v>1786</v>
      </c>
      <c r="D875" s="283" t="s">
        <v>477</v>
      </c>
      <c r="E875" s="284" t="s">
        <v>4549</v>
      </c>
      <c r="F875" s="285" t="s">
        <v>4550</v>
      </c>
      <c r="G875" s="286" t="s">
        <v>359</v>
      </c>
      <c r="H875" s="287">
        <v>55</v>
      </c>
      <c r="I875" s="288"/>
      <c r="J875" s="289">
        <f>ROUND(I875*H875,2)</f>
        <v>0</v>
      </c>
      <c r="K875" s="290"/>
      <c r="L875" s="291"/>
      <c r="M875" s="292" t="s">
        <v>1</v>
      </c>
      <c r="N875" s="293" t="s">
        <v>43</v>
      </c>
      <c r="O875" s="93"/>
      <c r="P875" s="240">
        <f>O875*H875</f>
        <v>0</v>
      </c>
      <c r="Q875" s="240">
        <v>0.00031</v>
      </c>
      <c r="R875" s="240">
        <f>Q875*H875</f>
        <v>0.017049999999999999</v>
      </c>
      <c r="S875" s="240">
        <v>0</v>
      </c>
      <c r="T875" s="241">
        <f>S875*H875</f>
        <v>0</v>
      </c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R875" s="242" t="s">
        <v>480</v>
      </c>
      <c r="AT875" s="242" t="s">
        <v>477</v>
      </c>
      <c r="AU875" s="242" t="s">
        <v>87</v>
      </c>
      <c r="AY875" s="19" t="s">
        <v>242</v>
      </c>
      <c r="BE875" s="243">
        <f>IF(N875="základní",J875,0)</f>
        <v>0</v>
      </c>
      <c r="BF875" s="243">
        <f>IF(N875="snížená",J875,0)</f>
        <v>0</v>
      </c>
      <c r="BG875" s="243">
        <f>IF(N875="zákl. přenesená",J875,0)</f>
        <v>0</v>
      </c>
      <c r="BH875" s="243">
        <f>IF(N875="sníž. přenesená",J875,0)</f>
        <v>0</v>
      </c>
      <c r="BI875" s="243">
        <f>IF(N875="nulová",J875,0)</f>
        <v>0</v>
      </c>
      <c r="BJ875" s="19" t="s">
        <v>85</v>
      </c>
      <c r="BK875" s="243">
        <f>ROUND(I875*H875,2)</f>
        <v>0</v>
      </c>
      <c r="BL875" s="19" t="s">
        <v>249</v>
      </c>
      <c r="BM875" s="242" t="s">
        <v>4551</v>
      </c>
    </row>
    <row r="876" s="2" customFormat="1">
      <c r="A876" s="40"/>
      <c r="B876" s="41"/>
      <c r="C876" s="42"/>
      <c r="D876" s="244" t="s">
        <v>251</v>
      </c>
      <c r="E876" s="42"/>
      <c r="F876" s="245" t="s">
        <v>4550</v>
      </c>
      <c r="G876" s="42"/>
      <c r="H876" s="42"/>
      <c r="I876" s="246"/>
      <c r="J876" s="42"/>
      <c r="K876" s="42"/>
      <c r="L876" s="46"/>
      <c r="M876" s="247"/>
      <c r="N876" s="248"/>
      <c r="O876" s="93"/>
      <c r="P876" s="93"/>
      <c r="Q876" s="93"/>
      <c r="R876" s="93"/>
      <c r="S876" s="93"/>
      <c r="T876" s="94"/>
      <c r="U876" s="40"/>
      <c r="V876" s="40"/>
      <c r="W876" s="40"/>
      <c r="X876" s="40"/>
      <c r="Y876" s="40"/>
      <c r="Z876" s="40"/>
      <c r="AA876" s="40"/>
      <c r="AB876" s="40"/>
      <c r="AC876" s="40"/>
      <c r="AD876" s="40"/>
      <c r="AE876" s="40"/>
      <c r="AT876" s="19" t="s">
        <v>251</v>
      </c>
      <c r="AU876" s="19" t="s">
        <v>87</v>
      </c>
    </row>
    <row r="877" s="13" customFormat="1">
      <c r="A877" s="13"/>
      <c r="B877" s="251"/>
      <c r="C877" s="252"/>
      <c r="D877" s="244" t="s">
        <v>255</v>
      </c>
      <c r="E877" s="253" t="s">
        <v>1</v>
      </c>
      <c r="F877" s="254" t="s">
        <v>4112</v>
      </c>
      <c r="G877" s="252"/>
      <c r="H877" s="253" t="s">
        <v>1</v>
      </c>
      <c r="I877" s="255"/>
      <c r="J877" s="252"/>
      <c r="K877" s="252"/>
      <c r="L877" s="256"/>
      <c r="M877" s="257"/>
      <c r="N877" s="258"/>
      <c r="O877" s="258"/>
      <c r="P877" s="258"/>
      <c r="Q877" s="258"/>
      <c r="R877" s="258"/>
      <c r="S877" s="258"/>
      <c r="T877" s="259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60" t="s">
        <v>255</v>
      </c>
      <c r="AU877" s="260" t="s">
        <v>87</v>
      </c>
      <c r="AV877" s="13" t="s">
        <v>85</v>
      </c>
      <c r="AW877" s="13" t="s">
        <v>36</v>
      </c>
      <c r="AX877" s="13" t="s">
        <v>78</v>
      </c>
      <c r="AY877" s="260" t="s">
        <v>242</v>
      </c>
    </row>
    <row r="878" s="14" customFormat="1">
      <c r="A878" s="14"/>
      <c r="B878" s="261"/>
      <c r="C878" s="262"/>
      <c r="D878" s="244" t="s">
        <v>255</v>
      </c>
      <c r="E878" s="263" t="s">
        <v>1</v>
      </c>
      <c r="F878" s="264" t="s">
        <v>4552</v>
      </c>
      <c r="G878" s="262"/>
      <c r="H878" s="265">
        <v>55</v>
      </c>
      <c r="I878" s="266"/>
      <c r="J878" s="262"/>
      <c r="K878" s="262"/>
      <c r="L878" s="267"/>
      <c r="M878" s="268"/>
      <c r="N878" s="269"/>
      <c r="O878" s="269"/>
      <c r="P878" s="269"/>
      <c r="Q878" s="269"/>
      <c r="R878" s="269"/>
      <c r="S878" s="269"/>
      <c r="T878" s="270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71" t="s">
        <v>255</v>
      </c>
      <c r="AU878" s="271" t="s">
        <v>87</v>
      </c>
      <c r="AV878" s="14" t="s">
        <v>87</v>
      </c>
      <c r="AW878" s="14" t="s">
        <v>36</v>
      </c>
      <c r="AX878" s="14" t="s">
        <v>85</v>
      </c>
      <c r="AY878" s="271" t="s">
        <v>242</v>
      </c>
    </row>
    <row r="879" s="2" customFormat="1" ht="16.5" customHeight="1">
      <c r="A879" s="40"/>
      <c r="B879" s="41"/>
      <c r="C879" s="283" t="s">
        <v>1792</v>
      </c>
      <c r="D879" s="283" t="s">
        <v>477</v>
      </c>
      <c r="E879" s="284" t="s">
        <v>4553</v>
      </c>
      <c r="F879" s="285" t="s">
        <v>4554</v>
      </c>
      <c r="G879" s="286" t="s">
        <v>261</v>
      </c>
      <c r="H879" s="287">
        <v>589.70000000000005</v>
      </c>
      <c r="I879" s="288"/>
      <c r="J879" s="289">
        <f>ROUND(I879*H879,2)</f>
        <v>0</v>
      </c>
      <c r="K879" s="290"/>
      <c r="L879" s="291"/>
      <c r="M879" s="292" t="s">
        <v>1</v>
      </c>
      <c r="N879" s="293" t="s">
        <v>43</v>
      </c>
      <c r="O879" s="93"/>
      <c r="P879" s="240">
        <f>O879*H879</f>
        <v>0</v>
      </c>
      <c r="Q879" s="240">
        <v>0.00029</v>
      </c>
      <c r="R879" s="240">
        <f>Q879*H879</f>
        <v>0.17101300000000003</v>
      </c>
      <c r="S879" s="240">
        <v>0</v>
      </c>
      <c r="T879" s="241">
        <f>S879*H879</f>
        <v>0</v>
      </c>
      <c r="U879" s="40"/>
      <c r="V879" s="40"/>
      <c r="W879" s="40"/>
      <c r="X879" s="40"/>
      <c r="Y879" s="40"/>
      <c r="Z879" s="40"/>
      <c r="AA879" s="40"/>
      <c r="AB879" s="40"/>
      <c r="AC879" s="40"/>
      <c r="AD879" s="40"/>
      <c r="AE879" s="40"/>
      <c r="AR879" s="242" t="s">
        <v>895</v>
      </c>
      <c r="AT879" s="242" t="s">
        <v>477</v>
      </c>
      <c r="AU879" s="242" t="s">
        <v>87</v>
      </c>
      <c r="AY879" s="19" t="s">
        <v>242</v>
      </c>
      <c r="BE879" s="243">
        <f>IF(N879="základní",J879,0)</f>
        <v>0</v>
      </c>
      <c r="BF879" s="243">
        <f>IF(N879="snížená",J879,0)</f>
        <v>0</v>
      </c>
      <c r="BG879" s="243">
        <f>IF(N879="zákl. přenesená",J879,0)</f>
        <v>0</v>
      </c>
      <c r="BH879" s="243">
        <f>IF(N879="sníž. přenesená",J879,0)</f>
        <v>0</v>
      </c>
      <c r="BI879" s="243">
        <f>IF(N879="nulová",J879,0)</f>
        <v>0</v>
      </c>
      <c r="BJ879" s="19" t="s">
        <v>85</v>
      </c>
      <c r="BK879" s="243">
        <f>ROUND(I879*H879,2)</f>
        <v>0</v>
      </c>
      <c r="BL879" s="19" t="s">
        <v>1096</v>
      </c>
      <c r="BM879" s="242" t="s">
        <v>4555</v>
      </c>
    </row>
    <row r="880" s="2" customFormat="1">
      <c r="A880" s="40"/>
      <c r="B880" s="41"/>
      <c r="C880" s="42"/>
      <c r="D880" s="244" t="s">
        <v>251</v>
      </c>
      <c r="E880" s="42"/>
      <c r="F880" s="245" t="s">
        <v>4554</v>
      </c>
      <c r="G880" s="42"/>
      <c r="H880" s="42"/>
      <c r="I880" s="246"/>
      <c r="J880" s="42"/>
      <c r="K880" s="42"/>
      <c r="L880" s="46"/>
      <c r="M880" s="247"/>
      <c r="N880" s="248"/>
      <c r="O880" s="93"/>
      <c r="P880" s="93"/>
      <c r="Q880" s="93"/>
      <c r="R880" s="93"/>
      <c r="S880" s="93"/>
      <c r="T880" s="94"/>
      <c r="U880" s="40"/>
      <c r="V880" s="40"/>
      <c r="W880" s="40"/>
      <c r="X880" s="40"/>
      <c r="Y880" s="40"/>
      <c r="Z880" s="40"/>
      <c r="AA880" s="40"/>
      <c r="AB880" s="40"/>
      <c r="AC880" s="40"/>
      <c r="AD880" s="40"/>
      <c r="AE880" s="40"/>
      <c r="AT880" s="19" t="s">
        <v>251</v>
      </c>
      <c r="AU880" s="19" t="s">
        <v>87</v>
      </c>
    </row>
    <row r="881" s="14" customFormat="1">
      <c r="A881" s="14"/>
      <c r="B881" s="261"/>
      <c r="C881" s="262"/>
      <c r="D881" s="244" t="s">
        <v>255</v>
      </c>
      <c r="E881" s="263" t="s">
        <v>1</v>
      </c>
      <c r="F881" s="264" t="s">
        <v>4556</v>
      </c>
      <c r="G881" s="262"/>
      <c r="H881" s="265">
        <v>6.2000000000000002</v>
      </c>
      <c r="I881" s="266"/>
      <c r="J881" s="262"/>
      <c r="K881" s="262"/>
      <c r="L881" s="267"/>
      <c r="M881" s="268"/>
      <c r="N881" s="269"/>
      <c r="O881" s="269"/>
      <c r="P881" s="269"/>
      <c r="Q881" s="269"/>
      <c r="R881" s="269"/>
      <c r="S881" s="269"/>
      <c r="T881" s="270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71" t="s">
        <v>255</v>
      </c>
      <c r="AU881" s="271" t="s">
        <v>87</v>
      </c>
      <c r="AV881" s="14" t="s">
        <v>87</v>
      </c>
      <c r="AW881" s="14" t="s">
        <v>36</v>
      </c>
      <c r="AX881" s="14" t="s">
        <v>78</v>
      </c>
      <c r="AY881" s="271" t="s">
        <v>242</v>
      </c>
    </row>
    <row r="882" s="14" customFormat="1">
      <c r="A882" s="14"/>
      <c r="B882" s="261"/>
      <c r="C882" s="262"/>
      <c r="D882" s="244" t="s">
        <v>255</v>
      </c>
      <c r="E882" s="263" t="s">
        <v>1</v>
      </c>
      <c r="F882" s="264" t="s">
        <v>4557</v>
      </c>
      <c r="G882" s="262"/>
      <c r="H882" s="265">
        <v>583.5</v>
      </c>
      <c r="I882" s="266"/>
      <c r="J882" s="262"/>
      <c r="K882" s="262"/>
      <c r="L882" s="267"/>
      <c r="M882" s="268"/>
      <c r="N882" s="269"/>
      <c r="O882" s="269"/>
      <c r="P882" s="269"/>
      <c r="Q882" s="269"/>
      <c r="R882" s="269"/>
      <c r="S882" s="269"/>
      <c r="T882" s="270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71" t="s">
        <v>255</v>
      </c>
      <c r="AU882" s="271" t="s">
        <v>87</v>
      </c>
      <c r="AV882" s="14" t="s">
        <v>87</v>
      </c>
      <c r="AW882" s="14" t="s">
        <v>36</v>
      </c>
      <c r="AX882" s="14" t="s">
        <v>78</v>
      </c>
      <c r="AY882" s="271" t="s">
        <v>242</v>
      </c>
    </row>
    <row r="883" s="15" customFormat="1">
      <c r="A883" s="15"/>
      <c r="B883" s="272"/>
      <c r="C883" s="273"/>
      <c r="D883" s="244" t="s">
        <v>255</v>
      </c>
      <c r="E883" s="274" t="s">
        <v>1</v>
      </c>
      <c r="F883" s="275" t="s">
        <v>268</v>
      </c>
      <c r="G883" s="273"/>
      <c r="H883" s="276">
        <v>589.70000000000005</v>
      </c>
      <c r="I883" s="277"/>
      <c r="J883" s="273"/>
      <c r="K883" s="273"/>
      <c r="L883" s="278"/>
      <c r="M883" s="279"/>
      <c r="N883" s="280"/>
      <c r="O883" s="280"/>
      <c r="P883" s="280"/>
      <c r="Q883" s="280"/>
      <c r="R883" s="280"/>
      <c r="S883" s="280"/>
      <c r="T883" s="281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82" t="s">
        <v>255</v>
      </c>
      <c r="AU883" s="282" t="s">
        <v>87</v>
      </c>
      <c r="AV883" s="15" t="s">
        <v>249</v>
      </c>
      <c r="AW883" s="15" t="s">
        <v>36</v>
      </c>
      <c r="AX883" s="15" t="s">
        <v>85</v>
      </c>
      <c r="AY883" s="282" t="s">
        <v>242</v>
      </c>
    </row>
    <row r="884" s="2" customFormat="1" ht="24.15" customHeight="1">
      <c r="A884" s="40"/>
      <c r="B884" s="41"/>
      <c r="C884" s="230" t="s">
        <v>1797</v>
      </c>
      <c r="D884" s="230" t="s">
        <v>245</v>
      </c>
      <c r="E884" s="231" t="s">
        <v>4558</v>
      </c>
      <c r="F884" s="232" t="s">
        <v>4559</v>
      </c>
      <c r="G884" s="233" t="s">
        <v>261</v>
      </c>
      <c r="H884" s="234">
        <v>187.5</v>
      </c>
      <c r="I884" s="235"/>
      <c r="J884" s="236">
        <f>ROUND(I884*H884,2)</f>
        <v>0</v>
      </c>
      <c r="K884" s="237"/>
      <c r="L884" s="46"/>
      <c r="M884" s="238" t="s">
        <v>1</v>
      </c>
      <c r="N884" s="239" t="s">
        <v>43</v>
      </c>
      <c r="O884" s="93"/>
      <c r="P884" s="240">
        <f>O884*H884</f>
        <v>0</v>
      </c>
      <c r="Q884" s="240">
        <v>0</v>
      </c>
      <c r="R884" s="240">
        <f>Q884*H884</f>
        <v>0</v>
      </c>
      <c r="S884" s="240">
        <v>0.0060000000000000001</v>
      </c>
      <c r="T884" s="241">
        <f>S884*H884</f>
        <v>1.125</v>
      </c>
      <c r="U884" s="40"/>
      <c r="V884" s="40"/>
      <c r="W884" s="40"/>
      <c r="X884" s="40"/>
      <c r="Y884" s="40"/>
      <c r="Z884" s="40"/>
      <c r="AA884" s="40"/>
      <c r="AB884" s="40"/>
      <c r="AC884" s="40"/>
      <c r="AD884" s="40"/>
      <c r="AE884" s="40"/>
      <c r="AR884" s="242" t="s">
        <v>249</v>
      </c>
      <c r="AT884" s="242" t="s">
        <v>245</v>
      </c>
      <c r="AU884" s="242" t="s">
        <v>87</v>
      </c>
      <c r="AY884" s="19" t="s">
        <v>242</v>
      </c>
      <c r="BE884" s="243">
        <f>IF(N884="základní",J884,0)</f>
        <v>0</v>
      </c>
      <c r="BF884" s="243">
        <f>IF(N884="snížená",J884,0)</f>
        <v>0</v>
      </c>
      <c r="BG884" s="243">
        <f>IF(N884="zákl. přenesená",J884,0)</f>
        <v>0</v>
      </c>
      <c r="BH884" s="243">
        <f>IF(N884="sníž. přenesená",J884,0)</f>
        <v>0</v>
      </c>
      <c r="BI884" s="243">
        <f>IF(N884="nulová",J884,0)</f>
        <v>0</v>
      </c>
      <c r="BJ884" s="19" t="s">
        <v>85</v>
      </c>
      <c r="BK884" s="243">
        <f>ROUND(I884*H884,2)</f>
        <v>0</v>
      </c>
      <c r="BL884" s="19" t="s">
        <v>249</v>
      </c>
      <c r="BM884" s="242" t="s">
        <v>4560</v>
      </c>
    </row>
    <row r="885" s="2" customFormat="1">
      <c r="A885" s="40"/>
      <c r="B885" s="41"/>
      <c r="C885" s="42"/>
      <c r="D885" s="244" t="s">
        <v>251</v>
      </c>
      <c r="E885" s="42"/>
      <c r="F885" s="245" t="s">
        <v>4561</v>
      </c>
      <c r="G885" s="42"/>
      <c r="H885" s="42"/>
      <c r="I885" s="246"/>
      <c r="J885" s="42"/>
      <c r="K885" s="42"/>
      <c r="L885" s="46"/>
      <c r="M885" s="247"/>
      <c r="N885" s="248"/>
      <c r="O885" s="93"/>
      <c r="P885" s="93"/>
      <c r="Q885" s="93"/>
      <c r="R885" s="93"/>
      <c r="S885" s="93"/>
      <c r="T885" s="94"/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T885" s="19" t="s">
        <v>251</v>
      </c>
      <c r="AU885" s="19" t="s">
        <v>87</v>
      </c>
    </row>
    <row r="886" s="13" customFormat="1">
      <c r="A886" s="13"/>
      <c r="B886" s="251"/>
      <c r="C886" s="252"/>
      <c r="D886" s="244" t="s">
        <v>255</v>
      </c>
      <c r="E886" s="253" t="s">
        <v>1</v>
      </c>
      <c r="F886" s="254" t="s">
        <v>4110</v>
      </c>
      <c r="G886" s="252"/>
      <c r="H886" s="253" t="s">
        <v>1</v>
      </c>
      <c r="I886" s="255"/>
      <c r="J886" s="252"/>
      <c r="K886" s="252"/>
      <c r="L886" s="256"/>
      <c r="M886" s="257"/>
      <c r="N886" s="258"/>
      <c r="O886" s="258"/>
      <c r="P886" s="258"/>
      <c r="Q886" s="258"/>
      <c r="R886" s="258"/>
      <c r="S886" s="258"/>
      <c r="T886" s="259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60" t="s">
        <v>255</v>
      </c>
      <c r="AU886" s="260" t="s">
        <v>87</v>
      </c>
      <c r="AV886" s="13" t="s">
        <v>85</v>
      </c>
      <c r="AW886" s="13" t="s">
        <v>36</v>
      </c>
      <c r="AX886" s="13" t="s">
        <v>78</v>
      </c>
      <c r="AY886" s="260" t="s">
        <v>242</v>
      </c>
    </row>
    <row r="887" s="14" customFormat="1">
      <c r="A887" s="14"/>
      <c r="B887" s="261"/>
      <c r="C887" s="262"/>
      <c r="D887" s="244" t="s">
        <v>255</v>
      </c>
      <c r="E887" s="263" t="s">
        <v>1</v>
      </c>
      <c r="F887" s="264" t="s">
        <v>4562</v>
      </c>
      <c r="G887" s="262"/>
      <c r="H887" s="265">
        <v>187.5</v>
      </c>
      <c r="I887" s="266"/>
      <c r="J887" s="262"/>
      <c r="K887" s="262"/>
      <c r="L887" s="267"/>
      <c r="M887" s="268"/>
      <c r="N887" s="269"/>
      <c r="O887" s="269"/>
      <c r="P887" s="269"/>
      <c r="Q887" s="269"/>
      <c r="R887" s="269"/>
      <c r="S887" s="269"/>
      <c r="T887" s="270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71" t="s">
        <v>255</v>
      </c>
      <c r="AU887" s="271" t="s">
        <v>87</v>
      </c>
      <c r="AV887" s="14" t="s">
        <v>87</v>
      </c>
      <c r="AW887" s="14" t="s">
        <v>36</v>
      </c>
      <c r="AX887" s="14" t="s">
        <v>78</v>
      </c>
      <c r="AY887" s="271" t="s">
        <v>242</v>
      </c>
    </row>
    <row r="888" s="15" customFormat="1">
      <c r="A888" s="15"/>
      <c r="B888" s="272"/>
      <c r="C888" s="273"/>
      <c r="D888" s="244" t="s">
        <v>255</v>
      </c>
      <c r="E888" s="274" t="s">
        <v>1</v>
      </c>
      <c r="F888" s="275" t="s">
        <v>268</v>
      </c>
      <c r="G888" s="273"/>
      <c r="H888" s="276">
        <v>187.5</v>
      </c>
      <c r="I888" s="277"/>
      <c r="J888" s="273"/>
      <c r="K888" s="273"/>
      <c r="L888" s="278"/>
      <c r="M888" s="279"/>
      <c r="N888" s="280"/>
      <c r="O888" s="280"/>
      <c r="P888" s="280"/>
      <c r="Q888" s="280"/>
      <c r="R888" s="280"/>
      <c r="S888" s="280"/>
      <c r="T888" s="281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82" t="s">
        <v>255</v>
      </c>
      <c r="AU888" s="282" t="s">
        <v>87</v>
      </c>
      <c r="AV888" s="15" t="s">
        <v>249</v>
      </c>
      <c r="AW888" s="15" t="s">
        <v>36</v>
      </c>
      <c r="AX888" s="15" t="s">
        <v>85</v>
      </c>
      <c r="AY888" s="282" t="s">
        <v>242</v>
      </c>
    </row>
    <row r="889" s="2" customFormat="1" ht="24.15" customHeight="1">
      <c r="A889" s="40"/>
      <c r="B889" s="41"/>
      <c r="C889" s="230" t="s">
        <v>1802</v>
      </c>
      <c r="D889" s="230" t="s">
        <v>245</v>
      </c>
      <c r="E889" s="231" t="s">
        <v>4563</v>
      </c>
      <c r="F889" s="232" t="s">
        <v>4564</v>
      </c>
      <c r="G889" s="233" t="s">
        <v>261</v>
      </c>
      <c r="H889" s="234">
        <v>311.80000000000001</v>
      </c>
      <c r="I889" s="235"/>
      <c r="J889" s="236">
        <f>ROUND(I889*H889,2)</f>
        <v>0</v>
      </c>
      <c r="K889" s="237"/>
      <c r="L889" s="46"/>
      <c r="M889" s="238" t="s">
        <v>1</v>
      </c>
      <c r="N889" s="239" t="s">
        <v>43</v>
      </c>
      <c r="O889" s="93"/>
      <c r="P889" s="240">
        <f>O889*H889</f>
        <v>0</v>
      </c>
      <c r="Q889" s="240">
        <v>0</v>
      </c>
      <c r="R889" s="240">
        <f>Q889*H889</f>
        <v>0</v>
      </c>
      <c r="S889" s="240">
        <v>0.0089999999999999993</v>
      </c>
      <c r="T889" s="241">
        <f>S889*H889</f>
        <v>2.8062</v>
      </c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R889" s="242" t="s">
        <v>249</v>
      </c>
      <c r="AT889" s="242" t="s">
        <v>245</v>
      </c>
      <c r="AU889" s="242" t="s">
        <v>87</v>
      </c>
      <c r="AY889" s="19" t="s">
        <v>242</v>
      </c>
      <c r="BE889" s="243">
        <f>IF(N889="základní",J889,0)</f>
        <v>0</v>
      </c>
      <c r="BF889" s="243">
        <f>IF(N889="snížená",J889,0)</f>
        <v>0</v>
      </c>
      <c r="BG889" s="243">
        <f>IF(N889="zákl. přenesená",J889,0)</f>
        <v>0</v>
      </c>
      <c r="BH889" s="243">
        <f>IF(N889="sníž. přenesená",J889,0)</f>
        <v>0</v>
      </c>
      <c r="BI889" s="243">
        <f>IF(N889="nulová",J889,0)</f>
        <v>0</v>
      </c>
      <c r="BJ889" s="19" t="s">
        <v>85</v>
      </c>
      <c r="BK889" s="243">
        <f>ROUND(I889*H889,2)</f>
        <v>0</v>
      </c>
      <c r="BL889" s="19" t="s">
        <v>249</v>
      </c>
      <c r="BM889" s="242" t="s">
        <v>4565</v>
      </c>
    </row>
    <row r="890" s="2" customFormat="1">
      <c r="A890" s="40"/>
      <c r="B890" s="41"/>
      <c r="C890" s="42"/>
      <c r="D890" s="244" t="s">
        <v>251</v>
      </c>
      <c r="E890" s="42"/>
      <c r="F890" s="245" t="s">
        <v>4566</v>
      </c>
      <c r="G890" s="42"/>
      <c r="H890" s="42"/>
      <c r="I890" s="246"/>
      <c r="J890" s="42"/>
      <c r="K890" s="42"/>
      <c r="L890" s="46"/>
      <c r="M890" s="247"/>
      <c r="N890" s="248"/>
      <c r="O890" s="93"/>
      <c r="P890" s="93"/>
      <c r="Q890" s="93"/>
      <c r="R890" s="93"/>
      <c r="S890" s="93"/>
      <c r="T890" s="94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251</v>
      </c>
      <c r="AU890" s="19" t="s">
        <v>87</v>
      </c>
    </row>
    <row r="891" s="13" customFormat="1">
      <c r="A891" s="13"/>
      <c r="B891" s="251"/>
      <c r="C891" s="252"/>
      <c r="D891" s="244" t="s">
        <v>255</v>
      </c>
      <c r="E891" s="253" t="s">
        <v>1</v>
      </c>
      <c r="F891" s="254" t="s">
        <v>4108</v>
      </c>
      <c r="G891" s="252"/>
      <c r="H891" s="253" t="s">
        <v>1</v>
      </c>
      <c r="I891" s="255"/>
      <c r="J891" s="252"/>
      <c r="K891" s="252"/>
      <c r="L891" s="256"/>
      <c r="M891" s="257"/>
      <c r="N891" s="258"/>
      <c r="O891" s="258"/>
      <c r="P891" s="258"/>
      <c r="Q891" s="258"/>
      <c r="R891" s="258"/>
      <c r="S891" s="258"/>
      <c r="T891" s="259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60" t="s">
        <v>255</v>
      </c>
      <c r="AU891" s="260" t="s">
        <v>87</v>
      </c>
      <c r="AV891" s="13" t="s">
        <v>85</v>
      </c>
      <c r="AW891" s="13" t="s">
        <v>36</v>
      </c>
      <c r="AX891" s="13" t="s">
        <v>78</v>
      </c>
      <c r="AY891" s="260" t="s">
        <v>242</v>
      </c>
    </row>
    <row r="892" s="14" customFormat="1">
      <c r="A892" s="14"/>
      <c r="B892" s="261"/>
      <c r="C892" s="262"/>
      <c r="D892" s="244" t="s">
        <v>255</v>
      </c>
      <c r="E892" s="263" t="s">
        <v>1</v>
      </c>
      <c r="F892" s="264" t="s">
        <v>4567</v>
      </c>
      <c r="G892" s="262"/>
      <c r="H892" s="265">
        <v>142</v>
      </c>
      <c r="I892" s="266"/>
      <c r="J892" s="262"/>
      <c r="K892" s="262"/>
      <c r="L892" s="267"/>
      <c r="M892" s="268"/>
      <c r="N892" s="269"/>
      <c r="O892" s="269"/>
      <c r="P892" s="269"/>
      <c r="Q892" s="269"/>
      <c r="R892" s="269"/>
      <c r="S892" s="269"/>
      <c r="T892" s="270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71" t="s">
        <v>255</v>
      </c>
      <c r="AU892" s="271" t="s">
        <v>87</v>
      </c>
      <c r="AV892" s="14" t="s">
        <v>87</v>
      </c>
      <c r="AW892" s="14" t="s">
        <v>36</v>
      </c>
      <c r="AX892" s="14" t="s">
        <v>78</v>
      </c>
      <c r="AY892" s="271" t="s">
        <v>242</v>
      </c>
    </row>
    <row r="893" s="13" customFormat="1">
      <c r="A893" s="13"/>
      <c r="B893" s="251"/>
      <c r="C893" s="252"/>
      <c r="D893" s="244" t="s">
        <v>255</v>
      </c>
      <c r="E893" s="253" t="s">
        <v>1</v>
      </c>
      <c r="F893" s="254" t="s">
        <v>4110</v>
      </c>
      <c r="G893" s="252"/>
      <c r="H893" s="253" t="s">
        <v>1</v>
      </c>
      <c r="I893" s="255"/>
      <c r="J893" s="252"/>
      <c r="K893" s="252"/>
      <c r="L893" s="256"/>
      <c r="M893" s="257"/>
      <c r="N893" s="258"/>
      <c r="O893" s="258"/>
      <c r="P893" s="258"/>
      <c r="Q893" s="258"/>
      <c r="R893" s="258"/>
      <c r="S893" s="258"/>
      <c r="T893" s="259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60" t="s">
        <v>255</v>
      </c>
      <c r="AU893" s="260" t="s">
        <v>87</v>
      </c>
      <c r="AV893" s="13" t="s">
        <v>85</v>
      </c>
      <c r="AW893" s="13" t="s">
        <v>36</v>
      </c>
      <c r="AX893" s="13" t="s">
        <v>78</v>
      </c>
      <c r="AY893" s="260" t="s">
        <v>242</v>
      </c>
    </row>
    <row r="894" s="14" customFormat="1">
      <c r="A894" s="14"/>
      <c r="B894" s="261"/>
      <c r="C894" s="262"/>
      <c r="D894" s="244" t="s">
        <v>255</v>
      </c>
      <c r="E894" s="263" t="s">
        <v>1</v>
      </c>
      <c r="F894" s="264" t="s">
        <v>4568</v>
      </c>
      <c r="G894" s="262"/>
      <c r="H894" s="265">
        <v>6.5</v>
      </c>
      <c r="I894" s="266"/>
      <c r="J894" s="262"/>
      <c r="K894" s="262"/>
      <c r="L894" s="267"/>
      <c r="M894" s="268"/>
      <c r="N894" s="269"/>
      <c r="O894" s="269"/>
      <c r="P894" s="269"/>
      <c r="Q894" s="269"/>
      <c r="R894" s="269"/>
      <c r="S894" s="269"/>
      <c r="T894" s="270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71" t="s">
        <v>255</v>
      </c>
      <c r="AU894" s="271" t="s">
        <v>87</v>
      </c>
      <c r="AV894" s="14" t="s">
        <v>87</v>
      </c>
      <c r="AW894" s="14" t="s">
        <v>36</v>
      </c>
      <c r="AX894" s="14" t="s">
        <v>78</v>
      </c>
      <c r="AY894" s="271" t="s">
        <v>242</v>
      </c>
    </row>
    <row r="895" s="13" customFormat="1">
      <c r="A895" s="13"/>
      <c r="B895" s="251"/>
      <c r="C895" s="252"/>
      <c r="D895" s="244" t="s">
        <v>255</v>
      </c>
      <c r="E895" s="253" t="s">
        <v>1</v>
      </c>
      <c r="F895" s="254" t="s">
        <v>4112</v>
      </c>
      <c r="G895" s="252"/>
      <c r="H895" s="253" t="s">
        <v>1</v>
      </c>
      <c r="I895" s="255"/>
      <c r="J895" s="252"/>
      <c r="K895" s="252"/>
      <c r="L895" s="256"/>
      <c r="M895" s="257"/>
      <c r="N895" s="258"/>
      <c r="O895" s="258"/>
      <c r="P895" s="258"/>
      <c r="Q895" s="258"/>
      <c r="R895" s="258"/>
      <c r="S895" s="258"/>
      <c r="T895" s="259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60" t="s">
        <v>255</v>
      </c>
      <c r="AU895" s="260" t="s">
        <v>87</v>
      </c>
      <c r="AV895" s="13" t="s">
        <v>85</v>
      </c>
      <c r="AW895" s="13" t="s">
        <v>36</v>
      </c>
      <c r="AX895" s="13" t="s">
        <v>78</v>
      </c>
      <c r="AY895" s="260" t="s">
        <v>242</v>
      </c>
    </row>
    <row r="896" s="14" customFormat="1">
      <c r="A896" s="14"/>
      <c r="B896" s="261"/>
      <c r="C896" s="262"/>
      <c r="D896" s="244" t="s">
        <v>255</v>
      </c>
      <c r="E896" s="263" t="s">
        <v>1</v>
      </c>
      <c r="F896" s="264" t="s">
        <v>4569</v>
      </c>
      <c r="G896" s="262"/>
      <c r="H896" s="265">
        <v>156.30000000000001</v>
      </c>
      <c r="I896" s="266"/>
      <c r="J896" s="262"/>
      <c r="K896" s="262"/>
      <c r="L896" s="267"/>
      <c r="M896" s="268"/>
      <c r="N896" s="269"/>
      <c r="O896" s="269"/>
      <c r="P896" s="269"/>
      <c r="Q896" s="269"/>
      <c r="R896" s="269"/>
      <c r="S896" s="269"/>
      <c r="T896" s="270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71" t="s">
        <v>255</v>
      </c>
      <c r="AU896" s="271" t="s">
        <v>87</v>
      </c>
      <c r="AV896" s="14" t="s">
        <v>87</v>
      </c>
      <c r="AW896" s="14" t="s">
        <v>36</v>
      </c>
      <c r="AX896" s="14" t="s">
        <v>78</v>
      </c>
      <c r="AY896" s="271" t="s">
        <v>242</v>
      </c>
    </row>
    <row r="897" s="13" customFormat="1">
      <c r="A897" s="13"/>
      <c r="B897" s="251"/>
      <c r="C897" s="252"/>
      <c r="D897" s="244" t="s">
        <v>255</v>
      </c>
      <c r="E897" s="253" t="s">
        <v>1</v>
      </c>
      <c r="F897" s="254" t="s">
        <v>4114</v>
      </c>
      <c r="G897" s="252"/>
      <c r="H897" s="253" t="s">
        <v>1</v>
      </c>
      <c r="I897" s="255"/>
      <c r="J897" s="252"/>
      <c r="K897" s="252"/>
      <c r="L897" s="256"/>
      <c r="M897" s="257"/>
      <c r="N897" s="258"/>
      <c r="O897" s="258"/>
      <c r="P897" s="258"/>
      <c r="Q897" s="258"/>
      <c r="R897" s="258"/>
      <c r="S897" s="258"/>
      <c r="T897" s="259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60" t="s">
        <v>255</v>
      </c>
      <c r="AU897" s="260" t="s">
        <v>87</v>
      </c>
      <c r="AV897" s="13" t="s">
        <v>85</v>
      </c>
      <c r="AW897" s="13" t="s">
        <v>36</v>
      </c>
      <c r="AX897" s="13" t="s">
        <v>78</v>
      </c>
      <c r="AY897" s="260" t="s">
        <v>242</v>
      </c>
    </row>
    <row r="898" s="14" customFormat="1">
      <c r="A898" s="14"/>
      <c r="B898" s="261"/>
      <c r="C898" s="262"/>
      <c r="D898" s="244" t="s">
        <v>255</v>
      </c>
      <c r="E898" s="263" t="s">
        <v>1</v>
      </c>
      <c r="F898" s="264" t="s">
        <v>1039</v>
      </c>
      <c r="G898" s="262"/>
      <c r="H898" s="265">
        <v>7</v>
      </c>
      <c r="I898" s="266"/>
      <c r="J898" s="262"/>
      <c r="K898" s="262"/>
      <c r="L898" s="267"/>
      <c r="M898" s="268"/>
      <c r="N898" s="269"/>
      <c r="O898" s="269"/>
      <c r="P898" s="269"/>
      <c r="Q898" s="269"/>
      <c r="R898" s="269"/>
      <c r="S898" s="269"/>
      <c r="T898" s="270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71" t="s">
        <v>255</v>
      </c>
      <c r="AU898" s="271" t="s">
        <v>87</v>
      </c>
      <c r="AV898" s="14" t="s">
        <v>87</v>
      </c>
      <c r="AW898" s="14" t="s">
        <v>36</v>
      </c>
      <c r="AX898" s="14" t="s">
        <v>78</v>
      </c>
      <c r="AY898" s="271" t="s">
        <v>242</v>
      </c>
    </row>
    <row r="899" s="15" customFormat="1">
      <c r="A899" s="15"/>
      <c r="B899" s="272"/>
      <c r="C899" s="273"/>
      <c r="D899" s="244" t="s">
        <v>255</v>
      </c>
      <c r="E899" s="274" t="s">
        <v>1</v>
      </c>
      <c r="F899" s="275" t="s">
        <v>268</v>
      </c>
      <c r="G899" s="273"/>
      <c r="H899" s="276">
        <v>311.80000000000001</v>
      </c>
      <c r="I899" s="277"/>
      <c r="J899" s="273"/>
      <c r="K899" s="273"/>
      <c r="L899" s="278"/>
      <c r="M899" s="279"/>
      <c r="N899" s="280"/>
      <c r="O899" s="280"/>
      <c r="P899" s="280"/>
      <c r="Q899" s="280"/>
      <c r="R899" s="280"/>
      <c r="S899" s="280"/>
      <c r="T899" s="281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82" t="s">
        <v>255</v>
      </c>
      <c r="AU899" s="282" t="s">
        <v>87</v>
      </c>
      <c r="AV899" s="15" t="s">
        <v>249</v>
      </c>
      <c r="AW899" s="15" t="s">
        <v>36</v>
      </c>
      <c r="AX899" s="15" t="s">
        <v>85</v>
      </c>
      <c r="AY899" s="282" t="s">
        <v>242</v>
      </c>
    </row>
    <row r="900" s="2" customFormat="1" ht="24.15" customHeight="1">
      <c r="A900" s="40"/>
      <c r="B900" s="41"/>
      <c r="C900" s="230" t="s">
        <v>1807</v>
      </c>
      <c r="D900" s="230" t="s">
        <v>245</v>
      </c>
      <c r="E900" s="231" t="s">
        <v>4570</v>
      </c>
      <c r="F900" s="232" t="s">
        <v>4571</v>
      </c>
      <c r="G900" s="233" t="s">
        <v>261</v>
      </c>
      <c r="H900" s="234">
        <v>16.5</v>
      </c>
      <c r="I900" s="235"/>
      <c r="J900" s="236">
        <f>ROUND(I900*H900,2)</f>
        <v>0</v>
      </c>
      <c r="K900" s="237"/>
      <c r="L900" s="46"/>
      <c r="M900" s="238" t="s">
        <v>1</v>
      </c>
      <c r="N900" s="239" t="s">
        <v>43</v>
      </c>
      <c r="O900" s="93"/>
      <c r="P900" s="240">
        <f>O900*H900</f>
        <v>0</v>
      </c>
      <c r="Q900" s="240">
        <v>0</v>
      </c>
      <c r="R900" s="240">
        <f>Q900*H900</f>
        <v>0</v>
      </c>
      <c r="S900" s="240">
        <v>0.017999999999999999</v>
      </c>
      <c r="T900" s="241">
        <f>S900*H900</f>
        <v>0.29699999999999999</v>
      </c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R900" s="242" t="s">
        <v>249</v>
      </c>
      <c r="AT900" s="242" t="s">
        <v>245</v>
      </c>
      <c r="AU900" s="242" t="s">
        <v>87</v>
      </c>
      <c r="AY900" s="19" t="s">
        <v>242</v>
      </c>
      <c r="BE900" s="243">
        <f>IF(N900="základní",J900,0)</f>
        <v>0</v>
      </c>
      <c r="BF900" s="243">
        <f>IF(N900="snížená",J900,0)</f>
        <v>0</v>
      </c>
      <c r="BG900" s="243">
        <f>IF(N900="zákl. přenesená",J900,0)</f>
        <v>0</v>
      </c>
      <c r="BH900" s="243">
        <f>IF(N900="sníž. přenesená",J900,0)</f>
        <v>0</v>
      </c>
      <c r="BI900" s="243">
        <f>IF(N900="nulová",J900,0)</f>
        <v>0</v>
      </c>
      <c r="BJ900" s="19" t="s">
        <v>85</v>
      </c>
      <c r="BK900" s="243">
        <f>ROUND(I900*H900,2)</f>
        <v>0</v>
      </c>
      <c r="BL900" s="19" t="s">
        <v>249</v>
      </c>
      <c r="BM900" s="242" t="s">
        <v>4572</v>
      </c>
    </row>
    <row r="901" s="2" customFormat="1">
      <c r="A901" s="40"/>
      <c r="B901" s="41"/>
      <c r="C901" s="42"/>
      <c r="D901" s="244" t="s">
        <v>251</v>
      </c>
      <c r="E901" s="42"/>
      <c r="F901" s="245" t="s">
        <v>4573</v>
      </c>
      <c r="G901" s="42"/>
      <c r="H901" s="42"/>
      <c r="I901" s="246"/>
      <c r="J901" s="42"/>
      <c r="K901" s="42"/>
      <c r="L901" s="46"/>
      <c r="M901" s="247"/>
      <c r="N901" s="248"/>
      <c r="O901" s="93"/>
      <c r="P901" s="93"/>
      <c r="Q901" s="93"/>
      <c r="R901" s="93"/>
      <c r="S901" s="93"/>
      <c r="T901" s="94"/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T901" s="19" t="s">
        <v>251</v>
      </c>
      <c r="AU901" s="19" t="s">
        <v>87</v>
      </c>
    </row>
    <row r="902" s="13" customFormat="1">
      <c r="A902" s="13"/>
      <c r="B902" s="251"/>
      <c r="C902" s="252"/>
      <c r="D902" s="244" t="s">
        <v>255</v>
      </c>
      <c r="E902" s="253" t="s">
        <v>1</v>
      </c>
      <c r="F902" s="254" t="s">
        <v>4108</v>
      </c>
      <c r="G902" s="252"/>
      <c r="H902" s="253" t="s">
        <v>1</v>
      </c>
      <c r="I902" s="255"/>
      <c r="J902" s="252"/>
      <c r="K902" s="252"/>
      <c r="L902" s="256"/>
      <c r="M902" s="257"/>
      <c r="N902" s="258"/>
      <c r="O902" s="258"/>
      <c r="P902" s="258"/>
      <c r="Q902" s="258"/>
      <c r="R902" s="258"/>
      <c r="S902" s="258"/>
      <c r="T902" s="259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60" t="s">
        <v>255</v>
      </c>
      <c r="AU902" s="260" t="s">
        <v>87</v>
      </c>
      <c r="AV902" s="13" t="s">
        <v>85</v>
      </c>
      <c r="AW902" s="13" t="s">
        <v>36</v>
      </c>
      <c r="AX902" s="13" t="s">
        <v>78</v>
      </c>
      <c r="AY902" s="260" t="s">
        <v>242</v>
      </c>
    </row>
    <row r="903" s="14" customFormat="1">
      <c r="A903" s="14"/>
      <c r="B903" s="261"/>
      <c r="C903" s="262"/>
      <c r="D903" s="244" t="s">
        <v>255</v>
      </c>
      <c r="E903" s="263" t="s">
        <v>1</v>
      </c>
      <c r="F903" s="264" t="s">
        <v>4574</v>
      </c>
      <c r="G903" s="262"/>
      <c r="H903" s="265">
        <v>16.5</v>
      </c>
      <c r="I903" s="266"/>
      <c r="J903" s="262"/>
      <c r="K903" s="262"/>
      <c r="L903" s="267"/>
      <c r="M903" s="268"/>
      <c r="N903" s="269"/>
      <c r="O903" s="269"/>
      <c r="P903" s="269"/>
      <c r="Q903" s="269"/>
      <c r="R903" s="269"/>
      <c r="S903" s="269"/>
      <c r="T903" s="270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71" t="s">
        <v>255</v>
      </c>
      <c r="AU903" s="271" t="s">
        <v>87</v>
      </c>
      <c r="AV903" s="14" t="s">
        <v>87</v>
      </c>
      <c r="AW903" s="14" t="s">
        <v>36</v>
      </c>
      <c r="AX903" s="14" t="s">
        <v>85</v>
      </c>
      <c r="AY903" s="271" t="s">
        <v>242</v>
      </c>
    </row>
    <row r="904" s="2" customFormat="1" ht="24.15" customHeight="1">
      <c r="A904" s="40"/>
      <c r="B904" s="41"/>
      <c r="C904" s="230" t="s">
        <v>1812</v>
      </c>
      <c r="D904" s="230" t="s">
        <v>245</v>
      </c>
      <c r="E904" s="231" t="s">
        <v>4575</v>
      </c>
      <c r="F904" s="232" t="s">
        <v>4576</v>
      </c>
      <c r="G904" s="233" t="s">
        <v>261</v>
      </c>
      <c r="H904" s="234">
        <v>0.20000000000000001</v>
      </c>
      <c r="I904" s="235"/>
      <c r="J904" s="236">
        <f>ROUND(I904*H904,2)</f>
        <v>0</v>
      </c>
      <c r="K904" s="237"/>
      <c r="L904" s="46"/>
      <c r="M904" s="238" t="s">
        <v>1</v>
      </c>
      <c r="N904" s="239" t="s">
        <v>43</v>
      </c>
      <c r="O904" s="93"/>
      <c r="P904" s="240">
        <f>O904*H904</f>
        <v>0</v>
      </c>
      <c r="Q904" s="240">
        <v>0.00142</v>
      </c>
      <c r="R904" s="240">
        <f>Q904*H904</f>
        <v>0.00028400000000000002</v>
      </c>
      <c r="S904" s="240">
        <v>0.029000000000000001</v>
      </c>
      <c r="T904" s="241">
        <f>S904*H904</f>
        <v>0.0058000000000000005</v>
      </c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R904" s="242" t="s">
        <v>249</v>
      </c>
      <c r="AT904" s="242" t="s">
        <v>245</v>
      </c>
      <c r="AU904" s="242" t="s">
        <v>87</v>
      </c>
      <c r="AY904" s="19" t="s">
        <v>242</v>
      </c>
      <c r="BE904" s="243">
        <f>IF(N904="základní",J904,0)</f>
        <v>0</v>
      </c>
      <c r="BF904" s="243">
        <f>IF(N904="snížená",J904,0)</f>
        <v>0</v>
      </c>
      <c r="BG904" s="243">
        <f>IF(N904="zákl. přenesená",J904,0)</f>
        <v>0</v>
      </c>
      <c r="BH904" s="243">
        <f>IF(N904="sníž. přenesená",J904,0)</f>
        <v>0</v>
      </c>
      <c r="BI904" s="243">
        <f>IF(N904="nulová",J904,0)</f>
        <v>0</v>
      </c>
      <c r="BJ904" s="19" t="s">
        <v>85</v>
      </c>
      <c r="BK904" s="243">
        <f>ROUND(I904*H904,2)</f>
        <v>0</v>
      </c>
      <c r="BL904" s="19" t="s">
        <v>249</v>
      </c>
      <c r="BM904" s="242" t="s">
        <v>4577</v>
      </c>
    </row>
    <row r="905" s="2" customFormat="1">
      <c r="A905" s="40"/>
      <c r="B905" s="41"/>
      <c r="C905" s="42"/>
      <c r="D905" s="244" t="s">
        <v>251</v>
      </c>
      <c r="E905" s="42"/>
      <c r="F905" s="245" t="s">
        <v>4578</v>
      </c>
      <c r="G905" s="42"/>
      <c r="H905" s="42"/>
      <c r="I905" s="246"/>
      <c r="J905" s="42"/>
      <c r="K905" s="42"/>
      <c r="L905" s="46"/>
      <c r="M905" s="247"/>
      <c r="N905" s="248"/>
      <c r="O905" s="93"/>
      <c r="P905" s="93"/>
      <c r="Q905" s="93"/>
      <c r="R905" s="93"/>
      <c r="S905" s="93"/>
      <c r="T905" s="94"/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T905" s="19" t="s">
        <v>251</v>
      </c>
      <c r="AU905" s="19" t="s">
        <v>87</v>
      </c>
    </row>
    <row r="906" s="13" customFormat="1">
      <c r="A906" s="13"/>
      <c r="B906" s="251"/>
      <c r="C906" s="252"/>
      <c r="D906" s="244" t="s">
        <v>255</v>
      </c>
      <c r="E906" s="253" t="s">
        <v>1</v>
      </c>
      <c r="F906" s="254" t="s">
        <v>4579</v>
      </c>
      <c r="G906" s="252"/>
      <c r="H906" s="253" t="s">
        <v>1</v>
      </c>
      <c r="I906" s="255"/>
      <c r="J906" s="252"/>
      <c r="K906" s="252"/>
      <c r="L906" s="256"/>
      <c r="M906" s="257"/>
      <c r="N906" s="258"/>
      <c r="O906" s="258"/>
      <c r="P906" s="258"/>
      <c r="Q906" s="258"/>
      <c r="R906" s="258"/>
      <c r="S906" s="258"/>
      <c r="T906" s="259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60" t="s">
        <v>255</v>
      </c>
      <c r="AU906" s="260" t="s">
        <v>87</v>
      </c>
      <c r="AV906" s="13" t="s">
        <v>85</v>
      </c>
      <c r="AW906" s="13" t="s">
        <v>36</v>
      </c>
      <c r="AX906" s="13" t="s">
        <v>78</v>
      </c>
      <c r="AY906" s="260" t="s">
        <v>242</v>
      </c>
    </row>
    <row r="907" s="14" customFormat="1">
      <c r="A907" s="14"/>
      <c r="B907" s="261"/>
      <c r="C907" s="262"/>
      <c r="D907" s="244" t="s">
        <v>255</v>
      </c>
      <c r="E907" s="263" t="s">
        <v>1</v>
      </c>
      <c r="F907" s="264" t="s">
        <v>4580</v>
      </c>
      <c r="G907" s="262"/>
      <c r="H907" s="265">
        <v>0.20000000000000001</v>
      </c>
      <c r="I907" s="266"/>
      <c r="J907" s="262"/>
      <c r="K907" s="262"/>
      <c r="L907" s="267"/>
      <c r="M907" s="268"/>
      <c r="N907" s="269"/>
      <c r="O907" s="269"/>
      <c r="P907" s="269"/>
      <c r="Q907" s="269"/>
      <c r="R907" s="269"/>
      <c r="S907" s="269"/>
      <c r="T907" s="270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71" t="s">
        <v>255</v>
      </c>
      <c r="AU907" s="271" t="s">
        <v>87</v>
      </c>
      <c r="AV907" s="14" t="s">
        <v>87</v>
      </c>
      <c r="AW907" s="14" t="s">
        <v>36</v>
      </c>
      <c r="AX907" s="14" t="s">
        <v>78</v>
      </c>
      <c r="AY907" s="271" t="s">
        <v>242</v>
      </c>
    </row>
    <row r="908" s="15" customFormat="1">
      <c r="A908" s="15"/>
      <c r="B908" s="272"/>
      <c r="C908" s="273"/>
      <c r="D908" s="244" t="s">
        <v>255</v>
      </c>
      <c r="E908" s="274" t="s">
        <v>1</v>
      </c>
      <c r="F908" s="275" t="s">
        <v>268</v>
      </c>
      <c r="G908" s="273"/>
      <c r="H908" s="276">
        <v>0.20000000000000001</v>
      </c>
      <c r="I908" s="277"/>
      <c r="J908" s="273"/>
      <c r="K908" s="273"/>
      <c r="L908" s="278"/>
      <c r="M908" s="279"/>
      <c r="N908" s="280"/>
      <c r="O908" s="280"/>
      <c r="P908" s="280"/>
      <c r="Q908" s="280"/>
      <c r="R908" s="280"/>
      <c r="S908" s="280"/>
      <c r="T908" s="281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T908" s="282" t="s">
        <v>255</v>
      </c>
      <c r="AU908" s="282" t="s">
        <v>87</v>
      </c>
      <c r="AV908" s="15" t="s">
        <v>249</v>
      </c>
      <c r="AW908" s="15" t="s">
        <v>36</v>
      </c>
      <c r="AX908" s="15" t="s">
        <v>85</v>
      </c>
      <c r="AY908" s="282" t="s">
        <v>242</v>
      </c>
    </row>
    <row r="909" s="2" customFormat="1" ht="24.15" customHeight="1">
      <c r="A909" s="40"/>
      <c r="B909" s="41"/>
      <c r="C909" s="230" t="s">
        <v>1816</v>
      </c>
      <c r="D909" s="230" t="s">
        <v>245</v>
      </c>
      <c r="E909" s="231" t="s">
        <v>4581</v>
      </c>
      <c r="F909" s="232" t="s">
        <v>4582</v>
      </c>
      <c r="G909" s="233" t="s">
        <v>261</v>
      </c>
      <c r="H909" s="234">
        <v>1.3999999999999999</v>
      </c>
      <c r="I909" s="235"/>
      <c r="J909" s="236">
        <f>ROUND(I909*H909,2)</f>
        <v>0</v>
      </c>
      <c r="K909" s="237"/>
      <c r="L909" s="46"/>
      <c r="M909" s="238" t="s">
        <v>1</v>
      </c>
      <c r="N909" s="239" t="s">
        <v>43</v>
      </c>
      <c r="O909" s="93"/>
      <c r="P909" s="240">
        <f>O909*H909</f>
        <v>0</v>
      </c>
      <c r="Q909" s="240">
        <v>0.0024399999999999999</v>
      </c>
      <c r="R909" s="240">
        <f>Q909*H909</f>
        <v>0.0034159999999999998</v>
      </c>
      <c r="S909" s="240">
        <v>0.056000000000000001</v>
      </c>
      <c r="T909" s="241">
        <f>S909*H909</f>
        <v>0.078399999999999997</v>
      </c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R909" s="242" t="s">
        <v>249</v>
      </c>
      <c r="AT909" s="242" t="s">
        <v>245</v>
      </c>
      <c r="AU909" s="242" t="s">
        <v>87</v>
      </c>
      <c r="AY909" s="19" t="s">
        <v>242</v>
      </c>
      <c r="BE909" s="243">
        <f>IF(N909="základní",J909,0)</f>
        <v>0</v>
      </c>
      <c r="BF909" s="243">
        <f>IF(N909="snížená",J909,0)</f>
        <v>0</v>
      </c>
      <c r="BG909" s="243">
        <f>IF(N909="zákl. přenesená",J909,0)</f>
        <v>0</v>
      </c>
      <c r="BH909" s="243">
        <f>IF(N909="sníž. přenesená",J909,0)</f>
        <v>0</v>
      </c>
      <c r="BI909" s="243">
        <f>IF(N909="nulová",J909,0)</f>
        <v>0</v>
      </c>
      <c r="BJ909" s="19" t="s">
        <v>85</v>
      </c>
      <c r="BK909" s="243">
        <f>ROUND(I909*H909,2)</f>
        <v>0</v>
      </c>
      <c r="BL909" s="19" t="s">
        <v>249</v>
      </c>
      <c r="BM909" s="242" t="s">
        <v>4583</v>
      </c>
    </row>
    <row r="910" s="2" customFormat="1">
      <c r="A910" s="40"/>
      <c r="B910" s="41"/>
      <c r="C910" s="42"/>
      <c r="D910" s="244" t="s">
        <v>251</v>
      </c>
      <c r="E910" s="42"/>
      <c r="F910" s="245" t="s">
        <v>4584</v>
      </c>
      <c r="G910" s="42"/>
      <c r="H910" s="42"/>
      <c r="I910" s="246"/>
      <c r="J910" s="42"/>
      <c r="K910" s="42"/>
      <c r="L910" s="46"/>
      <c r="M910" s="247"/>
      <c r="N910" s="248"/>
      <c r="O910" s="93"/>
      <c r="P910" s="93"/>
      <c r="Q910" s="93"/>
      <c r="R910" s="93"/>
      <c r="S910" s="93"/>
      <c r="T910" s="94"/>
      <c r="U910" s="40"/>
      <c r="V910" s="40"/>
      <c r="W910" s="40"/>
      <c r="X910" s="40"/>
      <c r="Y910" s="40"/>
      <c r="Z910" s="40"/>
      <c r="AA910" s="40"/>
      <c r="AB910" s="40"/>
      <c r="AC910" s="40"/>
      <c r="AD910" s="40"/>
      <c r="AE910" s="40"/>
      <c r="AT910" s="19" t="s">
        <v>251</v>
      </c>
      <c r="AU910" s="19" t="s">
        <v>87</v>
      </c>
    </row>
    <row r="911" s="13" customFormat="1">
      <c r="A911" s="13"/>
      <c r="B911" s="251"/>
      <c r="C911" s="252"/>
      <c r="D911" s="244" t="s">
        <v>255</v>
      </c>
      <c r="E911" s="253" t="s">
        <v>1</v>
      </c>
      <c r="F911" s="254" t="s">
        <v>4579</v>
      </c>
      <c r="G911" s="252"/>
      <c r="H911" s="253" t="s">
        <v>1</v>
      </c>
      <c r="I911" s="255"/>
      <c r="J911" s="252"/>
      <c r="K911" s="252"/>
      <c r="L911" s="256"/>
      <c r="M911" s="257"/>
      <c r="N911" s="258"/>
      <c r="O911" s="258"/>
      <c r="P911" s="258"/>
      <c r="Q911" s="258"/>
      <c r="R911" s="258"/>
      <c r="S911" s="258"/>
      <c r="T911" s="259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60" t="s">
        <v>255</v>
      </c>
      <c r="AU911" s="260" t="s">
        <v>87</v>
      </c>
      <c r="AV911" s="13" t="s">
        <v>85</v>
      </c>
      <c r="AW911" s="13" t="s">
        <v>36</v>
      </c>
      <c r="AX911" s="13" t="s">
        <v>78</v>
      </c>
      <c r="AY911" s="260" t="s">
        <v>242</v>
      </c>
    </row>
    <row r="912" s="14" customFormat="1">
      <c r="A912" s="14"/>
      <c r="B912" s="261"/>
      <c r="C912" s="262"/>
      <c r="D912" s="244" t="s">
        <v>255</v>
      </c>
      <c r="E912" s="263" t="s">
        <v>1</v>
      </c>
      <c r="F912" s="264" t="s">
        <v>4585</v>
      </c>
      <c r="G912" s="262"/>
      <c r="H912" s="265">
        <v>1.3999999999999999</v>
      </c>
      <c r="I912" s="266"/>
      <c r="J912" s="262"/>
      <c r="K912" s="262"/>
      <c r="L912" s="267"/>
      <c r="M912" s="268"/>
      <c r="N912" s="269"/>
      <c r="O912" s="269"/>
      <c r="P912" s="269"/>
      <c r="Q912" s="269"/>
      <c r="R912" s="269"/>
      <c r="S912" s="269"/>
      <c r="T912" s="270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71" t="s">
        <v>255</v>
      </c>
      <c r="AU912" s="271" t="s">
        <v>87</v>
      </c>
      <c r="AV912" s="14" t="s">
        <v>87</v>
      </c>
      <c r="AW912" s="14" t="s">
        <v>36</v>
      </c>
      <c r="AX912" s="14" t="s">
        <v>78</v>
      </c>
      <c r="AY912" s="271" t="s">
        <v>242</v>
      </c>
    </row>
    <row r="913" s="15" customFormat="1">
      <c r="A913" s="15"/>
      <c r="B913" s="272"/>
      <c r="C913" s="273"/>
      <c r="D913" s="244" t="s">
        <v>255</v>
      </c>
      <c r="E913" s="274" t="s">
        <v>1</v>
      </c>
      <c r="F913" s="275" t="s">
        <v>268</v>
      </c>
      <c r="G913" s="273"/>
      <c r="H913" s="276">
        <v>1.3999999999999999</v>
      </c>
      <c r="I913" s="277"/>
      <c r="J913" s="273"/>
      <c r="K913" s="273"/>
      <c r="L913" s="278"/>
      <c r="M913" s="279"/>
      <c r="N913" s="280"/>
      <c r="O913" s="280"/>
      <c r="P913" s="280"/>
      <c r="Q913" s="280"/>
      <c r="R913" s="280"/>
      <c r="S913" s="280"/>
      <c r="T913" s="281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82" t="s">
        <v>255</v>
      </c>
      <c r="AU913" s="282" t="s">
        <v>87</v>
      </c>
      <c r="AV913" s="15" t="s">
        <v>249</v>
      </c>
      <c r="AW913" s="15" t="s">
        <v>36</v>
      </c>
      <c r="AX913" s="15" t="s">
        <v>85</v>
      </c>
      <c r="AY913" s="282" t="s">
        <v>242</v>
      </c>
    </row>
    <row r="914" s="2" customFormat="1" ht="24.15" customHeight="1">
      <c r="A914" s="40"/>
      <c r="B914" s="41"/>
      <c r="C914" s="230" t="s">
        <v>1774</v>
      </c>
      <c r="D914" s="230" t="s">
        <v>245</v>
      </c>
      <c r="E914" s="231" t="s">
        <v>4586</v>
      </c>
      <c r="F914" s="232" t="s">
        <v>4587</v>
      </c>
      <c r="G914" s="233" t="s">
        <v>261</v>
      </c>
      <c r="H914" s="234">
        <v>0.20000000000000001</v>
      </c>
      <c r="I914" s="235"/>
      <c r="J914" s="236">
        <f>ROUND(I914*H914,2)</f>
        <v>0</v>
      </c>
      <c r="K914" s="237"/>
      <c r="L914" s="46"/>
      <c r="M914" s="238" t="s">
        <v>1</v>
      </c>
      <c r="N914" s="239" t="s">
        <v>43</v>
      </c>
      <c r="O914" s="93"/>
      <c r="P914" s="240">
        <f>O914*H914</f>
        <v>0</v>
      </c>
      <c r="Q914" s="240">
        <v>0.00281</v>
      </c>
      <c r="R914" s="240">
        <f>Q914*H914</f>
        <v>0.000562</v>
      </c>
      <c r="S914" s="240">
        <v>0.069000000000000006</v>
      </c>
      <c r="T914" s="241">
        <f>S914*H914</f>
        <v>0.013800000000000002</v>
      </c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R914" s="242" t="s">
        <v>249</v>
      </c>
      <c r="AT914" s="242" t="s">
        <v>245</v>
      </c>
      <c r="AU914" s="242" t="s">
        <v>87</v>
      </c>
      <c r="AY914" s="19" t="s">
        <v>242</v>
      </c>
      <c r="BE914" s="243">
        <f>IF(N914="základní",J914,0)</f>
        <v>0</v>
      </c>
      <c r="BF914" s="243">
        <f>IF(N914="snížená",J914,0)</f>
        <v>0</v>
      </c>
      <c r="BG914" s="243">
        <f>IF(N914="zákl. přenesená",J914,0)</f>
        <v>0</v>
      </c>
      <c r="BH914" s="243">
        <f>IF(N914="sníž. přenesená",J914,0)</f>
        <v>0</v>
      </c>
      <c r="BI914" s="243">
        <f>IF(N914="nulová",J914,0)</f>
        <v>0</v>
      </c>
      <c r="BJ914" s="19" t="s">
        <v>85</v>
      </c>
      <c r="BK914" s="243">
        <f>ROUND(I914*H914,2)</f>
        <v>0</v>
      </c>
      <c r="BL914" s="19" t="s">
        <v>249</v>
      </c>
      <c r="BM914" s="242" t="s">
        <v>4588</v>
      </c>
    </row>
    <row r="915" s="2" customFormat="1">
      <c r="A915" s="40"/>
      <c r="B915" s="41"/>
      <c r="C915" s="42"/>
      <c r="D915" s="244" t="s">
        <v>251</v>
      </c>
      <c r="E915" s="42"/>
      <c r="F915" s="245" t="s">
        <v>4589</v>
      </c>
      <c r="G915" s="42"/>
      <c r="H915" s="42"/>
      <c r="I915" s="246"/>
      <c r="J915" s="42"/>
      <c r="K915" s="42"/>
      <c r="L915" s="46"/>
      <c r="M915" s="247"/>
      <c r="N915" s="248"/>
      <c r="O915" s="93"/>
      <c r="P915" s="93"/>
      <c r="Q915" s="93"/>
      <c r="R915" s="93"/>
      <c r="S915" s="93"/>
      <c r="T915" s="94"/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T915" s="19" t="s">
        <v>251</v>
      </c>
      <c r="AU915" s="19" t="s">
        <v>87</v>
      </c>
    </row>
    <row r="916" s="13" customFormat="1">
      <c r="A916" s="13"/>
      <c r="B916" s="251"/>
      <c r="C916" s="252"/>
      <c r="D916" s="244" t="s">
        <v>255</v>
      </c>
      <c r="E916" s="253" t="s">
        <v>1</v>
      </c>
      <c r="F916" s="254" t="s">
        <v>4579</v>
      </c>
      <c r="G916" s="252"/>
      <c r="H916" s="253" t="s">
        <v>1</v>
      </c>
      <c r="I916" s="255"/>
      <c r="J916" s="252"/>
      <c r="K916" s="252"/>
      <c r="L916" s="256"/>
      <c r="M916" s="257"/>
      <c r="N916" s="258"/>
      <c r="O916" s="258"/>
      <c r="P916" s="258"/>
      <c r="Q916" s="258"/>
      <c r="R916" s="258"/>
      <c r="S916" s="258"/>
      <c r="T916" s="259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60" t="s">
        <v>255</v>
      </c>
      <c r="AU916" s="260" t="s">
        <v>87</v>
      </c>
      <c r="AV916" s="13" t="s">
        <v>85</v>
      </c>
      <c r="AW916" s="13" t="s">
        <v>36</v>
      </c>
      <c r="AX916" s="13" t="s">
        <v>78</v>
      </c>
      <c r="AY916" s="260" t="s">
        <v>242</v>
      </c>
    </row>
    <row r="917" s="14" customFormat="1">
      <c r="A917" s="14"/>
      <c r="B917" s="261"/>
      <c r="C917" s="262"/>
      <c r="D917" s="244" t="s">
        <v>255</v>
      </c>
      <c r="E917" s="263" t="s">
        <v>1</v>
      </c>
      <c r="F917" s="264" t="s">
        <v>4580</v>
      </c>
      <c r="G917" s="262"/>
      <c r="H917" s="265">
        <v>0.20000000000000001</v>
      </c>
      <c r="I917" s="266"/>
      <c r="J917" s="262"/>
      <c r="K917" s="262"/>
      <c r="L917" s="267"/>
      <c r="M917" s="268"/>
      <c r="N917" s="269"/>
      <c r="O917" s="269"/>
      <c r="P917" s="269"/>
      <c r="Q917" s="269"/>
      <c r="R917" s="269"/>
      <c r="S917" s="269"/>
      <c r="T917" s="270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71" t="s">
        <v>255</v>
      </c>
      <c r="AU917" s="271" t="s">
        <v>87</v>
      </c>
      <c r="AV917" s="14" t="s">
        <v>87</v>
      </c>
      <c r="AW917" s="14" t="s">
        <v>36</v>
      </c>
      <c r="AX917" s="14" t="s">
        <v>78</v>
      </c>
      <c r="AY917" s="271" t="s">
        <v>242</v>
      </c>
    </row>
    <row r="918" s="15" customFormat="1">
      <c r="A918" s="15"/>
      <c r="B918" s="272"/>
      <c r="C918" s="273"/>
      <c r="D918" s="244" t="s">
        <v>255</v>
      </c>
      <c r="E918" s="274" t="s">
        <v>1</v>
      </c>
      <c r="F918" s="275" t="s">
        <v>268</v>
      </c>
      <c r="G918" s="273"/>
      <c r="H918" s="276">
        <v>0.20000000000000001</v>
      </c>
      <c r="I918" s="277"/>
      <c r="J918" s="273"/>
      <c r="K918" s="273"/>
      <c r="L918" s="278"/>
      <c r="M918" s="279"/>
      <c r="N918" s="280"/>
      <c r="O918" s="280"/>
      <c r="P918" s="280"/>
      <c r="Q918" s="280"/>
      <c r="R918" s="280"/>
      <c r="S918" s="280"/>
      <c r="T918" s="281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T918" s="282" t="s">
        <v>255</v>
      </c>
      <c r="AU918" s="282" t="s">
        <v>87</v>
      </c>
      <c r="AV918" s="15" t="s">
        <v>249</v>
      </c>
      <c r="AW918" s="15" t="s">
        <v>36</v>
      </c>
      <c r="AX918" s="15" t="s">
        <v>85</v>
      </c>
      <c r="AY918" s="282" t="s">
        <v>242</v>
      </c>
    </row>
    <row r="919" s="2" customFormat="1" ht="24.15" customHeight="1">
      <c r="A919" s="40"/>
      <c r="B919" s="41"/>
      <c r="C919" s="230" t="s">
        <v>1781</v>
      </c>
      <c r="D919" s="230" t="s">
        <v>245</v>
      </c>
      <c r="E919" s="231" t="s">
        <v>4590</v>
      </c>
      <c r="F919" s="232" t="s">
        <v>4591</v>
      </c>
      <c r="G919" s="233" t="s">
        <v>261</v>
      </c>
      <c r="H919" s="234">
        <v>0.40000000000000002</v>
      </c>
      <c r="I919" s="235"/>
      <c r="J919" s="236">
        <f>ROUND(I919*H919,2)</f>
        <v>0</v>
      </c>
      <c r="K919" s="237"/>
      <c r="L919" s="46"/>
      <c r="M919" s="238" t="s">
        <v>1</v>
      </c>
      <c r="N919" s="239" t="s">
        <v>43</v>
      </c>
      <c r="O919" s="93"/>
      <c r="P919" s="240">
        <f>O919*H919</f>
        <v>0</v>
      </c>
      <c r="Q919" s="240">
        <v>0.0033</v>
      </c>
      <c r="R919" s="240">
        <f>Q919*H919</f>
        <v>0.00132</v>
      </c>
      <c r="S919" s="240">
        <v>0.11</v>
      </c>
      <c r="T919" s="241">
        <f>S919*H919</f>
        <v>0.044000000000000004</v>
      </c>
      <c r="U919" s="40"/>
      <c r="V919" s="40"/>
      <c r="W919" s="40"/>
      <c r="X919" s="40"/>
      <c r="Y919" s="40"/>
      <c r="Z919" s="40"/>
      <c r="AA919" s="40"/>
      <c r="AB919" s="40"/>
      <c r="AC919" s="40"/>
      <c r="AD919" s="40"/>
      <c r="AE919" s="40"/>
      <c r="AR919" s="242" t="s">
        <v>249</v>
      </c>
      <c r="AT919" s="242" t="s">
        <v>245</v>
      </c>
      <c r="AU919" s="242" t="s">
        <v>87</v>
      </c>
      <c r="AY919" s="19" t="s">
        <v>242</v>
      </c>
      <c r="BE919" s="243">
        <f>IF(N919="základní",J919,0)</f>
        <v>0</v>
      </c>
      <c r="BF919" s="243">
        <f>IF(N919="snížená",J919,0)</f>
        <v>0</v>
      </c>
      <c r="BG919" s="243">
        <f>IF(N919="zákl. přenesená",J919,0)</f>
        <v>0</v>
      </c>
      <c r="BH919" s="243">
        <f>IF(N919="sníž. přenesená",J919,0)</f>
        <v>0</v>
      </c>
      <c r="BI919" s="243">
        <f>IF(N919="nulová",J919,0)</f>
        <v>0</v>
      </c>
      <c r="BJ919" s="19" t="s">
        <v>85</v>
      </c>
      <c r="BK919" s="243">
        <f>ROUND(I919*H919,2)</f>
        <v>0</v>
      </c>
      <c r="BL919" s="19" t="s">
        <v>249</v>
      </c>
      <c r="BM919" s="242" t="s">
        <v>4592</v>
      </c>
    </row>
    <row r="920" s="2" customFormat="1">
      <c r="A920" s="40"/>
      <c r="B920" s="41"/>
      <c r="C920" s="42"/>
      <c r="D920" s="244" t="s">
        <v>251</v>
      </c>
      <c r="E920" s="42"/>
      <c r="F920" s="245" t="s">
        <v>4593</v>
      </c>
      <c r="G920" s="42"/>
      <c r="H920" s="42"/>
      <c r="I920" s="246"/>
      <c r="J920" s="42"/>
      <c r="K920" s="42"/>
      <c r="L920" s="46"/>
      <c r="M920" s="247"/>
      <c r="N920" s="248"/>
      <c r="O920" s="93"/>
      <c r="P920" s="93"/>
      <c r="Q920" s="93"/>
      <c r="R920" s="93"/>
      <c r="S920" s="93"/>
      <c r="T920" s="94"/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T920" s="19" t="s">
        <v>251</v>
      </c>
      <c r="AU920" s="19" t="s">
        <v>87</v>
      </c>
    </row>
    <row r="921" s="13" customFormat="1">
      <c r="A921" s="13"/>
      <c r="B921" s="251"/>
      <c r="C921" s="252"/>
      <c r="D921" s="244" t="s">
        <v>255</v>
      </c>
      <c r="E921" s="253" t="s">
        <v>1</v>
      </c>
      <c r="F921" s="254" t="s">
        <v>4579</v>
      </c>
      <c r="G921" s="252"/>
      <c r="H921" s="253" t="s">
        <v>1</v>
      </c>
      <c r="I921" s="255"/>
      <c r="J921" s="252"/>
      <c r="K921" s="252"/>
      <c r="L921" s="256"/>
      <c r="M921" s="257"/>
      <c r="N921" s="258"/>
      <c r="O921" s="258"/>
      <c r="P921" s="258"/>
      <c r="Q921" s="258"/>
      <c r="R921" s="258"/>
      <c r="S921" s="258"/>
      <c r="T921" s="259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60" t="s">
        <v>255</v>
      </c>
      <c r="AU921" s="260" t="s">
        <v>87</v>
      </c>
      <c r="AV921" s="13" t="s">
        <v>85</v>
      </c>
      <c r="AW921" s="13" t="s">
        <v>36</v>
      </c>
      <c r="AX921" s="13" t="s">
        <v>78</v>
      </c>
      <c r="AY921" s="260" t="s">
        <v>242</v>
      </c>
    </row>
    <row r="922" s="14" customFormat="1">
      <c r="A922" s="14"/>
      <c r="B922" s="261"/>
      <c r="C922" s="262"/>
      <c r="D922" s="244" t="s">
        <v>255</v>
      </c>
      <c r="E922" s="263" t="s">
        <v>1</v>
      </c>
      <c r="F922" s="264" t="s">
        <v>4594</v>
      </c>
      <c r="G922" s="262"/>
      <c r="H922" s="265">
        <v>0.40000000000000002</v>
      </c>
      <c r="I922" s="266"/>
      <c r="J922" s="262"/>
      <c r="K922" s="262"/>
      <c r="L922" s="267"/>
      <c r="M922" s="268"/>
      <c r="N922" s="269"/>
      <c r="O922" s="269"/>
      <c r="P922" s="269"/>
      <c r="Q922" s="269"/>
      <c r="R922" s="269"/>
      <c r="S922" s="269"/>
      <c r="T922" s="270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71" t="s">
        <v>255</v>
      </c>
      <c r="AU922" s="271" t="s">
        <v>87</v>
      </c>
      <c r="AV922" s="14" t="s">
        <v>87</v>
      </c>
      <c r="AW922" s="14" t="s">
        <v>36</v>
      </c>
      <c r="AX922" s="14" t="s">
        <v>85</v>
      </c>
      <c r="AY922" s="271" t="s">
        <v>242</v>
      </c>
    </row>
    <row r="923" s="12" customFormat="1" ht="22.8" customHeight="1">
      <c r="A923" s="12"/>
      <c r="B923" s="214"/>
      <c r="C923" s="215"/>
      <c r="D923" s="216" t="s">
        <v>77</v>
      </c>
      <c r="E923" s="228" t="s">
        <v>2863</v>
      </c>
      <c r="F923" s="228" t="s">
        <v>2864</v>
      </c>
      <c r="G923" s="215"/>
      <c r="H923" s="215"/>
      <c r="I923" s="218"/>
      <c r="J923" s="229">
        <f>BK923</f>
        <v>0</v>
      </c>
      <c r="K923" s="215"/>
      <c r="L923" s="220"/>
      <c r="M923" s="221"/>
      <c r="N923" s="222"/>
      <c r="O923" s="222"/>
      <c r="P923" s="223">
        <f>SUM(P924:P932)</f>
        <v>0</v>
      </c>
      <c r="Q923" s="222"/>
      <c r="R923" s="223">
        <f>SUM(R924:R932)</f>
        <v>0</v>
      </c>
      <c r="S923" s="222"/>
      <c r="T923" s="224">
        <f>SUM(T924:T932)</f>
        <v>0</v>
      </c>
      <c r="U923" s="12"/>
      <c r="V923" s="12"/>
      <c r="W923" s="12"/>
      <c r="X923" s="12"/>
      <c r="Y923" s="12"/>
      <c r="Z923" s="12"/>
      <c r="AA923" s="12"/>
      <c r="AB923" s="12"/>
      <c r="AC923" s="12"/>
      <c r="AD923" s="12"/>
      <c r="AE923" s="12"/>
      <c r="AR923" s="225" t="s">
        <v>85</v>
      </c>
      <c r="AT923" s="226" t="s">
        <v>77</v>
      </c>
      <c r="AU923" s="226" t="s">
        <v>85</v>
      </c>
      <c r="AY923" s="225" t="s">
        <v>242</v>
      </c>
      <c r="BK923" s="227">
        <f>SUM(BK924:BK932)</f>
        <v>0</v>
      </c>
    </row>
    <row r="924" s="2" customFormat="1" ht="24.15" customHeight="1">
      <c r="A924" s="40"/>
      <c r="B924" s="41"/>
      <c r="C924" s="230" t="s">
        <v>1207</v>
      </c>
      <c r="D924" s="230" t="s">
        <v>245</v>
      </c>
      <c r="E924" s="231" t="s">
        <v>4595</v>
      </c>
      <c r="F924" s="232" t="s">
        <v>4596</v>
      </c>
      <c r="G924" s="233" t="s">
        <v>298</v>
      </c>
      <c r="H924" s="234">
        <v>4.4500000000000002</v>
      </c>
      <c r="I924" s="235"/>
      <c r="J924" s="236">
        <f>ROUND(I924*H924,2)</f>
        <v>0</v>
      </c>
      <c r="K924" s="237"/>
      <c r="L924" s="46"/>
      <c r="M924" s="238" t="s">
        <v>1</v>
      </c>
      <c r="N924" s="239" t="s">
        <v>43</v>
      </c>
      <c r="O924" s="93"/>
      <c r="P924" s="240">
        <f>O924*H924</f>
        <v>0</v>
      </c>
      <c r="Q924" s="240">
        <v>0</v>
      </c>
      <c r="R924" s="240">
        <f>Q924*H924</f>
        <v>0</v>
      </c>
      <c r="S924" s="240">
        <v>0</v>
      </c>
      <c r="T924" s="241">
        <f>S924*H924</f>
        <v>0</v>
      </c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R924" s="242" t="s">
        <v>249</v>
      </c>
      <c r="AT924" s="242" t="s">
        <v>245</v>
      </c>
      <c r="AU924" s="242" t="s">
        <v>87</v>
      </c>
      <c r="AY924" s="19" t="s">
        <v>242</v>
      </c>
      <c r="BE924" s="243">
        <f>IF(N924="základní",J924,0)</f>
        <v>0</v>
      </c>
      <c r="BF924" s="243">
        <f>IF(N924="snížená",J924,0)</f>
        <v>0</v>
      </c>
      <c r="BG924" s="243">
        <f>IF(N924="zákl. přenesená",J924,0)</f>
        <v>0</v>
      </c>
      <c r="BH924" s="243">
        <f>IF(N924="sníž. přenesená",J924,0)</f>
        <v>0</v>
      </c>
      <c r="BI924" s="243">
        <f>IF(N924="nulová",J924,0)</f>
        <v>0</v>
      </c>
      <c r="BJ924" s="19" t="s">
        <v>85</v>
      </c>
      <c r="BK924" s="243">
        <f>ROUND(I924*H924,2)</f>
        <v>0</v>
      </c>
      <c r="BL924" s="19" t="s">
        <v>249</v>
      </c>
      <c r="BM924" s="242" t="s">
        <v>4597</v>
      </c>
    </row>
    <row r="925" s="2" customFormat="1">
      <c r="A925" s="40"/>
      <c r="B925" s="41"/>
      <c r="C925" s="42"/>
      <c r="D925" s="244" t="s">
        <v>251</v>
      </c>
      <c r="E925" s="42"/>
      <c r="F925" s="245" t="s">
        <v>4598</v>
      </c>
      <c r="G925" s="42"/>
      <c r="H925" s="42"/>
      <c r="I925" s="246"/>
      <c r="J925" s="42"/>
      <c r="K925" s="42"/>
      <c r="L925" s="46"/>
      <c r="M925" s="247"/>
      <c r="N925" s="248"/>
      <c r="O925" s="93"/>
      <c r="P925" s="93"/>
      <c r="Q925" s="93"/>
      <c r="R925" s="93"/>
      <c r="S925" s="93"/>
      <c r="T925" s="94"/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T925" s="19" t="s">
        <v>251</v>
      </c>
      <c r="AU925" s="19" t="s">
        <v>87</v>
      </c>
    </row>
    <row r="926" s="2" customFormat="1" ht="24.15" customHeight="1">
      <c r="A926" s="40"/>
      <c r="B926" s="41"/>
      <c r="C926" s="230" t="s">
        <v>2116</v>
      </c>
      <c r="D926" s="230" t="s">
        <v>245</v>
      </c>
      <c r="E926" s="231" t="s">
        <v>2897</v>
      </c>
      <c r="F926" s="232" t="s">
        <v>2898</v>
      </c>
      <c r="G926" s="233" t="s">
        <v>298</v>
      </c>
      <c r="H926" s="234">
        <v>4.4500000000000002</v>
      </c>
      <c r="I926" s="235"/>
      <c r="J926" s="236">
        <f>ROUND(I926*H926,2)</f>
        <v>0</v>
      </c>
      <c r="K926" s="237"/>
      <c r="L926" s="46"/>
      <c r="M926" s="238" t="s">
        <v>1</v>
      </c>
      <c r="N926" s="239" t="s">
        <v>43</v>
      </c>
      <c r="O926" s="93"/>
      <c r="P926" s="240">
        <f>O926*H926</f>
        <v>0</v>
      </c>
      <c r="Q926" s="240">
        <v>0</v>
      </c>
      <c r="R926" s="240">
        <f>Q926*H926</f>
        <v>0</v>
      </c>
      <c r="S926" s="240">
        <v>0</v>
      </c>
      <c r="T926" s="241">
        <f>S926*H926</f>
        <v>0</v>
      </c>
      <c r="U926" s="40"/>
      <c r="V926" s="40"/>
      <c r="W926" s="40"/>
      <c r="X926" s="40"/>
      <c r="Y926" s="40"/>
      <c r="Z926" s="40"/>
      <c r="AA926" s="40"/>
      <c r="AB926" s="40"/>
      <c r="AC926" s="40"/>
      <c r="AD926" s="40"/>
      <c r="AE926" s="40"/>
      <c r="AR926" s="242" t="s">
        <v>249</v>
      </c>
      <c r="AT926" s="242" t="s">
        <v>245</v>
      </c>
      <c r="AU926" s="242" t="s">
        <v>87</v>
      </c>
      <c r="AY926" s="19" t="s">
        <v>242</v>
      </c>
      <c r="BE926" s="243">
        <f>IF(N926="základní",J926,0)</f>
        <v>0</v>
      </c>
      <c r="BF926" s="243">
        <f>IF(N926="snížená",J926,0)</f>
        <v>0</v>
      </c>
      <c r="BG926" s="243">
        <f>IF(N926="zákl. přenesená",J926,0)</f>
        <v>0</v>
      </c>
      <c r="BH926" s="243">
        <f>IF(N926="sníž. přenesená",J926,0)</f>
        <v>0</v>
      </c>
      <c r="BI926" s="243">
        <f>IF(N926="nulová",J926,0)</f>
        <v>0</v>
      </c>
      <c r="BJ926" s="19" t="s">
        <v>85</v>
      </c>
      <c r="BK926" s="243">
        <f>ROUND(I926*H926,2)</f>
        <v>0</v>
      </c>
      <c r="BL926" s="19" t="s">
        <v>249</v>
      </c>
      <c r="BM926" s="242" t="s">
        <v>4599</v>
      </c>
    </row>
    <row r="927" s="2" customFormat="1">
      <c r="A927" s="40"/>
      <c r="B927" s="41"/>
      <c r="C927" s="42"/>
      <c r="D927" s="244" t="s">
        <v>251</v>
      </c>
      <c r="E927" s="42"/>
      <c r="F927" s="245" t="s">
        <v>2900</v>
      </c>
      <c r="G927" s="42"/>
      <c r="H927" s="42"/>
      <c r="I927" s="246"/>
      <c r="J927" s="42"/>
      <c r="K927" s="42"/>
      <c r="L927" s="46"/>
      <c r="M927" s="247"/>
      <c r="N927" s="248"/>
      <c r="O927" s="93"/>
      <c r="P927" s="93"/>
      <c r="Q927" s="93"/>
      <c r="R927" s="93"/>
      <c r="S927" s="93"/>
      <c r="T927" s="94"/>
      <c r="U927" s="40"/>
      <c r="V927" s="40"/>
      <c r="W927" s="40"/>
      <c r="X927" s="40"/>
      <c r="Y927" s="40"/>
      <c r="Z927" s="40"/>
      <c r="AA927" s="40"/>
      <c r="AB927" s="40"/>
      <c r="AC927" s="40"/>
      <c r="AD927" s="40"/>
      <c r="AE927" s="40"/>
      <c r="AT927" s="19" t="s">
        <v>251</v>
      </c>
      <c r="AU927" s="19" t="s">
        <v>87</v>
      </c>
    </row>
    <row r="928" s="2" customFormat="1" ht="24.15" customHeight="1">
      <c r="A928" s="40"/>
      <c r="B928" s="41"/>
      <c r="C928" s="230" t="s">
        <v>2122</v>
      </c>
      <c r="D928" s="230" t="s">
        <v>245</v>
      </c>
      <c r="E928" s="231" t="s">
        <v>2902</v>
      </c>
      <c r="F928" s="232" t="s">
        <v>2903</v>
      </c>
      <c r="G928" s="233" t="s">
        <v>298</v>
      </c>
      <c r="H928" s="234">
        <v>129.05000000000001</v>
      </c>
      <c r="I928" s="235"/>
      <c r="J928" s="236">
        <f>ROUND(I928*H928,2)</f>
        <v>0</v>
      </c>
      <c r="K928" s="237"/>
      <c r="L928" s="46"/>
      <c r="M928" s="238" t="s">
        <v>1</v>
      </c>
      <c r="N928" s="239" t="s">
        <v>43</v>
      </c>
      <c r="O928" s="93"/>
      <c r="P928" s="240">
        <f>O928*H928</f>
        <v>0</v>
      </c>
      <c r="Q928" s="240">
        <v>0</v>
      </c>
      <c r="R928" s="240">
        <f>Q928*H928</f>
        <v>0</v>
      </c>
      <c r="S928" s="240">
        <v>0</v>
      </c>
      <c r="T928" s="241">
        <f>S928*H928</f>
        <v>0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42" t="s">
        <v>249</v>
      </c>
      <c r="AT928" s="242" t="s">
        <v>245</v>
      </c>
      <c r="AU928" s="242" t="s">
        <v>87</v>
      </c>
      <c r="AY928" s="19" t="s">
        <v>242</v>
      </c>
      <c r="BE928" s="243">
        <f>IF(N928="základní",J928,0)</f>
        <v>0</v>
      </c>
      <c r="BF928" s="243">
        <f>IF(N928="snížená",J928,0)</f>
        <v>0</v>
      </c>
      <c r="BG928" s="243">
        <f>IF(N928="zákl. přenesená",J928,0)</f>
        <v>0</v>
      </c>
      <c r="BH928" s="243">
        <f>IF(N928="sníž. přenesená",J928,0)</f>
        <v>0</v>
      </c>
      <c r="BI928" s="243">
        <f>IF(N928="nulová",J928,0)</f>
        <v>0</v>
      </c>
      <c r="BJ928" s="19" t="s">
        <v>85</v>
      </c>
      <c r="BK928" s="243">
        <f>ROUND(I928*H928,2)</f>
        <v>0</v>
      </c>
      <c r="BL928" s="19" t="s">
        <v>249</v>
      </c>
      <c r="BM928" s="242" t="s">
        <v>4600</v>
      </c>
    </row>
    <row r="929" s="2" customFormat="1">
      <c r="A929" s="40"/>
      <c r="B929" s="41"/>
      <c r="C929" s="42"/>
      <c r="D929" s="244" t="s">
        <v>251</v>
      </c>
      <c r="E929" s="42"/>
      <c r="F929" s="245" t="s">
        <v>2905</v>
      </c>
      <c r="G929" s="42"/>
      <c r="H929" s="42"/>
      <c r="I929" s="246"/>
      <c r="J929" s="42"/>
      <c r="K929" s="42"/>
      <c r="L929" s="46"/>
      <c r="M929" s="247"/>
      <c r="N929" s="248"/>
      <c r="O929" s="93"/>
      <c r="P929" s="93"/>
      <c r="Q929" s="93"/>
      <c r="R929" s="93"/>
      <c r="S929" s="93"/>
      <c r="T929" s="94"/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T929" s="19" t="s">
        <v>251</v>
      </c>
      <c r="AU929" s="19" t="s">
        <v>87</v>
      </c>
    </row>
    <row r="930" s="14" customFormat="1">
      <c r="A930" s="14"/>
      <c r="B930" s="261"/>
      <c r="C930" s="262"/>
      <c r="D930" s="244" t="s">
        <v>255</v>
      </c>
      <c r="E930" s="263" t="s">
        <v>1</v>
      </c>
      <c r="F930" s="264" t="s">
        <v>4601</v>
      </c>
      <c r="G930" s="262"/>
      <c r="H930" s="265">
        <v>129.05000000000001</v>
      </c>
      <c r="I930" s="266"/>
      <c r="J930" s="262"/>
      <c r="K930" s="262"/>
      <c r="L930" s="267"/>
      <c r="M930" s="268"/>
      <c r="N930" s="269"/>
      <c r="O930" s="269"/>
      <c r="P930" s="269"/>
      <c r="Q930" s="269"/>
      <c r="R930" s="269"/>
      <c r="S930" s="269"/>
      <c r="T930" s="270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71" t="s">
        <v>255</v>
      </c>
      <c r="AU930" s="271" t="s">
        <v>87</v>
      </c>
      <c r="AV930" s="14" t="s">
        <v>87</v>
      </c>
      <c r="AW930" s="14" t="s">
        <v>36</v>
      </c>
      <c r="AX930" s="14" t="s">
        <v>85</v>
      </c>
      <c r="AY930" s="271" t="s">
        <v>242</v>
      </c>
    </row>
    <row r="931" s="2" customFormat="1" ht="33" customHeight="1">
      <c r="A931" s="40"/>
      <c r="B931" s="41"/>
      <c r="C931" s="230" t="s">
        <v>2089</v>
      </c>
      <c r="D931" s="230" t="s">
        <v>245</v>
      </c>
      <c r="E931" s="231" t="s">
        <v>4602</v>
      </c>
      <c r="F931" s="232" t="s">
        <v>4603</v>
      </c>
      <c r="G931" s="233" t="s">
        <v>298</v>
      </c>
      <c r="H931" s="234">
        <v>4.4500000000000002</v>
      </c>
      <c r="I931" s="235"/>
      <c r="J931" s="236">
        <f>ROUND(I931*H931,2)</f>
        <v>0</v>
      </c>
      <c r="K931" s="237"/>
      <c r="L931" s="46"/>
      <c r="M931" s="238" t="s">
        <v>1</v>
      </c>
      <c r="N931" s="239" t="s">
        <v>43</v>
      </c>
      <c r="O931" s="93"/>
      <c r="P931" s="240">
        <f>O931*H931</f>
        <v>0</v>
      </c>
      <c r="Q931" s="240">
        <v>0</v>
      </c>
      <c r="R931" s="240">
        <f>Q931*H931</f>
        <v>0</v>
      </c>
      <c r="S931" s="240">
        <v>0</v>
      </c>
      <c r="T931" s="241">
        <f>S931*H931</f>
        <v>0</v>
      </c>
      <c r="U931" s="40"/>
      <c r="V931" s="40"/>
      <c r="W931" s="40"/>
      <c r="X931" s="40"/>
      <c r="Y931" s="40"/>
      <c r="Z931" s="40"/>
      <c r="AA931" s="40"/>
      <c r="AB931" s="40"/>
      <c r="AC931" s="40"/>
      <c r="AD931" s="40"/>
      <c r="AE931" s="40"/>
      <c r="AR931" s="242" t="s">
        <v>249</v>
      </c>
      <c r="AT931" s="242" t="s">
        <v>245</v>
      </c>
      <c r="AU931" s="242" t="s">
        <v>87</v>
      </c>
      <c r="AY931" s="19" t="s">
        <v>242</v>
      </c>
      <c r="BE931" s="243">
        <f>IF(N931="základní",J931,0)</f>
        <v>0</v>
      </c>
      <c r="BF931" s="243">
        <f>IF(N931="snížená",J931,0)</f>
        <v>0</v>
      </c>
      <c r="BG931" s="243">
        <f>IF(N931="zákl. přenesená",J931,0)</f>
        <v>0</v>
      </c>
      <c r="BH931" s="243">
        <f>IF(N931="sníž. přenesená",J931,0)</f>
        <v>0</v>
      </c>
      <c r="BI931" s="243">
        <f>IF(N931="nulová",J931,0)</f>
        <v>0</v>
      </c>
      <c r="BJ931" s="19" t="s">
        <v>85</v>
      </c>
      <c r="BK931" s="243">
        <f>ROUND(I931*H931,2)</f>
        <v>0</v>
      </c>
      <c r="BL931" s="19" t="s">
        <v>249</v>
      </c>
      <c r="BM931" s="242" t="s">
        <v>4604</v>
      </c>
    </row>
    <row r="932" s="2" customFormat="1">
      <c r="A932" s="40"/>
      <c r="B932" s="41"/>
      <c r="C932" s="42"/>
      <c r="D932" s="244" t="s">
        <v>251</v>
      </c>
      <c r="E932" s="42"/>
      <c r="F932" s="245" t="s">
        <v>4605</v>
      </c>
      <c r="G932" s="42"/>
      <c r="H932" s="42"/>
      <c r="I932" s="246"/>
      <c r="J932" s="42"/>
      <c r="K932" s="42"/>
      <c r="L932" s="46"/>
      <c r="M932" s="247"/>
      <c r="N932" s="248"/>
      <c r="O932" s="93"/>
      <c r="P932" s="93"/>
      <c r="Q932" s="93"/>
      <c r="R932" s="93"/>
      <c r="S932" s="93"/>
      <c r="T932" s="94"/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T932" s="19" t="s">
        <v>251</v>
      </c>
      <c r="AU932" s="19" t="s">
        <v>87</v>
      </c>
    </row>
    <row r="933" s="12" customFormat="1" ht="22.8" customHeight="1">
      <c r="A933" s="12"/>
      <c r="B933" s="214"/>
      <c r="C933" s="215"/>
      <c r="D933" s="216" t="s">
        <v>77</v>
      </c>
      <c r="E933" s="228" t="s">
        <v>1082</v>
      </c>
      <c r="F933" s="228" t="s">
        <v>1083</v>
      </c>
      <c r="G933" s="215"/>
      <c r="H933" s="215"/>
      <c r="I933" s="218"/>
      <c r="J933" s="229">
        <f>BK933</f>
        <v>0</v>
      </c>
      <c r="K933" s="215"/>
      <c r="L933" s="220"/>
      <c r="M933" s="221"/>
      <c r="N933" s="222"/>
      <c r="O933" s="222"/>
      <c r="P933" s="223">
        <f>SUM(P934:P935)</f>
        <v>0</v>
      </c>
      <c r="Q933" s="222"/>
      <c r="R933" s="223">
        <f>SUM(R934:R935)</f>
        <v>0</v>
      </c>
      <c r="S933" s="222"/>
      <c r="T933" s="224">
        <f>SUM(T934:T935)</f>
        <v>0</v>
      </c>
      <c r="U933" s="12"/>
      <c r="V933" s="12"/>
      <c r="W933" s="12"/>
      <c r="X933" s="12"/>
      <c r="Y933" s="12"/>
      <c r="Z933" s="12"/>
      <c r="AA933" s="12"/>
      <c r="AB933" s="12"/>
      <c r="AC933" s="12"/>
      <c r="AD933" s="12"/>
      <c r="AE933" s="12"/>
      <c r="AR933" s="225" t="s">
        <v>85</v>
      </c>
      <c r="AT933" s="226" t="s">
        <v>77</v>
      </c>
      <c r="AU933" s="226" t="s">
        <v>85</v>
      </c>
      <c r="AY933" s="225" t="s">
        <v>242</v>
      </c>
      <c r="BK933" s="227">
        <f>SUM(BK934:BK935)</f>
        <v>0</v>
      </c>
    </row>
    <row r="934" s="2" customFormat="1" ht="24.15" customHeight="1">
      <c r="A934" s="40"/>
      <c r="B934" s="41"/>
      <c r="C934" s="230" t="s">
        <v>2098</v>
      </c>
      <c r="D934" s="230" t="s">
        <v>245</v>
      </c>
      <c r="E934" s="231" t="s">
        <v>4606</v>
      </c>
      <c r="F934" s="232" t="s">
        <v>4607</v>
      </c>
      <c r="G934" s="233" t="s">
        <v>298</v>
      </c>
      <c r="H934" s="234">
        <v>281.404</v>
      </c>
      <c r="I934" s="235"/>
      <c r="J934" s="236">
        <f>ROUND(I934*H934,2)</f>
        <v>0</v>
      </c>
      <c r="K934" s="237"/>
      <c r="L934" s="46"/>
      <c r="M934" s="238" t="s">
        <v>1</v>
      </c>
      <c r="N934" s="239" t="s">
        <v>43</v>
      </c>
      <c r="O934" s="93"/>
      <c r="P934" s="240">
        <f>O934*H934</f>
        <v>0</v>
      </c>
      <c r="Q934" s="240">
        <v>0</v>
      </c>
      <c r="R934" s="240">
        <f>Q934*H934</f>
        <v>0</v>
      </c>
      <c r="S934" s="240">
        <v>0</v>
      </c>
      <c r="T934" s="241">
        <f>S934*H934</f>
        <v>0</v>
      </c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R934" s="242" t="s">
        <v>249</v>
      </c>
      <c r="AT934" s="242" t="s">
        <v>245</v>
      </c>
      <c r="AU934" s="242" t="s">
        <v>87</v>
      </c>
      <c r="AY934" s="19" t="s">
        <v>242</v>
      </c>
      <c r="BE934" s="243">
        <f>IF(N934="základní",J934,0)</f>
        <v>0</v>
      </c>
      <c r="BF934" s="243">
        <f>IF(N934="snížená",J934,0)</f>
        <v>0</v>
      </c>
      <c r="BG934" s="243">
        <f>IF(N934="zákl. přenesená",J934,0)</f>
        <v>0</v>
      </c>
      <c r="BH934" s="243">
        <f>IF(N934="sníž. přenesená",J934,0)</f>
        <v>0</v>
      </c>
      <c r="BI934" s="243">
        <f>IF(N934="nulová",J934,0)</f>
        <v>0</v>
      </c>
      <c r="BJ934" s="19" t="s">
        <v>85</v>
      </c>
      <c r="BK934" s="243">
        <f>ROUND(I934*H934,2)</f>
        <v>0</v>
      </c>
      <c r="BL934" s="19" t="s">
        <v>249</v>
      </c>
      <c r="BM934" s="242" t="s">
        <v>4608</v>
      </c>
    </row>
    <row r="935" s="2" customFormat="1">
      <c r="A935" s="40"/>
      <c r="B935" s="41"/>
      <c r="C935" s="42"/>
      <c r="D935" s="244" t="s">
        <v>251</v>
      </c>
      <c r="E935" s="42"/>
      <c r="F935" s="245" t="s">
        <v>4609</v>
      </c>
      <c r="G935" s="42"/>
      <c r="H935" s="42"/>
      <c r="I935" s="246"/>
      <c r="J935" s="42"/>
      <c r="K935" s="42"/>
      <c r="L935" s="46"/>
      <c r="M935" s="247"/>
      <c r="N935" s="248"/>
      <c r="O935" s="93"/>
      <c r="P935" s="93"/>
      <c r="Q935" s="93"/>
      <c r="R935" s="93"/>
      <c r="S935" s="93"/>
      <c r="T935" s="94"/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T935" s="19" t="s">
        <v>251</v>
      </c>
      <c r="AU935" s="19" t="s">
        <v>87</v>
      </c>
    </row>
    <row r="936" s="12" customFormat="1" ht="25.92" customHeight="1">
      <c r="A936" s="12"/>
      <c r="B936" s="214"/>
      <c r="C936" s="215"/>
      <c r="D936" s="216" t="s">
        <v>77</v>
      </c>
      <c r="E936" s="217" t="s">
        <v>1090</v>
      </c>
      <c r="F936" s="217" t="s">
        <v>1091</v>
      </c>
      <c r="G936" s="215"/>
      <c r="H936" s="215"/>
      <c r="I936" s="218"/>
      <c r="J936" s="219">
        <f>BK936</f>
        <v>0</v>
      </c>
      <c r="K936" s="215"/>
      <c r="L936" s="220"/>
      <c r="M936" s="221"/>
      <c r="N936" s="222"/>
      <c r="O936" s="222"/>
      <c r="P936" s="223">
        <f>P937+P946+P1035+P1296+P1303+P1601+P1624+P1645+P1652+P1669+P1682</f>
        <v>0</v>
      </c>
      <c r="Q936" s="222"/>
      <c r="R936" s="223">
        <f>R937+R946+R1035+R1296+R1303+R1601+R1624+R1645+R1652+R1669+R1682</f>
        <v>8.087931799999998</v>
      </c>
      <c r="S936" s="222"/>
      <c r="T936" s="224">
        <f>T937+T946+T1035+T1296+T1303+T1601+T1624+T1645+T1652+T1669+T1682</f>
        <v>0</v>
      </c>
      <c r="U936" s="12"/>
      <c r="V936" s="12"/>
      <c r="W936" s="12"/>
      <c r="X936" s="12"/>
      <c r="Y936" s="12"/>
      <c r="Z936" s="12"/>
      <c r="AA936" s="12"/>
      <c r="AB936" s="12"/>
      <c r="AC936" s="12"/>
      <c r="AD936" s="12"/>
      <c r="AE936" s="12"/>
      <c r="AR936" s="225" t="s">
        <v>87</v>
      </c>
      <c r="AT936" s="226" t="s">
        <v>77</v>
      </c>
      <c r="AU936" s="226" t="s">
        <v>78</v>
      </c>
      <c r="AY936" s="225" t="s">
        <v>242</v>
      </c>
      <c r="BK936" s="227">
        <f>BK937+BK946+BK1035+BK1296+BK1303+BK1601+BK1624+BK1645+BK1652+BK1669+BK1682</f>
        <v>0</v>
      </c>
    </row>
    <row r="937" s="12" customFormat="1" ht="22.8" customHeight="1">
      <c r="A937" s="12"/>
      <c r="B937" s="214"/>
      <c r="C937" s="215"/>
      <c r="D937" s="216" t="s">
        <v>77</v>
      </c>
      <c r="E937" s="228" t="s">
        <v>1190</v>
      </c>
      <c r="F937" s="228" t="s">
        <v>1191</v>
      </c>
      <c r="G937" s="215"/>
      <c r="H937" s="215"/>
      <c r="I937" s="218"/>
      <c r="J937" s="229">
        <f>BK937</f>
        <v>0</v>
      </c>
      <c r="K937" s="215"/>
      <c r="L937" s="220"/>
      <c r="M937" s="221"/>
      <c r="N937" s="222"/>
      <c r="O937" s="222"/>
      <c r="P937" s="223">
        <f>SUM(P938:P945)</f>
        <v>0</v>
      </c>
      <c r="Q937" s="222"/>
      <c r="R937" s="223">
        <f>SUM(R938:R945)</f>
        <v>0.0088128000000000008</v>
      </c>
      <c r="S937" s="222"/>
      <c r="T937" s="224">
        <f>SUM(T938:T945)</f>
        <v>0</v>
      </c>
      <c r="U937" s="12"/>
      <c r="V937" s="12"/>
      <c r="W937" s="12"/>
      <c r="X937" s="12"/>
      <c r="Y937" s="12"/>
      <c r="Z937" s="12"/>
      <c r="AA937" s="12"/>
      <c r="AB937" s="12"/>
      <c r="AC937" s="12"/>
      <c r="AD937" s="12"/>
      <c r="AE937" s="12"/>
      <c r="AR937" s="225" t="s">
        <v>87</v>
      </c>
      <c r="AT937" s="226" t="s">
        <v>77</v>
      </c>
      <c r="AU937" s="226" t="s">
        <v>85</v>
      </c>
      <c r="AY937" s="225" t="s">
        <v>242</v>
      </c>
      <c r="BK937" s="227">
        <f>SUM(BK938:BK945)</f>
        <v>0</v>
      </c>
    </row>
    <row r="938" s="2" customFormat="1" ht="24.15" customHeight="1">
      <c r="A938" s="40"/>
      <c r="B938" s="41"/>
      <c r="C938" s="230" t="s">
        <v>2104</v>
      </c>
      <c r="D938" s="230" t="s">
        <v>245</v>
      </c>
      <c r="E938" s="231" t="s">
        <v>4610</v>
      </c>
      <c r="F938" s="232" t="s">
        <v>4611</v>
      </c>
      <c r="G938" s="233" t="s">
        <v>261</v>
      </c>
      <c r="H938" s="234">
        <v>24</v>
      </c>
      <c r="I938" s="235"/>
      <c r="J938" s="236">
        <f>ROUND(I938*H938,2)</f>
        <v>0</v>
      </c>
      <c r="K938" s="237"/>
      <c r="L938" s="46"/>
      <c r="M938" s="238" t="s">
        <v>1</v>
      </c>
      <c r="N938" s="239" t="s">
        <v>43</v>
      </c>
      <c r="O938" s="93"/>
      <c r="P938" s="240">
        <f>O938*H938</f>
        <v>0</v>
      </c>
      <c r="Q938" s="240">
        <v>0</v>
      </c>
      <c r="R938" s="240">
        <f>Q938*H938</f>
        <v>0</v>
      </c>
      <c r="S938" s="240">
        <v>0</v>
      </c>
      <c r="T938" s="241">
        <f>S938*H938</f>
        <v>0</v>
      </c>
      <c r="U938" s="40"/>
      <c r="V938" s="40"/>
      <c r="W938" s="40"/>
      <c r="X938" s="40"/>
      <c r="Y938" s="40"/>
      <c r="Z938" s="40"/>
      <c r="AA938" s="40"/>
      <c r="AB938" s="40"/>
      <c r="AC938" s="40"/>
      <c r="AD938" s="40"/>
      <c r="AE938" s="40"/>
      <c r="AR938" s="242" t="s">
        <v>1096</v>
      </c>
      <c r="AT938" s="242" t="s">
        <v>245</v>
      </c>
      <c r="AU938" s="242" t="s">
        <v>87</v>
      </c>
      <c r="AY938" s="19" t="s">
        <v>242</v>
      </c>
      <c r="BE938" s="243">
        <f>IF(N938="základní",J938,0)</f>
        <v>0</v>
      </c>
      <c r="BF938" s="243">
        <f>IF(N938="snížená",J938,0)</f>
        <v>0</v>
      </c>
      <c r="BG938" s="243">
        <f>IF(N938="zákl. přenesená",J938,0)</f>
        <v>0</v>
      </c>
      <c r="BH938" s="243">
        <f>IF(N938="sníž. přenesená",J938,0)</f>
        <v>0</v>
      </c>
      <c r="BI938" s="243">
        <f>IF(N938="nulová",J938,0)</f>
        <v>0</v>
      </c>
      <c r="BJ938" s="19" t="s">
        <v>85</v>
      </c>
      <c r="BK938" s="243">
        <f>ROUND(I938*H938,2)</f>
        <v>0</v>
      </c>
      <c r="BL938" s="19" t="s">
        <v>1096</v>
      </c>
      <c r="BM938" s="242" t="s">
        <v>4612</v>
      </c>
    </row>
    <row r="939" s="2" customFormat="1">
      <c r="A939" s="40"/>
      <c r="B939" s="41"/>
      <c r="C939" s="42"/>
      <c r="D939" s="244" t="s">
        <v>251</v>
      </c>
      <c r="E939" s="42"/>
      <c r="F939" s="245" t="s">
        <v>4613</v>
      </c>
      <c r="G939" s="42"/>
      <c r="H939" s="42"/>
      <c r="I939" s="246"/>
      <c r="J939" s="42"/>
      <c r="K939" s="42"/>
      <c r="L939" s="46"/>
      <c r="M939" s="247"/>
      <c r="N939" s="248"/>
      <c r="O939" s="93"/>
      <c r="P939" s="93"/>
      <c r="Q939" s="93"/>
      <c r="R939" s="93"/>
      <c r="S939" s="93"/>
      <c r="T939" s="94"/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T939" s="19" t="s">
        <v>251</v>
      </c>
      <c r="AU939" s="19" t="s">
        <v>87</v>
      </c>
    </row>
    <row r="940" s="2" customFormat="1" ht="33" customHeight="1">
      <c r="A940" s="40"/>
      <c r="B940" s="41"/>
      <c r="C940" s="283" t="s">
        <v>2110</v>
      </c>
      <c r="D940" s="283" t="s">
        <v>477</v>
      </c>
      <c r="E940" s="284" t="s">
        <v>4614</v>
      </c>
      <c r="F940" s="285" t="s">
        <v>4615</v>
      </c>
      <c r="G940" s="286" t="s">
        <v>261</v>
      </c>
      <c r="H940" s="287">
        <v>24.48</v>
      </c>
      <c r="I940" s="288"/>
      <c r="J940" s="289">
        <f>ROUND(I940*H940,2)</f>
        <v>0</v>
      </c>
      <c r="K940" s="290"/>
      <c r="L940" s="291"/>
      <c r="M940" s="292" t="s">
        <v>1</v>
      </c>
      <c r="N940" s="293" t="s">
        <v>43</v>
      </c>
      <c r="O940" s="93"/>
      <c r="P940" s="240">
        <f>O940*H940</f>
        <v>0</v>
      </c>
      <c r="Q940" s="240">
        <v>0.00036000000000000002</v>
      </c>
      <c r="R940" s="240">
        <f>Q940*H940</f>
        <v>0.0088128000000000008</v>
      </c>
      <c r="S940" s="240">
        <v>0</v>
      </c>
      <c r="T940" s="241">
        <f>S940*H940</f>
        <v>0</v>
      </c>
      <c r="U940" s="40"/>
      <c r="V940" s="40"/>
      <c r="W940" s="40"/>
      <c r="X940" s="40"/>
      <c r="Y940" s="40"/>
      <c r="Z940" s="40"/>
      <c r="AA940" s="40"/>
      <c r="AB940" s="40"/>
      <c r="AC940" s="40"/>
      <c r="AD940" s="40"/>
      <c r="AE940" s="40"/>
      <c r="AR940" s="242" t="s">
        <v>895</v>
      </c>
      <c r="AT940" s="242" t="s">
        <v>477</v>
      </c>
      <c r="AU940" s="242" t="s">
        <v>87</v>
      </c>
      <c r="AY940" s="19" t="s">
        <v>242</v>
      </c>
      <c r="BE940" s="243">
        <f>IF(N940="základní",J940,0)</f>
        <v>0</v>
      </c>
      <c r="BF940" s="243">
        <f>IF(N940="snížená",J940,0)</f>
        <v>0</v>
      </c>
      <c r="BG940" s="243">
        <f>IF(N940="zákl. přenesená",J940,0)</f>
        <v>0</v>
      </c>
      <c r="BH940" s="243">
        <f>IF(N940="sníž. přenesená",J940,0)</f>
        <v>0</v>
      </c>
      <c r="BI940" s="243">
        <f>IF(N940="nulová",J940,0)</f>
        <v>0</v>
      </c>
      <c r="BJ940" s="19" t="s">
        <v>85</v>
      </c>
      <c r="BK940" s="243">
        <f>ROUND(I940*H940,2)</f>
        <v>0</v>
      </c>
      <c r="BL940" s="19" t="s">
        <v>1096</v>
      </c>
      <c r="BM940" s="242" t="s">
        <v>4616</v>
      </c>
    </row>
    <row r="941" s="2" customFormat="1">
      <c r="A941" s="40"/>
      <c r="B941" s="41"/>
      <c r="C941" s="42"/>
      <c r="D941" s="244" t="s">
        <v>251</v>
      </c>
      <c r="E941" s="42"/>
      <c r="F941" s="245" t="s">
        <v>4615</v>
      </c>
      <c r="G941" s="42"/>
      <c r="H941" s="42"/>
      <c r="I941" s="246"/>
      <c r="J941" s="42"/>
      <c r="K941" s="42"/>
      <c r="L941" s="46"/>
      <c r="M941" s="247"/>
      <c r="N941" s="248"/>
      <c r="O941" s="93"/>
      <c r="P941" s="93"/>
      <c r="Q941" s="93"/>
      <c r="R941" s="93"/>
      <c r="S941" s="93"/>
      <c r="T941" s="94"/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T941" s="19" t="s">
        <v>251</v>
      </c>
      <c r="AU941" s="19" t="s">
        <v>87</v>
      </c>
    </row>
    <row r="942" s="14" customFormat="1">
      <c r="A942" s="14"/>
      <c r="B942" s="261"/>
      <c r="C942" s="262"/>
      <c r="D942" s="244" t="s">
        <v>255</v>
      </c>
      <c r="E942" s="263" t="s">
        <v>1</v>
      </c>
      <c r="F942" s="264" t="s">
        <v>1627</v>
      </c>
      <c r="G942" s="262"/>
      <c r="H942" s="265">
        <v>24</v>
      </c>
      <c r="I942" s="266"/>
      <c r="J942" s="262"/>
      <c r="K942" s="262"/>
      <c r="L942" s="267"/>
      <c r="M942" s="268"/>
      <c r="N942" s="269"/>
      <c r="O942" s="269"/>
      <c r="P942" s="269"/>
      <c r="Q942" s="269"/>
      <c r="R942" s="269"/>
      <c r="S942" s="269"/>
      <c r="T942" s="270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71" t="s">
        <v>255</v>
      </c>
      <c r="AU942" s="271" t="s">
        <v>87</v>
      </c>
      <c r="AV942" s="14" t="s">
        <v>87</v>
      </c>
      <c r="AW942" s="14" t="s">
        <v>36</v>
      </c>
      <c r="AX942" s="14" t="s">
        <v>78</v>
      </c>
      <c r="AY942" s="271" t="s">
        <v>242</v>
      </c>
    </row>
    <row r="943" s="14" customFormat="1">
      <c r="A943" s="14"/>
      <c r="B943" s="261"/>
      <c r="C943" s="262"/>
      <c r="D943" s="244" t="s">
        <v>255</v>
      </c>
      <c r="E943" s="263" t="s">
        <v>1</v>
      </c>
      <c r="F943" s="264" t="s">
        <v>4617</v>
      </c>
      <c r="G943" s="262"/>
      <c r="H943" s="265">
        <v>24.48</v>
      </c>
      <c r="I943" s="266"/>
      <c r="J943" s="262"/>
      <c r="K943" s="262"/>
      <c r="L943" s="267"/>
      <c r="M943" s="268"/>
      <c r="N943" s="269"/>
      <c r="O943" s="269"/>
      <c r="P943" s="269"/>
      <c r="Q943" s="269"/>
      <c r="R943" s="269"/>
      <c r="S943" s="269"/>
      <c r="T943" s="270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71" t="s">
        <v>255</v>
      </c>
      <c r="AU943" s="271" t="s">
        <v>87</v>
      </c>
      <c r="AV943" s="14" t="s">
        <v>87</v>
      </c>
      <c r="AW943" s="14" t="s">
        <v>36</v>
      </c>
      <c r="AX943" s="14" t="s">
        <v>85</v>
      </c>
      <c r="AY943" s="271" t="s">
        <v>242</v>
      </c>
    </row>
    <row r="944" s="2" customFormat="1" ht="24.15" customHeight="1">
      <c r="A944" s="40"/>
      <c r="B944" s="41"/>
      <c r="C944" s="230" t="s">
        <v>2127</v>
      </c>
      <c r="D944" s="230" t="s">
        <v>245</v>
      </c>
      <c r="E944" s="231" t="s">
        <v>4618</v>
      </c>
      <c r="F944" s="232" t="s">
        <v>4619</v>
      </c>
      <c r="G944" s="233" t="s">
        <v>298</v>
      </c>
      <c r="H944" s="234">
        <v>0.0089999999999999993</v>
      </c>
      <c r="I944" s="235"/>
      <c r="J944" s="236">
        <f>ROUND(I944*H944,2)</f>
        <v>0</v>
      </c>
      <c r="K944" s="237"/>
      <c r="L944" s="46"/>
      <c r="M944" s="238" t="s">
        <v>1</v>
      </c>
      <c r="N944" s="239" t="s">
        <v>43</v>
      </c>
      <c r="O944" s="93"/>
      <c r="P944" s="240">
        <f>O944*H944</f>
        <v>0</v>
      </c>
      <c r="Q944" s="240">
        <v>0</v>
      </c>
      <c r="R944" s="240">
        <f>Q944*H944</f>
        <v>0</v>
      </c>
      <c r="S944" s="240">
        <v>0</v>
      </c>
      <c r="T944" s="241">
        <f>S944*H944</f>
        <v>0</v>
      </c>
      <c r="U944" s="40"/>
      <c r="V944" s="40"/>
      <c r="W944" s="40"/>
      <c r="X944" s="40"/>
      <c r="Y944" s="40"/>
      <c r="Z944" s="40"/>
      <c r="AA944" s="40"/>
      <c r="AB944" s="40"/>
      <c r="AC944" s="40"/>
      <c r="AD944" s="40"/>
      <c r="AE944" s="40"/>
      <c r="AR944" s="242" t="s">
        <v>1096</v>
      </c>
      <c r="AT944" s="242" t="s">
        <v>245</v>
      </c>
      <c r="AU944" s="242" t="s">
        <v>87</v>
      </c>
      <c r="AY944" s="19" t="s">
        <v>242</v>
      </c>
      <c r="BE944" s="243">
        <f>IF(N944="základní",J944,0)</f>
        <v>0</v>
      </c>
      <c r="BF944" s="243">
        <f>IF(N944="snížená",J944,0)</f>
        <v>0</v>
      </c>
      <c r="BG944" s="243">
        <f>IF(N944="zákl. přenesená",J944,0)</f>
        <v>0</v>
      </c>
      <c r="BH944" s="243">
        <f>IF(N944="sníž. přenesená",J944,0)</f>
        <v>0</v>
      </c>
      <c r="BI944" s="243">
        <f>IF(N944="nulová",J944,0)</f>
        <v>0</v>
      </c>
      <c r="BJ944" s="19" t="s">
        <v>85</v>
      </c>
      <c r="BK944" s="243">
        <f>ROUND(I944*H944,2)</f>
        <v>0</v>
      </c>
      <c r="BL944" s="19" t="s">
        <v>1096</v>
      </c>
      <c r="BM944" s="242" t="s">
        <v>4620</v>
      </c>
    </row>
    <row r="945" s="2" customFormat="1">
      <c r="A945" s="40"/>
      <c r="B945" s="41"/>
      <c r="C945" s="42"/>
      <c r="D945" s="244" t="s">
        <v>251</v>
      </c>
      <c r="E945" s="42"/>
      <c r="F945" s="245" t="s">
        <v>4621</v>
      </c>
      <c r="G945" s="42"/>
      <c r="H945" s="42"/>
      <c r="I945" s="246"/>
      <c r="J945" s="42"/>
      <c r="K945" s="42"/>
      <c r="L945" s="46"/>
      <c r="M945" s="247"/>
      <c r="N945" s="248"/>
      <c r="O945" s="93"/>
      <c r="P945" s="93"/>
      <c r="Q945" s="93"/>
      <c r="R945" s="93"/>
      <c r="S945" s="93"/>
      <c r="T945" s="94"/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T945" s="19" t="s">
        <v>251</v>
      </c>
      <c r="AU945" s="19" t="s">
        <v>87</v>
      </c>
    </row>
    <row r="946" s="12" customFormat="1" ht="22.8" customHeight="1">
      <c r="A946" s="12"/>
      <c r="B946" s="214"/>
      <c r="C946" s="215"/>
      <c r="D946" s="216" t="s">
        <v>77</v>
      </c>
      <c r="E946" s="228" t="s">
        <v>3005</v>
      </c>
      <c r="F946" s="228" t="s">
        <v>3006</v>
      </c>
      <c r="G946" s="215"/>
      <c r="H946" s="215"/>
      <c r="I946" s="218"/>
      <c r="J946" s="229">
        <f>BK946</f>
        <v>0</v>
      </c>
      <c r="K946" s="215"/>
      <c r="L946" s="220"/>
      <c r="M946" s="221"/>
      <c r="N946" s="222"/>
      <c r="O946" s="222"/>
      <c r="P946" s="223">
        <f>SUM(P947:P1034)</f>
        <v>0</v>
      </c>
      <c r="Q946" s="222"/>
      <c r="R946" s="223">
        <f>SUM(R947:R1034)</f>
        <v>1.1137360000000001</v>
      </c>
      <c r="S946" s="222"/>
      <c r="T946" s="224">
        <f>SUM(T947:T1034)</f>
        <v>0</v>
      </c>
      <c r="U946" s="12"/>
      <c r="V946" s="12"/>
      <c r="W946" s="12"/>
      <c r="X946" s="12"/>
      <c r="Y946" s="12"/>
      <c r="Z946" s="12"/>
      <c r="AA946" s="12"/>
      <c r="AB946" s="12"/>
      <c r="AC946" s="12"/>
      <c r="AD946" s="12"/>
      <c r="AE946" s="12"/>
      <c r="AR946" s="225" t="s">
        <v>87</v>
      </c>
      <c r="AT946" s="226" t="s">
        <v>77</v>
      </c>
      <c r="AU946" s="226" t="s">
        <v>85</v>
      </c>
      <c r="AY946" s="225" t="s">
        <v>242</v>
      </c>
      <c r="BK946" s="227">
        <f>SUM(BK947:BK1034)</f>
        <v>0</v>
      </c>
    </row>
    <row r="947" s="2" customFormat="1" ht="21.75" customHeight="1">
      <c r="A947" s="40"/>
      <c r="B947" s="41"/>
      <c r="C947" s="230" t="s">
        <v>2133</v>
      </c>
      <c r="D947" s="230" t="s">
        <v>245</v>
      </c>
      <c r="E947" s="231" t="s">
        <v>4622</v>
      </c>
      <c r="F947" s="232" t="s">
        <v>4623</v>
      </c>
      <c r="G947" s="233" t="s">
        <v>261</v>
      </c>
      <c r="H947" s="234">
        <v>91.299999999999997</v>
      </c>
      <c r="I947" s="235"/>
      <c r="J947" s="236">
        <f>ROUND(I947*H947,2)</f>
        <v>0</v>
      </c>
      <c r="K947" s="237"/>
      <c r="L947" s="46"/>
      <c r="M947" s="238" t="s">
        <v>1</v>
      </c>
      <c r="N947" s="239" t="s">
        <v>43</v>
      </c>
      <c r="O947" s="93"/>
      <c r="P947" s="240">
        <f>O947*H947</f>
        <v>0</v>
      </c>
      <c r="Q947" s="240">
        <v>0.00142</v>
      </c>
      <c r="R947" s="240">
        <f>Q947*H947</f>
        <v>0.12964600000000001</v>
      </c>
      <c r="S947" s="240">
        <v>0</v>
      </c>
      <c r="T947" s="241">
        <f>S947*H947</f>
        <v>0</v>
      </c>
      <c r="U947" s="40"/>
      <c r="V947" s="40"/>
      <c r="W947" s="40"/>
      <c r="X947" s="40"/>
      <c r="Y947" s="40"/>
      <c r="Z947" s="40"/>
      <c r="AA947" s="40"/>
      <c r="AB947" s="40"/>
      <c r="AC947" s="40"/>
      <c r="AD947" s="40"/>
      <c r="AE947" s="40"/>
      <c r="AR947" s="242" t="s">
        <v>1096</v>
      </c>
      <c r="AT947" s="242" t="s">
        <v>245</v>
      </c>
      <c r="AU947" s="242" t="s">
        <v>87</v>
      </c>
      <c r="AY947" s="19" t="s">
        <v>242</v>
      </c>
      <c r="BE947" s="243">
        <f>IF(N947="základní",J947,0)</f>
        <v>0</v>
      </c>
      <c r="BF947" s="243">
        <f>IF(N947="snížená",J947,0)</f>
        <v>0</v>
      </c>
      <c r="BG947" s="243">
        <f>IF(N947="zákl. přenesená",J947,0)</f>
        <v>0</v>
      </c>
      <c r="BH947" s="243">
        <f>IF(N947="sníž. přenesená",J947,0)</f>
        <v>0</v>
      </c>
      <c r="BI947" s="243">
        <f>IF(N947="nulová",J947,0)</f>
        <v>0</v>
      </c>
      <c r="BJ947" s="19" t="s">
        <v>85</v>
      </c>
      <c r="BK947" s="243">
        <f>ROUND(I947*H947,2)</f>
        <v>0</v>
      </c>
      <c r="BL947" s="19" t="s">
        <v>1096</v>
      </c>
      <c r="BM947" s="242" t="s">
        <v>4624</v>
      </c>
    </row>
    <row r="948" s="2" customFormat="1">
      <c r="A948" s="40"/>
      <c r="B948" s="41"/>
      <c r="C948" s="42"/>
      <c r="D948" s="244" t="s">
        <v>251</v>
      </c>
      <c r="E948" s="42"/>
      <c r="F948" s="245" t="s">
        <v>4625</v>
      </c>
      <c r="G948" s="42"/>
      <c r="H948" s="42"/>
      <c r="I948" s="246"/>
      <c r="J948" s="42"/>
      <c r="K948" s="42"/>
      <c r="L948" s="46"/>
      <c r="M948" s="247"/>
      <c r="N948" s="248"/>
      <c r="O948" s="93"/>
      <c r="P948" s="93"/>
      <c r="Q948" s="93"/>
      <c r="R948" s="93"/>
      <c r="S948" s="93"/>
      <c r="T948" s="94"/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T948" s="19" t="s">
        <v>251</v>
      </c>
      <c r="AU948" s="19" t="s">
        <v>87</v>
      </c>
    </row>
    <row r="949" s="2" customFormat="1" ht="21.75" customHeight="1">
      <c r="A949" s="40"/>
      <c r="B949" s="41"/>
      <c r="C949" s="230" t="s">
        <v>2138</v>
      </c>
      <c r="D949" s="230" t="s">
        <v>245</v>
      </c>
      <c r="E949" s="231" t="s">
        <v>4626</v>
      </c>
      <c r="F949" s="232" t="s">
        <v>4627</v>
      </c>
      <c r="G949" s="233" t="s">
        <v>261</v>
      </c>
      <c r="H949" s="234">
        <v>103.5</v>
      </c>
      <c r="I949" s="235"/>
      <c r="J949" s="236">
        <f>ROUND(I949*H949,2)</f>
        <v>0</v>
      </c>
      <c r="K949" s="237"/>
      <c r="L949" s="46"/>
      <c r="M949" s="238" t="s">
        <v>1</v>
      </c>
      <c r="N949" s="239" t="s">
        <v>43</v>
      </c>
      <c r="O949" s="93"/>
      <c r="P949" s="240">
        <f>O949*H949</f>
        <v>0</v>
      </c>
      <c r="Q949" s="240">
        <v>0.00197</v>
      </c>
      <c r="R949" s="240">
        <f>Q949*H949</f>
        <v>0.20389499999999999</v>
      </c>
      <c r="S949" s="240">
        <v>0</v>
      </c>
      <c r="T949" s="241">
        <f>S949*H949</f>
        <v>0</v>
      </c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R949" s="242" t="s">
        <v>1096</v>
      </c>
      <c r="AT949" s="242" t="s">
        <v>245</v>
      </c>
      <c r="AU949" s="242" t="s">
        <v>87</v>
      </c>
      <c r="AY949" s="19" t="s">
        <v>242</v>
      </c>
      <c r="BE949" s="243">
        <f>IF(N949="základní",J949,0)</f>
        <v>0</v>
      </c>
      <c r="BF949" s="243">
        <f>IF(N949="snížená",J949,0)</f>
        <v>0</v>
      </c>
      <c r="BG949" s="243">
        <f>IF(N949="zákl. přenesená",J949,0)</f>
        <v>0</v>
      </c>
      <c r="BH949" s="243">
        <f>IF(N949="sníž. přenesená",J949,0)</f>
        <v>0</v>
      </c>
      <c r="BI949" s="243">
        <f>IF(N949="nulová",J949,0)</f>
        <v>0</v>
      </c>
      <c r="BJ949" s="19" t="s">
        <v>85</v>
      </c>
      <c r="BK949" s="243">
        <f>ROUND(I949*H949,2)</f>
        <v>0</v>
      </c>
      <c r="BL949" s="19" t="s">
        <v>1096</v>
      </c>
      <c r="BM949" s="242" t="s">
        <v>4628</v>
      </c>
    </row>
    <row r="950" s="2" customFormat="1">
      <c r="A950" s="40"/>
      <c r="B950" s="41"/>
      <c r="C950" s="42"/>
      <c r="D950" s="244" t="s">
        <v>251</v>
      </c>
      <c r="E950" s="42"/>
      <c r="F950" s="245" t="s">
        <v>4629</v>
      </c>
      <c r="G950" s="42"/>
      <c r="H950" s="42"/>
      <c r="I950" s="246"/>
      <c r="J950" s="42"/>
      <c r="K950" s="42"/>
      <c r="L950" s="46"/>
      <c r="M950" s="247"/>
      <c r="N950" s="248"/>
      <c r="O950" s="93"/>
      <c r="P950" s="93"/>
      <c r="Q950" s="93"/>
      <c r="R950" s="93"/>
      <c r="S950" s="93"/>
      <c r="T950" s="94"/>
      <c r="U950" s="40"/>
      <c r="V950" s="40"/>
      <c r="W950" s="40"/>
      <c r="X950" s="40"/>
      <c r="Y950" s="40"/>
      <c r="Z950" s="40"/>
      <c r="AA950" s="40"/>
      <c r="AB950" s="40"/>
      <c r="AC950" s="40"/>
      <c r="AD950" s="40"/>
      <c r="AE950" s="40"/>
      <c r="AT950" s="19" t="s">
        <v>251</v>
      </c>
      <c r="AU950" s="19" t="s">
        <v>87</v>
      </c>
    </row>
    <row r="951" s="2" customFormat="1" ht="21.75" customHeight="1">
      <c r="A951" s="40"/>
      <c r="B951" s="41"/>
      <c r="C951" s="230" t="s">
        <v>2147</v>
      </c>
      <c r="D951" s="230" t="s">
        <v>245</v>
      </c>
      <c r="E951" s="231" t="s">
        <v>4630</v>
      </c>
      <c r="F951" s="232" t="s">
        <v>4631</v>
      </c>
      <c r="G951" s="233" t="s">
        <v>261</v>
      </c>
      <c r="H951" s="234">
        <v>83.599999999999994</v>
      </c>
      <c r="I951" s="235"/>
      <c r="J951" s="236">
        <f>ROUND(I951*H951,2)</f>
        <v>0</v>
      </c>
      <c r="K951" s="237"/>
      <c r="L951" s="46"/>
      <c r="M951" s="238" t="s">
        <v>1</v>
      </c>
      <c r="N951" s="239" t="s">
        <v>43</v>
      </c>
      <c r="O951" s="93"/>
      <c r="P951" s="240">
        <f>O951*H951</f>
        <v>0</v>
      </c>
      <c r="Q951" s="240">
        <v>0.0030400000000000002</v>
      </c>
      <c r="R951" s="240">
        <f>Q951*H951</f>
        <v>0.25414399999999998</v>
      </c>
      <c r="S951" s="240">
        <v>0</v>
      </c>
      <c r="T951" s="241">
        <f>S951*H951</f>
        <v>0</v>
      </c>
      <c r="U951" s="40"/>
      <c r="V951" s="40"/>
      <c r="W951" s="40"/>
      <c r="X951" s="40"/>
      <c r="Y951" s="40"/>
      <c r="Z951" s="40"/>
      <c r="AA951" s="40"/>
      <c r="AB951" s="40"/>
      <c r="AC951" s="40"/>
      <c r="AD951" s="40"/>
      <c r="AE951" s="40"/>
      <c r="AR951" s="242" t="s">
        <v>1096</v>
      </c>
      <c r="AT951" s="242" t="s">
        <v>245</v>
      </c>
      <c r="AU951" s="242" t="s">
        <v>87</v>
      </c>
      <c r="AY951" s="19" t="s">
        <v>242</v>
      </c>
      <c r="BE951" s="243">
        <f>IF(N951="základní",J951,0)</f>
        <v>0</v>
      </c>
      <c r="BF951" s="243">
        <f>IF(N951="snížená",J951,0)</f>
        <v>0</v>
      </c>
      <c r="BG951" s="243">
        <f>IF(N951="zákl. přenesená",J951,0)</f>
        <v>0</v>
      </c>
      <c r="BH951" s="243">
        <f>IF(N951="sníž. přenesená",J951,0)</f>
        <v>0</v>
      </c>
      <c r="BI951" s="243">
        <f>IF(N951="nulová",J951,0)</f>
        <v>0</v>
      </c>
      <c r="BJ951" s="19" t="s">
        <v>85</v>
      </c>
      <c r="BK951" s="243">
        <f>ROUND(I951*H951,2)</f>
        <v>0</v>
      </c>
      <c r="BL951" s="19" t="s">
        <v>1096</v>
      </c>
      <c r="BM951" s="242" t="s">
        <v>4632</v>
      </c>
    </row>
    <row r="952" s="2" customFormat="1">
      <c r="A952" s="40"/>
      <c r="B952" s="41"/>
      <c r="C952" s="42"/>
      <c r="D952" s="244" t="s">
        <v>251</v>
      </c>
      <c r="E952" s="42"/>
      <c r="F952" s="245" t="s">
        <v>4633</v>
      </c>
      <c r="G952" s="42"/>
      <c r="H952" s="42"/>
      <c r="I952" s="246"/>
      <c r="J952" s="42"/>
      <c r="K952" s="42"/>
      <c r="L952" s="46"/>
      <c r="M952" s="247"/>
      <c r="N952" s="248"/>
      <c r="O952" s="93"/>
      <c r="P952" s="93"/>
      <c r="Q952" s="93"/>
      <c r="R952" s="93"/>
      <c r="S952" s="93"/>
      <c r="T952" s="94"/>
      <c r="U952" s="40"/>
      <c r="V952" s="40"/>
      <c r="W952" s="40"/>
      <c r="X952" s="40"/>
      <c r="Y952" s="40"/>
      <c r="Z952" s="40"/>
      <c r="AA952" s="40"/>
      <c r="AB952" s="40"/>
      <c r="AC952" s="40"/>
      <c r="AD952" s="40"/>
      <c r="AE952" s="40"/>
      <c r="AT952" s="19" t="s">
        <v>251</v>
      </c>
      <c r="AU952" s="19" t="s">
        <v>87</v>
      </c>
    </row>
    <row r="953" s="2" customFormat="1" ht="21.75" customHeight="1">
      <c r="A953" s="40"/>
      <c r="B953" s="41"/>
      <c r="C953" s="230" t="s">
        <v>2057</v>
      </c>
      <c r="D953" s="230" t="s">
        <v>245</v>
      </c>
      <c r="E953" s="231" t="s">
        <v>4634</v>
      </c>
      <c r="F953" s="232" t="s">
        <v>4635</v>
      </c>
      <c r="G953" s="233" t="s">
        <v>261</v>
      </c>
      <c r="H953" s="234">
        <v>4</v>
      </c>
      <c r="I953" s="235"/>
      <c r="J953" s="236">
        <f>ROUND(I953*H953,2)</f>
        <v>0</v>
      </c>
      <c r="K953" s="237"/>
      <c r="L953" s="46"/>
      <c r="M953" s="238" t="s">
        <v>1</v>
      </c>
      <c r="N953" s="239" t="s">
        <v>43</v>
      </c>
      <c r="O953" s="93"/>
      <c r="P953" s="240">
        <f>O953*H953</f>
        <v>0</v>
      </c>
      <c r="Q953" s="240">
        <v>0.0049199999999999999</v>
      </c>
      <c r="R953" s="240">
        <f>Q953*H953</f>
        <v>0.01968</v>
      </c>
      <c r="S953" s="240">
        <v>0</v>
      </c>
      <c r="T953" s="241">
        <f>S953*H953</f>
        <v>0</v>
      </c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R953" s="242" t="s">
        <v>1096</v>
      </c>
      <c r="AT953" s="242" t="s">
        <v>245</v>
      </c>
      <c r="AU953" s="242" t="s">
        <v>87</v>
      </c>
      <c r="AY953" s="19" t="s">
        <v>242</v>
      </c>
      <c r="BE953" s="243">
        <f>IF(N953="základní",J953,0)</f>
        <v>0</v>
      </c>
      <c r="BF953" s="243">
        <f>IF(N953="snížená",J953,0)</f>
        <v>0</v>
      </c>
      <c r="BG953" s="243">
        <f>IF(N953="zákl. přenesená",J953,0)</f>
        <v>0</v>
      </c>
      <c r="BH953" s="243">
        <f>IF(N953="sníž. přenesená",J953,0)</f>
        <v>0</v>
      </c>
      <c r="BI953" s="243">
        <f>IF(N953="nulová",J953,0)</f>
        <v>0</v>
      </c>
      <c r="BJ953" s="19" t="s">
        <v>85</v>
      </c>
      <c r="BK953" s="243">
        <f>ROUND(I953*H953,2)</f>
        <v>0</v>
      </c>
      <c r="BL953" s="19" t="s">
        <v>1096</v>
      </c>
      <c r="BM953" s="242" t="s">
        <v>4636</v>
      </c>
    </row>
    <row r="954" s="2" customFormat="1">
      <c r="A954" s="40"/>
      <c r="B954" s="41"/>
      <c r="C954" s="42"/>
      <c r="D954" s="244" t="s">
        <v>251</v>
      </c>
      <c r="E954" s="42"/>
      <c r="F954" s="245" t="s">
        <v>4637</v>
      </c>
      <c r="G954" s="42"/>
      <c r="H954" s="42"/>
      <c r="I954" s="246"/>
      <c r="J954" s="42"/>
      <c r="K954" s="42"/>
      <c r="L954" s="46"/>
      <c r="M954" s="247"/>
      <c r="N954" s="248"/>
      <c r="O954" s="93"/>
      <c r="P954" s="93"/>
      <c r="Q954" s="93"/>
      <c r="R954" s="93"/>
      <c r="S954" s="93"/>
      <c r="T954" s="94"/>
      <c r="U954" s="40"/>
      <c r="V954" s="40"/>
      <c r="W954" s="40"/>
      <c r="X954" s="40"/>
      <c r="Y954" s="40"/>
      <c r="Z954" s="40"/>
      <c r="AA954" s="40"/>
      <c r="AB954" s="40"/>
      <c r="AC954" s="40"/>
      <c r="AD954" s="40"/>
      <c r="AE954" s="40"/>
      <c r="AT954" s="19" t="s">
        <v>251</v>
      </c>
      <c r="AU954" s="19" t="s">
        <v>87</v>
      </c>
    </row>
    <row r="955" s="2" customFormat="1" ht="24.15" customHeight="1">
      <c r="A955" s="40"/>
      <c r="B955" s="41"/>
      <c r="C955" s="283" t="s">
        <v>736</v>
      </c>
      <c r="D955" s="283" t="s">
        <v>477</v>
      </c>
      <c r="E955" s="284" t="s">
        <v>4638</v>
      </c>
      <c r="F955" s="285" t="s">
        <v>4639</v>
      </c>
      <c r="G955" s="286" t="s">
        <v>359</v>
      </c>
      <c r="H955" s="287">
        <v>4</v>
      </c>
      <c r="I955" s="288"/>
      <c r="J955" s="289">
        <f>ROUND(I955*H955,2)</f>
        <v>0</v>
      </c>
      <c r="K955" s="290"/>
      <c r="L955" s="291"/>
      <c r="M955" s="292" t="s">
        <v>1</v>
      </c>
      <c r="N955" s="293" t="s">
        <v>43</v>
      </c>
      <c r="O955" s="93"/>
      <c r="P955" s="240">
        <f>O955*H955</f>
        <v>0</v>
      </c>
      <c r="Q955" s="240">
        <v>0.00091</v>
      </c>
      <c r="R955" s="240">
        <f>Q955*H955</f>
        <v>0.00364</v>
      </c>
      <c r="S955" s="240">
        <v>0</v>
      </c>
      <c r="T955" s="241">
        <f>S955*H955</f>
        <v>0</v>
      </c>
      <c r="U955" s="40"/>
      <c r="V955" s="40"/>
      <c r="W955" s="40"/>
      <c r="X955" s="40"/>
      <c r="Y955" s="40"/>
      <c r="Z955" s="40"/>
      <c r="AA955" s="40"/>
      <c r="AB955" s="40"/>
      <c r="AC955" s="40"/>
      <c r="AD955" s="40"/>
      <c r="AE955" s="40"/>
      <c r="AR955" s="242" t="s">
        <v>895</v>
      </c>
      <c r="AT955" s="242" t="s">
        <v>477</v>
      </c>
      <c r="AU955" s="242" t="s">
        <v>87</v>
      </c>
      <c r="AY955" s="19" t="s">
        <v>242</v>
      </c>
      <c r="BE955" s="243">
        <f>IF(N955="základní",J955,0)</f>
        <v>0</v>
      </c>
      <c r="BF955" s="243">
        <f>IF(N955="snížená",J955,0)</f>
        <v>0</v>
      </c>
      <c r="BG955" s="243">
        <f>IF(N955="zákl. přenesená",J955,0)</f>
        <v>0</v>
      </c>
      <c r="BH955" s="243">
        <f>IF(N955="sníž. přenesená",J955,0)</f>
        <v>0</v>
      </c>
      <c r="BI955" s="243">
        <f>IF(N955="nulová",J955,0)</f>
        <v>0</v>
      </c>
      <c r="BJ955" s="19" t="s">
        <v>85</v>
      </c>
      <c r="BK955" s="243">
        <f>ROUND(I955*H955,2)</f>
        <v>0</v>
      </c>
      <c r="BL955" s="19" t="s">
        <v>1096</v>
      </c>
      <c r="BM955" s="242" t="s">
        <v>4640</v>
      </c>
    </row>
    <row r="956" s="2" customFormat="1">
      <c r="A956" s="40"/>
      <c r="B956" s="41"/>
      <c r="C956" s="42"/>
      <c r="D956" s="244" t="s">
        <v>251</v>
      </c>
      <c r="E956" s="42"/>
      <c r="F956" s="245" t="s">
        <v>4639</v>
      </c>
      <c r="G956" s="42"/>
      <c r="H956" s="42"/>
      <c r="I956" s="246"/>
      <c r="J956" s="42"/>
      <c r="K956" s="42"/>
      <c r="L956" s="46"/>
      <c r="M956" s="247"/>
      <c r="N956" s="248"/>
      <c r="O956" s="93"/>
      <c r="P956" s="93"/>
      <c r="Q956" s="93"/>
      <c r="R956" s="93"/>
      <c r="S956" s="93"/>
      <c r="T956" s="94"/>
      <c r="U956" s="40"/>
      <c r="V956" s="40"/>
      <c r="W956" s="40"/>
      <c r="X956" s="40"/>
      <c r="Y956" s="40"/>
      <c r="Z956" s="40"/>
      <c r="AA956" s="40"/>
      <c r="AB956" s="40"/>
      <c r="AC956" s="40"/>
      <c r="AD956" s="40"/>
      <c r="AE956" s="40"/>
      <c r="AT956" s="19" t="s">
        <v>251</v>
      </c>
      <c r="AU956" s="19" t="s">
        <v>87</v>
      </c>
    </row>
    <row r="957" s="2" customFormat="1" ht="24.15" customHeight="1">
      <c r="A957" s="40"/>
      <c r="B957" s="41"/>
      <c r="C957" s="283" t="s">
        <v>1359</v>
      </c>
      <c r="D957" s="283" t="s">
        <v>477</v>
      </c>
      <c r="E957" s="284" t="s">
        <v>4641</v>
      </c>
      <c r="F957" s="285" t="s">
        <v>4642</v>
      </c>
      <c r="G957" s="286" t="s">
        <v>359</v>
      </c>
      <c r="H957" s="287">
        <v>2</v>
      </c>
      <c r="I957" s="288"/>
      <c r="J957" s="289">
        <f>ROUND(I957*H957,2)</f>
        <v>0</v>
      </c>
      <c r="K957" s="290"/>
      <c r="L957" s="291"/>
      <c r="M957" s="292" t="s">
        <v>1</v>
      </c>
      <c r="N957" s="293" t="s">
        <v>43</v>
      </c>
      <c r="O957" s="93"/>
      <c r="P957" s="240">
        <f>O957*H957</f>
        <v>0</v>
      </c>
      <c r="Q957" s="240">
        <v>0.0017600000000000001</v>
      </c>
      <c r="R957" s="240">
        <f>Q957*H957</f>
        <v>0.0035200000000000001</v>
      </c>
      <c r="S957" s="240">
        <v>0</v>
      </c>
      <c r="T957" s="241">
        <f>S957*H957</f>
        <v>0</v>
      </c>
      <c r="U957" s="40"/>
      <c r="V957" s="40"/>
      <c r="W957" s="40"/>
      <c r="X957" s="40"/>
      <c r="Y957" s="40"/>
      <c r="Z957" s="40"/>
      <c r="AA957" s="40"/>
      <c r="AB957" s="40"/>
      <c r="AC957" s="40"/>
      <c r="AD957" s="40"/>
      <c r="AE957" s="40"/>
      <c r="AR957" s="242" t="s">
        <v>895</v>
      </c>
      <c r="AT957" s="242" t="s">
        <v>477</v>
      </c>
      <c r="AU957" s="242" t="s">
        <v>87</v>
      </c>
      <c r="AY957" s="19" t="s">
        <v>242</v>
      </c>
      <c r="BE957" s="243">
        <f>IF(N957="základní",J957,0)</f>
        <v>0</v>
      </c>
      <c r="BF957" s="243">
        <f>IF(N957="snížená",J957,0)</f>
        <v>0</v>
      </c>
      <c r="BG957" s="243">
        <f>IF(N957="zákl. přenesená",J957,0)</f>
        <v>0</v>
      </c>
      <c r="BH957" s="243">
        <f>IF(N957="sníž. přenesená",J957,0)</f>
        <v>0</v>
      </c>
      <c r="BI957" s="243">
        <f>IF(N957="nulová",J957,0)</f>
        <v>0</v>
      </c>
      <c r="BJ957" s="19" t="s">
        <v>85</v>
      </c>
      <c r="BK957" s="243">
        <f>ROUND(I957*H957,2)</f>
        <v>0</v>
      </c>
      <c r="BL957" s="19" t="s">
        <v>1096</v>
      </c>
      <c r="BM957" s="242" t="s">
        <v>4643</v>
      </c>
    </row>
    <row r="958" s="2" customFormat="1">
      <c r="A958" s="40"/>
      <c r="B958" s="41"/>
      <c r="C958" s="42"/>
      <c r="D958" s="244" t="s">
        <v>251</v>
      </c>
      <c r="E958" s="42"/>
      <c r="F958" s="245" t="s">
        <v>4642</v>
      </c>
      <c r="G958" s="42"/>
      <c r="H958" s="42"/>
      <c r="I958" s="246"/>
      <c r="J958" s="42"/>
      <c r="K958" s="42"/>
      <c r="L958" s="46"/>
      <c r="M958" s="247"/>
      <c r="N958" s="248"/>
      <c r="O958" s="93"/>
      <c r="P958" s="93"/>
      <c r="Q958" s="93"/>
      <c r="R958" s="93"/>
      <c r="S958" s="93"/>
      <c r="T958" s="94"/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T958" s="19" t="s">
        <v>251</v>
      </c>
      <c r="AU958" s="19" t="s">
        <v>87</v>
      </c>
    </row>
    <row r="959" s="2" customFormat="1" ht="16.5" customHeight="1">
      <c r="A959" s="40"/>
      <c r="B959" s="41"/>
      <c r="C959" s="283" t="s">
        <v>1369</v>
      </c>
      <c r="D959" s="283" t="s">
        <v>477</v>
      </c>
      <c r="E959" s="284" t="s">
        <v>4644</v>
      </c>
      <c r="F959" s="285" t="s">
        <v>4645</v>
      </c>
      <c r="G959" s="286" t="s">
        <v>359</v>
      </c>
      <c r="H959" s="287">
        <v>3</v>
      </c>
      <c r="I959" s="288"/>
      <c r="J959" s="289">
        <f>ROUND(I959*H959,2)</f>
        <v>0</v>
      </c>
      <c r="K959" s="290"/>
      <c r="L959" s="291"/>
      <c r="M959" s="292" t="s">
        <v>1</v>
      </c>
      <c r="N959" s="293" t="s">
        <v>43</v>
      </c>
      <c r="O959" s="93"/>
      <c r="P959" s="240">
        <f>O959*H959</f>
        <v>0</v>
      </c>
      <c r="Q959" s="240">
        <v>0.00012</v>
      </c>
      <c r="R959" s="240">
        <f>Q959*H959</f>
        <v>0.00036000000000000002</v>
      </c>
      <c r="S959" s="240">
        <v>0</v>
      </c>
      <c r="T959" s="241">
        <f>S959*H959</f>
        <v>0</v>
      </c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R959" s="242" t="s">
        <v>895</v>
      </c>
      <c r="AT959" s="242" t="s">
        <v>477</v>
      </c>
      <c r="AU959" s="242" t="s">
        <v>87</v>
      </c>
      <c r="AY959" s="19" t="s">
        <v>242</v>
      </c>
      <c r="BE959" s="243">
        <f>IF(N959="základní",J959,0)</f>
        <v>0</v>
      </c>
      <c r="BF959" s="243">
        <f>IF(N959="snížená",J959,0)</f>
        <v>0</v>
      </c>
      <c r="BG959" s="243">
        <f>IF(N959="zákl. přenesená",J959,0)</f>
        <v>0</v>
      </c>
      <c r="BH959" s="243">
        <f>IF(N959="sníž. přenesená",J959,0)</f>
        <v>0</v>
      </c>
      <c r="BI959" s="243">
        <f>IF(N959="nulová",J959,0)</f>
        <v>0</v>
      </c>
      <c r="BJ959" s="19" t="s">
        <v>85</v>
      </c>
      <c r="BK959" s="243">
        <f>ROUND(I959*H959,2)</f>
        <v>0</v>
      </c>
      <c r="BL959" s="19" t="s">
        <v>1096</v>
      </c>
      <c r="BM959" s="242" t="s">
        <v>4646</v>
      </c>
    </row>
    <row r="960" s="2" customFormat="1">
      <c r="A960" s="40"/>
      <c r="B960" s="41"/>
      <c r="C960" s="42"/>
      <c r="D960" s="244" t="s">
        <v>251</v>
      </c>
      <c r="E960" s="42"/>
      <c r="F960" s="245" t="s">
        <v>4645</v>
      </c>
      <c r="G960" s="42"/>
      <c r="H960" s="42"/>
      <c r="I960" s="246"/>
      <c r="J960" s="42"/>
      <c r="K960" s="42"/>
      <c r="L960" s="46"/>
      <c r="M960" s="247"/>
      <c r="N960" s="248"/>
      <c r="O960" s="93"/>
      <c r="P960" s="93"/>
      <c r="Q960" s="93"/>
      <c r="R960" s="93"/>
      <c r="S960" s="93"/>
      <c r="T960" s="94"/>
      <c r="U960" s="40"/>
      <c r="V960" s="40"/>
      <c r="W960" s="40"/>
      <c r="X960" s="40"/>
      <c r="Y960" s="40"/>
      <c r="Z960" s="40"/>
      <c r="AA960" s="40"/>
      <c r="AB960" s="40"/>
      <c r="AC960" s="40"/>
      <c r="AD960" s="40"/>
      <c r="AE960" s="40"/>
      <c r="AT960" s="19" t="s">
        <v>251</v>
      </c>
      <c r="AU960" s="19" t="s">
        <v>87</v>
      </c>
    </row>
    <row r="961" s="2" customFormat="1" ht="16.5" customHeight="1">
      <c r="A961" s="40"/>
      <c r="B961" s="41"/>
      <c r="C961" s="230" t="s">
        <v>1401</v>
      </c>
      <c r="D961" s="230" t="s">
        <v>245</v>
      </c>
      <c r="E961" s="231" t="s">
        <v>4647</v>
      </c>
      <c r="F961" s="232" t="s">
        <v>4648</v>
      </c>
      <c r="G961" s="233" t="s">
        <v>261</v>
      </c>
      <c r="H961" s="234">
        <v>8</v>
      </c>
      <c r="I961" s="235"/>
      <c r="J961" s="236">
        <f>ROUND(I961*H961,2)</f>
        <v>0</v>
      </c>
      <c r="K961" s="237"/>
      <c r="L961" s="46"/>
      <c r="M961" s="238" t="s">
        <v>1</v>
      </c>
      <c r="N961" s="239" t="s">
        <v>43</v>
      </c>
      <c r="O961" s="93"/>
      <c r="P961" s="240">
        <f>O961*H961</f>
        <v>0</v>
      </c>
      <c r="Q961" s="240">
        <v>0.00131</v>
      </c>
      <c r="R961" s="240">
        <f>Q961*H961</f>
        <v>0.01048</v>
      </c>
      <c r="S961" s="240">
        <v>0</v>
      </c>
      <c r="T961" s="241">
        <f>S961*H961</f>
        <v>0</v>
      </c>
      <c r="U961" s="40"/>
      <c r="V961" s="40"/>
      <c r="W961" s="40"/>
      <c r="X961" s="40"/>
      <c r="Y961" s="40"/>
      <c r="Z961" s="40"/>
      <c r="AA961" s="40"/>
      <c r="AB961" s="40"/>
      <c r="AC961" s="40"/>
      <c r="AD961" s="40"/>
      <c r="AE961" s="40"/>
      <c r="AR961" s="242" t="s">
        <v>1096</v>
      </c>
      <c r="AT961" s="242" t="s">
        <v>245</v>
      </c>
      <c r="AU961" s="242" t="s">
        <v>87</v>
      </c>
      <c r="AY961" s="19" t="s">
        <v>242</v>
      </c>
      <c r="BE961" s="243">
        <f>IF(N961="základní",J961,0)</f>
        <v>0</v>
      </c>
      <c r="BF961" s="243">
        <f>IF(N961="snížená",J961,0)</f>
        <v>0</v>
      </c>
      <c r="BG961" s="243">
        <f>IF(N961="zákl. přenesená",J961,0)</f>
        <v>0</v>
      </c>
      <c r="BH961" s="243">
        <f>IF(N961="sníž. přenesená",J961,0)</f>
        <v>0</v>
      </c>
      <c r="BI961" s="243">
        <f>IF(N961="nulová",J961,0)</f>
        <v>0</v>
      </c>
      <c r="BJ961" s="19" t="s">
        <v>85</v>
      </c>
      <c r="BK961" s="243">
        <f>ROUND(I961*H961,2)</f>
        <v>0</v>
      </c>
      <c r="BL961" s="19" t="s">
        <v>1096</v>
      </c>
      <c r="BM961" s="242" t="s">
        <v>4649</v>
      </c>
    </row>
    <row r="962" s="2" customFormat="1">
      <c r="A962" s="40"/>
      <c r="B962" s="41"/>
      <c r="C962" s="42"/>
      <c r="D962" s="244" t="s">
        <v>251</v>
      </c>
      <c r="E962" s="42"/>
      <c r="F962" s="245" t="s">
        <v>4650</v>
      </c>
      <c r="G962" s="42"/>
      <c r="H962" s="42"/>
      <c r="I962" s="246"/>
      <c r="J962" s="42"/>
      <c r="K962" s="42"/>
      <c r="L962" s="46"/>
      <c r="M962" s="247"/>
      <c r="N962" s="248"/>
      <c r="O962" s="93"/>
      <c r="P962" s="93"/>
      <c r="Q962" s="93"/>
      <c r="R962" s="93"/>
      <c r="S962" s="93"/>
      <c r="T962" s="94"/>
      <c r="U962" s="40"/>
      <c r="V962" s="40"/>
      <c r="W962" s="40"/>
      <c r="X962" s="40"/>
      <c r="Y962" s="40"/>
      <c r="Z962" s="40"/>
      <c r="AA962" s="40"/>
      <c r="AB962" s="40"/>
      <c r="AC962" s="40"/>
      <c r="AD962" s="40"/>
      <c r="AE962" s="40"/>
      <c r="AT962" s="19" t="s">
        <v>251</v>
      </c>
      <c r="AU962" s="19" t="s">
        <v>87</v>
      </c>
    </row>
    <row r="963" s="2" customFormat="1" ht="16.5" customHeight="1">
      <c r="A963" s="40"/>
      <c r="B963" s="41"/>
      <c r="C963" s="230" t="s">
        <v>1411</v>
      </c>
      <c r="D963" s="230" t="s">
        <v>245</v>
      </c>
      <c r="E963" s="231" t="s">
        <v>4651</v>
      </c>
      <c r="F963" s="232" t="s">
        <v>4652</v>
      </c>
      <c r="G963" s="233" t="s">
        <v>261</v>
      </c>
      <c r="H963" s="234">
        <v>38.200000000000003</v>
      </c>
      <c r="I963" s="235"/>
      <c r="J963" s="236">
        <f>ROUND(I963*H963,2)</f>
        <v>0</v>
      </c>
      <c r="K963" s="237"/>
      <c r="L963" s="46"/>
      <c r="M963" s="238" t="s">
        <v>1</v>
      </c>
      <c r="N963" s="239" t="s">
        <v>43</v>
      </c>
      <c r="O963" s="93"/>
      <c r="P963" s="240">
        <f>O963*H963</f>
        <v>0</v>
      </c>
      <c r="Q963" s="240">
        <v>0.00040000000000000002</v>
      </c>
      <c r="R963" s="240">
        <f>Q963*H963</f>
        <v>0.015280000000000002</v>
      </c>
      <c r="S963" s="240">
        <v>0</v>
      </c>
      <c r="T963" s="241">
        <f>S963*H963</f>
        <v>0</v>
      </c>
      <c r="U963" s="40"/>
      <c r="V963" s="40"/>
      <c r="W963" s="40"/>
      <c r="X963" s="40"/>
      <c r="Y963" s="40"/>
      <c r="Z963" s="40"/>
      <c r="AA963" s="40"/>
      <c r="AB963" s="40"/>
      <c r="AC963" s="40"/>
      <c r="AD963" s="40"/>
      <c r="AE963" s="40"/>
      <c r="AR963" s="242" t="s">
        <v>1096</v>
      </c>
      <c r="AT963" s="242" t="s">
        <v>245</v>
      </c>
      <c r="AU963" s="242" t="s">
        <v>87</v>
      </c>
      <c r="AY963" s="19" t="s">
        <v>242</v>
      </c>
      <c r="BE963" s="243">
        <f>IF(N963="základní",J963,0)</f>
        <v>0</v>
      </c>
      <c r="BF963" s="243">
        <f>IF(N963="snížená",J963,0)</f>
        <v>0</v>
      </c>
      <c r="BG963" s="243">
        <f>IF(N963="zákl. přenesená",J963,0)</f>
        <v>0</v>
      </c>
      <c r="BH963" s="243">
        <f>IF(N963="sníž. přenesená",J963,0)</f>
        <v>0</v>
      </c>
      <c r="BI963" s="243">
        <f>IF(N963="nulová",J963,0)</f>
        <v>0</v>
      </c>
      <c r="BJ963" s="19" t="s">
        <v>85</v>
      </c>
      <c r="BK963" s="243">
        <f>ROUND(I963*H963,2)</f>
        <v>0</v>
      </c>
      <c r="BL963" s="19" t="s">
        <v>1096</v>
      </c>
      <c r="BM963" s="242" t="s">
        <v>4653</v>
      </c>
    </row>
    <row r="964" s="2" customFormat="1">
      <c r="A964" s="40"/>
      <c r="B964" s="41"/>
      <c r="C964" s="42"/>
      <c r="D964" s="244" t="s">
        <v>251</v>
      </c>
      <c r="E964" s="42"/>
      <c r="F964" s="245" t="s">
        <v>4654</v>
      </c>
      <c r="G964" s="42"/>
      <c r="H964" s="42"/>
      <c r="I964" s="246"/>
      <c r="J964" s="42"/>
      <c r="K964" s="42"/>
      <c r="L964" s="46"/>
      <c r="M964" s="247"/>
      <c r="N964" s="248"/>
      <c r="O964" s="93"/>
      <c r="P964" s="93"/>
      <c r="Q964" s="93"/>
      <c r="R964" s="93"/>
      <c r="S964" s="93"/>
      <c r="T964" s="94"/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T964" s="19" t="s">
        <v>251</v>
      </c>
      <c r="AU964" s="19" t="s">
        <v>87</v>
      </c>
    </row>
    <row r="965" s="2" customFormat="1" ht="16.5" customHeight="1">
      <c r="A965" s="40"/>
      <c r="B965" s="41"/>
      <c r="C965" s="230" t="s">
        <v>1416</v>
      </c>
      <c r="D965" s="230" t="s">
        <v>245</v>
      </c>
      <c r="E965" s="231" t="s">
        <v>4655</v>
      </c>
      <c r="F965" s="232" t="s">
        <v>4656</v>
      </c>
      <c r="G965" s="233" t="s">
        <v>261</v>
      </c>
      <c r="H965" s="234">
        <v>60.600000000000001</v>
      </c>
      <c r="I965" s="235"/>
      <c r="J965" s="236">
        <f>ROUND(I965*H965,2)</f>
        <v>0</v>
      </c>
      <c r="K965" s="237"/>
      <c r="L965" s="46"/>
      <c r="M965" s="238" t="s">
        <v>1</v>
      </c>
      <c r="N965" s="239" t="s">
        <v>43</v>
      </c>
      <c r="O965" s="93"/>
      <c r="P965" s="240">
        <f>O965*H965</f>
        <v>0</v>
      </c>
      <c r="Q965" s="240">
        <v>0.00042999999999999999</v>
      </c>
      <c r="R965" s="240">
        <f>Q965*H965</f>
        <v>0.026058000000000001</v>
      </c>
      <c r="S965" s="240">
        <v>0</v>
      </c>
      <c r="T965" s="241">
        <f>S965*H965</f>
        <v>0</v>
      </c>
      <c r="U965" s="40"/>
      <c r="V965" s="40"/>
      <c r="W965" s="40"/>
      <c r="X965" s="40"/>
      <c r="Y965" s="40"/>
      <c r="Z965" s="40"/>
      <c r="AA965" s="40"/>
      <c r="AB965" s="40"/>
      <c r="AC965" s="40"/>
      <c r="AD965" s="40"/>
      <c r="AE965" s="40"/>
      <c r="AR965" s="242" t="s">
        <v>1096</v>
      </c>
      <c r="AT965" s="242" t="s">
        <v>245</v>
      </c>
      <c r="AU965" s="242" t="s">
        <v>87</v>
      </c>
      <c r="AY965" s="19" t="s">
        <v>242</v>
      </c>
      <c r="BE965" s="243">
        <f>IF(N965="základní",J965,0)</f>
        <v>0</v>
      </c>
      <c r="BF965" s="243">
        <f>IF(N965="snížená",J965,0)</f>
        <v>0</v>
      </c>
      <c r="BG965" s="243">
        <f>IF(N965="zákl. přenesená",J965,0)</f>
        <v>0</v>
      </c>
      <c r="BH965" s="243">
        <f>IF(N965="sníž. přenesená",J965,0)</f>
        <v>0</v>
      </c>
      <c r="BI965" s="243">
        <f>IF(N965="nulová",J965,0)</f>
        <v>0</v>
      </c>
      <c r="BJ965" s="19" t="s">
        <v>85</v>
      </c>
      <c r="BK965" s="243">
        <f>ROUND(I965*H965,2)</f>
        <v>0</v>
      </c>
      <c r="BL965" s="19" t="s">
        <v>1096</v>
      </c>
      <c r="BM965" s="242" t="s">
        <v>4657</v>
      </c>
    </row>
    <row r="966" s="2" customFormat="1">
      <c r="A966" s="40"/>
      <c r="B966" s="41"/>
      <c r="C966" s="42"/>
      <c r="D966" s="244" t="s">
        <v>251</v>
      </c>
      <c r="E966" s="42"/>
      <c r="F966" s="245" t="s">
        <v>4658</v>
      </c>
      <c r="G966" s="42"/>
      <c r="H966" s="42"/>
      <c r="I966" s="246"/>
      <c r="J966" s="42"/>
      <c r="K966" s="42"/>
      <c r="L966" s="46"/>
      <c r="M966" s="247"/>
      <c r="N966" s="248"/>
      <c r="O966" s="93"/>
      <c r="P966" s="93"/>
      <c r="Q966" s="93"/>
      <c r="R966" s="93"/>
      <c r="S966" s="93"/>
      <c r="T966" s="94"/>
      <c r="U966" s="40"/>
      <c r="V966" s="40"/>
      <c r="W966" s="40"/>
      <c r="X966" s="40"/>
      <c r="Y966" s="40"/>
      <c r="Z966" s="40"/>
      <c r="AA966" s="40"/>
      <c r="AB966" s="40"/>
      <c r="AC966" s="40"/>
      <c r="AD966" s="40"/>
      <c r="AE966" s="40"/>
      <c r="AT966" s="19" t="s">
        <v>251</v>
      </c>
      <c r="AU966" s="19" t="s">
        <v>87</v>
      </c>
    </row>
    <row r="967" s="2" customFormat="1" ht="16.5" customHeight="1">
      <c r="A967" s="40"/>
      <c r="B967" s="41"/>
      <c r="C967" s="230" t="s">
        <v>2181</v>
      </c>
      <c r="D967" s="230" t="s">
        <v>245</v>
      </c>
      <c r="E967" s="231" t="s">
        <v>4659</v>
      </c>
      <c r="F967" s="232" t="s">
        <v>4660</v>
      </c>
      <c r="G967" s="233" t="s">
        <v>261</v>
      </c>
      <c r="H967" s="234">
        <v>43.200000000000003</v>
      </c>
      <c r="I967" s="235"/>
      <c r="J967" s="236">
        <f>ROUND(I967*H967,2)</f>
        <v>0</v>
      </c>
      <c r="K967" s="237"/>
      <c r="L967" s="46"/>
      <c r="M967" s="238" t="s">
        <v>1</v>
      </c>
      <c r="N967" s="239" t="s">
        <v>43</v>
      </c>
      <c r="O967" s="93"/>
      <c r="P967" s="240">
        <f>O967*H967</f>
        <v>0</v>
      </c>
      <c r="Q967" s="240">
        <v>0.00050000000000000001</v>
      </c>
      <c r="R967" s="240">
        <f>Q967*H967</f>
        <v>0.021600000000000001</v>
      </c>
      <c r="S967" s="240">
        <v>0</v>
      </c>
      <c r="T967" s="241">
        <f>S967*H967</f>
        <v>0</v>
      </c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R967" s="242" t="s">
        <v>1096</v>
      </c>
      <c r="AT967" s="242" t="s">
        <v>245</v>
      </c>
      <c r="AU967" s="242" t="s">
        <v>87</v>
      </c>
      <c r="AY967" s="19" t="s">
        <v>242</v>
      </c>
      <c r="BE967" s="243">
        <f>IF(N967="základní",J967,0)</f>
        <v>0</v>
      </c>
      <c r="BF967" s="243">
        <f>IF(N967="snížená",J967,0)</f>
        <v>0</v>
      </c>
      <c r="BG967" s="243">
        <f>IF(N967="zákl. přenesená",J967,0)</f>
        <v>0</v>
      </c>
      <c r="BH967" s="243">
        <f>IF(N967="sníž. přenesená",J967,0)</f>
        <v>0</v>
      </c>
      <c r="BI967" s="243">
        <f>IF(N967="nulová",J967,0)</f>
        <v>0</v>
      </c>
      <c r="BJ967" s="19" t="s">
        <v>85</v>
      </c>
      <c r="BK967" s="243">
        <f>ROUND(I967*H967,2)</f>
        <v>0</v>
      </c>
      <c r="BL967" s="19" t="s">
        <v>1096</v>
      </c>
      <c r="BM967" s="242" t="s">
        <v>4661</v>
      </c>
    </row>
    <row r="968" s="2" customFormat="1">
      <c r="A968" s="40"/>
      <c r="B968" s="41"/>
      <c r="C968" s="42"/>
      <c r="D968" s="244" t="s">
        <v>251</v>
      </c>
      <c r="E968" s="42"/>
      <c r="F968" s="245" t="s">
        <v>4662</v>
      </c>
      <c r="G968" s="42"/>
      <c r="H968" s="42"/>
      <c r="I968" s="246"/>
      <c r="J968" s="42"/>
      <c r="K968" s="42"/>
      <c r="L968" s="46"/>
      <c r="M968" s="247"/>
      <c r="N968" s="248"/>
      <c r="O968" s="93"/>
      <c r="P968" s="93"/>
      <c r="Q968" s="93"/>
      <c r="R968" s="93"/>
      <c r="S968" s="93"/>
      <c r="T968" s="94"/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T968" s="19" t="s">
        <v>251</v>
      </c>
      <c r="AU968" s="19" t="s">
        <v>87</v>
      </c>
    </row>
    <row r="969" s="2" customFormat="1" ht="16.5" customHeight="1">
      <c r="A969" s="40"/>
      <c r="B969" s="41"/>
      <c r="C969" s="230" t="s">
        <v>2189</v>
      </c>
      <c r="D969" s="230" t="s">
        <v>245</v>
      </c>
      <c r="E969" s="231" t="s">
        <v>4663</v>
      </c>
      <c r="F969" s="232" t="s">
        <v>4664</v>
      </c>
      <c r="G969" s="233" t="s">
        <v>261</v>
      </c>
      <c r="H969" s="234">
        <v>16.5</v>
      </c>
      <c r="I969" s="235"/>
      <c r="J969" s="236">
        <f>ROUND(I969*H969,2)</f>
        <v>0</v>
      </c>
      <c r="K969" s="237"/>
      <c r="L969" s="46"/>
      <c r="M969" s="238" t="s">
        <v>1</v>
      </c>
      <c r="N969" s="239" t="s">
        <v>43</v>
      </c>
      <c r="O969" s="93"/>
      <c r="P969" s="240">
        <f>O969*H969</f>
        <v>0</v>
      </c>
      <c r="Q969" s="240">
        <v>0.00076000000000000004</v>
      </c>
      <c r="R969" s="240">
        <f>Q969*H969</f>
        <v>0.012540000000000001</v>
      </c>
      <c r="S969" s="240">
        <v>0</v>
      </c>
      <c r="T969" s="241">
        <f>S969*H969</f>
        <v>0</v>
      </c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R969" s="242" t="s">
        <v>1096</v>
      </c>
      <c r="AT969" s="242" t="s">
        <v>245</v>
      </c>
      <c r="AU969" s="242" t="s">
        <v>87</v>
      </c>
      <c r="AY969" s="19" t="s">
        <v>242</v>
      </c>
      <c r="BE969" s="243">
        <f>IF(N969="základní",J969,0)</f>
        <v>0</v>
      </c>
      <c r="BF969" s="243">
        <f>IF(N969="snížená",J969,0)</f>
        <v>0</v>
      </c>
      <c r="BG969" s="243">
        <f>IF(N969="zákl. přenesená",J969,0)</f>
        <v>0</v>
      </c>
      <c r="BH969" s="243">
        <f>IF(N969="sníž. přenesená",J969,0)</f>
        <v>0</v>
      </c>
      <c r="BI969" s="243">
        <f>IF(N969="nulová",J969,0)</f>
        <v>0</v>
      </c>
      <c r="BJ969" s="19" t="s">
        <v>85</v>
      </c>
      <c r="BK969" s="243">
        <f>ROUND(I969*H969,2)</f>
        <v>0</v>
      </c>
      <c r="BL969" s="19" t="s">
        <v>1096</v>
      </c>
      <c r="BM969" s="242" t="s">
        <v>4665</v>
      </c>
    </row>
    <row r="970" s="2" customFormat="1">
      <c r="A970" s="40"/>
      <c r="B970" s="41"/>
      <c r="C970" s="42"/>
      <c r="D970" s="244" t="s">
        <v>251</v>
      </c>
      <c r="E970" s="42"/>
      <c r="F970" s="245" t="s">
        <v>4666</v>
      </c>
      <c r="G970" s="42"/>
      <c r="H970" s="42"/>
      <c r="I970" s="246"/>
      <c r="J970" s="42"/>
      <c r="K970" s="42"/>
      <c r="L970" s="46"/>
      <c r="M970" s="247"/>
      <c r="N970" s="248"/>
      <c r="O970" s="93"/>
      <c r="P970" s="93"/>
      <c r="Q970" s="93"/>
      <c r="R970" s="93"/>
      <c r="S970" s="93"/>
      <c r="T970" s="94"/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T970" s="19" t="s">
        <v>251</v>
      </c>
      <c r="AU970" s="19" t="s">
        <v>87</v>
      </c>
    </row>
    <row r="971" s="2" customFormat="1" ht="16.5" customHeight="1">
      <c r="A971" s="40"/>
      <c r="B971" s="41"/>
      <c r="C971" s="230" t="s">
        <v>2195</v>
      </c>
      <c r="D971" s="230" t="s">
        <v>245</v>
      </c>
      <c r="E971" s="231" t="s">
        <v>4667</v>
      </c>
      <c r="F971" s="232" t="s">
        <v>4668</v>
      </c>
      <c r="G971" s="233" t="s">
        <v>261</v>
      </c>
      <c r="H971" s="234">
        <v>31.600000000000001</v>
      </c>
      <c r="I971" s="235"/>
      <c r="J971" s="236">
        <f>ROUND(I971*H971,2)</f>
        <v>0</v>
      </c>
      <c r="K971" s="237"/>
      <c r="L971" s="46"/>
      <c r="M971" s="238" t="s">
        <v>1</v>
      </c>
      <c r="N971" s="239" t="s">
        <v>43</v>
      </c>
      <c r="O971" s="93"/>
      <c r="P971" s="240">
        <f>O971*H971</f>
        <v>0</v>
      </c>
      <c r="Q971" s="240">
        <v>0.0015299999999999999</v>
      </c>
      <c r="R971" s="240">
        <f>Q971*H971</f>
        <v>0.048348000000000002</v>
      </c>
      <c r="S971" s="240">
        <v>0</v>
      </c>
      <c r="T971" s="241">
        <f>S971*H971</f>
        <v>0</v>
      </c>
      <c r="U971" s="40"/>
      <c r="V971" s="40"/>
      <c r="W971" s="40"/>
      <c r="X971" s="40"/>
      <c r="Y971" s="40"/>
      <c r="Z971" s="40"/>
      <c r="AA971" s="40"/>
      <c r="AB971" s="40"/>
      <c r="AC971" s="40"/>
      <c r="AD971" s="40"/>
      <c r="AE971" s="40"/>
      <c r="AR971" s="242" t="s">
        <v>1096</v>
      </c>
      <c r="AT971" s="242" t="s">
        <v>245</v>
      </c>
      <c r="AU971" s="242" t="s">
        <v>87</v>
      </c>
      <c r="AY971" s="19" t="s">
        <v>242</v>
      </c>
      <c r="BE971" s="243">
        <f>IF(N971="základní",J971,0)</f>
        <v>0</v>
      </c>
      <c r="BF971" s="243">
        <f>IF(N971="snížená",J971,0)</f>
        <v>0</v>
      </c>
      <c r="BG971" s="243">
        <f>IF(N971="zákl. přenesená",J971,0)</f>
        <v>0</v>
      </c>
      <c r="BH971" s="243">
        <f>IF(N971="sníž. přenesená",J971,0)</f>
        <v>0</v>
      </c>
      <c r="BI971" s="243">
        <f>IF(N971="nulová",J971,0)</f>
        <v>0</v>
      </c>
      <c r="BJ971" s="19" t="s">
        <v>85</v>
      </c>
      <c r="BK971" s="243">
        <f>ROUND(I971*H971,2)</f>
        <v>0</v>
      </c>
      <c r="BL971" s="19" t="s">
        <v>1096</v>
      </c>
      <c r="BM971" s="242" t="s">
        <v>4669</v>
      </c>
    </row>
    <row r="972" s="2" customFormat="1">
      <c r="A972" s="40"/>
      <c r="B972" s="41"/>
      <c r="C972" s="42"/>
      <c r="D972" s="244" t="s">
        <v>251</v>
      </c>
      <c r="E972" s="42"/>
      <c r="F972" s="245" t="s">
        <v>4670</v>
      </c>
      <c r="G972" s="42"/>
      <c r="H972" s="42"/>
      <c r="I972" s="246"/>
      <c r="J972" s="42"/>
      <c r="K972" s="42"/>
      <c r="L972" s="46"/>
      <c r="M972" s="247"/>
      <c r="N972" s="248"/>
      <c r="O972" s="93"/>
      <c r="P972" s="93"/>
      <c r="Q972" s="93"/>
      <c r="R972" s="93"/>
      <c r="S972" s="93"/>
      <c r="T972" s="94"/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T972" s="19" t="s">
        <v>251</v>
      </c>
      <c r="AU972" s="19" t="s">
        <v>87</v>
      </c>
    </row>
    <row r="973" s="2" customFormat="1" ht="16.5" customHeight="1">
      <c r="A973" s="40"/>
      <c r="B973" s="41"/>
      <c r="C973" s="230" t="s">
        <v>2201</v>
      </c>
      <c r="D973" s="230" t="s">
        <v>245</v>
      </c>
      <c r="E973" s="231" t="s">
        <v>4671</v>
      </c>
      <c r="F973" s="232" t="s">
        <v>4672</v>
      </c>
      <c r="G973" s="233" t="s">
        <v>261</v>
      </c>
      <c r="H973" s="234">
        <v>63.5</v>
      </c>
      <c r="I973" s="235"/>
      <c r="J973" s="236">
        <f>ROUND(I973*H973,2)</f>
        <v>0</v>
      </c>
      <c r="K973" s="237"/>
      <c r="L973" s="46"/>
      <c r="M973" s="238" t="s">
        <v>1</v>
      </c>
      <c r="N973" s="239" t="s">
        <v>43</v>
      </c>
      <c r="O973" s="93"/>
      <c r="P973" s="240">
        <f>O973*H973</f>
        <v>0</v>
      </c>
      <c r="Q973" s="240">
        <v>0.0011900000000000001</v>
      </c>
      <c r="R973" s="240">
        <f>Q973*H973</f>
        <v>0.075565000000000007</v>
      </c>
      <c r="S973" s="240">
        <v>0</v>
      </c>
      <c r="T973" s="241">
        <f>S973*H973</f>
        <v>0</v>
      </c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R973" s="242" t="s">
        <v>1096</v>
      </c>
      <c r="AT973" s="242" t="s">
        <v>245</v>
      </c>
      <c r="AU973" s="242" t="s">
        <v>87</v>
      </c>
      <c r="AY973" s="19" t="s">
        <v>242</v>
      </c>
      <c r="BE973" s="243">
        <f>IF(N973="základní",J973,0)</f>
        <v>0</v>
      </c>
      <c r="BF973" s="243">
        <f>IF(N973="snížená",J973,0)</f>
        <v>0</v>
      </c>
      <c r="BG973" s="243">
        <f>IF(N973="zákl. přenesená",J973,0)</f>
        <v>0</v>
      </c>
      <c r="BH973" s="243">
        <f>IF(N973="sníž. přenesená",J973,0)</f>
        <v>0</v>
      </c>
      <c r="BI973" s="243">
        <f>IF(N973="nulová",J973,0)</f>
        <v>0</v>
      </c>
      <c r="BJ973" s="19" t="s">
        <v>85</v>
      </c>
      <c r="BK973" s="243">
        <f>ROUND(I973*H973,2)</f>
        <v>0</v>
      </c>
      <c r="BL973" s="19" t="s">
        <v>1096</v>
      </c>
      <c r="BM973" s="242" t="s">
        <v>4673</v>
      </c>
    </row>
    <row r="974" s="2" customFormat="1">
      <c r="A974" s="40"/>
      <c r="B974" s="41"/>
      <c r="C974" s="42"/>
      <c r="D974" s="244" t="s">
        <v>251</v>
      </c>
      <c r="E974" s="42"/>
      <c r="F974" s="245" t="s">
        <v>4674</v>
      </c>
      <c r="G974" s="42"/>
      <c r="H974" s="42"/>
      <c r="I974" s="246"/>
      <c r="J974" s="42"/>
      <c r="K974" s="42"/>
      <c r="L974" s="46"/>
      <c r="M974" s="247"/>
      <c r="N974" s="248"/>
      <c r="O974" s="93"/>
      <c r="P974" s="93"/>
      <c r="Q974" s="93"/>
      <c r="R974" s="93"/>
      <c r="S974" s="93"/>
      <c r="T974" s="94"/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T974" s="19" t="s">
        <v>251</v>
      </c>
      <c r="AU974" s="19" t="s">
        <v>87</v>
      </c>
    </row>
    <row r="975" s="2" customFormat="1" ht="24.15" customHeight="1">
      <c r="A975" s="40"/>
      <c r="B975" s="41"/>
      <c r="C975" s="230" t="s">
        <v>2212</v>
      </c>
      <c r="D975" s="230" t="s">
        <v>245</v>
      </c>
      <c r="E975" s="231" t="s">
        <v>4675</v>
      </c>
      <c r="F975" s="232" t="s">
        <v>4676</v>
      </c>
      <c r="G975" s="233" t="s">
        <v>261</v>
      </c>
      <c r="H975" s="234">
        <v>7</v>
      </c>
      <c r="I975" s="235"/>
      <c r="J975" s="236">
        <f>ROUND(I975*H975,2)</f>
        <v>0</v>
      </c>
      <c r="K975" s="237"/>
      <c r="L975" s="46"/>
      <c r="M975" s="238" t="s">
        <v>1</v>
      </c>
      <c r="N975" s="239" t="s">
        <v>43</v>
      </c>
      <c r="O975" s="93"/>
      <c r="P975" s="240">
        <f>O975*H975</f>
        <v>0</v>
      </c>
      <c r="Q975" s="240">
        <v>0.00055999999999999995</v>
      </c>
      <c r="R975" s="240">
        <f>Q975*H975</f>
        <v>0.0039199999999999999</v>
      </c>
      <c r="S975" s="240">
        <v>0</v>
      </c>
      <c r="T975" s="241">
        <f>S975*H975</f>
        <v>0</v>
      </c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R975" s="242" t="s">
        <v>1096</v>
      </c>
      <c r="AT975" s="242" t="s">
        <v>245</v>
      </c>
      <c r="AU975" s="242" t="s">
        <v>87</v>
      </c>
      <c r="AY975" s="19" t="s">
        <v>242</v>
      </c>
      <c r="BE975" s="243">
        <f>IF(N975="základní",J975,0)</f>
        <v>0</v>
      </c>
      <c r="BF975" s="243">
        <f>IF(N975="snížená",J975,0)</f>
        <v>0</v>
      </c>
      <c r="BG975" s="243">
        <f>IF(N975="zákl. přenesená",J975,0)</f>
        <v>0</v>
      </c>
      <c r="BH975" s="243">
        <f>IF(N975="sníž. přenesená",J975,0)</f>
        <v>0</v>
      </c>
      <c r="BI975" s="243">
        <f>IF(N975="nulová",J975,0)</f>
        <v>0</v>
      </c>
      <c r="BJ975" s="19" t="s">
        <v>85</v>
      </c>
      <c r="BK975" s="243">
        <f>ROUND(I975*H975,2)</f>
        <v>0</v>
      </c>
      <c r="BL975" s="19" t="s">
        <v>1096</v>
      </c>
      <c r="BM975" s="242" t="s">
        <v>4677</v>
      </c>
    </row>
    <row r="976" s="2" customFormat="1">
      <c r="A976" s="40"/>
      <c r="B976" s="41"/>
      <c r="C976" s="42"/>
      <c r="D976" s="244" t="s">
        <v>251</v>
      </c>
      <c r="E976" s="42"/>
      <c r="F976" s="245" t="s">
        <v>4678</v>
      </c>
      <c r="G976" s="42"/>
      <c r="H976" s="42"/>
      <c r="I976" s="246"/>
      <c r="J976" s="42"/>
      <c r="K976" s="42"/>
      <c r="L976" s="46"/>
      <c r="M976" s="247"/>
      <c r="N976" s="248"/>
      <c r="O976" s="93"/>
      <c r="P976" s="93"/>
      <c r="Q976" s="93"/>
      <c r="R976" s="93"/>
      <c r="S976" s="93"/>
      <c r="T976" s="94"/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T976" s="19" t="s">
        <v>251</v>
      </c>
      <c r="AU976" s="19" t="s">
        <v>87</v>
      </c>
    </row>
    <row r="977" s="2" customFormat="1" ht="24.15" customHeight="1">
      <c r="A977" s="40"/>
      <c r="B977" s="41"/>
      <c r="C977" s="230" t="s">
        <v>2218</v>
      </c>
      <c r="D977" s="230" t="s">
        <v>245</v>
      </c>
      <c r="E977" s="231" t="s">
        <v>4679</v>
      </c>
      <c r="F977" s="232" t="s">
        <v>4680</v>
      </c>
      <c r="G977" s="233" t="s">
        <v>261</v>
      </c>
      <c r="H977" s="234">
        <v>12.699999999999999</v>
      </c>
      <c r="I977" s="235"/>
      <c r="J977" s="236">
        <f>ROUND(I977*H977,2)</f>
        <v>0</v>
      </c>
      <c r="K977" s="237"/>
      <c r="L977" s="46"/>
      <c r="M977" s="238" t="s">
        <v>1</v>
      </c>
      <c r="N977" s="239" t="s">
        <v>43</v>
      </c>
      <c r="O977" s="93"/>
      <c r="P977" s="240">
        <f>O977*H977</f>
        <v>0</v>
      </c>
      <c r="Q977" s="240">
        <v>0.00093999999999999997</v>
      </c>
      <c r="R977" s="240">
        <f>Q977*H977</f>
        <v>0.011937999999999999</v>
      </c>
      <c r="S977" s="240">
        <v>0</v>
      </c>
      <c r="T977" s="241">
        <f>S977*H977</f>
        <v>0</v>
      </c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R977" s="242" t="s">
        <v>1096</v>
      </c>
      <c r="AT977" s="242" t="s">
        <v>245</v>
      </c>
      <c r="AU977" s="242" t="s">
        <v>87</v>
      </c>
      <c r="AY977" s="19" t="s">
        <v>242</v>
      </c>
      <c r="BE977" s="243">
        <f>IF(N977="základní",J977,0)</f>
        <v>0</v>
      </c>
      <c r="BF977" s="243">
        <f>IF(N977="snížená",J977,0)</f>
        <v>0</v>
      </c>
      <c r="BG977" s="243">
        <f>IF(N977="zákl. přenesená",J977,0)</f>
        <v>0</v>
      </c>
      <c r="BH977" s="243">
        <f>IF(N977="sníž. přenesená",J977,0)</f>
        <v>0</v>
      </c>
      <c r="BI977" s="243">
        <f>IF(N977="nulová",J977,0)</f>
        <v>0</v>
      </c>
      <c r="BJ977" s="19" t="s">
        <v>85</v>
      </c>
      <c r="BK977" s="243">
        <f>ROUND(I977*H977,2)</f>
        <v>0</v>
      </c>
      <c r="BL977" s="19" t="s">
        <v>1096</v>
      </c>
      <c r="BM977" s="242" t="s">
        <v>4681</v>
      </c>
    </row>
    <row r="978" s="2" customFormat="1">
      <c r="A978" s="40"/>
      <c r="B978" s="41"/>
      <c r="C978" s="42"/>
      <c r="D978" s="244" t="s">
        <v>251</v>
      </c>
      <c r="E978" s="42"/>
      <c r="F978" s="245" t="s">
        <v>4682</v>
      </c>
      <c r="G978" s="42"/>
      <c r="H978" s="42"/>
      <c r="I978" s="246"/>
      <c r="J978" s="42"/>
      <c r="K978" s="42"/>
      <c r="L978" s="46"/>
      <c r="M978" s="247"/>
      <c r="N978" s="248"/>
      <c r="O978" s="93"/>
      <c r="P978" s="93"/>
      <c r="Q978" s="93"/>
      <c r="R978" s="93"/>
      <c r="S978" s="93"/>
      <c r="T978" s="94"/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T978" s="19" t="s">
        <v>251</v>
      </c>
      <c r="AU978" s="19" t="s">
        <v>87</v>
      </c>
    </row>
    <row r="979" s="2" customFormat="1" ht="24.15" customHeight="1">
      <c r="A979" s="40"/>
      <c r="B979" s="41"/>
      <c r="C979" s="230" t="s">
        <v>2223</v>
      </c>
      <c r="D979" s="230" t="s">
        <v>245</v>
      </c>
      <c r="E979" s="231" t="s">
        <v>4683</v>
      </c>
      <c r="F979" s="232" t="s">
        <v>4684</v>
      </c>
      <c r="G979" s="233" t="s">
        <v>261</v>
      </c>
      <c r="H979" s="234">
        <v>108.8</v>
      </c>
      <c r="I979" s="235"/>
      <c r="J979" s="236">
        <f>ROUND(I979*H979,2)</f>
        <v>0</v>
      </c>
      <c r="K979" s="237"/>
      <c r="L979" s="46"/>
      <c r="M979" s="238" t="s">
        <v>1</v>
      </c>
      <c r="N979" s="239" t="s">
        <v>43</v>
      </c>
      <c r="O979" s="93"/>
      <c r="P979" s="240">
        <f>O979*H979</f>
        <v>0</v>
      </c>
      <c r="Q979" s="240">
        <v>0.0018400000000000001</v>
      </c>
      <c r="R979" s="240">
        <f>Q979*H979</f>
        <v>0.20019200000000001</v>
      </c>
      <c r="S979" s="240">
        <v>0</v>
      </c>
      <c r="T979" s="241">
        <f>S979*H979</f>
        <v>0</v>
      </c>
      <c r="U979" s="40"/>
      <c r="V979" s="40"/>
      <c r="W979" s="40"/>
      <c r="X979" s="40"/>
      <c r="Y979" s="40"/>
      <c r="Z979" s="40"/>
      <c r="AA979" s="40"/>
      <c r="AB979" s="40"/>
      <c r="AC979" s="40"/>
      <c r="AD979" s="40"/>
      <c r="AE979" s="40"/>
      <c r="AR979" s="242" t="s">
        <v>1096</v>
      </c>
      <c r="AT979" s="242" t="s">
        <v>245</v>
      </c>
      <c r="AU979" s="242" t="s">
        <v>87</v>
      </c>
      <c r="AY979" s="19" t="s">
        <v>242</v>
      </c>
      <c r="BE979" s="243">
        <f>IF(N979="základní",J979,0)</f>
        <v>0</v>
      </c>
      <c r="BF979" s="243">
        <f>IF(N979="snížená",J979,0)</f>
        <v>0</v>
      </c>
      <c r="BG979" s="243">
        <f>IF(N979="zákl. přenesená",J979,0)</f>
        <v>0</v>
      </c>
      <c r="BH979" s="243">
        <f>IF(N979="sníž. přenesená",J979,0)</f>
        <v>0</v>
      </c>
      <c r="BI979" s="243">
        <f>IF(N979="nulová",J979,0)</f>
        <v>0</v>
      </c>
      <c r="BJ979" s="19" t="s">
        <v>85</v>
      </c>
      <c r="BK979" s="243">
        <f>ROUND(I979*H979,2)</f>
        <v>0</v>
      </c>
      <c r="BL979" s="19" t="s">
        <v>1096</v>
      </c>
      <c r="BM979" s="242" t="s">
        <v>4685</v>
      </c>
    </row>
    <row r="980" s="2" customFormat="1">
      <c r="A980" s="40"/>
      <c r="B980" s="41"/>
      <c r="C980" s="42"/>
      <c r="D980" s="244" t="s">
        <v>251</v>
      </c>
      <c r="E980" s="42"/>
      <c r="F980" s="245" t="s">
        <v>4686</v>
      </c>
      <c r="G980" s="42"/>
      <c r="H980" s="42"/>
      <c r="I980" s="246"/>
      <c r="J980" s="42"/>
      <c r="K980" s="42"/>
      <c r="L980" s="46"/>
      <c r="M980" s="247"/>
      <c r="N980" s="248"/>
      <c r="O980" s="93"/>
      <c r="P980" s="93"/>
      <c r="Q980" s="93"/>
      <c r="R980" s="93"/>
      <c r="S980" s="93"/>
      <c r="T980" s="94"/>
      <c r="U980" s="40"/>
      <c r="V980" s="40"/>
      <c r="W980" s="40"/>
      <c r="X980" s="40"/>
      <c r="Y980" s="40"/>
      <c r="Z980" s="40"/>
      <c r="AA980" s="40"/>
      <c r="AB980" s="40"/>
      <c r="AC980" s="40"/>
      <c r="AD980" s="40"/>
      <c r="AE980" s="40"/>
      <c r="AT980" s="19" t="s">
        <v>251</v>
      </c>
      <c r="AU980" s="19" t="s">
        <v>87</v>
      </c>
    </row>
    <row r="981" s="2" customFormat="1" ht="24.15" customHeight="1">
      <c r="A981" s="40"/>
      <c r="B981" s="41"/>
      <c r="C981" s="230" t="s">
        <v>2229</v>
      </c>
      <c r="D981" s="230" t="s">
        <v>245</v>
      </c>
      <c r="E981" s="231" t="s">
        <v>4687</v>
      </c>
      <c r="F981" s="232" t="s">
        <v>4688</v>
      </c>
      <c r="G981" s="233" t="s">
        <v>261</v>
      </c>
      <c r="H981" s="234">
        <v>5.5999999999999996</v>
      </c>
      <c r="I981" s="235"/>
      <c r="J981" s="236">
        <f>ROUND(I981*H981,2)</f>
        <v>0</v>
      </c>
      <c r="K981" s="237"/>
      <c r="L981" s="46"/>
      <c r="M981" s="238" t="s">
        <v>1</v>
      </c>
      <c r="N981" s="239" t="s">
        <v>43</v>
      </c>
      <c r="O981" s="93"/>
      <c r="P981" s="240">
        <f>O981*H981</f>
        <v>0</v>
      </c>
      <c r="Q981" s="240">
        <v>0.0023999999999999998</v>
      </c>
      <c r="R981" s="240">
        <f>Q981*H981</f>
        <v>0.013439999999999999</v>
      </c>
      <c r="S981" s="240">
        <v>0</v>
      </c>
      <c r="T981" s="241">
        <f>S981*H981</f>
        <v>0</v>
      </c>
      <c r="U981" s="40"/>
      <c r="V981" s="40"/>
      <c r="W981" s="40"/>
      <c r="X981" s="40"/>
      <c r="Y981" s="40"/>
      <c r="Z981" s="40"/>
      <c r="AA981" s="40"/>
      <c r="AB981" s="40"/>
      <c r="AC981" s="40"/>
      <c r="AD981" s="40"/>
      <c r="AE981" s="40"/>
      <c r="AR981" s="242" t="s">
        <v>1096</v>
      </c>
      <c r="AT981" s="242" t="s">
        <v>245</v>
      </c>
      <c r="AU981" s="242" t="s">
        <v>87</v>
      </c>
      <c r="AY981" s="19" t="s">
        <v>242</v>
      </c>
      <c r="BE981" s="243">
        <f>IF(N981="základní",J981,0)</f>
        <v>0</v>
      </c>
      <c r="BF981" s="243">
        <f>IF(N981="snížená",J981,0)</f>
        <v>0</v>
      </c>
      <c r="BG981" s="243">
        <f>IF(N981="zákl. přenesená",J981,0)</f>
        <v>0</v>
      </c>
      <c r="BH981" s="243">
        <f>IF(N981="sníž. přenesená",J981,0)</f>
        <v>0</v>
      </c>
      <c r="BI981" s="243">
        <f>IF(N981="nulová",J981,0)</f>
        <v>0</v>
      </c>
      <c r="BJ981" s="19" t="s">
        <v>85</v>
      </c>
      <c r="BK981" s="243">
        <f>ROUND(I981*H981,2)</f>
        <v>0</v>
      </c>
      <c r="BL981" s="19" t="s">
        <v>1096</v>
      </c>
      <c r="BM981" s="242" t="s">
        <v>4689</v>
      </c>
    </row>
    <row r="982" s="2" customFormat="1">
      <c r="A982" s="40"/>
      <c r="B982" s="41"/>
      <c r="C982" s="42"/>
      <c r="D982" s="244" t="s">
        <v>251</v>
      </c>
      <c r="E982" s="42"/>
      <c r="F982" s="245" t="s">
        <v>4690</v>
      </c>
      <c r="G982" s="42"/>
      <c r="H982" s="42"/>
      <c r="I982" s="246"/>
      <c r="J982" s="42"/>
      <c r="K982" s="42"/>
      <c r="L982" s="46"/>
      <c r="M982" s="247"/>
      <c r="N982" s="248"/>
      <c r="O982" s="93"/>
      <c r="P982" s="93"/>
      <c r="Q982" s="93"/>
      <c r="R982" s="93"/>
      <c r="S982" s="93"/>
      <c r="T982" s="94"/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T982" s="19" t="s">
        <v>251</v>
      </c>
      <c r="AU982" s="19" t="s">
        <v>87</v>
      </c>
    </row>
    <row r="983" s="2" customFormat="1" ht="16.5" customHeight="1">
      <c r="A983" s="40"/>
      <c r="B983" s="41"/>
      <c r="C983" s="230" t="s">
        <v>2234</v>
      </c>
      <c r="D983" s="230" t="s">
        <v>245</v>
      </c>
      <c r="E983" s="231" t="s">
        <v>4691</v>
      </c>
      <c r="F983" s="232" t="s">
        <v>4692</v>
      </c>
      <c r="G983" s="233" t="s">
        <v>359</v>
      </c>
      <c r="H983" s="234">
        <v>21</v>
      </c>
      <c r="I983" s="235"/>
      <c r="J983" s="236">
        <f>ROUND(I983*H983,2)</f>
        <v>0</v>
      </c>
      <c r="K983" s="237"/>
      <c r="L983" s="46"/>
      <c r="M983" s="238" t="s">
        <v>1</v>
      </c>
      <c r="N983" s="239" t="s">
        <v>43</v>
      </c>
      <c r="O983" s="93"/>
      <c r="P983" s="240">
        <f>O983*H983</f>
        <v>0</v>
      </c>
      <c r="Q983" s="240">
        <v>0</v>
      </c>
      <c r="R983" s="240">
        <f>Q983*H983</f>
        <v>0</v>
      </c>
      <c r="S983" s="240">
        <v>0</v>
      </c>
      <c r="T983" s="241">
        <f>S983*H983</f>
        <v>0</v>
      </c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R983" s="242" t="s">
        <v>1096</v>
      </c>
      <c r="AT983" s="242" t="s">
        <v>245</v>
      </c>
      <c r="AU983" s="242" t="s">
        <v>87</v>
      </c>
      <c r="AY983" s="19" t="s">
        <v>242</v>
      </c>
      <c r="BE983" s="243">
        <f>IF(N983="základní",J983,0)</f>
        <v>0</v>
      </c>
      <c r="BF983" s="243">
        <f>IF(N983="snížená",J983,0)</f>
        <v>0</v>
      </c>
      <c r="BG983" s="243">
        <f>IF(N983="zákl. přenesená",J983,0)</f>
        <v>0</v>
      </c>
      <c r="BH983" s="243">
        <f>IF(N983="sníž. přenesená",J983,0)</f>
        <v>0</v>
      </c>
      <c r="BI983" s="243">
        <f>IF(N983="nulová",J983,0)</f>
        <v>0</v>
      </c>
      <c r="BJ983" s="19" t="s">
        <v>85</v>
      </c>
      <c r="BK983" s="243">
        <f>ROUND(I983*H983,2)</f>
        <v>0</v>
      </c>
      <c r="BL983" s="19" t="s">
        <v>1096</v>
      </c>
      <c r="BM983" s="242" t="s">
        <v>4693</v>
      </c>
    </row>
    <row r="984" s="2" customFormat="1">
      <c r="A984" s="40"/>
      <c r="B984" s="41"/>
      <c r="C984" s="42"/>
      <c r="D984" s="244" t="s">
        <v>251</v>
      </c>
      <c r="E984" s="42"/>
      <c r="F984" s="245" t="s">
        <v>4694</v>
      </c>
      <c r="G984" s="42"/>
      <c r="H984" s="42"/>
      <c r="I984" s="246"/>
      <c r="J984" s="42"/>
      <c r="K984" s="42"/>
      <c r="L984" s="46"/>
      <c r="M984" s="247"/>
      <c r="N984" s="248"/>
      <c r="O984" s="93"/>
      <c r="P984" s="93"/>
      <c r="Q984" s="93"/>
      <c r="R984" s="93"/>
      <c r="S984" s="93"/>
      <c r="T984" s="94"/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T984" s="19" t="s">
        <v>251</v>
      </c>
      <c r="AU984" s="19" t="s">
        <v>87</v>
      </c>
    </row>
    <row r="985" s="2" customFormat="1" ht="16.5" customHeight="1">
      <c r="A985" s="40"/>
      <c r="B985" s="41"/>
      <c r="C985" s="230" t="s">
        <v>2206</v>
      </c>
      <c r="D985" s="230" t="s">
        <v>245</v>
      </c>
      <c r="E985" s="231" t="s">
        <v>4695</v>
      </c>
      <c r="F985" s="232" t="s">
        <v>4696</v>
      </c>
      <c r="G985" s="233" t="s">
        <v>359</v>
      </c>
      <c r="H985" s="234">
        <v>35</v>
      </c>
      <c r="I985" s="235"/>
      <c r="J985" s="236">
        <f>ROUND(I985*H985,2)</f>
        <v>0</v>
      </c>
      <c r="K985" s="237"/>
      <c r="L985" s="46"/>
      <c r="M985" s="238" t="s">
        <v>1</v>
      </c>
      <c r="N985" s="239" t="s">
        <v>43</v>
      </c>
      <c r="O985" s="93"/>
      <c r="P985" s="240">
        <f>O985*H985</f>
        <v>0</v>
      </c>
      <c r="Q985" s="240">
        <v>0</v>
      </c>
      <c r="R985" s="240">
        <f>Q985*H985</f>
        <v>0</v>
      </c>
      <c r="S985" s="240">
        <v>0</v>
      </c>
      <c r="T985" s="241">
        <f>S985*H985</f>
        <v>0</v>
      </c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R985" s="242" t="s">
        <v>1096</v>
      </c>
      <c r="AT985" s="242" t="s">
        <v>245</v>
      </c>
      <c r="AU985" s="242" t="s">
        <v>87</v>
      </c>
      <c r="AY985" s="19" t="s">
        <v>242</v>
      </c>
      <c r="BE985" s="243">
        <f>IF(N985="základní",J985,0)</f>
        <v>0</v>
      </c>
      <c r="BF985" s="243">
        <f>IF(N985="snížená",J985,0)</f>
        <v>0</v>
      </c>
      <c r="BG985" s="243">
        <f>IF(N985="zákl. přenesená",J985,0)</f>
        <v>0</v>
      </c>
      <c r="BH985" s="243">
        <f>IF(N985="sníž. přenesená",J985,0)</f>
        <v>0</v>
      </c>
      <c r="BI985" s="243">
        <f>IF(N985="nulová",J985,0)</f>
        <v>0</v>
      </c>
      <c r="BJ985" s="19" t="s">
        <v>85</v>
      </c>
      <c r="BK985" s="243">
        <f>ROUND(I985*H985,2)</f>
        <v>0</v>
      </c>
      <c r="BL985" s="19" t="s">
        <v>1096</v>
      </c>
      <c r="BM985" s="242" t="s">
        <v>4697</v>
      </c>
    </row>
    <row r="986" s="2" customFormat="1">
      <c r="A986" s="40"/>
      <c r="B986" s="41"/>
      <c r="C986" s="42"/>
      <c r="D986" s="244" t="s">
        <v>251</v>
      </c>
      <c r="E986" s="42"/>
      <c r="F986" s="245" t="s">
        <v>4698</v>
      </c>
      <c r="G986" s="42"/>
      <c r="H986" s="42"/>
      <c r="I986" s="246"/>
      <c r="J986" s="42"/>
      <c r="K986" s="42"/>
      <c r="L986" s="46"/>
      <c r="M986" s="247"/>
      <c r="N986" s="248"/>
      <c r="O986" s="93"/>
      <c r="P986" s="93"/>
      <c r="Q986" s="93"/>
      <c r="R986" s="93"/>
      <c r="S986" s="93"/>
      <c r="T986" s="94"/>
      <c r="U986" s="40"/>
      <c r="V986" s="40"/>
      <c r="W986" s="40"/>
      <c r="X986" s="40"/>
      <c r="Y986" s="40"/>
      <c r="Z986" s="40"/>
      <c r="AA986" s="40"/>
      <c r="AB986" s="40"/>
      <c r="AC986" s="40"/>
      <c r="AD986" s="40"/>
      <c r="AE986" s="40"/>
      <c r="AT986" s="19" t="s">
        <v>251</v>
      </c>
      <c r="AU986" s="19" t="s">
        <v>87</v>
      </c>
    </row>
    <row r="987" s="2" customFormat="1" ht="16.5" customHeight="1">
      <c r="A987" s="40"/>
      <c r="B987" s="41"/>
      <c r="C987" s="230" t="s">
        <v>469</v>
      </c>
      <c r="D987" s="230" t="s">
        <v>245</v>
      </c>
      <c r="E987" s="231" t="s">
        <v>4699</v>
      </c>
      <c r="F987" s="232" t="s">
        <v>4700</v>
      </c>
      <c r="G987" s="233" t="s">
        <v>359</v>
      </c>
      <c r="H987" s="234">
        <v>21</v>
      </c>
      <c r="I987" s="235"/>
      <c r="J987" s="236">
        <f>ROUND(I987*H987,2)</f>
        <v>0</v>
      </c>
      <c r="K987" s="237"/>
      <c r="L987" s="46"/>
      <c r="M987" s="238" t="s">
        <v>1</v>
      </c>
      <c r="N987" s="239" t="s">
        <v>43</v>
      </c>
      <c r="O987" s="93"/>
      <c r="P987" s="240">
        <f>O987*H987</f>
        <v>0</v>
      </c>
      <c r="Q987" s="240">
        <v>0</v>
      </c>
      <c r="R987" s="240">
        <f>Q987*H987</f>
        <v>0</v>
      </c>
      <c r="S987" s="240">
        <v>0</v>
      </c>
      <c r="T987" s="241">
        <f>S987*H987</f>
        <v>0</v>
      </c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R987" s="242" t="s">
        <v>1096</v>
      </c>
      <c r="AT987" s="242" t="s">
        <v>245</v>
      </c>
      <c r="AU987" s="242" t="s">
        <v>87</v>
      </c>
      <c r="AY987" s="19" t="s">
        <v>242</v>
      </c>
      <c r="BE987" s="243">
        <f>IF(N987="základní",J987,0)</f>
        <v>0</v>
      </c>
      <c r="BF987" s="243">
        <f>IF(N987="snížená",J987,0)</f>
        <v>0</v>
      </c>
      <c r="BG987" s="243">
        <f>IF(N987="zákl. přenesená",J987,0)</f>
        <v>0</v>
      </c>
      <c r="BH987" s="243">
        <f>IF(N987="sníž. přenesená",J987,0)</f>
        <v>0</v>
      </c>
      <c r="BI987" s="243">
        <f>IF(N987="nulová",J987,0)</f>
        <v>0</v>
      </c>
      <c r="BJ987" s="19" t="s">
        <v>85</v>
      </c>
      <c r="BK987" s="243">
        <f>ROUND(I987*H987,2)</f>
        <v>0</v>
      </c>
      <c r="BL987" s="19" t="s">
        <v>1096</v>
      </c>
      <c r="BM987" s="242" t="s">
        <v>4701</v>
      </c>
    </row>
    <row r="988" s="2" customFormat="1">
      <c r="A988" s="40"/>
      <c r="B988" s="41"/>
      <c r="C988" s="42"/>
      <c r="D988" s="244" t="s">
        <v>251</v>
      </c>
      <c r="E988" s="42"/>
      <c r="F988" s="245" t="s">
        <v>4702</v>
      </c>
      <c r="G988" s="42"/>
      <c r="H988" s="42"/>
      <c r="I988" s="246"/>
      <c r="J988" s="42"/>
      <c r="K988" s="42"/>
      <c r="L988" s="46"/>
      <c r="M988" s="247"/>
      <c r="N988" s="248"/>
      <c r="O988" s="93"/>
      <c r="P988" s="93"/>
      <c r="Q988" s="93"/>
      <c r="R988" s="93"/>
      <c r="S988" s="93"/>
      <c r="T988" s="94"/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T988" s="19" t="s">
        <v>251</v>
      </c>
      <c r="AU988" s="19" t="s">
        <v>87</v>
      </c>
    </row>
    <row r="989" s="2" customFormat="1" ht="16.5" customHeight="1">
      <c r="A989" s="40"/>
      <c r="B989" s="41"/>
      <c r="C989" s="230" t="s">
        <v>476</v>
      </c>
      <c r="D989" s="230" t="s">
        <v>245</v>
      </c>
      <c r="E989" s="231" t="s">
        <v>4703</v>
      </c>
      <c r="F989" s="232" t="s">
        <v>4704</v>
      </c>
      <c r="G989" s="233" t="s">
        <v>359</v>
      </c>
      <c r="H989" s="234">
        <v>7</v>
      </c>
      <c r="I989" s="235"/>
      <c r="J989" s="236">
        <f>ROUND(I989*H989,2)</f>
        <v>0</v>
      </c>
      <c r="K989" s="237"/>
      <c r="L989" s="46"/>
      <c r="M989" s="238" t="s">
        <v>1</v>
      </c>
      <c r="N989" s="239" t="s">
        <v>43</v>
      </c>
      <c r="O989" s="93"/>
      <c r="P989" s="240">
        <f>O989*H989</f>
        <v>0</v>
      </c>
      <c r="Q989" s="240">
        <v>0</v>
      </c>
      <c r="R989" s="240">
        <f>Q989*H989</f>
        <v>0</v>
      </c>
      <c r="S989" s="240">
        <v>0</v>
      </c>
      <c r="T989" s="241">
        <f>S989*H989</f>
        <v>0</v>
      </c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R989" s="242" t="s">
        <v>1096</v>
      </c>
      <c r="AT989" s="242" t="s">
        <v>245</v>
      </c>
      <c r="AU989" s="242" t="s">
        <v>87</v>
      </c>
      <c r="AY989" s="19" t="s">
        <v>242</v>
      </c>
      <c r="BE989" s="243">
        <f>IF(N989="základní",J989,0)</f>
        <v>0</v>
      </c>
      <c r="BF989" s="243">
        <f>IF(N989="snížená",J989,0)</f>
        <v>0</v>
      </c>
      <c r="BG989" s="243">
        <f>IF(N989="zákl. přenesená",J989,0)</f>
        <v>0</v>
      </c>
      <c r="BH989" s="243">
        <f>IF(N989="sníž. přenesená",J989,0)</f>
        <v>0</v>
      </c>
      <c r="BI989" s="243">
        <f>IF(N989="nulová",J989,0)</f>
        <v>0</v>
      </c>
      <c r="BJ989" s="19" t="s">
        <v>85</v>
      </c>
      <c r="BK989" s="243">
        <f>ROUND(I989*H989,2)</f>
        <v>0</v>
      </c>
      <c r="BL989" s="19" t="s">
        <v>1096</v>
      </c>
      <c r="BM989" s="242" t="s">
        <v>4705</v>
      </c>
    </row>
    <row r="990" s="2" customFormat="1">
      <c r="A990" s="40"/>
      <c r="B990" s="41"/>
      <c r="C990" s="42"/>
      <c r="D990" s="244" t="s">
        <v>251</v>
      </c>
      <c r="E990" s="42"/>
      <c r="F990" s="245" t="s">
        <v>4706</v>
      </c>
      <c r="G990" s="42"/>
      <c r="H990" s="42"/>
      <c r="I990" s="246"/>
      <c r="J990" s="42"/>
      <c r="K990" s="42"/>
      <c r="L990" s="46"/>
      <c r="M990" s="247"/>
      <c r="N990" s="248"/>
      <c r="O990" s="93"/>
      <c r="P990" s="93"/>
      <c r="Q990" s="93"/>
      <c r="R990" s="93"/>
      <c r="S990" s="93"/>
      <c r="T990" s="94"/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T990" s="19" t="s">
        <v>251</v>
      </c>
      <c r="AU990" s="19" t="s">
        <v>87</v>
      </c>
    </row>
    <row r="991" s="2" customFormat="1" ht="21.75" customHeight="1">
      <c r="A991" s="40"/>
      <c r="B991" s="41"/>
      <c r="C991" s="230" t="s">
        <v>455</v>
      </c>
      <c r="D991" s="230" t="s">
        <v>245</v>
      </c>
      <c r="E991" s="231" t="s">
        <v>4707</v>
      </c>
      <c r="F991" s="232" t="s">
        <v>4708</v>
      </c>
      <c r="G991" s="233" t="s">
        <v>359</v>
      </c>
      <c r="H991" s="234">
        <v>22</v>
      </c>
      <c r="I991" s="235"/>
      <c r="J991" s="236">
        <f>ROUND(I991*H991,2)</f>
        <v>0</v>
      </c>
      <c r="K991" s="237"/>
      <c r="L991" s="46"/>
      <c r="M991" s="238" t="s">
        <v>1</v>
      </c>
      <c r="N991" s="239" t="s">
        <v>43</v>
      </c>
      <c r="O991" s="93"/>
      <c r="P991" s="240">
        <f>O991*H991</f>
        <v>0</v>
      </c>
      <c r="Q991" s="240">
        <v>0</v>
      </c>
      <c r="R991" s="240">
        <f>Q991*H991</f>
        <v>0</v>
      </c>
      <c r="S991" s="240">
        <v>0</v>
      </c>
      <c r="T991" s="241">
        <f>S991*H991</f>
        <v>0</v>
      </c>
      <c r="U991" s="40"/>
      <c r="V991" s="40"/>
      <c r="W991" s="40"/>
      <c r="X991" s="40"/>
      <c r="Y991" s="40"/>
      <c r="Z991" s="40"/>
      <c r="AA991" s="40"/>
      <c r="AB991" s="40"/>
      <c r="AC991" s="40"/>
      <c r="AD991" s="40"/>
      <c r="AE991" s="40"/>
      <c r="AR991" s="242" t="s">
        <v>1096</v>
      </c>
      <c r="AT991" s="242" t="s">
        <v>245</v>
      </c>
      <c r="AU991" s="242" t="s">
        <v>87</v>
      </c>
      <c r="AY991" s="19" t="s">
        <v>242</v>
      </c>
      <c r="BE991" s="243">
        <f>IF(N991="základní",J991,0)</f>
        <v>0</v>
      </c>
      <c r="BF991" s="243">
        <f>IF(N991="snížená",J991,0)</f>
        <v>0</v>
      </c>
      <c r="BG991" s="243">
        <f>IF(N991="zákl. přenesená",J991,0)</f>
        <v>0</v>
      </c>
      <c r="BH991" s="243">
        <f>IF(N991="sníž. přenesená",J991,0)</f>
        <v>0</v>
      </c>
      <c r="BI991" s="243">
        <f>IF(N991="nulová",J991,0)</f>
        <v>0</v>
      </c>
      <c r="BJ991" s="19" t="s">
        <v>85</v>
      </c>
      <c r="BK991" s="243">
        <f>ROUND(I991*H991,2)</f>
        <v>0</v>
      </c>
      <c r="BL991" s="19" t="s">
        <v>1096</v>
      </c>
      <c r="BM991" s="242" t="s">
        <v>4709</v>
      </c>
    </row>
    <row r="992" s="2" customFormat="1">
      <c r="A992" s="40"/>
      <c r="B992" s="41"/>
      <c r="C992" s="42"/>
      <c r="D992" s="244" t="s">
        <v>251</v>
      </c>
      <c r="E992" s="42"/>
      <c r="F992" s="245" t="s">
        <v>4710</v>
      </c>
      <c r="G992" s="42"/>
      <c r="H992" s="42"/>
      <c r="I992" s="246"/>
      <c r="J992" s="42"/>
      <c r="K992" s="42"/>
      <c r="L992" s="46"/>
      <c r="M992" s="247"/>
      <c r="N992" s="248"/>
      <c r="O992" s="93"/>
      <c r="P992" s="93"/>
      <c r="Q992" s="93"/>
      <c r="R992" s="93"/>
      <c r="S992" s="93"/>
      <c r="T992" s="94"/>
      <c r="U992" s="40"/>
      <c r="V992" s="40"/>
      <c r="W992" s="40"/>
      <c r="X992" s="40"/>
      <c r="Y992" s="40"/>
      <c r="Z992" s="40"/>
      <c r="AA992" s="40"/>
      <c r="AB992" s="40"/>
      <c r="AC992" s="40"/>
      <c r="AD992" s="40"/>
      <c r="AE992" s="40"/>
      <c r="AT992" s="19" t="s">
        <v>251</v>
      </c>
      <c r="AU992" s="19" t="s">
        <v>87</v>
      </c>
    </row>
    <row r="993" s="2" customFormat="1" ht="24.15" customHeight="1">
      <c r="A993" s="40"/>
      <c r="B993" s="41"/>
      <c r="C993" s="283" t="s">
        <v>462</v>
      </c>
      <c r="D993" s="283" t="s">
        <v>477</v>
      </c>
      <c r="E993" s="284" t="s">
        <v>4711</v>
      </c>
      <c r="F993" s="285" t="s">
        <v>4712</v>
      </c>
      <c r="G993" s="286" t="s">
        <v>359</v>
      </c>
      <c r="H993" s="287">
        <v>5</v>
      </c>
      <c r="I993" s="288"/>
      <c r="J993" s="289">
        <f>ROUND(I993*H993,2)</f>
        <v>0</v>
      </c>
      <c r="K993" s="290"/>
      <c r="L993" s="291"/>
      <c r="M993" s="292" t="s">
        <v>1</v>
      </c>
      <c r="N993" s="293" t="s">
        <v>43</v>
      </c>
      <c r="O993" s="93"/>
      <c r="P993" s="240">
        <f>O993*H993</f>
        <v>0</v>
      </c>
      <c r="Q993" s="240">
        <v>0.00013999999999999999</v>
      </c>
      <c r="R993" s="240">
        <f>Q993*H993</f>
        <v>0.00069999999999999988</v>
      </c>
      <c r="S993" s="240">
        <v>0</v>
      </c>
      <c r="T993" s="241">
        <f>S993*H993</f>
        <v>0</v>
      </c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R993" s="242" t="s">
        <v>895</v>
      </c>
      <c r="AT993" s="242" t="s">
        <v>477</v>
      </c>
      <c r="AU993" s="242" t="s">
        <v>87</v>
      </c>
      <c r="AY993" s="19" t="s">
        <v>242</v>
      </c>
      <c r="BE993" s="243">
        <f>IF(N993="základní",J993,0)</f>
        <v>0</v>
      </c>
      <c r="BF993" s="243">
        <f>IF(N993="snížená",J993,0)</f>
        <v>0</v>
      </c>
      <c r="BG993" s="243">
        <f>IF(N993="zákl. přenesená",J993,0)</f>
        <v>0</v>
      </c>
      <c r="BH993" s="243">
        <f>IF(N993="sníž. přenesená",J993,0)</f>
        <v>0</v>
      </c>
      <c r="BI993" s="243">
        <f>IF(N993="nulová",J993,0)</f>
        <v>0</v>
      </c>
      <c r="BJ993" s="19" t="s">
        <v>85</v>
      </c>
      <c r="BK993" s="243">
        <f>ROUND(I993*H993,2)</f>
        <v>0</v>
      </c>
      <c r="BL993" s="19" t="s">
        <v>1096</v>
      </c>
      <c r="BM993" s="242" t="s">
        <v>4713</v>
      </c>
    </row>
    <row r="994" s="2" customFormat="1">
      <c r="A994" s="40"/>
      <c r="B994" s="41"/>
      <c r="C994" s="42"/>
      <c r="D994" s="244" t="s">
        <v>251</v>
      </c>
      <c r="E994" s="42"/>
      <c r="F994" s="245" t="s">
        <v>4712</v>
      </c>
      <c r="G994" s="42"/>
      <c r="H994" s="42"/>
      <c r="I994" s="246"/>
      <c r="J994" s="42"/>
      <c r="K994" s="42"/>
      <c r="L994" s="46"/>
      <c r="M994" s="247"/>
      <c r="N994" s="248"/>
      <c r="O994" s="93"/>
      <c r="P994" s="93"/>
      <c r="Q994" s="93"/>
      <c r="R994" s="93"/>
      <c r="S994" s="93"/>
      <c r="T994" s="94"/>
      <c r="U994" s="40"/>
      <c r="V994" s="40"/>
      <c r="W994" s="40"/>
      <c r="X994" s="40"/>
      <c r="Y994" s="40"/>
      <c r="Z994" s="40"/>
      <c r="AA994" s="40"/>
      <c r="AB994" s="40"/>
      <c r="AC994" s="40"/>
      <c r="AD994" s="40"/>
      <c r="AE994" s="40"/>
      <c r="AT994" s="19" t="s">
        <v>251</v>
      </c>
      <c r="AU994" s="19" t="s">
        <v>87</v>
      </c>
    </row>
    <row r="995" s="2" customFormat="1" ht="24.15" customHeight="1">
      <c r="A995" s="40"/>
      <c r="B995" s="41"/>
      <c r="C995" s="283" t="s">
        <v>448</v>
      </c>
      <c r="D995" s="283" t="s">
        <v>477</v>
      </c>
      <c r="E995" s="284" t="s">
        <v>4714</v>
      </c>
      <c r="F995" s="285" t="s">
        <v>4715</v>
      </c>
      <c r="G995" s="286" t="s">
        <v>359</v>
      </c>
      <c r="H995" s="287">
        <v>5</v>
      </c>
      <c r="I995" s="288"/>
      <c r="J995" s="289">
        <f>ROUND(I995*H995,2)</f>
        <v>0</v>
      </c>
      <c r="K995" s="290"/>
      <c r="L995" s="291"/>
      <c r="M995" s="292" t="s">
        <v>1</v>
      </c>
      <c r="N995" s="293" t="s">
        <v>43</v>
      </c>
      <c r="O995" s="93"/>
      <c r="P995" s="240">
        <f>O995*H995</f>
        <v>0</v>
      </c>
      <c r="Q995" s="240">
        <v>0.00033</v>
      </c>
      <c r="R995" s="240">
        <f>Q995*H995</f>
        <v>0.00165</v>
      </c>
      <c r="S995" s="240">
        <v>0</v>
      </c>
      <c r="T995" s="241">
        <f>S995*H995</f>
        <v>0</v>
      </c>
      <c r="U995" s="40"/>
      <c r="V995" s="40"/>
      <c r="W995" s="40"/>
      <c r="X995" s="40"/>
      <c r="Y995" s="40"/>
      <c r="Z995" s="40"/>
      <c r="AA995" s="40"/>
      <c r="AB995" s="40"/>
      <c r="AC995" s="40"/>
      <c r="AD995" s="40"/>
      <c r="AE995" s="40"/>
      <c r="AR995" s="242" t="s">
        <v>895</v>
      </c>
      <c r="AT995" s="242" t="s">
        <v>477</v>
      </c>
      <c r="AU995" s="242" t="s">
        <v>87</v>
      </c>
      <c r="AY995" s="19" t="s">
        <v>242</v>
      </c>
      <c r="BE995" s="243">
        <f>IF(N995="základní",J995,0)</f>
        <v>0</v>
      </c>
      <c r="BF995" s="243">
        <f>IF(N995="snížená",J995,0)</f>
        <v>0</v>
      </c>
      <c r="BG995" s="243">
        <f>IF(N995="zákl. přenesená",J995,0)</f>
        <v>0</v>
      </c>
      <c r="BH995" s="243">
        <f>IF(N995="sníž. přenesená",J995,0)</f>
        <v>0</v>
      </c>
      <c r="BI995" s="243">
        <f>IF(N995="nulová",J995,0)</f>
        <v>0</v>
      </c>
      <c r="BJ995" s="19" t="s">
        <v>85</v>
      </c>
      <c r="BK995" s="243">
        <f>ROUND(I995*H995,2)</f>
        <v>0</v>
      </c>
      <c r="BL995" s="19" t="s">
        <v>1096</v>
      </c>
      <c r="BM995" s="242" t="s">
        <v>4716</v>
      </c>
    </row>
    <row r="996" s="2" customFormat="1">
      <c r="A996" s="40"/>
      <c r="B996" s="41"/>
      <c r="C996" s="42"/>
      <c r="D996" s="244" t="s">
        <v>251</v>
      </c>
      <c r="E996" s="42"/>
      <c r="F996" s="245" t="s">
        <v>4715</v>
      </c>
      <c r="G996" s="42"/>
      <c r="H996" s="42"/>
      <c r="I996" s="246"/>
      <c r="J996" s="42"/>
      <c r="K996" s="42"/>
      <c r="L996" s="46"/>
      <c r="M996" s="247"/>
      <c r="N996" s="248"/>
      <c r="O996" s="93"/>
      <c r="P996" s="93"/>
      <c r="Q996" s="93"/>
      <c r="R996" s="93"/>
      <c r="S996" s="93"/>
      <c r="T996" s="94"/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T996" s="19" t="s">
        <v>251</v>
      </c>
      <c r="AU996" s="19" t="s">
        <v>87</v>
      </c>
    </row>
    <row r="997" s="2" customFormat="1" ht="24.15" customHeight="1">
      <c r="A997" s="40"/>
      <c r="B997" s="41"/>
      <c r="C997" s="283" t="s">
        <v>1744</v>
      </c>
      <c r="D997" s="283" t="s">
        <v>477</v>
      </c>
      <c r="E997" s="284" t="s">
        <v>4717</v>
      </c>
      <c r="F997" s="285" t="s">
        <v>4718</v>
      </c>
      <c r="G997" s="286" t="s">
        <v>359</v>
      </c>
      <c r="H997" s="287">
        <v>17</v>
      </c>
      <c r="I997" s="288"/>
      <c r="J997" s="289">
        <f>ROUND(I997*H997,2)</f>
        <v>0</v>
      </c>
      <c r="K997" s="290"/>
      <c r="L997" s="291"/>
      <c r="M997" s="292" t="s">
        <v>1</v>
      </c>
      <c r="N997" s="293" t="s">
        <v>43</v>
      </c>
      <c r="O997" s="93"/>
      <c r="P997" s="240">
        <f>O997*H997</f>
        <v>0</v>
      </c>
      <c r="Q997" s="240">
        <v>0.00044999999999999999</v>
      </c>
      <c r="R997" s="240">
        <f>Q997*H997</f>
        <v>0.0076499999999999997</v>
      </c>
      <c r="S997" s="240">
        <v>0</v>
      </c>
      <c r="T997" s="241">
        <f>S997*H997</f>
        <v>0</v>
      </c>
      <c r="U997" s="40"/>
      <c r="V997" s="40"/>
      <c r="W997" s="40"/>
      <c r="X997" s="40"/>
      <c r="Y997" s="40"/>
      <c r="Z997" s="40"/>
      <c r="AA997" s="40"/>
      <c r="AB997" s="40"/>
      <c r="AC997" s="40"/>
      <c r="AD997" s="40"/>
      <c r="AE997" s="40"/>
      <c r="AR997" s="242" t="s">
        <v>895</v>
      </c>
      <c r="AT997" s="242" t="s">
        <v>477</v>
      </c>
      <c r="AU997" s="242" t="s">
        <v>87</v>
      </c>
      <c r="AY997" s="19" t="s">
        <v>242</v>
      </c>
      <c r="BE997" s="243">
        <f>IF(N997="základní",J997,0)</f>
        <v>0</v>
      </c>
      <c r="BF997" s="243">
        <f>IF(N997="snížená",J997,0)</f>
        <v>0</v>
      </c>
      <c r="BG997" s="243">
        <f>IF(N997="zákl. přenesená",J997,0)</f>
        <v>0</v>
      </c>
      <c r="BH997" s="243">
        <f>IF(N997="sníž. přenesená",J997,0)</f>
        <v>0</v>
      </c>
      <c r="BI997" s="243">
        <f>IF(N997="nulová",J997,0)</f>
        <v>0</v>
      </c>
      <c r="BJ997" s="19" t="s">
        <v>85</v>
      </c>
      <c r="BK997" s="243">
        <f>ROUND(I997*H997,2)</f>
        <v>0</v>
      </c>
      <c r="BL997" s="19" t="s">
        <v>1096</v>
      </c>
      <c r="BM997" s="242" t="s">
        <v>4719</v>
      </c>
    </row>
    <row r="998" s="2" customFormat="1">
      <c r="A998" s="40"/>
      <c r="B998" s="41"/>
      <c r="C998" s="42"/>
      <c r="D998" s="244" t="s">
        <v>251</v>
      </c>
      <c r="E998" s="42"/>
      <c r="F998" s="245" t="s">
        <v>4718</v>
      </c>
      <c r="G998" s="42"/>
      <c r="H998" s="42"/>
      <c r="I998" s="246"/>
      <c r="J998" s="42"/>
      <c r="K998" s="42"/>
      <c r="L998" s="46"/>
      <c r="M998" s="247"/>
      <c r="N998" s="248"/>
      <c r="O998" s="93"/>
      <c r="P998" s="93"/>
      <c r="Q998" s="93"/>
      <c r="R998" s="93"/>
      <c r="S998" s="93"/>
      <c r="T998" s="94"/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T998" s="19" t="s">
        <v>251</v>
      </c>
      <c r="AU998" s="19" t="s">
        <v>87</v>
      </c>
    </row>
    <row r="999" s="2" customFormat="1" ht="24.15" customHeight="1">
      <c r="A999" s="40"/>
      <c r="B999" s="41"/>
      <c r="C999" s="283" t="s">
        <v>1751</v>
      </c>
      <c r="D999" s="283" t="s">
        <v>477</v>
      </c>
      <c r="E999" s="284" t="s">
        <v>4720</v>
      </c>
      <c r="F999" s="285" t="s">
        <v>4721</v>
      </c>
      <c r="G999" s="286" t="s">
        <v>359</v>
      </c>
      <c r="H999" s="287">
        <v>1</v>
      </c>
      <c r="I999" s="288"/>
      <c r="J999" s="289">
        <f>ROUND(I999*H999,2)</f>
        <v>0</v>
      </c>
      <c r="K999" s="290"/>
      <c r="L999" s="291"/>
      <c r="M999" s="292" t="s">
        <v>1</v>
      </c>
      <c r="N999" s="293" t="s">
        <v>43</v>
      </c>
      <c r="O999" s="93"/>
      <c r="P999" s="240">
        <f>O999*H999</f>
        <v>0</v>
      </c>
      <c r="Q999" s="240">
        <v>0.00069999999999999999</v>
      </c>
      <c r="R999" s="240">
        <f>Q999*H999</f>
        <v>0.00069999999999999999</v>
      </c>
      <c r="S999" s="240">
        <v>0</v>
      </c>
      <c r="T999" s="241">
        <f>S999*H999</f>
        <v>0</v>
      </c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R999" s="242" t="s">
        <v>895</v>
      </c>
      <c r="AT999" s="242" t="s">
        <v>477</v>
      </c>
      <c r="AU999" s="242" t="s">
        <v>87</v>
      </c>
      <c r="AY999" s="19" t="s">
        <v>242</v>
      </c>
      <c r="BE999" s="243">
        <f>IF(N999="základní",J999,0)</f>
        <v>0</v>
      </c>
      <c r="BF999" s="243">
        <f>IF(N999="snížená",J999,0)</f>
        <v>0</v>
      </c>
      <c r="BG999" s="243">
        <f>IF(N999="zákl. přenesená",J999,0)</f>
        <v>0</v>
      </c>
      <c r="BH999" s="243">
        <f>IF(N999="sníž. přenesená",J999,0)</f>
        <v>0</v>
      </c>
      <c r="BI999" s="243">
        <f>IF(N999="nulová",J999,0)</f>
        <v>0</v>
      </c>
      <c r="BJ999" s="19" t="s">
        <v>85</v>
      </c>
      <c r="BK999" s="243">
        <f>ROUND(I999*H999,2)</f>
        <v>0</v>
      </c>
      <c r="BL999" s="19" t="s">
        <v>1096</v>
      </c>
      <c r="BM999" s="242" t="s">
        <v>4722</v>
      </c>
    </row>
    <row r="1000" s="2" customFormat="1">
      <c r="A1000" s="40"/>
      <c r="B1000" s="41"/>
      <c r="C1000" s="42"/>
      <c r="D1000" s="244" t="s">
        <v>251</v>
      </c>
      <c r="E1000" s="42"/>
      <c r="F1000" s="245" t="s">
        <v>4721</v>
      </c>
      <c r="G1000" s="42"/>
      <c r="H1000" s="42"/>
      <c r="I1000" s="246"/>
      <c r="J1000" s="42"/>
      <c r="K1000" s="42"/>
      <c r="L1000" s="46"/>
      <c r="M1000" s="247"/>
      <c r="N1000" s="248"/>
      <c r="O1000" s="93"/>
      <c r="P1000" s="93"/>
      <c r="Q1000" s="93"/>
      <c r="R1000" s="93"/>
      <c r="S1000" s="93"/>
      <c r="T1000" s="94"/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T1000" s="19" t="s">
        <v>251</v>
      </c>
      <c r="AU1000" s="19" t="s">
        <v>87</v>
      </c>
    </row>
    <row r="1001" s="2" customFormat="1" ht="16.5" customHeight="1">
      <c r="A1001" s="40"/>
      <c r="B1001" s="41"/>
      <c r="C1001" s="283" t="s">
        <v>1756</v>
      </c>
      <c r="D1001" s="283" t="s">
        <v>477</v>
      </c>
      <c r="E1001" s="284" t="s">
        <v>4723</v>
      </c>
      <c r="F1001" s="285" t="s">
        <v>4724</v>
      </c>
      <c r="G1001" s="286" t="s">
        <v>359</v>
      </c>
      <c r="H1001" s="287">
        <v>5</v>
      </c>
      <c r="I1001" s="288"/>
      <c r="J1001" s="289">
        <f>ROUND(I1001*H1001,2)</f>
        <v>0</v>
      </c>
      <c r="K1001" s="290"/>
      <c r="L1001" s="291"/>
      <c r="M1001" s="292" t="s">
        <v>1</v>
      </c>
      <c r="N1001" s="293" t="s">
        <v>43</v>
      </c>
      <c r="O1001" s="93"/>
      <c r="P1001" s="240">
        <f>O1001*H1001</f>
        <v>0</v>
      </c>
      <c r="Q1001" s="240">
        <v>3.0000000000000001E-05</v>
      </c>
      <c r="R1001" s="240">
        <f>Q1001*H1001</f>
        <v>0.00015000000000000001</v>
      </c>
      <c r="S1001" s="240">
        <v>0</v>
      </c>
      <c r="T1001" s="241">
        <f>S1001*H1001</f>
        <v>0</v>
      </c>
      <c r="U1001" s="40"/>
      <c r="V1001" s="40"/>
      <c r="W1001" s="40"/>
      <c r="X1001" s="40"/>
      <c r="Y1001" s="40"/>
      <c r="Z1001" s="40"/>
      <c r="AA1001" s="40"/>
      <c r="AB1001" s="40"/>
      <c r="AC1001" s="40"/>
      <c r="AD1001" s="40"/>
      <c r="AE1001" s="40"/>
      <c r="AR1001" s="242" t="s">
        <v>895</v>
      </c>
      <c r="AT1001" s="242" t="s">
        <v>477</v>
      </c>
      <c r="AU1001" s="242" t="s">
        <v>87</v>
      </c>
      <c r="AY1001" s="19" t="s">
        <v>242</v>
      </c>
      <c r="BE1001" s="243">
        <f>IF(N1001="základní",J1001,0)</f>
        <v>0</v>
      </c>
      <c r="BF1001" s="243">
        <f>IF(N1001="snížená",J1001,0)</f>
        <v>0</v>
      </c>
      <c r="BG1001" s="243">
        <f>IF(N1001="zákl. přenesená",J1001,0)</f>
        <v>0</v>
      </c>
      <c r="BH1001" s="243">
        <f>IF(N1001="sníž. přenesená",J1001,0)</f>
        <v>0</v>
      </c>
      <c r="BI1001" s="243">
        <f>IF(N1001="nulová",J1001,0)</f>
        <v>0</v>
      </c>
      <c r="BJ1001" s="19" t="s">
        <v>85</v>
      </c>
      <c r="BK1001" s="243">
        <f>ROUND(I1001*H1001,2)</f>
        <v>0</v>
      </c>
      <c r="BL1001" s="19" t="s">
        <v>1096</v>
      </c>
      <c r="BM1001" s="242" t="s">
        <v>4725</v>
      </c>
    </row>
    <row r="1002" s="2" customFormat="1">
      <c r="A1002" s="40"/>
      <c r="B1002" s="41"/>
      <c r="C1002" s="42"/>
      <c r="D1002" s="244" t="s">
        <v>251</v>
      </c>
      <c r="E1002" s="42"/>
      <c r="F1002" s="245" t="s">
        <v>4724</v>
      </c>
      <c r="G1002" s="42"/>
      <c r="H1002" s="42"/>
      <c r="I1002" s="246"/>
      <c r="J1002" s="42"/>
      <c r="K1002" s="42"/>
      <c r="L1002" s="46"/>
      <c r="M1002" s="247"/>
      <c r="N1002" s="248"/>
      <c r="O1002" s="93"/>
      <c r="P1002" s="93"/>
      <c r="Q1002" s="93"/>
      <c r="R1002" s="93"/>
      <c r="S1002" s="93"/>
      <c r="T1002" s="94"/>
      <c r="U1002" s="40"/>
      <c r="V1002" s="40"/>
      <c r="W1002" s="40"/>
      <c r="X1002" s="40"/>
      <c r="Y1002" s="40"/>
      <c r="Z1002" s="40"/>
      <c r="AA1002" s="40"/>
      <c r="AB1002" s="40"/>
      <c r="AC1002" s="40"/>
      <c r="AD1002" s="40"/>
      <c r="AE1002" s="40"/>
      <c r="AT1002" s="19" t="s">
        <v>251</v>
      </c>
      <c r="AU1002" s="19" t="s">
        <v>87</v>
      </c>
    </row>
    <row r="1003" s="2" customFormat="1" ht="16.5" customHeight="1">
      <c r="A1003" s="40"/>
      <c r="B1003" s="41"/>
      <c r="C1003" s="283" t="s">
        <v>1764</v>
      </c>
      <c r="D1003" s="283" t="s">
        <v>477</v>
      </c>
      <c r="E1003" s="284" t="s">
        <v>4726</v>
      </c>
      <c r="F1003" s="285" t="s">
        <v>4727</v>
      </c>
      <c r="G1003" s="286" t="s">
        <v>359</v>
      </c>
      <c r="H1003" s="287">
        <v>3</v>
      </c>
      <c r="I1003" s="288"/>
      <c r="J1003" s="289">
        <f>ROUND(I1003*H1003,2)</f>
        <v>0</v>
      </c>
      <c r="K1003" s="290"/>
      <c r="L1003" s="291"/>
      <c r="M1003" s="292" t="s">
        <v>1</v>
      </c>
      <c r="N1003" s="293" t="s">
        <v>43</v>
      </c>
      <c r="O1003" s="93"/>
      <c r="P1003" s="240">
        <f>O1003*H1003</f>
        <v>0</v>
      </c>
      <c r="Q1003" s="240">
        <v>6.9999999999999994E-05</v>
      </c>
      <c r="R1003" s="240">
        <f>Q1003*H1003</f>
        <v>0.00020999999999999998</v>
      </c>
      <c r="S1003" s="240">
        <v>0</v>
      </c>
      <c r="T1003" s="241">
        <f>S1003*H1003</f>
        <v>0</v>
      </c>
      <c r="U1003" s="40"/>
      <c r="V1003" s="40"/>
      <c r="W1003" s="40"/>
      <c r="X1003" s="40"/>
      <c r="Y1003" s="40"/>
      <c r="Z1003" s="40"/>
      <c r="AA1003" s="40"/>
      <c r="AB1003" s="40"/>
      <c r="AC1003" s="40"/>
      <c r="AD1003" s="40"/>
      <c r="AE1003" s="40"/>
      <c r="AR1003" s="242" t="s">
        <v>895</v>
      </c>
      <c r="AT1003" s="242" t="s">
        <v>477</v>
      </c>
      <c r="AU1003" s="242" t="s">
        <v>87</v>
      </c>
      <c r="AY1003" s="19" t="s">
        <v>242</v>
      </c>
      <c r="BE1003" s="243">
        <f>IF(N1003="základní",J1003,0)</f>
        <v>0</v>
      </c>
      <c r="BF1003" s="243">
        <f>IF(N1003="snížená",J1003,0)</f>
        <v>0</v>
      </c>
      <c r="BG1003" s="243">
        <f>IF(N1003="zákl. přenesená",J1003,0)</f>
        <v>0</v>
      </c>
      <c r="BH1003" s="243">
        <f>IF(N1003="sníž. přenesená",J1003,0)</f>
        <v>0</v>
      </c>
      <c r="BI1003" s="243">
        <f>IF(N1003="nulová",J1003,0)</f>
        <v>0</v>
      </c>
      <c r="BJ1003" s="19" t="s">
        <v>85</v>
      </c>
      <c r="BK1003" s="243">
        <f>ROUND(I1003*H1003,2)</f>
        <v>0</v>
      </c>
      <c r="BL1003" s="19" t="s">
        <v>1096</v>
      </c>
      <c r="BM1003" s="242" t="s">
        <v>4728</v>
      </c>
    </row>
    <row r="1004" s="2" customFormat="1">
      <c r="A1004" s="40"/>
      <c r="B1004" s="41"/>
      <c r="C1004" s="42"/>
      <c r="D1004" s="244" t="s">
        <v>251</v>
      </c>
      <c r="E1004" s="42"/>
      <c r="F1004" s="245" t="s">
        <v>4727</v>
      </c>
      <c r="G1004" s="42"/>
      <c r="H1004" s="42"/>
      <c r="I1004" s="246"/>
      <c r="J1004" s="42"/>
      <c r="K1004" s="42"/>
      <c r="L1004" s="46"/>
      <c r="M1004" s="247"/>
      <c r="N1004" s="248"/>
      <c r="O1004" s="93"/>
      <c r="P1004" s="93"/>
      <c r="Q1004" s="93"/>
      <c r="R1004" s="93"/>
      <c r="S1004" s="93"/>
      <c r="T1004" s="94"/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T1004" s="19" t="s">
        <v>251</v>
      </c>
      <c r="AU1004" s="19" t="s">
        <v>87</v>
      </c>
    </row>
    <row r="1005" s="2" customFormat="1" ht="16.5" customHeight="1">
      <c r="A1005" s="40"/>
      <c r="B1005" s="41"/>
      <c r="C1005" s="230" t="s">
        <v>1769</v>
      </c>
      <c r="D1005" s="230" t="s">
        <v>245</v>
      </c>
      <c r="E1005" s="231" t="s">
        <v>4729</v>
      </c>
      <c r="F1005" s="232" t="s">
        <v>4730</v>
      </c>
      <c r="G1005" s="233" t="s">
        <v>359</v>
      </c>
      <c r="H1005" s="234">
        <v>1</v>
      </c>
      <c r="I1005" s="235"/>
      <c r="J1005" s="236">
        <f>ROUND(I1005*H1005,2)</f>
        <v>0</v>
      </c>
      <c r="K1005" s="237"/>
      <c r="L1005" s="46"/>
      <c r="M1005" s="238" t="s">
        <v>1</v>
      </c>
      <c r="N1005" s="239" t="s">
        <v>43</v>
      </c>
      <c r="O1005" s="93"/>
      <c r="P1005" s="240">
        <f>O1005*H1005</f>
        <v>0</v>
      </c>
      <c r="Q1005" s="240">
        <v>0.00056999999999999998</v>
      </c>
      <c r="R1005" s="240">
        <f>Q1005*H1005</f>
        <v>0.00056999999999999998</v>
      </c>
      <c r="S1005" s="240">
        <v>0</v>
      </c>
      <c r="T1005" s="241">
        <f>S1005*H1005</f>
        <v>0</v>
      </c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R1005" s="242" t="s">
        <v>1096</v>
      </c>
      <c r="AT1005" s="242" t="s">
        <v>245</v>
      </c>
      <c r="AU1005" s="242" t="s">
        <v>87</v>
      </c>
      <c r="AY1005" s="19" t="s">
        <v>242</v>
      </c>
      <c r="BE1005" s="243">
        <f>IF(N1005="základní",J1005,0)</f>
        <v>0</v>
      </c>
      <c r="BF1005" s="243">
        <f>IF(N1005="snížená",J1005,0)</f>
        <v>0</v>
      </c>
      <c r="BG1005" s="243">
        <f>IF(N1005="zákl. přenesená",J1005,0)</f>
        <v>0</v>
      </c>
      <c r="BH1005" s="243">
        <f>IF(N1005="sníž. přenesená",J1005,0)</f>
        <v>0</v>
      </c>
      <c r="BI1005" s="243">
        <f>IF(N1005="nulová",J1005,0)</f>
        <v>0</v>
      </c>
      <c r="BJ1005" s="19" t="s">
        <v>85</v>
      </c>
      <c r="BK1005" s="243">
        <f>ROUND(I1005*H1005,2)</f>
        <v>0</v>
      </c>
      <c r="BL1005" s="19" t="s">
        <v>1096</v>
      </c>
      <c r="BM1005" s="242" t="s">
        <v>4731</v>
      </c>
    </row>
    <row r="1006" s="2" customFormat="1">
      <c r="A1006" s="40"/>
      <c r="B1006" s="41"/>
      <c r="C1006" s="42"/>
      <c r="D1006" s="244" t="s">
        <v>251</v>
      </c>
      <c r="E1006" s="42"/>
      <c r="F1006" s="245" t="s">
        <v>4732</v>
      </c>
      <c r="G1006" s="42"/>
      <c r="H1006" s="42"/>
      <c r="I1006" s="246"/>
      <c r="J1006" s="42"/>
      <c r="K1006" s="42"/>
      <c r="L1006" s="46"/>
      <c r="M1006" s="247"/>
      <c r="N1006" s="248"/>
      <c r="O1006" s="93"/>
      <c r="P1006" s="93"/>
      <c r="Q1006" s="93"/>
      <c r="R1006" s="93"/>
      <c r="S1006" s="93"/>
      <c r="T1006" s="94"/>
      <c r="U1006" s="40"/>
      <c r="V1006" s="40"/>
      <c r="W1006" s="40"/>
      <c r="X1006" s="40"/>
      <c r="Y1006" s="40"/>
      <c r="Z1006" s="40"/>
      <c r="AA1006" s="40"/>
      <c r="AB1006" s="40"/>
      <c r="AC1006" s="40"/>
      <c r="AD1006" s="40"/>
      <c r="AE1006" s="40"/>
      <c r="AT1006" s="19" t="s">
        <v>251</v>
      </c>
      <c r="AU1006" s="19" t="s">
        <v>87</v>
      </c>
    </row>
    <row r="1007" s="14" customFormat="1">
      <c r="A1007" s="14"/>
      <c r="B1007" s="261"/>
      <c r="C1007" s="262"/>
      <c r="D1007" s="244" t="s">
        <v>255</v>
      </c>
      <c r="E1007" s="263" t="s">
        <v>1</v>
      </c>
      <c r="F1007" s="264" t="s">
        <v>4733</v>
      </c>
      <c r="G1007" s="262"/>
      <c r="H1007" s="265">
        <v>1</v>
      </c>
      <c r="I1007" s="266"/>
      <c r="J1007" s="262"/>
      <c r="K1007" s="262"/>
      <c r="L1007" s="267"/>
      <c r="M1007" s="268"/>
      <c r="N1007" s="269"/>
      <c r="O1007" s="269"/>
      <c r="P1007" s="269"/>
      <c r="Q1007" s="269"/>
      <c r="R1007" s="269"/>
      <c r="S1007" s="269"/>
      <c r="T1007" s="270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71" t="s">
        <v>255</v>
      </c>
      <c r="AU1007" s="271" t="s">
        <v>87</v>
      </c>
      <c r="AV1007" s="14" t="s">
        <v>87</v>
      </c>
      <c r="AW1007" s="14" t="s">
        <v>36</v>
      </c>
      <c r="AX1007" s="14" t="s">
        <v>85</v>
      </c>
      <c r="AY1007" s="271" t="s">
        <v>242</v>
      </c>
    </row>
    <row r="1008" s="2" customFormat="1" ht="24.15" customHeight="1">
      <c r="A1008" s="40"/>
      <c r="B1008" s="41"/>
      <c r="C1008" s="283" t="s">
        <v>1730</v>
      </c>
      <c r="D1008" s="283" t="s">
        <v>477</v>
      </c>
      <c r="E1008" s="284" t="s">
        <v>4734</v>
      </c>
      <c r="F1008" s="285" t="s">
        <v>4735</v>
      </c>
      <c r="G1008" s="286" t="s">
        <v>359</v>
      </c>
      <c r="H1008" s="287">
        <v>1</v>
      </c>
      <c r="I1008" s="288"/>
      <c r="J1008" s="289">
        <f>ROUND(I1008*H1008,2)</f>
        <v>0</v>
      </c>
      <c r="K1008" s="290"/>
      <c r="L1008" s="291"/>
      <c r="M1008" s="292" t="s">
        <v>1</v>
      </c>
      <c r="N1008" s="293" t="s">
        <v>43</v>
      </c>
      <c r="O1008" s="93"/>
      <c r="P1008" s="240">
        <f>O1008*H1008</f>
        <v>0</v>
      </c>
      <c r="Q1008" s="240">
        <v>0.00072999999999999996</v>
      </c>
      <c r="R1008" s="240">
        <f>Q1008*H1008</f>
        <v>0.00072999999999999996</v>
      </c>
      <c r="S1008" s="240">
        <v>0</v>
      </c>
      <c r="T1008" s="241">
        <f>S1008*H1008</f>
        <v>0</v>
      </c>
      <c r="U1008" s="40"/>
      <c r="V1008" s="40"/>
      <c r="W1008" s="40"/>
      <c r="X1008" s="40"/>
      <c r="Y1008" s="40"/>
      <c r="Z1008" s="40"/>
      <c r="AA1008" s="40"/>
      <c r="AB1008" s="40"/>
      <c r="AC1008" s="40"/>
      <c r="AD1008" s="40"/>
      <c r="AE1008" s="40"/>
      <c r="AR1008" s="242" t="s">
        <v>895</v>
      </c>
      <c r="AT1008" s="242" t="s">
        <v>477</v>
      </c>
      <c r="AU1008" s="242" t="s">
        <v>87</v>
      </c>
      <c r="AY1008" s="19" t="s">
        <v>242</v>
      </c>
      <c r="BE1008" s="243">
        <f>IF(N1008="základní",J1008,0)</f>
        <v>0</v>
      </c>
      <c r="BF1008" s="243">
        <f>IF(N1008="snížená",J1008,0)</f>
        <v>0</v>
      </c>
      <c r="BG1008" s="243">
        <f>IF(N1008="zákl. přenesená",J1008,0)</f>
        <v>0</v>
      </c>
      <c r="BH1008" s="243">
        <f>IF(N1008="sníž. přenesená",J1008,0)</f>
        <v>0</v>
      </c>
      <c r="BI1008" s="243">
        <f>IF(N1008="nulová",J1008,0)</f>
        <v>0</v>
      </c>
      <c r="BJ1008" s="19" t="s">
        <v>85</v>
      </c>
      <c r="BK1008" s="243">
        <f>ROUND(I1008*H1008,2)</f>
        <v>0</v>
      </c>
      <c r="BL1008" s="19" t="s">
        <v>1096</v>
      </c>
      <c r="BM1008" s="242" t="s">
        <v>4736</v>
      </c>
    </row>
    <row r="1009" s="2" customFormat="1">
      <c r="A1009" s="40"/>
      <c r="B1009" s="41"/>
      <c r="C1009" s="42"/>
      <c r="D1009" s="244" t="s">
        <v>251</v>
      </c>
      <c r="E1009" s="42"/>
      <c r="F1009" s="245" t="s">
        <v>4735</v>
      </c>
      <c r="G1009" s="42"/>
      <c r="H1009" s="42"/>
      <c r="I1009" s="246"/>
      <c r="J1009" s="42"/>
      <c r="K1009" s="42"/>
      <c r="L1009" s="46"/>
      <c r="M1009" s="247"/>
      <c r="N1009" s="248"/>
      <c r="O1009" s="93"/>
      <c r="P1009" s="93"/>
      <c r="Q1009" s="93"/>
      <c r="R1009" s="93"/>
      <c r="S1009" s="93"/>
      <c r="T1009" s="94"/>
      <c r="U1009" s="40"/>
      <c r="V1009" s="40"/>
      <c r="W1009" s="40"/>
      <c r="X1009" s="40"/>
      <c r="Y1009" s="40"/>
      <c r="Z1009" s="40"/>
      <c r="AA1009" s="40"/>
      <c r="AB1009" s="40"/>
      <c r="AC1009" s="40"/>
      <c r="AD1009" s="40"/>
      <c r="AE1009" s="40"/>
      <c r="AT1009" s="19" t="s">
        <v>251</v>
      </c>
      <c r="AU1009" s="19" t="s">
        <v>87</v>
      </c>
    </row>
    <row r="1010" s="14" customFormat="1">
      <c r="A1010" s="14"/>
      <c r="B1010" s="261"/>
      <c r="C1010" s="262"/>
      <c r="D1010" s="244" t="s">
        <v>255</v>
      </c>
      <c r="E1010" s="263" t="s">
        <v>1</v>
      </c>
      <c r="F1010" s="264" t="s">
        <v>4733</v>
      </c>
      <c r="G1010" s="262"/>
      <c r="H1010" s="265">
        <v>1</v>
      </c>
      <c r="I1010" s="266"/>
      <c r="J1010" s="262"/>
      <c r="K1010" s="262"/>
      <c r="L1010" s="267"/>
      <c r="M1010" s="268"/>
      <c r="N1010" s="269"/>
      <c r="O1010" s="269"/>
      <c r="P1010" s="269"/>
      <c r="Q1010" s="269"/>
      <c r="R1010" s="269"/>
      <c r="S1010" s="269"/>
      <c r="T1010" s="270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71" t="s">
        <v>255</v>
      </c>
      <c r="AU1010" s="271" t="s">
        <v>87</v>
      </c>
      <c r="AV1010" s="14" t="s">
        <v>87</v>
      </c>
      <c r="AW1010" s="14" t="s">
        <v>36</v>
      </c>
      <c r="AX1010" s="14" t="s">
        <v>85</v>
      </c>
      <c r="AY1010" s="271" t="s">
        <v>242</v>
      </c>
    </row>
    <row r="1011" s="2" customFormat="1" ht="16.5" customHeight="1">
      <c r="A1011" s="40"/>
      <c r="B1011" s="41"/>
      <c r="C1011" s="230" t="s">
        <v>1739</v>
      </c>
      <c r="D1011" s="230" t="s">
        <v>245</v>
      </c>
      <c r="E1011" s="231" t="s">
        <v>4737</v>
      </c>
      <c r="F1011" s="232" t="s">
        <v>4738</v>
      </c>
      <c r="G1011" s="233" t="s">
        <v>359</v>
      </c>
      <c r="H1011" s="234">
        <v>3</v>
      </c>
      <c r="I1011" s="235"/>
      <c r="J1011" s="236">
        <f>ROUND(I1011*H1011,2)</f>
        <v>0</v>
      </c>
      <c r="K1011" s="237"/>
      <c r="L1011" s="46"/>
      <c r="M1011" s="238" t="s">
        <v>1</v>
      </c>
      <c r="N1011" s="239" t="s">
        <v>43</v>
      </c>
      <c r="O1011" s="93"/>
      <c r="P1011" s="240">
        <f>O1011*H1011</f>
        <v>0</v>
      </c>
      <c r="Q1011" s="240">
        <v>0.00165</v>
      </c>
      <c r="R1011" s="240">
        <f>Q1011*H1011</f>
        <v>0.0049499999999999995</v>
      </c>
      <c r="S1011" s="240">
        <v>0</v>
      </c>
      <c r="T1011" s="241">
        <f>S1011*H1011</f>
        <v>0</v>
      </c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R1011" s="242" t="s">
        <v>1096</v>
      </c>
      <c r="AT1011" s="242" t="s">
        <v>245</v>
      </c>
      <c r="AU1011" s="242" t="s">
        <v>87</v>
      </c>
      <c r="AY1011" s="19" t="s">
        <v>242</v>
      </c>
      <c r="BE1011" s="243">
        <f>IF(N1011="základní",J1011,0)</f>
        <v>0</v>
      </c>
      <c r="BF1011" s="243">
        <f>IF(N1011="snížená",J1011,0)</f>
        <v>0</v>
      </c>
      <c r="BG1011" s="243">
        <f>IF(N1011="zákl. přenesená",J1011,0)</f>
        <v>0</v>
      </c>
      <c r="BH1011" s="243">
        <f>IF(N1011="sníž. přenesená",J1011,0)</f>
        <v>0</v>
      </c>
      <c r="BI1011" s="243">
        <f>IF(N1011="nulová",J1011,0)</f>
        <v>0</v>
      </c>
      <c r="BJ1011" s="19" t="s">
        <v>85</v>
      </c>
      <c r="BK1011" s="243">
        <f>ROUND(I1011*H1011,2)</f>
        <v>0</v>
      </c>
      <c r="BL1011" s="19" t="s">
        <v>1096</v>
      </c>
      <c r="BM1011" s="242" t="s">
        <v>4739</v>
      </c>
    </row>
    <row r="1012" s="2" customFormat="1">
      <c r="A1012" s="40"/>
      <c r="B1012" s="41"/>
      <c r="C1012" s="42"/>
      <c r="D1012" s="244" t="s">
        <v>251</v>
      </c>
      <c r="E1012" s="42"/>
      <c r="F1012" s="245" t="s">
        <v>4740</v>
      </c>
      <c r="G1012" s="42"/>
      <c r="H1012" s="42"/>
      <c r="I1012" s="246"/>
      <c r="J1012" s="42"/>
      <c r="K1012" s="42"/>
      <c r="L1012" s="46"/>
      <c r="M1012" s="247"/>
      <c r="N1012" s="248"/>
      <c r="O1012" s="93"/>
      <c r="P1012" s="93"/>
      <c r="Q1012" s="93"/>
      <c r="R1012" s="93"/>
      <c r="S1012" s="93"/>
      <c r="T1012" s="94"/>
      <c r="U1012" s="40"/>
      <c r="V1012" s="40"/>
      <c r="W1012" s="40"/>
      <c r="X1012" s="40"/>
      <c r="Y1012" s="40"/>
      <c r="Z1012" s="40"/>
      <c r="AA1012" s="40"/>
      <c r="AB1012" s="40"/>
      <c r="AC1012" s="40"/>
      <c r="AD1012" s="40"/>
      <c r="AE1012" s="40"/>
      <c r="AT1012" s="19" t="s">
        <v>251</v>
      </c>
      <c r="AU1012" s="19" t="s">
        <v>87</v>
      </c>
    </row>
    <row r="1013" s="14" customFormat="1">
      <c r="A1013" s="14"/>
      <c r="B1013" s="261"/>
      <c r="C1013" s="262"/>
      <c r="D1013" s="244" t="s">
        <v>255</v>
      </c>
      <c r="E1013" s="263" t="s">
        <v>1</v>
      </c>
      <c r="F1013" s="264" t="s">
        <v>4741</v>
      </c>
      <c r="G1013" s="262"/>
      <c r="H1013" s="265">
        <v>3</v>
      </c>
      <c r="I1013" s="266"/>
      <c r="J1013" s="262"/>
      <c r="K1013" s="262"/>
      <c r="L1013" s="267"/>
      <c r="M1013" s="268"/>
      <c r="N1013" s="269"/>
      <c r="O1013" s="269"/>
      <c r="P1013" s="269"/>
      <c r="Q1013" s="269"/>
      <c r="R1013" s="269"/>
      <c r="S1013" s="269"/>
      <c r="T1013" s="270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71" t="s">
        <v>255</v>
      </c>
      <c r="AU1013" s="271" t="s">
        <v>87</v>
      </c>
      <c r="AV1013" s="14" t="s">
        <v>87</v>
      </c>
      <c r="AW1013" s="14" t="s">
        <v>36</v>
      </c>
      <c r="AX1013" s="14" t="s">
        <v>85</v>
      </c>
      <c r="AY1013" s="271" t="s">
        <v>242</v>
      </c>
    </row>
    <row r="1014" s="2" customFormat="1" ht="33" customHeight="1">
      <c r="A1014" s="40"/>
      <c r="B1014" s="41"/>
      <c r="C1014" s="283" t="s">
        <v>2009</v>
      </c>
      <c r="D1014" s="283" t="s">
        <v>477</v>
      </c>
      <c r="E1014" s="284" t="s">
        <v>4742</v>
      </c>
      <c r="F1014" s="285" t="s">
        <v>4743</v>
      </c>
      <c r="G1014" s="286" t="s">
        <v>359</v>
      </c>
      <c r="H1014" s="287">
        <v>3</v>
      </c>
      <c r="I1014" s="288"/>
      <c r="J1014" s="289">
        <f>ROUND(I1014*H1014,2)</f>
        <v>0</v>
      </c>
      <c r="K1014" s="290"/>
      <c r="L1014" s="291"/>
      <c r="M1014" s="292" t="s">
        <v>1</v>
      </c>
      <c r="N1014" s="293" t="s">
        <v>43</v>
      </c>
      <c r="O1014" s="93"/>
      <c r="P1014" s="240">
        <f>O1014*H1014</f>
        <v>0</v>
      </c>
      <c r="Q1014" s="240">
        <v>0.0083999999999999995</v>
      </c>
      <c r="R1014" s="240">
        <f>Q1014*H1014</f>
        <v>0.0252</v>
      </c>
      <c r="S1014" s="240">
        <v>0</v>
      </c>
      <c r="T1014" s="241">
        <f>S1014*H1014</f>
        <v>0</v>
      </c>
      <c r="U1014" s="40"/>
      <c r="V1014" s="40"/>
      <c r="W1014" s="40"/>
      <c r="X1014" s="40"/>
      <c r="Y1014" s="40"/>
      <c r="Z1014" s="40"/>
      <c r="AA1014" s="40"/>
      <c r="AB1014" s="40"/>
      <c r="AC1014" s="40"/>
      <c r="AD1014" s="40"/>
      <c r="AE1014" s="40"/>
      <c r="AR1014" s="242" t="s">
        <v>895</v>
      </c>
      <c r="AT1014" s="242" t="s">
        <v>477</v>
      </c>
      <c r="AU1014" s="242" t="s">
        <v>87</v>
      </c>
      <c r="AY1014" s="19" t="s">
        <v>242</v>
      </c>
      <c r="BE1014" s="243">
        <f>IF(N1014="základní",J1014,0)</f>
        <v>0</v>
      </c>
      <c r="BF1014" s="243">
        <f>IF(N1014="snížená",J1014,0)</f>
        <v>0</v>
      </c>
      <c r="BG1014" s="243">
        <f>IF(N1014="zákl. přenesená",J1014,0)</f>
        <v>0</v>
      </c>
      <c r="BH1014" s="243">
        <f>IF(N1014="sníž. přenesená",J1014,0)</f>
        <v>0</v>
      </c>
      <c r="BI1014" s="243">
        <f>IF(N1014="nulová",J1014,0)</f>
        <v>0</v>
      </c>
      <c r="BJ1014" s="19" t="s">
        <v>85</v>
      </c>
      <c r="BK1014" s="243">
        <f>ROUND(I1014*H1014,2)</f>
        <v>0</v>
      </c>
      <c r="BL1014" s="19" t="s">
        <v>1096</v>
      </c>
      <c r="BM1014" s="242" t="s">
        <v>4744</v>
      </c>
    </row>
    <row r="1015" s="2" customFormat="1">
      <c r="A1015" s="40"/>
      <c r="B1015" s="41"/>
      <c r="C1015" s="42"/>
      <c r="D1015" s="244" t="s">
        <v>251</v>
      </c>
      <c r="E1015" s="42"/>
      <c r="F1015" s="245" t="s">
        <v>4743</v>
      </c>
      <c r="G1015" s="42"/>
      <c r="H1015" s="42"/>
      <c r="I1015" s="246"/>
      <c r="J1015" s="42"/>
      <c r="K1015" s="42"/>
      <c r="L1015" s="46"/>
      <c r="M1015" s="247"/>
      <c r="N1015" s="248"/>
      <c r="O1015" s="93"/>
      <c r="P1015" s="93"/>
      <c r="Q1015" s="93"/>
      <c r="R1015" s="93"/>
      <c r="S1015" s="93"/>
      <c r="T1015" s="94"/>
      <c r="U1015" s="40"/>
      <c r="V1015" s="40"/>
      <c r="W1015" s="40"/>
      <c r="X1015" s="40"/>
      <c r="Y1015" s="40"/>
      <c r="Z1015" s="40"/>
      <c r="AA1015" s="40"/>
      <c r="AB1015" s="40"/>
      <c r="AC1015" s="40"/>
      <c r="AD1015" s="40"/>
      <c r="AE1015" s="40"/>
      <c r="AT1015" s="19" t="s">
        <v>251</v>
      </c>
      <c r="AU1015" s="19" t="s">
        <v>87</v>
      </c>
    </row>
    <row r="1016" s="14" customFormat="1">
      <c r="A1016" s="14"/>
      <c r="B1016" s="261"/>
      <c r="C1016" s="262"/>
      <c r="D1016" s="244" t="s">
        <v>255</v>
      </c>
      <c r="E1016" s="263" t="s">
        <v>1</v>
      </c>
      <c r="F1016" s="264" t="s">
        <v>4741</v>
      </c>
      <c r="G1016" s="262"/>
      <c r="H1016" s="265">
        <v>3</v>
      </c>
      <c r="I1016" s="266"/>
      <c r="J1016" s="262"/>
      <c r="K1016" s="262"/>
      <c r="L1016" s="267"/>
      <c r="M1016" s="268"/>
      <c r="N1016" s="269"/>
      <c r="O1016" s="269"/>
      <c r="P1016" s="269"/>
      <c r="Q1016" s="269"/>
      <c r="R1016" s="269"/>
      <c r="S1016" s="269"/>
      <c r="T1016" s="270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71" t="s">
        <v>255</v>
      </c>
      <c r="AU1016" s="271" t="s">
        <v>87</v>
      </c>
      <c r="AV1016" s="14" t="s">
        <v>87</v>
      </c>
      <c r="AW1016" s="14" t="s">
        <v>36</v>
      </c>
      <c r="AX1016" s="14" t="s">
        <v>85</v>
      </c>
      <c r="AY1016" s="271" t="s">
        <v>242</v>
      </c>
    </row>
    <row r="1017" s="2" customFormat="1" ht="24.15" customHeight="1">
      <c r="A1017" s="40"/>
      <c r="B1017" s="41"/>
      <c r="C1017" s="230" t="s">
        <v>2017</v>
      </c>
      <c r="D1017" s="230" t="s">
        <v>245</v>
      </c>
      <c r="E1017" s="231" t="s">
        <v>4745</v>
      </c>
      <c r="F1017" s="232" t="s">
        <v>4746</v>
      </c>
      <c r="G1017" s="233" t="s">
        <v>359</v>
      </c>
      <c r="H1017" s="234">
        <v>8</v>
      </c>
      <c r="I1017" s="235"/>
      <c r="J1017" s="236">
        <f>ROUND(I1017*H1017,2)</f>
        <v>0</v>
      </c>
      <c r="K1017" s="237"/>
      <c r="L1017" s="46"/>
      <c r="M1017" s="238" t="s">
        <v>1</v>
      </c>
      <c r="N1017" s="239" t="s">
        <v>43</v>
      </c>
      <c r="O1017" s="93"/>
      <c r="P1017" s="240">
        <f>O1017*H1017</f>
        <v>0</v>
      </c>
      <c r="Q1017" s="240">
        <v>0</v>
      </c>
      <c r="R1017" s="240">
        <f>Q1017*H1017</f>
        <v>0</v>
      </c>
      <c r="S1017" s="240">
        <v>0</v>
      </c>
      <c r="T1017" s="241">
        <f>S1017*H1017</f>
        <v>0</v>
      </c>
      <c r="U1017" s="40"/>
      <c r="V1017" s="40"/>
      <c r="W1017" s="40"/>
      <c r="X1017" s="40"/>
      <c r="Y1017" s="40"/>
      <c r="Z1017" s="40"/>
      <c r="AA1017" s="40"/>
      <c r="AB1017" s="40"/>
      <c r="AC1017" s="40"/>
      <c r="AD1017" s="40"/>
      <c r="AE1017" s="40"/>
      <c r="AR1017" s="242" t="s">
        <v>1096</v>
      </c>
      <c r="AT1017" s="242" t="s">
        <v>245</v>
      </c>
      <c r="AU1017" s="242" t="s">
        <v>87</v>
      </c>
      <c r="AY1017" s="19" t="s">
        <v>242</v>
      </c>
      <c r="BE1017" s="243">
        <f>IF(N1017="základní",J1017,0)</f>
        <v>0</v>
      </c>
      <c r="BF1017" s="243">
        <f>IF(N1017="snížená",J1017,0)</f>
        <v>0</v>
      </c>
      <c r="BG1017" s="243">
        <f>IF(N1017="zákl. přenesená",J1017,0)</f>
        <v>0</v>
      </c>
      <c r="BH1017" s="243">
        <f>IF(N1017="sníž. přenesená",J1017,0)</f>
        <v>0</v>
      </c>
      <c r="BI1017" s="243">
        <f>IF(N1017="nulová",J1017,0)</f>
        <v>0</v>
      </c>
      <c r="BJ1017" s="19" t="s">
        <v>85</v>
      </c>
      <c r="BK1017" s="243">
        <f>ROUND(I1017*H1017,2)</f>
        <v>0</v>
      </c>
      <c r="BL1017" s="19" t="s">
        <v>1096</v>
      </c>
      <c r="BM1017" s="242" t="s">
        <v>4747</v>
      </c>
    </row>
    <row r="1018" s="2" customFormat="1">
      <c r="A1018" s="40"/>
      <c r="B1018" s="41"/>
      <c r="C1018" s="42"/>
      <c r="D1018" s="244" t="s">
        <v>251</v>
      </c>
      <c r="E1018" s="42"/>
      <c r="F1018" s="245" t="s">
        <v>4748</v>
      </c>
      <c r="G1018" s="42"/>
      <c r="H1018" s="42"/>
      <c r="I1018" s="246"/>
      <c r="J1018" s="42"/>
      <c r="K1018" s="42"/>
      <c r="L1018" s="46"/>
      <c r="M1018" s="247"/>
      <c r="N1018" s="248"/>
      <c r="O1018" s="93"/>
      <c r="P1018" s="93"/>
      <c r="Q1018" s="93"/>
      <c r="R1018" s="93"/>
      <c r="S1018" s="93"/>
      <c r="T1018" s="94"/>
      <c r="U1018" s="40"/>
      <c r="V1018" s="40"/>
      <c r="W1018" s="40"/>
      <c r="X1018" s="40"/>
      <c r="Y1018" s="40"/>
      <c r="Z1018" s="40"/>
      <c r="AA1018" s="40"/>
      <c r="AB1018" s="40"/>
      <c r="AC1018" s="40"/>
      <c r="AD1018" s="40"/>
      <c r="AE1018" s="40"/>
      <c r="AT1018" s="19" t="s">
        <v>251</v>
      </c>
      <c r="AU1018" s="19" t="s">
        <v>87</v>
      </c>
    </row>
    <row r="1019" s="2" customFormat="1" ht="24.15" customHeight="1">
      <c r="A1019" s="40"/>
      <c r="B1019" s="41"/>
      <c r="C1019" s="283" t="s">
        <v>2022</v>
      </c>
      <c r="D1019" s="283" t="s">
        <v>477</v>
      </c>
      <c r="E1019" s="284" t="s">
        <v>4749</v>
      </c>
      <c r="F1019" s="285" t="s">
        <v>4750</v>
      </c>
      <c r="G1019" s="286" t="s">
        <v>359</v>
      </c>
      <c r="H1019" s="287">
        <v>8</v>
      </c>
      <c r="I1019" s="288"/>
      <c r="J1019" s="289">
        <f>ROUND(I1019*H1019,2)</f>
        <v>0</v>
      </c>
      <c r="K1019" s="290"/>
      <c r="L1019" s="291"/>
      <c r="M1019" s="292" t="s">
        <v>1</v>
      </c>
      <c r="N1019" s="293" t="s">
        <v>43</v>
      </c>
      <c r="O1019" s="93"/>
      <c r="P1019" s="240">
        <f>O1019*H1019</f>
        <v>0</v>
      </c>
      <c r="Q1019" s="240">
        <v>0.0015</v>
      </c>
      <c r="R1019" s="240">
        <f>Q1019*H1019</f>
        <v>0.012</v>
      </c>
      <c r="S1019" s="240">
        <v>0</v>
      </c>
      <c r="T1019" s="241">
        <f>S1019*H1019</f>
        <v>0</v>
      </c>
      <c r="U1019" s="40"/>
      <c r="V1019" s="40"/>
      <c r="W1019" s="40"/>
      <c r="X1019" s="40"/>
      <c r="Y1019" s="40"/>
      <c r="Z1019" s="40"/>
      <c r="AA1019" s="40"/>
      <c r="AB1019" s="40"/>
      <c r="AC1019" s="40"/>
      <c r="AD1019" s="40"/>
      <c r="AE1019" s="40"/>
      <c r="AR1019" s="242" t="s">
        <v>895</v>
      </c>
      <c r="AT1019" s="242" t="s">
        <v>477</v>
      </c>
      <c r="AU1019" s="242" t="s">
        <v>87</v>
      </c>
      <c r="AY1019" s="19" t="s">
        <v>242</v>
      </c>
      <c r="BE1019" s="243">
        <f>IF(N1019="základní",J1019,0)</f>
        <v>0</v>
      </c>
      <c r="BF1019" s="243">
        <f>IF(N1019="snížená",J1019,0)</f>
        <v>0</v>
      </c>
      <c r="BG1019" s="243">
        <f>IF(N1019="zákl. přenesená",J1019,0)</f>
        <v>0</v>
      </c>
      <c r="BH1019" s="243">
        <f>IF(N1019="sníž. přenesená",J1019,0)</f>
        <v>0</v>
      </c>
      <c r="BI1019" s="243">
        <f>IF(N1019="nulová",J1019,0)</f>
        <v>0</v>
      </c>
      <c r="BJ1019" s="19" t="s">
        <v>85</v>
      </c>
      <c r="BK1019" s="243">
        <f>ROUND(I1019*H1019,2)</f>
        <v>0</v>
      </c>
      <c r="BL1019" s="19" t="s">
        <v>1096</v>
      </c>
      <c r="BM1019" s="242" t="s">
        <v>4751</v>
      </c>
    </row>
    <row r="1020" s="2" customFormat="1">
      <c r="A1020" s="40"/>
      <c r="B1020" s="41"/>
      <c r="C1020" s="42"/>
      <c r="D1020" s="244" t="s">
        <v>251</v>
      </c>
      <c r="E1020" s="42"/>
      <c r="F1020" s="245" t="s">
        <v>4750</v>
      </c>
      <c r="G1020" s="42"/>
      <c r="H1020" s="42"/>
      <c r="I1020" s="246"/>
      <c r="J1020" s="42"/>
      <c r="K1020" s="42"/>
      <c r="L1020" s="46"/>
      <c r="M1020" s="247"/>
      <c r="N1020" s="248"/>
      <c r="O1020" s="93"/>
      <c r="P1020" s="93"/>
      <c r="Q1020" s="93"/>
      <c r="R1020" s="93"/>
      <c r="S1020" s="93"/>
      <c r="T1020" s="94"/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T1020" s="19" t="s">
        <v>251</v>
      </c>
      <c r="AU1020" s="19" t="s">
        <v>87</v>
      </c>
    </row>
    <row r="1021" s="2" customFormat="1" ht="24.15" customHeight="1">
      <c r="A1021" s="40"/>
      <c r="B1021" s="41"/>
      <c r="C1021" s="230" t="s">
        <v>1992</v>
      </c>
      <c r="D1021" s="230" t="s">
        <v>245</v>
      </c>
      <c r="E1021" s="231" t="s">
        <v>4752</v>
      </c>
      <c r="F1021" s="232" t="s">
        <v>4753</v>
      </c>
      <c r="G1021" s="233" t="s">
        <v>359</v>
      </c>
      <c r="H1021" s="234">
        <v>3</v>
      </c>
      <c r="I1021" s="235"/>
      <c r="J1021" s="236">
        <f>ROUND(I1021*H1021,2)</f>
        <v>0</v>
      </c>
      <c r="K1021" s="237"/>
      <c r="L1021" s="46"/>
      <c r="M1021" s="238" t="s">
        <v>1</v>
      </c>
      <c r="N1021" s="239" t="s">
        <v>43</v>
      </c>
      <c r="O1021" s="93"/>
      <c r="P1021" s="240">
        <f>O1021*H1021</f>
        <v>0</v>
      </c>
      <c r="Q1021" s="240">
        <v>2.0000000000000002E-05</v>
      </c>
      <c r="R1021" s="240">
        <f>Q1021*H1021</f>
        <v>6.0000000000000008E-05</v>
      </c>
      <c r="S1021" s="240">
        <v>0</v>
      </c>
      <c r="T1021" s="241">
        <f>S1021*H1021</f>
        <v>0</v>
      </c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R1021" s="242" t="s">
        <v>1096</v>
      </c>
      <c r="AT1021" s="242" t="s">
        <v>245</v>
      </c>
      <c r="AU1021" s="242" t="s">
        <v>87</v>
      </c>
      <c r="AY1021" s="19" t="s">
        <v>242</v>
      </c>
      <c r="BE1021" s="243">
        <f>IF(N1021="základní",J1021,0)</f>
        <v>0</v>
      </c>
      <c r="BF1021" s="243">
        <f>IF(N1021="snížená",J1021,0)</f>
        <v>0</v>
      </c>
      <c r="BG1021" s="243">
        <f>IF(N1021="zákl. přenesená",J1021,0)</f>
        <v>0</v>
      </c>
      <c r="BH1021" s="243">
        <f>IF(N1021="sníž. přenesená",J1021,0)</f>
        <v>0</v>
      </c>
      <c r="BI1021" s="243">
        <f>IF(N1021="nulová",J1021,0)</f>
        <v>0</v>
      </c>
      <c r="BJ1021" s="19" t="s">
        <v>85</v>
      </c>
      <c r="BK1021" s="243">
        <f>ROUND(I1021*H1021,2)</f>
        <v>0</v>
      </c>
      <c r="BL1021" s="19" t="s">
        <v>1096</v>
      </c>
      <c r="BM1021" s="242" t="s">
        <v>4754</v>
      </c>
    </row>
    <row r="1022" s="2" customFormat="1">
      <c r="A1022" s="40"/>
      <c r="B1022" s="41"/>
      <c r="C1022" s="42"/>
      <c r="D1022" s="244" t="s">
        <v>251</v>
      </c>
      <c r="E1022" s="42"/>
      <c r="F1022" s="245" t="s">
        <v>4755</v>
      </c>
      <c r="G1022" s="42"/>
      <c r="H1022" s="42"/>
      <c r="I1022" s="246"/>
      <c r="J1022" s="42"/>
      <c r="K1022" s="42"/>
      <c r="L1022" s="46"/>
      <c r="M1022" s="247"/>
      <c r="N1022" s="248"/>
      <c r="O1022" s="93"/>
      <c r="P1022" s="93"/>
      <c r="Q1022" s="93"/>
      <c r="R1022" s="93"/>
      <c r="S1022" s="93"/>
      <c r="T1022" s="94"/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T1022" s="19" t="s">
        <v>251</v>
      </c>
      <c r="AU1022" s="19" t="s">
        <v>87</v>
      </c>
    </row>
    <row r="1023" s="2" customFormat="1" ht="24.15" customHeight="1">
      <c r="A1023" s="40"/>
      <c r="B1023" s="41"/>
      <c r="C1023" s="283" t="s">
        <v>1998</v>
      </c>
      <c r="D1023" s="283" t="s">
        <v>477</v>
      </c>
      <c r="E1023" s="284" t="s">
        <v>4756</v>
      </c>
      <c r="F1023" s="285" t="s">
        <v>4757</v>
      </c>
      <c r="G1023" s="286" t="s">
        <v>359</v>
      </c>
      <c r="H1023" s="287">
        <v>3</v>
      </c>
      <c r="I1023" s="288"/>
      <c r="J1023" s="289">
        <f>ROUND(I1023*H1023,2)</f>
        <v>0</v>
      </c>
      <c r="K1023" s="290"/>
      <c r="L1023" s="291"/>
      <c r="M1023" s="292" t="s">
        <v>1</v>
      </c>
      <c r="N1023" s="293" t="s">
        <v>43</v>
      </c>
      <c r="O1023" s="93"/>
      <c r="P1023" s="240">
        <f>O1023*H1023</f>
        <v>0</v>
      </c>
      <c r="Q1023" s="240">
        <v>0.00048000000000000001</v>
      </c>
      <c r="R1023" s="240">
        <f>Q1023*H1023</f>
        <v>0.0014400000000000001</v>
      </c>
      <c r="S1023" s="240">
        <v>0</v>
      </c>
      <c r="T1023" s="241">
        <f>S1023*H1023</f>
        <v>0</v>
      </c>
      <c r="U1023" s="40"/>
      <c r="V1023" s="40"/>
      <c r="W1023" s="40"/>
      <c r="X1023" s="40"/>
      <c r="Y1023" s="40"/>
      <c r="Z1023" s="40"/>
      <c r="AA1023" s="40"/>
      <c r="AB1023" s="40"/>
      <c r="AC1023" s="40"/>
      <c r="AD1023" s="40"/>
      <c r="AE1023" s="40"/>
      <c r="AR1023" s="242" t="s">
        <v>895</v>
      </c>
      <c r="AT1023" s="242" t="s">
        <v>477</v>
      </c>
      <c r="AU1023" s="242" t="s">
        <v>87</v>
      </c>
      <c r="AY1023" s="19" t="s">
        <v>242</v>
      </c>
      <c r="BE1023" s="243">
        <f>IF(N1023="základní",J1023,0)</f>
        <v>0</v>
      </c>
      <c r="BF1023" s="243">
        <f>IF(N1023="snížená",J1023,0)</f>
        <v>0</v>
      </c>
      <c r="BG1023" s="243">
        <f>IF(N1023="zákl. přenesená",J1023,0)</f>
        <v>0</v>
      </c>
      <c r="BH1023" s="243">
        <f>IF(N1023="sníž. přenesená",J1023,0)</f>
        <v>0</v>
      </c>
      <c r="BI1023" s="243">
        <f>IF(N1023="nulová",J1023,0)</f>
        <v>0</v>
      </c>
      <c r="BJ1023" s="19" t="s">
        <v>85</v>
      </c>
      <c r="BK1023" s="243">
        <f>ROUND(I1023*H1023,2)</f>
        <v>0</v>
      </c>
      <c r="BL1023" s="19" t="s">
        <v>1096</v>
      </c>
      <c r="BM1023" s="242" t="s">
        <v>4758</v>
      </c>
    </row>
    <row r="1024" s="2" customFormat="1">
      <c r="A1024" s="40"/>
      <c r="B1024" s="41"/>
      <c r="C1024" s="42"/>
      <c r="D1024" s="244" t="s">
        <v>251</v>
      </c>
      <c r="E1024" s="42"/>
      <c r="F1024" s="245" t="s">
        <v>4757</v>
      </c>
      <c r="G1024" s="42"/>
      <c r="H1024" s="42"/>
      <c r="I1024" s="246"/>
      <c r="J1024" s="42"/>
      <c r="K1024" s="42"/>
      <c r="L1024" s="46"/>
      <c r="M1024" s="247"/>
      <c r="N1024" s="248"/>
      <c r="O1024" s="93"/>
      <c r="P1024" s="93"/>
      <c r="Q1024" s="93"/>
      <c r="R1024" s="93"/>
      <c r="S1024" s="93"/>
      <c r="T1024" s="94"/>
      <c r="U1024" s="40"/>
      <c r="V1024" s="40"/>
      <c r="W1024" s="40"/>
      <c r="X1024" s="40"/>
      <c r="Y1024" s="40"/>
      <c r="Z1024" s="40"/>
      <c r="AA1024" s="40"/>
      <c r="AB1024" s="40"/>
      <c r="AC1024" s="40"/>
      <c r="AD1024" s="40"/>
      <c r="AE1024" s="40"/>
      <c r="AT1024" s="19" t="s">
        <v>251</v>
      </c>
      <c r="AU1024" s="19" t="s">
        <v>87</v>
      </c>
    </row>
    <row r="1025" s="2" customFormat="1" ht="24.15" customHeight="1">
      <c r="A1025" s="40"/>
      <c r="B1025" s="41"/>
      <c r="C1025" s="230" t="s">
        <v>2004</v>
      </c>
      <c r="D1025" s="230" t="s">
        <v>245</v>
      </c>
      <c r="E1025" s="231" t="s">
        <v>4759</v>
      </c>
      <c r="F1025" s="232" t="s">
        <v>4760</v>
      </c>
      <c r="G1025" s="233" t="s">
        <v>359</v>
      </c>
      <c r="H1025" s="234">
        <v>12</v>
      </c>
      <c r="I1025" s="235"/>
      <c r="J1025" s="236">
        <f>ROUND(I1025*H1025,2)</f>
        <v>0</v>
      </c>
      <c r="K1025" s="237"/>
      <c r="L1025" s="46"/>
      <c r="M1025" s="238" t="s">
        <v>1</v>
      </c>
      <c r="N1025" s="239" t="s">
        <v>43</v>
      </c>
      <c r="O1025" s="93"/>
      <c r="P1025" s="240">
        <f>O1025*H1025</f>
        <v>0</v>
      </c>
      <c r="Q1025" s="240">
        <v>3.0000000000000001E-05</v>
      </c>
      <c r="R1025" s="240">
        <f>Q1025*H1025</f>
        <v>0.00036000000000000002</v>
      </c>
      <c r="S1025" s="240">
        <v>0</v>
      </c>
      <c r="T1025" s="241">
        <f>S1025*H1025</f>
        <v>0</v>
      </c>
      <c r="U1025" s="40"/>
      <c r="V1025" s="40"/>
      <c r="W1025" s="40"/>
      <c r="X1025" s="40"/>
      <c r="Y1025" s="40"/>
      <c r="Z1025" s="40"/>
      <c r="AA1025" s="40"/>
      <c r="AB1025" s="40"/>
      <c r="AC1025" s="40"/>
      <c r="AD1025" s="40"/>
      <c r="AE1025" s="40"/>
      <c r="AR1025" s="242" t="s">
        <v>1096</v>
      </c>
      <c r="AT1025" s="242" t="s">
        <v>245</v>
      </c>
      <c r="AU1025" s="242" t="s">
        <v>87</v>
      </c>
      <c r="AY1025" s="19" t="s">
        <v>242</v>
      </c>
      <c r="BE1025" s="243">
        <f>IF(N1025="základní",J1025,0)</f>
        <v>0</v>
      </c>
      <c r="BF1025" s="243">
        <f>IF(N1025="snížená",J1025,0)</f>
        <v>0</v>
      </c>
      <c r="BG1025" s="243">
        <f>IF(N1025="zákl. přenesená",J1025,0)</f>
        <v>0</v>
      </c>
      <c r="BH1025" s="243">
        <f>IF(N1025="sníž. přenesená",J1025,0)</f>
        <v>0</v>
      </c>
      <c r="BI1025" s="243">
        <f>IF(N1025="nulová",J1025,0)</f>
        <v>0</v>
      </c>
      <c r="BJ1025" s="19" t="s">
        <v>85</v>
      </c>
      <c r="BK1025" s="243">
        <f>ROUND(I1025*H1025,2)</f>
        <v>0</v>
      </c>
      <c r="BL1025" s="19" t="s">
        <v>1096</v>
      </c>
      <c r="BM1025" s="242" t="s">
        <v>4761</v>
      </c>
    </row>
    <row r="1026" s="2" customFormat="1">
      <c r="A1026" s="40"/>
      <c r="B1026" s="41"/>
      <c r="C1026" s="42"/>
      <c r="D1026" s="244" t="s">
        <v>251</v>
      </c>
      <c r="E1026" s="42"/>
      <c r="F1026" s="245" t="s">
        <v>4762</v>
      </c>
      <c r="G1026" s="42"/>
      <c r="H1026" s="42"/>
      <c r="I1026" s="246"/>
      <c r="J1026" s="42"/>
      <c r="K1026" s="42"/>
      <c r="L1026" s="46"/>
      <c r="M1026" s="247"/>
      <c r="N1026" s="248"/>
      <c r="O1026" s="93"/>
      <c r="P1026" s="93"/>
      <c r="Q1026" s="93"/>
      <c r="R1026" s="93"/>
      <c r="S1026" s="93"/>
      <c r="T1026" s="94"/>
      <c r="U1026" s="40"/>
      <c r="V1026" s="40"/>
      <c r="W1026" s="40"/>
      <c r="X1026" s="40"/>
      <c r="Y1026" s="40"/>
      <c r="Z1026" s="40"/>
      <c r="AA1026" s="40"/>
      <c r="AB1026" s="40"/>
      <c r="AC1026" s="40"/>
      <c r="AD1026" s="40"/>
      <c r="AE1026" s="40"/>
      <c r="AT1026" s="19" t="s">
        <v>251</v>
      </c>
      <c r="AU1026" s="19" t="s">
        <v>87</v>
      </c>
    </row>
    <row r="1027" s="2" customFormat="1" ht="24.15" customHeight="1">
      <c r="A1027" s="40"/>
      <c r="B1027" s="41"/>
      <c r="C1027" s="283" t="s">
        <v>1821</v>
      </c>
      <c r="D1027" s="283" t="s">
        <v>477</v>
      </c>
      <c r="E1027" s="284" t="s">
        <v>4763</v>
      </c>
      <c r="F1027" s="285" t="s">
        <v>4764</v>
      </c>
      <c r="G1027" s="286" t="s">
        <v>359</v>
      </c>
      <c r="H1027" s="287">
        <v>12</v>
      </c>
      <c r="I1027" s="288"/>
      <c r="J1027" s="289">
        <f>ROUND(I1027*H1027,2)</f>
        <v>0</v>
      </c>
      <c r="K1027" s="290"/>
      <c r="L1027" s="291"/>
      <c r="M1027" s="292" t="s">
        <v>1</v>
      </c>
      <c r="N1027" s="293" t="s">
        <v>43</v>
      </c>
      <c r="O1027" s="93"/>
      <c r="P1027" s="240">
        <f>O1027*H1027</f>
        <v>0</v>
      </c>
      <c r="Q1027" s="240">
        <v>0.00025999999999999998</v>
      </c>
      <c r="R1027" s="240">
        <f>Q1027*H1027</f>
        <v>0.0031199999999999995</v>
      </c>
      <c r="S1027" s="240">
        <v>0</v>
      </c>
      <c r="T1027" s="241">
        <f>S1027*H1027</f>
        <v>0</v>
      </c>
      <c r="U1027" s="40"/>
      <c r="V1027" s="40"/>
      <c r="W1027" s="40"/>
      <c r="X1027" s="40"/>
      <c r="Y1027" s="40"/>
      <c r="Z1027" s="40"/>
      <c r="AA1027" s="40"/>
      <c r="AB1027" s="40"/>
      <c r="AC1027" s="40"/>
      <c r="AD1027" s="40"/>
      <c r="AE1027" s="40"/>
      <c r="AR1027" s="242" t="s">
        <v>895</v>
      </c>
      <c r="AT1027" s="242" t="s">
        <v>477</v>
      </c>
      <c r="AU1027" s="242" t="s">
        <v>87</v>
      </c>
      <c r="AY1027" s="19" t="s">
        <v>242</v>
      </c>
      <c r="BE1027" s="243">
        <f>IF(N1027="základní",J1027,0)</f>
        <v>0</v>
      </c>
      <c r="BF1027" s="243">
        <f>IF(N1027="snížená",J1027,0)</f>
        <v>0</v>
      </c>
      <c r="BG1027" s="243">
        <f>IF(N1027="zákl. přenesená",J1027,0)</f>
        <v>0</v>
      </c>
      <c r="BH1027" s="243">
        <f>IF(N1027="sníž. přenesená",J1027,0)</f>
        <v>0</v>
      </c>
      <c r="BI1027" s="243">
        <f>IF(N1027="nulová",J1027,0)</f>
        <v>0</v>
      </c>
      <c r="BJ1027" s="19" t="s">
        <v>85</v>
      </c>
      <c r="BK1027" s="243">
        <f>ROUND(I1027*H1027,2)</f>
        <v>0</v>
      </c>
      <c r="BL1027" s="19" t="s">
        <v>1096</v>
      </c>
      <c r="BM1027" s="242" t="s">
        <v>4765</v>
      </c>
    </row>
    <row r="1028" s="2" customFormat="1">
      <c r="A1028" s="40"/>
      <c r="B1028" s="41"/>
      <c r="C1028" s="42"/>
      <c r="D1028" s="244" t="s">
        <v>251</v>
      </c>
      <c r="E1028" s="42"/>
      <c r="F1028" s="245" t="s">
        <v>4764</v>
      </c>
      <c r="G1028" s="42"/>
      <c r="H1028" s="42"/>
      <c r="I1028" s="246"/>
      <c r="J1028" s="42"/>
      <c r="K1028" s="42"/>
      <c r="L1028" s="46"/>
      <c r="M1028" s="247"/>
      <c r="N1028" s="248"/>
      <c r="O1028" s="93"/>
      <c r="P1028" s="93"/>
      <c r="Q1028" s="93"/>
      <c r="R1028" s="93"/>
      <c r="S1028" s="93"/>
      <c r="T1028" s="94"/>
      <c r="U1028" s="40"/>
      <c r="V1028" s="40"/>
      <c r="W1028" s="40"/>
      <c r="X1028" s="40"/>
      <c r="Y1028" s="40"/>
      <c r="Z1028" s="40"/>
      <c r="AA1028" s="40"/>
      <c r="AB1028" s="40"/>
      <c r="AC1028" s="40"/>
      <c r="AD1028" s="40"/>
      <c r="AE1028" s="40"/>
      <c r="AT1028" s="19" t="s">
        <v>251</v>
      </c>
      <c r="AU1028" s="19" t="s">
        <v>87</v>
      </c>
    </row>
    <row r="1029" s="2" customFormat="1" ht="21.75" customHeight="1">
      <c r="A1029" s="40"/>
      <c r="B1029" s="41"/>
      <c r="C1029" s="230" t="s">
        <v>1828</v>
      </c>
      <c r="D1029" s="230" t="s">
        <v>245</v>
      </c>
      <c r="E1029" s="231" t="s">
        <v>4766</v>
      </c>
      <c r="F1029" s="232" t="s">
        <v>4767</v>
      </c>
      <c r="G1029" s="233" t="s">
        <v>261</v>
      </c>
      <c r="H1029" s="234">
        <v>590.5</v>
      </c>
      <c r="I1029" s="235"/>
      <c r="J1029" s="236">
        <f>ROUND(I1029*H1029,2)</f>
        <v>0</v>
      </c>
      <c r="K1029" s="237"/>
      <c r="L1029" s="46"/>
      <c r="M1029" s="238" t="s">
        <v>1</v>
      </c>
      <c r="N1029" s="239" t="s">
        <v>43</v>
      </c>
      <c r="O1029" s="93"/>
      <c r="P1029" s="240">
        <f>O1029*H1029</f>
        <v>0</v>
      </c>
      <c r="Q1029" s="240">
        <v>0</v>
      </c>
      <c r="R1029" s="240">
        <f>Q1029*H1029</f>
        <v>0</v>
      </c>
      <c r="S1029" s="240">
        <v>0</v>
      </c>
      <c r="T1029" s="241">
        <f>S1029*H1029</f>
        <v>0</v>
      </c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R1029" s="242" t="s">
        <v>1096</v>
      </c>
      <c r="AT1029" s="242" t="s">
        <v>245</v>
      </c>
      <c r="AU1029" s="242" t="s">
        <v>87</v>
      </c>
      <c r="AY1029" s="19" t="s">
        <v>242</v>
      </c>
      <c r="BE1029" s="243">
        <f>IF(N1029="základní",J1029,0)</f>
        <v>0</v>
      </c>
      <c r="BF1029" s="243">
        <f>IF(N1029="snížená",J1029,0)</f>
        <v>0</v>
      </c>
      <c r="BG1029" s="243">
        <f>IF(N1029="zákl. přenesená",J1029,0)</f>
        <v>0</v>
      </c>
      <c r="BH1029" s="243">
        <f>IF(N1029="sníž. přenesená",J1029,0)</f>
        <v>0</v>
      </c>
      <c r="BI1029" s="243">
        <f>IF(N1029="nulová",J1029,0)</f>
        <v>0</v>
      </c>
      <c r="BJ1029" s="19" t="s">
        <v>85</v>
      </c>
      <c r="BK1029" s="243">
        <f>ROUND(I1029*H1029,2)</f>
        <v>0</v>
      </c>
      <c r="BL1029" s="19" t="s">
        <v>1096</v>
      </c>
      <c r="BM1029" s="242" t="s">
        <v>4768</v>
      </c>
    </row>
    <row r="1030" s="2" customFormat="1">
      <c r="A1030" s="40"/>
      <c r="B1030" s="41"/>
      <c r="C1030" s="42"/>
      <c r="D1030" s="244" t="s">
        <v>251</v>
      </c>
      <c r="E1030" s="42"/>
      <c r="F1030" s="245" t="s">
        <v>4769</v>
      </c>
      <c r="G1030" s="42"/>
      <c r="H1030" s="42"/>
      <c r="I1030" s="246"/>
      <c r="J1030" s="42"/>
      <c r="K1030" s="42"/>
      <c r="L1030" s="46"/>
      <c r="M1030" s="247"/>
      <c r="N1030" s="248"/>
      <c r="O1030" s="93"/>
      <c r="P1030" s="93"/>
      <c r="Q1030" s="93"/>
      <c r="R1030" s="93"/>
      <c r="S1030" s="93"/>
      <c r="T1030" s="94"/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T1030" s="19" t="s">
        <v>251</v>
      </c>
      <c r="AU1030" s="19" t="s">
        <v>87</v>
      </c>
    </row>
    <row r="1031" s="2" customFormat="1" ht="24.15" customHeight="1">
      <c r="A1031" s="40"/>
      <c r="B1031" s="41"/>
      <c r="C1031" s="230" t="s">
        <v>1847</v>
      </c>
      <c r="D1031" s="230" t="s">
        <v>245</v>
      </c>
      <c r="E1031" s="231" t="s">
        <v>4770</v>
      </c>
      <c r="F1031" s="232" t="s">
        <v>4771</v>
      </c>
      <c r="G1031" s="233" t="s">
        <v>261</v>
      </c>
      <c r="H1031" s="234">
        <v>87.599999999999994</v>
      </c>
      <c r="I1031" s="235"/>
      <c r="J1031" s="236">
        <f>ROUND(I1031*H1031,2)</f>
        <v>0</v>
      </c>
      <c r="K1031" s="237"/>
      <c r="L1031" s="46"/>
      <c r="M1031" s="238" t="s">
        <v>1</v>
      </c>
      <c r="N1031" s="239" t="s">
        <v>43</v>
      </c>
      <c r="O1031" s="93"/>
      <c r="P1031" s="240">
        <f>O1031*H1031</f>
        <v>0</v>
      </c>
      <c r="Q1031" s="240">
        <v>0</v>
      </c>
      <c r="R1031" s="240">
        <f>Q1031*H1031</f>
        <v>0</v>
      </c>
      <c r="S1031" s="240">
        <v>0</v>
      </c>
      <c r="T1031" s="241">
        <f>S1031*H1031</f>
        <v>0</v>
      </c>
      <c r="U1031" s="40"/>
      <c r="V1031" s="40"/>
      <c r="W1031" s="40"/>
      <c r="X1031" s="40"/>
      <c r="Y1031" s="40"/>
      <c r="Z1031" s="40"/>
      <c r="AA1031" s="40"/>
      <c r="AB1031" s="40"/>
      <c r="AC1031" s="40"/>
      <c r="AD1031" s="40"/>
      <c r="AE1031" s="40"/>
      <c r="AR1031" s="242" t="s">
        <v>1096</v>
      </c>
      <c r="AT1031" s="242" t="s">
        <v>245</v>
      </c>
      <c r="AU1031" s="242" t="s">
        <v>87</v>
      </c>
      <c r="AY1031" s="19" t="s">
        <v>242</v>
      </c>
      <c r="BE1031" s="243">
        <f>IF(N1031="základní",J1031,0)</f>
        <v>0</v>
      </c>
      <c r="BF1031" s="243">
        <f>IF(N1031="snížená",J1031,0)</f>
        <v>0</v>
      </c>
      <c r="BG1031" s="243">
        <f>IF(N1031="zákl. přenesená",J1031,0)</f>
        <v>0</v>
      </c>
      <c r="BH1031" s="243">
        <f>IF(N1031="sníž. přenesená",J1031,0)</f>
        <v>0</v>
      </c>
      <c r="BI1031" s="243">
        <f>IF(N1031="nulová",J1031,0)</f>
        <v>0</v>
      </c>
      <c r="BJ1031" s="19" t="s">
        <v>85</v>
      </c>
      <c r="BK1031" s="243">
        <f>ROUND(I1031*H1031,2)</f>
        <v>0</v>
      </c>
      <c r="BL1031" s="19" t="s">
        <v>1096</v>
      </c>
      <c r="BM1031" s="242" t="s">
        <v>4772</v>
      </c>
    </row>
    <row r="1032" s="2" customFormat="1">
      <c r="A1032" s="40"/>
      <c r="B1032" s="41"/>
      <c r="C1032" s="42"/>
      <c r="D1032" s="244" t="s">
        <v>251</v>
      </c>
      <c r="E1032" s="42"/>
      <c r="F1032" s="245" t="s">
        <v>4773</v>
      </c>
      <c r="G1032" s="42"/>
      <c r="H1032" s="42"/>
      <c r="I1032" s="246"/>
      <c r="J1032" s="42"/>
      <c r="K1032" s="42"/>
      <c r="L1032" s="46"/>
      <c r="M1032" s="247"/>
      <c r="N1032" s="248"/>
      <c r="O1032" s="93"/>
      <c r="P1032" s="93"/>
      <c r="Q1032" s="93"/>
      <c r="R1032" s="93"/>
      <c r="S1032" s="93"/>
      <c r="T1032" s="94"/>
      <c r="U1032" s="40"/>
      <c r="V1032" s="40"/>
      <c r="W1032" s="40"/>
      <c r="X1032" s="40"/>
      <c r="Y1032" s="40"/>
      <c r="Z1032" s="40"/>
      <c r="AA1032" s="40"/>
      <c r="AB1032" s="40"/>
      <c r="AC1032" s="40"/>
      <c r="AD1032" s="40"/>
      <c r="AE1032" s="40"/>
      <c r="AT1032" s="19" t="s">
        <v>251</v>
      </c>
      <c r="AU1032" s="19" t="s">
        <v>87</v>
      </c>
    </row>
    <row r="1033" s="2" customFormat="1" ht="24.15" customHeight="1">
      <c r="A1033" s="40"/>
      <c r="B1033" s="41"/>
      <c r="C1033" s="230" t="s">
        <v>1862</v>
      </c>
      <c r="D1033" s="230" t="s">
        <v>245</v>
      </c>
      <c r="E1033" s="231" t="s">
        <v>4774</v>
      </c>
      <c r="F1033" s="232" t="s">
        <v>4775</v>
      </c>
      <c r="G1033" s="233" t="s">
        <v>298</v>
      </c>
      <c r="H1033" s="234">
        <v>1.1140000000000001</v>
      </c>
      <c r="I1033" s="235"/>
      <c r="J1033" s="236">
        <f>ROUND(I1033*H1033,2)</f>
        <v>0</v>
      </c>
      <c r="K1033" s="237"/>
      <c r="L1033" s="46"/>
      <c r="M1033" s="238" t="s">
        <v>1</v>
      </c>
      <c r="N1033" s="239" t="s">
        <v>43</v>
      </c>
      <c r="O1033" s="93"/>
      <c r="P1033" s="240">
        <f>O1033*H1033</f>
        <v>0</v>
      </c>
      <c r="Q1033" s="240">
        <v>0</v>
      </c>
      <c r="R1033" s="240">
        <f>Q1033*H1033</f>
        <v>0</v>
      </c>
      <c r="S1033" s="240">
        <v>0</v>
      </c>
      <c r="T1033" s="241">
        <f>S1033*H1033</f>
        <v>0</v>
      </c>
      <c r="U1033" s="40"/>
      <c r="V1033" s="40"/>
      <c r="W1033" s="40"/>
      <c r="X1033" s="40"/>
      <c r="Y1033" s="40"/>
      <c r="Z1033" s="40"/>
      <c r="AA1033" s="40"/>
      <c r="AB1033" s="40"/>
      <c r="AC1033" s="40"/>
      <c r="AD1033" s="40"/>
      <c r="AE1033" s="40"/>
      <c r="AR1033" s="242" t="s">
        <v>1096</v>
      </c>
      <c r="AT1033" s="242" t="s">
        <v>245</v>
      </c>
      <c r="AU1033" s="242" t="s">
        <v>87</v>
      </c>
      <c r="AY1033" s="19" t="s">
        <v>242</v>
      </c>
      <c r="BE1033" s="243">
        <f>IF(N1033="základní",J1033,0)</f>
        <v>0</v>
      </c>
      <c r="BF1033" s="243">
        <f>IF(N1033="snížená",J1033,0)</f>
        <v>0</v>
      </c>
      <c r="BG1033" s="243">
        <f>IF(N1033="zákl. přenesená",J1033,0)</f>
        <v>0</v>
      </c>
      <c r="BH1033" s="243">
        <f>IF(N1033="sníž. přenesená",J1033,0)</f>
        <v>0</v>
      </c>
      <c r="BI1033" s="243">
        <f>IF(N1033="nulová",J1033,0)</f>
        <v>0</v>
      </c>
      <c r="BJ1033" s="19" t="s">
        <v>85</v>
      </c>
      <c r="BK1033" s="243">
        <f>ROUND(I1033*H1033,2)</f>
        <v>0</v>
      </c>
      <c r="BL1033" s="19" t="s">
        <v>1096</v>
      </c>
      <c r="BM1033" s="242" t="s">
        <v>4776</v>
      </c>
    </row>
    <row r="1034" s="2" customFormat="1">
      <c r="A1034" s="40"/>
      <c r="B1034" s="41"/>
      <c r="C1034" s="42"/>
      <c r="D1034" s="244" t="s">
        <v>251</v>
      </c>
      <c r="E1034" s="42"/>
      <c r="F1034" s="245" t="s">
        <v>4777</v>
      </c>
      <c r="G1034" s="42"/>
      <c r="H1034" s="42"/>
      <c r="I1034" s="246"/>
      <c r="J1034" s="42"/>
      <c r="K1034" s="42"/>
      <c r="L1034" s="46"/>
      <c r="M1034" s="247"/>
      <c r="N1034" s="248"/>
      <c r="O1034" s="93"/>
      <c r="P1034" s="93"/>
      <c r="Q1034" s="93"/>
      <c r="R1034" s="93"/>
      <c r="S1034" s="93"/>
      <c r="T1034" s="94"/>
      <c r="U1034" s="40"/>
      <c r="V1034" s="40"/>
      <c r="W1034" s="40"/>
      <c r="X1034" s="40"/>
      <c r="Y1034" s="40"/>
      <c r="Z1034" s="40"/>
      <c r="AA1034" s="40"/>
      <c r="AB1034" s="40"/>
      <c r="AC1034" s="40"/>
      <c r="AD1034" s="40"/>
      <c r="AE1034" s="40"/>
      <c r="AT1034" s="19" t="s">
        <v>251</v>
      </c>
      <c r="AU1034" s="19" t="s">
        <v>87</v>
      </c>
    </row>
    <row r="1035" s="12" customFormat="1" ht="22.8" customHeight="1">
      <c r="A1035" s="12"/>
      <c r="B1035" s="214"/>
      <c r="C1035" s="215"/>
      <c r="D1035" s="216" t="s">
        <v>77</v>
      </c>
      <c r="E1035" s="228" t="s">
        <v>3027</v>
      </c>
      <c r="F1035" s="228" t="s">
        <v>3028</v>
      </c>
      <c r="G1035" s="215"/>
      <c r="H1035" s="215"/>
      <c r="I1035" s="218"/>
      <c r="J1035" s="229">
        <f>BK1035</f>
        <v>0</v>
      </c>
      <c r="K1035" s="215"/>
      <c r="L1035" s="220"/>
      <c r="M1035" s="221"/>
      <c r="N1035" s="222"/>
      <c r="O1035" s="222"/>
      <c r="P1035" s="223">
        <f>SUM(P1036:P1295)</f>
        <v>0</v>
      </c>
      <c r="Q1035" s="222"/>
      <c r="R1035" s="223">
        <f>SUM(R1036:R1295)</f>
        <v>4.6985209999999986</v>
      </c>
      <c r="S1035" s="222"/>
      <c r="T1035" s="224">
        <f>SUM(T1036:T1295)</f>
        <v>0</v>
      </c>
      <c r="U1035" s="12"/>
      <c r="V1035" s="12"/>
      <c r="W1035" s="12"/>
      <c r="X1035" s="12"/>
      <c r="Y1035" s="12"/>
      <c r="Z1035" s="12"/>
      <c r="AA1035" s="12"/>
      <c r="AB1035" s="12"/>
      <c r="AC1035" s="12"/>
      <c r="AD1035" s="12"/>
      <c r="AE1035" s="12"/>
      <c r="AR1035" s="225" t="s">
        <v>87</v>
      </c>
      <c r="AT1035" s="226" t="s">
        <v>77</v>
      </c>
      <c r="AU1035" s="226" t="s">
        <v>85</v>
      </c>
      <c r="AY1035" s="225" t="s">
        <v>242</v>
      </c>
      <c r="BK1035" s="227">
        <f>SUM(BK1036:BK1295)</f>
        <v>0</v>
      </c>
    </row>
    <row r="1036" s="2" customFormat="1" ht="33" customHeight="1">
      <c r="A1036" s="40"/>
      <c r="B1036" s="41"/>
      <c r="C1036" s="230" t="s">
        <v>1866</v>
      </c>
      <c r="D1036" s="230" t="s">
        <v>245</v>
      </c>
      <c r="E1036" s="231" t="s">
        <v>4778</v>
      </c>
      <c r="F1036" s="232" t="s">
        <v>4779</v>
      </c>
      <c r="G1036" s="233" t="s">
        <v>261</v>
      </c>
      <c r="H1036" s="234">
        <v>50</v>
      </c>
      <c r="I1036" s="235"/>
      <c r="J1036" s="236">
        <f>ROUND(I1036*H1036,2)</f>
        <v>0</v>
      </c>
      <c r="K1036" s="237"/>
      <c r="L1036" s="46"/>
      <c r="M1036" s="238" t="s">
        <v>1</v>
      </c>
      <c r="N1036" s="239" t="s">
        <v>43</v>
      </c>
      <c r="O1036" s="93"/>
      <c r="P1036" s="240">
        <f>O1036*H1036</f>
        <v>0</v>
      </c>
      <c r="Q1036" s="240">
        <v>0.0016999999999999999</v>
      </c>
      <c r="R1036" s="240">
        <f>Q1036*H1036</f>
        <v>0.084999999999999992</v>
      </c>
      <c r="S1036" s="240">
        <v>0</v>
      </c>
      <c r="T1036" s="241">
        <f>S1036*H1036</f>
        <v>0</v>
      </c>
      <c r="U1036" s="40"/>
      <c r="V1036" s="40"/>
      <c r="W1036" s="40"/>
      <c r="X1036" s="40"/>
      <c r="Y1036" s="40"/>
      <c r="Z1036" s="40"/>
      <c r="AA1036" s="40"/>
      <c r="AB1036" s="40"/>
      <c r="AC1036" s="40"/>
      <c r="AD1036" s="40"/>
      <c r="AE1036" s="40"/>
      <c r="AR1036" s="242" t="s">
        <v>1096</v>
      </c>
      <c r="AT1036" s="242" t="s">
        <v>245</v>
      </c>
      <c r="AU1036" s="242" t="s">
        <v>87</v>
      </c>
      <c r="AY1036" s="19" t="s">
        <v>242</v>
      </c>
      <c r="BE1036" s="243">
        <f>IF(N1036="základní",J1036,0)</f>
        <v>0</v>
      </c>
      <c r="BF1036" s="243">
        <f>IF(N1036="snížená",J1036,0)</f>
        <v>0</v>
      </c>
      <c r="BG1036" s="243">
        <f>IF(N1036="zákl. přenesená",J1036,0)</f>
        <v>0</v>
      </c>
      <c r="BH1036" s="243">
        <f>IF(N1036="sníž. přenesená",J1036,0)</f>
        <v>0</v>
      </c>
      <c r="BI1036" s="243">
        <f>IF(N1036="nulová",J1036,0)</f>
        <v>0</v>
      </c>
      <c r="BJ1036" s="19" t="s">
        <v>85</v>
      </c>
      <c r="BK1036" s="243">
        <f>ROUND(I1036*H1036,2)</f>
        <v>0</v>
      </c>
      <c r="BL1036" s="19" t="s">
        <v>1096</v>
      </c>
      <c r="BM1036" s="242" t="s">
        <v>4780</v>
      </c>
    </row>
    <row r="1037" s="2" customFormat="1">
      <c r="A1037" s="40"/>
      <c r="B1037" s="41"/>
      <c r="C1037" s="42"/>
      <c r="D1037" s="244" t="s">
        <v>251</v>
      </c>
      <c r="E1037" s="42"/>
      <c r="F1037" s="245" t="s">
        <v>4781</v>
      </c>
      <c r="G1037" s="42"/>
      <c r="H1037" s="42"/>
      <c r="I1037" s="246"/>
      <c r="J1037" s="42"/>
      <c r="K1037" s="42"/>
      <c r="L1037" s="46"/>
      <c r="M1037" s="247"/>
      <c r="N1037" s="248"/>
      <c r="O1037" s="93"/>
      <c r="P1037" s="93"/>
      <c r="Q1037" s="93"/>
      <c r="R1037" s="93"/>
      <c r="S1037" s="93"/>
      <c r="T1037" s="94"/>
      <c r="U1037" s="40"/>
      <c r="V1037" s="40"/>
      <c r="W1037" s="40"/>
      <c r="X1037" s="40"/>
      <c r="Y1037" s="40"/>
      <c r="Z1037" s="40"/>
      <c r="AA1037" s="40"/>
      <c r="AB1037" s="40"/>
      <c r="AC1037" s="40"/>
      <c r="AD1037" s="40"/>
      <c r="AE1037" s="40"/>
      <c r="AT1037" s="19" t="s">
        <v>251</v>
      </c>
      <c r="AU1037" s="19" t="s">
        <v>87</v>
      </c>
    </row>
    <row r="1038" s="14" customFormat="1">
      <c r="A1038" s="14"/>
      <c r="B1038" s="261"/>
      <c r="C1038" s="262"/>
      <c r="D1038" s="244" t="s">
        <v>255</v>
      </c>
      <c r="E1038" s="263" t="s">
        <v>1</v>
      </c>
      <c r="F1038" s="264" t="s">
        <v>4782</v>
      </c>
      <c r="G1038" s="262"/>
      <c r="H1038" s="265">
        <v>7</v>
      </c>
      <c r="I1038" s="266"/>
      <c r="J1038" s="262"/>
      <c r="K1038" s="262"/>
      <c r="L1038" s="267"/>
      <c r="M1038" s="268"/>
      <c r="N1038" s="269"/>
      <c r="O1038" s="269"/>
      <c r="P1038" s="269"/>
      <c r="Q1038" s="269"/>
      <c r="R1038" s="269"/>
      <c r="S1038" s="269"/>
      <c r="T1038" s="270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71" t="s">
        <v>255</v>
      </c>
      <c r="AU1038" s="271" t="s">
        <v>87</v>
      </c>
      <c r="AV1038" s="14" t="s">
        <v>87</v>
      </c>
      <c r="AW1038" s="14" t="s">
        <v>36</v>
      </c>
      <c r="AX1038" s="14" t="s">
        <v>78</v>
      </c>
      <c r="AY1038" s="271" t="s">
        <v>242</v>
      </c>
    </row>
    <row r="1039" s="14" customFormat="1">
      <c r="A1039" s="14"/>
      <c r="B1039" s="261"/>
      <c r="C1039" s="262"/>
      <c r="D1039" s="244" t="s">
        <v>255</v>
      </c>
      <c r="E1039" s="263" t="s">
        <v>1</v>
      </c>
      <c r="F1039" s="264" t="s">
        <v>4510</v>
      </c>
      <c r="G1039" s="262"/>
      <c r="H1039" s="265">
        <v>43</v>
      </c>
      <c r="I1039" s="266"/>
      <c r="J1039" s="262"/>
      <c r="K1039" s="262"/>
      <c r="L1039" s="267"/>
      <c r="M1039" s="268"/>
      <c r="N1039" s="269"/>
      <c r="O1039" s="269"/>
      <c r="P1039" s="269"/>
      <c r="Q1039" s="269"/>
      <c r="R1039" s="269"/>
      <c r="S1039" s="269"/>
      <c r="T1039" s="270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71" t="s">
        <v>255</v>
      </c>
      <c r="AU1039" s="271" t="s">
        <v>87</v>
      </c>
      <c r="AV1039" s="14" t="s">
        <v>87</v>
      </c>
      <c r="AW1039" s="14" t="s">
        <v>36</v>
      </c>
      <c r="AX1039" s="14" t="s">
        <v>78</v>
      </c>
      <c r="AY1039" s="271" t="s">
        <v>242</v>
      </c>
    </row>
    <row r="1040" s="15" customFormat="1">
      <c r="A1040" s="15"/>
      <c r="B1040" s="272"/>
      <c r="C1040" s="273"/>
      <c r="D1040" s="244" t="s">
        <v>255</v>
      </c>
      <c r="E1040" s="274" t="s">
        <v>1</v>
      </c>
      <c r="F1040" s="275" t="s">
        <v>268</v>
      </c>
      <c r="G1040" s="273"/>
      <c r="H1040" s="276">
        <v>50</v>
      </c>
      <c r="I1040" s="277"/>
      <c r="J1040" s="273"/>
      <c r="K1040" s="273"/>
      <c r="L1040" s="278"/>
      <c r="M1040" s="279"/>
      <c r="N1040" s="280"/>
      <c r="O1040" s="280"/>
      <c r="P1040" s="280"/>
      <c r="Q1040" s="280"/>
      <c r="R1040" s="280"/>
      <c r="S1040" s="280"/>
      <c r="T1040" s="281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82" t="s">
        <v>255</v>
      </c>
      <c r="AU1040" s="282" t="s">
        <v>87</v>
      </c>
      <c r="AV1040" s="15" t="s">
        <v>249</v>
      </c>
      <c r="AW1040" s="15" t="s">
        <v>36</v>
      </c>
      <c r="AX1040" s="15" t="s">
        <v>85</v>
      </c>
      <c r="AY1040" s="282" t="s">
        <v>242</v>
      </c>
    </row>
    <row r="1041" s="2" customFormat="1" ht="33" customHeight="1">
      <c r="A1041" s="40"/>
      <c r="B1041" s="41"/>
      <c r="C1041" s="230" t="s">
        <v>1931</v>
      </c>
      <c r="D1041" s="230" t="s">
        <v>245</v>
      </c>
      <c r="E1041" s="231" t="s">
        <v>4783</v>
      </c>
      <c r="F1041" s="232" t="s">
        <v>4784</v>
      </c>
      <c r="G1041" s="233" t="s">
        <v>261</v>
      </c>
      <c r="H1041" s="234">
        <v>13</v>
      </c>
      <c r="I1041" s="235"/>
      <c r="J1041" s="236">
        <f>ROUND(I1041*H1041,2)</f>
        <v>0</v>
      </c>
      <c r="K1041" s="237"/>
      <c r="L1041" s="46"/>
      <c r="M1041" s="238" t="s">
        <v>1</v>
      </c>
      <c r="N1041" s="239" t="s">
        <v>43</v>
      </c>
      <c r="O1041" s="93"/>
      <c r="P1041" s="240">
        <f>O1041*H1041</f>
        <v>0</v>
      </c>
      <c r="Q1041" s="240">
        <v>0.0022699999999999999</v>
      </c>
      <c r="R1041" s="240">
        <f>Q1041*H1041</f>
        <v>0.029509999999999998</v>
      </c>
      <c r="S1041" s="240">
        <v>0</v>
      </c>
      <c r="T1041" s="241">
        <f>S1041*H1041</f>
        <v>0</v>
      </c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R1041" s="242" t="s">
        <v>1096</v>
      </c>
      <c r="AT1041" s="242" t="s">
        <v>245</v>
      </c>
      <c r="AU1041" s="242" t="s">
        <v>87</v>
      </c>
      <c r="AY1041" s="19" t="s">
        <v>242</v>
      </c>
      <c r="BE1041" s="243">
        <f>IF(N1041="základní",J1041,0)</f>
        <v>0</v>
      </c>
      <c r="BF1041" s="243">
        <f>IF(N1041="snížená",J1041,0)</f>
        <v>0</v>
      </c>
      <c r="BG1041" s="243">
        <f>IF(N1041="zákl. přenesená",J1041,0)</f>
        <v>0</v>
      </c>
      <c r="BH1041" s="243">
        <f>IF(N1041="sníž. přenesená",J1041,0)</f>
        <v>0</v>
      </c>
      <c r="BI1041" s="243">
        <f>IF(N1041="nulová",J1041,0)</f>
        <v>0</v>
      </c>
      <c r="BJ1041" s="19" t="s">
        <v>85</v>
      </c>
      <c r="BK1041" s="243">
        <f>ROUND(I1041*H1041,2)</f>
        <v>0</v>
      </c>
      <c r="BL1041" s="19" t="s">
        <v>1096</v>
      </c>
      <c r="BM1041" s="242" t="s">
        <v>4785</v>
      </c>
    </row>
    <row r="1042" s="2" customFormat="1">
      <c r="A1042" s="40"/>
      <c r="B1042" s="41"/>
      <c r="C1042" s="42"/>
      <c r="D1042" s="244" t="s">
        <v>251</v>
      </c>
      <c r="E1042" s="42"/>
      <c r="F1042" s="245" t="s">
        <v>4786</v>
      </c>
      <c r="G1042" s="42"/>
      <c r="H1042" s="42"/>
      <c r="I1042" s="246"/>
      <c r="J1042" s="42"/>
      <c r="K1042" s="42"/>
      <c r="L1042" s="46"/>
      <c r="M1042" s="247"/>
      <c r="N1042" s="248"/>
      <c r="O1042" s="93"/>
      <c r="P1042" s="93"/>
      <c r="Q1042" s="93"/>
      <c r="R1042" s="93"/>
      <c r="S1042" s="93"/>
      <c r="T1042" s="94"/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T1042" s="19" t="s">
        <v>251</v>
      </c>
      <c r="AU1042" s="19" t="s">
        <v>87</v>
      </c>
    </row>
    <row r="1043" s="14" customFormat="1">
      <c r="A1043" s="14"/>
      <c r="B1043" s="261"/>
      <c r="C1043" s="262"/>
      <c r="D1043" s="244" t="s">
        <v>255</v>
      </c>
      <c r="E1043" s="263" t="s">
        <v>1</v>
      </c>
      <c r="F1043" s="264" t="s">
        <v>4522</v>
      </c>
      <c r="G1043" s="262"/>
      <c r="H1043" s="265">
        <v>13</v>
      </c>
      <c r="I1043" s="266"/>
      <c r="J1043" s="262"/>
      <c r="K1043" s="262"/>
      <c r="L1043" s="267"/>
      <c r="M1043" s="268"/>
      <c r="N1043" s="269"/>
      <c r="O1043" s="269"/>
      <c r="P1043" s="269"/>
      <c r="Q1043" s="269"/>
      <c r="R1043" s="269"/>
      <c r="S1043" s="269"/>
      <c r="T1043" s="270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71" t="s">
        <v>255</v>
      </c>
      <c r="AU1043" s="271" t="s">
        <v>87</v>
      </c>
      <c r="AV1043" s="14" t="s">
        <v>87</v>
      </c>
      <c r="AW1043" s="14" t="s">
        <v>36</v>
      </c>
      <c r="AX1043" s="14" t="s">
        <v>85</v>
      </c>
      <c r="AY1043" s="271" t="s">
        <v>242</v>
      </c>
    </row>
    <row r="1044" s="2" customFormat="1" ht="33" customHeight="1">
      <c r="A1044" s="40"/>
      <c r="B1044" s="41"/>
      <c r="C1044" s="230" t="s">
        <v>1939</v>
      </c>
      <c r="D1044" s="230" t="s">
        <v>245</v>
      </c>
      <c r="E1044" s="231" t="s">
        <v>4787</v>
      </c>
      <c r="F1044" s="232" t="s">
        <v>4788</v>
      </c>
      <c r="G1044" s="233" t="s">
        <v>261</v>
      </c>
      <c r="H1044" s="234">
        <v>72</v>
      </c>
      <c r="I1044" s="235"/>
      <c r="J1044" s="236">
        <f>ROUND(I1044*H1044,2)</f>
        <v>0</v>
      </c>
      <c r="K1044" s="237"/>
      <c r="L1044" s="46"/>
      <c r="M1044" s="238" t="s">
        <v>1</v>
      </c>
      <c r="N1044" s="239" t="s">
        <v>43</v>
      </c>
      <c r="O1044" s="93"/>
      <c r="P1044" s="240">
        <f>O1044*H1044</f>
        <v>0</v>
      </c>
      <c r="Q1044" s="240">
        <v>0.0042100000000000002</v>
      </c>
      <c r="R1044" s="240">
        <f>Q1044*H1044</f>
        <v>0.30312</v>
      </c>
      <c r="S1044" s="240">
        <v>0</v>
      </c>
      <c r="T1044" s="241">
        <f>S1044*H1044</f>
        <v>0</v>
      </c>
      <c r="U1044" s="40"/>
      <c r="V1044" s="40"/>
      <c r="W1044" s="40"/>
      <c r="X1044" s="40"/>
      <c r="Y1044" s="40"/>
      <c r="Z1044" s="40"/>
      <c r="AA1044" s="40"/>
      <c r="AB1044" s="40"/>
      <c r="AC1044" s="40"/>
      <c r="AD1044" s="40"/>
      <c r="AE1044" s="40"/>
      <c r="AR1044" s="242" t="s">
        <v>1096</v>
      </c>
      <c r="AT1044" s="242" t="s">
        <v>245</v>
      </c>
      <c r="AU1044" s="242" t="s">
        <v>87</v>
      </c>
      <c r="AY1044" s="19" t="s">
        <v>242</v>
      </c>
      <c r="BE1044" s="243">
        <f>IF(N1044="základní",J1044,0)</f>
        <v>0</v>
      </c>
      <c r="BF1044" s="243">
        <f>IF(N1044="snížená",J1044,0)</f>
        <v>0</v>
      </c>
      <c r="BG1044" s="243">
        <f>IF(N1044="zákl. přenesená",J1044,0)</f>
        <v>0</v>
      </c>
      <c r="BH1044" s="243">
        <f>IF(N1044="sníž. přenesená",J1044,0)</f>
        <v>0</v>
      </c>
      <c r="BI1044" s="243">
        <f>IF(N1044="nulová",J1044,0)</f>
        <v>0</v>
      </c>
      <c r="BJ1044" s="19" t="s">
        <v>85</v>
      </c>
      <c r="BK1044" s="243">
        <f>ROUND(I1044*H1044,2)</f>
        <v>0</v>
      </c>
      <c r="BL1044" s="19" t="s">
        <v>1096</v>
      </c>
      <c r="BM1044" s="242" t="s">
        <v>4789</v>
      </c>
    </row>
    <row r="1045" s="2" customFormat="1">
      <c r="A1045" s="40"/>
      <c r="B1045" s="41"/>
      <c r="C1045" s="42"/>
      <c r="D1045" s="244" t="s">
        <v>251</v>
      </c>
      <c r="E1045" s="42"/>
      <c r="F1045" s="245" t="s">
        <v>4790</v>
      </c>
      <c r="G1045" s="42"/>
      <c r="H1045" s="42"/>
      <c r="I1045" s="246"/>
      <c r="J1045" s="42"/>
      <c r="K1045" s="42"/>
      <c r="L1045" s="46"/>
      <c r="M1045" s="247"/>
      <c r="N1045" s="248"/>
      <c r="O1045" s="93"/>
      <c r="P1045" s="93"/>
      <c r="Q1045" s="93"/>
      <c r="R1045" s="93"/>
      <c r="S1045" s="93"/>
      <c r="T1045" s="94"/>
      <c r="U1045" s="40"/>
      <c r="V1045" s="40"/>
      <c r="W1045" s="40"/>
      <c r="X1045" s="40"/>
      <c r="Y1045" s="40"/>
      <c r="Z1045" s="40"/>
      <c r="AA1045" s="40"/>
      <c r="AB1045" s="40"/>
      <c r="AC1045" s="40"/>
      <c r="AD1045" s="40"/>
      <c r="AE1045" s="40"/>
      <c r="AT1045" s="19" t="s">
        <v>251</v>
      </c>
      <c r="AU1045" s="19" t="s">
        <v>87</v>
      </c>
    </row>
    <row r="1046" s="14" customFormat="1">
      <c r="A1046" s="14"/>
      <c r="B1046" s="261"/>
      <c r="C1046" s="262"/>
      <c r="D1046" s="244" t="s">
        <v>255</v>
      </c>
      <c r="E1046" s="263" t="s">
        <v>1</v>
      </c>
      <c r="F1046" s="264" t="s">
        <v>4532</v>
      </c>
      <c r="G1046" s="262"/>
      <c r="H1046" s="265">
        <v>72</v>
      </c>
      <c r="I1046" s="266"/>
      <c r="J1046" s="262"/>
      <c r="K1046" s="262"/>
      <c r="L1046" s="267"/>
      <c r="M1046" s="268"/>
      <c r="N1046" s="269"/>
      <c r="O1046" s="269"/>
      <c r="P1046" s="269"/>
      <c r="Q1046" s="269"/>
      <c r="R1046" s="269"/>
      <c r="S1046" s="269"/>
      <c r="T1046" s="270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71" t="s">
        <v>255</v>
      </c>
      <c r="AU1046" s="271" t="s">
        <v>87</v>
      </c>
      <c r="AV1046" s="14" t="s">
        <v>87</v>
      </c>
      <c r="AW1046" s="14" t="s">
        <v>36</v>
      </c>
      <c r="AX1046" s="14" t="s">
        <v>85</v>
      </c>
      <c r="AY1046" s="271" t="s">
        <v>242</v>
      </c>
    </row>
    <row r="1047" s="2" customFormat="1" ht="16.5" customHeight="1">
      <c r="A1047" s="40"/>
      <c r="B1047" s="41"/>
      <c r="C1047" s="230" t="s">
        <v>1870</v>
      </c>
      <c r="D1047" s="230" t="s">
        <v>245</v>
      </c>
      <c r="E1047" s="231" t="s">
        <v>4791</v>
      </c>
      <c r="F1047" s="232" t="s">
        <v>4792</v>
      </c>
      <c r="G1047" s="233" t="s">
        <v>359</v>
      </c>
      <c r="H1047" s="234">
        <v>2</v>
      </c>
      <c r="I1047" s="235"/>
      <c r="J1047" s="236">
        <f>ROUND(I1047*H1047,2)</f>
        <v>0</v>
      </c>
      <c r="K1047" s="237"/>
      <c r="L1047" s="46"/>
      <c r="M1047" s="238" t="s">
        <v>1</v>
      </c>
      <c r="N1047" s="239" t="s">
        <v>43</v>
      </c>
      <c r="O1047" s="93"/>
      <c r="P1047" s="240">
        <f>O1047*H1047</f>
        <v>0</v>
      </c>
      <c r="Q1047" s="240">
        <v>0.00035</v>
      </c>
      <c r="R1047" s="240">
        <f>Q1047*H1047</f>
        <v>0.00069999999999999999</v>
      </c>
      <c r="S1047" s="240">
        <v>0</v>
      </c>
      <c r="T1047" s="241">
        <f>S1047*H1047</f>
        <v>0</v>
      </c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R1047" s="242" t="s">
        <v>1096</v>
      </c>
      <c r="AT1047" s="242" t="s">
        <v>245</v>
      </c>
      <c r="AU1047" s="242" t="s">
        <v>87</v>
      </c>
      <c r="AY1047" s="19" t="s">
        <v>242</v>
      </c>
      <c r="BE1047" s="243">
        <f>IF(N1047="základní",J1047,0)</f>
        <v>0</v>
      </c>
      <c r="BF1047" s="243">
        <f>IF(N1047="snížená",J1047,0)</f>
        <v>0</v>
      </c>
      <c r="BG1047" s="243">
        <f>IF(N1047="zákl. přenesená",J1047,0)</f>
        <v>0</v>
      </c>
      <c r="BH1047" s="243">
        <f>IF(N1047="sníž. přenesená",J1047,0)</f>
        <v>0</v>
      </c>
      <c r="BI1047" s="243">
        <f>IF(N1047="nulová",J1047,0)</f>
        <v>0</v>
      </c>
      <c r="BJ1047" s="19" t="s">
        <v>85</v>
      </c>
      <c r="BK1047" s="243">
        <f>ROUND(I1047*H1047,2)</f>
        <v>0</v>
      </c>
      <c r="BL1047" s="19" t="s">
        <v>1096</v>
      </c>
      <c r="BM1047" s="242" t="s">
        <v>4793</v>
      </c>
    </row>
    <row r="1048" s="2" customFormat="1">
      <c r="A1048" s="40"/>
      <c r="B1048" s="41"/>
      <c r="C1048" s="42"/>
      <c r="D1048" s="244" t="s">
        <v>251</v>
      </c>
      <c r="E1048" s="42"/>
      <c r="F1048" s="245" t="s">
        <v>4792</v>
      </c>
      <c r="G1048" s="42"/>
      <c r="H1048" s="42"/>
      <c r="I1048" s="246"/>
      <c r="J1048" s="42"/>
      <c r="K1048" s="42"/>
      <c r="L1048" s="46"/>
      <c r="M1048" s="247"/>
      <c r="N1048" s="248"/>
      <c r="O1048" s="93"/>
      <c r="P1048" s="93"/>
      <c r="Q1048" s="93"/>
      <c r="R1048" s="93"/>
      <c r="S1048" s="93"/>
      <c r="T1048" s="94"/>
      <c r="U1048" s="40"/>
      <c r="V1048" s="40"/>
      <c r="W1048" s="40"/>
      <c r="X1048" s="40"/>
      <c r="Y1048" s="40"/>
      <c r="Z1048" s="40"/>
      <c r="AA1048" s="40"/>
      <c r="AB1048" s="40"/>
      <c r="AC1048" s="40"/>
      <c r="AD1048" s="40"/>
      <c r="AE1048" s="40"/>
      <c r="AT1048" s="19" t="s">
        <v>251</v>
      </c>
      <c r="AU1048" s="19" t="s">
        <v>87</v>
      </c>
    </row>
    <row r="1049" s="2" customFormat="1" ht="16.5" customHeight="1">
      <c r="A1049" s="40"/>
      <c r="B1049" s="41"/>
      <c r="C1049" s="230" t="s">
        <v>1876</v>
      </c>
      <c r="D1049" s="230" t="s">
        <v>245</v>
      </c>
      <c r="E1049" s="231" t="s">
        <v>4794</v>
      </c>
      <c r="F1049" s="232" t="s">
        <v>4795</v>
      </c>
      <c r="G1049" s="233" t="s">
        <v>359</v>
      </c>
      <c r="H1049" s="234">
        <v>2</v>
      </c>
      <c r="I1049" s="235"/>
      <c r="J1049" s="236">
        <f>ROUND(I1049*H1049,2)</f>
        <v>0</v>
      </c>
      <c r="K1049" s="237"/>
      <c r="L1049" s="46"/>
      <c r="M1049" s="238" t="s">
        <v>1</v>
      </c>
      <c r="N1049" s="239" t="s">
        <v>43</v>
      </c>
      <c r="O1049" s="93"/>
      <c r="P1049" s="240">
        <f>O1049*H1049</f>
        <v>0</v>
      </c>
      <c r="Q1049" s="240">
        <v>0.00042000000000000002</v>
      </c>
      <c r="R1049" s="240">
        <f>Q1049*H1049</f>
        <v>0.00084000000000000003</v>
      </c>
      <c r="S1049" s="240">
        <v>0</v>
      </c>
      <c r="T1049" s="241">
        <f>S1049*H1049</f>
        <v>0</v>
      </c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R1049" s="242" t="s">
        <v>1096</v>
      </c>
      <c r="AT1049" s="242" t="s">
        <v>245</v>
      </c>
      <c r="AU1049" s="242" t="s">
        <v>87</v>
      </c>
      <c r="AY1049" s="19" t="s">
        <v>242</v>
      </c>
      <c r="BE1049" s="243">
        <f>IF(N1049="základní",J1049,0)</f>
        <v>0</v>
      </c>
      <c r="BF1049" s="243">
        <f>IF(N1049="snížená",J1049,0)</f>
        <v>0</v>
      </c>
      <c r="BG1049" s="243">
        <f>IF(N1049="zákl. přenesená",J1049,0)</f>
        <v>0</v>
      </c>
      <c r="BH1049" s="243">
        <f>IF(N1049="sníž. přenesená",J1049,0)</f>
        <v>0</v>
      </c>
      <c r="BI1049" s="243">
        <f>IF(N1049="nulová",J1049,0)</f>
        <v>0</v>
      </c>
      <c r="BJ1049" s="19" t="s">
        <v>85</v>
      </c>
      <c r="BK1049" s="243">
        <f>ROUND(I1049*H1049,2)</f>
        <v>0</v>
      </c>
      <c r="BL1049" s="19" t="s">
        <v>1096</v>
      </c>
      <c r="BM1049" s="242" t="s">
        <v>4796</v>
      </c>
    </row>
    <row r="1050" s="2" customFormat="1">
      <c r="A1050" s="40"/>
      <c r="B1050" s="41"/>
      <c r="C1050" s="42"/>
      <c r="D1050" s="244" t="s">
        <v>251</v>
      </c>
      <c r="E1050" s="42"/>
      <c r="F1050" s="245" t="s">
        <v>4795</v>
      </c>
      <c r="G1050" s="42"/>
      <c r="H1050" s="42"/>
      <c r="I1050" s="246"/>
      <c r="J1050" s="42"/>
      <c r="K1050" s="42"/>
      <c r="L1050" s="46"/>
      <c r="M1050" s="247"/>
      <c r="N1050" s="248"/>
      <c r="O1050" s="93"/>
      <c r="P1050" s="93"/>
      <c r="Q1050" s="93"/>
      <c r="R1050" s="93"/>
      <c r="S1050" s="93"/>
      <c r="T1050" s="94"/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T1050" s="19" t="s">
        <v>251</v>
      </c>
      <c r="AU1050" s="19" t="s">
        <v>87</v>
      </c>
    </row>
    <row r="1051" s="2" customFormat="1" ht="16.5" customHeight="1">
      <c r="A1051" s="40"/>
      <c r="B1051" s="41"/>
      <c r="C1051" s="230" t="s">
        <v>1896</v>
      </c>
      <c r="D1051" s="230" t="s">
        <v>245</v>
      </c>
      <c r="E1051" s="231" t="s">
        <v>4797</v>
      </c>
      <c r="F1051" s="232" t="s">
        <v>4798</v>
      </c>
      <c r="G1051" s="233" t="s">
        <v>359</v>
      </c>
      <c r="H1051" s="234">
        <v>1</v>
      </c>
      <c r="I1051" s="235"/>
      <c r="J1051" s="236">
        <f>ROUND(I1051*H1051,2)</f>
        <v>0</v>
      </c>
      <c r="K1051" s="237"/>
      <c r="L1051" s="46"/>
      <c r="M1051" s="238" t="s">
        <v>1</v>
      </c>
      <c r="N1051" s="239" t="s">
        <v>43</v>
      </c>
      <c r="O1051" s="93"/>
      <c r="P1051" s="240">
        <f>O1051*H1051</f>
        <v>0</v>
      </c>
      <c r="Q1051" s="240">
        <v>0.00050000000000000001</v>
      </c>
      <c r="R1051" s="240">
        <f>Q1051*H1051</f>
        <v>0.00050000000000000001</v>
      </c>
      <c r="S1051" s="240">
        <v>0</v>
      </c>
      <c r="T1051" s="241">
        <f>S1051*H1051</f>
        <v>0</v>
      </c>
      <c r="U1051" s="40"/>
      <c r="V1051" s="40"/>
      <c r="W1051" s="40"/>
      <c r="X1051" s="40"/>
      <c r="Y1051" s="40"/>
      <c r="Z1051" s="40"/>
      <c r="AA1051" s="40"/>
      <c r="AB1051" s="40"/>
      <c r="AC1051" s="40"/>
      <c r="AD1051" s="40"/>
      <c r="AE1051" s="40"/>
      <c r="AR1051" s="242" t="s">
        <v>1096</v>
      </c>
      <c r="AT1051" s="242" t="s">
        <v>245</v>
      </c>
      <c r="AU1051" s="242" t="s">
        <v>87</v>
      </c>
      <c r="AY1051" s="19" t="s">
        <v>242</v>
      </c>
      <c r="BE1051" s="243">
        <f>IF(N1051="základní",J1051,0)</f>
        <v>0</v>
      </c>
      <c r="BF1051" s="243">
        <f>IF(N1051="snížená",J1051,0)</f>
        <v>0</v>
      </c>
      <c r="BG1051" s="243">
        <f>IF(N1051="zákl. přenesená",J1051,0)</f>
        <v>0</v>
      </c>
      <c r="BH1051" s="243">
        <f>IF(N1051="sníž. přenesená",J1051,0)</f>
        <v>0</v>
      </c>
      <c r="BI1051" s="243">
        <f>IF(N1051="nulová",J1051,0)</f>
        <v>0</v>
      </c>
      <c r="BJ1051" s="19" t="s">
        <v>85</v>
      </c>
      <c r="BK1051" s="243">
        <f>ROUND(I1051*H1051,2)</f>
        <v>0</v>
      </c>
      <c r="BL1051" s="19" t="s">
        <v>1096</v>
      </c>
      <c r="BM1051" s="242" t="s">
        <v>4799</v>
      </c>
    </row>
    <row r="1052" s="2" customFormat="1">
      <c r="A1052" s="40"/>
      <c r="B1052" s="41"/>
      <c r="C1052" s="42"/>
      <c r="D1052" s="244" t="s">
        <v>251</v>
      </c>
      <c r="E1052" s="42"/>
      <c r="F1052" s="245" t="s">
        <v>4798</v>
      </c>
      <c r="G1052" s="42"/>
      <c r="H1052" s="42"/>
      <c r="I1052" s="246"/>
      <c r="J1052" s="42"/>
      <c r="K1052" s="42"/>
      <c r="L1052" s="46"/>
      <c r="M1052" s="247"/>
      <c r="N1052" s="248"/>
      <c r="O1052" s="93"/>
      <c r="P1052" s="93"/>
      <c r="Q1052" s="93"/>
      <c r="R1052" s="93"/>
      <c r="S1052" s="93"/>
      <c r="T1052" s="94"/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T1052" s="19" t="s">
        <v>251</v>
      </c>
      <c r="AU1052" s="19" t="s">
        <v>87</v>
      </c>
    </row>
    <row r="1053" s="2" customFormat="1" ht="16.5" customHeight="1">
      <c r="A1053" s="40"/>
      <c r="B1053" s="41"/>
      <c r="C1053" s="230" t="s">
        <v>1903</v>
      </c>
      <c r="D1053" s="230" t="s">
        <v>245</v>
      </c>
      <c r="E1053" s="231" t="s">
        <v>4800</v>
      </c>
      <c r="F1053" s="232" t="s">
        <v>4801</v>
      </c>
      <c r="G1053" s="233" t="s">
        <v>359</v>
      </c>
      <c r="H1053" s="234">
        <v>4</v>
      </c>
      <c r="I1053" s="235"/>
      <c r="J1053" s="236">
        <f>ROUND(I1053*H1053,2)</f>
        <v>0</v>
      </c>
      <c r="K1053" s="237"/>
      <c r="L1053" s="46"/>
      <c r="M1053" s="238" t="s">
        <v>1</v>
      </c>
      <c r="N1053" s="239" t="s">
        <v>43</v>
      </c>
      <c r="O1053" s="93"/>
      <c r="P1053" s="240">
        <f>O1053*H1053</f>
        <v>0</v>
      </c>
      <c r="Q1053" s="240">
        <v>0.00058</v>
      </c>
      <c r="R1053" s="240">
        <f>Q1053*H1053</f>
        <v>0.00232</v>
      </c>
      <c r="S1053" s="240">
        <v>0</v>
      </c>
      <c r="T1053" s="241">
        <f>S1053*H1053</f>
        <v>0</v>
      </c>
      <c r="U1053" s="40"/>
      <c r="V1053" s="40"/>
      <c r="W1053" s="40"/>
      <c r="X1053" s="40"/>
      <c r="Y1053" s="40"/>
      <c r="Z1053" s="40"/>
      <c r="AA1053" s="40"/>
      <c r="AB1053" s="40"/>
      <c r="AC1053" s="40"/>
      <c r="AD1053" s="40"/>
      <c r="AE1053" s="40"/>
      <c r="AR1053" s="242" t="s">
        <v>1096</v>
      </c>
      <c r="AT1053" s="242" t="s">
        <v>245</v>
      </c>
      <c r="AU1053" s="242" t="s">
        <v>87</v>
      </c>
      <c r="AY1053" s="19" t="s">
        <v>242</v>
      </c>
      <c r="BE1053" s="243">
        <f>IF(N1053="základní",J1053,0)</f>
        <v>0</v>
      </c>
      <c r="BF1053" s="243">
        <f>IF(N1053="snížená",J1053,0)</f>
        <v>0</v>
      </c>
      <c r="BG1053" s="243">
        <f>IF(N1053="zákl. přenesená",J1053,0)</f>
        <v>0</v>
      </c>
      <c r="BH1053" s="243">
        <f>IF(N1053="sníž. přenesená",J1053,0)</f>
        <v>0</v>
      </c>
      <c r="BI1053" s="243">
        <f>IF(N1053="nulová",J1053,0)</f>
        <v>0</v>
      </c>
      <c r="BJ1053" s="19" t="s">
        <v>85</v>
      </c>
      <c r="BK1053" s="243">
        <f>ROUND(I1053*H1053,2)</f>
        <v>0</v>
      </c>
      <c r="BL1053" s="19" t="s">
        <v>1096</v>
      </c>
      <c r="BM1053" s="242" t="s">
        <v>4802</v>
      </c>
    </row>
    <row r="1054" s="2" customFormat="1">
      <c r="A1054" s="40"/>
      <c r="B1054" s="41"/>
      <c r="C1054" s="42"/>
      <c r="D1054" s="244" t="s">
        <v>251</v>
      </c>
      <c r="E1054" s="42"/>
      <c r="F1054" s="245" t="s">
        <v>4801</v>
      </c>
      <c r="G1054" s="42"/>
      <c r="H1054" s="42"/>
      <c r="I1054" s="246"/>
      <c r="J1054" s="42"/>
      <c r="K1054" s="42"/>
      <c r="L1054" s="46"/>
      <c r="M1054" s="247"/>
      <c r="N1054" s="248"/>
      <c r="O1054" s="93"/>
      <c r="P1054" s="93"/>
      <c r="Q1054" s="93"/>
      <c r="R1054" s="93"/>
      <c r="S1054" s="93"/>
      <c r="T1054" s="94"/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T1054" s="19" t="s">
        <v>251</v>
      </c>
      <c r="AU1054" s="19" t="s">
        <v>87</v>
      </c>
    </row>
    <row r="1055" s="2" customFormat="1" ht="24.15" customHeight="1">
      <c r="A1055" s="40"/>
      <c r="B1055" s="41"/>
      <c r="C1055" s="230" t="s">
        <v>1881</v>
      </c>
      <c r="D1055" s="230" t="s">
        <v>245</v>
      </c>
      <c r="E1055" s="231" t="s">
        <v>4803</v>
      </c>
      <c r="F1055" s="232" t="s">
        <v>4804</v>
      </c>
      <c r="G1055" s="233" t="s">
        <v>261</v>
      </c>
      <c r="H1055" s="234">
        <v>227.5</v>
      </c>
      <c r="I1055" s="235"/>
      <c r="J1055" s="236">
        <f>ROUND(I1055*H1055,2)</f>
        <v>0</v>
      </c>
      <c r="K1055" s="237"/>
      <c r="L1055" s="46"/>
      <c r="M1055" s="238" t="s">
        <v>1</v>
      </c>
      <c r="N1055" s="239" t="s">
        <v>43</v>
      </c>
      <c r="O1055" s="93"/>
      <c r="P1055" s="240">
        <f>O1055*H1055</f>
        <v>0</v>
      </c>
      <c r="Q1055" s="240">
        <v>0.00075000000000000002</v>
      </c>
      <c r="R1055" s="240">
        <f>Q1055*H1055</f>
        <v>0.170625</v>
      </c>
      <c r="S1055" s="240">
        <v>0</v>
      </c>
      <c r="T1055" s="241">
        <f>S1055*H1055</f>
        <v>0</v>
      </c>
      <c r="U1055" s="40"/>
      <c r="V1055" s="40"/>
      <c r="W1055" s="40"/>
      <c r="X1055" s="40"/>
      <c r="Y1055" s="40"/>
      <c r="Z1055" s="40"/>
      <c r="AA1055" s="40"/>
      <c r="AB1055" s="40"/>
      <c r="AC1055" s="40"/>
      <c r="AD1055" s="40"/>
      <c r="AE1055" s="40"/>
      <c r="AR1055" s="242" t="s">
        <v>1096</v>
      </c>
      <c r="AT1055" s="242" t="s">
        <v>245</v>
      </c>
      <c r="AU1055" s="242" t="s">
        <v>87</v>
      </c>
      <c r="AY1055" s="19" t="s">
        <v>242</v>
      </c>
      <c r="BE1055" s="243">
        <f>IF(N1055="základní",J1055,0)</f>
        <v>0</v>
      </c>
      <c r="BF1055" s="243">
        <f>IF(N1055="snížená",J1055,0)</f>
        <v>0</v>
      </c>
      <c r="BG1055" s="243">
        <f>IF(N1055="zákl. přenesená",J1055,0)</f>
        <v>0</v>
      </c>
      <c r="BH1055" s="243">
        <f>IF(N1055="sníž. přenesená",J1055,0)</f>
        <v>0</v>
      </c>
      <c r="BI1055" s="243">
        <f>IF(N1055="nulová",J1055,0)</f>
        <v>0</v>
      </c>
      <c r="BJ1055" s="19" t="s">
        <v>85</v>
      </c>
      <c r="BK1055" s="243">
        <f>ROUND(I1055*H1055,2)</f>
        <v>0</v>
      </c>
      <c r="BL1055" s="19" t="s">
        <v>1096</v>
      </c>
      <c r="BM1055" s="242" t="s">
        <v>4805</v>
      </c>
    </row>
    <row r="1056" s="2" customFormat="1">
      <c r="A1056" s="40"/>
      <c r="B1056" s="41"/>
      <c r="C1056" s="42"/>
      <c r="D1056" s="244" t="s">
        <v>251</v>
      </c>
      <c r="E1056" s="42"/>
      <c r="F1056" s="245" t="s">
        <v>4806</v>
      </c>
      <c r="G1056" s="42"/>
      <c r="H1056" s="42"/>
      <c r="I1056" s="246"/>
      <c r="J1056" s="42"/>
      <c r="K1056" s="42"/>
      <c r="L1056" s="46"/>
      <c r="M1056" s="247"/>
      <c r="N1056" s="248"/>
      <c r="O1056" s="93"/>
      <c r="P1056" s="93"/>
      <c r="Q1056" s="93"/>
      <c r="R1056" s="93"/>
      <c r="S1056" s="93"/>
      <c r="T1056" s="94"/>
      <c r="U1056" s="40"/>
      <c r="V1056" s="40"/>
      <c r="W1056" s="40"/>
      <c r="X1056" s="40"/>
      <c r="Y1056" s="40"/>
      <c r="Z1056" s="40"/>
      <c r="AA1056" s="40"/>
      <c r="AB1056" s="40"/>
      <c r="AC1056" s="40"/>
      <c r="AD1056" s="40"/>
      <c r="AE1056" s="40"/>
      <c r="AT1056" s="19" t="s">
        <v>251</v>
      </c>
      <c r="AU1056" s="19" t="s">
        <v>87</v>
      </c>
    </row>
    <row r="1057" s="13" customFormat="1">
      <c r="A1057" s="13"/>
      <c r="B1057" s="251"/>
      <c r="C1057" s="252"/>
      <c r="D1057" s="244" t="s">
        <v>255</v>
      </c>
      <c r="E1057" s="253" t="s">
        <v>1</v>
      </c>
      <c r="F1057" s="254" t="s">
        <v>4110</v>
      </c>
      <c r="G1057" s="252"/>
      <c r="H1057" s="253" t="s">
        <v>1</v>
      </c>
      <c r="I1057" s="255"/>
      <c r="J1057" s="252"/>
      <c r="K1057" s="252"/>
      <c r="L1057" s="256"/>
      <c r="M1057" s="257"/>
      <c r="N1057" s="258"/>
      <c r="O1057" s="258"/>
      <c r="P1057" s="258"/>
      <c r="Q1057" s="258"/>
      <c r="R1057" s="258"/>
      <c r="S1057" s="258"/>
      <c r="T1057" s="259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60" t="s">
        <v>255</v>
      </c>
      <c r="AU1057" s="260" t="s">
        <v>87</v>
      </c>
      <c r="AV1057" s="13" t="s">
        <v>85</v>
      </c>
      <c r="AW1057" s="13" t="s">
        <v>36</v>
      </c>
      <c r="AX1057" s="13" t="s">
        <v>78</v>
      </c>
      <c r="AY1057" s="260" t="s">
        <v>242</v>
      </c>
    </row>
    <row r="1058" s="14" customFormat="1">
      <c r="A1058" s="14"/>
      <c r="B1058" s="261"/>
      <c r="C1058" s="262"/>
      <c r="D1058" s="244" t="s">
        <v>255</v>
      </c>
      <c r="E1058" s="263" t="s">
        <v>1</v>
      </c>
      <c r="F1058" s="264" t="s">
        <v>4807</v>
      </c>
      <c r="G1058" s="262"/>
      <c r="H1058" s="265">
        <v>54.5</v>
      </c>
      <c r="I1058" s="266"/>
      <c r="J1058" s="262"/>
      <c r="K1058" s="262"/>
      <c r="L1058" s="267"/>
      <c r="M1058" s="268"/>
      <c r="N1058" s="269"/>
      <c r="O1058" s="269"/>
      <c r="P1058" s="269"/>
      <c r="Q1058" s="269"/>
      <c r="R1058" s="269"/>
      <c r="S1058" s="269"/>
      <c r="T1058" s="270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71" t="s">
        <v>255</v>
      </c>
      <c r="AU1058" s="271" t="s">
        <v>87</v>
      </c>
      <c r="AV1058" s="14" t="s">
        <v>87</v>
      </c>
      <c r="AW1058" s="14" t="s">
        <v>36</v>
      </c>
      <c r="AX1058" s="14" t="s">
        <v>78</v>
      </c>
      <c r="AY1058" s="271" t="s">
        <v>242</v>
      </c>
    </row>
    <row r="1059" s="14" customFormat="1">
      <c r="A1059" s="14"/>
      <c r="B1059" s="261"/>
      <c r="C1059" s="262"/>
      <c r="D1059" s="244" t="s">
        <v>255</v>
      </c>
      <c r="E1059" s="263" t="s">
        <v>1</v>
      </c>
      <c r="F1059" s="264" t="s">
        <v>4808</v>
      </c>
      <c r="G1059" s="262"/>
      <c r="H1059" s="265">
        <v>165</v>
      </c>
      <c r="I1059" s="266"/>
      <c r="J1059" s="262"/>
      <c r="K1059" s="262"/>
      <c r="L1059" s="267"/>
      <c r="M1059" s="268"/>
      <c r="N1059" s="269"/>
      <c r="O1059" s="269"/>
      <c r="P1059" s="269"/>
      <c r="Q1059" s="269"/>
      <c r="R1059" s="269"/>
      <c r="S1059" s="269"/>
      <c r="T1059" s="270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71" t="s">
        <v>255</v>
      </c>
      <c r="AU1059" s="271" t="s">
        <v>87</v>
      </c>
      <c r="AV1059" s="14" t="s">
        <v>87</v>
      </c>
      <c r="AW1059" s="14" t="s">
        <v>36</v>
      </c>
      <c r="AX1059" s="14" t="s">
        <v>78</v>
      </c>
      <c r="AY1059" s="271" t="s">
        <v>242</v>
      </c>
    </row>
    <row r="1060" s="14" customFormat="1">
      <c r="A1060" s="14"/>
      <c r="B1060" s="261"/>
      <c r="C1060" s="262"/>
      <c r="D1060" s="244" t="s">
        <v>255</v>
      </c>
      <c r="E1060" s="263" t="s">
        <v>1</v>
      </c>
      <c r="F1060" s="264" t="s">
        <v>4809</v>
      </c>
      <c r="G1060" s="262"/>
      <c r="H1060" s="265">
        <v>8</v>
      </c>
      <c r="I1060" s="266"/>
      <c r="J1060" s="262"/>
      <c r="K1060" s="262"/>
      <c r="L1060" s="267"/>
      <c r="M1060" s="268"/>
      <c r="N1060" s="269"/>
      <c r="O1060" s="269"/>
      <c r="P1060" s="269"/>
      <c r="Q1060" s="269"/>
      <c r="R1060" s="269"/>
      <c r="S1060" s="269"/>
      <c r="T1060" s="270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71" t="s">
        <v>255</v>
      </c>
      <c r="AU1060" s="271" t="s">
        <v>87</v>
      </c>
      <c r="AV1060" s="14" t="s">
        <v>87</v>
      </c>
      <c r="AW1060" s="14" t="s">
        <v>36</v>
      </c>
      <c r="AX1060" s="14" t="s">
        <v>78</v>
      </c>
      <c r="AY1060" s="271" t="s">
        <v>242</v>
      </c>
    </row>
    <row r="1061" s="15" customFormat="1">
      <c r="A1061" s="15"/>
      <c r="B1061" s="272"/>
      <c r="C1061" s="273"/>
      <c r="D1061" s="244" t="s">
        <v>255</v>
      </c>
      <c r="E1061" s="274" t="s">
        <v>1</v>
      </c>
      <c r="F1061" s="275" t="s">
        <v>268</v>
      </c>
      <c r="G1061" s="273"/>
      <c r="H1061" s="276">
        <v>227.5</v>
      </c>
      <c r="I1061" s="277"/>
      <c r="J1061" s="273"/>
      <c r="K1061" s="273"/>
      <c r="L1061" s="278"/>
      <c r="M1061" s="279"/>
      <c r="N1061" s="280"/>
      <c r="O1061" s="280"/>
      <c r="P1061" s="280"/>
      <c r="Q1061" s="280"/>
      <c r="R1061" s="280"/>
      <c r="S1061" s="280"/>
      <c r="T1061" s="281"/>
      <c r="U1061" s="15"/>
      <c r="V1061" s="15"/>
      <c r="W1061" s="15"/>
      <c r="X1061" s="15"/>
      <c r="Y1061" s="15"/>
      <c r="Z1061" s="15"/>
      <c r="AA1061" s="15"/>
      <c r="AB1061" s="15"/>
      <c r="AC1061" s="15"/>
      <c r="AD1061" s="15"/>
      <c r="AE1061" s="15"/>
      <c r="AT1061" s="282" t="s">
        <v>255</v>
      </c>
      <c r="AU1061" s="282" t="s">
        <v>87</v>
      </c>
      <c r="AV1061" s="15" t="s">
        <v>249</v>
      </c>
      <c r="AW1061" s="15" t="s">
        <v>36</v>
      </c>
      <c r="AX1061" s="15" t="s">
        <v>85</v>
      </c>
      <c r="AY1061" s="282" t="s">
        <v>242</v>
      </c>
    </row>
    <row r="1062" s="2" customFormat="1" ht="24.15" customHeight="1">
      <c r="A1062" s="40"/>
      <c r="B1062" s="41"/>
      <c r="C1062" s="230" t="s">
        <v>1889</v>
      </c>
      <c r="D1062" s="230" t="s">
        <v>245</v>
      </c>
      <c r="E1062" s="231" t="s">
        <v>4810</v>
      </c>
      <c r="F1062" s="232" t="s">
        <v>4811</v>
      </c>
      <c r="G1062" s="233" t="s">
        <v>261</v>
      </c>
      <c r="H1062" s="234">
        <v>84.900000000000006</v>
      </c>
      <c r="I1062" s="235"/>
      <c r="J1062" s="236">
        <f>ROUND(I1062*H1062,2)</f>
        <v>0</v>
      </c>
      <c r="K1062" s="237"/>
      <c r="L1062" s="46"/>
      <c r="M1062" s="238" t="s">
        <v>1</v>
      </c>
      <c r="N1062" s="239" t="s">
        <v>43</v>
      </c>
      <c r="O1062" s="93"/>
      <c r="P1062" s="240">
        <f>O1062*H1062</f>
        <v>0</v>
      </c>
      <c r="Q1062" s="240">
        <v>0.00115</v>
      </c>
      <c r="R1062" s="240">
        <f>Q1062*H1062</f>
        <v>0.097635</v>
      </c>
      <c r="S1062" s="240">
        <v>0</v>
      </c>
      <c r="T1062" s="241">
        <f>S1062*H1062</f>
        <v>0</v>
      </c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R1062" s="242" t="s">
        <v>1096</v>
      </c>
      <c r="AT1062" s="242" t="s">
        <v>245</v>
      </c>
      <c r="AU1062" s="242" t="s">
        <v>87</v>
      </c>
      <c r="AY1062" s="19" t="s">
        <v>242</v>
      </c>
      <c r="BE1062" s="243">
        <f>IF(N1062="základní",J1062,0)</f>
        <v>0</v>
      </c>
      <c r="BF1062" s="243">
        <f>IF(N1062="snížená",J1062,0)</f>
        <v>0</v>
      </c>
      <c r="BG1062" s="243">
        <f>IF(N1062="zákl. přenesená",J1062,0)</f>
        <v>0</v>
      </c>
      <c r="BH1062" s="243">
        <f>IF(N1062="sníž. přenesená",J1062,0)</f>
        <v>0</v>
      </c>
      <c r="BI1062" s="243">
        <f>IF(N1062="nulová",J1062,0)</f>
        <v>0</v>
      </c>
      <c r="BJ1062" s="19" t="s">
        <v>85</v>
      </c>
      <c r="BK1062" s="243">
        <f>ROUND(I1062*H1062,2)</f>
        <v>0</v>
      </c>
      <c r="BL1062" s="19" t="s">
        <v>1096</v>
      </c>
      <c r="BM1062" s="242" t="s">
        <v>4812</v>
      </c>
    </row>
    <row r="1063" s="2" customFormat="1">
      <c r="A1063" s="40"/>
      <c r="B1063" s="41"/>
      <c r="C1063" s="42"/>
      <c r="D1063" s="244" t="s">
        <v>251</v>
      </c>
      <c r="E1063" s="42"/>
      <c r="F1063" s="245" t="s">
        <v>4813</v>
      </c>
      <c r="G1063" s="42"/>
      <c r="H1063" s="42"/>
      <c r="I1063" s="246"/>
      <c r="J1063" s="42"/>
      <c r="K1063" s="42"/>
      <c r="L1063" s="46"/>
      <c r="M1063" s="247"/>
      <c r="N1063" s="248"/>
      <c r="O1063" s="93"/>
      <c r="P1063" s="93"/>
      <c r="Q1063" s="93"/>
      <c r="R1063" s="93"/>
      <c r="S1063" s="93"/>
      <c r="T1063" s="94"/>
      <c r="U1063" s="40"/>
      <c r="V1063" s="40"/>
      <c r="W1063" s="40"/>
      <c r="X1063" s="40"/>
      <c r="Y1063" s="40"/>
      <c r="Z1063" s="40"/>
      <c r="AA1063" s="40"/>
      <c r="AB1063" s="40"/>
      <c r="AC1063" s="40"/>
      <c r="AD1063" s="40"/>
      <c r="AE1063" s="40"/>
      <c r="AT1063" s="19" t="s">
        <v>251</v>
      </c>
      <c r="AU1063" s="19" t="s">
        <v>87</v>
      </c>
    </row>
    <row r="1064" s="13" customFormat="1">
      <c r="A1064" s="13"/>
      <c r="B1064" s="251"/>
      <c r="C1064" s="252"/>
      <c r="D1064" s="244" t="s">
        <v>255</v>
      </c>
      <c r="E1064" s="253" t="s">
        <v>1</v>
      </c>
      <c r="F1064" s="254" t="s">
        <v>4110</v>
      </c>
      <c r="G1064" s="252"/>
      <c r="H1064" s="253" t="s">
        <v>1</v>
      </c>
      <c r="I1064" s="255"/>
      <c r="J1064" s="252"/>
      <c r="K1064" s="252"/>
      <c r="L1064" s="256"/>
      <c r="M1064" s="257"/>
      <c r="N1064" s="258"/>
      <c r="O1064" s="258"/>
      <c r="P1064" s="258"/>
      <c r="Q1064" s="258"/>
      <c r="R1064" s="258"/>
      <c r="S1064" s="258"/>
      <c r="T1064" s="259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60" t="s">
        <v>255</v>
      </c>
      <c r="AU1064" s="260" t="s">
        <v>87</v>
      </c>
      <c r="AV1064" s="13" t="s">
        <v>85</v>
      </c>
      <c r="AW1064" s="13" t="s">
        <v>36</v>
      </c>
      <c r="AX1064" s="13" t="s">
        <v>78</v>
      </c>
      <c r="AY1064" s="260" t="s">
        <v>242</v>
      </c>
    </row>
    <row r="1065" s="14" customFormat="1">
      <c r="A1065" s="14"/>
      <c r="B1065" s="261"/>
      <c r="C1065" s="262"/>
      <c r="D1065" s="244" t="s">
        <v>255</v>
      </c>
      <c r="E1065" s="263" t="s">
        <v>1</v>
      </c>
      <c r="F1065" s="264" t="s">
        <v>4814</v>
      </c>
      <c r="G1065" s="262"/>
      <c r="H1065" s="265">
        <v>62.399999999999999</v>
      </c>
      <c r="I1065" s="266"/>
      <c r="J1065" s="262"/>
      <c r="K1065" s="262"/>
      <c r="L1065" s="267"/>
      <c r="M1065" s="268"/>
      <c r="N1065" s="269"/>
      <c r="O1065" s="269"/>
      <c r="P1065" s="269"/>
      <c r="Q1065" s="269"/>
      <c r="R1065" s="269"/>
      <c r="S1065" s="269"/>
      <c r="T1065" s="270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71" t="s">
        <v>255</v>
      </c>
      <c r="AU1065" s="271" t="s">
        <v>87</v>
      </c>
      <c r="AV1065" s="14" t="s">
        <v>87</v>
      </c>
      <c r="AW1065" s="14" t="s">
        <v>36</v>
      </c>
      <c r="AX1065" s="14" t="s">
        <v>78</v>
      </c>
      <c r="AY1065" s="271" t="s">
        <v>242</v>
      </c>
    </row>
    <row r="1066" s="14" customFormat="1">
      <c r="A1066" s="14"/>
      <c r="B1066" s="261"/>
      <c r="C1066" s="262"/>
      <c r="D1066" s="244" t="s">
        <v>255</v>
      </c>
      <c r="E1066" s="263" t="s">
        <v>1</v>
      </c>
      <c r="F1066" s="264" t="s">
        <v>4815</v>
      </c>
      <c r="G1066" s="262"/>
      <c r="H1066" s="265">
        <v>22.5</v>
      </c>
      <c r="I1066" s="266"/>
      <c r="J1066" s="262"/>
      <c r="K1066" s="262"/>
      <c r="L1066" s="267"/>
      <c r="M1066" s="268"/>
      <c r="N1066" s="269"/>
      <c r="O1066" s="269"/>
      <c r="P1066" s="269"/>
      <c r="Q1066" s="269"/>
      <c r="R1066" s="269"/>
      <c r="S1066" s="269"/>
      <c r="T1066" s="270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71" t="s">
        <v>255</v>
      </c>
      <c r="AU1066" s="271" t="s">
        <v>87</v>
      </c>
      <c r="AV1066" s="14" t="s">
        <v>87</v>
      </c>
      <c r="AW1066" s="14" t="s">
        <v>36</v>
      </c>
      <c r="AX1066" s="14" t="s">
        <v>78</v>
      </c>
      <c r="AY1066" s="271" t="s">
        <v>242</v>
      </c>
    </row>
    <row r="1067" s="15" customFormat="1">
      <c r="A1067" s="15"/>
      <c r="B1067" s="272"/>
      <c r="C1067" s="273"/>
      <c r="D1067" s="244" t="s">
        <v>255</v>
      </c>
      <c r="E1067" s="274" t="s">
        <v>1</v>
      </c>
      <c r="F1067" s="275" t="s">
        <v>268</v>
      </c>
      <c r="G1067" s="273"/>
      <c r="H1067" s="276">
        <v>84.900000000000006</v>
      </c>
      <c r="I1067" s="277"/>
      <c r="J1067" s="273"/>
      <c r="K1067" s="273"/>
      <c r="L1067" s="278"/>
      <c r="M1067" s="279"/>
      <c r="N1067" s="280"/>
      <c r="O1067" s="280"/>
      <c r="P1067" s="280"/>
      <c r="Q1067" s="280"/>
      <c r="R1067" s="280"/>
      <c r="S1067" s="280"/>
      <c r="T1067" s="281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82" t="s">
        <v>255</v>
      </c>
      <c r="AU1067" s="282" t="s">
        <v>87</v>
      </c>
      <c r="AV1067" s="15" t="s">
        <v>249</v>
      </c>
      <c r="AW1067" s="15" t="s">
        <v>36</v>
      </c>
      <c r="AX1067" s="15" t="s">
        <v>85</v>
      </c>
      <c r="AY1067" s="282" t="s">
        <v>242</v>
      </c>
    </row>
    <row r="1068" s="2" customFormat="1" ht="24.15" customHeight="1">
      <c r="A1068" s="40"/>
      <c r="B1068" s="41"/>
      <c r="C1068" s="230" t="s">
        <v>4816</v>
      </c>
      <c r="D1068" s="230" t="s">
        <v>245</v>
      </c>
      <c r="E1068" s="231" t="s">
        <v>4817</v>
      </c>
      <c r="F1068" s="232" t="s">
        <v>4818</v>
      </c>
      <c r="G1068" s="233" t="s">
        <v>261</v>
      </c>
      <c r="H1068" s="234">
        <v>89.5</v>
      </c>
      <c r="I1068" s="235"/>
      <c r="J1068" s="236">
        <f>ROUND(I1068*H1068,2)</f>
        <v>0</v>
      </c>
      <c r="K1068" s="237"/>
      <c r="L1068" s="46"/>
      <c r="M1068" s="238" t="s">
        <v>1</v>
      </c>
      <c r="N1068" s="239" t="s">
        <v>43</v>
      </c>
      <c r="O1068" s="93"/>
      <c r="P1068" s="240">
        <f>O1068*H1068</f>
        <v>0</v>
      </c>
      <c r="Q1068" s="240">
        <v>0.0012999999999999999</v>
      </c>
      <c r="R1068" s="240">
        <f>Q1068*H1068</f>
        <v>0.11635</v>
      </c>
      <c r="S1068" s="240">
        <v>0</v>
      </c>
      <c r="T1068" s="241">
        <f>S1068*H1068</f>
        <v>0</v>
      </c>
      <c r="U1068" s="40"/>
      <c r="V1068" s="40"/>
      <c r="W1068" s="40"/>
      <c r="X1068" s="40"/>
      <c r="Y1068" s="40"/>
      <c r="Z1068" s="40"/>
      <c r="AA1068" s="40"/>
      <c r="AB1068" s="40"/>
      <c r="AC1068" s="40"/>
      <c r="AD1068" s="40"/>
      <c r="AE1068" s="40"/>
      <c r="AR1068" s="242" t="s">
        <v>1096</v>
      </c>
      <c r="AT1068" s="242" t="s">
        <v>245</v>
      </c>
      <c r="AU1068" s="242" t="s">
        <v>87</v>
      </c>
      <c r="AY1068" s="19" t="s">
        <v>242</v>
      </c>
      <c r="BE1068" s="243">
        <f>IF(N1068="základní",J1068,0)</f>
        <v>0</v>
      </c>
      <c r="BF1068" s="243">
        <f>IF(N1068="snížená",J1068,0)</f>
        <v>0</v>
      </c>
      <c r="BG1068" s="243">
        <f>IF(N1068="zákl. přenesená",J1068,0)</f>
        <v>0</v>
      </c>
      <c r="BH1068" s="243">
        <f>IF(N1068="sníž. přenesená",J1068,0)</f>
        <v>0</v>
      </c>
      <c r="BI1068" s="243">
        <f>IF(N1068="nulová",J1068,0)</f>
        <v>0</v>
      </c>
      <c r="BJ1068" s="19" t="s">
        <v>85</v>
      </c>
      <c r="BK1068" s="243">
        <f>ROUND(I1068*H1068,2)</f>
        <v>0</v>
      </c>
      <c r="BL1068" s="19" t="s">
        <v>1096</v>
      </c>
      <c r="BM1068" s="242" t="s">
        <v>4819</v>
      </c>
    </row>
    <row r="1069" s="2" customFormat="1">
      <c r="A1069" s="40"/>
      <c r="B1069" s="41"/>
      <c r="C1069" s="42"/>
      <c r="D1069" s="244" t="s">
        <v>251</v>
      </c>
      <c r="E1069" s="42"/>
      <c r="F1069" s="245" t="s">
        <v>4820</v>
      </c>
      <c r="G1069" s="42"/>
      <c r="H1069" s="42"/>
      <c r="I1069" s="246"/>
      <c r="J1069" s="42"/>
      <c r="K1069" s="42"/>
      <c r="L1069" s="46"/>
      <c r="M1069" s="247"/>
      <c r="N1069" s="248"/>
      <c r="O1069" s="93"/>
      <c r="P1069" s="93"/>
      <c r="Q1069" s="93"/>
      <c r="R1069" s="93"/>
      <c r="S1069" s="93"/>
      <c r="T1069" s="94"/>
      <c r="U1069" s="40"/>
      <c r="V1069" s="40"/>
      <c r="W1069" s="40"/>
      <c r="X1069" s="40"/>
      <c r="Y1069" s="40"/>
      <c r="Z1069" s="40"/>
      <c r="AA1069" s="40"/>
      <c r="AB1069" s="40"/>
      <c r="AC1069" s="40"/>
      <c r="AD1069" s="40"/>
      <c r="AE1069" s="40"/>
      <c r="AT1069" s="19" t="s">
        <v>251</v>
      </c>
      <c r="AU1069" s="19" t="s">
        <v>87</v>
      </c>
    </row>
    <row r="1070" s="13" customFormat="1">
      <c r="A1070" s="13"/>
      <c r="B1070" s="251"/>
      <c r="C1070" s="252"/>
      <c r="D1070" s="244" t="s">
        <v>255</v>
      </c>
      <c r="E1070" s="253" t="s">
        <v>1</v>
      </c>
      <c r="F1070" s="254" t="s">
        <v>4110</v>
      </c>
      <c r="G1070" s="252"/>
      <c r="H1070" s="253" t="s">
        <v>1</v>
      </c>
      <c r="I1070" s="255"/>
      <c r="J1070" s="252"/>
      <c r="K1070" s="252"/>
      <c r="L1070" s="256"/>
      <c r="M1070" s="257"/>
      <c r="N1070" s="258"/>
      <c r="O1070" s="258"/>
      <c r="P1070" s="258"/>
      <c r="Q1070" s="258"/>
      <c r="R1070" s="258"/>
      <c r="S1070" s="258"/>
      <c r="T1070" s="259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60" t="s">
        <v>255</v>
      </c>
      <c r="AU1070" s="260" t="s">
        <v>87</v>
      </c>
      <c r="AV1070" s="13" t="s">
        <v>85</v>
      </c>
      <c r="AW1070" s="13" t="s">
        <v>36</v>
      </c>
      <c r="AX1070" s="13" t="s">
        <v>78</v>
      </c>
      <c r="AY1070" s="260" t="s">
        <v>242</v>
      </c>
    </row>
    <row r="1071" s="14" customFormat="1">
      <c r="A1071" s="14"/>
      <c r="B1071" s="261"/>
      <c r="C1071" s="262"/>
      <c r="D1071" s="244" t="s">
        <v>255</v>
      </c>
      <c r="E1071" s="263" t="s">
        <v>1</v>
      </c>
      <c r="F1071" s="264" t="s">
        <v>4821</v>
      </c>
      <c r="G1071" s="262"/>
      <c r="H1071" s="265">
        <v>83</v>
      </c>
      <c r="I1071" s="266"/>
      <c r="J1071" s="262"/>
      <c r="K1071" s="262"/>
      <c r="L1071" s="267"/>
      <c r="M1071" s="268"/>
      <c r="N1071" s="269"/>
      <c r="O1071" s="269"/>
      <c r="P1071" s="269"/>
      <c r="Q1071" s="269"/>
      <c r="R1071" s="269"/>
      <c r="S1071" s="269"/>
      <c r="T1071" s="270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71" t="s">
        <v>255</v>
      </c>
      <c r="AU1071" s="271" t="s">
        <v>87</v>
      </c>
      <c r="AV1071" s="14" t="s">
        <v>87</v>
      </c>
      <c r="AW1071" s="14" t="s">
        <v>36</v>
      </c>
      <c r="AX1071" s="14" t="s">
        <v>78</v>
      </c>
      <c r="AY1071" s="271" t="s">
        <v>242</v>
      </c>
    </row>
    <row r="1072" s="14" customFormat="1">
      <c r="A1072" s="14"/>
      <c r="B1072" s="261"/>
      <c r="C1072" s="262"/>
      <c r="D1072" s="244" t="s">
        <v>255</v>
      </c>
      <c r="E1072" s="263" t="s">
        <v>1</v>
      </c>
      <c r="F1072" s="264" t="s">
        <v>4822</v>
      </c>
      <c r="G1072" s="262"/>
      <c r="H1072" s="265">
        <v>6.5</v>
      </c>
      <c r="I1072" s="266"/>
      <c r="J1072" s="262"/>
      <c r="K1072" s="262"/>
      <c r="L1072" s="267"/>
      <c r="M1072" s="268"/>
      <c r="N1072" s="269"/>
      <c r="O1072" s="269"/>
      <c r="P1072" s="269"/>
      <c r="Q1072" s="269"/>
      <c r="R1072" s="269"/>
      <c r="S1072" s="269"/>
      <c r="T1072" s="270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71" t="s">
        <v>255</v>
      </c>
      <c r="AU1072" s="271" t="s">
        <v>87</v>
      </c>
      <c r="AV1072" s="14" t="s">
        <v>87</v>
      </c>
      <c r="AW1072" s="14" t="s">
        <v>36</v>
      </c>
      <c r="AX1072" s="14" t="s">
        <v>78</v>
      </c>
      <c r="AY1072" s="271" t="s">
        <v>242</v>
      </c>
    </row>
    <row r="1073" s="15" customFormat="1">
      <c r="A1073" s="15"/>
      <c r="B1073" s="272"/>
      <c r="C1073" s="273"/>
      <c r="D1073" s="244" t="s">
        <v>255</v>
      </c>
      <c r="E1073" s="274" t="s">
        <v>1</v>
      </c>
      <c r="F1073" s="275" t="s">
        <v>268</v>
      </c>
      <c r="G1073" s="273"/>
      <c r="H1073" s="276">
        <v>89.5</v>
      </c>
      <c r="I1073" s="277"/>
      <c r="J1073" s="273"/>
      <c r="K1073" s="273"/>
      <c r="L1073" s="278"/>
      <c r="M1073" s="279"/>
      <c r="N1073" s="280"/>
      <c r="O1073" s="280"/>
      <c r="P1073" s="280"/>
      <c r="Q1073" s="280"/>
      <c r="R1073" s="280"/>
      <c r="S1073" s="280"/>
      <c r="T1073" s="281"/>
      <c r="U1073" s="15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T1073" s="282" t="s">
        <v>255</v>
      </c>
      <c r="AU1073" s="282" t="s">
        <v>87</v>
      </c>
      <c r="AV1073" s="15" t="s">
        <v>249</v>
      </c>
      <c r="AW1073" s="15" t="s">
        <v>36</v>
      </c>
      <c r="AX1073" s="15" t="s">
        <v>85</v>
      </c>
      <c r="AY1073" s="282" t="s">
        <v>242</v>
      </c>
    </row>
    <row r="1074" s="2" customFormat="1" ht="24.15" customHeight="1">
      <c r="A1074" s="40"/>
      <c r="B1074" s="41"/>
      <c r="C1074" s="230" t="s">
        <v>1701</v>
      </c>
      <c r="D1074" s="230" t="s">
        <v>245</v>
      </c>
      <c r="E1074" s="231" t="s">
        <v>4823</v>
      </c>
      <c r="F1074" s="232" t="s">
        <v>4824</v>
      </c>
      <c r="G1074" s="233" t="s">
        <v>261</v>
      </c>
      <c r="H1074" s="234">
        <v>35</v>
      </c>
      <c r="I1074" s="235"/>
      <c r="J1074" s="236">
        <f>ROUND(I1074*H1074,2)</f>
        <v>0</v>
      </c>
      <c r="K1074" s="237"/>
      <c r="L1074" s="46"/>
      <c r="M1074" s="238" t="s">
        <v>1</v>
      </c>
      <c r="N1074" s="239" t="s">
        <v>43</v>
      </c>
      <c r="O1074" s="93"/>
      <c r="P1074" s="240">
        <f>O1074*H1074</f>
        <v>0</v>
      </c>
      <c r="Q1074" s="240">
        <v>0.0025500000000000002</v>
      </c>
      <c r="R1074" s="240">
        <f>Q1074*H1074</f>
        <v>0.08925000000000001</v>
      </c>
      <c r="S1074" s="240">
        <v>0</v>
      </c>
      <c r="T1074" s="241">
        <f>S1074*H1074</f>
        <v>0</v>
      </c>
      <c r="U1074" s="40"/>
      <c r="V1074" s="40"/>
      <c r="W1074" s="40"/>
      <c r="X1074" s="40"/>
      <c r="Y1074" s="40"/>
      <c r="Z1074" s="40"/>
      <c r="AA1074" s="40"/>
      <c r="AB1074" s="40"/>
      <c r="AC1074" s="40"/>
      <c r="AD1074" s="40"/>
      <c r="AE1074" s="40"/>
      <c r="AR1074" s="242" t="s">
        <v>1096</v>
      </c>
      <c r="AT1074" s="242" t="s">
        <v>245</v>
      </c>
      <c r="AU1074" s="242" t="s">
        <v>87</v>
      </c>
      <c r="AY1074" s="19" t="s">
        <v>242</v>
      </c>
      <c r="BE1074" s="243">
        <f>IF(N1074="základní",J1074,0)</f>
        <v>0</v>
      </c>
      <c r="BF1074" s="243">
        <f>IF(N1074="snížená",J1074,0)</f>
        <v>0</v>
      </c>
      <c r="BG1074" s="243">
        <f>IF(N1074="zákl. přenesená",J1074,0)</f>
        <v>0</v>
      </c>
      <c r="BH1074" s="243">
        <f>IF(N1074="sníž. přenesená",J1074,0)</f>
        <v>0</v>
      </c>
      <c r="BI1074" s="243">
        <f>IF(N1074="nulová",J1074,0)</f>
        <v>0</v>
      </c>
      <c r="BJ1074" s="19" t="s">
        <v>85</v>
      </c>
      <c r="BK1074" s="243">
        <f>ROUND(I1074*H1074,2)</f>
        <v>0</v>
      </c>
      <c r="BL1074" s="19" t="s">
        <v>1096</v>
      </c>
      <c r="BM1074" s="242" t="s">
        <v>4825</v>
      </c>
    </row>
    <row r="1075" s="2" customFormat="1">
      <c r="A1075" s="40"/>
      <c r="B1075" s="41"/>
      <c r="C1075" s="42"/>
      <c r="D1075" s="244" t="s">
        <v>251</v>
      </c>
      <c r="E1075" s="42"/>
      <c r="F1075" s="245" t="s">
        <v>4826</v>
      </c>
      <c r="G1075" s="42"/>
      <c r="H1075" s="42"/>
      <c r="I1075" s="246"/>
      <c r="J1075" s="42"/>
      <c r="K1075" s="42"/>
      <c r="L1075" s="46"/>
      <c r="M1075" s="247"/>
      <c r="N1075" s="248"/>
      <c r="O1075" s="93"/>
      <c r="P1075" s="93"/>
      <c r="Q1075" s="93"/>
      <c r="R1075" s="93"/>
      <c r="S1075" s="93"/>
      <c r="T1075" s="94"/>
      <c r="U1075" s="40"/>
      <c r="V1075" s="40"/>
      <c r="W1075" s="40"/>
      <c r="X1075" s="40"/>
      <c r="Y1075" s="40"/>
      <c r="Z1075" s="40"/>
      <c r="AA1075" s="40"/>
      <c r="AB1075" s="40"/>
      <c r="AC1075" s="40"/>
      <c r="AD1075" s="40"/>
      <c r="AE1075" s="40"/>
      <c r="AT1075" s="19" t="s">
        <v>251</v>
      </c>
      <c r="AU1075" s="19" t="s">
        <v>87</v>
      </c>
    </row>
    <row r="1076" s="13" customFormat="1">
      <c r="A1076" s="13"/>
      <c r="B1076" s="251"/>
      <c r="C1076" s="252"/>
      <c r="D1076" s="244" t="s">
        <v>255</v>
      </c>
      <c r="E1076" s="253" t="s">
        <v>1</v>
      </c>
      <c r="F1076" s="254" t="s">
        <v>4110</v>
      </c>
      <c r="G1076" s="252"/>
      <c r="H1076" s="253" t="s">
        <v>1</v>
      </c>
      <c r="I1076" s="255"/>
      <c r="J1076" s="252"/>
      <c r="K1076" s="252"/>
      <c r="L1076" s="256"/>
      <c r="M1076" s="257"/>
      <c r="N1076" s="258"/>
      <c r="O1076" s="258"/>
      <c r="P1076" s="258"/>
      <c r="Q1076" s="258"/>
      <c r="R1076" s="258"/>
      <c r="S1076" s="258"/>
      <c r="T1076" s="259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60" t="s">
        <v>255</v>
      </c>
      <c r="AU1076" s="260" t="s">
        <v>87</v>
      </c>
      <c r="AV1076" s="13" t="s">
        <v>85</v>
      </c>
      <c r="AW1076" s="13" t="s">
        <v>36</v>
      </c>
      <c r="AX1076" s="13" t="s">
        <v>78</v>
      </c>
      <c r="AY1076" s="260" t="s">
        <v>242</v>
      </c>
    </row>
    <row r="1077" s="14" customFormat="1">
      <c r="A1077" s="14"/>
      <c r="B1077" s="261"/>
      <c r="C1077" s="262"/>
      <c r="D1077" s="244" t="s">
        <v>255</v>
      </c>
      <c r="E1077" s="263" t="s">
        <v>1</v>
      </c>
      <c r="F1077" s="264" t="s">
        <v>4514</v>
      </c>
      <c r="G1077" s="262"/>
      <c r="H1077" s="265">
        <v>35</v>
      </c>
      <c r="I1077" s="266"/>
      <c r="J1077" s="262"/>
      <c r="K1077" s="262"/>
      <c r="L1077" s="267"/>
      <c r="M1077" s="268"/>
      <c r="N1077" s="269"/>
      <c r="O1077" s="269"/>
      <c r="P1077" s="269"/>
      <c r="Q1077" s="269"/>
      <c r="R1077" s="269"/>
      <c r="S1077" s="269"/>
      <c r="T1077" s="270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71" t="s">
        <v>255</v>
      </c>
      <c r="AU1077" s="271" t="s">
        <v>87</v>
      </c>
      <c r="AV1077" s="14" t="s">
        <v>87</v>
      </c>
      <c r="AW1077" s="14" t="s">
        <v>36</v>
      </c>
      <c r="AX1077" s="14" t="s">
        <v>85</v>
      </c>
      <c r="AY1077" s="271" t="s">
        <v>242</v>
      </c>
    </row>
    <row r="1078" s="2" customFormat="1" ht="24.15" customHeight="1">
      <c r="A1078" s="40"/>
      <c r="B1078" s="41"/>
      <c r="C1078" s="230" t="s">
        <v>540</v>
      </c>
      <c r="D1078" s="230" t="s">
        <v>245</v>
      </c>
      <c r="E1078" s="231" t="s">
        <v>4827</v>
      </c>
      <c r="F1078" s="232" t="s">
        <v>4828</v>
      </c>
      <c r="G1078" s="233" t="s">
        <v>261</v>
      </c>
      <c r="H1078" s="234">
        <v>22</v>
      </c>
      <c r="I1078" s="235"/>
      <c r="J1078" s="236">
        <f>ROUND(I1078*H1078,2)</f>
        <v>0</v>
      </c>
      <c r="K1078" s="237"/>
      <c r="L1078" s="46"/>
      <c r="M1078" s="238" t="s">
        <v>1</v>
      </c>
      <c r="N1078" s="239" t="s">
        <v>43</v>
      </c>
      <c r="O1078" s="93"/>
      <c r="P1078" s="240">
        <f>O1078*H1078</f>
        <v>0</v>
      </c>
      <c r="Q1078" s="240">
        <v>0.00362</v>
      </c>
      <c r="R1078" s="240">
        <f>Q1078*H1078</f>
        <v>0.079640000000000002</v>
      </c>
      <c r="S1078" s="240">
        <v>0</v>
      </c>
      <c r="T1078" s="241">
        <f>S1078*H1078</f>
        <v>0</v>
      </c>
      <c r="U1078" s="40"/>
      <c r="V1078" s="40"/>
      <c r="W1078" s="40"/>
      <c r="X1078" s="40"/>
      <c r="Y1078" s="40"/>
      <c r="Z1078" s="40"/>
      <c r="AA1078" s="40"/>
      <c r="AB1078" s="40"/>
      <c r="AC1078" s="40"/>
      <c r="AD1078" s="40"/>
      <c r="AE1078" s="40"/>
      <c r="AR1078" s="242" t="s">
        <v>1096</v>
      </c>
      <c r="AT1078" s="242" t="s">
        <v>245</v>
      </c>
      <c r="AU1078" s="242" t="s">
        <v>87</v>
      </c>
      <c r="AY1078" s="19" t="s">
        <v>242</v>
      </c>
      <c r="BE1078" s="243">
        <f>IF(N1078="základní",J1078,0)</f>
        <v>0</v>
      </c>
      <c r="BF1078" s="243">
        <f>IF(N1078="snížená",J1078,0)</f>
        <v>0</v>
      </c>
      <c r="BG1078" s="243">
        <f>IF(N1078="zákl. přenesená",J1078,0)</f>
        <v>0</v>
      </c>
      <c r="BH1078" s="243">
        <f>IF(N1078="sníž. přenesená",J1078,0)</f>
        <v>0</v>
      </c>
      <c r="BI1078" s="243">
        <f>IF(N1078="nulová",J1078,0)</f>
        <v>0</v>
      </c>
      <c r="BJ1078" s="19" t="s">
        <v>85</v>
      </c>
      <c r="BK1078" s="243">
        <f>ROUND(I1078*H1078,2)</f>
        <v>0</v>
      </c>
      <c r="BL1078" s="19" t="s">
        <v>1096</v>
      </c>
      <c r="BM1078" s="242" t="s">
        <v>4829</v>
      </c>
    </row>
    <row r="1079" s="2" customFormat="1">
      <c r="A1079" s="40"/>
      <c r="B1079" s="41"/>
      <c r="C1079" s="42"/>
      <c r="D1079" s="244" t="s">
        <v>251</v>
      </c>
      <c r="E1079" s="42"/>
      <c r="F1079" s="245" t="s">
        <v>4830</v>
      </c>
      <c r="G1079" s="42"/>
      <c r="H1079" s="42"/>
      <c r="I1079" s="246"/>
      <c r="J1079" s="42"/>
      <c r="K1079" s="42"/>
      <c r="L1079" s="46"/>
      <c r="M1079" s="247"/>
      <c r="N1079" s="248"/>
      <c r="O1079" s="93"/>
      <c r="P1079" s="93"/>
      <c r="Q1079" s="93"/>
      <c r="R1079" s="93"/>
      <c r="S1079" s="93"/>
      <c r="T1079" s="94"/>
      <c r="U1079" s="40"/>
      <c r="V1079" s="40"/>
      <c r="W1079" s="40"/>
      <c r="X1079" s="40"/>
      <c r="Y1079" s="40"/>
      <c r="Z1079" s="40"/>
      <c r="AA1079" s="40"/>
      <c r="AB1079" s="40"/>
      <c r="AC1079" s="40"/>
      <c r="AD1079" s="40"/>
      <c r="AE1079" s="40"/>
      <c r="AT1079" s="19" t="s">
        <v>251</v>
      </c>
      <c r="AU1079" s="19" t="s">
        <v>87</v>
      </c>
    </row>
    <row r="1080" s="13" customFormat="1">
      <c r="A1080" s="13"/>
      <c r="B1080" s="251"/>
      <c r="C1080" s="252"/>
      <c r="D1080" s="244" t="s">
        <v>255</v>
      </c>
      <c r="E1080" s="253" t="s">
        <v>1</v>
      </c>
      <c r="F1080" s="254" t="s">
        <v>4110</v>
      </c>
      <c r="G1080" s="252"/>
      <c r="H1080" s="253" t="s">
        <v>1</v>
      </c>
      <c r="I1080" s="255"/>
      <c r="J1080" s="252"/>
      <c r="K1080" s="252"/>
      <c r="L1080" s="256"/>
      <c r="M1080" s="257"/>
      <c r="N1080" s="258"/>
      <c r="O1080" s="258"/>
      <c r="P1080" s="258"/>
      <c r="Q1080" s="258"/>
      <c r="R1080" s="258"/>
      <c r="S1080" s="258"/>
      <c r="T1080" s="259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60" t="s">
        <v>255</v>
      </c>
      <c r="AU1080" s="260" t="s">
        <v>87</v>
      </c>
      <c r="AV1080" s="13" t="s">
        <v>85</v>
      </c>
      <c r="AW1080" s="13" t="s">
        <v>36</v>
      </c>
      <c r="AX1080" s="13" t="s">
        <v>78</v>
      </c>
      <c r="AY1080" s="260" t="s">
        <v>242</v>
      </c>
    </row>
    <row r="1081" s="14" customFormat="1">
      <c r="A1081" s="14"/>
      <c r="B1081" s="261"/>
      <c r="C1081" s="262"/>
      <c r="D1081" s="244" t="s">
        <v>255</v>
      </c>
      <c r="E1081" s="263" t="s">
        <v>1</v>
      </c>
      <c r="F1081" s="264" t="s">
        <v>4831</v>
      </c>
      <c r="G1081" s="262"/>
      <c r="H1081" s="265">
        <v>22</v>
      </c>
      <c r="I1081" s="266"/>
      <c r="J1081" s="262"/>
      <c r="K1081" s="262"/>
      <c r="L1081" s="267"/>
      <c r="M1081" s="268"/>
      <c r="N1081" s="269"/>
      <c r="O1081" s="269"/>
      <c r="P1081" s="269"/>
      <c r="Q1081" s="269"/>
      <c r="R1081" s="269"/>
      <c r="S1081" s="269"/>
      <c r="T1081" s="270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71" t="s">
        <v>255</v>
      </c>
      <c r="AU1081" s="271" t="s">
        <v>87</v>
      </c>
      <c r="AV1081" s="14" t="s">
        <v>87</v>
      </c>
      <c r="AW1081" s="14" t="s">
        <v>36</v>
      </c>
      <c r="AX1081" s="14" t="s">
        <v>85</v>
      </c>
      <c r="AY1081" s="271" t="s">
        <v>242</v>
      </c>
    </row>
    <row r="1082" s="2" customFormat="1" ht="24.15" customHeight="1">
      <c r="A1082" s="40"/>
      <c r="B1082" s="41"/>
      <c r="C1082" s="230" t="s">
        <v>551</v>
      </c>
      <c r="D1082" s="230" t="s">
        <v>245</v>
      </c>
      <c r="E1082" s="231" t="s">
        <v>4832</v>
      </c>
      <c r="F1082" s="232" t="s">
        <v>4833</v>
      </c>
      <c r="G1082" s="233" t="s">
        <v>261</v>
      </c>
      <c r="H1082" s="234">
        <v>15</v>
      </c>
      <c r="I1082" s="235"/>
      <c r="J1082" s="236">
        <f>ROUND(I1082*H1082,2)</f>
        <v>0</v>
      </c>
      <c r="K1082" s="237"/>
      <c r="L1082" s="46"/>
      <c r="M1082" s="238" t="s">
        <v>1</v>
      </c>
      <c r="N1082" s="239" t="s">
        <v>43</v>
      </c>
      <c r="O1082" s="93"/>
      <c r="P1082" s="240">
        <f>O1082*H1082</f>
        <v>0</v>
      </c>
      <c r="Q1082" s="240">
        <v>0.0061000000000000004</v>
      </c>
      <c r="R1082" s="240">
        <f>Q1082*H1082</f>
        <v>0.091500000000000012</v>
      </c>
      <c r="S1082" s="240">
        <v>0</v>
      </c>
      <c r="T1082" s="241">
        <f>S1082*H1082</f>
        <v>0</v>
      </c>
      <c r="U1082" s="40"/>
      <c r="V1082" s="40"/>
      <c r="W1082" s="40"/>
      <c r="X1082" s="40"/>
      <c r="Y1082" s="40"/>
      <c r="Z1082" s="40"/>
      <c r="AA1082" s="40"/>
      <c r="AB1082" s="40"/>
      <c r="AC1082" s="40"/>
      <c r="AD1082" s="40"/>
      <c r="AE1082" s="40"/>
      <c r="AR1082" s="242" t="s">
        <v>1096</v>
      </c>
      <c r="AT1082" s="242" t="s">
        <v>245</v>
      </c>
      <c r="AU1082" s="242" t="s">
        <v>87</v>
      </c>
      <c r="AY1082" s="19" t="s">
        <v>242</v>
      </c>
      <c r="BE1082" s="243">
        <f>IF(N1082="základní",J1082,0)</f>
        <v>0</v>
      </c>
      <c r="BF1082" s="243">
        <f>IF(N1082="snížená",J1082,0)</f>
        <v>0</v>
      </c>
      <c r="BG1082" s="243">
        <f>IF(N1082="zákl. přenesená",J1082,0)</f>
        <v>0</v>
      </c>
      <c r="BH1082" s="243">
        <f>IF(N1082="sníž. přenesená",J1082,0)</f>
        <v>0</v>
      </c>
      <c r="BI1082" s="243">
        <f>IF(N1082="nulová",J1082,0)</f>
        <v>0</v>
      </c>
      <c r="BJ1082" s="19" t="s">
        <v>85</v>
      </c>
      <c r="BK1082" s="243">
        <f>ROUND(I1082*H1082,2)</f>
        <v>0</v>
      </c>
      <c r="BL1082" s="19" t="s">
        <v>1096</v>
      </c>
      <c r="BM1082" s="242" t="s">
        <v>4834</v>
      </c>
    </row>
    <row r="1083" s="2" customFormat="1">
      <c r="A1083" s="40"/>
      <c r="B1083" s="41"/>
      <c r="C1083" s="42"/>
      <c r="D1083" s="244" t="s">
        <v>251</v>
      </c>
      <c r="E1083" s="42"/>
      <c r="F1083" s="245" t="s">
        <v>4835</v>
      </c>
      <c r="G1083" s="42"/>
      <c r="H1083" s="42"/>
      <c r="I1083" s="246"/>
      <c r="J1083" s="42"/>
      <c r="K1083" s="42"/>
      <c r="L1083" s="46"/>
      <c r="M1083" s="247"/>
      <c r="N1083" s="248"/>
      <c r="O1083" s="93"/>
      <c r="P1083" s="93"/>
      <c r="Q1083" s="93"/>
      <c r="R1083" s="93"/>
      <c r="S1083" s="93"/>
      <c r="T1083" s="94"/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T1083" s="19" t="s">
        <v>251</v>
      </c>
      <c r="AU1083" s="19" t="s">
        <v>87</v>
      </c>
    </row>
    <row r="1084" s="13" customFormat="1">
      <c r="A1084" s="13"/>
      <c r="B1084" s="251"/>
      <c r="C1084" s="252"/>
      <c r="D1084" s="244" t="s">
        <v>255</v>
      </c>
      <c r="E1084" s="253" t="s">
        <v>1</v>
      </c>
      <c r="F1084" s="254" t="s">
        <v>4110</v>
      </c>
      <c r="G1084" s="252"/>
      <c r="H1084" s="253" t="s">
        <v>1</v>
      </c>
      <c r="I1084" s="255"/>
      <c r="J1084" s="252"/>
      <c r="K1084" s="252"/>
      <c r="L1084" s="256"/>
      <c r="M1084" s="257"/>
      <c r="N1084" s="258"/>
      <c r="O1084" s="258"/>
      <c r="P1084" s="258"/>
      <c r="Q1084" s="258"/>
      <c r="R1084" s="258"/>
      <c r="S1084" s="258"/>
      <c r="T1084" s="259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60" t="s">
        <v>255</v>
      </c>
      <c r="AU1084" s="260" t="s">
        <v>87</v>
      </c>
      <c r="AV1084" s="13" t="s">
        <v>85</v>
      </c>
      <c r="AW1084" s="13" t="s">
        <v>36</v>
      </c>
      <c r="AX1084" s="13" t="s">
        <v>78</v>
      </c>
      <c r="AY1084" s="260" t="s">
        <v>242</v>
      </c>
    </row>
    <row r="1085" s="14" customFormat="1">
      <c r="A1085" s="14"/>
      <c r="B1085" s="261"/>
      <c r="C1085" s="262"/>
      <c r="D1085" s="244" t="s">
        <v>255</v>
      </c>
      <c r="E1085" s="263" t="s">
        <v>1</v>
      </c>
      <c r="F1085" s="264" t="s">
        <v>4531</v>
      </c>
      <c r="G1085" s="262"/>
      <c r="H1085" s="265">
        <v>15</v>
      </c>
      <c r="I1085" s="266"/>
      <c r="J1085" s="262"/>
      <c r="K1085" s="262"/>
      <c r="L1085" s="267"/>
      <c r="M1085" s="268"/>
      <c r="N1085" s="269"/>
      <c r="O1085" s="269"/>
      <c r="P1085" s="269"/>
      <c r="Q1085" s="269"/>
      <c r="R1085" s="269"/>
      <c r="S1085" s="269"/>
      <c r="T1085" s="270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71" t="s">
        <v>255</v>
      </c>
      <c r="AU1085" s="271" t="s">
        <v>87</v>
      </c>
      <c r="AV1085" s="14" t="s">
        <v>87</v>
      </c>
      <c r="AW1085" s="14" t="s">
        <v>36</v>
      </c>
      <c r="AX1085" s="14" t="s">
        <v>85</v>
      </c>
      <c r="AY1085" s="271" t="s">
        <v>242</v>
      </c>
    </row>
    <row r="1086" s="2" customFormat="1" ht="24.15" customHeight="1">
      <c r="A1086" s="40"/>
      <c r="B1086" s="41"/>
      <c r="C1086" s="230" t="s">
        <v>558</v>
      </c>
      <c r="D1086" s="230" t="s">
        <v>245</v>
      </c>
      <c r="E1086" s="231" t="s">
        <v>4836</v>
      </c>
      <c r="F1086" s="232" t="s">
        <v>4837</v>
      </c>
      <c r="G1086" s="233" t="s">
        <v>261</v>
      </c>
      <c r="H1086" s="234">
        <v>50</v>
      </c>
      <c r="I1086" s="235"/>
      <c r="J1086" s="236">
        <f>ROUND(I1086*H1086,2)</f>
        <v>0</v>
      </c>
      <c r="K1086" s="237"/>
      <c r="L1086" s="46"/>
      <c r="M1086" s="238" t="s">
        <v>1</v>
      </c>
      <c r="N1086" s="239" t="s">
        <v>43</v>
      </c>
      <c r="O1086" s="93"/>
      <c r="P1086" s="240">
        <f>O1086*H1086</f>
        <v>0</v>
      </c>
      <c r="Q1086" s="240">
        <v>0.022409999999999999</v>
      </c>
      <c r="R1086" s="240">
        <f>Q1086*H1086</f>
        <v>1.1205000000000001</v>
      </c>
      <c r="S1086" s="240">
        <v>0</v>
      </c>
      <c r="T1086" s="241">
        <f>S1086*H1086</f>
        <v>0</v>
      </c>
      <c r="U1086" s="40"/>
      <c r="V1086" s="40"/>
      <c r="W1086" s="40"/>
      <c r="X1086" s="40"/>
      <c r="Y1086" s="40"/>
      <c r="Z1086" s="40"/>
      <c r="AA1086" s="40"/>
      <c r="AB1086" s="40"/>
      <c r="AC1086" s="40"/>
      <c r="AD1086" s="40"/>
      <c r="AE1086" s="40"/>
      <c r="AR1086" s="242" t="s">
        <v>1096</v>
      </c>
      <c r="AT1086" s="242" t="s">
        <v>245</v>
      </c>
      <c r="AU1086" s="242" t="s">
        <v>87</v>
      </c>
      <c r="AY1086" s="19" t="s">
        <v>242</v>
      </c>
      <c r="BE1086" s="243">
        <f>IF(N1086="základní",J1086,0)</f>
        <v>0</v>
      </c>
      <c r="BF1086" s="243">
        <f>IF(N1086="snížená",J1086,0)</f>
        <v>0</v>
      </c>
      <c r="BG1086" s="243">
        <f>IF(N1086="zákl. přenesená",J1086,0)</f>
        <v>0</v>
      </c>
      <c r="BH1086" s="243">
        <f>IF(N1086="sníž. přenesená",J1086,0)</f>
        <v>0</v>
      </c>
      <c r="BI1086" s="243">
        <f>IF(N1086="nulová",J1086,0)</f>
        <v>0</v>
      </c>
      <c r="BJ1086" s="19" t="s">
        <v>85</v>
      </c>
      <c r="BK1086" s="243">
        <f>ROUND(I1086*H1086,2)</f>
        <v>0</v>
      </c>
      <c r="BL1086" s="19" t="s">
        <v>1096</v>
      </c>
      <c r="BM1086" s="242" t="s">
        <v>4838</v>
      </c>
    </row>
    <row r="1087" s="2" customFormat="1">
      <c r="A1087" s="40"/>
      <c r="B1087" s="41"/>
      <c r="C1087" s="42"/>
      <c r="D1087" s="244" t="s">
        <v>251</v>
      </c>
      <c r="E1087" s="42"/>
      <c r="F1087" s="245" t="s">
        <v>4839</v>
      </c>
      <c r="G1087" s="42"/>
      <c r="H1087" s="42"/>
      <c r="I1087" s="246"/>
      <c r="J1087" s="42"/>
      <c r="K1087" s="42"/>
      <c r="L1087" s="46"/>
      <c r="M1087" s="247"/>
      <c r="N1087" s="248"/>
      <c r="O1087" s="93"/>
      <c r="P1087" s="93"/>
      <c r="Q1087" s="93"/>
      <c r="R1087" s="93"/>
      <c r="S1087" s="93"/>
      <c r="T1087" s="94"/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T1087" s="19" t="s">
        <v>251</v>
      </c>
      <c r="AU1087" s="19" t="s">
        <v>87</v>
      </c>
    </row>
    <row r="1088" s="13" customFormat="1">
      <c r="A1088" s="13"/>
      <c r="B1088" s="251"/>
      <c r="C1088" s="252"/>
      <c r="D1088" s="244" t="s">
        <v>255</v>
      </c>
      <c r="E1088" s="253" t="s">
        <v>1</v>
      </c>
      <c r="F1088" s="254" t="s">
        <v>4110</v>
      </c>
      <c r="G1088" s="252"/>
      <c r="H1088" s="253" t="s">
        <v>1</v>
      </c>
      <c r="I1088" s="255"/>
      <c r="J1088" s="252"/>
      <c r="K1088" s="252"/>
      <c r="L1088" s="256"/>
      <c r="M1088" s="257"/>
      <c r="N1088" s="258"/>
      <c r="O1088" s="258"/>
      <c r="P1088" s="258"/>
      <c r="Q1088" s="258"/>
      <c r="R1088" s="258"/>
      <c r="S1088" s="258"/>
      <c r="T1088" s="259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60" t="s">
        <v>255</v>
      </c>
      <c r="AU1088" s="260" t="s">
        <v>87</v>
      </c>
      <c r="AV1088" s="13" t="s">
        <v>85</v>
      </c>
      <c r="AW1088" s="13" t="s">
        <v>36</v>
      </c>
      <c r="AX1088" s="13" t="s">
        <v>78</v>
      </c>
      <c r="AY1088" s="260" t="s">
        <v>242</v>
      </c>
    </row>
    <row r="1089" s="14" customFormat="1">
      <c r="A1089" s="14"/>
      <c r="B1089" s="261"/>
      <c r="C1089" s="262"/>
      <c r="D1089" s="244" t="s">
        <v>255</v>
      </c>
      <c r="E1089" s="263" t="s">
        <v>1</v>
      </c>
      <c r="F1089" s="264" t="s">
        <v>4547</v>
      </c>
      <c r="G1089" s="262"/>
      <c r="H1089" s="265">
        <v>50</v>
      </c>
      <c r="I1089" s="266"/>
      <c r="J1089" s="262"/>
      <c r="K1089" s="262"/>
      <c r="L1089" s="267"/>
      <c r="M1089" s="268"/>
      <c r="N1089" s="269"/>
      <c r="O1089" s="269"/>
      <c r="P1089" s="269"/>
      <c r="Q1089" s="269"/>
      <c r="R1089" s="269"/>
      <c r="S1089" s="269"/>
      <c r="T1089" s="270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71" t="s">
        <v>255</v>
      </c>
      <c r="AU1089" s="271" t="s">
        <v>87</v>
      </c>
      <c r="AV1089" s="14" t="s">
        <v>87</v>
      </c>
      <c r="AW1089" s="14" t="s">
        <v>36</v>
      </c>
      <c r="AX1089" s="14" t="s">
        <v>85</v>
      </c>
      <c r="AY1089" s="271" t="s">
        <v>242</v>
      </c>
    </row>
    <row r="1090" s="2" customFormat="1" ht="24.15" customHeight="1">
      <c r="A1090" s="40"/>
      <c r="B1090" s="41"/>
      <c r="C1090" s="230" t="s">
        <v>1568</v>
      </c>
      <c r="D1090" s="230" t="s">
        <v>245</v>
      </c>
      <c r="E1090" s="231" t="s">
        <v>4840</v>
      </c>
      <c r="F1090" s="232" t="s">
        <v>4841</v>
      </c>
      <c r="G1090" s="233" t="s">
        <v>261</v>
      </c>
      <c r="H1090" s="234">
        <v>340.5</v>
      </c>
      <c r="I1090" s="235"/>
      <c r="J1090" s="236">
        <f>ROUND(I1090*H1090,2)</f>
        <v>0</v>
      </c>
      <c r="K1090" s="237"/>
      <c r="L1090" s="46"/>
      <c r="M1090" s="238" t="s">
        <v>1</v>
      </c>
      <c r="N1090" s="239" t="s">
        <v>43</v>
      </c>
      <c r="O1090" s="93"/>
      <c r="P1090" s="240">
        <f>O1090*H1090</f>
        <v>0</v>
      </c>
      <c r="Q1090" s="240">
        <v>0.00064000000000000005</v>
      </c>
      <c r="R1090" s="240">
        <f>Q1090*H1090</f>
        <v>0.21792000000000003</v>
      </c>
      <c r="S1090" s="240">
        <v>0</v>
      </c>
      <c r="T1090" s="241">
        <f>S1090*H1090</f>
        <v>0</v>
      </c>
      <c r="U1090" s="40"/>
      <c r="V1090" s="40"/>
      <c r="W1090" s="40"/>
      <c r="X1090" s="40"/>
      <c r="Y1090" s="40"/>
      <c r="Z1090" s="40"/>
      <c r="AA1090" s="40"/>
      <c r="AB1090" s="40"/>
      <c r="AC1090" s="40"/>
      <c r="AD1090" s="40"/>
      <c r="AE1090" s="40"/>
      <c r="AR1090" s="242" t="s">
        <v>1096</v>
      </c>
      <c r="AT1090" s="242" t="s">
        <v>245</v>
      </c>
      <c r="AU1090" s="242" t="s">
        <v>87</v>
      </c>
      <c r="AY1090" s="19" t="s">
        <v>242</v>
      </c>
      <c r="BE1090" s="243">
        <f>IF(N1090="základní",J1090,0)</f>
        <v>0</v>
      </c>
      <c r="BF1090" s="243">
        <f>IF(N1090="snížená",J1090,0)</f>
        <v>0</v>
      </c>
      <c r="BG1090" s="243">
        <f>IF(N1090="zákl. přenesená",J1090,0)</f>
        <v>0</v>
      </c>
      <c r="BH1090" s="243">
        <f>IF(N1090="sníž. přenesená",J1090,0)</f>
        <v>0</v>
      </c>
      <c r="BI1090" s="243">
        <f>IF(N1090="nulová",J1090,0)</f>
        <v>0</v>
      </c>
      <c r="BJ1090" s="19" t="s">
        <v>85</v>
      </c>
      <c r="BK1090" s="243">
        <f>ROUND(I1090*H1090,2)</f>
        <v>0</v>
      </c>
      <c r="BL1090" s="19" t="s">
        <v>1096</v>
      </c>
      <c r="BM1090" s="242" t="s">
        <v>4842</v>
      </c>
    </row>
    <row r="1091" s="2" customFormat="1">
      <c r="A1091" s="40"/>
      <c r="B1091" s="41"/>
      <c r="C1091" s="42"/>
      <c r="D1091" s="244" t="s">
        <v>251</v>
      </c>
      <c r="E1091" s="42"/>
      <c r="F1091" s="245" t="s">
        <v>4843</v>
      </c>
      <c r="G1091" s="42"/>
      <c r="H1091" s="42"/>
      <c r="I1091" s="246"/>
      <c r="J1091" s="42"/>
      <c r="K1091" s="42"/>
      <c r="L1091" s="46"/>
      <c r="M1091" s="247"/>
      <c r="N1091" s="248"/>
      <c r="O1091" s="93"/>
      <c r="P1091" s="93"/>
      <c r="Q1091" s="93"/>
      <c r="R1091" s="93"/>
      <c r="S1091" s="93"/>
      <c r="T1091" s="94"/>
      <c r="U1091" s="40"/>
      <c r="V1091" s="40"/>
      <c r="W1091" s="40"/>
      <c r="X1091" s="40"/>
      <c r="Y1091" s="40"/>
      <c r="Z1091" s="40"/>
      <c r="AA1091" s="40"/>
      <c r="AB1091" s="40"/>
      <c r="AC1091" s="40"/>
      <c r="AD1091" s="40"/>
      <c r="AE1091" s="40"/>
      <c r="AT1091" s="19" t="s">
        <v>251</v>
      </c>
      <c r="AU1091" s="19" t="s">
        <v>87</v>
      </c>
    </row>
    <row r="1092" s="13" customFormat="1">
      <c r="A1092" s="13"/>
      <c r="B1092" s="251"/>
      <c r="C1092" s="252"/>
      <c r="D1092" s="244" t="s">
        <v>255</v>
      </c>
      <c r="E1092" s="253" t="s">
        <v>1</v>
      </c>
      <c r="F1092" s="254" t="s">
        <v>4112</v>
      </c>
      <c r="G1092" s="252"/>
      <c r="H1092" s="253" t="s">
        <v>1</v>
      </c>
      <c r="I1092" s="255"/>
      <c r="J1092" s="252"/>
      <c r="K1092" s="252"/>
      <c r="L1092" s="256"/>
      <c r="M1092" s="257"/>
      <c r="N1092" s="258"/>
      <c r="O1092" s="258"/>
      <c r="P1092" s="258"/>
      <c r="Q1092" s="258"/>
      <c r="R1092" s="258"/>
      <c r="S1092" s="258"/>
      <c r="T1092" s="259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60" t="s">
        <v>255</v>
      </c>
      <c r="AU1092" s="260" t="s">
        <v>87</v>
      </c>
      <c r="AV1092" s="13" t="s">
        <v>85</v>
      </c>
      <c r="AW1092" s="13" t="s">
        <v>36</v>
      </c>
      <c r="AX1092" s="13" t="s">
        <v>78</v>
      </c>
      <c r="AY1092" s="260" t="s">
        <v>242</v>
      </c>
    </row>
    <row r="1093" s="14" customFormat="1">
      <c r="A1093" s="14"/>
      <c r="B1093" s="261"/>
      <c r="C1093" s="262"/>
      <c r="D1093" s="244" t="s">
        <v>255</v>
      </c>
      <c r="E1093" s="263" t="s">
        <v>1</v>
      </c>
      <c r="F1093" s="264" t="s">
        <v>4844</v>
      </c>
      <c r="G1093" s="262"/>
      <c r="H1093" s="265">
        <v>136.30000000000001</v>
      </c>
      <c r="I1093" s="266"/>
      <c r="J1093" s="262"/>
      <c r="K1093" s="262"/>
      <c r="L1093" s="267"/>
      <c r="M1093" s="268"/>
      <c r="N1093" s="269"/>
      <c r="O1093" s="269"/>
      <c r="P1093" s="269"/>
      <c r="Q1093" s="269"/>
      <c r="R1093" s="269"/>
      <c r="S1093" s="269"/>
      <c r="T1093" s="270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71" t="s">
        <v>255</v>
      </c>
      <c r="AU1093" s="271" t="s">
        <v>87</v>
      </c>
      <c r="AV1093" s="14" t="s">
        <v>87</v>
      </c>
      <c r="AW1093" s="14" t="s">
        <v>36</v>
      </c>
      <c r="AX1093" s="14" t="s">
        <v>78</v>
      </c>
      <c r="AY1093" s="271" t="s">
        <v>242</v>
      </c>
    </row>
    <row r="1094" s="14" customFormat="1">
      <c r="A1094" s="14"/>
      <c r="B1094" s="261"/>
      <c r="C1094" s="262"/>
      <c r="D1094" s="244" t="s">
        <v>255</v>
      </c>
      <c r="E1094" s="263" t="s">
        <v>1</v>
      </c>
      <c r="F1094" s="264" t="s">
        <v>4547</v>
      </c>
      <c r="G1094" s="262"/>
      <c r="H1094" s="265">
        <v>50</v>
      </c>
      <c r="I1094" s="266"/>
      <c r="J1094" s="262"/>
      <c r="K1094" s="262"/>
      <c r="L1094" s="267"/>
      <c r="M1094" s="268"/>
      <c r="N1094" s="269"/>
      <c r="O1094" s="269"/>
      <c r="P1094" s="269"/>
      <c r="Q1094" s="269"/>
      <c r="R1094" s="269"/>
      <c r="S1094" s="269"/>
      <c r="T1094" s="270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71" t="s">
        <v>255</v>
      </c>
      <c r="AU1094" s="271" t="s">
        <v>87</v>
      </c>
      <c r="AV1094" s="14" t="s">
        <v>87</v>
      </c>
      <c r="AW1094" s="14" t="s">
        <v>36</v>
      </c>
      <c r="AX1094" s="14" t="s">
        <v>78</v>
      </c>
      <c r="AY1094" s="271" t="s">
        <v>242</v>
      </c>
    </row>
    <row r="1095" s="16" customFormat="1">
      <c r="A1095" s="16"/>
      <c r="B1095" s="299"/>
      <c r="C1095" s="300"/>
      <c r="D1095" s="244" t="s">
        <v>255</v>
      </c>
      <c r="E1095" s="301" t="s">
        <v>1</v>
      </c>
      <c r="F1095" s="302" t="s">
        <v>2614</v>
      </c>
      <c r="G1095" s="300"/>
      <c r="H1095" s="303">
        <v>186.30000000000001</v>
      </c>
      <c r="I1095" s="304"/>
      <c r="J1095" s="300"/>
      <c r="K1095" s="300"/>
      <c r="L1095" s="305"/>
      <c r="M1095" s="306"/>
      <c r="N1095" s="307"/>
      <c r="O1095" s="307"/>
      <c r="P1095" s="307"/>
      <c r="Q1095" s="307"/>
      <c r="R1095" s="307"/>
      <c r="S1095" s="307"/>
      <c r="T1095" s="308"/>
      <c r="U1095" s="16"/>
      <c r="V1095" s="16"/>
      <c r="W1095" s="16"/>
      <c r="X1095" s="16"/>
      <c r="Y1095" s="16"/>
      <c r="Z1095" s="16"/>
      <c r="AA1095" s="16"/>
      <c r="AB1095" s="16"/>
      <c r="AC1095" s="16"/>
      <c r="AD1095" s="16"/>
      <c r="AE1095" s="16"/>
      <c r="AT1095" s="309" t="s">
        <v>255</v>
      </c>
      <c r="AU1095" s="309" t="s">
        <v>87</v>
      </c>
      <c r="AV1095" s="16" t="s">
        <v>110</v>
      </c>
      <c r="AW1095" s="16" t="s">
        <v>36</v>
      </c>
      <c r="AX1095" s="16" t="s">
        <v>78</v>
      </c>
      <c r="AY1095" s="309" t="s">
        <v>242</v>
      </c>
    </row>
    <row r="1096" s="13" customFormat="1">
      <c r="A1096" s="13"/>
      <c r="B1096" s="251"/>
      <c r="C1096" s="252"/>
      <c r="D1096" s="244" t="s">
        <v>255</v>
      </c>
      <c r="E1096" s="253" t="s">
        <v>1</v>
      </c>
      <c r="F1096" s="254" t="s">
        <v>4489</v>
      </c>
      <c r="G1096" s="252"/>
      <c r="H1096" s="253" t="s">
        <v>1</v>
      </c>
      <c r="I1096" s="255"/>
      <c r="J1096" s="252"/>
      <c r="K1096" s="252"/>
      <c r="L1096" s="256"/>
      <c r="M1096" s="257"/>
      <c r="N1096" s="258"/>
      <c r="O1096" s="258"/>
      <c r="P1096" s="258"/>
      <c r="Q1096" s="258"/>
      <c r="R1096" s="258"/>
      <c r="S1096" s="258"/>
      <c r="T1096" s="259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60" t="s">
        <v>255</v>
      </c>
      <c r="AU1096" s="260" t="s">
        <v>87</v>
      </c>
      <c r="AV1096" s="13" t="s">
        <v>85</v>
      </c>
      <c r="AW1096" s="13" t="s">
        <v>36</v>
      </c>
      <c r="AX1096" s="13" t="s">
        <v>78</v>
      </c>
      <c r="AY1096" s="260" t="s">
        <v>242</v>
      </c>
    </row>
    <row r="1097" s="14" customFormat="1">
      <c r="A1097" s="14"/>
      <c r="B1097" s="261"/>
      <c r="C1097" s="262"/>
      <c r="D1097" s="244" t="s">
        <v>255</v>
      </c>
      <c r="E1097" s="263" t="s">
        <v>1</v>
      </c>
      <c r="F1097" s="264" t="s">
        <v>4845</v>
      </c>
      <c r="G1097" s="262"/>
      <c r="H1097" s="265">
        <v>154.19999999999999</v>
      </c>
      <c r="I1097" s="266"/>
      <c r="J1097" s="262"/>
      <c r="K1097" s="262"/>
      <c r="L1097" s="267"/>
      <c r="M1097" s="268"/>
      <c r="N1097" s="269"/>
      <c r="O1097" s="269"/>
      <c r="P1097" s="269"/>
      <c r="Q1097" s="269"/>
      <c r="R1097" s="269"/>
      <c r="S1097" s="269"/>
      <c r="T1097" s="270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71" t="s">
        <v>255</v>
      </c>
      <c r="AU1097" s="271" t="s">
        <v>87</v>
      </c>
      <c r="AV1097" s="14" t="s">
        <v>87</v>
      </c>
      <c r="AW1097" s="14" t="s">
        <v>36</v>
      </c>
      <c r="AX1097" s="14" t="s">
        <v>78</v>
      </c>
      <c r="AY1097" s="271" t="s">
        <v>242</v>
      </c>
    </row>
    <row r="1098" s="16" customFormat="1">
      <c r="A1098" s="16"/>
      <c r="B1098" s="299"/>
      <c r="C1098" s="300"/>
      <c r="D1098" s="244" t="s">
        <v>255</v>
      </c>
      <c r="E1098" s="301" t="s">
        <v>1</v>
      </c>
      <c r="F1098" s="302" t="s">
        <v>2614</v>
      </c>
      <c r="G1098" s="300"/>
      <c r="H1098" s="303">
        <v>154.19999999999999</v>
      </c>
      <c r="I1098" s="304"/>
      <c r="J1098" s="300"/>
      <c r="K1098" s="300"/>
      <c r="L1098" s="305"/>
      <c r="M1098" s="306"/>
      <c r="N1098" s="307"/>
      <c r="O1098" s="307"/>
      <c r="P1098" s="307"/>
      <c r="Q1098" s="307"/>
      <c r="R1098" s="307"/>
      <c r="S1098" s="307"/>
      <c r="T1098" s="308"/>
      <c r="U1098" s="16"/>
      <c r="V1098" s="16"/>
      <c r="W1098" s="16"/>
      <c r="X1098" s="16"/>
      <c r="Y1098" s="16"/>
      <c r="Z1098" s="16"/>
      <c r="AA1098" s="16"/>
      <c r="AB1098" s="16"/>
      <c r="AC1098" s="16"/>
      <c r="AD1098" s="16"/>
      <c r="AE1098" s="16"/>
      <c r="AT1098" s="309" t="s">
        <v>255</v>
      </c>
      <c r="AU1098" s="309" t="s">
        <v>87</v>
      </c>
      <c r="AV1098" s="16" t="s">
        <v>110</v>
      </c>
      <c r="AW1098" s="16" t="s">
        <v>36</v>
      </c>
      <c r="AX1098" s="16" t="s">
        <v>78</v>
      </c>
      <c r="AY1098" s="309" t="s">
        <v>242</v>
      </c>
    </row>
    <row r="1099" s="15" customFormat="1">
      <c r="A1099" s="15"/>
      <c r="B1099" s="272"/>
      <c r="C1099" s="273"/>
      <c r="D1099" s="244" t="s">
        <v>255</v>
      </c>
      <c r="E1099" s="274" t="s">
        <v>1</v>
      </c>
      <c r="F1099" s="275" t="s">
        <v>268</v>
      </c>
      <c r="G1099" s="273"/>
      <c r="H1099" s="276">
        <v>340.5</v>
      </c>
      <c r="I1099" s="277"/>
      <c r="J1099" s="273"/>
      <c r="K1099" s="273"/>
      <c r="L1099" s="278"/>
      <c r="M1099" s="279"/>
      <c r="N1099" s="280"/>
      <c r="O1099" s="280"/>
      <c r="P1099" s="280"/>
      <c r="Q1099" s="280"/>
      <c r="R1099" s="280"/>
      <c r="S1099" s="280"/>
      <c r="T1099" s="281"/>
      <c r="U1099" s="15"/>
      <c r="V1099" s="15"/>
      <c r="W1099" s="15"/>
      <c r="X1099" s="15"/>
      <c r="Y1099" s="15"/>
      <c r="Z1099" s="15"/>
      <c r="AA1099" s="15"/>
      <c r="AB1099" s="15"/>
      <c r="AC1099" s="15"/>
      <c r="AD1099" s="15"/>
      <c r="AE1099" s="15"/>
      <c r="AT1099" s="282" t="s">
        <v>255</v>
      </c>
      <c r="AU1099" s="282" t="s">
        <v>87</v>
      </c>
      <c r="AV1099" s="15" t="s">
        <v>249</v>
      </c>
      <c r="AW1099" s="15" t="s">
        <v>36</v>
      </c>
      <c r="AX1099" s="15" t="s">
        <v>85</v>
      </c>
      <c r="AY1099" s="282" t="s">
        <v>242</v>
      </c>
    </row>
    <row r="1100" s="2" customFormat="1" ht="24.15" customHeight="1">
      <c r="A1100" s="40"/>
      <c r="B1100" s="41"/>
      <c r="C1100" s="230" t="s">
        <v>1577</v>
      </c>
      <c r="D1100" s="230" t="s">
        <v>245</v>
      </c>
      <c r="E1100" s="231" t="s">
        <v>4846</v>
      </c>
      <c r="F1100" s="232" t="s">
        <v>4847</v>
      </c>
      <c r="G1100" s="233" t="s">
        <v>261</v>
      </c>
      <c r="H1100" s="234">
        <v>126.40000000000001</v>
      </c>
      <c r="I1100" s="235"/>
      <c r="J1100" s="236">
        <f>ROUND(I1100*H1100,2)</f>
        <v>0</v>
      </c>
      <c r="K1100" s="237"/>
      <c r="L1100" s="46"/>
      <c r="M1100" s="238" t="s">
        <v>1</v>
      </c>
      <c r="N1100" s="239" t="s">
        <v>43</v>
      </c>
      <c r="O1100" s="93"/>
      <c r="P1100" s="240">
        <f>O1100*H1100</f>
        <v>0</v>
      </c>
      <c r="Q1100" s="240">
        <v>0.00097999999999999997</v>
      </c>
      <c r="R1100" s="240">
        <f>Q1100*H1100</f>
        <v>0.123872</v>
      </c>
      <c r="S1100" s="240">
        <v>0</v>
      </c>
      <c r="T1100" s="241">
        <f>S1100*H1100</f>
        <v>0</v>
      </c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R1100" s="242" t="s">
        <v>1096</v>
      </c>
      <c r="AT1100" s="242" t="s">
        <v>245</v>
      </c>
      <c r="AU1100" s="242" t="s">
        <v>87</v>
      </c>
      <c r="AY1100" s="19" t="s">
        <v>242</v>
      </c>
      <c r="BE1100" s="243">
        <f>IF(N1100="základní",J1100,0)</f>
        <v>0</v>
      </c>
      <c r="BF1100" s="243">
        <f>IF(N1100="snížená",J1100,0)</f>
        <v>0</v>
      </c>
      <c r="BG1100" s="243">
        <f>IF(N1100="zákl. přenesená",J1100,0)</f>
        <v>0</v>
      </c>
      <c r="BH1100" s="243">
        <f>IF(N1100="sníž. přenesená",J1100,0)</f>
        <v>0</v>
      </c>
      <c r="BI1100" s="243">
        <f>IF(N1100="nulová",J1100,0)</f>
        <v>0</v>
      </c>
      <c r="BJ1100" s="19" t="s">
        <v>85</v>
      </c>
      <c r="BK1100" s="243">
        <f>ROUND(I1100*H1100,2)</f>
        <v>0</v>
      </c>
      <c r="BL1100" s="19" t="s">
        <v>1096</v>
      </c>
      <c r="BM1100" s="242" t="s">
        <v>4848</v>
      </c>
    </row>
    <row r="1101" s="2" customFormat="1">
      <c r="A1101" s="40"/>
      <c r="B1101" s="41"/>
      <c r="C1101" s="42"/>
      <c r="D1101" s="244" t="s">
        <v>251</v>
      </c>
      <c r="E1101" s="42"/>
      <c r="F1101" s="245" t="s">
        <v>4849</v>
      </c>
      <c r="G1101" s="42"/>
      <c r="H1101" s="42"/>
      <c r="I1101" s="246"/>
      <c r="J1101" s="42"/>
      <c r="K1101" s="42"/>
      <c r="L1101" s="46"/>
      <c r="M1101" s="247"/>
      <c r="N1101" s="248"/>
      <c r="O1101" s="93"/>
      <c r="P1101" s="93"/>
      <c r="Q1101" s="93"/>
      <c r="R1101" s="93"/>
      <c r="S1101" s="93"/>
      <c r="T1101" s="94"/>
      <c r="U1101" s="40"/>
      <c r="V1101" s="40"/>
      <c r="W1101" s="40"/>
      <c r="X1101" s="40"/>
      <c r="Y1101" s="40"/>
      <c r="Z1101" s="40"/>
      <c r="AA1101" s="40"/>
      <c r="AB1101" s="40"/>
      <c r="AC1101" s="40"/>
      <c r="AD1101" s="40"/>
      <c r="AE1101" s="40"/>
      <c r="AT1101" s="19" t="s">
        <v>251</v>
      </c>
      <c r="AU1101" s="19" t="s">
        <v>87</v>
      </c>
    </row>
    <row r="1102" s="13" customFormat="1">
      <c r="A1102" s="13"/>
      <c r="B1102" s="251"/>
      <c r="C1102" s="252"/>
      <c r="D1102" s="244" t="s">
        <v>255</v>
      </c>
      <c r="E1102" s="253" t="s">
        <v>1</v>
      </c>
      <c r="F1102" s="254" t="s">
        <v>4112</v>
      </c>
      <c r="G1102" s="252"/>
      <c r="H1102" s="253" t="s">
        <v>1</v>
      </c>
      <c r="I1102" s="255"/>
      <c r="J1102" s="252"/>
      <c r="K1102" s="252"/>
      <c r="L1102" s="256"/>
      <c r="M1102" s="257"/>
      <c r="N1102" s="258"/>
      <c r="O1102" s="258"/>
      <c r="P1102" s="258"/>
      <c r="Q1102" s="258"/>
      <c r="R1102" s="258"/>
      <c r="S1102" s="258"/>
      <c r="T1102" s="259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60" t="s">
        <v>255</v>
      </c>
      <c r="AU1102" s="260" t="s">
        <v>87</v>
      </c>
      <c r="AV1102" s="13" t="s">
        <v>85</v>
      </c>
      <c r="AW1102" s="13" t="s">
        <v>36</v>
      </c>
      <c r="AX1102" s="13" t="s">
        <v>78</v>
      </c>
      <c r="AY1102" s="260" t="s">
        <v>242</v>
      </c>
    </row>
    <row r="1103" s="14" customFormat="1">
      <c r="A1103" s="14"/>
      <c r="B1103" s="261"/>
      <c r="C1103" s="262"/>
      <c r="D1103" s="244" t="s">
        <v>255</v>
      </c>
      <c r="E1103" s="263" t="s">
        <v>1</v>
      </c>
      <c r="F1103" s="264" t="s">
        <v>4850</v>
      </c>
      <c r="G1103" s="262"/>
      <c r="H1103" s="265">
        <v>20</v>
      </c>
      <c r="I1103" s="266"/>
      <c r="J1103" s="262"/>
      <c r="K1103" s="262"/>
      <c r="L1103" s="267"/>
      <c r="M1103" s="268"/>
      <c r="N1103" s="269"/>
      <c r="O1103" s="269"/>
      <c r="P1103" s="269"/>
      <c r="Q1103" s="269"/>
      <c r="R1103" s="269"/>
      <c r="S1103" s="269"/>
      <c r="T1103" s="270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71" t="s">
        <v>255</v>
      </c>
      <c r="AU1103" s="271" t="s">
        <v>87</v>
      </c>
      <c r="AV1103" s="14" t="s">
        <v>87</v>
      </c>
      <c r="AW1103" s="14" t="s">
        <v>36</v>
      </c>
      <c r="AX1103" s="14" t="s">
        <v>78</v>
      </c>
      <c r="AY1103" s="271" t="s">
        <v>242</v>
      </c>
    </row>
    <row r="1104" s="14" customFormat="1">
      <c r="A1104" s="14"/>
      <c r="B1104" s="261"/>
      <c r="C1104" s="262"/>
      <c r="D1104" s="244" t="s">
        <v>255</v>
      </c>
      <c r="E1104" s="263" t="s">
        <v>1</v>
      </c>
      <c r="F1104" s="264" t="s">
        <v>4851</v>
      </c>
      <c r="G1104" s="262"/>
      <c r="H1104" s="265">
        <v>66.400000000000006</v>
      </c>
      <c r="I1104" s="266"/>
      <c r="J1104" s="262"/>
      <c r="K1104" s="262"/>
      <c r="L1104" s="267"/>
      <c r="M1104" s="268"/>
      <c r="N1104" s="269"/>
      <c r="O1104" s="269"/>
      <c r="P1104" s="269"/>
      <c r="Q1104" s="269"/>
      <c r="R1104" s="269"/>
      <c r="S1104" s="269"/>
      <c r="T1104" s="270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71" t="s">
        <v>255</v>
      </c>
      <c r="AU1104" s="271" t="s">
        <v>87</v>
      </c>
      <c r="AV1104" s="14" t="s">
        <v>87</v>
      </c>
      <c r="AW1104" s="14" t="s">
        <v>36</v>
      </c>
      <c r="AX1104" s="14" t="s">
        <v>78</v>
      </c>
      <c r="AY1104" s="271" t="s">
        <v>242</v>
      </c>
    </row>
    <row r="1105" s="16" customFormat="1">
      <c r="A1105" s="16"/>
      <c r="B1105" s="299"/>
      <c r="C1105" s="300"/>
      <c r="D1105" s="244" t="s">
        <v>255</v>
      </c>
      <c r="E1105" s="301" t="s">
        <v>1</v>
      </c>
      <c r="F1105" s="302" t="s">
        <v>2614</v>
      </c>
      <c r="G1105" s="300"/>
      <c r="H1105" s="303">
        <v>86.400000000000006</v>
      </c>
      <c r="I1105" s="304"/>
      <c r="J1105" s="300"/>
      <c r="K1105" s="300"/>
      <c r="L1105" s="305"/>
      <c r="M1105" s="306"/>
      <c r="N1105" s="307"/>
      <c r="O1105" s="307"/>
      <c r="P1105" s="307"/>
      <c r="Q1105" s="307"/>
      <c r="R1105" s="307"/>
      <c r="S1105" s="307"/>
      <c r="T1105" s="308"/>
      <c r="U1105" s="16"/>
      <c r="V1105" s="16"/>
      <c r="W1105" s="16"/>
      <c r="X1105" s="16"/>
      <c r="Y1105" s="16"/>
      <c r="Z1105" s="16"/>
      <c r="AA1105" s="16"/>
      <c r="AB1105" s="16"/>
      <c r="AC1105" s="16"/>
      <c r="AD1105" s="16"/>
      <c r="AE1105" s="16"/>
      <c r="AT1105" s="309" t="s">
        <v>255</v>
      </c>
      <c r="AU1105" s="309" t="s">
        <v>87</v>
      </c>
      <c r="AV1105" s="16" t="s">
        <v>110</v>
      </c>
      <c r="AW1105" s="16" t="s">
        <v>36</v>
      </c>
      <c r="AX1105" s="16" t="s">
        <v>78</v>
      </c>
      <c r="AY1105" s="309" t="s">
        <v>242</v>
      </c>
    </row>
    <row r="1106" s="13" customFormat="1">
      <c r="A1106" s="13"/>
      <c r="B1106" s="251"/>
      <c r="C1106" s="252"/>
      <c r="D1106" s="244" t="s">
        <v>255</v>
      </c>
      <c r="E1106" s="253" t="s">
        <v>1</v>
      </c>
      <c r="F1106" s="254" t="s">
        <v>4489</v>
      </c>
      <c r="G1106" s="252"/>
      <c r="H1106" s="253" t="s">
        <v>1</v>
      </c>
      <c r="I1106" s="255"/>
      <c r="J1106" s="252"/>
      <c r="K1106" s="252"/>
      <c r="L1106" s="256"/>
      <c r="M1106" s="257"/>
      <c r="N1106" s="258"/>
      <c r="O1106" s="258"/>
      <c r="P1106" s="258"/>
      <c r="Q1106" s="258"/>
      <c r="R1106" s="258"/>
      <c r="S1106" s="258"/>
      <c r="T1106" s="259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60" t="s">
        <v>255</v>
      </c>
      <c r="AU1106" s="260" t="s">
        <v>87</v>
      </c>
      <c r="AV1106" s="13" t="s">
        <v>85</v>
      </c>
      <c r="AW1106" s="13" t="s">
        <v>36</v>
      </c>
      <c r="AX1106" s="13" t="s">
        <v>78</v>
      </c>
      <c r="AY1106" s="260" t="s">
        <v>242</v>
      </c>
    </row>
    <row r="1107" s="14" customFormat="1">
      <c r="A1107" s="14"/>
      <c r="B1107" s="261"/>
      <c r="C1107" s="262"/>
      <c r="D1107" s="244" t="s">
        <v>255</v>
      </c>
      <c r="E1107" s="263" t="s">
        <v>1</v>
      </c>
      <c r="F1107" s="264" t="s">
        <v>4516</v>
      </c>
      <c r="G1107" s="262"/>
      <c r="H1107" s="265">
        <v>40</v>
      </c>
      <c r="I1107" s="266"/>
      <c r="J1107" s="262"/>
      <c r="K1107" s="262"/>
      <c r="L1107" s="267"/>
      <c r="M1107" s="268"/>
      <c r="N1107" s="269"/>
      <c r="O1107" s="269"/>
      <c r="P1107" s="269"/>
      <c r="Q1107" s="269"/>
      <c r="R1107" s="269"/>
      <c r="S1107" s="269"/>
      <c r="T1107" s="270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71" t="s">
        <v>255</v>
      </c>
      <c r="AU1107" s="271" t="s">
        <v>87</v>
      </c>
      <c r="AV1107" s="14" t="s">
        <v>87</v>
      </c>
      <c r="AW1107" s="14" t="s">
        <v>36</v>
      </c>
      <c r="AX1107" s="14" t="s">
        <v>78</v>
      </c>
      <c r="AY1107" s="271" t="s">
        <v>242</v>
      </c>
    </row>
    <row r="1108" s="16" customFormat="1">
      <c r="A1108" s="16"/>
      <c r="B1108" s="299"/>
      <c r="C1108" s="300"/>
      <c r="D1108" s="244" t="s">
        <v>255</v>
      </c>
      <c r="E1108" s="301" t="s">
        <v>1</v>
      </c>
      <c r="F1108" s="302" t="s">
        <v>2614</v>
      </c>
      <c r="G1108" s="300"/>
      <c r="H1108" s="303">
        <v>40</v>
      </c>
      <c r="I1108" s="304"/>
      <c r="J1108" s="300"/>
      <c r="K1108" s="300"/>
      <c r="L1108" s="305"/>
      <c r="M1108" s="306"/>
      <c r="N1108" s="307"/>
      <c r="O1108" s="307"/>
      <c r="P1108" s="307"/>
      <c r="Q1108" s="307"/>
      <c r="R1108" s="307"/>
      <c r="S1108" s="307"/>
      <c r="T1108" s="308"/>
      <c r="U1108" s="16"/>
      <c r="V1108" s="16"/>
      <c r="W1108" s="16"/>
      <c r="X1108" s="16"/>
      <c r="Y1108" s="16"/>
      <c r="Z1108" s="16"/>
      <c r="AA1108" s="16"/>
      <c r="AB1108" s="16"/>
      <c r="AC1108" s="16"/>
      <c r="AD1108" s="16"/>
      <c r="AE1108" s="16"/>
      <c r="AT1108" s="309" t="s">
        <v>255</v>
      </c>
      <c r="AU1108" s="309" t="s">
        <v>87</v>
      </c>
      <c r="AV1108" s="16" t="s">
        <v>110</v>
      </c>
      <c r="AW1108" s="16" t="s">
        <v>36</v>
      </c>
      <c r="AX1108" s="16" t="s">
        <v>78</v>
      </c>
      <c r="AY1108" s="309" t="s">
        <v>242</v>
      </c>
    </row>
    <row r="1109" s="15" customFormat="1">
      <c r="A1109" s="15"/>
      <c r="B1109" s="272"/>
      <c r="C1109" s="273"/>
      <c r="D1109" s="244" t="s">
        <v>255</v>
      </c>
      <c r="E1109" s="274" t="s">
        <v>1</v>
      </c>
      <c r="F1109" s="275" t="s">
        <v>268</v>
      </c>
      <c r="G1109" s="273"/>
      <c r="H1109" s="276">
        <v>126.40000000000001</v>
      </c>
      <c r="I1109" s="277"/>
      <c r="J1109" s="273"/>
      <c r="K1109" s="273"/>
      <c r="L1109" s="278"/>
      <c r="M1109" s="279"/>
      <c r="N1109" s="280"/>
      <c r="O1109" s="280"/>
      <c r="P1109" s="280"/>
      <c r="Q1109" s="280"/>
      <c r="R1109" s="280"/>
      <c r="S1109" s="280"/>
      <c r="T1109" s="281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82" t="s">
        <v>255</v>
      </c>
      <c r="AU1109" s="282" t="s">
        <v>87</v>
      </c>
      <c r="AV1109" s="15" t="s">
        <v>249</v>
      </c>
      <c r="AW1109" s="15" t="s">
        <v>36</v>
      </c>
      <c r="AX1109" s="15" t="s">
        <v>85</v>
      </c>
      <c r="AY1109" s="282" t="s">
        <v>242</v>
      </c>
    </row>
    <row r="1110" s="2" customFormat="1" ht="24.15" customHeight="1">
      <c r="A1110" s="40"/>
      <c r="B1110" s="41"/>
      <c r="C1110" s="230" t="s">
        <v>1387</v>
      </c>
      <c r="D1110" s="230" t="s">
        <v>245</v>
      </c>
      <c r="E1110" s="231" t="s">
        <v>4852</v>
      </c>
      <c r="F1110" s="232" t="s">
        <v>4853</v>
      </c>
      <c r="G1110" s="233" t="s">
        <v>261</v>
      </c>
      <c r="H1110" s="234">
        <v>132.40000000000001</v>
      </c>
      <c r="I1110" s="235"/>
      <c r="J1110" s="236">
        <f>ROUND(I1110*H1110,2)</f>
        <v>0</v>
      </c>
      <c r="K1110" s="237"/>
      <c r="L1110" s="46"/>
      <c r="M1110" s="238" t="s">
        <v>1</v>
      </c>
      <c r="N1110" s="239" t="s">
        <v>43</v>
      </c>
      <c r="O1110" s="93"/>
      <c r="P1110" s="240">
        <f>O1110*H1110</f>
        <v>0</v>
      </c>
      <c r="Q1110" s="240">
        <v>0.00115</v>
      </c>
      <c r="R1110" s="240">
        <f>Q1110*H1110</f>
        <v>0.15226000000000001</v>
      </c>
      <c r="S1110" s="240">
        <v>0</v>
      </c>
      <c r="T1110" s="241">
        <f>S1110*H1110</f>
        <v>0</v>
      </c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R1110" s="242" t="s">
        <v>1096</v>
      </c>
      <c r="AT1110" s="242" t="s">
        <v>245</v>
      </c>
      <c r="AU1110" s="242" t="s">
        <v>87</v>
      </c>
      <c r="AY1110" s="19" t="s">
        <v>242</v>
      </c>
      <c r="BE1110" s="243">
        <f>IF(N1110="základní",J1110,0)</f>
        <v>0</v>
      </c>
      <c r="BF1110" s="243">
        <f>IF(N1110="snížená",J1110,0)</f>
        <v>0</v>
      </c>
      <c r="BG1110" s="243">
        <f>IF(N1110="zákl. přenesená",J1110,0)</f>
        <v>0</v>
      </c>
      <c r="BH1110" s="243">
        <f>IF(N1110="sníž. přenesená",J1110,0)</f>
        <v>0</v>
      </c>
      <c r="BI1110" s="243">
        <f>IF(N1110="nulová",J1110,0)</f>
        <v>0</v>
      </c>
      <c r="BJ1110" s="19" t="s">
        <v>85</v>
      </c>
      <c r="BK1110" s="243">
        <f>ROUND(I1110*H1110,2)</f>
        <v>0</v>
      </c>
      <c r="BL1110" s="19" t="s">
        <v>1096</v>
      </c>
      <c r="BM1110" s="242" t="s">
        <v>4854</v>
      </c>
    </row>
    <row r="1111" s="2" customFormat="1">
      <c r="A1111" s="40"/>
      <c r="B1111" s="41"/>
      <c r="C1111" s="42"/>
      <c r="D1111" s="244" t="s">
        <v>251</v>
      </c>
      <c r="E1111" s="42"/>
      <c r="F1111" s="245" t="s">
        <v>4855</v>
      </c>
      <c r="G1111" s="42"/>
      <c r="H1111" s="42"/>
      <c r="I1111" s="246"/>
      <c r="J1111" s="42"/>
      <c r="K1111" s="42"/>
      <c r="L1111" s="46"/>
      <c r="M1111" s="247"/>
      <c r="N1111" s="248"/>
      <c r="O1111" s="93"/>
      <c r="P1111" s="93"/>
      <c r="Q1111" s="93"/>
      <c r="R1111" s="93"/>
      <c r="S1111" s="93"/>
      <c r="T1111" s="94"/>
      <c r="U1111" s="40"/>
      <c r="V1111" s="40"/>
      <c r="W1111" s="40"/>
      <c r="X1111" s="40"/>
      <c r="Y1111" s="40"/>
      <c r="Z1111" s="40"/>
      <c r="AA1111" s="40"/>
      <c r="AB1111" s="40"/>
      <c r="AC1111" s="40"/>
      <c r="AD1111" s="40"/>
      <c r="AE1111" s="40"/>
      <c r="AT1111" s="19" t="s">
        <v>251</v>
      </c>
      <c r="AU1111" s="19" t="s">
        <v>87</v>
      </c>
    </row>
    <row r="1112" s="13" customFormat="1">
      <c r="A1112" s="13"/>
      <c r="B1112" s="251"/>
      <c r="C1112" s="252"/>
      <c r="D1112" s="244" t="s">
        <v>255</v>
      </c>
      <c r="E1112" s="253" t="s">
        <v>1</v>
      </c>
      <c r="F1112" s="254" t="s">
        <v>4112</v>
      </c>
      <c r="G1112" s="252"/>
      <c r="H1112" s="253" t="s">
        <v>1</v>
      </c>
      <c r="I1112" s="255"/>
      <c r="J1112" s="252"/>
      <c r="K1112" s="252"/>
      <c r="L1112" s="256"/>
      <c r="M1112" s="257"/>
      <c r="N1112" s="258"/>
      <c r="O1112" s="258"/>
      <c r="P1112" s="258"/>
      <c r="Q1112" s="258"/>
      <c r="R1112" s="258"/>
      <c r="S1112" s="258"/>
      <c r="T1112" s="259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60" t="s">
        <v>255</v>
      </c>
      <c r="AU1112" s="260" t="s">
        <v>87</v>
      </c>
      <c r="AV1112" s="13" t="s">
        <v>85</v>
      </c>
      <c r="AW1112" s="13" t="s">
        <v>36</v>
      </c>
      <c r="AX1112" s="13" t="s">
        <v>78</v>
      </c>
      <c r="AY1112" s="260" t="s">
        <v>242</v>
      </c>
    </row>
    <row r="1113" s="14" customFormat="1">
      <c r="A1113" s="14"/>
      <c r="B1113" s="261"/>
      <c r="C1113" s="262"/>
      <c r="D1113" s="244" t="s">
        <v>255</v>
      </c>
      <c r="E1113" s="263" t="s">
        <v>1</v>
      </c>
      <c r="F1113" s="264" t="s">
        <v>4856</v>
      </c>
      <c r="G1113" s="262"/>
      <c r="H1113" s="265">
        <v>73.799999999999997</v>
      </c>
      <c r="I1113" s="266"/>
      <c r="J1113" s="262"/>
      <c r="K1113" s="262"/>
      <c r="L1113" s="267"/>
      <c r="M1113" s="268"/>
      <c r="N1113" s="269"/>
      <c r="O1113" s="269"/>
      <c r="P1113" s="269"/>
      <c r="Q1113" s="269"/>
      <c r="R1113" s="269"/>
      <c r="S1113" s="269"/>
      <c r="T1113" s="270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71" t="s">
        <v>255</v>
      </c>
      <c r="AU1113" s="271" t="s">
        <v>87</v>
      </c>
      <c r="AV1113" s="14" t="s">
        <v>87</v>
      </c>
      <c r="AW1113" s="14" t="s">
        <v>36</v>
      </c>
      <c r="AX1113" s="14" t="s">
        <v>78</v>
      </c>
      <c r="AY1113" s="271" t="s">
        <v>242</v>
      </c>
    </row>
    <row r="1114" s="13" customFormat="1">
      <c r="A1114" s="13"/>
      <c r="B1114" s="251"/>
      <c r="C1114" s="252"/>
      <c r="D1114" s="244" t="s">
        <v>255</v>
      </c>
      <c r="E1114" s="253" t="s">
        <v>1</v>
      </c>
      <c r="F1114" s="254" t="s">
        <v>4489</v>
      </c>
      <c r="G1114" s="252"/>
      <c r="H1114" s="253" t="s">
        <v>1</v>
      </c>
      <c r="I1114" s="255"/>
      <c r="J1114" s="252"/>
      <c r="K1114" s="252"/>
      <c r="L1114" s="256"/>
      <c r="M1114" s="257"/>
      <c r="N1114" s="258"/>
      <c r="O1114" s="258"/>
      <c r="P1114" s="258"/>
      <c r="Q1114" s="258"/>
      <c r="R1114" s="258"/>
      <c r="S1114" s="258"/>
      <c r="T1114" s="259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60" t="s">
        <v>255</v>
      </c>
      <c r="AU1114" s="260" t="s">
        <v>87</v>
      </c>
      <c r="AV1114" s="13" t="s">
        <v>85</v>
      </c>
      <c r="AW1114" s="13" t="s">
        <v>36</v>
      </c>
      <c r="AX1114" s="13" t="s">
        <v>78</v>
      </c>
      <c r="AY1114" s="260" t="s">
        <v>242</v>
      </c>
    </row>
    <row r="1115" s="14" customFormat="1">
      <c r="A1115" s="14"/>
      <c r="B1115" s="261"/>
      <c r="C1115" s="262"/>
      <c r="D1115" s="244" t="s">
        <v>255</v>
      </c>
      <c r="E1115" s="263" t="s">
        <v>1</v>
      </c>
      <c r="F1115" s="264" t="s">
        <v>4857</v>
      </c>
      <c r="G1115" s="262"/>
      <c r="H1115" s="265">
        <v>58.600000000000001</v>
      </c>
      <c r="I1115" s="266"/>
      <c r="J1115" s="262"/>
      <c r="K1115" s="262"/>
      <c r="L1115" s="267"/>
      <c r="M1115" s="268"/>
      <c r="N1115" s="269"/>
      <c r="O1115" s="269"/>
      <c r="P1115" s="269"/>
      <c r="Q1115" s="269"/>
      <c r="R1115" s="269"/>
      <c r="S1115" s="269"/>
      <c r="T1115" s="270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71" t="s">
        <v>255</v>
      </c>
      <c r="AU1115" s="271" t="s">
        <v>87</v>
      </c>
      <c r="AV1115" s="14" t="s">
        <v>87</v>
      </c>
      <c r="AW1115" s="14" t="s">
        <v>36</v>
      </c>
      <c r="AX1115" s="14" t="s">
        <v>78</v>
      </c>
      <c r="AY1115" s="271" t="s">
        <v>242</v>
      </c>
    </row>
    <row r="1116" s="15" customFormat="1">
      <c r="A1116" s="15"/>
      <c r="B1116" s="272"/>
      <c r="C1116" s="273"/>
      <c r="D1116" s="244" t="s">
        <v>255</v>
      </c>
      <c r="E1116" s="274" t="s">
        <v>1</v>
      </c>
      <c r="F1116" s="275" t="s">
        <v>268</v>
      </c>
      <c r="G1116" s="273"/>
      <c r="H1116" s="276">
        <v>132.40000000000001</v>
      </c>
      <c r="I1116" s="277"/>
      <c r="J1116" s="273"/>
      <c r="K1116" s="273"/>
      <c r="L1116" s="278"/>
      <c r="M1116" s="279"/>
      <c r="N1116" s="280"/>
      <c r="O1116" s="280"/>
      <c r="P1116" s="280"/>
      <c r="Q1116" s="280"/>
      <c r="R1116" s="280"/>
      <c r="S1116" s="280"/>
      <c r="T1116" s="281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82" t="s">
        <v>255</v>
      </c>
      <c r="AU1116" s="282" t="s">
        <v>87</v>
      </c>
      <c r="AV1116" s="15" t="s">
        <v>249</v>
      </c>
      <c r="AW1116" s="15" t="s">
        <v>36</v>
      </c>
      <c r="AX1116" s="15" t="s">
        <v>85</v>
      </c>
      <c r="AY1116" s="282" t="s">
        <v>242</v>
      </c>
    </row>
    <row r="1117" s="2" customFormat="1" ht="24.15" customHeight="1">
      <c r="A1117" s="40"/>
      <c r="B1117" s="41"/>
      <c r="C1117" s="230" t="s">
        <v>1394</v>
      </c>
      <c r="D1117" s="230" t="s">
        <v>245</v>
      </c>
      <c r="E1117" s="231" t="s">
        <v>4858</v>
      </c>
      <c r="F1117" s="232" t="s">
        <v>4859</v>
      </c>
      <c r="G1117" s="233" t="s">
        <v>261</v>
      </c>
      <c r="H1117" s="234">
        <v>75</v>
      </c>
      <c r="I1117" s="235"/>
      <c r="J1117" s="236">
        <f>ROUND(I1117*H1117,2)</f>
        <v>0</v>
      </c>
      <c r="K1117" s="237"/>
      <c r="L1117" s="46"/>
      <c r="M1117" s="238" t="s">
        <v>1</v>
      </c>
      <c r="N1117" s="239" t="s">
        <v>43</v>
      </c>
      <c r="O1117" s="93"/>
      <c r="P1117" s="240">
        <f>O1117*H1117</f>
        <v>0</v>
      </c>
      <c r="Q1117" s="240">
        <v>0.0023700000000000001</v>
      </c>
      <c r="R1117" s="240">
        <f>Q1117*H1117</f>
        <v>0.17775000000000002</v>
      </c>
      <c r="S1117" s="240">
        <v>0</v>
      </c>
      <c r="T1117" s="241">
        <f>S1117*H1117</f>
        <v>0</v>
      </c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R1117" s="242" t="s">
        <v>1096</v>
      </c>
      <c r="AT1117" s="242" t="s">
        <v>245</v>
      </c>
      <c r="AU1117" s="242" t="s">
        <v>87</v>
      </c>
      <c r="AY1117" s="19" t="s">
        <v>242</v>
      </c>
      <c r="BE1117" s="243">
        <f>IF(N1117="základní",J1117,0)</f>
        <v>0</v>
      </c>
      <c r="BF1117" s="243">
        <f>IF(N1117="snížená",J1117,0)</f>
        <v>0</v>
      </c>
      <c r="BG1117" s="243">
        <f>IF(N1117="zákl. přenesená",J1117,0)</f>
        <v>0</v>
      </c>
      <c r="BH1117" s="243">
        <f>IF(N1117="sníž. přenesená",J1117,0)</f>
        <v>0</v>
      </c>
      <c r="BI1117" s="243">
        <f>IF(N1117="nulová",J1117,0)</f>
        <v>0</v>
      </c>
      <c r="BJ1117" s="19" t="s">
        <v>85</v>
      </c>
      <c r="BK1117" s="243">
        <f>ROUND(I1117*H1117,2)</f>
        <v>0</v>
      </c>
      <c r="BL1117" s="19" t="s">
        <v>1096</v>
      </c>
      <c r="BM1117" s="242" t="s">
        <v>4860</v>
      </c>
    </row>
    <row r="1118" s="2" customFormat="1">
      <c r="A1118" s="40"/>
      <c r="B1118" s="41"/>
      <c r="C1118" s="42"/>
      <c r="D1118" s="244" t="s">
        <v>251</v>
      </c>
      <c r="E1118" s="42"/>
      <c r="F1118" s="245" t="s">
        <v>4861</v>
      </c>
      <c r="G1118" s="42"/>
      <c r="H1118" s="42"/>
      <c r="I1118" s="246"/>
      <c r="J1118" s="42"/>
      <c r="K1118" s="42"/>
      <c r="L1118" s="46"/>
      <c r="M1118" s="247"/>
      <c r="N1118" s="248"/>
      <c r="O1118" s="93"/>
      <c r="P1118" s="93"/>
      <c r="Q1118" s="93"/>
      <c r="R1118" s="93"/>
      <c r="S1118" s="93"/>
      <c r="T1118" s="94"/>
      <c r="U1118" s="40"/>
      <c r="V1118" s="40"/>
      <c r="W1118" s="40"/>
      <c r="X1118" s="40"/>
      <c r="Y1118" s="40"/>
      <c r="Z1118" s="40"/>
      <c r="AA1118" s="40"/>
      <c r="AB1118" s="40"/>
      <c r="AC1118" s="40"/>
      <c r="AD1118" s="40"/>
      <c r="AE1118" s="40"/>
      <c r="AT1118" s="19" t="s">
        <v>251</v>
      </c>
      <c r="AU1118" s="19" t="s">
        <v>87</v>
      </c>
    </row>
    <row r="1119" s="13" customFormat="1">
      <c r="A1119" s="13"/>
      <c r="B1119" s="251"/>
      <c r="C1119" s="252"/>
      <c r="D1119" s="244" t="s">
        <v>255</v>
      </c>
      <c r="E1119" s="253" t="s">
        <v>1</v>
      </c>
      <c r="F1119" s="254" t="s">
        <v>4112</v>
      </c>
      <c r="G1119" s="252"/>
      <c r="H1119" s="253" t="s">
        <v>1</v>
      </c>
      <c r="I1119" s="255"/>
      <c r="J1119" s="252"/>
      <c r="K1119" s="252"/>
      <c r="L1119" s="256"/>
      <c r="M1119" s="257"/>
      <c r="N1119" s="258"/>
      <c r="O1119" s="258"/>
      <c r="P1119" s="258"/>
      <c r="Q1119" s="258"/>
      <c r="R1119" s="258"/>
      <c r="S1119" s="258"/>
      <c r="T1119" s="259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60" t="s">
        <v>255</v>
      </c>
      <c r="AU1119" s="260" t="s">
        <v>87</v>
      </c>
      <c r="AV1119" s="13" t="s">
        <v>85</v>
      </c>
      <c r="AW1119" s="13" t="s">
        <v>36</v>
      </c>
      <c r="AX1119" s="13" t="s">
        <v>78</v>
      </c>
      <c r="AY1119" s="260" t="s">
        <v>242</v>
      </c>
    </row>
    <row r="1120" s="14" customFormat="1">
      <c r="A1120" s="14"/>
      <c r="B1120" s="261"/>
      <c r="C1120" s="262"/>
      <c r="D1120" s="244" t="s">
        <v>255</v>
      </c>
      <c r="E1120" s="263" t="s">
        <v>1</v>
      </c>
      <c r="F1120" s="264" t="s">
        <v>4514</v>
      </c>
      <c r="G1120" s="262"/>
      <c r="H1120" s="265">
        <v>35</v>
      </c>
      <c r="I1120" s="266"/>
      <c r="J1120" s="262"/>
      <c r="K1120" s="262"/>
      <c r="L1120" s="267"/>
      <c r="M1120" s="268"/>
      <c r="N1120" s="269"/>
      <c r="O1120" s="269"/>
      <c r="P1120" s="269"/>
      <c r="Q1120" s="269"/>
      <c r="R1120" s="269"/>
      <c r="S1120" s="269"/>
      <c r="T1120" s="270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71" t="s">
        <v>255</v>
      </c>
      <c r="AU1120" s="271" t="s">
        <v>87</v>
      </c>
      <c r="AV1120" s="14" t="s">
        <v>87</v>
      </c>
      <c r="AW1120" s="14" t="s">
        <v>36</v>
      </c>
      <c r="AX1120" s="14" t="s">
        <v>78</v>
      </c>
      <c r="AY1120" s="271" t="s">
        <v>242</v>
      </c>
    </row>
    <row r="1121" s="13" customFormat="1">
      <c r="A1121" s="13"/>
      <c r="B1121" s="251"/>
      <c r="C1121" s="252"/>
      <c r="D1121" s="244" t="s">
        <v>255</v>
      </c>
      <c r="E1121" s="253" t="s">
        <v>1</v>
      </c>
      <c r="F1121" s="254" t="s">
        <v>4489</v>
      </c>
      <c r="G1121" s="252"/>
      <c r="H1121" s="253" t="s">
        <v>1</v>
      </c>
      <c r="I1121" s="255"/>
      <c r="J1121" s="252"/>
      <c r="K1121" s="252"/>
      <c r="L1121" s="256"/>
      <c r="M1121" s="257"/>
      <c r="N1121" s="258"/>
      <c r="O1121" s="258"/>
      <c r="P1121" s="258"/>
      <c r="Q1121" s="258"/>
      <c r="R1121" s="258"/>
      <c r="S1121" s="258"/>
      <c r="T1121" s="259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60" t="s">
        <v>255</v>
      </c>
      <c r="AU1121" s="260" t="s">
        <v>87</v>
      </c>
      <c r="AV1121" s="13" t="s">
        <v>85</v>
      </c>
      <c r="AW1121" s="13" t="s">
        <v>36</v>
      </c>
      <c r="AX1121" s="13" t="s">
        <v>78</v>
      </c>
      <c r="AY1121" s="260" t="s">
        <v>242</v>
      </c>
    </row>
    <row r="1122" s="14" customFormat="1">
      <c r="A1122" s="14"/>
      <c r="B1122" s="261"/>
      <c r="C1122" s="262"/>
      <c r="D1122" s="244" t="s">
        <v>255</v>
      </c>
      <c r="E1122" s="263" t="s">
        <v>1</v>
      </c>
      <c r="F1122" s="264" t="s">
        <v>4516</v>
      </c>
      <c r="G1122" s="262"/>
      <c r="H1122" s="265">
        <v>40</v>
      </c>
      <c r="I1122" s="266"/>
      <c r="J1122" s="262"/>
      <c r="K1122" s="262"/>
      <c r="L1122" s="267"/>
      <c r="M1122" s="268"/>
      <c r="N1122" s="269"/>
      <c r="O1122" s="269"/>
      <c r="P1122" s="269"/>
      <c r="Q1122" s="269"/>
      <c r="R1122" s="269"/>
      <c r="S1122" s="269"/>
      <c r="T1122" s="270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71" t="s">
        <v>255</v>
      </c>
      <c r="AU1122" s="271" t="s">
        <v>87</v>
      </c>
      <c r="AV1122" s="14" t="s">
        <v>87</v>
      </c>
      <c r="AW1122" s="14" t="s">
        <v>36</v>
      </c>
      <c r="AX1122" s="14" t="s">
        <v>78</v>
      </c>
      <c r="AY1122" s="271" t="s">
        <v>242</v>
      </c>
    </row>
    <row r="1123" s="15" customFormat="1">
      <c r="A1123" s="15"/>
      <c r="B1123" s="272"/>
      <c r="C1123" s="273"/>
      <c r="D1123" s="244" t="s">
        <v>255</v>
      </c>
      <c r="E1123" s="274" t="s">
        <v>1</v>
      </c>
      <c r="F1123" s="275" t="s">
        <v>268</v>
      </c>
      <c r="G1123" s="273"/>
      <c r="H1123" s="276">
        <v>75</v>
      </c>
      <c r="I1123" s="277"/>
      <c r="J1123" s="273"/>
      <c r="K1123" s="273"/>
      <c r="L1123" s="278"/>
      <c r="M1123" s="279"/>
      <c r="N1123" s="280"/>
      <c r="O1123" s="280"/>
      <c r="P1123" s="280"/>
      <c r="Q1123" s="280"/>
      <c r="R1123" s="280"/>
      <c r="S1123" s="280"/>
      <c r="T1123" s="281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T1123" s="282" t="s">
        <v>255</v>
      </c>
      <c r="AU1123" s="282" t="s">
        <v>87</v>
      </c>
      <c r="AV1123" s="15" t="s">
        <v>249</v>
      </c>
      <c r="AW1123" s="15" t="s">
        <v>36</v>
      </c>
      <c r="AX1123" s="15" t="s">
        <v>85</v>
      </c>
      <c r="AY1123" s="282" t="s">
        <v>242</v>
      </c>
    </row>
    <row r="1124" s="2" customFormat="1" ht="24.15" customHeight="1">
      <c r="A1124" s="40"/>
      <c r="B1124" s="41"/>
      <c r="C1124" s="230" t="s">
        <v>1943</v>
      </c>
      <c r="D1124" s="230" t="s">
        <v>245</v>
      </c>
      <c r="E1124" s="231" t="s">
        <v>4862</v>
      </c>
      <c r="F1124" s="232" t="s">
        <v>4863</v>
      </c>
      <c r="G1124" s="233" t="s">
        <v>261</v>
      </c>
      <c r="H1124" s="234">
        <v>45</v>
      </c>
      <c r="I1124" s="235"/>
      <c r="J1124" s="236">
        <f>ROUND(I1124*H1124,2)</f>
        <v>0</v>
      </c>
      <c r="K1124" s="237"/>
      <c r="L1124" s="46"/>
      <c r="M1124" s="238" t="s">
        <v>1</v>
      </c>
      <c r="N1124" s="239" t="s">
        <v>43</v>
      </c>
      <c r="O1124" s="93"/>
      <c r="P1124" s="240">
        <f>O1124*H1124</f>
        <v>0</v>
      </c>
      <c r="Q1124" s="240">
        <v>0.00364</v>
      </c>
      <c r="R1124" s="240">
        <f>Q1124*H1124</f>
        <v>0.1638</v>
      </c>
      <c r="S1124" s="240">
        <v>0</v>
      </c>
      <c r="T1124" s="241">
        <f>S1124*H1124</f>
        <v>0</v>
      </c>
      <c r="U1124" s="40"/>
      <c r="V1124" s="40"/>
      <c r="W1124" s="40"/>
      <c r="X1124" s="40"/>
      <c r="Y1124" s="40"/>
      <c r="Z1124" s="40"/>
      <c r="AA1124" s="40"/>
      <c r="AB1124" s="40"/>
      <c r="AC1124" s="40"/>
      <c r="AD1124" s="40"/>
      <c r="AE1124" s="40"/>
      <c r="AR1124" s="242" t="s">
        <v>1096</v>
      </c>
      <c r="AT1124" s="242" t="s">
        <v>245</v>
      </c>
      <c r="AU1124" s="242" t="s">
        <v>87</v>
      </c>
      <c r="AY1124" s="19" t="s">
        <v>242</v>
      </c>
      <c r="BE1124" s="243">
        <f>IF(N1124="základní",J1124,0)</f>
        <v>0</v>
      </c>
      <c r="BF1124" s="243">
        <f>IF(N1124="snížená",J1124,0)</f>
        <v>0</v>
      </c>
      <c r="BG1124" s="243">
        <f>IF(N1124="zákl. přenesená",J1124,0)</f>
        <v>0</v>
      </c>
      <c r="BH1124" s="243">
        <f>IF(N1124="sníž. přenesená",J1124,0)</f>
        <v>0</v>
      </c>
      <c r="BI1124" s="243">
        <f>IF(N1124="nulová",J1124,0)</f>
        <v>0</v>
      </c>
      <c r="BJ1124" s="19" t="s">
        <v>85</v>
      </c>
      <c r="BK1124" s="243">
        <f>ROUND(I1124*H1124,2)</f>
        <v>0</v>
      </c>
      <c r="BL1124" s="19" t="s">
        <v>1096</v>
      </c>
      <c r="BM1124" s="242" t="s">
        <v>4864</v>
      </c>
    </row>
    <row r="1125" s="2" customFormat="1">
      <c r="A1125" s="40"/>
      <c r="B1125" s="41"/>
      <c r="C1125" s="42"/>
      <c r="D1125" s="244" t="s">
        <v>251</v>
      </c>
      <c r="E1125" s="42"/>
      <c r="F1125" s="245" t="s">
        <v>4865</v>
      </c>
      <c r="G1125" s="42"/>
      <c r="H1125" s="42"/>
      <c r="I1125" s="246"/>
      <c r="J1125" s="42"/>
      <c r="K1125" s="42"/>
      <c r="L1125" s="46"/>
      <c r="M1125" s="247"/>
      <c r="N1125" s="248"/>
      <c r="O1125" s="93"/>
      <c r="P1125" s="93"/>
      <c r="Q1125" s="93"/>
      <c r="R1125" s="93"/>
      <c r="S1125" s="93"/>
      <c r="T1125" s="94"/>
      <c r="U1125" s="40"/>
      <c r="V1125" s="40"/>
      <c r="W1125" s="40"/>
      <c r="X1125" s="40"/>
      <c r="Y1125" s="40"/>
      <c r="Z1125" s="40"/>
      <c r="AA1125" s="40"/>
      <c r="AB1125" s="40"/>
      <c r="AC1125" s="40"/>
      <c r="AD1125" s="40"/>
      <c r="AE1125" s="40"/>
      <c r="AT1125" s="19" t="s">
        <v>251</v>
      </c>
      <c r="AU1125" s="19" t="s">
        <v>87</v>
      </c>
    </row>
    <row r="1126" s="13" customFormat="1">
      <c r="A1126" s="13"/>
      <c r="B1126" s="251"/>
      <c r="C1126" s="252"/>
      <c r="D1126" s="244" t="s">
        <v>255</v>
      </c>
      <c r="E1126" s="253" t="s">
        <v>1</v>
      </c>
      <c r="F1126" s="254" t="s">
        <v>4112</v>
      </c>
      <c r="G1126" s="252"/>
      <c r="H1126" s="253" t="s">
        <v>1</v>
      </c>
      <c r="I1126" s="255"/>
      <c r="J1126" s="252"/>
      <c r="K1126" s="252"/>
      <c r="L1126" s="256"/>
      <c r="M1126" s="257"/>
      <c r="N1126" s="258"/>
      <c r="O1126" s="258"/>
      <c r="P1126" s="258"/>
      <c r="Q1126" s="258"/>
      <c r="R1126" s="258"/>
      <c r="S1126" s="258"/>
      <c r="T1126" s="259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60" t="s">
        <v>255</v>
      </c>
      <c r="AU1126" s="260" t="s">
        <v>87</v>
      </c>
      <c r="AV1126" s="13" t="s">
        <v>85</v>
      </c>
      <c r="AW1126" s="13" t="s">
        <v>36</v>
      </c>
      <c r="AX1126" s="13" t="s">
        <v>78</v>
      </c>
      <c r="AY1126" s="260" t="s">
        <v>242</v>
      </c>
    </row>
    <row r="1127" s="14" customFormat="1">
      <c r="A1127" s="14"/>
      <c r="B1127" s="261"/>
      <c r="C1127" s="262"/>
      <c r="D1127" s="244" t="s">
        <v>255</v>
      </c>
      <c r="E1127" s="263" t="s">
        <v>1</v>
      </c>
      <c r="F1127" s="264" t="s">
        <v>4543</v>
      </c>
      <c r="G1127" s="262"/>
      <c r="H1127" s="265">
        <v>30</v>
      </c>
      <c r="I1127" s="266"/>
      <c r="J1127" s="262"/>
      <c r="K1127" s="262"/>
      <c r="L1127" s="267"/>
      <c r="M1127" s="268"/>
      <c r="N1127" s="269"/>
      <c r="O1127" s="269"/>
      <c r="P1127" s="269"/>
      <c r="Q1127" s="269"/>
      <c r="R1127" s="269"/>
      <c r="S1127" s="269"/>
      <c r="T1127" s="270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71" t="s">
        <v>255</v>
      </c>
      <c r="AU1127" s="271" t="s">
        <v>87</v>
      </c>
      <c r="AV1127" s="14" t="s">
        <v>87</v>
      </c>
      <c r="AW1127" s="14" t="s">
        <v>36</v>
      </c>
      <c r="AX1127" s="14" t="s">
        <v>78</v>
      </c>
      <c r="AY1127" s="271" t="s">
        <v>242</v>
      </c>
    </row>
    <row r="1128" s="13" customFormat="1">
      <c r="A1128" s="13"/>
      <c r="B1128" s="251"/>
      <c r="C1128" s="252"/>
      <c r="D1128" s="244" t="s">
        <v>255</v>
      </c>
      <c r="E1128" s="253" t="s">
        <v>1</v>
      </c>
      <c r="F1128" s="254" t="s">
        <v>4489</v>
      </c>
      <c r="G1128" s="252"/>
      <c r="H1128" s="253" t="s">
        <v>1</v>
      </c>
      <c r="I1128" s="255"/>
      <c r="J1128" s="252"/>
      <c r="K1128" s="252"/>
      <c r="L1128" s="256"/>
      <c r="M1128" s="257"/>
      <c r="N1128" s="258"/>
      <c r="O1128" s="258"/>
      <c r="P1128" s="258"/>
      <c r="Q1128" s="258"/>
      <c r="R1128" s="258"/>
      <c r="S1128" s="258"/>
      <c r="T1128" s="259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60" t="s">
        <v>255</v>
      </c>
      <c r="AU1128" s="260" t="s">
        <v>87</v>
      </c>
      <c r="AV1128" s="13" t="s">
        <v>85</v>
      </c>
      <c r="AW1128" s="13" t="s">
        <v>36</v>
      </c>
      <c r="AX1128" s="13" t="s">
        <v>78</v>
      </c>
      <c r="AY1128" s="260" t="s">
        <v>242</v>
      </c>
    </row>
    <row r="1129" s="14" customFormat="1">
      <c r="A1129" s="14"/>
      <c r="B1129" s="261"/>
      <c r="C1129" s="262"/>
      <c r="D1129" s="244" t="s">
        <v>255</v>
      </c>
      <c r="E1129" s="263" t="s">
        <v>1</v>
      </c>
      <c r="F1129" s="264" t="s">
        <v>4531</v>
      </c>
      <c r="G1129" s="262"/>
      <c r="H1129" s="265">
        <v>15</v>
      </c>
      <c r="I1129" s="266"/>
      <c r="J1129" s="262"/>
      <c r="K1129" s="262"/>
      <c r="L1129" s="267"/>
      <c r="M1129" s="268"/>
      <c r="N1129" s="269"/>
      <c r="O1129" s="269"/>
      <c r="P1129" s="269"/>
      <c r="Q1129" s="269"/>
      <c r="R1129" s="269"/>
      <c r="S1129" s="269"/>
      <c r="T1129" s="270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71" t="s">
        <v>255</v>
      </c>
      <c r="AU1129" s="271" t="s">
        <v>87</v>
      </c>
      <c r="AV1129" s="14" t="s">
        <v>87</v>
      </c>
      <c r="AW1129" s="14" t="s">
        <v>36</v>
      </c>
      <c r="AX1129" s="14" t="s">
        <v>78</v>
      </c>
      <c r="AY1129" s="271" t="s">
        <v>242</v>
      </c>
    </row>
    <row r="1130" s="15" customFormat="1">
      <c r="A1130" s="15"/>
      <c r="B1130" s="272"/>
      <c r="C1130" s="273"/>
      <c r="D1130" s="244" t="s">
        <v>255</v>
      </c>
      <c r="E1130" s="274" t="s">
        <v>1</v>
      </c>
      <c r="F1130" s="275" t="s">
        <v>268</v>
      </c>
      <c r="G1130" s="273"/>
      <c r="H1130" s="276">
        <v>45</v>
      </c>
      <c r="I1130" s="277"/>
      <c r="J1130" s="273"/>
      <c r="K1130" s="273"/>
      <c r="L1130" s="278"/>
      <c r="M1130" s="279"/>
      <c r="N1130" s="280"/>
      <c r="O1130" s="280"/>
      <c r="P1130" s="280"/>
      <c r="Q1130" s="280"/>
      <c r="R1130" s="280"/>
      <c r="S1130" s="280"/>
      <c r="T1130" s="281"/>
      <c r="U1130" s="15"/>
      <c r="V1130" s="15"/>
      <c r="W1130" s="15"/>
      <c r="X1130" s="15"/>
      <c r="Y1130" s="15"/>
      <c r="Z1130" s="15"/>
      <c r="AA1130" s="15"/>
      <c r="AB1130" s="15"/>
      <c r="AC1130" s="15"/>
      <c r="AD1130" s="15"/>
      <c r="AE1130" s="15"/>
      <c r="AT1130" s="282" t="s">
        <v>255</v>
      </c>
      <c r="AU1130" s="282" t="s">
        <v>87</v>
      </c>
      <c r="AV1130" s="15" t="s">
        <v>249</v>
      </c>
      <c r="AW1130" s="15" t="s">
        <v>36</v>
      </c>
      <c r="AX1130" s="15" t="s">
        <v>85</v>
      </c>
      <c r="AY1130" s="282" t="s">
        <v>242</v>
      </c>
    </row>
    <row r="1131" s="2" customFormat="1" ht="24.15" customHeight="1">
      <c r="A1131" s="40"/>
      <c r="B1131" s="41"/>
      <c r="C1131" s="230" t="s">
        <v>1950</v>
      </c>
      <c r="D1131" s="230" t="s">
        <v>245</v>
      </c>
      <c r="E1131" s="231" t="s">
        <v>4866</v>
      </c>
      <c r="F1131" s="232" t="s">
        <v>4867</v>
      </c>
      <c r="G1131" s="233" t="s">
        <v>261</v>
      </c>
      <c r="H1131" s="234">
        <v>33</v>
      </c>
      <c r="I1131" s="235"/>
      <c r="J1131" s="236">
        <f>ROUND(I1131*H1131,2)</f>
        <v>0</v>
      </c>
      <c r="K1131" s="237"/>
      <c r="L1131" s="46"/>
      <c r="M1131" s="238" t="s">
        <v>1</v>
      </c>
      <c r="N1131" s="239" t="s">
        <v>43</v>
      </c>
      <c r="O1131" s="93"/>
      <c r="P1131" s="240">
        <f>O1131*H1131</f>
        <v>0</v>
      </c>
      <c r="Q1131" s="240">
        <v>0.0060099999999999997</v>
      </c>
      <c r="R1131" s="240">
        <f>Q1131*H1131</f>
        <v>0.19832999999999998</v>
      </c>
      <c r="S1131" s="240">
        <v>0</v>
      </c>
      <c r="T1131" s="241">
        <f>S1131*H1131</f>
        <v>0</v>
      </c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R1131" s="242" t="s">
        <v>1096</v>
      </c>
      <c r="AT1131" s="242" t="s">
        <v>245</v>
      </c>
      <c r="AU1131" s="242" t="s">
        <v>87</v>
      </c>
      <c r="AY1131" s="19" t="s">
        <v>242</v>
      </c>
      <c r="BE1131" s="243">
        <f>IF(N1131="základní",J1131,0)</f>
        <v>0</v>
      </c>
      <c r="BF1131" s="243">
        <f>IF(N1131="snížená",J1131,0)</f>
        <v>0</v>
      </c>
      <c r="BG1131" s="243">
        <f>IF(N1131="zákl. přenesená",J1131,0)</f>
        <v>0</v>
      </c>
      <c r="BH1131" s="243">
        <f>IF(N1131="sníž. přenesená",J1131,0)</f>
        <v>0</v>
      </c>
      <c r="BI1131" s="243">
        <f>IF(N1131="nulová",J1131,0)</f>
        <v>0</v>
      </c>
      <c r="BJ1131" s="19" t="s">
        <v>85</v>
      </c>
      <c r="BK1131" s="243">
        <f>ROUND(I1131*H1131,2)</f>
        <v>0</v>
      </c>
      <c r="BL1131" s="19" t="s">
        <v>1096</v>
      </c>
      <c r="BM1131" s="242" t="s">
        <v>4868</v>
      </c>
    </row>
    <row r="1132" s="2" customFormat="1">
      <c r="A1132" s="40"/>
      <c r="B1132" s="41"/>
      <c r="C1132" s="42"/>
      <c r="D1132" s="244" t="s">
        <v>251</v>
      </c>
      <c r="E1132" s="42"/>
      <c r="F1132" s="245" t="s">
        <v>4869</v>
      </c>
      <c r="G1132" s="42"/>
      <c r="H1132" s="42"/>
      <c r="I1132" s="246"/>
      <c r="J1132" s="42"/>
      <c r="K1132" s="42"/>
      <c r="L1132" s="46"/>
      <c r="M1132" s="247"/>
      <c r="N1132" s="248"/>
      <c r="O1132" s="93"/>
      <c r="P1132" s="93"/>
      <c r="Q1132" s="93"/>
      <c r="R1132" s="93"/>
      <c r="S1132" s="93"/>
      <c r="T1132" s="94"/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T1132" s="19" t="s">
        <v>251</v>
      </c>
      <c r="AU1132" s="19" t="s">
        <v>87</v>
      </c>
    </row>
    <row r="1133" s="13" customFormat="1">
      <c r="A1133" s="13"/>
      <c r="B1133" s="251"/>
      <c r="C1133" s="252"/>
      <c r="D1133" s="244" t="s">
        <v>255</v>
      </c>
      <c r="E1133" s="253" t="s">
        <v>1</v>
      </c>
      <c r="F1133" s="254" t="s">
        <v>4112</v>
      </c>
      <c r="G1133" s="252"/>
      <c r="H1133" s="253" t="s">
        <v>1</v>
      </c>
      <c r="I1133" s="255"/>
      <c r="J1133" s="252"/>
      <c r="K1133" s="252"/>
      <c r="L1133" s="256"/>
      <c r="M1133" s="257"/>
      <c r="N1133" s="258"/>
      <c r="O1133" s="258"/>
      <c r="P1133" s="258"/>
      <c r="Q1133" s="258"/>
      <c r="R1133" s="258"/>
      <c r="S1133" s="258"/>
      <c r="T1133" s="259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60" t="s">
        <v>255</v>
      </c>
      <c r="AU1133" s="260" t="s">
        <v>87</v>
      </c>
      <c r="AV1133" s="13" t="s">
        <v>85</v>
      </c>
      <c r="AW1133" s="13" t="s">
        <v>36</v>
      </c>
      <c r="AX1133" s="13" t="s">
        <v>78</v>
      </c>
      <c r="AY1133" s="260" t="s">
        <v>242</v>
      </c>
    </row>
    <row r="1134" s="14" customFormat="1">
      <c r="A1134" s="14"/>
      <c r="B1134" s="261"/>
      <c r="C1134" s="262"/>
      <c r="D1134" s="244" t="s">
        <v>255</v>
      </c>
      <c r="E1134" s="263" t="s">
        <v>1</v>
      </c>
      <c r="F1134" s="264" t="s">
        <v>4548</v>
      </c>
      <c r="G1134" s="262"/>
      <c r="H1134" s="265">
        <v>33</v>
      </c>
      <c r="I1134" s="266"/>
      <c r="J1134" s="262"/>
      <c r="K1134" s="262"/>
      <c r="L1134" s="267"/>
      <c r="M1134" s="268"/>
      <c r="N1134" s="269"/>
      <c r="O1134" s="269"/>
      <c r="P1134" s="269"/>
      <c r="Q1134" s="269"/>
      <c r="R1134" s="269"/>
      <c r="S1134" s="269"/>
      <c r="T1134" s="270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71" t="s">
        <v>255</v>
      </c>
      <c r="AU1134" s="271" t="s">
        <v>87</v>
      </c>
      <c r="AV1134" s="14" t="s">
        <v>87</v>
      </c>
      <c r="AW1134" s="14" t="s">
        <v>36</v>
      </c>
      <c r="AX1134" s="14" t="s">
        <v>85</v>
      </c>
      <c r="AY1134" s="271" t="s">
        <v>242</v>
      </c>
    </row>
    <row r="1135" s="2" customFormat="1" ht="24.15" customHeight="1">
      <c r="A1135" s="40"/>
      <c r="B1135" s="41"/>
      <c r="C1135" s="230" t="s">
        <v>1718</v>
      </c>
      <c r="D1135" s="230" t="s">
        <v>245</v>
      </c>
      <c r="E1135" s="231" t="s">
        <v>4870</v>
      </c>
      <c r="F1135" s="232" t="s">
        <v>4871</v>
      </c>
      <c r="G1135" s="233" t="s">
        <v>261</v>
      </c>
      <c r="H1135" s="234">
        <v>55.5</v>
      </c>
      <c r="I1135" s="235"/>
      <c r="J1135" s="236">
        <f>ROUND(I1135*H1135,2)</f>
        <v>0</v>
      </c>
      <c r="K1135" s="237"/>
      <c r="L1135" s="46"/>
      <c r="M1135" s="238" t="s">
        <v>1</v>
      </c>
      <c r="N1135" s="239" t="s">
        <v>43</v>
      </c>
      <c r="O1135" s="93"/>
      <c r="P1135" s="240">
        <f>O1135*H1135</f>
        <v>0</v>
      </c>
      <c r="Q1135" s="240">
        <v>0.0143</v>
      </c>
      <c r="R1135" s="240">
        <f>Q1135*H1135</f>
        <v>0.79364999999999997</v>
      </c>
      <c r="S1135" s="240">
        <v>0</v>
      </c>
      <c r="T1135" s="241">
        <f>S1135*H1135</f>
        <v>0</v>
      </c>
      <c r="U1135" s="40"/>
      <c r="V1135" s="40"/>
      <c r="W1135" s="40"/>
      <c r="X1135" s="40"/>
      <c r="Y1135" s="40"/>
      <c r="Z1135" s="40"/>
      <c r="AA1135" s="40"/>
      <c r="AB1135" s="40"/>
      <c r="AC1135" s="40"/>
      <c r="AD1135" s="40"/>
      <c r="AE1135" s="40"/>
      <c r="AR1135" s="242" t="s">
        <v>1096</v>
      </c>
      <c r="AT1135" s="242" t="s">
        <v>245</v>
      </c>
      <c r="AU1135" s="242" t="s">
        <v>87</v>
      </c>
      <c r="AY1135" s="19" t="s">
        <v>242</v>
      </c>
      <c r="BE1135" s="243">
        <f>IF(N1135="základní",J1135,0)</f>
        <v>0</v>
      </c>
      <c r="BF1135" s="243">
        <f>IF(N1135="snížená",J1135,0)</f>
        <v>0</v>
      </c>
      <c r="BG1135" s="243">
        <f>IF(N1135="zákl. přenesená",J1135,0)</f>
        <v>0</v>
      </c>
      <c r="BH1135" s="243">
        <f>IF(N1135="sníž. přenesená",J1135,0)</f>
        <v>0</v>
      </c>
      <c r="BI1135" s="243">
        <f>IF(N1135="nulová",J1135,0)</f>
        <v>0</v>
      </c>
      <c r="BJ1135" s="19" t="s">
        <v>85</v>
      </c>
      <c r="BK1135" s="243">
        <f>ROUND(I1135*H1135,2)</f>
        <v>0</v>
      </c>
      <c r="BL1135" s="19" t="s">
        <v>1096</v>
      </c>
      <c r="BM1135" s="242" t="s">
        <v>4872</v>
      </c>
    </row>
    <row r="1136" s="2" customFormat="1">
      <c r="A1136" s="40"/>
      <c r="B1136" s="41"/>
      <c r="C1136" s="42"/>
      <c r="D1136" s="244" t="s">
        <v>251</v>
      </c>
      <c r="E1136" s="42"/>
      <c r="F1136" s="245" t="s">
        <v>4873</v>
      </c>
      <c r="G1136" s="42"/>
      <c r="H1136" s="42"/>
      <c r="I1136" s="246"/>
      <c r="J1136" s="42"/>
      <c r="K1136" s="42"/>
      <c r="L1136" s="46"/>
      <c r="M1136" s="247"/>
      <c r="N1136" s="248"/>
      <c r="O1136" s="93"/>
      <c r="P1136" s="93"/>
      <c r="Q1136" s="93"/>
      <c r="R1136" s="93"/>
      <c r="S1136" s="93"/>
      <c r="T1136" s="94"/>
      <c r="U1136" s="40"/>
      <c r="V1136" s="40"/>
      <c r="W1136" s="40"/>
      <c r="X1136" s="40"/>
      <c r="Y1136" s="40"/>
      <c r="Z1136" s="40"/>
      <c r="AA1136" s="40"/>
      <c r="AB1136" s="40"/>
      <c r="AC1136" s="40"/>
      <c r="AD1136" s="40"/>
      <c r="AE1136" s="40"/>
      <c r="AT1136" s="19" t="s">
        <v>251</v>
      </c>
      <c r="AU1136" s="19" t="s">
        <v>87</v>
      </c>
    </row>
    <row r="1137" s="13" customFormat="1">
      <c r="A1137" s="13"/>
      <c r="B1137" s="251"/>
      <c r="C1137" s="252"/>
      <c r="D1137" s="244" t="s">
        <v>255</v>
      </c>
      <c r="E1137" s="253" t="s">
        <v>1</v>
      </c>
      <c r="F1137" s="254" t="s">
        <v>4112</v>
      </c>
      <c r="G1137" s="252"/>
      <c r="H1137" s="253" t="s">
        <v>1</v>
      </c>
      <c r="I1137" s="255"/>
      <c r="J1137" s="252"/>
      <c r="K1137" s="252"/>
      <c r="L1137" s="256"/>
      <c r="M1137" s="257"/>
      <c r="N1137" s="258"/>
      <c r="O1137" s="258"/>
      <c r="P1137" s="258"/>
      <c r="Q1137" s="258"/>
      <c r="R1137" s="258"/>
      <c r="S1137" s="258"/>
      <c r="T1137" s="259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60" t="s">
        <v>255</v>
      </c>
      <c r="AU1137" s="260" t="s">
        <v>87</v>
      </c>
      <c r="AV1137" s="13" t="s">
        <v>85</v>
      </c>
      <c r="AW1137" s="13" t="s">
        <v>36</v>
      </c>
      <c r="AX1137" s="13" t="s">
        <v>78</v>
      </c>
      <c r="AY1137" s="260" t="s">
        <v>242</v>
      </c>
    </row>
    <row r="1138" s="14" customFormat="1">
      <c r="A1138" s="14"/>
      <c r="B1138" s="261"/>
      <c r="C1138" s="262"/>
      <c r="D1138" s="244" t="s">
        <v>255</v>
      </c>
      <c r="E1138" s="263" t="s">
        <v>1</v>
      </c>
      <c r="F1138" s="264" t="s">
        <v>4874</v>
      </c>
      <c r="G1138" s="262"/>
      <c r="H1138" s="265">
        <v>55.5</v>
      </c>
      <c r="I1138" s="266"/>
      <c r="J1138" s="262"/>
      <c r="K1138" s="262"/>
      <c r="L1138" s="267"/>
      <c r="M1138" s="268"/>
      <c r="N1138" s="269"/>
      <c r="O1138" s="269"/>
      <c r="P1138" s="269"/>
      <c r="Q1138" s="269"/>
      <c r="R1138" s="269"/>
      <c r="S1138" s="269"/>
      <c r="T1138" s="270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71" t="s">
        <v>255</v>
      </c>
      <c r="AU1138" s="271" t="s">
        <v>87</v>
      </c>
      <c r="AV1138" s="14" t="s">
        <v>87</v>
      </c>
      <c r="AW1138" s="14" t="s">
        <v>36</v>
      </c>
      <c r="AX1138" s="14" t="s">
        <v>85</v>
      </c>
      <c r="AY1138" s="271" t="s">
        <v>242</v>
      </c>
    </row>
    <row r="1139" s="2" customFormat="1" ht="37.8" customHeight="1">
      <c r="A1139" s="40"/>
      <c r="B1139" s="41"/>
      <c r="C1139" s="230" t="s">
        <v>1725</v>
      </c>
      <c r="D1139" s="230" t="s">
        <v>245</v>
      </c>
      <c r="E1139" s="231" t="s">
        <v>4875</v>
      </c>
      <c r="F1139" s="232" t="s">
        <v>4876</v>
      </c>
      <c r="G1139" s="233" t="s">
        <v>261</v>
      </c>
      <c r="H1139" s="234">
        <v>227.5</v>
      </c>
      <c r="I1139" s="235"/>
      <c r="J1139" s="236">
        <f>ROUND(I1139*H1139,2)</f>
        <v>0</v>
      </c>
      <c r="K1139" s="237"/>
      <c r="L1139" s="46"/>
      <c r="M1139" s="238" t="s">
        <v>1</v>
      </c>
      <c r="N1139" s="239" t="s">
        <v>43</v>
      </c>
      <c r="O1139" s="93"/>
      <c r="P1139" s="240">
        <f>O1139*H1139</f>
        <v>0</v>
      </c>
      <c r="Q1139" s="240">
        <v>4.0000000000000003E-05</v>
      </c>
      <c r="R1139" s="240">
        <f>Q1139*H1139</f>
        <v>0.0091000000000000004</v>
      </c>
      <c r="S1139" s="240">
        <v>0</v>
      </c>
      <c r="T1139" s="241">
        <f>S1139*H1139</f>
        <v>0</v>
      </c>
      <c r="U1139" s="40"/>
      <c r="V1139" s="40"/>
      <c r="W1139" s="40"/>
      <c r="X1139" s="40"/>
      <c r="Y1139" s="40"/>
      <c r="Z1139" s="40"/>
      <c r="AA1139" s="40"/>
      <c r="AB1139" s="40"/>
      <c r="AC1139" s="40"/>
      <c r="AD1139" s="40"/>
      <c r="AE1139" s="40"/>
      <c r="AR1139" s="242" t="s">
        <v>1096</v>
      </c>
      <c r="AT1139" s="242" t="s">
        <v>245</v>
      </c>
      <c r="AU1139" s="242" t="s">
        <v>87</v>
      </c>
      <c r="AY1139" s="19" t="s">
        <v>242</v>
      </c>
      <c r="BE1139" s="243">
        <f>IF(N1139="základní",J1139,0)</f>
        <v>0</v>
      </c>
      <c r="BF1139" s="243">
        <f>IF(N1139="snížená",J1139,0)</f>
        <v>0</v>
      </c>
      <c r="BG1139" s="243">
        <f>IF(N1139="zákl. přenesená",J1139,0)</f>
        <v>0</v>
      </c>
      <c r="BH1139" s="243">
        <f>IF(N1139="sníž. přenesená",J1139,0)</f>
        <v>0</v>
      </c>
      <c r="BI1139" s="243">
        <f>IF(N1139="nulová",J1139,0)</f>
        <v>0</v>
      </c>
      <c r="BJ1139" s="19" t="s">
        <v>85</v>
      </c>
      <c r="BK1139" s="243">
        <f>ROUND(I1139*H1139,2)</f>
        <v>0</v>
      </c>
      <c r="BL1139" s="19" t="s">
        <v>1096</v>
      </c>
      <c r="BM1139" s="242" t="s">
        <v>4877</v>
      </c>
    </row>
    <row r="1140" s="2" customFormat="1">
      <c r="A1140" s="40"/>
      <c r="B1140" s="41"/>
      <c r="C1140" s="42"/>
      <c r="D1140" s="244" t="s">
        <v>251</v>
      </c>
      <c r="E1140" s="42"/>
      <c r="F1140" s="245" t="s">
        <v>4878</v>
      </c>
      <c r="G1140" s="42"/>
      <c r="H1140" s="42"/>
      <c r="I1140" s="246"/>
      <c r="J1140" s="42"/>
      <c r="K1140" s="42"/>
      <c r="L1140" s="46"/>
      <c r="M1140" s="247"/>
      <c r="N1140" s="248"/>
      <c r="O1140" s="93"/>
      <c r="P1140" s="93"/>
      <c r="Q1140" s="93"/>
      <c r="R1140" s="93"/>
      <c r="S1140" s="93"/>
      <c r="T1140" s="94"/>
      <c r="U1140" s="40"/>
      <c r="V1140" s="40"/>
      <c r="W1140" s="40"/>
      <c r="X1140" s="40"/>
      <c r="Y1140" s="40"/>
      <c r="Z1140" s="40"/>
      <c r="AA1140" s="40"/>
      <c r="AB1140" s="40"/>
      <c r="AC1140" s="40"/>
      <c r="AD1140" s="40"/>
      <c r="AE1140" s="40"/>
      <c r="AT1140" s="19" t="s">
        <v>251</v>
      </c>
      <c r="AU1140" s="19" t="s">
        <v>87</v>
      </c>
    </row>
    <row r="1141" s="13" customFormat="1">
      <c r="A1141" s="13"/>
      <c r="B1141" s="251"/>
      <c r="C1141" s="252"/>
      <c r="D1141" s="244" t="s">
        <v>255</v>
      </c>
      <c r="E1141" s="253" t="s">
        <v>1</v>
      </c>
      <c r="F1141" s="254" t="s">
        <v>4110</v>
      </c>
      <c r="G1141" s="252"/>
      <c r="H1141" s="253" t="s">
        <v>1</v>
      </c>
      <c r="I1141" s="255"/>
      <c r="J1141" s="252"/>
      <c r="K1141" s="252"/>
      <c r="L1141" s="256"/>
      <c r="M1141" s="257"/>
      <c r="N1141" s="258"/>
      <c r="O1141" s="258"/>
      <c r="P1141" s="258"/>
      <c r="Q1141" s="258"/>
      <c r="R1141" s="258"/>
      <c r="S1141" s="258"/>
      <c r="T1141" s="259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60" t="s">
        <v>255</v>
      </c>
      <c r="AU1141" s="260" t="s">
        <v>87</v>
      </c>
      <c r="AV1141" s="13" t="s">
        <v>85</v>
      </c>
      <c r="AW1141" s="13" t="s">
        <v>36</v>
      </c>
      <c r="AX1141" s="13" t="s">
        <v>78</v>
      </c>
      <c r="AY1141" s="260" t="s">
        <v>242</v>
      </c>
    </row>
    <row r="1142" s="14" customFormat="1">
      <c r="A1142" s="14"/>
      <c r="B1142" s="261"/>
      <c r="C1142" s="262"/>
      <c r="D1142" s="244" t="s">
        <v>255</v>
      </c>
      <c r="E1142" s="263" t="s">
        <v>1</v>
      </c>
      <c r="F1142" s="264" t="s">
        <v>4879</v>
      </c>
      <c r="G1142" s="262"/>
      <c r="H1142" s="265">
        <v>227.5</v>
      </c>
      <c r="I1142" s="266"/>
      <c r="J1142" s="262"/>
      <c r="K1142" s="262"/>
      <c r="L1142" s="267"/>
      <c r="M1142" s="268"/>
      <c r="N1142" s="269"/>
      <c r="O1142" s="269"/>
      <c r="P1142" s="269"/>
      <c r="Q1142" s="269"/>
      <c r="R1142" s="269"/>
      <c r="S1142" s="269"/>
      <c r="T1142" s="270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71" t="s">
        <v>255</v>
      </c>
      <c r="AU1142" s="271" t="s">
        <v>87</v>
      </c>
      <c r="AV1142" s="14" t="s">
        <v>87</v>
      </c>
      <c r="AW1142" s="14" t="s">
        <v>36</v>
      </c>
      <c r="AX1142" s="14" t="s">
        <v>78</v>
      </c>
      <c r="AY1142" s="271" t="s">
        <v>242</v>
      </c>
    </row>
    <row r="1143" s="15" customFormat="1">
      <c r="A1143" s="15"/>
      <c r="B1143" s="272"/>
      <c r="C1143" s="273"/>
      <c r="D1143" s="244" t="s">
        <v>255</v>
      </c>
      <c r="E1143" s="274" t="s">
        <v>1</v>
      </c>
      <c r="F1143" s="275" t="s">
        <v>268</v>
      </c>
      <c r="G1143" s="273"/>
      <c r="H1143" s="276">
        <v>227.5</v>
      </c>
      <c r="I1143" s="277"/>
      <c r="J1143" s="273"/>
      <c r="K1143" s="273"/>
      <c r="L1143" s="278"/>
      <c r="M1143" s="279"/>
      <c r="N1143" s="280"/>
      <c r="O1143" s="280"/>
      <c r="P1143" s="280"/>
      <c r="Q1143" s="280"/>
      <c r="R1143" s="280"/>
      <c r="S1143" s="280"/>
      <c r="T1143" s="281"/>
      <c r="U1143" s="15"/>
      <c r="V1143" s="15"/>
      <c r="W1143" s="15"/>
      <c r="X1143" s="15"/>
      <c r="Y1143" s="15"/>
      <c r="Z1143" s="15"/>
      <c r="AA1143" s="15"/>
      <c r="AB1143" s="15"/>
      <c r="AC1143" s="15"/>
      <c r="AD1143" s="15"/>
      <c r="AE1143" s="15"/>
      <c r="AT1143" s="282" t="s">
        <v>255</v>
      </c>
      <c r="AU1143" s="282" t="s">
        <v>87</v>
      </c>
      <c r="AV1143" s="15" t="s">
        <v>249</v>
      </c>
      <c r="AW1143" s="15" t="s">
        <v>36</v>
      </c>
      <c r="AX1143" s="15" t="s">
        <v>85</v>
      </c>
      <c r="AY1143" s="282" t="s">
        <v>242</v>
      </c>
    </row>
    <row r="1144" s="2" customFormat="1" ht="37.8" customHeight="1">
      <c r="A1144" s="40"/>
      <c r="B1144" s="41"/>
      <c r="C1144" s="230" t="s">
        <v>2034</v>
      </c>
      <c r="D1144" s="230" t="s">
        <v>245</v>
      </c>
      <c r="E1144" s="231" t="s">
        <v>4880</v>
      </c>
      <c r="F1144" s="232" t="s">
        <v>4881</v>
      </c>
      <c r="G1144" s="233" t="s">
        <v>261</v>
      </c>
      <c r="H1144" s="234">
        <v>84.900000000000006</v>
      </c>
      <c r="I1144" s="235"/>
      <c r="J1144" s="236">
        <f>ROUND(I1144*H1144,2)</f>
        <v>0</v>
      </c>
      <c r="K1144" s="237"/>
      <c r="L1144" s="46"/>
      <c r="M1144" s="238" t="s">
        <v>1</v>
      </c>
      <c r="N1144" s="239" t="s">
        <v>43</v>
      </c>
      <c r="O1144" s="93"/>
      <c r="P1144" s="240">
        <f>O1144*H1144</f>
        <v>0</v>
      </c>
      <c r="Q1144" s="240">
        <v>4.0000000000000003E-05</v>
      </c>
      <c r="R1144" s="240">
        <f>Q1144*H1144</f>
        <v>0.0033960000000000006</v>
      </c>
      <c r="S1144" s="240">
        <v>0</v>
      </c>
      <c r="T1144" s="241">
        <f>S1144*H1144</f>
        <v>0</v>
      </c>
      <c r="U1144" s="40"/>
      <c r="V1144" s="40"/>
      <c r="W1144" s="40"/>
      <c r="X1144" s="40"/>
      <c r="Y1144" s="40"/>
      <c r="Z1144" s="40"/>
      <c r="AA1144" s="40"/>
      <c r="AB1144" s="40"/>
      <c r="AC1144" s="40"/>
      <c r="AD1144" s="40"/>
      <c r="AE1144" s="40"/>
      <c r="AR1144" s="242" t="s">
        <v>1096</v>
      </c>
      <c r="AT1144" s="242" t="s">
        <v>245</v>
      </c>
      <c r="AU1144" s="242" t="s">
        <v>87</v>
      </c>
      <c r="AY1144" s="19" t="s">
        <v>242</v>
      </c>
      <c r="BE1144" s="243">
        <f>IF(N1144="základní",J1144,0)</f>
        <v>0</v>
      </c>
      <c r="BF1144" s="243">
        <f>IF(N1144="snížená",J1144,0)</f>
        <v>0</v>
      </c>
      <c r="BG1144" s="243">
        <f>IF(N1144="zákl. přenesená",J1144,0)</f>
        <v>0</v>
      </c>
      <c r="BH1144" s="243">
        <f>IF(N1144="sníž. přenesená",J1144,0)</f>
        <v>0</v>
      </c>
      <c r="BI1144" s="243">
        <f>IF(N1144="nulová",J1144,0)</f>
        <v>0</v>
      </c>
      <c r="BJ1144" s="19" t="s">
        <v>85</v>
      </c>
      <c r="BK1144" s="243">
        <f>ROUND(I1144*H1144,2)</f>
        <v>0</v>
      </c>
      <c r="BL1144" s="19" t="s">
        <v>1096</v>
      </c>
      <c r="BM1144" s="242" t="s">
        <v>4882</v>
      </c>
    </row>
    <row r="1145" s="2" customFormat="1">
      <c r="A1145" s="40"/>
      <c r="B1145" s="41"/>
      <c r="C1145" s="42"/>
      <c r="D1145" s="244" t="s">
        <v>251</v>
      </c>
      <c r="E1145" s="42"/>
      <c r="F1145" s="245" t="s">
        <v>4883</v>
      </c>
      <c r="G1145" s="42"/>
      <c r="H1145" s="42"/>
      <c r="I1145" s="246"/>
      <c r="J1145" s="42"/>
      <c r="K1145" s="42"/>
      <c r="L1145" s="46"/>
      <c r="M1145" s="247"/>
      <c r="N1145" s="248"/>
      <c r="O1145" s="93"/>
      <c r="P1145" s="93"/>
      <c r="Q1145" s="93"/>
      <c r="R1145" s="93"/>
      <c r="S1145" s="93"/>
      <c r="T1145" s="94"/>
      <c r="U1145" s="40"/>
      <c r="V1145" s="40"/>
      <c r="W1145" s="40"/>
      <c r="X1145" s="40"/>
      <c r="Y1145" s="40"/>
      <c r="Z1145" s="40"/>
      <c r="AA1145" s="40"/>
      <c r="AB1145" s="40"/>
      <c r="AC1145" s="40"/>
      <c r="AD1145" s="40"/>
      <c r="AE1145" s="40"/>
      <c r="AT1145" s="19" t="s">
        <v>251</v>
      </c>
      <c r="AU1145" s="19" t="s">
        <v>87</v>
      </c>
    </row>
    <row r="1146" s="13" customFormat="1">
      <c r="A1146" s="13"/>
      <c r="B1146" s="251"/>
      <c r="C1146" s="252"/>
      <c r="D1146" s="244" t="s">
        <v>255</v>
      </c>
      <c r="E1146" s="253" t="s">
        <v>1</v>
      </c>
      <c r="F1146" s="254" t="s">
        <v>4110</v>
      </c>
      <c r="G1146" s="252"/>
      <c r="H1146" s="253" t="s">
        <v>1</v>
      </c>
      <c r="I1146" s="255"/>
      <c r="J1146" s="252"/>
      <c r="K1146" s="252"/>
      <c r="L1146" s="256"/>
      <c r="M1146" s="257"/>
      <c r="N1146" s="258"/>
      <c r="O1146" s="258"/>
      <c r="P1146" s="258"/>
      <c r="Q1146" s="258"/>
      <c r="R1146" s="258"/>
      <c r="S1146" s="258"/>
      <c r="T1146" s="259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60" t="s">
        <v>255</v>
      </c>
      <c r="AU1146" s="260" t="s">
        <v>87</v>
      </c>
      <c r="AV1146" s="13" t="s">
        <v>85</v>
      </c>
      <c r="AW1146" s="13" t="s">
        <v>36</v>
      </c>
      <c r="AX1146" s="13" t="s">
        <v>78</v>
      </c>
      <c r="AY1146" s="260" t="s">
        <v>242</v>
      </c>
    </row>
    <row r="1147" s="14" customFormat="1">
      <c r="A1147" s="14"/>
      <c r="B1147" s="261"/>
      <c r="C1147" s="262"/>
      <c r="D1147" s="244" t="s">
        <v>255</v>
      </c>
      <c r="E1147" s="263" t="s">
        <v>1</v>
      </c>
      <c r="F1147" s="264" t="s">
        <v>4884</v>
      </c>
      <c r="G1147" s="262"/>
      <c r="H1147" s="265">
        <v>84.900000000000006</v>
      </c>
      <c r="I1147" s="266"/>
      <c r="J1147" s="262"/>
      <c r="K1147" s="262"/>
      <c r="L1147" s="267"/>
      <c r="M1147" s="268"/>
      <c r="N1147" s="269"/>
      <c r="O1147" s="269"/>
      <c r="P1147" s="269"/>
      <c r="Q1147" s="269"/>
      <c r="R1147" s="269"/>
      <c r="S1147" s="269"/>
      <c r="T1147" s="270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71" t="s">
        <v>255</v>
      </c>
      <c r="AU1147" s="271" t="s">
        <v>87</v>
      </c>
      <c r="AV1147" s="14" t="s">
        <v>87</v>
      </c>
      <c r="AW1147" s="14" t="s">
        <v>36</v>
      </c>
      <c r="AX1147" s="14" t="s">
        <v>78</v>
      </c>
      <c r="AY1147" s="271" t="s">
        <v>242</v>
      </c>
    </row>
    <row r="1148" s="15" customFormat="1">
      <c r="A1148" s="15"/>
      <c r="B1148" s="272"/>
      <c r="C1148" s="273"/>
      <c r="D1148" s="244" t="s">
        <v>255</v>
      </c>
      <c r="E1148" s="274" t="s">
        <v>1</v>
      </c>
      <c r="F1148" s="275" t="s">
        <v>268</v>
      </c>
      <c r="G1148" s="273"/>
      <c r="H1148" s="276">
        <v>84.900000000000006</v>
      </c>
      <c r="I1148" s="277"/>
      <c r="J1148" s="273"/>
      <c r="K1148" s="273"/>
      <c r="L1148" s="278"/>
      <c r="M1148" s="279"/>
      <c r="N1148" s="280"/>
      <c r="O1148" s="280"/>
      <c r="P1148" s="280"/>
      <c r="Q1148" s="280"/>
      <c r="R1148" s="280"/>
      <c r="S1148" s="280"/>
      <c r="T1148" s="281"/>
      <c r="U1148" s="15"/>
      <c r="V1148" s="15"/>
      <c r="W1148" s="15"/>
      <c r="X1148" s="15"/>
      <c r="Y1148" s="15"/>
      <c r="Z1148" s="15"/>
      <c r="AA1148" s="15"/>
      <c r="AB1148" s="15"/>
      <c r="AC1148" s="15"/>
      <c r="AD1148" s="15"/>
      <c r="AE1148" s="15"/>
      <c r="AT1148" s="282" t="s">
        <v>255</v>
      </c>
      <c r="AU1148" s="282" t="s">
        <v>87</v>
      </c>
      <c r="AV1148" s="15" t="s">
        <v>249</v>
      </c>
      <c r="AW1148" s="15" t="s">
        <v>36</v>
      </c>
      <c r="AX1148" s="15" t="s">
        <v>85</v>
      </c>
      <c r="AY1148" s="282" t="s">
        <v>242</v>
      </c>
    </row>
    <row r="1149" s="2" customFormat="1" ht="37.8" customHeight="1">
      <c r="A1149" s="40"/>
      <c r="B1149" s="41"/>
      <c r="C1149" s="230" t="s">
        <v>1956</v>
      </c>
      <c r="D1149" s="230" t="s">
        <v>245</v>
      </c>
      <c r="E1149" s="231" t="s">
        <v>4885</v>
      </c>
      <c r="F1149" s="232" t="s">
        <v>4886</v>
      </c>
      <c r="G1149" s="233" t="s">
        <v>261</v>
      </c>
      <c r="H1149" s="234">
        <v>174.5</v>
      </c>
      <c r="I1149" s="235"/>
      <c r="J1149" s="236">
        <f>ROUND(I1149*H1149,2)</f>
        <v>0</v>
      </c>
      <c r="K1149" s="237"/>
      <c r="L1149" s="46"/>
      <c r="M1149" s="238" t="s">
        <v>1</v>
      </c>
      <c r="N1149" s="239" t="s">
        <v>43</v>
      </c>
      <c r="O1149" s="93"/>
      <c r="P1149" s="240">
        <f>O1149*H1149</f>
        <v>0</v>
      </c>
      <c r="Q1149" s="240">
        <v>8.0000000000000007E-05</v>
      </c>
      <c r="R1149" s="240">
        <f>Q1149*H1149</f>
        <v>0.013960000000000002</v>
      </c>
      <c r="S1149" s="240">
        <v>0</v>
      </c>
      <c r="T1149" s="241">
        <f>S1149*H1149</f>
        <v>0</v>
      </c>
      <c r="U1149" s="40"/>
      <c r="V1149" s="40"/>
      <c r="W1149" s="40"/>
      <c r="X1149" s="40"/>
      <c r="Y1149" s="40"/>
      <c r="Z1149" s="40"/>
      <c r="AA1149" s="40"/>
      <c r="AB1149" s="40"/>
      <c r="AC1149" s="40"/>
      <c r="AD1149" s="40"/>
      <c r="AE1149" s="40"/>
      <c r="AR1149" s="242" t="s">
        <v>1096</v>
      </c>
      <c r="AT1149" s="242" t="s">
        <v>245</v>
      </c>
      <c r="AU1149" s="242" t="s">
        <v>87</v>
      </c>
      <c r="AY1149" s="19" t="s">
        <v>242</v>
      </c>
      <c r="BE1149" s="243">
        <f>IF(N1149="základní",J1149,0)</f>
        <v>0</v>
      </c>
      <c r="BF1149" s="243">
        <f>IF(N1149="snížená",J1149,0)</f>
        <v>0</v>
      </c>
      <c r="BG1149" s="243">
        <f>IF(N1149="zákl. přenesená",J1149,0)</f>
        <v>0</v>
      </c>
      <c r="BH1149" s="243">
        <f>IF(N1149="sníž. přenesená",J1149,0)</f>
        <v>0</v>
      </c>
      <c r="BI1149" s="243">
        <f>IF(N1149="nulová",J1149,0)</f>
        <v>0</v>
      </c>
      <c r="BJ1149" s="19" t="s">
        <v>85</v>
      </c>
      <c r="BK1149" s="243">
        <f>ROUND(I1149*H1149,2)</f>
        <v>0</v>
      </c>
      <c r="BL1149" s="19" t="s">
        <v>1096</v>
      </c>
      <c r="BM1149" s="242" t="s">
        <v>4887</v>
      </c>
    </row>
    <row r="1150" s="2" customFormat="1">
      <c r="A1150" s="40"/>
      <c r="B1150" s="41"/>
      <c r="C1150" s="42"/>
      <c r="D1150" s="244" t="s">
        <v>251</v>
      </c>
      <c r="E1150" s="42"/>
      <c r="F1150" s="245" t="s">
        <v>4888</v>
      </c>
      <c r="G1150" s="42"/>
      <c r="H1150" s="42"/>
      <c r="I1150" s="246"/>
      <c r="J1150" s="42"/>
      <c r="K1150" s="42"/>
      <c r="L1150" s="46"/>
      <c r="M1150" s="247"/>
      <c r="N1150" s="248"/>
      <c r="O1150" s="93"/>
      <c r="P1150" s="93"/>
      <c r="Q1150" s="93"/>
      <c r="R1150" s="93"/>
      <c r="S1150" s="93"/>
      <c r="T1150" s="94"/>
      <c r="U1150" s="40"/>
      <c r="V1150" s="40"/>
      <c r="W1150" s="40"/>
      <c r="X1150" s="40"/>
      <c r="Y1150" s="40"/>
      <c r="Z1150" s="40"/>
      <c r="AA1150" s="40"/>
      <c r="AB1150" s="40"/>
      <c r="AC1150" s="40"/>
      <c r="AD1150" s="40"/>
      <c r="AE1150" s="40"/>
      <c r="AT1150" s="19" t="s">
        <v>251</v>
      </c>
      <c r="AU1150" s="19" t="s">
        <v>87</v>
      </c>
    </row>
    <row r="1151" s="13" customFormat="1">
      <c r="A1151" s="13"/>
      <c r="B1151" s="251"/>
      <c r="C1151" s="252"/>
      <c r="D1151" s="244" t="s">
        <v>255</v>
      </c>
      <c r="E1151" s="253" t="s">
        <v>1</v>
      </c>
      <c r="F1151" s="254" t="s">
        <v>4110</v>
      </c>
      <c r="G1151" s="252"/>
      <c r="H1151" s="253" t="s">
        <v>1</v>
      </c>
      <c r="I1151" s="255"/>
      <c r="J1151" s="252"/>
      <c r="K1151" s="252"/>
      <c r="L1151" s="256"/>
      <c r="M1151" s="257"/>
      <c r="N1151" s="258"/>
      <c r="O1151" s="258"/>
      <c r="P1151" s="258"/>
      <c r="Q1151" s="258"/>
      <c r="R1151" s="258"/>
      <c r="S1151" s="258"/>
      <c r="T1151" s="259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60" t="s">
        <v>255</v>
      </c>
      <c r="AU1151" s="260" t="s">
        <v>87</v>
      </c>
      <c r="AV1151" s="13" t="s">
        <v>85</v>
      </c>
      <c r="AW1151" s="13" t="s">
        <v>36</v>
      </c>
      <c r="AX1151" s="13" t="s">
        <v>78</v>
      </c>
      <c r="AY1151" s="260" t="s">
        <v>242</v>
      </c>
    </row>
    <row r="1152" s="14" customFormat="1">
      <c r="A1152" s="14"/>
      <c r="B1152" s="261"/>
      <c r="C1152" s="262"/>
      <c r="D1152" s="244" t="s">
        <v>255</v>
      </c>
      <c r="E1152" s="263" t="s">
        <v>1</v>
      </c>
      <c r="F1152" s="264" t="s">
        <v>4889</v>
      </c>
      <c r="G1152" s="262"/>
      <c r="H1152" s="265">
        <v>124.5</v>
      </c>
      <c r="I1152" s="266"/>
      <c r="J1152" s="262"/>
      <c r="K1152" s="262"/>
      <c r="L1152" s="267"/>
      <c r="M1152" s="268"/>
      <c r="N1152" s="269"/>
      <c r="O1152" s="269"/>
      <c r="P1152" s="269"/>
      <c r="Q1152" s="269"/>
      <c r="R1152" s="269"/>
      <c r="S1152" s="269"/>
      <c r="T1152" s="270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71" t="s">
        <v>255</v>
      </c>
      <c r="AU1152" s="271" t="s">
        <v>87</v>
      </c>
      <c r="AV1152" s="14" t="s">
        <v>87</v>
      </c>
      <c r="AW1152" s="14" t="s">
        <v>36</v>
      </c>
      <c r="AX1152" s="14" t="s">
        <v>78</v>
      </c>
      <c r="AY1152" s="271" t="s">
        <v>242</v>
      </c>
    </row>
    <row r="1153" s="16" customFormat="1">
      <c r="A1153" s="16"/>
      <c r="B1153" s="299"/>
      <c r="C1153" s="300"/>
      <c r="D1153" s="244" t="s">
        <v>255</v>
      </c>
      <c r="E1153" s="301" t="s">
        <v>1</v>
      </c>
      <c r="F1153" s="302" t="s">
        <v>2614</v>
      </c>
      <c r="G1153" s="300"/>
      <c r="H1153" s="303">
        <v>124.5</v>
      </c>
      <c r="I1153" s="304"/>
      <c r="J1153" s="300"/>
      <c r="K1153" s="300"/>
      <c r="L1153" s="305"/>
      <c r="M1153" s="306"/>
      <c r="N1153" s="307"/>
      <c r="O1153" s="307"/>
      <c r="P1153" s="307"/>
      <c r="Q1153" s="307"/>
      <c r="R1153" s="307"/>
      <c r="S1153" s="307"/>
      <c r="T1153" s="308"/>
      <c r="U1153" s="16"/>
      <c r="V1153" s="16"/>
      <c r="W1153" s="16"/>
      <c r="X1153" s="16"/>
      <c r="Y1153" s="16"/>
      <c r="Z1153" s="16"/>
      <c r="AA1153" s="16"/>
      <c r="AB1153" s="16"/>
      <c r="AC1153" s="16"/>
      <c r="AD1153" s="16"/>
      <c r="AE1153" s="16"/>
      <c r="AT1153" s="309" t="s">
        <v>255</v>
      </c>
      <c r="AU1153" s="309" t="s">
        <v>87</v>
      </c>
      <c r="AV1153" s="16" t="s">
        <v>110</v>
      </c>
      <c r="AW1153" s="16" t="s">
        <v>36</v>
      </c>
      <c r="AX1153" s="16" t="s">
        <v>78</v>
      </c>
      <c r="AY1153" s="309" t="s">
        <v>242</v>
      </c>
    </row>
    <row r="1154" s="13" customFormat="1">
      <c r="A1154" s="13"/>
      <c r="B1154" s="251"/>
      <c r="C1154" s="252"/>
      <c r="D1154" s="244" t="s">
        <v>255</v>
      </c>
      <c r="E1154" s="253" t="s">
        <v>1</v>
      </c>
      <c r="F1154" s="254" t="s">
        <v>4114</v>
      </c>
      <c r="G1154" s="252"/>
      <c r="H1154" s="253" t="s">
        <v>1</v>
      </c>
      <c r="I1154" s="255"/>
      <c r="J1154" s="252"/>
      <c r="K1154" s="252"/>
      <c r="L1154" s="256"/>
      <c r="M1154" s="257"/>
      <c r="N1154" s="258"/>
      <c r="O1154" s="258"/>
      <c r="P1154" s="258"/>
      <c r="Q1154" s="258"/>
      <c r="R1154" s="258"/>
      <c r="S1154" s="258"/>
      <c r="T1154" s="259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60" t="s">
        <v>255</v>
      </c>
      <c r="AU1154" s="260" t="s">
        <v>87</v>
      </c>
      <c r="AV1154" s="13" t="s">
        <v>85</v>
      </c>
      <c r="AW1154" s="13" t="s">
        <v>36</v>
      </c>
      <c r="AX1154" s="13" t="s">
        <v>78</v>
      </c>
      <c r="AY1154" s="260" t="s">
        <v>242</v>
      </c>
    </row>
    <row r="1155" s="14" customFormat="1">
      <c r="A1155" s="14"/>
      <c r="B1155" s="261"/>
      <c r="C1155" s="262"/>
      <c r="D1155" s="244" t="s">
        <v>255</v>
      </c>
      <c r="E1155" s="263" t="s">
        <v>1</v>
      </c>
      <c r="F1155" s="264" t="s">
        <v>4890</v>
      </c>
      <c r="G1155" s="262"/>
      <c r="H1155" s="265">
        <v>50</v>
      </c>
      <c r="I1155" s="266"/>
      <c r="J1155" s="262"/>
      <c r="K1155" s="262"/>
      <c r="L1155" s="267"/>
      <c r="M1155" s="268"/>
      <c r="N1155" s="269"/>
      <c r="O1155" s="269"/>
      <c r="P1155" s="269"/>
      <c r="Q1155" s="269"/>
      <c r="R1155" s="269"/>
      <c r="S1155" s="269"/>
      <c r="T1155" s="270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71" t="s">
        <v>255</v>
      </c>
      <c r="AU1155" s="271" t="s">
        <v>87</v>
      </c>
      <c r="AV1155" s="14" t="s">
        <v>87</v>
      </c>
      <c r="AW1155" s="14" t="s">
        <v>36</v>
      </c>
      <c r="AX1155" s="14" t="s">
        <v>78</v>
      </c>
      <c r="AY1155" s="271" t="s">
        <v>242</v>
      </c>
    </row>
    <row r="1156" s="16" customFormat="1">
      <c r="A1156" s="16"/>
      <c r="B1156" s="299"/>
      <c r="C1156" s="300"/>
      <c r="D1156" s="244" t="s">
        <v>255</v>
      </c>
      <c r="E1156" s="301" t="s">
        <v>1</v>
      </c>
      <c r="F1156" s="302" t="s">
        <v>2614</v>
      </c>
      <c r="G1156" s="300"/>
      <c r="H1156" s="303">
        <v>50</v>
      </c>
      <c r="I1156" s="304"/>
      <c r="J1156" s="300"/>
      <c r="K1156" s="300"/>
      <c r="L1156" s="305"/>
      <c r="M1156" s="306"/>
      <c r="N1156" s="307"/>
      <c r="O1156" s="307"/>
      <c r="P1156" s="307"/>
      <c r="Q1156" s="307"/>
      <c r="R1156" s="307"/>
      <c r="S1156" s="307"/>
      <c r="T1156" s="308"/>
      <c r="U1156" s="16"/>
      <c r="V1156" s="16"/>
      <c r="W1156" s="16"/>
      <c r="X1156" s="16"/>
      <c r="Y1156" s="16"/>
      <c r="Z1156" s="16"/>
      <c r="AA1156" s="16"/>
      <c r="AB1156" s="16"/>
      <c r="AC1156" s="16"/>
      <c r="AD1156" s="16"/>
      <c r="AE1156" s="16"/>
      <c r="AT1156" s="309" t="s">
        <v>255</v>
      </c>
      <c r="AU1156" s="309" t="s">
        <v>87</v>
      </c>
      <c r="AV1156" s="16" t="s">
        <v>110</v>
      </c>
      <c r="AW1156" s="16" t="s">
        <v>36</v>
      </c>
      <c r="AX1156" s="16" t="s">
        <v>78</v>
      </c>
      <c r="AY1156" s="309" t="s">
        <v>242</v>
      </c>
    </row>
    <row r="1157" s="15" customFormat="1">
      <c r="A1157" s="15"/>
      <c r="B1157" s="272"/>
      <c r="C1157" s="273"/>
      <c r="D1157" s="244" t="s">
        <v>255</v>
      </c>
      <c r="E1157" s="274" t="s">
        <v>1</v>
      </c>
      <c r="F1157" s="275" t="s">
        <v>268</v>
      </c>
      <c r="G1157" s="273"/>
      <c r="H1157" s="276">
        <v>174.5</v>
      </c>
      <c r="I1157" s="277"/>
      <c r="J1157" s="273"/>
      <c r="K1157" s="273"/>
      <c r="L1157" s="278"/>
      <c r="M1157" s="279"/>
      <c r="N1157" s="280"/>
      <c r="O1157" s="280"/>
      <c r="P1157" s="280"/>
      <c r="Q1157" s="280"/>
      <c r="R1157" s="280"/>
      <c r="S1157" s="280"/>
      <c r="T1157" s="281"/>
      <c r="U1157" s="15"/>
      <c r="V1157" s="15"/>
      <c r="W1157" s="15"/>
      <c r="X1157" s="15"/>
      <c r="Y1157" s="15"/>
      <c r="Z1157" s="15"/>
      <c r="AA1157" s="15"/>
      <c r="AB1157" s="15"/>
      <c r="AC1157" s="15"/>
      <c r="AD1157" s="15"/>
      <c r="AE1157" s="15"/>
      <c r="AT1157" s="282" t="s">
        <v>255</v>
      </c>
      <c r="AU1157" s="282" t="s">
        <v>87</v>
      </c>
      <c r="AV1157" s="15" t="s">
        <v>249</v>
      </c>
      <c r="AW1157" s="15" t="s">
        <v>36</v>
      </c>
      <c r="AX1157" s="15" t="s">
        <v>85</v>
      </c>
      <c r="AY1157" s="282" t="s">
        <v>242</v>
      </c>
    </row>
    <row r="1158" s="2" customFormat="1" ht="37.8" customHeight="1">
      <c r="A1158" s="40"/>
      <c r="B1158" s="41"/>
      <c r="C1158" s="230" t="s">
        <v>1965</v>
      </c>
      <c r="D1158" s="230" t="s">
        <v>245</v>
      </c>
      <c r="E1158" s="231" t="s">
        <v>4891</v>
      </c>
      <c r="F1158" s="232" t="s">
        <v>4892</v>
      </c>
      <c r="G1158" s="233" t="s">
        <v>261</v>
      </c>
      <c r="H1158" s="234">
        <v>35</v>
      </c>
      <c r="I1158" s="235"/>
      <c r="J1158" s="236">
        <f>ROUND(I1158*H1158,2)</f>
        <v>0</v>
      </c>
      <c r="K1158" s="237"/>
      <c r="L1158" s="46"/>
      <c r="M1158" s="238" t="s">
        <v>1</v>
      </c>
      <c r="N1158" s="239" t="s">
        <v>43</v>
      </c>
      <c r="O1158" s="93"/>
      <c r="P1158" s="240">
        <f>O1158*H1158</f>
        <v>0</v>
      </c>
      <c r="Q1158" s="240">
        <v>0.00011</v>
      </c>
      <c r="R1158" s="240">
        <f>Q1158*H1158</f>
        <v>0.0038500000000000001</v>
      </c>
      <c r="S1158" s="240">
        <v>0</v>
      </c>
      <c r="T1158" s="241">
        <f>S1158*H1158</f>
        <v>0</v>
      </c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R1158" s="242" t="s">
        <v>1096</v>
      </c>
      <c r="AT1158" s="242" t="s">
        <v>245</v>
      </c>
      <c r="AU1158" s="242" t="s">
        <v>87</v>
      </c>
      <c r="AY1158" s="19" t="s">
        <v>242</v>
      </c>
      <c r="BE1158" s="243">
        <f>IF(N1158="základní",J1158,0)</f>
        <v>0</v>
      </c>
      <c r="BF1158" s="243">
        <f>IF(N1158="snížená",J1158,0)</f>
        <v>0</v>
      </c>
      <c r="BG1158" s="243">
        <f>IF(N1158="zákl. přenesená",J1158,0)</f>
        <v>0</v>
      </c>
      <c r="BH1158" s="243">
        <f>IF(N1158="sníž. přenesená",J1158,0)</f>
        <v>0</v>
      </c>
      <c r="BI1158" s="243">
        <f>IF(N1158="nulová",J1158,0)</f>
        <v>0</v>
      </c>
      <c r="BJ1158" s="19" t="s">
        <v>85</v>
      </c>
      <c r="BK1158" s="243">
        <f>ROUND(I1158*H1158,2)</f>
        <v>0</v>
      </c>
      <c r="BL1158" s="19" t="s">
        <v>1096</v>
      </c>
      <c r="BM1158" s="242" t="s">
        <v>4893</v>
      </c>
    </row>
    <row r="1159" s="2" customFormat="1">
      <c r="A1159" s="40"/>
      <c r="B1159" s="41"/>
      <c r="C1159" s="42"/>
      <c r="D1159" s="244" t="s">
        <v>251</v>
      </c>
      <c r="E1159" s="42"/>
      <c r="F1159" s="245" t="s">
        <v>4894</v>
      </c>
      <c r="G1159" s="42"/>
      <c r="H1159" s="42"/>
      <c r="I1159" s="246"/>
      <c r="J1159" s="42"/>
      <c r="K1159" s="42"/>
      <c r="L1159" s="46"/>
      <c r="M1159" s="247"/>
      <c r="N1159" s="248"/>
      <c r="O1159" s="93"/>
      <c r="P1159" s="93"/>
      <c r="Q1159" s="93"/>
      <c r="R1159" s="93"/>
      <c r="S1159" s="93"/>
      <c r="T1159" s="94"/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T1159" s="19" t="s">
        <v>251</v>
      </c>
      <c r="AU1159" s="19" t="s">
        <v>87</v>
      </c>
    </row>
    <row r="1160" s="13" customFormat="1">
      <c r="A1160" s="13"/>
      <c r="B1160" s="251"/>
      <c r="C1160" s="252"/>
      <c r="D1160" s="244" t="s">
        <v>255</v>
      </c>
      <c r="E1160" s="253" t="s">
        <v>1</v>
      </c>
      <c r="F1160" s="254" t="s">
        <v>4110</v>
      </c>
      <c r="G1160" s="252"/>
      <c r="H1160" s="253" t="s">
        <v>1</v>
      </c>
      <c r="I1160" s="255"/>
      <c r="J1160" s="252"/>
      <c r="K1160" s="252"/>
      <c r="L1160" s="256"/>
      <c r="M1160" s="257"/>
      <c r="N1160" s="258"/>
      <c r="O1160" s="258"/>
      <c r="P1160" s="258"/>
      <c r="Q1160" s="258"/>
      <c r="R1160" s="258"/>
      <c r="S1160" s="258"/>
      <c r="T1160" s="259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60" t="s">
        <v>255</v>
      </c>
      <c r="AU1160" s="260" t="s">
        <v>87</v>
      </c>
      <c r="AV1160" s="13" t="s">
        <v>85</v>
      </c>
      <c r="AW1160" s="13" t="s">
        <v>36</v>
      </c>
      <c r="AX1160" s="13" t="s">
        <v>78</v>
      </c>
      <c r="AY1160" s="260" t="s">
        <v>242</v>
      </c>
    </row>
    <row r="1161" s="14" customFormat="1">
      <c r="A1161" s="14"/>
      <c r="B1161" s="261"/>
      <c r="C1161" s="262"/>
      <c r="D1161" s="244" t="s">
        <v>255</v>
      </c>
      <c r="E1161" s="263" t="s">
        <v>1</v>
      </c>
      <c r="F1161" s="264" t="s">
        <v>2312</v>
      </c>
      <c r="G1161" s="262"/>
      <c r="H1161" s="265">
        <v>22</v>
      </c>
      <c r="I1161" s="266"/>
      <c r="J1161" s="262"/>
      <c r="K1161" s="262"/>
      <c r="L1161" s="267"/>
      <c r="M1161" s="268"/>
      <c r="N1161" s="269"/>
      <c r="O1161" s="269"/>
      <c r="P1161" s="269"/>
      <c r="Q1161" s="269"/>
      <c r="R1161" s="269"/>
      <c r="S1161" s="269"/>
      <c r="T1161" s="270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71" t="s">
        <v>255</v>
      </c>
      <c r="AU1161" s="271" t="s">
        <v>87</v>
      </c>
      <c r="AV1161" s="14" t="s">
        <v>87</v>
      </c>
      <c r="AW1161" s="14" t="s">
        <v>36</v>
      </c>
      <c r="AX1161" s="14" t="s">
        <v>78</v>
      </c>
      <c r="AY1161" s="271" t="s">
        <v>242</v>
      </c>
    </row>
    <row r="1162" s="13" customFormat="1">
      <c r="A1162" s="13"/>
      <c r="B1162" s="251"/>
      <c r="C1162" s="252"/>
      <c r="D1162" s="244" t="s">
        <v>255</v>
      </c>
      <c r="E1162" s="253" t="s">
        <v>1</v>
      </c>
      <c r="F1162" s="254" t="s">
        <v>4114</v>
      </c>
      <c r="G1162" s="252"/>
      <c r="H1162" s="253" t="s">
        <v>1</v>
      </c>
      <c r="I1162" s="255"/>
      <c r="J1162" s="252"/>
      <c r="K1162" s="252"/>
      <c r="L1162" s="256"/>
      <c r="M1162" s="257"/>
      <c r="N1162" s="258"/>
      <c r="O1162" s="258"/>
      <c r="P1162" s="258"/>
      <c r="Q1162" s="258"/>
      <c r="R1162" s="258"/>
      <c r="S1162" s="258"/>
      <c r="T1162" s="259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60" t="s">
        <v>255</v>
      </c>
      <c r="AU1162" s="260" t="s">
        <v>87</v>
      </c>
      <c r="AV1162" s="13" t="s">
        <v>85</v>
      </c>
      <c r="AW1162" s="13" t="s">
        <v>36</v>
      </c>
      <c r="AX1162" s="13" t="s">
        <v>78</v>
      </c>
      <c r="AY1162" s="260" t="s">
        <v>242</v>
      </c>
    </row>
    <row r="1163" s="14" customFormat="1">
      <c r="A1163" s="14"/>
      <c r="B1163" s="261"/>
      <c r="C1163" s="262"/>
      <c r="D1163" s="244" t="s">
        <v>255</v>
      </c>
      <c r="E1163" s="263" t="s">
        <v>1</v>
      </c>
      <c r="F1163" s="264" t="s">
        <v>1157</v>
      </c>
      <c r="G1163" s="262"/>
      <c r="H1163" s="265">
        <v>13</v>
      </c>
      <c r="I1163" s="266"/>
      <c r="J1163" s="262"/>
      <c r="K1163" s="262"/>
      <c r="L1163" s="267"/>
      <c r="M1163" s="268"/>
      <c r="N1163" s="269"/>
      <c r="O1163" s="269"/>
      <c r="P1163" s="269"/>
      <c r="Q1163" s="269"/>
      <c r="R1163" s="269"/>
      <c r="S1163" s="269"/>
      <c r="T1163" s="270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71" t="s">
        <v>255</v>
      </c>
      <c r="AU1163" s="271" t="s">
        <v>87</v>
      </c>
      <c r="AV1163" s="14" t="s">
        <v>87</v>
      </c>
      <c r="AW1163" s="14" t="s">
        <v>36</v>
      </c>
      <c r="AX1163" s="14" t="s">
        <v>78</v>
      </c>
      <c r="AY1163" s="271" t="s">
        <v>242</v>
      </c>
    </row>
    <row r="1164" s="15" customFormat="1">
      <c r="A1164" s="15"/>
      <c r="B1164" s="272"/>
      <c r="C1164" s="273"/>
      <c r="D1164" s="244" t="s">
        <v>255</v>
      </c>
      <c r="E1164" s="274" t="s">
        <v>1</v>
      </c>
      <c r="F1164" s="275" t="s">
        <v>268</v>
      </c>
      <c r="G1164" s="273"/>
      <c r="H1164" s="276">
        <v>35</v>
      </c>
      <c r="I1164" s="277"/>
      <c r="J1164" s="273"/>
      <c r="K1164" s="273"/>
      <c r="L1164" s="278"/>
      <c r="M1164" s="279"/>
      <c r="N1164" s="280"/>
      <c r="O1164" s="280"/>
      <c r="P1164" s="280"/>
      <c r="Q1164" s="280"/>
      <c r="R1164" s="280"/>
      <c r="S1164" s="280"/>
      <c r="T1164" s="281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T1164" s="282" t="s">
        <v>255</v>
      </c>
      <c r="AU1164" s="282" t="s">
        <v>87</v>
      </c>
      <c r="AV1164" s="15" t="s">
        <v>249</v>
      </c>
      <c r="AW1164" s="15" t="s">
        <v>36</v>
      </c>
      <c r="AX1164" s="15" t="s">
        <v>85</v>
      </c>
      <c r="AY1164" s="282" t="s">
        <v>242</v>
      </c>
    </row>
    <row r="1165" s="2" customFormat="1" ht="37.8" customHeight="1">
      <c r="A1165" s="40"/>
      <c r="B1165" s="41"/>
      <c r="C1165" s="230" t="s">
        <v>1908</v>
      </c>
      <c r="D1165" s="230" t="s">
        <v>245</v>
      </c>
      <c r="E1165" s="231" t="s">
        <v>4895</v>
      </c>
      <c r="F1165" s="232" t="s">
        <v>4896</v>
      </c>
      <c r="G1165" s="233" t="s">
        <v>261</v>
      </c>
      <c r="H1165" s="234">
        <v>137</v>
      </c>
      <c r="I1165" s="235"/>
      <c r="J1165" s="236">
        <f>ROUND(I1165*H1165,2)</f>
        <v>0</v>
      </c>
      <c r="K1165" s="237"/>
      <c r="L1165" s="46"/>
      <c r="M1165" s="238" t="s">
        <v>1</v>
      </c>
      <c r="N1165" s="239" t="s">
        <v>43</v>
      </c>
      <c r="O1165" s="93"/>
      <c r="P1165" s="240">
        <f>O1165*H1165</f>
        <v>0</v>
      </c>
      <c r="Q1165" s="240">
        <v>0.00012999999999999999</v>
      </c>
      <c r="R1165" s="240">
        <f>Q1165*H1165</f>
        <v>0.017809999999999999</v>
      </c>
      <c r="S1165" s="240">
        <v>0</v>
      </c>
      <c r="T1165" s="241">
        <f>S1165*H1165</f>
        <v>0</v>
      </c>
      <c r="U1165" s="40"/>
      <c r="V1165" s="40"/>
      <c r="W1165" s="40"/>
      <c r="X1165" s="40"/>
      <c r="Y1165" s="40"/>
      <c r="Z1165" s="40"/>
      <c r="AA1165" s="40"/>
      <c r="AB1165" s="40"/>
      <c r="AC1165" s="40"/>
      <c r="AD1165" s="40"/>
      <c r="AE1165" s="40"/>
      <c r="AR1165" s="242" t="s">
        <v>1096</v>
      </c>
      <c r="AT1165" s="242" t="s">
        <v>245</v>
      </c>
      <c r="AU1165" s="242" t="s">
        <v>87</v>
      </c>
      <c r="AY1165" s="19" t="s">
        <v>242</v>
      </c>
      <c r="BE1165" s="243">
        <f>IF(N1165="základní",J1165,0)</f>
        <v>0</v>
      </c>
      <c r="BF1165" s="243">
        <f>IF(N1165="snížená",J1165,0)</f>
        <v>0</v>
      </c>
      <c r="BG1165" s="243">
        <f>IF(N1165="zákl. přenesená",J1165,0)</f>
        <v>0</v>
      </c>
      <c r="BH1165" s="243">
        <f>IF(N1165="sníž. přenesená",J1165,0)</f>
        <v>0</v>
      </c>
      <c r="BI1165" s="243">
        <f>IF(N1165="nulová",J1165,0)</f>
        <v>0</v>
      </c>
      <c r="BJ1165" s="19" t="s">
        <v>85</v>
      </c>
      <c r="BK1165" s="243">
        <f>ROUND(I1165*H1165,2)</f>
        <v>0</v>
      </c>
      <c r="BL1165" s="19" t="s">
        <v>1096</v>
      </c>
      <c r="BM1165" s="242" t="s">
        <v>4897</v>
      </c>
    </row>
    <row r="1166" s="2" customFormat="1">
      <c r="A1166" s="40"/>
      <c r="B1166" s="41"/>
      <c r="C1166" s="42"/>
      <c r="D1166" s="244" t="s">
        <v>251</v>
      </c>
      <c r="E1166" s="42"/>
      <c r="F1166" s="245" t="s">
        <v>4898</v>
      </c>
      <c r="G1166" s="42"/>
      <c r="H1166" s="42"/>
      <c r="I1166" s="246"/>
      <c r="J1166" s="42"/>
      <c r="K1166" s="42"/>
      <c r="L1166" s="46"/>
      <c r="M1166" s="247"/>
      <c r="N1166" s="248"/>
      <c r="O1166" s="93"/>
      <c r="P1166" s="93"/>
      <c r="Q1166" s="93"/>
      <c r="R1166" s="93"/>
      <c r="S1166" s="93"/>
      <c r="T1166" s="94"/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T1166" s="19" t="s">
        <v>251</v>
      </c>
      <c r="AU1166" s="19" t="s">
        <v>87</v>
      </c>
    </row>
    <row r="1167" s="13" customFormat="1">
      <c r="A1167" s="13"/>
      <c r="B1167" s="251"/>
      <c r="C1167" s="252"/>
      <c r="D1167" s="244" t="s">
        <v>255</v>
      </c>
      <c r="E1167" s="253" t="s">
        <v>1</v>
      </c>
      <c r="F1167" s="254" t="s">
        <v>4110</v>
      </c>
      <c r="G1167" s="252"/>
      <c r="H1167" s="253" t="s">
        <v>1</v>
      </c>
      <c r="I1167" s="255"/>
      <c r="J1167" s="252"/>
      <c r="K1167" s="252"/>
      <c r="L1167" s="256"/>
      <c r="M1167" s="257"/>
      <c r="N1167" s="258"/>
      <c r="O1167" s="258"/>
      <c r="P1167" s="258"/>
      <c r="Q1167" s="258"/>
      <c r="R1167" s="258"/>
      <c r="S1167" s="258"/>
      <c r="T1167" s="259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60" t="s">
        <v>255</v>
      </c>
      <c r="AU1167" s="260" t="s">
        <v>87</v>
      </c>
      <c r="AV1167" s="13" t="s">
        <v>85</v>
      </c>
      <c r="AW1167" s="13" t="s">
        <v>36</v>
      </c>
      <c r="AX1167" s="13" t="s">
        <v>78</v>
      </c>
      <c r="AY1167" s="260" t="s">
        <v>242</v>
      </c>
    </row>
    <row r="1168" s="14" customFormat="1">
      <c r="A1168" s="14"/>
      <c r="B1168" s="261"/>
      <c r="C1168" s="262"/>
      <c r="D1168" s="244" t="s">
        <v>255</v>
      </c>
      <c r="E1168" s="263" t="s">
        <v>1</v>
      </c>
      <c r="F1168" s="264" t="s">
        <v>4899</v>
      </c>
      <c r="G1168" s="262"/>
      <c r="H1168" s="265">
        <v>65</v>
      </c>
      <c r="I1168" s="266"/>
      <c r="J1168" s="262"/>
      <c r="K1168" s="262"/>
      <c r="L1168" s="267"/>
      <c r="M1168" s="268"/>
      <c r="N1168" s="269"/>
      <c r="O1168" s="269"/>
      <c r="P1168" s="269"/>
      <c r="Q1168" s="269"/>
      <c r="R1168" s="269"/>
      <c r="S1168" s="269"/>
      <c r="T1168" s="270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71" t="s">
        <v>255</v>
      </c>
      <c r="AU1168" s="271" t="s">
        <v>87</v>
      </c>
      <c r="AV1168" s="14" t="s">
        <v>87</v>
      </c>
      <c r="AW1168" s="14" t="s">
        <v>36</v>
      </c>
      <c r="AX1168" s="14" t="s">
        <v>78</v>
      </c>
      <c r="AY1168" s="271" t="s">
        <v>242</v>
      </c>
    </row>
    <row r="1169" s="16" customFormat="1">
      <c r="A1169" s="16"/>
      <c r="B1169" s="299"/>
      <c r="C1169" s="300"/>
      <c r="D1169" s="244" t="s">
        <v>255</v>
      </c>
      <c r="E1169" s="301" t="s">
        <v>1</v>
      </c>
      <c r="F1169" s="302" t="s">
        <v>2614</v>
      </c>
      <c r="G1169" s="300"/>
      <c r="H1169" s="303">
        <v>65</v>
      </c>
      <c r="I1169" s="304"/>
      <c r="J1169" s="300"/>
      <c r="K1169" s="300"/>
      <c r="L1169" s="305"/>
      <c r="M1169" s="306"/>
      <c r="N1169" s="307"/>
      <c r="O1169" s="307"/>
      <c r="P1169" s="307"/>
      <c r="Q1169" s="307"/>
      <c r="R1169" s="307"/>
      <c r="S1169" s="307"/>
      <c r="T1169" s="308"/>
      <c r="U1169" s="16"/>
      <c r="V1169" s="16"/>
      <c r="W1169" s="16"/>
      <c r="X1169" s="16"/>
      <c r="Y1169" s="16"/>
      <c r="Z1169" s="16"/>
      <c r="AA1169" s="16"/>
      <c r="AB1169" s="16"/>
      <c r="AC1169" s="16"/>
      <c r="AD1169" s="16"/>
      <c r="AE1169" s="16"/>
      <c r="AT1169" s="309" t="s">
        <v>255</v>
      </c>
      <c r="AU1169" s="309" t="s">
        <v>87</v>
      </c>
      <c r="AV1169" s="16" t="s">
        <v>110</v>
      </c>
      <c r="AW1169" s="16" t="s">
        <v>36</v>
      </c>
      <c r="AX1169" s="16" t="s">
        <v>78</v>
      </c>
      <c r="AY1169" s="309" t="s">
        <v>242</v>
      </c>
    </row>
    <row r="1170" s="13" customFormat="1">
      <c r="A1170" s="13"/>
      <c r="B1170" s="251"/>
      <c r="C1170" s="252"/>
      <c r="D1170" s="244" t="s">
        <v>255</v>
      </c>
      <c r="E1170" s="253" t="s">
        <v>1</v>
      </c>
      <c r="F1170" s="254" t="s">
        <v>4114</v>
      </c>
      <c r="G1170" s="252"/>
      <c r="H1170" s="253" t="s">
        <v>1</v>
      </c>
      <c r="I1170" s="255"/>
      <c r="J1170" s="252"/>
      <c r="K1170" s="252"/>
      <c r="L1170" s="256"/>
      <c r="M1170" s="257"/>
      <c r="N1170" s="258"/>
      <c r="O1170" s="258"/>
      <c r="P1170" s="258"/>
      <c r="Q1170" s="258"/>
      <c r="R1170" s="258"/>
      <c r="S1170" s="258"/>
      <c r="T1170" s="259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60" t="s">
        <v>255</v>
      </c>
      <c r="AU1170" s="260" t="s">
        <v>87</v>
      </c>
      <c r="AV1170" s="13" t="s">
        <v>85</v>
      </c>
      <c r="AW1170" s="13" t="s">
        <v>36</v>
      </c>
      <c r="AX1170" s="13" t="s">
        <v>78</v>
      </c>
      <c r="AY1170" s="260" t="s">
        <v>242</v>
      </c>
    </row>
    <row r="1171" s="14" customFormat="1">
      <c r="A1171" s="14"/>
      <c r="B1171" s="261"/>
      <c r="C1171" s="262"/>
      <c r="D1171" s="244" t="s">
        <v>255</v>
      </c>
      <c r="E1171" s="263" t="s">
        <v>1</v>
      </c>
      <c r="F1171" s="264" t="s">
        <v>2986</v>
      </c>
      <c r="G1171" s="262"/>
      <c r="H1171" s="265">
        <v>72</v>
      </c>
      <c r="I1171" s="266"/>
      <c r="J1171" s="262"/>
      <c r="K1171" s="262"/>
      <c r="L1171" s="267"/>
      <c r="M1171" s="268"/>
      <c r="N1171" s="269"/>
      <c r="O1171" s="269"/>
      <c r="P1171" s="269"/>
      <c r="Q1171" s="269"/>
      <c r="R1171" s="269"/>
      <c r="S1171" s="269"/>
      <c r="T1171" s="270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71" t="s">
        <v>255</v>
      </c>
      <c r="AU1171" s="271" t="s">
        <v>87</v>
      </c>
      <c r="AV1171" s="14" t="s">
        <v>87</v>
      </c>
      <c r="AW1171" s="14" t="s">
        <v>36</v>
      </c>
      <c r="AX1171" s="14" t="s">
        <v>78</v>
      </c>
      <c r="AY1171" s="271" t="s">
        <v>242</v>
      </c>
    </row>
    <row r="1172" s="16" customFormat="1">
      <c r="A1172" s="16"/>
      <c r="B1172" s="299"/>
      <c r="C1172" s="300"/>
      <c r="D1172" s="244" t="s">
        <v>255</v>
      </c>
      <c r="E1172" s="301" t="s">
        <v>1</v>
      </c>
      <c r="F1172" s="302" t="s">
        <v>2614</v>
      </c>
      <c r="G1172" s="300"/>
      <c r="H1172" s="303">
        <v>72</v>
      </c>
      <c r="I1172" s="304"/>
      <c r="J1172" s="300"/>
      <c r="K1172" s="300"/>
      <c r="L1172" s="305"/>
      <c r="M1172" s="306"/>
      <c r="N1172" s="307"/>
      <c r="O1172" s="307"/>
      <c r="P1172" s="307"/>
      <c r="Q1172" s="307"/>
      <c r="R1172" s="307"/>
      <c r="S1172" s="307"/>
      <c r="T1172" s="308"/>
      <c r="U1172" s="16"/>
      <c r="V1172" s="16"/>
      <c r="W1172" s="16"/>
      <c r="X1172" s="16"/>
      <c r="Y1172" s="16"/>
      <c r="Z1172" s="16"/>
      <c r="AA1172" s="16"/>
      <c r="AB1172" s="16"/>
      <c r="AC1172" s="16"/>
      <c r="AD1172" s="16"/>
      <c r="AE1172" s="16"/>
      <c r="AT1172" s="309" t="s">
        <v>255</v>
      </c>
      <c r="AU1172" s="309" t="s">
        <v>87</v>
      </c>
      <c r="AV1172" s="16" t="s">
        <v>110</v>
      </c>
      <c r="AW1172" s="16" t="s">
        <v>36</v>
      </c>
      <c r="AX1172" s="16" t="s">
        <v>78</v>
      </c>
      <c r="AY1172" s="309" t="s">
        <v>242</v>
      </c>
    </row>
    <row r="1173" s="15" customFormat="1">
      <c r="A1173" s="15"/>
      <c r="B1173" s="272"/>
      <c r="C1173" s="273"/>
      <c r="D1173" s="244" t="s">
        <v>255</v>
      </c>
      <c r="E1173" s="274" t="s">
        <v>1</v>
      </c>
      <c r="F1173" s="275" t="s">
        <v>268</v>
      </c>
      <c r="G1173" s="273"/>
      <c r="H1173" s="276">
        <v>137</v>
      </c>
      <c r="I1173" s="277"/>
      <c r="J1173" s="273"/>
      <c r="K1173" s="273"/>
      <c r="L1173" s="278"/>
      <c r="M1173" s="279"/>
      <c r="N1173" s="280"/>
      <c r="O1173" s="280"/>
      <c r="P1173" s="280"/>
      <c r="Q1173" s="280"/>
      <c r="R1173" s="280"/>
      <c r="S1173" s="280"/>
      <c r="T1173" s="281"/>
      <c r="U1173" s="15"/>
      <c r="V1173" s="15"/>
      <c r="W1173" s="15"/>
      <c r="X1173" s="15"/>
      <c r="Y1173" s="15"/>
      <c r="Z1173" s="15"/>
      <c r="AA1173" s="15"/>
      <c r="AB1173" s="15"/>
      <c r="AC1173" s="15"/>
      <c r="AD1173" s="15"/>
      <c r="AE1173" s="15"/>
      <c r="AT1173" s="282" t="s">
        <v>255</v>
      </c>
      <c r="AU1173" s="282" t="s">
        <v>87</v>
      </c>
      <c r="AV1173" s="15" t="s">
        <v>249</v>
      </c>
      <c r="AW1173" s="15" t="s">
        <v>36</v>
      </c>
      <c r="AX1173" s="15" t="s">
        <v>85</v>
      </c>
      <c r="AY1173" s="282" t="s">
        <v>242</v>
      </c>
    </row>
    <row r="1174" s="2" customFormat="1" ht="37.8" customHeight="1">
      <c r="A1174" s="40"/>
      <c r="B1174" s="41"/>
      <c r="C1174" s="230" t="s">
        <v>1914</v>
      </c>
      <c r="D1174" s="230" t="s">
        <v>245</v>
      </c>
      <c r="E1174" s="231" t="s">
        <v>4900</v>
      </c>
      <c r="F1174" s="232" t="s">
        <v>4901</v>
      </c>
      <c r="G1174" s="233" t="s">
        <v>261</v>
      </c>
      <c r="H1174" s="234">
        <v>136.30000000000001</v>
      </c>
      <c r="I1174" s="235"/>
      <c r="J1174" s="236">
        <f>ROUND(I1174*H1174,2)</f>
        <v>0</v>
      </c>
      <c r="K1174" s="237"/>
      <c r="L1174" s="46"/>
      <c r="M1174" s="238" t="s">
        <v>1</v>
      </c>
      <c r="N1174" s="239" t="s">
        <v>43</v>
      </c>
      <c r="O1174" s="93"/>
      <c r="P1174" s="240">
        <f>O1174*H1174</f>
        <v>0</v>
      </c>
      <c r="Q1174" s="240">
        <v>0.00034000000000000002</v>
      </c>
      <c r="R1174" s="240">
        <f>Q1174*H1174</f>
        <v>0.046342000000000008</v>
      </c>
      <c r="S1174" s="240">
        <v>0</v>
      </c>
      <c r="T1174" s="241">
        <f>S1174*H1174</f>
        <v>0</v>
      </c>
      <c r="U1174" s="40"/>
      <c r="V1174" s="40"/>
      <c r="W1174" s="40"/>
      <c r="X1174" s="40"/>
      <c r="Y1174" s="40"/>
      <c r="Z1174" s="40"/>
      <c r="AA1174" s="40"/>
      <c r="AB1174" s="40"/>
      <c r="AC1174" s="40"/>
      <c r="AD1174" s="40"/>
      <c r="AE1174" s="40"/>
      <c r="AR1174" s="242" t="s">
        <v>1096</v>
      </c>
      <c r="AT1174" s="242" t="s">
        <v>245</v>
      </c>
      <c r="AU1174" s="242" t="s">
        <v>87</v>
      </c>
      <c r="AY1174" s="19" t="s">
        <v>242</v>
      </c>
      <c r="BE1174" s="243">
        <f>IF(N1174="základní",J1174,0)</f>
        <v>0</v>
      </c>
      <c r="BF1174" s="243">
        <f>IF(N1174="snížená",J1174,0)</f>
        <v>0</v>
      </c>
      <c r="BG1174" s="243">
        <f>IF(N1174="zákl. přenesená",J1174,0)</f>
        <v>0</v>
      </c>
      <c r="BH1174" s="243">
        <f>IF(N1174="sníž. přenesená",J1174,0)</f>
        <v>0</v>
      </c>
      <c r="BI1174" s="243">
        <f>IF(N1174="nulová",J1174,0)</f>
        <v>0</v>
      </c>
      <c r="BJ1174" s="19" t="s">
        <v>85</v>
      </c>
      <c r="BK1174" s="243">
        <f>ROUND(I1174*H1174,2)</f>
        <v>0</v>
      </c>
      <c r="BL1174" s="19" t="s">
        <v>1096</v>
      </c>
      <c r="BM1174" s="242" t="s">
        <v>4902</v>
      </c>
    </row>
    <row r="1175" s="2" customFormat="1">
      <c r="A1175" s="40"/>
      <c r="B1175" s="41"/>
      <c r="C1175" s="42"/>
      <c r="D1175" s="244" t="s">
        <v>251</v>
      </c>
      <c r="E1175" s="42"/>
      <c r="F1175" s="245" t="s">
        <v>4903</v>
      </c>
      <c r="G1175" s="42"/>
      <c r="H1175" s="42"/>
      <c r="I1175" s="246"/>
      <c r="J1175" s="42"/>
      <c r="K1175" s="42"/>
      <c r="L1175" s="46"/>
      <c r="M1175" s="247"/>
      <c r="N1175" s="248"/>
      <c r="O1175" s="93"/>
      <c r="P1175" s="93"/>
      <c r="Q1175" s="93"/>
      <c r="R1175" s="93"/>
      <c r="S1175" s="93"/>
      <c r="T1175" s="94"/>
      <c r="U1175" s="40"/>
      <c r="V1175" s="40"/>
      <c r="W1175" s="40"/>
      <c r="X1175" s="40"/>
      <c r="Y1175" s="40"/>
      <c r="Z1175" s="40"/>
      <c r="AA1175" s="40"/>
      <c r="AB1175" s="40"/>
      <c r="AC1175" s="40"/>
      <c r="AD1175" s="40"/>
      <c r="AE1175" s="40"/>
      <c r="AT1175" s="19" t="s">
        <v>251</v>
      </c>
      <c r="AU1175" s="19" t="s">
        <v>87</v>
      </c>
    </row>
    <row r="1176" s="13" customFormat="1">
      <c r="A1176" s="13"/>
      <c r="B1176" s="251"/>
      <c r="C1176" s="252"/>
      <c r="D1176" s="244" t="s">
        <v>255</v>
      </c>
      <c r="E1176" s="253" t="s">
        <v>1</v>
      </c>
      <c r="F1176" s="254" t="s">
        <v>4112</v>
      </c>
      <c r="G1176" s="252"/>
      <c r="H1176" s="253" t="s">
        <v>1</v>
      </c>
      <c r="I1176" s="255"/>
      <c r="J1176" s="252"/>
      <c r="K1176" s="252"/>
      <c r="L1176" s="256"/>
      <c r="M1176" s="257"/>
      <c r="N1176" s="258"/>
      <c r="O1176" s="258"/>
      <c r="P1176" s="258"/>
      <c r="Q1176" s="258"/>
      <c r="R1176" s="258"/>
      <c r="S1176" s="258"/>
      <c r="T1176" s="259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60" t="s">
        <v>255</v>
      </c>
      <c r="AU1176" s="260" t="s">
        <v>87</v>
      </c>
      <c r="AV1176" s="13" t="s">
        <v>85</v>
      </c>
      <c r="AW1176" s="13" t="s">
        <v>36</v>
      </c>
      <c r="AX1176" s="13" t="s">
        <v>78</v>
      </c>
      <c r="AY1176" s="260" t="s">
        <v>242</v>
      </c>
    </row>
    <row r="1177" s="14" customFormat="1">
      <c r="A1177" s="14"/>
      <c r="B1177" s="261"/>
      <c r="C1177" s="262"/>
      <c r="D1177" s="244" t="s">
        <v>255</v>
      </c>
      <c r="E1177" s="263" t="s">
        <v>1</v>
      </c>
      <c r="F1177" s="264" t="s">
        <v>4904</v>
      </c>
      <c r="G1177" s="262"/>
      <c r="H1177" s="265">
        <v>136.30000000000001</v>
      </c>
      <c r="I1177" s="266"/>
      <c r="J1177" s="262"/>
      <c r="K1177" s="262"/>
      <c r="L1177" s="267"/>
      <c r="M1177" s="268"/>
      <c r="N1177" s="269"/>
      <c r="O1177" s="269"/>
      <c r="P1177" s="269"/>
      <c r="Q1177" s="269"/>
      <c r="R1177" s="269"/>
      <c r="S1177" s="269"/>
      <c r="T1177" s="270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71" t="s">
        <v>255</v>
      </c>
      <c r="AU1177" s="271" t="s">
        <v>87</v>
      </c>
      <c r="AV1177" s="14" t="s">
        <v>87</v>
      </c>
      <c r="AW1177" s="14" t="s">
        <v>36</v>
      </c>
      <c r="AX1177" s="14" t="s">
        <v>85</v>
      </c>
      <c r="AY1177" s="271" t="s">
        <v>242</v>
      </c>
    </row>
    <row r="1178" s="2" customFormat="1" ht="37.8" customHeight="1">
      <c r="A1178" s="40"/>
      <c r="B1178" s="41"/>
      <c r="C1178" s="230" t="s">
        <v>1977</v>
      </c>
      <c r="D1178" s="230" t="s">
        <v>245</v>
      </c>
      <c r="E1178" s="231" t="s">
        <v>4905</v>
      </c>
      <c r="F1178" s="232" t="s">
        <v>4906</v>
      </c>
      <c r="G1178" s="233" t="s">
        <v>261</v>
      </c>
      <c r="H1178" s="234">
        <v>20</v>
      </c>
      <c r="I1178" s="235"/>
      <c r="J1178" s="236">
        <f>ROUND(I1178*H1178,2)</f>
        <v>0</v>
      </c>
      <c r="K1178" s="237"/>
      <c r="L1178" s="46"/>
      <c r="M1178" s="238" t="s">
        <v>1</v>
      </c>
      <c r="N1178" s="239" t="s">
        <v>43</v>
      </c>
      <c r="O1178" s="93"/>
      <c r="P1178" s="240">
        <f>O1178*H1178</f>
        <v>0</v>
      </c>
      <c r="Q1178" s="240">
        <v>0.00010000000000000001</v>
      </c>
      <c r="R1178" s="240">
        <f>Q1178*H1178</f>
        <v>0.002</v>
      </c>
      <c r="S1178" s="240">
        <v>0</v>
      </c>
      <c r="T1178" s="241">
        <f>S1178*H1178</f>
        <v>0</v>
      </c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R1178" s="242" t="s">
        <v>1096</v>
      </c>
      <c r="AT1178" s="242" t="s">
        <v>245</v>
      </c>
      <c r="AU1178" s="242" t="s">
        <v>87</v>
      </c>
      <c r="AY1178" s="19" t="s">
        <v>242</v>
      </c>
      <c r="BE1178" s="243">
        <f>IF(N1178="základní",J1178,0)</f>
        <v>0</v>
      </c>
      <c r="BF1178" s="243">
        <f>IF(N1178="snížená",J1178,0)</f>
        <v>0</v>
      </c>
      <c r="BG1178" s="243">
        <f>IF(N1178="zákl. přenesená",J1178,0)</f>
        <v>0</v>
      </c>
      <c r="BH1178" s="243">
        <f>IF(N1178="sníž. přenesená",J1178,0)</f>
        <v>0</v>
      </c>
      <c r="BI1178" s="243">
        <f>IF(N1178="nulová",J1178,0)</f>
        <v>0</v>
      </c>
      <c r="BJ1178" s="19" t="s">
        <v>85</v>
      </c>
      <c r="BK1178" s="243">
        <f>ROUND(I1178*H1178,2)</f>
        <v>0</v>
      </c>
      <c r="BL1178" s="19" t="s">
        <v>1096</v>
      </c>
      <c r="BM1178" s="242" t="s">
        <v>4907</v>
      </c>
    </row>
    <row r="1179" s="2" customFormat="1">
      <c r="A1179" s="40"/>
      <c r="B1179" s="41"/>
      <c r="C1179" s="42"/>
      <c r="D1179" s="244" t="s">
        <v>251</v>
      </c>
      <c r="E1179" s="42"/>
      <c r="F1179" s="245" t="s">
        <v>4908</v>
      </c>
      <c r="G1179" s="42"/>
      <c r="H1179" s="42"/>
      <c r="I1179" s="246"/>
      <c r="J1179" s="42"/>
      <c r="K1179" s="42"/>
      <c r="L1179" s="46"/>
      <c r="M1179" s="247"/>
      <c r="N1179" s="248"/>
      <c r="O1179" s="93"/>
      <c r="P1179" s="93"/>
      <c r="Q1179" s="93"/>
      <c r="R1179" s="93"/>
      <c r="S1179" s="93"/>
      <c r="T1179" s="94"/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T1179" s="19" t="s">
        <v>251</v>
      </c>
      <c r="AU1179" s="19" t="s">
        <v>87</v>
      </c>
    </row>
    <row r="1180" s="13" customFormat="1">
      <c r="A1180" s="13"/>
      <c r="B1180" s="251"/>
      <c r="C1180" s="252"/>
      <c r="D1180" s="244" t="s">
        <v>255</v>
      </c>
      <c r="E1180" s="253" t="s">
        <v>1</v>
      </c>
      <c r="F1180" s="254" t="s">
        <v>4112</v>
      </c>
      <c r="G1180" s="252"/>
      <c r="H1180" s="253" t="s">
        <v>1</v>
      </c>
      <c r="I1180" s="255"/>
      <c r="J1180" s="252"/>
      <c r="K1180" s="252"/>
      <c r="L1180" s="256"/>
      <c r="M1180" s="257"/>
      <c r="N1180" s="258"/>
      <c r="O1180" s="258"/>
      <c r="P1180" s="258"/>
      <c r="Q1180" s="258"/>
      <c r="R1180" s="258"/>
      <c r="S1180" s="258"/>
      <c r="T1180" s="259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60" t="s">
        <v>255</v>
      </c>
      <c r="AU1180" s="260" t="s">
        <v>87</v>
      </c>
      <c r="AV1180" s="13" t="s">
        <v>85</v>
      </c>
      <c r="AW1180" s="13" t="s">
        <v>36</v>
      </c>
      <c r="AX1180" s="13" t="s">
        <v>78</v>
      </c>
      <c r="AY1180" s="260" t="s">
        <v>242</v>
      </c>
    </row>
    <row r="1181" s="14" customFormat="1">
      <c r="A1181" s="14"/>
      <c r="B1181" s="261"/>
      <c r="C1181" s="262"/>
      <c r="D1181" s="244" t="s">
        <v>255</v>
      </c>
      <c r="E1181" s="263" t="s">
        <v>1</v>
      </c>
      <c r="F1181" s="264" t="s">
        <v>1843</v>
      </c>
      <c r="G1181" s="262"/>
      <c r="H1181" s="265">
        <v>20</v>
      </c>
      <c r="I1181" s="266"/>
      <c r="J1181" s="262"/>
      <c r="K1181" s="262"/>
      <c r="L1181" s="267"/>
      <c r="M1181" s="268"/>
      <c r="N1181" s="269"/>
      <c r="O1181" s="269"/>
      <c r="P1181" s="269"/>
      <c r="Q1181" s="269"/>
      <c r="R1181" s="269"/>
      <c r="S1181" s="269"/>
      <c r="T1181" s="270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71" t="s">
        <v>255</v>
      </c>
      <c r="AU1181" s="271" t="s">
        <v>87</v>
      </c>
      <c r="AV1181" s="14" t="s">
        <v>87</v>
      </c>
      <c r="AW1181" s="14" t="s">
        <v>36</v>
      </c>
      <c r="AX1181" s="14" t="s">
        <v>85</v>
      </c>
      <c r="AY1181" s="271" t="s">
        <v>242</v>
      </c>
    </row>
    <row r="1182" s="2" customFormat="1" ht="37.8" customHeight="1">
      <c r="A1182" s="40"/>
      <c r="B1182" s="41"/>
      <c r="C1182" s="230" t="s">
        <v>1985</v>
      </c>
      <c r="D1182" s="230" t="s">
        <v>245</v>
      </c>
      <c r="E1182" s="231" t="s">
        <v>4909</v>
      </c>
      <c r="F1182" s="232" t="s">
        <v>4910</v>
      </c>
      <c r="G1182" s="233" t="s">
        <v>261</v>
      </c>
      <c r="H1182" s="234">
        <v>204.19999999999999</v>
      </c>
      <c r="I1182" s="235"/>
      <c r="J1182" s="236">
        <f>ROUND(I1182*H1182,2)</f>
        <v>0</v>
      </c>
      <c r="K1182" s="237"/>
      <c r="L1182" s="46"/>
      <c r="M1182" s="238" t="s">
        <v>1</v>
      </c>
      <c r="N1182" s="239" t="s">
        <v>43</v>
      </c>
      <c r="O1182" s="93"/>
      <c r="P1182" s="240">
        <f>O1182*H1182</f>
        <v>0</v>
      </c>
      <c r="Q1182" s="240">
        <v>0.00011</v>
      </c>
      <c r="R1182" s="240">
        <f>Q1182*H1182</f>
        <v>0.022461999999999999</v>
      </c>
      <c r="S1182" s="240">
        <v>0</v>
      </c>
      <c r="T1182" s="241">
        <f>S1182*H1182</f>
        <v>0</v>
      </c>
      <c r="U1182" s="40"/>
      <c r="V1182" s="40"/>
      <c r="W1182" s="40"/>
      <c r="X1182" s="40"/>
      <c r="Y1182" s="40"/>
      <c r="Z1182" s="40"/>
      <c r="AA1182" s="40"/>
      <c r="AB1182" s="40"/>
      <c r="AC1182" s="40"/>
      <c r="AD1182" s="40"/>
      <c r="AE1182" s="40"/>
      <c r="AR1182" s="242" t="s">
        <v>1096</v>
      </c>
      <c r="AT1182" s="242" t="s">
        <v>245</v>
      </c>
      <c r="AU1182" s="242" t="s">
        <v>87</v>
      </c>
      <c r="AY1182" s="19" t="s">
        <v>242</v>
      </c>
      <c r="BE1182" s="243">
        <f>IF(N1182="základní",J1182,0)</f>
        <v>0</v>
      </c>
      <c r="BF1182" s="243">
        <f>IF(N1182="snížená",J1182,0)</f>
        <v>0</v>
      </c>
      <c r="BG1182" s="243">
        <f>IF(N1182="zákl. přenesená",J1182,0)</f>
        <v>0</v>
      </c>
      <c r="BH1182" s="243">
        <f>IF(N1182="sníž. přenesená",J1182,0)</f>
        <v>0</v>
      </c>
      <c r="BI1182" s="243">
        <f>IF(N1182="nulová",J1182,0)</f>
        <v>0</v>
      </c>
      <c r="BJ1182" s="19" t="s">
        <v>85</v>
      </c>
      <c r="BK1182" s="243">
        <f>ROUND(I1182*H1182,2)</f>
        <v>0</v>
      </c>
      <c r="BL1182" s="19" t="s">
        <v>1096</v>
      </c>
      <c r="BM1182" s="242" t="s">
        <v>4911</v>
      </c>
    </row>
    <row r="1183" s="2" customFormat="1">
      <c r="A1183" s="40"/>
      <c r="B1183" s="41"/>
      <c r="C1183" s="42"/>
      <c r="D1183" s="244" t="s">
        <v>251</v>
      </c>
      <c r="E1183" s="42"/>
      <c r="F1183" s="245" t="s">
        <v>4912</v>
      </c>
      <c r="G1183" s="42"/>
      <c r="H1183" s="42"/>
      <c r="I1183" s="246"/>
      <c r="J1183" s="42"/>
      <c r="K1183" s="42"/>
      <c r="L1183" s="46"/>
      <c r="M1183" s="247"/>
      <c r="N1183" s="248"/>
      <c r="O1183" s="93"/>
      <c r="P1183" s="93"/>
      <c r="Q1183" s="93"/>
      <c r="R1183" s="93"/>
      <c r="S1183" s="93"/>
      <c r="T1183" s="94"/>
      <c r="U1183" s="40"/>
      <c r="V1183" s="40"/>
      <c r="W1183" s="40"/>
      <c r="X1183" s="40"/>
      <c r="Y1183" s="40"/>
      <c r="Z1183" s="40"/>
      <c r="AA1183" s="40"/>
      <c r="AB1183" s="40"/>
      <c r="AC1183" s="40"/>
      <c r="AD1183" s="40"/>
      <c r="AE1183" s="40"/>
      <c r="AT1183" s="19" t="s">
        <v>251</v>
      </c>
      <c r="AU1183" s="19" t="s">
        <v>87</v>
      </c>
    </row>
    <row r="1184" s="13" customFormat="1">
      <c r="A1184" s="13"/>
      <c r="B1184" s="251"/>
      <c r="C1184" s="252"/>
      <c r="D1184" s="244" t="s">
        <v>255</v>
      </c>
      <c r="E1184" s="253" t="s">
        <v>1</v>
      </c>
      <c r="F1184" s="254" t="s">
        <v>4112</v>
      </c>
      <c r="G1184" s="252"/>
      <c r="H1184" s="253" t="s">
        <v>1</v>
      </c>
      <c r="I1184" s="255"/>
      <c r="J1184" s="252"/>
      <c r="K1184" s="252"/>
      <c r="L1184" s="256"/>
      <c r="M1184" s="257"/>
      <c r="N1184" s="258"/>
      <c r="O1184" s="258"/>
      <c r="P1184" s="258"/>
      <c r="Q1184" s="258"/>
      <c r="R1184" s="258"/>
      <c r="S1184" s="258"/>
      <c r="T1184" s="259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60" t="s">
        <v>255</v>
      </c>
      <c r="AU1184" s="260" t="s">
        <v>87</v>
      </c>
      <c r="AV1184" s="13" t="s">
        <v>85</v>
      </c>
      <c r="AW1184" s="13" t="s">
        <v>36</v>
      </c>
      <c r="AX1184" s="13" t="s">
        <v>78</v>
      </c>
      <c r="AY1184" s="260" t="s">
        <v>242</v>
      </c>
    </row>
    <row r="1185" s="14" customFormat="1">
      <c r="A1185" s="14"/>
      <c r="B1185" s="261"/>
      <c r="C1185" s="262"/>
      <c r="D1185" s="244" t="s">
        <v>255</v>
      </c>
      <c r="E1185" s="263" t="s">
        <v>1</v>
      </c>
      <c r="F1185" s="264" t="s">
        <v>1281</v>
      </c>
      <c r="G1185" s="262"/>
      <c r="H1185" s="265">
        <v>50</v>
      </c>
      <c r="I1185" s="266"/>
      <c r="J1185" s="262"/>
      <c r="K1185" s="262"/>
      <c r="L1185" s="267"/>
      <c r="M1185" s="268"/>
      <c r="N1185" s="269"/>
      <c r="O1185" s="269"/>
      <c r="P1185" s="269"/>
      <c r="Q1185" s="269"/>
      <c r="R1185" s="269"/>
      <c r="S1185" s="269"/>
      <c r="T1185" s="270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71" t="s">
        <v>255</v>
      </c>
      <c r="AU1185" s="271" t="s">
        <v>87</v>
      </c>
      <c r="AV1185" s="14" t="s">
        <v>87</v>
      </c>
      <c r="AW1185" s="14" t="s">
        <v>36</v>
      </c>
      <c r="AX1185" s="14" t="s">
        <v>78</v>
      </c>
      <c r="AY1185" s="271" t="s">
        <v>242</v>
      </c>
    </row>
    <row r="1186" s="13" customFormat="1">
      <c r="A1186" s="13"/>
      <c r="B1186" s="251"/>
      <c r="C1186" s="252"/>
      <c r="D1186" s="244" t="s">
        <v>255</v>
      </c>
      <c r="E1186" s="253" t="s">
        <v>1</v>
      </c>
      <c r="F1186" s="254" t="s">
        <v>4489</v>
      </c>
      <c r="G1186" s="252"/>
      <c r="H1186" s="253" t="s">
        <v>1</v>
      </c>
      <c r="I1186" s="255"/>
      <c r="J1186" s="252"/>
      <c r="K1186" s="252"/>
      <c r="L1186" s="256"/>
      <c r="M1186" s="257"/>
      <c r="N1186" s="258"/>
      <c r="O1186" s="258"/>
      <c r="P1186" s="258"/>
      <c r="Q1186" s="258"/>
      <c r="R1186" s="258"/>
      <c r="S1186" s="258"/>
      <c r="T1186" s="259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60" t="s">
        <v>255</v>
      </c>
      <c r="AU1186" s="260" t="s">
        <v>87</v>
      </c>
      <c r="AV1186" s="13" t="s">
        <v>85</v>
      </c>
      <c r="AW1186" s="13" t="s">
        <v>36</v>
      </c>
      <c r="AX1186" s="13" t="s">
        <v>78</v>
      </c>
      <c r="AY1186" s="260" t="s">
        <v>242</v>
      </c>
    </row>
    <row r="1187" s="14" customFormat="1">
      <c r="A1187" s="14"/>
      <c r="B1187" s="261"/>
      <c r="C1187" s="262"/>
      <c r="D1187" s="244" t="s">
        <v>255</v>
      </c>
      <c r="E1187" s="263" t="s">
        <v>1</v>
      </c>
      <c r="F1187" s="264" t="s">
        <v>4913</v>
      </c>
      <c r="G1187" s="262"/>
      <c r="H1187" s="265">
        <v>154.19999999999999</v>
      </c>
      <c r="I1187" s="266"/>
      <c r="J1187" s="262"/>
      <c r="K1187" s="262"/>
      <c r="L1187" s="267"/>
      <c r="M1187" s="268"/>
      <c r="N1187" s="269"/>
      <c r="O1187" s="269"/>
      <c r="P1187" s="269"/>
      <c r="Q1187" s="269"/>
      <c r="R1187" s="269"/>
      <c r="S1187" s="269"/>
      <c r="T1187" s="270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71" t="s">
        <v>255</v>
      </c>
      <c r="AU1187" s="271" t="s">
        <v>87</v>
      </c>
      <c r="AV1187" s="14" t="s">
        <v>87</v>
      </c>
      <c r="AW1187" s="14" t="s">
        <v>36</v>
      </c>
      <c r="AX1187" s="14" t="s">
        <v>78</v>
      </c>
      <c r="AY1187" s="271" t="s">
        <v>242</v>
      </c>
    </row>
    <row r="1188" s="15" customFormat="1">
      <c r="A1188" s="15"/>
      <c r="B1188" s="272"/>
      <c r="C1188" s="273"/>
      <c r="D1188" s="244" t="s">
        <v>255</v>
      </c>
      <c r="E1188" s="274" t="s">
        <v>1</v>
      </c>
      <c r="F1188" s="275" t="s">
        <v>268</v>
      </c>
      <c r="G1188" s="273"/>
      <c r="H1188" s="276">
        <v>204.19999999999999</v>
      </c>
      <c r="I1188" s="277"/>
      <c r="J1188" s="273"/>
      <c r="K1188" s="273"/>
      <c r="L1188" s="278"/>
      <c r="M1188" s="279"/>
      <c r="N1188" s="280"/>
      <c r="O1188" s="280"/>
      <c r="P1188" s="280"/>
      <c r="Q1188" s="280"/>
      <c r="R1188" s="280"/>
      <c r="S1188" s="280"/>
      <c r="T1188" s="281"/>
      <c r="U1188" s="15"/>
      <c r="V1188" s="15"/>
      <c r="W1188" s="15"/>
      <c r="X1188" s="15"/>
      <c r="Y1188" s="15"/>
      <c r="Z1188" s="15"/>
      <c r="AA1188" s="15"/>
      <c r="AB1188" s="15"/>
      <c r="AC1188" s="15"/>
      <c r="AD1188" s="15"/>
      <c r="AE1188" s="15"/>
      <c r="AT1188" s="282" t="s">
        <v>255</v>
      </c>
      <c r="AU1188" s="282" t="s">
        <v>87</v>
      </c>
      <c r="AV1188" s="15" t="s">
        <v>249</v>
      </c>
      <c r="AW1188" s="15" t="s">
        <v>36</v>
      </c>
      <c r="AX1188" s="15" t="s">
        <v>85</v>
      </c>
      <c r="AY1188" s="282" t="s">
        <v>242</v>
      </c>
    </row>
    <row r="1189" s="2" customFormat="1" ht="37.8" customHeight="1">
      <c r="A1189" s="40"/>
      <c r="B1189" s="41"/>
      <c r="C1189" s="230" t="s">
        <v>1919</v>
      </c>
      <c r="D1189" s="230" t="s">
        <v>245</v>
      </c>
      <c r="E1189" s="231" t="s">
        <v>4914</v>
      </c>
      <c r="F1189" s="232" t="s">
        <v>4915</v>
      </c>
      <c r="G1189" s="233" t="s">
        <v>261</v>
      </c>
      <c r="H1189" s="234">
        <v>238.80000000000001</v>
      </c>
      <c r="I1189" s="235"/>
      <c r="J1189" s="236">
        <f>ROUND(I1189*H1189,2)</f>
        <v>0</v>
      </c>
      <c r="K1189" s="237"/>
      <c r="L1189" s="46"/>
      <c r="M1189" s="238" t="s">
        <v>1</v>
      </c>
      <c r="N1189" s="239" t="s">
        <v>43</v>
      </c>
      <c r="O1189" s="93"/>
      <c r="P1189" s="240">
        <f>O1189*H1189</f>
        <v>0</v>
      </c>
      <c r="Q1189" s="240">
        <v>0.00016000000000000001</v>
      </c>
      <c r="R1189" s="240">
        <f>Q1189*H1189</f>
        <v>0.038208000000000006</v>
      </c>
      <c r="S1189" s="240">
        <v>0</v>
      </c>
      <c r="T1189" s="241">
        <f>S1189*H1189</f>
        <v>0</v>
      </c>
      <c r="U1189" s="40"/>
      <c r="V1189" s="40"/>
      <c r="W1189" s="40"/>
      <c r="X1189" s="40"/>
      <c r="Y1189" s="40"/>
      <c r="Z1189" s="40"/>
      <c r="AA1189" s="40"/>
      <c r="AB1189" s="40"/>
      <c r="AC1189" s="40"/>
      <c r="AD1189" s="40"/>
      <c r="AE1189" s="40"/>
      <c r="AR1189" s="242" t="s">
        <v>1096</v>
      </c>
      <c r="AT1189" s="242" t="s">
        <v>245</v>
      </c>
      <c r="AU1189" s="242" t="s">
        <v>87</v>
      </c>
      <c r="AY1189" s="19" t="s">
        <v>242</v>
      </c>
      <c r="BE1189" s="243">
        <f>IF(N1189="základní",J1189,0)</f>
        <v>0</v>
      </c>
      <c r="BF1189" s="243">
        <f>IF(N1189="snížená",J1189,0)</f>
        <v>0</v>
      </c>
      <c r="BG1189" s="243">
        <f>IF(N1189="zákl. přenesená",J1189,0)</f>
        <v>0</v>
      </c>
      <c r="BH1189" s="243">
        <f>IF(N1189="sníž. přenesená",J1189,0)</f>
        <v>0</v>
      </c>
      <c r="BI1189" s="243">
        <f>IF(N1189="nulová",J1189,0)</f>
        <v>0</v>
      </c>
      <c r="BJ1189" s="19" t="s">
        <v>85</v>
      </c>
      <c r="BK1189" s="243">
        <f>ROUND(I1189*H1189,2)</f>
        <v>0</v>
      </c>
      <c r="BL1189" s="19" t="s">
        <v>1096</v>
      </c>
      <c r="BM1189" s="242" t="s">
        <v>4916</v>
      </c>
    </row>
    <row r="1190" s="2" customFormat="1">
      <c r="A1190" s="40"/>
      <c r="B1190" s="41"/>
      <c r="C1190" s="42"/>
      <c r="D1190" s="244" t="s">
        <v>251</v>
      </c>
      <c r="E1190" s="42"/>
      <c r="F1190" s="245" t="s">
        <v>4917</v>
      </c>
      <c r="G1190" s="42"/>
      <c r="H1190" s="42"/>
      <c r="I1190" s="246"/>
      <c r="J1190" s="42"/>
      <c r="K1190" s="42"/>
      <c r="L1190" s="46"/>
      <c r="M1190" s="247"/>
      <c r="N1190" s="248"/>
      <c r="O1190" s="93"/>
      <c r="P1190" s="93"/>
      <c r="Q1190" s="93"/>
      <c r="R1190" s="93"/>
      <c r="S1190" s="93"/>
      <c r="T1190" s="94"/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T1190" s="19" t="s">
        <v>251</v>
      </c>
      <c r="AU1190" s="19" t="s">
        <v>87</v>
      </c>
    </row>
    <row r="1191" s="13" customFormat="1">
      <c r="A1191" s="13"/>
      <c r="B1191" s="251"/>
      <c r="C1191" s="252"/>
      <c r="D1191" s="244" t="s">
        <v>255</v>
      </c>
      <c r="E1191" s="253" t="s">
        <v>1</v>
      </c>
      <c r="F1191" s="254" t="s">
        <v>4112</v>
      </c>
      <c r="G1191" s="252"/>
      <c r="H1191" s="253" t="s">
        <v>1</v>
      </c>
      <c r="I1191" s="255"/>
      <c r="J1191" s="252"/>
      <c r="K1191" s="252"/>
      <c r="L1191" s="256"/>
      <c r="M1191" s="257"/>
      <c r="N1191" s="258"/>
      <c r="O1191" s="258"/>
      <c r="P1191" s="258"/>
      <c r="Q1191" s="258"/>
      <c r="R1191" s="258"/>
      <c r="S1191" s="258"/>
      <c r="T1191" s="259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60" t="s">
        <v>255</v>
      </c>
      <c r="AU1191" s="260" t="s">
        <v>87</v>
      </c>
      <c r="AV1191" s="13" t="s">
        <v>85</v>
      </c>
      <c r="AW1191" s="13" t="s">
        <v>36</v>
      </c>
      <c r="AX1191" s="13" t="s">
        <v>78</v>
      </c>
      <c r="AY1191" s="260" t="s">
        <v>242</v>
      </c>
    </row>
    <row r="1192" s="14" customFormat="1">
      <c r="A1192" s="14"/>
      <c r="B1192" s="261"/>
      <c r="C1192" s="262"/>
      <c r="D1192" s="244" t="s">
        <v>255</v>
      </c>
      <c r="E1192" s="263" t="s">
        <v>1</v>
      </c>
      <c r="F1192" s="264" t="s">
        <v>4918</v>
      </c>
      <c r="G1192" s="262"/>
      <c r="H1192" s="265">
        <v>140.19999999999999</v>
      </c>
      <c r="I1192" s="266"/>
      <c r="J1192" s="262"/>
      <c r="K1192" s="262"/>
      <c r="L1192" s="267"/>
      <c r="M1192" s="268"/>
      <c r="N1192" s="269"/>
      <c r="O1192" s="269"/>
      <c r="P1192" s="269"/>
      <c r="Q1192" s="269"/>
      <c r="R1192" s="269"/>
      <c r="S1192" s="269"/>
      <c r="T1192" s="270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71" t="s">
        <v>255</v>
      </c>
      <c r="AU1192" s="271" t="s">
        <v>87</v>
      </c>
      <c r="AV1192" s="14" t="s">
        <v>87</v>
      </c>
      <c r="AW1192" s="14" t="s">
        <v>36</v>
      </c>
      <c r="AX1192" s="14" t="s">
        <v>78</v>
      </c>
      <c r="AY1192" s="271" t="s">
        <v>242</v>
      </c>
    </row>
    <row r="1193" s="16" customFormat="1">
      <c r="A1193" s="16"/>
      <c r="B1193" s="299"/>
      <c r="C1193" s="300"/>
      <c r="D1193" s="244" t="s">
        <v>255</v>
      </c>
      <c r="E1193" s="301" t="s">
        <v>1</v>
      </c>
      <c r="F1193" s="302" t="s">
        <v>2614</v>
      </c>
      <c r="G1193" s="300"/>
      <c r="H1193" s="303">
        <v>140.19999999999999</v>
      </c>
      <c r="I1193" s="304"/>
      <c r="J1193" s="300"/>
      <c r="K1193" s="300"/>
      <c r="L1193" s="305"/>
      <c r="M1193" s="306"/>
      <c r="N1193" s="307"/>
      <c r="O1193" s="307"/>
      <c r="P1193" s="307"/>
      <c r="Q1193" s="307"/>
      <c r="R1193" s="307"/>
      <c r="S1193" s="307"/>
      <c r="T1193" s="308"/>
      <c r="U1193" s="16"/>
      <c r="V1193" s="16"/>
      <c r="W1193" s="16"/>
      <c r="X1193" s="16"/>
      <c r="Y1193" s="16"/>
      <c r="Z1193" s="16"/>
      <c r="AA1193" s="16"/>
      <c r="AB1193" s="16"/>
      <c r="AC1193" s="16"/>
      <c r="AD1193" s="16"/>
      <c r="AE1193" s="16"/>
      <c r="AT1193" s="309" t="s">
        <v>255</v>
      </c>
      <c r="AU1193" s="309" t="s">
        <v>87</v>
      </c>
      <c r="AV1193" s="16" t="s">
        <v>110</v>
      </c>
      <c r="AW1193" s="16" t="s">
        <v>36</v>
      </c>
      <c r="AX1193" s="16" t="s">
        <v>78</v>
      </c>
      <c r="AY1193" s="309" t="s">
        <v>242</v>
      </c>
    </row>
    <row r="1194" s="13" customFormat="1">
      <c r="A1194" s="13"/>
      <c r="B1194" s="251"/>
      <c r="C1194" s="252"/>
      <c r="D1194" s="244" t="s">
        <v>255</v>
      </c>
      <c r="E1194" s="253" t="s">
        <v>1</v>
      </c>
      <c r="F1194" s="254" t="s">
        <v>4489</v>
      </c>
      <c r="G1194" s="252"/>
      <c r="H1194" s="253" t="s">
        <v>1</v>
      </c>
      <c r="I1194" s="255"/>
      <c r="J1194" s="252"/>
      <c r="K1194" s="252"/>
      <c r="L1194" s="256"/>
      <c r="M1194" s="257"/>
      <c r="N1194" s="258"/>
      <c r="O1194" s="258"/>
      <c r="P1194" s="258"/>
      <c r="Q1194" s="258"/>
      <c r="R1194" s="258"/>
      <c r="S1194" s="258"/>
      <c r="T1194" s="259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60" t="s">
        <v>255</v>
      </c>
      <c r="AU1194" s="260" t="s">
        <v>87</v>
      </c>
      <c r="AV1194" s="13" t="s">
        <v>85</v>
      </c>
      <c r="AW1194" s="13" t="s">
        <v>36</v>
      </c>
      <c r="AX1194" s="13" t="s">
        <v>78</v>
      </c>
      <c r="AY1194" s="260" t="s">
        <v>242</v>
      </c>
    </row>
    <row r="1195" s="14" customFormat="1">
      <c r="A1195" s="14"/>
      <c r="B1195" s="261"/>
      <c r="C1195" s="262"/>
      <c r="D1195" s="244" t="s">
        <v>255</v>
      </c>
      <c r="E1195" s="263" t="s">
        <v>1</v>
      </c>
      <c r="F1195" s="264" t="s">
        <v>4919</v>
      </c>
      <c r="G1195" s="262"/>
      <c r="H1195" s="265">
        <v>98.599999999999994</v>
      </c>
      <c r="I1195" s="266"/>
      <c r="J1195" s="262"/>
      <c r="K1195" s="262"/>
      <c r="L1195" s="267"/>
      <c r="M1195" s="268"/>
      <c r="N1195" s="269"/>
      <c r="O1195" s="269"/>
      <c r="P1195" s="269"/>
      <c r="Q1195" s="269"/>
      <c r="R1195" s="269"/>
      <c r="S1195" s="269"/>
      <c r="T1195" s="270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71" t="s">
        <v>255</v>
      </c>
      <c r="AU1195" s="271" t="s">
        <v>87</v>
      </c>
      <c r="AV1195" s="14" t="s">
        <v>87</v>
      </c>
      <c r="AW1195" s="14" t="s">
        <v>36</v>
      </c>
      <c r="AX1195" s="14" t="s">
        <v>78</v>
      </c>
      <c r="AY1195" s="271" t="s">
        <v>242</v>
      </c>
    </row>
    <row r="1196" s="16" customFormat="1">
      <c r="A1196" s="16"/>
      <c r="B1196" s="299"/>
      <c r="C1196" s="300"/>
      <c r="D1196" s="244" t="s">
        <v>255</v>
      </c>
      <c r="E1196" s="301" t="s">
        <v>1</v>
      </c>
      <c r="F1196" s="302" t="s">
        <v>2614</v>
      </c>
      <c r="G1196" s="300"/>
      <c r="H1196" s="303">
        <v>98.599999999999994</v>
      </c>
      <c r="I1196" s="304"/>
      <c r="J1196" s="300"/>
      <c r="K1196" s="300"/>
      <c r="L1196" s="305"/>
      <c r="M1196" s="306"/>
      <c r="N1196" s="307"/>
      <c r="O1196" s="307"/>
      <c r="P1196" s="307"/>
      <c r="Q1196" s="307"/>
      <c r="R1196" s="307"/>
      <c r="S1196" s="307"/>
      <c r="T1196" s="308"/>
      <c r="U1196" s="16"/>
      <c r="V1196" s="16"/>
      <c r="W1196" s="16"/>
      <c r="X1196" s="16"/>
      <c r="Y1196" s="16"/>
      <c r="Z1196" s="16"/>
      <c r="AA1196" s="16"/>
      <c r="AB1196" s="16"/>
      <c r="AC1196" s="16"/>
      <c r="AD1196" s="16"/>
      <c r="AE1196" s="16"/>
      <c r="AT1196" s="309" t="s">
        <v>255</v>
      </c>
      <c r="AU1196" s="309" t="s">
        <v>87</v>
      </c>
      <c r="AV1196" s="16" t="s">
        <v>110</v>
      </c>
      <c r="AW1196" s="16" t="s">
        <v>36</v>
      </c>
      <c r="AX1196" s="16" t="s">
        <v>78</v>
      </c>
      <c r="AY1196" s="309" t="s">
        <v>242</v>
      </c>
    </row>
    <row r="1197" s="15" customFormat="1">
      <c r="A1197" s="15"/>
      <c r="B1197" s="272"/>
      <c r="C1197" s="273"/>
      <c r="D1197" s="244" t="s">
        <v>255</v>
      </c>
      <c r="E1197" s="274" t="s">
        <v>1</v>
      </c>
      <c r="F1197" s="275" t="s">
        <v>268</v>
      </c>
      <c r="G1197" s="273"/>
      <c r="H1197" s="276">
        <v>238.80000000000001</v>
      </c>
      <c r="I1197" s="277"/>
      <c r="J1197" s="273"/>
      <c r="K1197" s="273"/>
      <c r="L1197" s="278"/>
      <c r="M1197" s="279"/>
      <c r="N1197" s="280"/>
      <c r="O1197" s="280"/>
      <c r="P1197" s="280"/>
      <c r="Q1197" s="280"/>
      <c r="R1197" s="280"/>
      <c r="S1197" s="280"/>
      <c r="T1197" s="281"/>
      <c r="U1197" s="15"/>
      <c r="V1197" s="15"/>
      <c r="W1197" s="15"/>
      <c r="X1197" s="15"/>
      <c r="Y1197" s="15"/>
      <c r="Z1197" s="15"/>
      <c r="AA1197" s="15"/>
      <c r="AB1197" s="15"/>
      <c r="AC1197" s="15"/>
      <c r="AD1197" s="15"/>
      <c r="AE1197" s="15"/>
      <c r="AT1197" s="282" t="s">
        <v>255</v>
      </c>
      <c r="AU1197" s="282" t="s">
        <v>87</v>
      </c>
      <c r="AV1197" s="15" t="s">
        <v>249</v>
      </c>
      <c r="AW1197" s="15" t="s">
        <v>36</v>
      </c>
      <c r="AX1197" s="15" t="s">
        <v>85</v>
      </c>
      <c r="AY1197" s="282" t="s">
        <v>242</v>
      </c>
    </row>
    <row r="1198" s="2" customFormat="1" ht="37.8" customHeight="1">
      <c r="A1198" s="40"/>
      <c r="B1198" s="41"/>
      <c r="C1198" s="230" t="s">
        <v>1925</v>
      </c>
      <c r="D1198" s="230" t="s">
        <v>245</v>
      </c>
      <c r="E1198" s="231" t="s">
        <v>4920</v>
      </c>
      <c r="F1198" s="232" t="s">
        <v>4921</v>
      </c>
      <c r="G1198" s="233" t="s">
        <v>261</v>
      </c>
      <c r="H1198" s="234">
        <v>120</v>
      </c>
      <c r="I1198" s="235"/>
      <c r="J1198" s="236">
        <f>ROUND(I1198*H1198,2)</f>
        <v>0</v>
      </c>
      <c r="K1198" s="237"/>
      <c r="L1198" s="46"/>
      <c r="M1198" s="238" t="s">
        <v>1</v>
      </c>
      <c r="N1198" s="239" t="s">
        <v>43</v>
      </c>
      <c r="O1198" s="93"/>
      <c r="P1198" s="240">
        <f>O1198*H1198</f>
        <v>0</v>
      </c>
      <c r="Q1198" s="240">
        <v>0.00027</v>
      </c>
      <c r="R1198" s="240">
        <f>Q1198*H1198</f>
        <v>0.032399999999999998</v>
      </c>
      <c r="S1198" s="240">
        <v>0</v>
      </c>
      <c r="T1198" s="241">
        <f>S1198*H1198</f>
        <v>0</v>
      </c>
      <c r="U1198" s="40"/>
      <c r="V1198" s="40"/>
      <c r="W1198" s="40"/>
      <c r="X1198" s="40"/>
      <c r="Y1198" s="40"/>
      <c r="Z1198" s="40"/>
      <c r="AA1198" s="40"/>
      <c r="AB1198" s="40"/>
      <c r="AC1198" s="40"/>
      <c r="AD1198" s="40"/>
      <c r="AE1198" s="40"/>
      <c r="AR1198" s="242" t="s">
        <v>1096</v>
      </c>
      <c r="AT1198" s="242" t="s">
        <v>245</v>
      </c>
      <c r="AU1198" s="242" t="s">
        <v>87</v>
      </c>
      <c r="AY1198" s="19" t="s">
        <v>242</v>
      </c>
      <c r="BE1198" s="243">
        <f>IF(N1198="základní",J1198,0)</f>
        <v>0</v>
      </c>
      <c r="BF1198" s="243">
        <f>IF(N1198="snížená",J1198,0)</f>
        <v>0</v>
      </c>
      <c r="BG1198" s="243">
        <f>IF(N1198="zákl. přenesená",J1198,0)</f>
        <v>0</v>
      </c>
      <c r="BH1198" s="243">
        <f>IF(N1198="sníž. přenesená",J1198,0)</f>
        <v>0</v>
      </c>
      <c r="BI1198" s="243">
        <f>IF(N1198="nulová",J1198,0)</f>
        <v>0</v>
      </c>
      <c r="BJ1198" s="19" t="s">
        <v>85</v>
      </c>
      <c r="BK1198" s="243">
        <f>ROUND(I1198*H1198,2)</f>
        <v>0</v>
      </c>
      <c r="BL1198" s="19" t="s">
        <v>1096</v>
      </c>
      <c r="BM1198" s="242" t="s">
        <v>4922</v>
      </c>
    </row>
    <row r="1199" s="2" customFormat="1">
      <c r="A1199" s="40"/>
      <c r="B1199" s="41"/>
      <c r="C1199" s="42"/>
      <c r="D1199" s="244" t="s">
        <v>251</v>
      </c>
      <c r="E1199" s="42"/>
      <c r="F1199" s="245" t="s">
        <v>4923</v>
      </c>
      <c r="G1199" s="42"/>
      <c r="H1199" s="42"/>
      <c r="I1199" s="246"/>
      <c r="J1199" s="42"/>
      <c r="K1199" s="42"/>
      <c r="L1199" s="46"/>
      <c r="M1199" s="247"/>
      <c r="N1199" s="248"/>
      <c r="O1199" s="93"/>
      <c r="P1199" s="93"/>
      <c r="Q1199" s="93"/>
      <c r="R1199" s="93"/>
      <c r="S1199" s="93"/>
      <c r="T1199" s="94"/>
      <c r="U1199" s="40"/>
      <c r="V1199" s="40"/>
      <c r="W1199" s="40"/>
      <c r="X1199" s="40"/>
      <c r="Y1199" s="40"/>
      <c r="Z1199" s="40"/>
      <c r="AA1199" s="40"/>
      <c r="AB1199" s="40"/>
      <c r="AC1199" s="40"/>
      <c r="AD1199" s="40"/>
      <c r="AE1199" s="40"/>
      <c r="AT1199" s="19" t="s">
        <v>251</v>
      </c>
      <c r="AU1199" s="19" t="s">
        <v>87</v>
      </c>
    </row>
    <row r="1200" s="13" customFormat="1">
      <c r="A1200" s="13"/>
      <c r="B1200" s="251"/>
      <c r="C1200" s="252"/>
      <c r="D1200" s="244" t="s">
        <v>255</v>
      </c>
      <c r="E1200" s="253" t="s">
        <v>1</v>
      </c>
      <c r="F1200" s="254" t="s">
        <v>4112</v>
      </c>
      <c r="G1200" s="252"/>
      <c r="H1200" s="253" t="s">
        <v>1</v>
      </c>
      <c r="I1200" s="255"/>
      <c r="J1200" s="252"/>
      <c r="K1200" s="252"/>
      <c r="L1200" s="256"/>
      <c r="M1200" s="257"/>
      <c r="N1200" s="258"/>
      <c r="O1200" s="258"/>
      <c r="P1200" s="258"/>
      <c r="Q1200" s="258"/>
      <c r="R1200" s="258"/>
      <c r="S1200" s="258"/>
      <c r="T1200" s="259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60" t="s">
        <v>255</v>
      </c>
      <c r="AU1200" s="260" t="s">
        <v>87</v>
      </c>
      <c r="AV1200" s="13" t="s">
        <v>85</v>
      </c>
      <c r="AW1200" s="13" t="s">
        <v>36</v>
      </c>
      <c r="AX1200" s="13" t="s">
        <v>78</v>
      </c>
      <c r="AY1200" s="260" t="s">
        <v>242</v>
      </c>
    </row>
    <row r="1201" s="14" customFormat="1">
      <c r="A1201" s="14"/>
      <c r="B1201" s="261"/>
      <c r="C1201" s="262"/>
      <c r="D1201" s="244" t="s">
        <v>255</v>
      </c>
      <c r="E1201" s="263" t="s">
        <v>1</v>
      </c>
      <c r="F1201" s="264" t="s">
        <v>4924</v>
      </c>
      <c r="G1201" s="262"/>
      <c r="H1201" s="265">
        <v>65</v>
      </c>
      <c r="I1201" s="266"/>
      <c r="J1201" s="262"/>
      <c r="K1201" s="262"/>
      <c r="L1201" s="267"/>
      <c r="M1201" s="268"/>
      <c r="N1201" s="269"/>
      <c r="O1201" s="269"/>
      <c r="P1201" s="269"/>
      <c r="Q1201" s="269"/>
      <c r="R1201" s="269"/>
      <c r="S1201" s="269"/>
      <c r="T1201" s="270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71" t="s">
        <v>255</v>
      </c>
      <c r="AU1201" s="271" t="s">
        <v>87</v>
      </c>
      <c r="AV1201" s="14" t="s">
        <v>87</v>
      </c>
      <c r="AW1201" s="14" t="s">
        <v>36</v>
      </c>
      <c r="AX1201" s="14" t="s">
        <v>78</v>
      </c>
      <c r="AY1201" s="271" t="s">
        <v>242</v>
      </c>
    </row>
    <row r="1202" s="16" customFormat="1">
      <c r="A1202" s="16"/>
      <c r="B1202" s="299"/>
      <c r="C1202" s="300"/>
      <c r="D1202" s="244" t="s">
        <v>255</v>
      </c>
      <c r="E1202" s="301" t="s">
        <v>1</v>
      </c>
      <c r="F1202" s="302" t="s">
        <v>2614</v>
      </c>
      <c r="G1202" s="300"/>
      <c r="H1202" s="303">
        <v>65</v>
      </c>
      <c r="I1202" s="304"/>
      <c r="J1202" s="300"/>
      <c r="K1202" s="300"/>
      <c r="L1202" s="305"/>
      <c r="M1202" s="306"/>
      <c r="N1202" s="307"/>
      <c r="O1202" s="307"/>
      <c r="P1202" s="307"/>
      <c r="Q1202" s="307"/>
      <c r="R1202" s="307"/>
      <c r="S1202" s="307"/>
      <c r="T1202" s="308"/>
      <c r="U1202" s="16"/>
      <c r="V1202" s="16"/>
      <c r="W1202" s="16"/>
      <c r="X1202" s="16"/>
      <c r="Y1202" s="16"/>
      <c r="Z1202" s="16"/>
      <c r="AA1202" s="16"/>
      <c r="AB1202" s="16"/>
      <c r="AC1202" s="16"/>
      <c r="AD1202" s="16"/>
      <c r="AE1202" s="16"/>
      <c r="AT1202" s="309" t="s">
        <v>255</v>
      </c>
      <c r="AU1202" s="309" t="s">
        <v>87</v>
      </c>
      <c r="AV1202" s="16" t="s">
        <v>110</v>
      </c>
      <c r="AW1202" s="16" t="s">
        <v>36</v>
      </c>
      <c r="AX1202" s="16" t="s">
        <v>78</v>
      </c>
      <c r="AY1202" s="309" t="s">
        <v>242</v>
      </c>
    </row>
    <row r="1203" s="13" customFormat="1">
      <c r="A1203" s="13"/>
      <c r="B1203" s="251"/>
      <c r="C1203" s="252"/>
      <c r="D1203" s="244" t="s">
        <v>255</v>
      </c>
      <c r="E1203" s="253" t="s">
        <v>1</v>
      </c>
      <c r="F1203" s="254" t="s">
        <v>4489</v>
      </c>
      <c r="G1203" s="252"/>
      <c r="H1203" s="253" t="s">
        <v>1</v>
      </c>
      <c r="I1203" s="255"/>
      <c r="J1203" s="252"/>
      <c r="K1203" s="252"/>
      <c r="L1203" s="256"/>
      <c r="M1203" s="257"/>
      <c r="N1203" s="258"/>
      <c r="O1203" s="258"/>
      <c r="P1203" s="258"/>
      <c r="Q1203" s="258"/>
      <c r="R1203" s="258"/>
      <c r="S1203" s="258"/>
      <c r="T1203" s="259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60" t="s">
        <v>255</v>
      </c>
      <c r="AU1203" s="260" t="s">
        <v>87</v>
      </c>
      <c r="AV1203" s="13" t="s">
        <v>85</v>
      </c>
      <c r="AW1203" s="13" t="s">
        <v>36</v>
      </c>
      <c r="AX1203" s="13" t="s">
        <v>78</v>
      </c>
      <c r="AY1203" s="260" t="s">
        <v>242</v>
      </c>
    </row>
    <row r="1204" s="14" customFormat="1">
      <c r="A1204" s="14"/>
      <c r="B1204" s="261"/>
      <c r="C1204" s="262"/>
      <c r="D1204" s="244" t="s">
        <v>255</v>
      </c>
      <c r="E1204" s="263" t="s">
        <v>1</v>
      </c>
      <c r="F1204" s="264" t="s">
        <v>4925</v>
      </c>
      <c r="G1204" s="262"/>
      <c r="H1204" s="265">
        <v>55</v>
      </c>
      <c r="I1204" s="266"/>
      <c r="J1204" s="262"/>
      <c r="K1204" s="262"/>
      <c r="L1204" s="267"/>
      <c r="M1204" s="268"/>
      <c r="N1204" s="269"/>
      <c r="O1204" s="269"/>
      <c r="P1204" s="269"/>
      <c r="Q1204" s="269"/>
      <c r="R1204" s="269"/>
      <c r="S1204" s="269"/>
      <c r="T1204" s="270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71" t="s">
        <v>255</v>
      </c>
      <c r="AU1204" s="271" t="s">
        <v>87</v>
      </c>
      <c r="AV1204" s="14" t="s">
        <v>87</v>
      </c>
      <c r="AW1204" s="14" t="s">
        <v>36</v>
      </c>
      <c r="AX1204" s="14" t="s">
        <v>78</v>
      </c>
      <c r="AY1204" s="271" t="s">
        <v>242</v>
      </c>
    </row>
    <row r="1205" s="16" customFormat="1">
      <c r="A1205" s="16"/>
      <c r="B1205" s="299"/>
      <c r="C1205" s="300"/>
      <c r="D1205" s="244" t="s">
        <v>255</v>
      </c>
      <c r="E1205" s="301" t="s">
        <v>1</v>
      </c>
      <c r="F1205" s="302" t="s">
        <v>2614</v>
      </c>
      <c r="G1205" s="300"/>
      <c r="H1205" s="303">
        <v>55</v>
      </c>
      <c r="I1205" s="304"/>
      <c r="J1205" s="300"/>
      <c r="K1205" s="300"/>
      <c r="L1205" s="305"/>
      <c r="M1205" s="306"/>
      <c r="N1205" s="307"/>
      <c r="O1205" s="307"/>
      <c r="P1205" s="307"/>
      <c r="Q1205" s="307"/>
      <c r="R1205" s="307"/>
      <c r="S1205" s="307"/>
      <c r="T1205" s="308"/>
      <c r="U1205" s="16"/>
      <c r="V1205" s="16"/>
      <c r="W1205" s="16"/>
      <c r="X1205" s="16"/>
      <c r="Y1205" s="16"/>
      <c r="Z1205" s="16"/>
      <c r="AA1205" s="16"/>
      <c r="AB1205" s="16"/>
      <c r="AC1205" s="16"/>
      <c r="AD1205" s="16"/>
      <c r="AE1205" s="16"/>
      <c r="AT1205" s="309" t="s">
        <v>255</v>
      </c>
      <c r="AU1205" s="309" t="s">
        <v>87</v>
      </c>
      <c r="AV1205" s="16" t="s">
        <v>110</v>
      </c>
      <c r="AW1205" s="16" t="s">
        <v>36</v>
      </c>
      <c r="AX1205" s="16" t="s">
        <v>78</v>
      </c>
      <c r="AY1205" s="309" t="s">
        <v>242</v>
      </c>
    </row>
    <row r="1206" s="15" customFormat="1">
      <c r="A1206" s="15"/>
      <c r="B1206" s="272"/>
      <c r="C1206" s="273"/>
      <c r="D1206" s="244" t="s">
        <v>255</v>
      </c>
      <c r="E1206" s="274" t="s">
        <v>1</v>
      </c>
      <c r="F1206" s="275" t="s">
        <v>268</v>
      </c>
      <c r="G1206" s="273"/>
      <c r="H1206" s="276">
        <v>120</v>
      </c>
      <c r="I1206" s="277"/>
      <c r="J1206" s="273"/>
      <c r="K1206" s="273"/>
      <c r="L1206" s="278"/>
      <c r="M1206" s="279"/>
      <c r="N1206" s="280"/>
      <c r="O1206" s="280"/>
      <c r="P1206" s="280"/>
      <c r="Q1206" s="280"/>
      <c r="R1206" s="280"/>
      <c r="S1206" s="280"/>
      <c r="T1206" s="281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82" t="s">
        <v>255</v>
      </c>
      <c r="AU1206" s="282" t="s">
        <v>87</v>
      </c>
      <c r="AV1206" s="15" t="s">
        <v>249</v>
      </c>
      <c r="AW1206" s="15" t="s">
        <v>36</v>
      </c>
      <c r="AX1206" s="15" t="s">
        <v>85</v>
      </c>
      <c r="AY1206" s="282" t="s">
        <v>242</v>
      </c>
    </row>
    <row r="1207" s="2" customFormat="1" ht="37.8" customHeight="1">
      <c r="A1207" s="40"/>
      <c r="B1207" s="41"/>
      <c r="C1207" s="230" t="s">
        <v>1972</v>
      </c>
      <c r="D1207" s="230" t="s">
        <v>245</v>
      </c>
      <c r="E1207" s="231" t="s">
        <v>4926</v>
      </c>
      <c r="F1207" s="232" t="s">
        <v>4927</v>
      </c>
      <c r="G1207" s="233" t="s">
        <v>261</v>
      </c>
      <c r="H1207" s="234">
        <v>33</v>
      </c>
      <c r="I1207" s="235"/>
      <c r="J1207" s="236">
        <f>ROUND(I1207*H1207,2)</f>
        <v>0</v>
      </c>
      <c r="K1207" s="237"/>
      <c r="L1207" s="46"/>
      <c r="M1207" s="238" t="s">
        <v>1</v>
      </c>
      <c r="N1207" s="239" t="s">
        <v>43</v>
      </c>
      <c r="O1207" s="93"/>
      <c r="P1207" s="240">
        <f>O1207*H1207</f>
        <v>0</v>
      </c>
      <c r="Q1207" s="240">
        <v>0.00034000000000000002</v>
      </c>
      <c r="R1207" s="240">
        <f>Q1207*H1207</f>
        <v>0.011220000000000001</v>
      </c>
      <c r="S1207" s="240">
        <v>0</v>
      </c>
      <c r="T1207" s="241">
        <f>S1207*H1207</f>
        <v>0</v>
      </c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R1207" s="242" t="s">
        <v>1096</v>
      </c>
      <c r="AT1207" s="242" t="s">
        <v>245</v>
      </c>
      <c r="AU1207" s="242" t="s">
        <v>87</v>
      </c>
      <c r="AY1207" s="19" t="s">
        <v>242</v>
      </c>
      <c r="BE1207" s="243">
        <f>IF(N1207="základní",J1207,0)</f>
        <v>0</v>
      </c>
      <c r="BF1207" s="243">
        <f>IF(N1207="snížená",J1207,0)</f>
        <v>0</v>
      </c>
      <c r="BG1207" s="243">
        <f>IF(N1207="zákl. přenesená",J1207,0)</f>
        <v>0</v>
      </c>
      <c r="BH1207" s="243">
        <f>IF(N1207="sníž. přenesená",J1207,0)</f>
        <v>0</v>
      </c>
      <c r="BI1207" s="243">
        <f>IF(N1207="nulová",J1207,0)</f>
        <v>0</v>
      </c>
      <c r="BJ1207" s="19" t="s">
        <v>85</v>
      </c>
      <c r="BK1207" s="243">
        <f>ROUND(I1207*H1207,2)</f>
        <v>0</v>
      </c>
      <c r="BL1207" s="19" t="s">
        <v>1096</v>
      </c>
      <c r="BM1207" s="242" t="s">
        <v>4928</v>
      </c>
    </row>
    <row r="1208" s="2" customFormat="1">
      <c r="A1208" s="40"/>
      <c r="B1208" s="41"/>
      <c r="C1208" s="42"/>
      <c r="D1208" s="244" t="s">
        <v>251</v>
      </c>
      <c r="E1208" s="42"/>
      <c r="F1208" s="245" t="s">
        <v>4929</v>
      </c>
      <c r="G1208" s="42"/>
      <c r="H1208" s="42"/>
      <c r="I1208" s="246"/>
      <c r="J1208" s="42"/>
      <c r="K1208" s="42"/>
      <c r="L1208" s="46"/>
      <c r="M1208" s="247"/>
      <c r="N1208" s="248"/>
      <c r="O1208" s="93"/>
      <c r="P1208" s="93"/>
      <c r="Q1208" s="93"/>
      <c r="R1208" s="93"/>
      <c r="S1208" s="93"/>
      <c r="T1208" s="94"/>
      <c r="U1208" s="40"/>
      <c r="V1208" s="40"/>
      <c r="W1208" s="40"/>
      <c r="X1208" s="40"/>
      <c r="Y1208" s="40"/>
      <c r="Z1208" s="40"/>
      <c r="AA1208" s="40"/>
      <c r="AB1208" s="40"/>
      <c r="AC1208" s="40"/>
      <c r="AD1208" s="40"/>
      <c r="AE1208" s="40"/>
      <c r="AT1208" s="19" t="s">
        <v>251</v>
      </c>
      <c r="AU1208" s="19" t="s">
        <v>87</v>
      </c>
    </row>
    <row r="1209" s="13" customFormat="1">
      <c r="A1209" s="13"/>
      <c r="B1209" s="251"/>
      <c r="C1209" s="252"/>
      <c r="D1209" s="244" t="s">
        <v>255</v>
      </c>
      <c r="E1209" s="253" t="s">
        <v>1</v>
      </c>
      <c r="F1209" s="254" t="s">
        <v>4112</v>
      </c>
      <c r="G1209" s="252"/>
      <c r="H1209" s="253" t="s">
        <v>1</v>
      </c>
      <c r="I1209" s="255"/>
      <c r="J1209" s="252"/>
      <c r="K1209" s="252"/>
      <c r="L1209" s="256"/>
      <c r="M1209" s="257"/>
      <c r="N1209" s="258"/>
      <c r="O1209" s="258"/>
      <c r="P1209" s="258"/>
      <c r="Q1209" s="258"/>
      <c r="R1209" s="258"/>
      <c r="S1209" s="258"/>
      <c r="T1209" s="259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60" t="s">
        <v>255</v>
      </c>
      <c r="AU1209" s="260" t="s">
        <v>87</v>
      </c>
      <c r="AV1209" s="13" t="s">
        <v>85</v>
      </c>
      <c r="AW1209" s="13" t="s">
        <v>36</v>
      </c>
      <c r="AX1209" s="13" t="s">
        <v>78</v>
      </c>
      <c r="AY1209" s="260" t="s">
        <v>242</v>
      </c>
    </row>
    <row r="1210" s="14" customFormat="1">
      <c r="A1210" s="14"/>
      <c r="B1210" s="261"/>
      <c r="C1210" s="262"/>
      <c r="D1210" s="244" t="s">
        <v>255</v>
      </c>
      <c r="E1210" s="263" t="s">
        <v>1</v>
      </c>
      <c r="F1210" s="264" t="s">
        <v>901</v>
      </c>
      <c r="G1210" s="262"/>
      <c r="H1210" s="265">
        <v>33</v>
      </c>
      <c r="I1210" s="266"/>
      <c r="J1210" s="262"/>
      <c r="K1210" s="262"/>
      <c r="L1210" s="267"/>
      <c r="M1210" s="268"/>
      <c r="N1210" s="269"/>
      <c r="O1210" s="269"/>
      <c r="P1210" s="269"/>
      <c r="Q1210" s="269"/>
      <c r="R1210" s="269"/>
      <c r="S1210" s="269"/>
      <c r="T1210" s="270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71" t="s">
        <v>255</v>
      </c>
      <c r="AU1210" s="271" t="s">
        <v>87</v>
      </c>
      <c r="AV1210" s="14" t="s">
        <v>87</v>
      </c>
      <c r="AW1210" s="14" t="s">
        <v>36</v>
      </c>
      <c r="AX1210" s="14" t="s">
        <v>85</v>
      </c>
      <c r="AY1210" s="271" t="s">
        <v>242</v>
      </c>
    </row>
    <row r="1211" s="2" customFormat="1" ht="37.8" customHeight="1">
      <c r="A1211" s="40"/>
      <c r="B1211" s="41"/>
      <c r="C1211" s="230" t="s">
        <v>1601</v>
      </c>
      <c r="D1211" s="230" t="s">
        <v>245</v>
      </c>
      <c r="E1211" s="231" t="s">
        <v>4930</v>
      </c>
      <c r="F1211" s="232" t="s">
        <v>4931</v>
      </c>
      <c r="G1211" s="233" t="s">
        <v>261</v>
      </c>
      <c r="H1211" s="234">
        <v>55.5</v>
      </c>
      <c r="I1211" s="235"/>
      <c r="J1211" s="236">
        <f>ROUND(I1211*H1211,2)</f>
        <v>0</v>
      </c>
      <c r="K1211" s="237"/>
      <c r="L1211" s="46"/>
      <c r="M1211" s="238" t="s">
        <v>1</v>
      </c>
      <c r="N1211" s="239" t="s">
        <v>43</v>
      </c>
      <c r="O1211" s="93"/>
      <c r="P1211" s="240">
        <f>O1211*H1211</f>
        <v>0</v>
      </c>
      <c r="Q1211" s="240">
        <v>0.00044000000000000002</v>
      </c>
      <c r="R1211" s="240">
        <f>Q1211*H1211</f>
        <v>0.024420000000000001</v>
      </c>
      <c r="S1211" s="240">
        <v>0</v>
      </c>
      <c r="T1211" s="241">
        <f>S1211*H1211</f>
        <v>0</v>
      </c>
      <c r="U1211" s="40"/>
      <c r="V1211" s="40"/>
      <c r="W1211" s="40"/>
      <c r="X1211" s="40"/>
      <c r="Y1211" s="40"/>
      <c r="Z1211" s="40"/>
      <c r="AA1211" s="40"/>
      <c r="AB1211" s="40"/>
      <c r="AC1211" s="40"/>
      <c r="AD1211" s="40"/>
      <c r="AE1211" s="40"/>
      <c r="AR1211" s="242" t="s">
        <v>1096</v>
      </c>
      <c r="AT1211" s="242" t="s">
        <v>245</v>
      </c>
      <c r="AU1211" s="242" t="s">
        <v>87</v>
      </c>
      <c r="AY1211" s="19" t="s">
        <v>242</v>
      </c>
      <c r="BE1211" s="243">
        <f>IF(N1211="základní",J1211,0)</f>
        <v>0</v>
      </c>
      <c r="BF1211" s="243">
        <f>IF(N1211="snížená",J1211,0)</f>
        <v>0</v>
      </c>
      <c r="BG1211" s="243">
        <f>IF(N1211="zákl. přenesená",J1211,0)</f>
        <v>0</v>
      </c>
      <c r="BH1211" s="243">
        <f>IF(N1211="sníž. přenesená",J1211,0)</f>
        <v>0</v>
      </c>
      <c r="BI1211" s="243">
        <f>IF(N1211="nulová",J1211,0)</f>
        <v>0</v>
      </c>
      <c r="BJ1211" s="19" t="s">
        <v>85</v>
      </c>
      <c r="BK1211" s="243">
        <f>ROUND(I1211*H1211,2)</f>
        <v>0</v>
      </c>
      <c r="BL1211" s="19" t="s">
        <v>1096</v>
      </c>
      <c r="BM1211" s="242" t="s">
        <v>4932</v>
      </c>
    </row>
    <row r="1212" s="2" customFormat="1">
      <c r="A1212" s="40"/>
      <c r="B1212" s="41"/>
      <c r="C1212" s="42"/>
      <c r="D1212" s="244" t="s">
        <v>251</v>
      </c>
      <c r="E1212" s="42"/>
      <c r="F1212" s="245" t="s">
        <v>4933</v>
      </c>
      <c r="G1212" s="42"/>
      <c r="H1212" s="42"/>
      <c r="I1212" s="246"/>
      <c r="J1212" s="42"/>
      <c r="K1212" s="42"/>
      <c r="L1212" s="46"/>
      <c r="M1212" s="247"/>
      <c r="N1212" s="248"/>
      <c r="O1212" s="93"/>
      <c r="P1212" s="93"/>
      <c r="Q1212" s="93"/>
      <c r="R1212" s="93"/>
      <c r="S1212" s="93"/>
      <c r="T1212" s="94"/>
      <c r="U1212" s="40"/>
      <c r="V1212" s="40"/>
      <c r="W1212" s="40"/>
      <c r="X1212" s="40"/>
      <c r="Y1212" s="40"/>
      <c r="Z1212" s="40"/>
      <c r="AA1212" s="40"/>
      <c r="AB1212" s="40"/>
      <c r="AC1212" s="40"/>
      <c r="AD1212" s="40"/>
      <c r="AE1212" s="40"/>
      <c r="AT1212" s="19" t="s">
        <v>251</v>
      </c>
      <c r="AU1212" s="19" t="s">
        <v>87</v>
      </c>
    </row>
    <row r="1213" s="13" customFormat="1">
      <c r="A1213" s="13"/>
      <c r="B1213" s="251"/>
      <c r="C1213" s="252"/>
      <c r="D1213" s="244" t="s">
        <v>255</v>
      </c>
      <c r="E1213" s="253" t="s">
        <v>1</v>
      </c>
      <c r="F1213" s="254" t="s">
        <v>4112</v>
      </c>
      <c r="G1213" s="252"/>
      <c r="H1213" s="253" t="s">
        <v>1</v>
      </c>
      <c r="I1213" s="255"/>
      <c r="J1213" s="252"/>
      <c r="K1213" s="252"/>
      <c r="L1213" s="256"/>
      <c r="M1213" s="257"/>
      <c r="N1213" s="258"/>
      <c r="O1213" s="258"/>
      <c r="P1213" s="258"/>
      <c r="Q1213" s="258"/>
      <c r="R1213" s="258"/>
      <c r="S1213" s="258"/>
      <c r="T1213" s="259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60" t="s">
        <v>255</v>
      </c>
      <c r="AU1213" s="260" t="s">
        <v>87</v>
      </c>
      <c r="AV1213" s="13" t="s">
        <v>85</v>
      </c>
      <c r="AW1213" s="13" t="s">
        <v>36</v>
      </c>
      <c r="AX1213" s="13" t="s">
        <v>78</v>
      </c>
      <c r="AY1213" s="260" t="s">
        <v>242</v>
      </c>
    </row>
    <row r="1214" s="14" customFormat="1">
      <c r="A1214" s="14"/>
      <c r="B1214" s="261"/>
      <c r="C1214" s="262"/>
      <c r="D1214" s="244" t="s">
        <v>255</v>
      </c>
      <c r="E1214" s="263" t="s">
        <v>1</v>
      </c>
      <c r="F1214" s="264" t="s">
        <v>4934</v>
      </c>
      <c r="G1214" s="262"/>
      <c r="H1214" s="265">
        <v>55.5</v>
      </c>
      <c r="I1214" s="266"/>
      <c r="J1214" s="262"/>
      <c r="K1214" s="262"/>
      <c r="L1214" s="267"/>
      <c r="M1214" s="268"/>
      <c r="N1214" s="269"/>
      <c r="O1214" s="269"/>
      <c r="P1214" s="269"/>
      <c r="Q1214" s="269"/>
      <c r="R1214" s="269"/>
      <c r="S1214" s="269"/>
      <c r="T1214" s="270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T1214" s="271" t="s">
        <v>255</v>
      </c>
      <c r="AU1214" s="271" t="s">
        <v>87</v>
      </c>
      <c r="AV1214" s="14" t="s">
        <v>87</v>
      </c>
      <c r="AW1214" s="14" t="s">
        <v>36</v>
      </c>
      <c r="AX1214" s="14" t="s">
        <v>85</v>
      </c>
      <c r="AY1214" s="271" t="s">
        <v>242</v>
      </c>
    </row>
    <row r="1215" s="2" customFormat="1" ht="16.5" customHeight="1">
      <c r="A1215" s="40"/>
      <c r="B1215" s="41"/>
      <c r="C1215" s="230" t="s">
        <v>1609</v>
      </c>
      <c r="D1215" s="230" t="s">
        <v>245</v>
      </c>
      <c r="E1215" s="231" t="s">
        <v>4935</v>
      </c>
      <c r="F1215" s="232" t="s">
        <v>4936</v>
      </c>
      <c r="G1215" s="233" t="s">
        <v>359</v>
      </c>
      <c r="H1215" s="234">
        <v>143</v>
      </c>
      <c r="I1215" s="235"/>
      <c r="J1215" s="236">
        <f>ROUND(I1215*H1215,2)</f>
        <v>0</v>
      </c>
      <c r="K1215" s="237"/>
      <c r="L1215" s="46"/>
      <c r="M1215" s="238" t="s">
        <v>1</v>
      </c>
      <c r="N1215" s="239" t="s">
        <v>43</v>
      </c>
      <c r="O1215" s="93"/>
      <c r="P1215" s="240">
        <f>O1215*H1215</f>
        <v>0</v>
      </c>
      <c r="Q1215" s="240">
        <v>0</v>
      </c>
      <c r="R1215" s="240">
        <f>Q1215*H1215</f>
        <v>0</v>
      </c>
      <c r="S1215" s="240">
        <v>0</v>
      </c>
      <c r="T1215" s="241">
        <f>S1215*H1215</f>
        <v>0</v>
      </c>
      <c r="U1215" s="40"/>
      <c r="V1215" s="40"/>
      <c r="W1215" s="40"/>
      <c r="X1215" s="40"/>
      <c r="Y1215" s="40"/>
      <c r="Z1215" s="40"/>
      <c r="AA1215" s="40"/>
      <c r="AB1215" s="40"/>
      <c r="AC1215" s="40"/>
      <c r="AD1215" s="40"/>
      <c r="AE1215" s="40"/>
      <c r="AR1215" s="242" t="s">
        <v>1096</v>
      </c>
      <c r="AT1215" s="242" t="s">
        <v>245</v>
      </c>
      <c r="AU1215" s="242" t="s">
        <v>87</v>
      </c>
      <c r="AY1215" s="19" t="s">
        <v>242</v>
      </c>
      <c r="BE1215" s="243">
        <f>IF(N1215="základní",J1215,0)</f>
        <v>0</v>
      </c>
      <c r="BF1215" s="243">
        <f>IF(N1215="snížená",J1215,0)</f>
        <v>0</v>
      </c>
      <c r="BG1215" s="243">
        <f>IF(N1215="zákl. přenesená",J1215,0)</f>
        <v>0</v>
      </c>
      <c r="BH1215" s="243">
        <f>IF(N1215="sníž. přenesená",J1215,0)</f>
        <v>0</v>
      </c>
      <c r="BI1215" s="243">
        <f>IF(N1215="nulová",J1215,0)</f>
        <v>0</v>
      </c>
      <c r="BJ1215" s="19" t="s">
        <v>85</v>
      </c>
      <c r="BK1215" s="243">
        <f>ROUND(I1215*H1215,2)</f>
        <v>0</v>
      </c>
      <c r="BL1215" s="19" t="s">
        <v>1096</v>
      </c>
      <c r="BM1215" s="242" t="s">
        <v>4937</v>
      </c>
    </row>
    <row r="1216" s="2" customFormat="1">
      <c r="A1216" s="40"/>
      <c r="B1216" s="41"/>
      <c r="C1216" s="42"/>
      <c r="D1216" s="244" t="s">
        <v>251</v>
      </c>
      <c r="E1216" s="42"/>
      <c r="F1216" s="245" t="s">
        <v>4938</v>
      </c>
      <c r="G1216" s="42"/>
      <c r="H1216" s="42"/>
      <c r="I1216" s="246"/>
      <c r="J1216" s="42"/>
      <c r="K1216" s="42"/>
      <c r="L1216" s="46"/>
      <c r="M1216" s="247"/>
      <c r="N1216" s="248"/>
      <c r="O1216" s="93"/>
      <c r="P1216" s="93"/>
      <c r="Q1216" s="93"/>
      <c r="R1216" s="93"/>
      <c r="S1216" s="93"/>
      <c r="T1216" s="94"/>
      <c r="U1216" s="40"/>
      <c r="V1216" s="40"/>
      <c r="W1216" s="40"/>
      <c r="X1216" s="40"/>
      <c r="Y1216" s="40"/>
      <c r="Z1216" s="40"/>
      <c r="AA1216" s="40"/>
      <c r="AB1216" s="40"/>
      <c r="AC1216" s="40"/>
      <c r="AD1216" s="40"/>
      <c r="AE1216" s="40"/>
      <c r="AT1216" s="19" t="s">
        <v>251</v>
      </c>
      <c r="AU1216" s="19" t="s">
        <v>87</v>
      </c>
    </row>
    <row r="1217" s="14" customFormat="1">
      <c r="A1217" s="14"/>
      <c r="B1217" s="261"/>
      <c r="C1217" s="262"/>
      <c r="D1217" s="244" t="s">
        <v>255</v>
      </c>
      <c r="E1217" s="263" t="s">
        <v>1</v>
      </c>
      <c r="F1217" s="264" t="s">
        <v>4939</v>
      </c>
      <c r="G1217" s="262"/>
      <c r="H1217" s="265">
        <v>143</v>
      </c>
      <c r="I1217" s="266"/>
      <c r="J1217" s="262"/>
      <c r="K1217" s="262"/>
      <c r="L1217" s="267"/>
      <c r="M1217" s="268"/>
      <c r="N1217" s="269"/>
      <c r="O1217" s="269"/>
      <c r="P1217" s="269"/>
      <c r="Q1217" s="269"/>
      <c r="R1217" s="269"/>
      <c r="S1217" s="269"/>
      <c r="T1217" s="270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71" t="s">
        <v>255</v>
      </c>
      <c r="AU1217" s="271" t="s">
        <v>87</v>
      </c>
      <c r="AV1217" s="14" t="s">
        <v>87</v>
      </c>
      <c r="AW1217" s="14" t="s">
        <v>36</v>
      </c>
      <c r="AX1217" s="14" t="s">
        <v>78</v>
      </c>
      <c r="AY1217" s="271" t="s">
        <v>242</v>
      </c>
    </row>
    <row r="1218" s="15" customFormat="1">
      <c r="A1218" s="15"/>
      <c r="B1218" s="272"/>
      <c r="C1218" s="273"/>
      <c r="D1218" s="244" t="s">
        <v>255</v>
      </c>
      <c r="E1218" s="274" t="s">
        <v>1</v>
      </c>
      <c r="F1218" s="275" t="s">
        <v>268</v>
      </c>
      <c r="G1218" s="273"/>
      <c r="H1218" s="276">
        <v>143</v>
      </c>
      <c r="I1218" s="277"/>
      <c r="J1218" s="273"/>
      <c r="K1218" s="273"/>
      <c r="L1218" s="278"/>
      <c r="M1218" s="279"/>
      <c r="N1218" s="280"/>
      <c r="O1218" s="280"/>
      <c r="P1218" s="280"/>
      <c r="Q1218" s="280"/>
      <c r="R1218" s="280"/>
      <c r="S1218" s="280"/>
      <c r="T1218" s="281"/>
      <c r="U1218" s="15"/>
      <c r="V1218" s="15"/>
      <c r="W1218" s="15"/>
      <c r="X1218" s="15"/>
      <c r="Y1218" s="15"/>
      <c r="Z1218" s="15"/>
      <c r="AA1218" s="15"/>
      <c r="AB1218" s="15"/>
      <c r="AC1218" s="15"/>
      <c r="AD1218" s="15"/>
      <c r="AE1218" s="15"/>
      <c r="AT1218" s="282" t="s">
        <v>255</v>
      </c>
      <c r="AU1218" s="282" t="s">
        <v>87</v>
      </c>
      <c r="AV1218" s="15" t="s">
        <v>249</v>
      </c>
      <c r="AW1218" s="15" t="s">
        <v>36</v>
      </c>
      <c r="AX1218" s="15" t="s">
        <v>85</v>
      </c>
      <c r="AY1218" s="282" t="s">
        <v>242</v>
      </c>
    </row>
    <row r="1219" s="2" customFormat="1" ht="24.15" customHeight="1">
      <c r="A1219" s="40"/>
      <c r="B1219" s="41"/>
      <c r="C1219" s="230" t="s">
        <v>1614</v>
      </c>
      <c r="D1219" s="230" t="s">
        <v>245</v>
      </c>
      <c r="E1219" s="231" t="s">
        <v>4940</v>
      </c>
      <c r="F1219" s="232" t="s">
        <v>4941</v>
      </c>
      <c r="G1219" s="233" t="s">
        <v>359</v>
      </c>
      <c r="H1219" s="234">
        <v>1</v>
      </c>
      <c r="I1219" s="235"/>
      <c r="J1219" s="236">
        <f>ROUND(I1219*H1219,2)</f>
        <v>0</v>
      </c>
      <c r="K1219" s="237"/>
      <c r="L1219" s="46"/>
      <c r="M1219" s="238" t="s">
        <v>1</v>
      </c>
      <c r="N1219" s="239" t="s">
        <v>43</v>
      </c>
      <c r="O1219" s="93"/>
      <c r="P1219" s="240">
        <f>O1219*H1219</f>
        <v>0</v>
      </c>
      <c r="Q1219" s="240">
        <v>0.0097300000000000008</v>
      </c>
      <c r="R1219" s="240">
        <f>Q1219*H1219</f>
        <v>0.0097300000000000008</v>
      </c>
      <c r="S1219" s="240">
        <v>0</v>
      </c>
      <c r="T1219" s="241">
        <f>S1219*H1219</f>
        <v>0</v>
      </c>
      <c r="U1219" s="40"/>
      <c r="V1219" s="40"/>
      <c r="W1219" s="40"/>
      <c r="X1219" s="40"/>
      <c r="Y1219" s="40"/>
      <c r="Z1219" s="40"/>
      <c r="AA1219" s="40"/>
      <c r="AB1219" s="40"/>
      <c r="AC1219" s="40"/>
      <c r="AD1219" s="40"/>
      <c r="AE1219" s="40"/>
      <c r="AR1219" s="242" t="s">
        <v>1096</v>
      </c>
      <c r="AT1219" s="242" t="s">
        <v>245</v>
      </c>
      <c r="AU1219" s="242" t="s">
        <v>87</v>
      </c>
      <c r="AY1219" s="19" t="s">
        <v>242</v>
      </c>
      <c r="BE1219" s="243">
        <f>IF(N1219="základní",J1219,0)</f>
        <v>0</v>
      </c>
      <c r="BF1219" s="243">
        <f>IF(N1219="snížená",J1219,0)</f>
        <v>0</v>
      </c>
      <c r="BG1219" s="243">
        <f>IF(N1219="zákl. přenesená",J1219,0)</f>
        <v>0</v>
      </c>
      <c r="BH1219" s="243">
        <f>IF(N1219="sníž. přenesená",J1219,0)</f>
        <v>0</v>
      </c>
      <c r="BI1219" s="243">
        <f>IF(N1219="nulová",J1219,0)</f>
        <v>0</v>
      </c>
      <c r="BJ1219" s="19" t="s">
        <v>85</v>
      </c>
      <c r="BK1219" s="243">
        <f>ROUND(I1219*H1219,2)</f>
        <v>0</v>
      </c>
      <c r="BL1219" s="19" t="s">
        <v>1096</v>
      </c>
      <c r="BM1219" s="242" t="s">
        <v>4942</v>
      </c>
    </row>
    <row r="1220" s="2" customFormat="1">
      <c r="A1220" s="40"/>
      <c r="B1220" s="41"/>
      <c r="C1220" s="42"/>
      <c r="D1220" s="244" t="s">
        <v>251</v>
      </c>
      <c r="E1220" s="42"/>
      <c r="F1220" s="245" t="s">
        <v>4943</v>
      </c>
      <c r="G1220" s="42"/>
      <c r="H1220" s="42"/>
      <c r="I1220" s="246"/>
      <c r="J1220" s="42"/>
      <c r="K1220" s="42"/>
      <c r="L1220" s="46"/>
      <c r="M1220" s="247"/>
      <c r="N1220" s="248"/>
      <c r="O1220" s="93"/>
      <c r="P1220" s="93"/>
      <c r="Q1220" s="93"/>
      <c r="R1220" s="93"/>
      <c r="S1220" s="93"/>
      <c r="T1220" s="94"/>
      <c r="U1220" s="40"/>
      <c r="V1220" s="40"/>
      <c r="W1220" s="40"/>
      <c r="X1220" s="40"/>
      <c r="Y1220" s="40"/>
      <c r="Z1220" s="40"/>
      <c r="AA1220" s="40"/>
      <c r="AB1220" s="40"/>
      <c r="AC1220" s="40"/>
      <c r="AD1220" s="40"/>
      <c r="AE1220" s="40"/>
      <c r="AT1220" s="19" t="s">
        <v>251</v>
      </c>
      <c r="AU1220" s="19" t="s">
        <v>87</v>
      </c>
    </row>
    <row r="1221" s="2" customFormat="1" ht="33" customHeight="1">
      <c r="A1221" s="40"/>
      <c r="B1221" s="41"/>
      <c r="C1221" s="283" t="s">
        <v>1617</v>
      </c>
      <c r="D1221" s="283" t="s">
        <v>477</v>
      </c>
      <c r="E1221" s="284" t="s">
        <v>4944</v>
      </c>
      <c r="F1221" s="285" t="s">
        <v>4945</v>
      </c>
      <c r="G1221" s="286" t="s">
        <v>359</v>
      </c>
      <c r="H1221" s="287">
        <v>1</v>
      </c>
      <c r="I1221" s="288"/>
      <c r="J1221" s="289">
        <f>ROUND(I1221*H1221,2)</f>
        <v>0</v>
      </c>
      <c r="K1221" s="290"/>
      <c r="L1221" s="291"/>
      <c r="M1221" s="292" t="s">
        <v>1</v>
      </c>
      <c r="N1221" s="293" t="s">
        <v>43</v>
      </c>
      <c r="O1221" s="93"/>
      <c r="P1221" s="240">
        <f>O1221*H1221</f>
        <v>0</v>
      </c>
      <c r="Q1221" s="240">
        <v>0.0143</v>
      </c>
      <c r="R1221" s="240">
        <f>Q1221*H1221</f>
        <v>0.0143</v>
      </c>
      <c r="S1221" s="240">
        <v>0</v>
      </c>
      <c r="T1221" s="241">
        <f>S1221*H1221</f>
        <v>0</v>
      </c>
      <c r="U1221" s="40"/>
      <c r="V1221" s="40"/>
      <c r="W1221" s="40"/>
      <c r="X1221" s="40"/>
      <c r="Y1221" s="40"/>
      <c r="Z1221" s="40"/>
      <c r="AA1221" s="40"/>
      <c r="AB1221" s="40"/>
      <c r="AC1221" s="40"/>
      <c r="AD1221" s="40"/>
      <c r="AE1221" s="40"/>
      <c r="AR1221" s="242" t="s">
        <v>895</v>
      </c>
      <c r="AT1221" s="242" t="s">
        <v>477</v>
      </c>
      <c r="AU1221" s="242" t="s">
        <v>87</v>
      </c>
      <c r="AY1221" s="19" t="s">
        <v>242</v>
      </c>
      <c r="BE1221" s="243">
        <f>IF(N1221="základní",J1221,0)</f>
        <v>0</v>
      </c>
      <c r="BF1221" s="243">
        <f>IF(N1221="snížená",J1221,0)</f>
        <v>0</v>
      </c>
      <c r="BG1221" s="243">
        <f>IF(N1221="zákl. přenesená",J1221,0)</f>
        <v>0</v>
      </c>
      <c r="BH1221" s="243">
        <f>IF(N1221="sníž. přenesená",J1221,0)</f>
        <v>0</v>
      </c>
      <c r="BI1221" s="243">
        <f>IF(N1221="nulová",J1221,0)</f>
        <v>0</v>
      </c>
      <c r="BJ1221" s="19" t="s">
        <v>85</v>
      </c>
      <c r="BK1221" s="243">
        <f>ROUND(I1221*H1221,2)</f>
        <v>0</v>
      </c>
      <c r="BL1221" s="19" t="s">
        <v>1096</v>
      </c>
      <c r="BM1221" s="242" t="s">
        <v>4946</v>
      </c>
    </row>
    <row r="1222" s="2" customFormat="1">
      <c r="A1222" s="40"/>
      <c r="B1222" s="41"/>
      <c r="C1222" s="42"/>
      <c r="D1222" s="244" t="s">
        <v>251</v>
      </c>
      <c r="E1222" s="42"/>
      <c r="F1222" s="245" t="s">
        <v>4945</v>
      </c>
      <c r="G1222" s="42"/>
      <c r="H1222" s="42"/>
      <c r="I1222" s="246"/>
      <c r="J1222" s="42"/>
      <c r="K1222" s="42"/>
      <c r="L1222" s="46"/>
      <c r="M1222" s="247"/>
      <c r="N1222" s="248"/>
      <c r="O1222" s="93"/>
      <c r="P1222" s="93"/>
      <c r="Q1222" s="93"/>
      <c r="R1222" s="93"/>
      <c r="S1222" s="93"/>
      <c r="T1222" s="94"/>
      <c r="U1222" s="40"/>
      <c r="V1222" s="40"/>
      <c r="W1222" s="40"/>
      <c r="X1222" s="40"/>
      <c r="Y1222" s="40"/>
      <c r="Z1222" s="40"/>
      <c r="AA1222" s="40"/>
      <c r="AB1222" s="40"/>
      <c r="AC1222" s="40"/>
      <c r="AD1222" s="40"/>
      <c r="AE1222" s="40"/>
      <c r="AT1222" s="19" t="s">
        <v>251</v>
      </c>
      <c r="AU1222" s="19" t="s">
        <v>87</v>
      </c>
    </row>
    <row r="1223" s="2" customFormat="1" ht="37.8" customHeight="1">
      <c r="A1223" s="40"/>
      <c r="B1223" s="41"/>
      <c r="C1223" s="283" t="s">
        <v>1585</v>
      </c>
      <c r="D1223" s="283" t="s">
        <v>477</v>
      </c>
      <c r="E1223" s="284" t="s">
        <v>4947</v>
      </c>
      <c r="F1223" s="285" t="s">
        <v>4948</v>
      </c>
      <c r="G1223" s="286" t="s">
        <v>359</v>
      </c>
      <c r="H1223" s="287">
        <v>1</v>
      </c>
      <c r="I1223" s="288"/>
      <c r="J1223" s="289">
        <f>ROUND(I1223*H1223,2)</f>
        <v>0</v>
      </c>
      <c r="K1223" s="290"/>
      <c r="L1223" s="291"/>
      <c r="M1223" s="292" t="s">
        <v>1</v>
      </c>
      <c r="N1223" s="293" t="s">
        <v>43</v>
      </c>
      <c r="O1223" s="93"/>
      <c r="P1223" s="240">
        <f>O1223*H1223</f>
        <v>0</v>
      </c>
      <c r="Q1223" s="240">
        <v>0.0011000000000000001</v>
      </c>
      <c r="R1223" s="240">
        <f>Q1223*H1223</f>
        <v>0.0011000000000000001</v>
      </c>
      <c r="S1223" s="240">
        <v>0</v>
      </c>
      <c r="T1223" s="241">
        <f>S1223*H1223</f>
        <v>0</v>
      </c>
      <c r="U1223" s="40"/>
      <c r="V1223" s="40"/>
      <c r="W1223" s="40"/>
      <c r="X1223" s="40"/>
      <c r="Y1223" s="40"/>
      <c r="Z1223" s="40"/>
      <c r="AA1223" s="40"/>
      <c r="AB1223" s="40"/>
      <c r="AC1223" s="40"/>
      <c r="AD1223" s="40"/>
      <c r="AE1223" s="40"/>
      <c r="AR1223" s="242" t="s">
        <v>895</v>
      </c>
      <c r="AT1223" s="242" t="s">
        <v>477</v>
      </c>
      <c r="AU1223" s="242" t="s">
        <v>87</v>
      </c>
      <c r="AY1223" s="19" t="s">
        <v>242</v>
      </c>
      <c r="BE1223" s="243">
        <f>IF(N1223="základní",J1223,0)</f>
        <v>0</v>
      </c>
      <c r="BF1223" s="243">
        <f>IF(N1223="snížená",J1223,0)</f>
        <v>0</v>
      </c>
      <c r="BG1223" s="243">
        <f>IF(N1223="zákl. přenesená",J1223,0)</f>
        <v>0</v>
      </c>
      <c r="BH1223" s="243">
        <f>IF(N1223="sníž. přenesená",J1223,0)</f>
        <v>0</v>
      </c>
      <c r="BI1223" s="243">
        <f>IF(N1223="nulová",J1223,0)</f>
        <v>0</v>
      </c>
      <c r="BJ1223" s="19" t="s">
        <v>85</v>
      </c>
      <c r="BK1223" s="243">
        <f>ROUND(I1223*H1223,2)</f>
        <v>0</v>
      </c>
      <c r="BL1223" s="19" t="s">
        <v>1096</v>
      </c>
      <c r="BM1223" s="242" t="s">
        <v>4949</v>
      </c>
    </row>
    <row r="1224" s="2" customFormat="1">
      <c r="A1224" s="40"/>
      <c r="B1224" s="41"/>
      <c r="C1224" s="42"/>
      <c r="D1224" s="244" t="s">
        <v>251</v>
      </c>
      <c r="E1224" s="42"/>
      <c r="F1224" s="245" t="s">
        <v>4948</v>
      </c>
      <c r="G1224" s="42"/>
      <c r="H1224" s="42"/>
      <c r="I1224" s="246"/>
      <c r="J1224" s="42"/>
      <c r="K1224" s="42"/>
      <c r="L1224" s="46"/>
      <c r="M1224" s="247"/>
      <c r="N1224" s="248"/>
      <c r="O1224" s="93"/>
      <c r="P1224" s="93"/>
      <c r="Q1224" s="93"/>
      <c r="R1224" s="93"/>
      <c r="S1224" s="93"/>
      <c r="T1224" s="94"/>
      <c r="U1224" s="40"/>
      <c r="V1224" s="40"/>
      <c r="W1224" s="40"/>
      <c r="X1224" s="40"/>
      <c r="Y1224" s="40"/>
      <c r="Z1224" s="40"/>
      <c r="AA1224" s="40"/>
      <c r="AB1224" s="40"/>
      <c r="AC1224" s="40"/>
      <c r="AD1224" s="40"/>
      <c r="AE1224" s="40"/>
      <c r="AT1224" s="19" t="s">
        <v>251</v>
      </c>
      <c r="AU1224" s="19" t="s">
        <v>87</v>
      </c>
    </row>
    <row r="1225" s="2" customFormat="1" ht="24.15" customHeight="1">
      <c r="A1225" s="40"/>
      <c r="B1225" s="41"/>
      <c r="C1225" s="230" t="s">
        <v>1592</v>
      </c>
      <c r="D1225" s="230" t="s">
        <v>245</v>
      </c>
      <c r="E1225" s="231" t="s">
        <v>4950</v>
      </c>
      <c r="F1225" s="232" t="s">
        <v>4951</v>
      </c>
      <c r="G1225" s="233" t="s">
        <v>359</v>
      </c>
      <c r="H1225" s="234">
        <v>2</v>
      </c>
      <c r="I1225" s="235"/>
      <c r="J1225" s="236">
        <f>ROUND(I1225*H1225,2)</f>
        <v>0</v>
      </c>
      <c r="K1225" s="237"/>
      <c r="L1225" s="46"/>
      <c r="M1225" s="238" t="s">
        <v>1</v>
      </c>
      <c r="N1225" s="239" t="s">
        <v>43</v>
      </c>
      <c r="O1225" s="93"/>
      <c r="P1225" s="240">
        <f>O1225*H1225</f>
        <v>0</v>
      </c>
      <c r="Q1225" s="240">
        <v>0.0104</v>
      </c>
      <c r="R1225" s="240">
        <f>Q1225*H1225</f>
        <v>0.020799999999999999</v>
      </c>
      <c r="S1225" s="240">
        <v>0</v>
      </c>
      <c r="T1225" s="241">
        <f>S1225*H1225</f>
        <v>0</v>
      </c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R1225" s="242" t="s">
        <v>1096</v>
      </c>
      <c r="AT1225" s="242" t="s">
        <v>245</v>
      </c>
      <c r="AU1225" s="242" t="s">
        <v>87</v>
      </c>
      <c r="AY1225" s="19" t="s">
        <v>242</v>
      </c>
      <c r="BE1225" s="243">
        <f>IF(N1225="základní",J1225,0)</f>
        <v>0</v>
      </c>
      <c r="BF1225" s="243">
        <f>IF(N1225="snížená",J1225,0)</f>
        <v>0</v>
      </c>
      <c r="BG1225" s="243">
        <f>IF(N1225="zákl. přenesená",J1225,0)</f>
        <v>0</v>
      </c>
      <c r="BH1225" s="243">
        <f>IF(N1225="sníž. přenesená",J1225,0)</f>
        <v>0</v>
      </c>
      <c r="BI1225" s="243">
        <f>IF(N1225="nulová",J1225,0)</f>
        <v>0</v>
      </c>
      <c r="BJ1225" s="19" t="s">
        <v>85</v>
      </c>
      <c r="BK1225" s="243">
        <f>ROUND(I1225*H1225,2)</f>
        <v>0</v>
      </c>
      <c r="BL1225" s="19" t="s">
        <v>1096</v>
      </c>
      <c r="BM1225" s="242" t="s">
        <v>4952</v>
      </c>
    </row>
    <row r="1226" s="2" customFormat="1">
      <c r="A1226" s="40"/>
      <c r="B1226" s="41"/>
      <c r="C1226" s="42"/>
      <c r="D1226" s="244" t="s">
        <v>251</v>
      </c>
      <c r="E1226" s="42"/>
      <c r="F1226" s="245" t="s">
        <v>4953</v>
      </c>
      <c r="G1226" s="42"/>
      <c r="H1226" s="42"/>
      <c r="I1226" s="246"/>
      <c r="J1226" s="42"/>
      <c r="K1226" s="42"/>
      <c r="L1226" s="46"/>
      <c r="M1226" s="247"/>
      <c r="N1226" s="248"/>
      <c r="O1226" s="93"/>
      <c r="P1226" s="93"/>
      <c r="Q1226" s="93"/>
      <c r="R1226" s="93"/>
      <c r="S1226" s="93"/>
      <c r="T1226" s="94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251</v>
      </c>
      <c r="AU1226" s="19" t="s">
        <v>87</v>
      </c>
    </row>
    <row r="1227" s="14" customFormat="1">
      <c r="A1227" s="14"/>
      <c r="B1227" s="261"/>
      <c r="C1227" s="262"/>
      <c r="D1227" s="244" t="s">
        <v>255</v>
      </c>
      <c r="E1227" s="263" t="s">
        <v>1</v>
      </c>
      <c r="F1227" s="264" t="s">
        <v>4268</v>
      </c>
      <c r="G1227" s="262"/>
      <c r="H1227" s="265">
        <v>2</v>
      </c>
      <c r="I1227" s="266"/>
      <c r="J1227" s="262"/>
      <c r="K1227" s="262"/>
      <c r="L1227" s="267"/>
      <c r="M1227" s="268"/>
      <c r="N1227" s="269"/>
      <c r="O1227" s="269"/>
      <c r="P1227" s="269"/>
      <c r="Q1227" s="269"/>
      <c r="R1227" s="269"/>
      <c r="S1227" s="269"/>
      <c r="T1227" s="270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71" t="s">
        <v>255</v>
      </c>
      <c r="AU1227" s="271" t="s">
        <v>87</v>
      </c>
      <c r="AV1227" s="14" t="s">
        <v>87</v>
      </c>
      <c r="AW1227" s="14" t="s">
        <v>36</v>
      </c>
      <c r="AX1227" s="14" t="s">
        <v>78</v>
      </c>
      <c r="AY1227" s="271" t="s">
        <v>242</v>
      </c>
    </row>
    <row r="1228" s="15" customFormat="1">
      <c r="A1228" s="15"/>
      <c r="B1228" s="272"/>
      <c r="C1228" s="273"/>
      <c r="D1228" s="244" t="s">
        <v>255</v>
      </c>
      <c r="E1228" s="274" t="s">
        <v>1</v>
      </c>
      <c r="F1228" s="275" t="s">
        <v>268</v>
      </c>
      <c r="G1228" s="273"/>
      <c r="H1228" s="276">
        <v>2</v>
      </c>
      <c r="I1228" s="277"/>
      <c r="J1228" s="273"/>
      <c r="K1228" s="273"/>
      <c r="L1228" s="278"/>
      <c r="M1228" s="279"/>
      <c r="N1228" s="280"/>
      <c r="O1228" s="280"/>
      <c r="P1228" s="280"/>
      <c r="Q1228" s="280"/>
      <c r="R1228" s="280"/>
      <c r="S1228" s="280"/>
      <c r="T1228" s="281"/>
      <c r="U1228" s="15"/>
      <c r="V1228" s="15"/>
      <c r="W1228" s="15"/>
      <c r="X1228" s="15"/>
      <c r="Y1228" s="15"/>
      <c r="Z1228" s="15"/>
      <c r="AA1228" s="15"/>
      <c r="AB1228" s="15"/>
      <c r="AC1228" s="15"/>
      <c r="AD1228" s="15"/>
      <c r="AE1228" s="15"/>
      <c r="AT1228" s="282" t="s">
        <v>255</v>
      </c>
      <c r="AU1228" s="282" t="s">
        <v>87</v>
      </c>
      <c r="AV1228" s="15" t="s">
        <v>249</v>
      </c>
      <c r="AW1228" s="15" t="s">
        <v>36</v>
      </c>
      <c r="AX1228" s="15" t="s">
        <v>85</v>
      </c>
      <c r="AY1228" s="282" t="s">
        <v>242</v>
      </c>
    </row>
    <row r="1229" s="2" customFormat="1" ht="24.15" customHeight="1">
      <c r="A1229" s="40"/>
      <c r="B1229" s="41"/>
      <c r="C1229" s="283" t="s">
        <v>1596</v>
      </c>
      <c r="D1229" s="283" t="s">
        <v>477</v>
      </c>
      <c r="E1229" s="284" t="s">
        <v>4954</v>
      </c>
      <c r="F1229" s="285" t="s">
        <v>4955</v>
      </c>
      <c r="G1229" s="286" t="s">
        <v>359</v>
      </c>
      <c r="H1229" s="287">
        <v>1</v>
      </c>
      <c r="I1229" s="288"/>
      <c r="J1229" s="289">
        <f>ROUND(I1229*H1229,2)</f>
        <v>0</v>
      </c>
      <c r="K1229" s="290"/>
      <c r="L1229" s="291"/>
      <c r="M1229" s="292" t="s">
        <v>1</v>
      </c>
      <c r="N1229" s="293" t="s">
        <v>43</v>
      </c>
      <c r="O1229" s="93"/>
      <c r="P1229" s="240">
        <f>O1229*H1229</f>
        <v>0</v>
      </c>
      <c r="Q1229" s="240">
        <v>0.02</v>
      </c>
      <c r="R1229" s="240">
        <f>Q1229*H1229</f>
        <v>0.02</v>
      </c>
      <c r="S1229" s="240">
        <v>0</v>
      </c>
      <c r="T1229" s="241">
        <f>S1229*H1229</f>
        <v>0</v>
      </c>
      <c r="U1229" s="40"/>
      <c r="V1229" s="40"/>
      <c r="W1229" s="40"/>
      <c r="X1229" s="40"/>
      <c r="Y1229" s="40"/>
      <c r="Z1229" s="40"/>
      <c r="AA1229" s="40"/>
      <c r="AB1229" s="40"/>
      <c r="AC1229" s="40"/>
      <c r="AD1229" s="40"/>
      <c r="AE1229" s="40"/>
      <c r="AR1229" s="242" t="s">
        <v>895</v>
      </c>
      <c r="AT1229" s="242" t="s">
        <v>477</v>
      </c>
      <c r="AU1229" s="242" t="s">
        <v>87</v>
      </c>
      <c r="AY1229" s="19" t="s">
        <v>242</v>
      </c>
      <c r="BE1229" s="243">
        <f>IF(N1229="základní",J1229,0)</f>
        <v>0</v>
      </c>
      <c r="BF1229" s="243">
        <f>IF(N1229="snížená",J1229,0)</f>
        <v>0</v>
      </c>
      <c r="BG1229" s="243">
        <f>IF(N1229="zákl. přenesená",J1229,0)</f>
        <v>0</v>
      </c>
      <c r="BH1229" s="243">
        <f>IF(N1229="sníž. přenesená",J1229,0)</f>
        <v>0</v>
      </c>
      <c r="BI1229" s="243">
        <f>IF(N1229="nulová",J1229,0)</f>
        <v>0</v>
      </c>
      <c r="BJ1229" s="19" t="s">
        <v>85</v>
      </c>
      <c r="BK1229" s="243">
        <f>ROUND(I1229*H1229,2)</f>
        <v>0</v>
      </c>
      <c r="BL1229" s="19" t="s">
        <v>1096</v>
      </c>
      <c r="BM1229" s="242" t="s">
        <v>4956</v>
      </c>
    </row>
    <row r="1230" s="2" customFormat="1">
      <c r="A1230" s="40"/>
      <c r="B1230" s="41"/>
      <c r="C1230" s="42"/>
      <c r="D1230" s="244" t="s">
        <v>251</v>
      </c>
      <c r="E1230" s="42"/>
      <c r="F1230" s="245" t="s">
        <v>4955</v>
      </c>
      <c r="G1230" s="42"/>
      <c r="H1230" s="42"/>
      <c r="I1230" s="246"/>
      <c r="J1230" s="42"/>
      <c r="K1230" s="42"/>
      <c r="L1230" s="46"/>
      <c r="M1230" s="247"/>
      <c r="N1230" s="248"/>
      <c r="O1230" s="93"/>
      <c r="P1230" s="93"/>
      <c r="Q1230" s="93"/>
      <c r="R1230" s="93"/>
      <c r="S1230" s="93"/>
      <c r="T1230" s="94"/>
      <c r="U1230" s="40"/>
      <c r="V1230" s="40"/>
      <c r="W1230" s="40"/>
      <c r="X1230" s="40"/>
      <c r="Y1230" s="40"/>
      <c r="Z1230" s="40"/>
      <c r="AA1230" s="40"/>
      <c r="AB1230" s="40"/>
      <c r="AC1230" s="40"/>
      <c r="AD1230" s="40"/>
      <c r="AE1230" s="40"/>
      <c r="AT1230" s="19" t="s">
        <v>251</v>
      </c>
      <c r="AU1230" s="19" t="s">
        <v>87</v>
      </c>
    </row>
    <row r="1231" s="2" customFormat="1" ht="24.15" customHeight="1">
      <c r="A1231" s="40"/>
      <c r="B1231" s="41"/>
      <c r="C1231" s="283" t="s">
        <v>1451</v>
      </c>
      <c r="D1231" s="283" t="s">
        <v>477</v>
      </c>
      <c r="E1231" s="284" t="s">
        <v>4957</v>
      </c>
      <c r="F1231" s="285" t="s">
        <v>4958</v>
      </c>
      <c r="G1231" s="286" t="s">
        <v>359</v>
      </c>
      <c r="H1231" s="287">
        <v>1</v>
      </c>
      <c r="I1231" s="288"/>
      <c r="J1231" s="289">
        <f>ROUND(I1231*H1231,2)</f>
        <v>0</v>
      </c>
      <c r="K1231" s="290"/>
      <c r="L1231" s="291"/>
      <c r="M1231" s="292" t="s">
        <v>1</v>
      </c>
      <c r="N1231" s="293" t="s">
        <v>43</v>
      </c>
      <c r="O1231" s="93"/>
      <c r="P1231" s="240">
        <f>O1231*H1231</f>
        <v>0</v>
      </c>
      <c r="Q1231" s="240">
        <v>0.040000000000000001</v>
      </c>
      <c r="R1231" s="240">
        <f>Q1231*H1231</f>
        <v>0.040000000000000001</v>
      </c>
      <c r="S1231" s="240">
        <v>0</v>
      </c>
      <c r="T1231" s="241">
        <f>S1231*H1231</f>
        <v>0</v>
      </c>
      <c r="U1231" s="40"/>
      <c r="V1231" s="40"/>
      <c r="W1231" s="40"/>
      <c r="X1231" s="40"/>
      <c r="Y1231" s="40"/>
      <c r="Z1231" s="40"/>
      <c r="AA1231" s="40"/>
      <c r="AB1231" s="40"/>
      <c r="AC1231" s="40"/>
      <c r="AD1231" s="40"/>
      <c r="AE1231" s="40"/>
      <c r="AR1231" s="242" t="s">
        <v>895</v>
      </c>
      <c r="AT1231" s="242" t="s">
        <v>477</v>
      </c>
      <c r="AU1231" s="242" t="s">
        <v>87</v>
      </c>
      <c r="AY1231" s="19" t="s">
        <v>242</v>
      </c>
      <c r="BE1231" s="243">
        <f>IF(N1231="základní",J1231,0)</f>
        <v>0</v>
      </c>
      <c r="BF1231" s="243">
        <f>IF(N1231="snížená",J1231,0)</f>
        <v>0</v>
      </c>
      <c r="BG1231" s="243">
        <f>IF(N1231="zákl. přenesená",J1231,0)</f>
        <v>0</v>
      </c>
      <c r="BH1231" s="243">
        <f>IF(N1231="sníž. přenesená",J1231,0)</f>
        <v>0</v>
      </c>
      <c r="BI1231" s="243">
        <f>IF(N1231="nulová",J1231,0)</f>
        <v>0</v>
      </c>
      <c r="BJ1231" s="19" t="s">
        <v>85</v>
      </c>
      <c r="BK1231" s="243">
        <f>ROUND(I1231*H1231,2)</f>
        <v>0</v>
      </c>
      <c r="BL1231" s="19" t="s">
        <v>1096</v>
      </c>
      <c r="BM1231" s="242" t="s">
        <v>4959</v>
      </c>
    </row>
    <row r="1232" s="2" customFormat="1">
      <c r="A1232" s="40"/>
      <c r="B1232" s="41"/>
      <c r="C1232" s="42"/>
      <c r="D1232" s="244" t="s">
        <v>251</v>
      </c>
      <c r="E1232" s="42"/>
      <c r="F1232" s="245" t="s">
        <v>4958</v>
      </c>
      <c r="G1232" s="42"/>
      <c r="H1232" s="42"/>
      <c r="I1232" s="246"/>
      <c r="J1232" s="42"/>
      <c r="K1232" s="42"/>
      <c r="L1232" s="46"/>
      <c r="M1232" s="247"/>
      <c r="N1232" s="248"/>
      <c r="O1232" s="93"/>
      <c r="P1232" s="93"/>
      <c r="Q1232" s="93"/>
      <c r="R1232" s="93"/>
      <c r="S1232" s="93"/>
      <c r="T1232" s="94"/>
      <c r="U1232" s="40"/>
      <c r="V1232" s="40"/>
      <c r="W1232" s="40"/>
      <c r="X1232" s="40"/>
      <c r="Y1232" s="40"/>
      <c r="Z1232" s="40"/>
      <c r="AA1232" s="40"/>
      <c r="AB1232" s="40"/>
      <c r="AC1232" s="40"/>
      <c r="AD1232" s="40"/>
      <c r="AE1232" s="40"/>
      <c r="AT1232" s="19" t="s">
        <v>251</v>
      </c>
      <c r="AU1232" s="19" t="s">
        <v>87</v>
      </c>
    </row>
    <row r="1233" s="2" customFormat="1" ht="21.75" customHeight="1">
      <c r="A1233" s="40"/>
      <c r="B1233" s="41"/>
      <c r="C1233" s="230" t="s">
        <v>1474</v>
      </c>
      <c r="D1233" s="230" t="s">
        <v>245</v>
      </c>
      <c r="E1233" s="231" t="s">
        <v>4960</v>
      </c>
      <c r="F1233" s="232" t="s">
        <v>4961</v>
      </c>
      <c r="G1233" s="233" t="s">
        <v>359</v>
      </c>
      <c r="H1233" s="234">
        <v>21</v>
      </c>
      <c r="I1233" s="235"/>
      <c r="J1233" s="236">
        <f>ROUND(I1233*H1233,2)</f>
        <v>0</v>
      </c>
      <c r="K1233" s="237"/>
      <c r="L1233" s="46"/>
      <c r="M1233" s="238" t="s">
        <v>1</v>
      </c>
      <c r="N1233" s="239" t="s">
        <v>43</v>
      </c>
      <c r="O1233" s="93"/>
      <c r="P1233" s="240">
        <f>O1233*H1233</f>
        <v>0</v>
      </c>
      <c r="Q1233" s="240">
        <v>0.00012999999999999999</v>
      </c>
      <c r="R1233" s="240">
        <f>Q1233*H1233</f>
        <v>0.0027299999999999998</v>
      </c>
      <c r="S1233" s="240">
        <v>0</v>
      </c>
      <c r="T1233" s="241">
        <f>S1233*H1233</f>
        <v>0</v>
      </c>
      <c r="U1233" s="40"/>
      <c r="V1233" s="40"/>
      <c r="W1233" s="40"/>
      <c r="X1233" s="40"/>
      <c r="Y1233" s="40"/>
      <c r="Z1233" s="40"/>
      <c r="AA1233" s="40"/>
      <c r="AB1233" s="40"/>
      <c r="AC1233" s="40"/>
      <c r="AD1233" s="40"/>
      <c r="AE1233" s="40"/>
      <c r="AR1233" s="242" t="s">
        <v>1096</v>
      </c>
      <c r="AT1233" s="242" t="s">
        <v>245</v>
      </c>
      <c r="AU1233" s="242" t="s">
        <v>87</v>
      </c>
      <c r="AY1233" s="19" t="s">
        <v>242</v>
      </c>
      <c r="BE1233" s="243">
        <f>IF(N1233="základní",J1233,0)</f>
        <v>0</v>
      </c>
      <c r="BF1233" s="243">
        <f>IF(N1233="snížená",J1233,0)</f>
        <v>0</v>
      </c>
      <c r="BG1233" s="243">
        <f>IF(N1233="zákl. přenesená",J1233,0)</f>
        <v>0</v>
      </c>
      <c r="BH1233" s="243">
        <f>IF(N1233="sníž. přenesená",J1233,0)</f>
        <v>0</v>
      </c>
      <c r="BI1233" s="243">
        <f>IF(N1233="nulová",J1233,0)</f>
        <v>0</v>
      </c>
      <c r="BJ1233" s="19" t="s">
        <v>85</v>
      </c>
      <c r="BK1233" s="243">
        <f>ROUND(I1233*H1233,2)</f>
        <v>0</v>
      </c>
      <c r="BL1233" s="19" t="s">
        <v>1096</v>
      </c>
      <c r="BM1233" s="242" t="s">
        <v>4962</v>
      </c>
    </row>
    <row r="1234" s="2" customFormat="1">
      <c r="A1234" s="40"/>
      <c r="B1234" s="41"/>
      <c r="C1234" s="42"/>
      <c r="D1234" s="244" t="s">
        <v>251</v>
      </c>
      <c r="E1234" s="42"/>
      <c r="F1234" s="245" t="s">
        <v>4963</v>
      </c>
      <c r="G1234" s="42"/>
      <c r="H1234" s="42"/>
      <c r="I1234" s="246"/>
      <c r="J1234" s="42"/>
      <c r="K1234" s="42"/>
      <c r="L1234" s="46"/>
      <c r="M1234" s="247"/>
      <c r="N1234" s="248"/>
      <c r="O1234" s="93"/>
      <c r="P1234" s="93"/>
      <c r="Q1234" s="93"/>
      <c r="R1234" s="93"/>
      <c r="S1234" s="93"/>
      <c r="T1234" s="94"/>
      <c r="U1234" s="40"/>
      <c r="V1234" s="40"/>
      <c r="W1234" s="40"/>
      <c r="X1234" s="40"/>
      <c r="Y1234" s="40"/>
      <c r="Z1234" s="40"/>
      <c r="AA1234" s="40"/>
      <c r="AB1234" s="40"/>
      <c r="AC1234" s="40"/>
      <c r="AD1234" s="40"/>
      <c r="AE1234" s="40"/>
      <c r="AT1234" s="19" t="s">
        <v>251</v>
      </c>
      <c r="AU1234" s="19" t="s">
        <v>87</v>
      </c>
    </row>
    <row r="1235" s="2" customFormat="1" ht="16.5" customHeight="1">
      <c r="A1235" s="40"/>
      <c r="B1235" s="41"/>
      <c r="C1235" s="230" t="s">
        <v>1480</v>
      </c>
      <c r="D1235" s="230" t="s">
        <v>245</v>
      </c>
      <c r="E1235" s="231" t="s">
        <v>4964</v>
      </c>
      <c r="F1235" s="232" t="s">
        <v>4965</v>
      </c>
      <c r="G1235" s="233" t="s">
        <v>4966</v>
      </c>
      <c r="H1235" s="234">
        <v>61</v>
      </c>
      <c r="I1235" s="235"/>
      <c r="J1235" s="236">
        <f>ROUND(I1235*H1235,2)</f>
        <v>0</v>
      </c>
      <c r="K1235" s="237"/>
      <c r="L1235" s="46"/>
      <c r="M1235" s="238" t="s">
        <v>1</v>
      </c>
      <c r="N1235" s="239" t="s">
        <v>43</v>
      </c>
      <c r="O1235" s="93"/>
      <c r="P1235" s="240">
        <f>O1235*H1235</f>
        <v>0</v>
      </c>
      <c r="Q1235" s="240">
        <v>0.00025000000000000001</v>
      </c>
      <c r="R1235" s="240">
        <f>Q1235*H1235</f>
        <v>0.01525</v>
      </c>
      <c r="S1235" s="240">
        <v>0</v>
      </c>
      <c r="T1235" s="241">
        <f>S1235*H1235</f>
        <v>0</v>
      </c>
      <c r="U1235" s="40"/>
      <c r="V1235" s="40"/>
      <c r="W1235" s="40"/>
      <c r="X1235" s="40"/>
      <c r="Y1235" s="40"/>
      <c r="Z1235" s="40"/>
      <c r="AA1235" s="40"/>
      <c r="AB1235" s="40"/>
      <c r="AC1235" s="40"/>
      <c r="AD1235" s="40"/>
      <c r="AE1235" s="40"/>
      <c r="AR1235" s="242" t="s">
        <v>1096</v>
      </c>
      <c r="AT1235" s="242" t="s">
        <v>245</v>
      </c>
      <c r="AU1235" s="242" t="s">
        <v>87</v>
      </c>
      <c r="AY1235" s="19" t="s">
        <v>242</v>
      </c>
      <c r="BE1235" s="243">
        <f>IF(N1235="základní",J1235,0)</f>
        <v>0</v>
      </c>
      <c r="BF1235" s="243">
        <f>IF(N1235="snížená",J1235,0)</f>
        <v>0</v>
      </c>
      <c r="BG1235" s="243">
        <f>IF(N1235="zákl. přenesená",J1235,0)</f>
        <v>0</v>
      </c>
      <c r="BH1235" s="243">
        <f>IF(N1235="sníž. přenesená",J1235,0)</f>
        <v>0</v>
      </c>
      <c r="BI1235" s="243">
        <f>IF(N1235="nulová",J1235,0)</f>
        <v>0</v>
      </c>
      <c r="BJ1235" s="19" t="s">
        <v>85</v>
      </c>
      <c r="BK1235" s="243">
        <f>ROUND(I1235*H1235,2)</f>
        <v>0</v>
      </c>
      <c r="BL1235" s="19" t="s">
        <v>1096</v>
      </c>
      <c r="BM1235" s="242" t="s">
        <v>4967</v>
      </c>
    </row>
    <row r="1236" s="2" customFormat="1">
      <c r="A1236" s="40"/>
      <c r="B1236" s="41"/>
      <c r="C1236" s="42"/>
      <c r="D1236" s="244" t="s">
        <v>251</v>
      </c>
      <c r="E1236" s="42"/>
      <c r="F1236" s="245" t="s">
        <v>4968</v>
      </c>
      <c r="G1236" s="42"/>
      <c r="H1236" s="42"/>
      <c r="I1236" s="246"/>
      <c r="J1236" s="42"/>
      <c r="K1236" s="42"/>
      <c r="L1236" s="46"/>
      <c r="M1236" s="247"/>
      <c r="N1236" s="248"/>
      <c r="O1236" s="93"/>
      <c r="P1236" s="93"/>
      <c r="Q1236" s="93"/>
      <c r="R1236" s="93"/>
      <c r="S1236" s="93"/>
      <c r="T1236" s="94"/>
      <c r="U1236" s="40"/>
      <c r="V1236" s="40"/>
      <c r="W1236" s="40"/>
      <c r="X1236" s="40"/>
      <c r="Y1236" s="40"/>
      <c r="Z1236" s="40"/>
      <c r="AA1236" s="40"/>
      <c r="AB1236" s="40"/>
      <c r="AC1236" s="40"/>
      <c r="AD1236" s="40"/>
      <c r="AE1236" s="40"/>
      <c r="AT1236" s="19" t="s">
        <v>251</v>
      </c>
      <c r="AU1236" s="19" t="s">
        <v>87</v>
      </c>
    </row>
    <row r="1237" s="2" customFormat="1" ht="24.15" customHeight="1">
      <c r="A1237" s="40"/>
      <c r="B1237" s="41"/>
      <c r="C1237" s="230" t="s">
        <v>1484</v>
      </c>
      <c r="D1237" s="230" t="s">
        <v>245</v>
      </c>
      <c r="E1237" s="231" t="s">
        <v>4969</v>
      </c>
      <c r="F1237" s="232" t="s">
        <v>4970</v>
      </c>
      <c r="G1237" s="233" t="s">
        <v>359</v>
      </c>
      <c r="H1237" s="234">
        <v>1</v>
      </c>
      <c r="I1237" s="235"/>
      <c r="J1237" s="236">
        <f>ROUND(I1237*H1237,2)</f>
        <v>0</v>
      </c>
      <c r="K1237" s="237"/>
      <c r="L1237" s="46"/>
      <c r="M1237" s="238" t="s">
        <v>1</v>
      </c>
      <c r="N1237" s="239" t="s">
        <v>43</v>
      </c>
      <c r="O1237" s="93"/>
      <c r="P1237" s="240">
        <f>O1237*H1237</f>
        <v>0</v>
      </c>
      <c r="Q1237" s="240">
        <v>0.00050000000000000001</v>
      </c>
      <c r="R1237" s="240">
        <f>Q1237*H1237</f>
        <v>0.00050000000000000001</v>
      </c>
      <c r="S1237" s="240">
        <v>0</v>
      </c>
      <c r="T1237" s="241">
        <f>S1237*H1237</f>
        <v>0</v>
      </c>
      <c r="U1237" s="40"/>
      <c r="V1237" s="40"/>
      <c r="W1237" s="40"/>
      <c r="X1237" s="40"/>
      <c r="Y1237" s="40"/>
      <c r="Z1237" s="40"/>
      <c r="AA1237" s="40"/>
      <c r="AB1237" s="40"/>
      <c r="AC1237" s="40"/>
      <c r="AD1237" s="40"/>
      <c r="AE1237" s="40"/>
      <c r="AR1237" s="242" t="s">
        <v>1096</v>
      </c>
      <c r="AT1237" s="242" t="s">
        <v>245</v>
      </c>
      <c r="AU1237" s="242" t="s">
        <v>87</v>
      </c>
      <c r="AY1237" s="19" t="s">
        <v>242</v>
      </c>
      <c r="BE1237" s="243">
        <f>IF(N1237="základní",J1237,0)</f>
        <v>0</v>
      </c>
      <c r="BF1237" s="243">
        <f>IF(N1237="snížená",J1237,0)</f>
        <v>0</v>
      </c>
      <c r="BG1237" s="243">
        <f>IF(N1237="zákl. přenesená",J1237,0)</f>
        <v>0</v>
      </c>
      <c r="BH1237" s="243">
        <f>IF(N1237="sníž. přenesená",J1237,0)</f>
        <v>0</v>
      </c>
      <c r="BI1237" s="243">
        <f>IF(N1237="nulová",J1237,0)</f>
        <v>0</v>
      </c>
      <c r="BJ1237" s="19" t="s">
        <v>85</v>
      </c>
      <c r="BK1237" s="243">
        <f>ROUND(I1237*H1237,2)</f>
        <v>0</v>
      </c>
      <c r="BL1237" s="19" t="s">
        <v>1096</v>
      </c>
      <c r="BM1237" s="242" t="s">
        <v>4971</v>
      </c>
    </row>
    <row r="1238" s="2" customFormat="1">
      <c r="A1238" s="40"/>
      <c r="B1238" s="41"/>
      <c r="C1238" s="42"/>
      <c r="D1238" s="244" t="s">
        <v>251</v>
      </c>
      <c r="E1238" s="42"/>
      <c r="F1238" s="245" t="s">
        <v>4972</v>
      </c>
      <c r="G1238" s="42"/>
      <c r="H1238" s="42"/>
      <c r="I1238" s="246"/>
      <c r="J1238" s="42"/>
      <c r="K1238" s="42"/>
      <c r="L1238" s="46"/>
      <c r="M1238" s="247"/>
      <c r="N1238" s="248"/>
      <c r="O1238" s="93"/>
      <c r="P1238" s="93"/>
      <c r="Q1238" s="93"/>
      <c r="R1238" s="93"/>
      <c r="S1238" s="93"/>
      <c r="T1238" s="94"/>
      <c r="U1238" s="40"/>
      <c r="V1238" s="40"/>
      <c r="W1238" s="40"/>
      <c r="X1238" s="40"/>
      <c r="Y1238" s="40"/>
      <c r="Z1238" s="40"/>
      <c r="AA1238" s="40"/>
      <c r="AB1238" s="40"/>
      <c r="AC1238" s="40"/>
      <c r="AD1238" s="40"/>
      <c r="AE1238" s="40"/>
      <c r="AT1238" s="19" t="s">
        <v>251</v>
      </c>
      <c r="AU1238" s="19" t="s">
        <v>87</v>
      </c>
    </row>
    <row r="1239" s="2" customFormat="1" ht="21.75" customHeight="1">
      <c r="A1239" s="40"/>
      <c r="B1239" s="41"/>
      <c r="C1239" s="230" t="s">
        <v>1488</v>
      </c>
      <c r="D1239" s="230" t="s">
        <v>245</v>
      </c>
      <c r="E1239" s="231" t="s">
        <v>4973</v>
      </c>
      <c r="F1239" s="232" t="s">
        <v>4974</v>
      </c>
      <c r="G1239" s="233" t="s">
        <v>359</v>
      </c>
      <c r="H1239" s="234">
        <v>11</v>
      </c>
      <c r="I1239" s="235"/>
      <c r="J1239" s="236">
        <f>ROUND(I1239*H1239,2)</f>
        <v>0</v>
      </c>
      <c r="K1239" s="237"/>
      <c r="L1239" s="46"/>
      <c r="M1239" s="238" t="s">
        <v>1</v>
      </c>
      <c r="N1239" s="239" t="s">
        <v>43</v>
      </c>
      <c r="O1239" s="93"/>
      <c r="P1239" s="240">
        <f>O1239*H1239</f>
        <v>0</v>
      </c>
      <c r="Q1239" s="240">
        <v>0.00021000000000000001</v>
      </c>
      <c r="R1239" s="240">
        <f>Q1239*H1239</f>
        <v>0.00231</v>
      </c>
      <c r="S1239" s="240">
        <v>0</v>
      </c>
      <c r="T1239" s="241">
        <f>S1239*H1239</f>
        <v>0</v>
      </c>
      <c r="U1239" s="40"/>
      <c r="V1239" s="40"/>
      <c r="W1239" s="40"/>
      <c r="X1239" s="40"/>
      <c r="Y1239" s="40"/>
      <c r="Z1239" s="40"/>
      <c r="AA1239" s="40"/>
      <c r="AB1239" s="40"/>
      <c r="AC1239" s="40"/>
      <c r="AD1239" s="40"/>
      <c r="AE1239" s="40"/>
      <c r="AR1239" s="242" t="s">
        <v>1096</v>
      </c>
      <c r="AT1239" s="242" t="s">
        <v>245</v>
      </c>
      <c r="AU1239" s="242" t="s">
        <v>87</v>
      </c>
      <c r="AY1239" s="19" t="s">
        <v>242</v>
      </c>
      <c r="BE1239" s="243">
        <f>IF(N1239="základní",J1239,0)</f>
        <v>0</v>
      </c>
      <c r="BF1239" s="243">
        <f>IF(N1239="snížená",J1239,0)</f>
        <v>0</v>
      </c>
      <c r="BG1239" s="243">
        <f>IF(N1239="zákl. přenesená",J1239,0)</f>
        <v>0</v>
      </c>
      <c r="BH1239" s="243">
        <f>IF(N1239="sníž. přenesená",J1239,0)</f>
        <v>0</v>
      </c>
      <c r="BI1239" s="243">
        <f>IF(N1239="nulová",J1239,0)</f>
        <v>0</v>
      </c>
      <c r="BJ1239" s="19" t="s">
        <v>85</v>
      </c>
      <c r="BK1239" s="243">
        <f>ROUND(I1239*H1239,2)</f>
        <v>0</v>
      </c>
      <c r="BL1239" s="19" t="s">
        <v>1096</v>
      </c>
      <c r="BM1239" s="242" t="s">
        <v>4975</v>
      </c>
    </row>
    <row r="1240" s="2" customFormat="1">
      <c r="A1240" s="40"/>
      <c r="B1240" s="41"/>
      <c r="C1240" s="42"/>
      <c r="D1240" s="244" t="s">
        <v>251</v>
      </c>
      <c r="E1240" s="42"/>
      <c r="F1240" s="245" t="s">
        <v>4976</v>
      </c>
      <c r="G1240" s="42"/>
      <c r="H1240" s="42"/>
      <c r="I1240" s="246"/>
      <c r="J1240" s="42"/>
      <c r="K1240" s="42"/>
      <c r="L1240" s="46"/>
      <c r="M1240" s="247"/>
      <c r="N1240" s="248"/>
      <c r="O1240" s="93"/>
      <c r="P1240" s="93"/>
      <c r="Q1240" s="93"/>
      <c r="R1240" s="93"/>
      <c r="S1240" s="93"/>
      <c r="T1240" s="94"/>
      <c r="U1240" s="40"/>
      <c r="V1240" s="40"/>
      <c r="W1240" s="40"/>
      <c r="X1240" s="40"/>
      <c r="Y1240" s="40"/>
      <c r="Z1240" s="40"/>
      <c r="AA1240" s="40"/>
      <c r="AB1240" s="40"/>
      <c r="AC1240" s="40"/>
      <c r="AD1240" s="40"/>
      <c r="AE1240" s="40"/>
      <c r="AT1240" s="19" t="s">
        <v>251</v>
      </c>
      <c r="AU1240" s="19" t="s">
        <v>87</v>
      </c>
    </row>
    <row r="1241" s="2" customFormat="1" ht="21.75" customHeight="1">
      <c r="A1241" s="40"/>
      <c r="B1241" s="41"/>
      <c r="C1241" s="230" t="s">
        <v>1494</v>
      </c>
      <c r="D1241" s="230" t="s">
        <v>245</v>
      </c>
      <c r="E1241" s="231" t="s">
        <v>4977</v>
      </c>
      <c r="F1241" s="232" t="s">
        <v>4978</v>
      </c>
      <c r="G1241" s="233" t="s">
        <v>359</v>
      </c>
      <c r="H1241" s="234">
        <v>4</v>
      </c>
      <c r="I1241" s="235"/>
      <c r="J1241" s="236">
        <f>ROUND(I1241*H1241,2)</f>
        <v>0</v>
      </c>
      <c r="K1241" s="237"/>
      <c r="L1241" s="46"/>
      <c r="M1241" s="238" t="s">
        <v>1</v>
      </c>
      <c r="N1241" s="239" t="s">
        <v>43</v>
      </c>
      <c r="O1241" s="93"/>
      <c r="P1241" s="240">
        <f>O1241*H1241</f>
        <v>0</v>
      </c>
      <c r="Q1241" s="240">
        <v>0.00034000000000000002</v>
      </c>
      <c r="R1241" s="240">
        <f>Q1241*H1241</f>
        <v>0.0013600000000000001</v>
      </c>
      <c r="S1241" s="240">
        <v>0</v>
      </c>
      <c r="T1241" s="241">
        <f>S1241*H1241</f>
        <v>0</v>
      </c>
      <c r="U1241" s="40"/>
      <c r="V1241" s="40"/>
      <c r="W1241" s="40"/>
      <c r="X1241" s="40"/>
      <c r="Y1241" s="40"/>
      <c r="Z1241" s="40"/>
      <c r="AA1241" s="40"/>
      <c r="AB1241" s="40"/>
      <c r="AC1241" s="40"/>
      <c r="AD1241" s="40"/>
      <c r="AE1241" s="40"/>
      <c r="AR1241" s="242" t="s">
        <v>1096</v>
      </c>
      <c r="AT1241" s="242" t="s">
        <v>245</v>
      </c>
      <c r="AU1241" s="242" t="s">
        <v>87</v>
      </c>
      <c r="AY1241" s="19" t="s">
        <v>242</v>
      </c>
      <c r="BE1241" s="243">
        <f>IF(N1241="základní",J1241,0)</f>
        <v>0</v>
      </c>
      <c r="BF1241" s="243">
        <f>IF(N1241="snížená",J1241,0)</f>
        <v>0</v>
      </c>
      <c r="BG1241" s="243">
        <f>IF(N1241="zákl. přenesená",J1241,0)</f>
        <v>0</v>
      </c>
      <c r="BH1241" s="243">
        <f>IF(N1241="sníž. přenesená",J1241,0)</f>
        <v>0</v>
      </c>
      <c r="BI1241" s="243">
        <f>IF(N1241="nulová",J1241,0)</f>
        <v>0</v>
      </c>
      <c r="BJ1241" s="19" t="s">
        <v>85</v>
      </c>
      <c r="BK1241" s="243">
        <f>ROUND(I1241*H1241,2)</f>
        <v>0</v>
      </c>
      <c r="BL1241" s="19" t="s">
        <v>1096</v>
      </c>
      <c r="BM1241" s="242" t="s">
        <v>4979</v>
      </c>
    </row>
    <row r="1242" s="2" customFormat="1">
      <c r="A1242" s="40"/>
      <c r="B1242" s="41"/>
      <c r="C1242" s="42"/>
      <c r="D1242" s="244" t="s">
        <v>251</v>
      </c>
      <c r="E1242" s="42"/>
      <c r="F1242" s="245" t="s">
        <v>4980</v>
      </c>
      <c r="G1242" s="42"/>
      <c r="H1242" s="42"/>
      <c r="I1242" s="246"/>
      <c r="J1242" s="42"/>
      <c r="K1242" s="42"/>
      <c r="L1242" s="46"/>
      <c r="M1242" s="247"/>
      <c r="N1242" s="248"/>
      <c r="O1242" s="93"/>
      <c r="P1242" s="93"/>
      <c r="Q1242" s="93"/>
      <c r="R1242" s="93"/>
      <c r="S1242" s="93"/>
      <c r="T1242" s="94"/>
      <c r="U1242" s="40"/>
      <c r="V1242" s="40"/>
      <c r="W1242" s="40"/>
      <c r="X1242" s="40"/>
      <c r="Y1242" s="40"/>
      <c r="Z1242" s="40"/>
      <c r="AA1242" s="40"/>
      <c r="AB1242" s="40"/>
      <c r="AC1242" s="40"/>
      <c r="AD1242" s="40"/>
      <c r="AE1242" s="40"/>
      <c r="AT1242" s="19" t="s">
        <v>251</v>
      </c>
      <c r="AU1242" s="19" t="s">
        <v>87</v>
      </c>
    </row>
    <row r="1243" s="2" customFormat="1" ht="21.75" customHeight="1">
      <c r="A1243" s="40"/>
      <c r="B1243" s="41"/>
      <c r="C1243" s="230" t="s">
        <v>1503</v>
      </c>
      <c r="D1243" s="230" t="s">
        <v>245</v>
      </c>
      <c r="E1243" s="231" t="s">
        <v>4981</v>
      </c>
      <c r="F1243" s="232" t="s">
        <v>4982</v>
      </c>
      <c r="G1243" s="233" t="s">
        <v>359</v>
      </c>
      <c r="H1243" s="234">
        <v>16</v>
      </c>
      <c r="I1243" s="235"/>
      <c r="J1243" s="236">
        <f>ROUND(I1243*H1243,2)</f>
        <v>0</v>
      </c>
      <c r="K1243" s="237"/>
      <c r="L1243" s="46"/>
      <c r="M1243" s="238" t="s">
        <v>1</v>
      </c>
      <c r="N1243" s="239" t="s">
        <v>43</v>
      </c>
      <c r="O1243" s="93"/>
      <c r="P1243" s="240">
        <f>O1243*H1243</f>
        <v>0</v>
      </c>
      <c r="Q1243" s="240">
        <v>0.00050000000000000001</v>
      </c>
      <c r="R1243" s="240">
        <f>Q1243*H1243</f>
        <v>0.0080000000000000002</v>
      </c>
      <c r="S1243" s="240">
        <v>0</v>
      </c>
      <c r="T1243" s="241">
        <f>S1243*H1243</f>
        <v>0</v>
      </c>
      <c r="U1243" s="40"/>
      <c r="V1243" s="40"/>
      <c r="W1243" s="40"/>
      <c r="X1243" s="40"/>
      <c r="Y1243" s="40"/>
      <c r="Z1243" s="40"/>
      <c r="AA1243" s="40"/>
      <c r="AB1243" s="40"/>
      <c r="AC1243" s="40"/>
      <c r="AD1243" s="40"/>
      <c r="AE1243" s="40"/>
      <c r="AR1243" s="242" t="s">
        <v>1096</v>
      </c>
      <c r="AT1243" s="242" t="s">
        <v>245</v>
      </c>
      <c r="AU1243" s="242" t="s">
        <v>87</v>
      </c>
      <c r="AY1243" s="19" t="s">
        <v>242</v>
      </c>
      <c r="BE1243" s="243">
        <f>IF(N1243="základní",J1243,0)</f>
        <v>0</v>
      </c>
      <c r="BF1243" s="243">
        <f>IF(N1243="snížená",J1243,0)</f>
        <v>0</v>
      </c>
      <c r="BG1243" s="243">
        <f>IF(N1243="zákl. přenesená",J1243,0)</f>
        <v>0</v>
      </c>
      <c r="BH1243" s="243">
        <f>IF(N1243="sníž. přenesená",J1243,0)</f>
        <v>0</v>
      </c>
      <c r="BI1243" s="243">
        <f>IF(N1243="nulová",J1243,0)</f>
        <v>0</v>
      </c>
      <c r="BJ1243" s="19" t="s">
        <v>85</v>
      </c>
      <c r="BK1243" s="243">
        <f>ROUND(I1243*H1243,2)</f>
        <v>0</v>
      </c>
      <c r="BL1243" s="19" t="s">
        <v>1096</v>
      </c>
      <c r="BM1243" s="242" t="s">
        <v>4983</v>
      </c>
    </row>
    <row r="1244" s="2" customFormat="1">
      <c r="A1244" s="40"/>
      <c r="B1244" s="41"/>
      <c r="C1244" s="42"/>
      <c r="D1244" s="244" t="s">
        <v>251</v>
      </c>
      <c r="E1244" s="42"/>
      <c r="F1244" s="245" t="s">
        <v>4984</v>
      </c>
      <c r="G1244" s="42"/>
      <c r="H1244" s="42"/>
      <c r="I1244" s="246"/>
      <c r="J1244" s="42"/>
      <c r="K1244" s="42"/>
      <c r="L1244" s="46"/>
      <c r="M1244" s="247"/>
      <c r="N1244" s="248"/>
      <c r="O1244" s="93"/>
      <c r="P1244" s="93"/>
      <c r="Q1244" s="93"/>
      <c r="R1244" s="93"/>
      <c r="S1244" s="93"/>
      <c r="T1244" s="94"/>
      <c r="U1244" s="40"/>
      <c r="V1244" s="40"/>
      <c r="W1244" s="40"/>
      <c r="X1244" s="40"/>
      <c r="Y1244" s="40"/>
      <c r="Z1244" s="40"/>
      <c r="AA1244" s="40"/>
      <c r="AB1244" s="40"/>
      <c r="AC1244" s="40"/>
      <c r="AD1244" s="40"/>
      <c r="AE1244" s="40"/>
      <c r="AT1244" s="19" t="s">
        <v>251</v>
      </c>
      <c r="AU1244" s="19" t="s">
        <v>87</v>
      </c>
    </row>
    <row r="1245" s="2" customFormat="1" ht="21.75" customHeight="1">
      <c r="A1245" s="40"/>
      <c r="B1245" s="41"/>
      <c r="C1245" s="230" t="s">
        <v>1541</v>
      </c>
      <c r="D1245" s="230" t="s">
        <v>245</v>
      </c>
      <c r="E1245" s="231" t="s">
        <v>4985</v>
      </c>
      <c r="F1245" s="232" t="s">
        <v>4986</v>
      </c>
      <c r="G1245" s="233" t="s">
        <v>359</v>
      </c>
      <c r="H1245" s="234">
        <v>4</v>
      </c>
      <c r="I1245" s="235"/>
      <c r="J1245" s="236">
        <f>ROUND(I1245*H1245,2)</f>
        <v>0</v>
      </c>
      <c r="K1245" s="237"/>
      <c r="L1245" s="46"/>
      <c r="M1245" s="238" t="s">
        <v>1</v>
      </c>
      <c r="N1245" s="239" t="s">
        <v>43</v>
      </c>
      <c r="O1245" s="93"/>
      <c r="P1245" s="240">
        <f>O1245*H1245</f>
        <v>0</v>
      </c>
      <c r="Q1245" s="240">
        <v>0.0016800000000000001</v>
      </c>
      <c r="R1245" s="240">
        <f>Q1245*H1245</f>
        <v>0.0067200000000000003</v>
      </c>
      <c r="S1245" s="240">
        <v>0</v>
      </c>
      <c r="T1245" s="241">
        <f>S1245*H1245</f>
        <v>0</v>
      </c>
      <c r="U1245" s="40"/>
      <c r="V1245" s="40"/>
      <c r="W1245" s="40"/>
      <c r="X1245" s="40"/>
      <c r="Y1245" s="40"/>
      <c r="Z1245" s="40"/>
      <c r="AA1245" s="40"/>
      <c r="AB1245" s="40"/>
      <c r="AC1245" s="40"/>
      <c r="AD1245" s="40"/>
      <c r="AE1245" s="40"/>
      <c r="AR1245" s="242" t="s">
        <v>1096</v>
      </c>
      <c r="AT1245" s="242" t="s">
        <v>245</v>
      </c>
      <c r="AU1245" s="242" t="s">
        <v>87</v>
      </c>
      <c r="AY1245" s="19" t="s">
        <v>242</v>
      </c>
      <c r="BE1245" s="243">
        <f>IF(N1245="základní",J1245,0)</f>
        <v>0</v>
      </c>
      <c r="BF1245" s="243">
        <f>IF(N1245="snížená",J1245,0)</f>
        <v>0</v>
      </c>
      <c r="BG1245" s="243">
        <f>IF(N1245="zákl. přenesená",J1245,0)</f>
        <v>0</v>
      </c>
      <c r="BH1245" s="243">
        <f>IF(N1245="sníž. přenesená",J1245,0)</f>
        <v>0</v>
      </c>
      <c r="BI1245" s="243">
        <f>IF(N1245="nulová",J1245,0)</f>
        <v>0</v>
      </c>
      <c r="BJ1245" s="19" t="s">
        <v>85</v>
      </c>
      <c r="BK1245" s="243">
        <f>ROUND(I1245*H1245,2)</f>
        <v>0</v>
      </c>
      <c r="BL1245" s="19" t="s">
        <v>1096</v>
      </c>
      <c r="BM1245" s="242" t="s">
        <v>4987</v>
      </c>
    </row>
    <row r="1246" s="2" customFormat="1">
      <c r="A1246" s="40"/>
      <c r="B1246" s="41"/>
      <c r="C1246" s="42"/>
      <c r="D1246" s="244" t="s">
        <v>251</v>
      </c>
      <c r="E1246" s="42"/>
      <c r="F1246" s="245" t="s">
        <v>4988</v>
      </c>
      <c r="G1246" s="42"/>
      <c r="H1246" s="42"/>
      <c r="I1246" s="246"/>
      <c r="J1246" s="42"/>
      <c r="K1246" s="42"/>
      <c r="L1246" s="46"/>
      <c r="M1246" s="247"/>
      <c r="N1246" s="248"/>
      <c r="O1246" s="93"/>
      <c r="P1246" s="93"/>
      <c r="Q1246" s="93"/>
      <c r="R1246" s="93"/>
      <c r="S1246" s="93"/>
      <c r="T1246" s="94"/>
      <c r="U1246" s="40"/>
      <c r="V1246" s="40"/>
      <c r="W1246" s="40"/>
      <c r="X1246" s="40"/>
      <c r="Y1246" s="40"/>
      <c r="Z1246" s="40"/>
      <c r="AA1246" s="40"/>
      <c r="AB1246" s="40"/>
      <c r="AC1246" s="40"/>
      <c r="AD1246" s="40"/>
      <c r="AE1246" s="40"/>
      <c r="AT1246" s="19" t="s">
        <v>251</v>
      </c>
      <c r="AU1246" s="19" t="s">
        <v>87</v>
      </c>
    </row>
    <row r="1247" s="2" customFormat="1" ht="21.75" customHeight="1">
      <c r="A1247" s="40"/>
      <c r="B1247" s="41"/>
      <c r="C1247" s="230" t="s">
        <v>1548</v>
      </c>
      <c r="D1247" s="230" t="s">
        <v>245</v>
      </c>
      <c r="E1247" s="231" t="s">
        <v>4989</v>
      </c>
      <c r="F1247" s="232" t="s">
        <v>4990</v>
      </c>
      <c r="G1247" s="233" t="s">
        <v>359</v>
      </c>
      <c r="H1247" s="234">
        <v>1</v>
      </c>
      <c r="I1247" s="235"/>
      <c r="J1247" s="236">
        <f>ROUND(I1247*H1247,2)</f>
        <v>0</v>
      </c>
      <c r="K1247" s="237"/>
      <c r="L1247" s="46"/>
      <c r="M1247" s="238" t="s">
        <v>1</v>
      </c>
      <c r="N1247" s="239" t="s">
        <v>43</v>
      </c>
      <c r="O1247" s="93"/>
      <c r="P1247" s="240">
        <f>O1247*H1247</f>
        <v>0</v>
      </c>
      <c r="Q1247" s="240">
        <v>0.0043200000000000001</v>
      </c>
      <c r="R1247" s="240">
        <f>Q1247*H1247</f>
        <v>0.0043200000000000001</v>
      </c>
      <c r="S1247" s="240">
        <v>0</v>
      </c>
      <c r="T1247" s="241">
        <f>S1247*H1247</f>
        <v>0</v>
      </c>
      <c r="U1247" s="40"/>
      <c r="V1247" s="40"/>
      <c r="W1247" s="40"/>
      <c r="X1247" s="40"/>
      <c r="Y1247" s="40"/>
      <c r="Z1247" s="40"/>
      <c r="AA1247" s="40"/>
      <c r="AB1247" s="40"/>
      <c r="AC1247" s="40"/>
      <c r="AD1247" s="40"/>
      <c r="AE1247" s="40"/>
      <c r="AR1247" s="242" t="s">
        <v>1096</v>
      </c>
      <c r="AT1247" s="242" t="s">
        <v>245</v>
      </c>
      <c r="AU1247" s="242" t="s">
        <v>87</v>
      </c>
      <c r="AY1247" s="19" t="s">
        <v>242</v>
      </c>
      <c r="BE1247" s="243">
        <f>IF(N1247="základní",J1247,0)</f>
        <v>0</v>
      </c>
      <c r="BF1247" s="243">
        <f>IF(N1247="snížená",J1247,0)</f>
        <v>0</v>
      </c>
      <c r="BG1247" s="243">
        <f>IF(N1247="zákl. přenesená",J1247,0)</f>
        <v>0</v>
      </c>
      <c r="BH1247" s="243">
        <f>IF(N1247="sníž. přenesená",J1247,0)</f>
        <v>0</v>
      </c>
      <c r="BI1247" s="243">
        <f>IF(N1247="nulová",J1247,0)</f>
        <v>0</v>
      </c>
      <c r="BJ1247" s="19" t="s">
        <v>85</v>
      </c>
      <c r="BK1247" s="243">
        <f>ROUND(I1247*H1247,2)</f>
        <v>0</v>
      </c>
      <c r="BL1247" s="19" t="s">
        <v>1096</v>
      </c>
      <c r="BM1247" s="242" t="s">
        <v>4991</v>
      </c>
    </row>
    <row r="1248" s="2" customFormat="1">
      <c r="A1248" s="40"/>
      <c r="B1248" s="41"/>
      <c r="C1248" s="42"/>
      <c r="D1248" s="244" t="s">
        <v>251</v>
      </c>
      <c r="E1248" s="42"/>
      <c r="F1248" s="245" t="s">
        <v>4992</v>
      </c>
      <c r="G1248" s="42"/>
      <c r="H1248" s="42"/>
      <c r="I1248" s="246"/>
      <c r="J1248" s="42"/>
      <c r="K1248" s="42"/>
      <c r="L1248" s="46"/>
      <c r="M1248" s="247"/>
      <c r="N1248" s="248"/>
      <c r="O1248" s="93"/>
      <c r="P1248" s="93"/>
      <c r="Q1248" s="93"/>
      <c r="R1248" s="93"/>
      <c r="S1248" s="93"/>
      <c r="T1248" s="94"/>
      <c r="U1248" s="40"/>
      <c r="V1248" s="40"/>
      <c r="W1248" s="40"/>
      <c r="X1248" s="40"/>
      <c r="Y1248" s="40"/>
      <c r="Z1248" s="40"/>
      <c r="AA1248" s="40"/>
      <c r="AB1248" s="40"/>
      <c r="AC1248" s="40"/>
      <c r="AD1248" s="40"/>
      <c r="AE1248" s="40"/>
      <c r="AT1248" s="19" t="s">
        <v>251</v>
      </c>
      <c r="AU1248" s="19" t="s">
        <v>87</v>
      </c>
    </row>
    <row r="1249" s="2" customFormat="1" ht="24.15" customHeight="1">
      <c r="A1249" s="40"/>
      <c r="B1249" s="41"/>
      <c r="C1249" s="230" t="s">
        <v>1519</v>
      </c>
      <c r="D1249" s="230" t="s">
        <v>245</v>
      </c>
      <c r="E1249" s="231" t="s">
        <v>4993</v>
      </c>
      <c r="F1249" s="232" t="s">
        <v>4994</v>
      </c>
      <c r="G1249" s="233" t="s">
        <v>359</v>
      </c>
      <c r="H1249" s="234">
        <v>1</v>
      </c>
      <c r="I1249" s="235"/>
      <c r="J1249" s="236">
        <f>ROUND(I1249*H1249,2)</f>
        <v>0</v>
      </c>
      <c r="K1249" s="237"/>
      <c r="L1249" s="46"/>
      <c r="M1249" s="238" t="s">
        <v>1</v>
      </c>
      <c r="N1249" s="239" t="s">
        <v>43</v>
      </c>
      <c r="O1249" s="93"/>
      <c r="P1249" s="240">
        <f>O1249*H1249</f>
        <v>0</v>
      </c>
      <c r="Q1249" s="240">
        <v>0.00056999999999999998</v>
      </c>
      <c r="R1249" s="240">
        <f>Q1249*H1249</f>
        <v>0.00056999999999999998</v>
      </c>
      <c r="S1249" s="240">
        <v>0</v>
      </c>
      <c r="T1249" s="241">
        <f>S1249*H1249</f>
        <v>0</v>
      </c>
      <c r="U1249" s="40"/>
      <c r="V1249" s="40"/>
      <c r="W1249" s="40"/>
      <c r="X1249" s="40"/>
      <c r="Y1249" s="40"/>
      <c r="Z1249" s="40"/>
      <c r="AA1249" s="40"/>
      <c r="AB1249" s="40"/>
      <c r="AC1249" s="40"/>
      <c r="AD1249" s="40"/>
      <c r="AE1249" s="40"/>
      <c r="AR1249" s="242" t="s">
        <v>1096</v>
      </c>
      <c r="AT1249" s="242" t="s">
        <v>245</v>
      </c>
      <c r="AU1249" s="242" t="s">
        <v>87</v>
      </c>
      <c r="AY1249" s="19" t="s">
        <v>242</v>
      </c>
      <c r="BE1249" s="243">
        <f>IF(N1249="základní",J1249,0)</f>
        <v>0</v>
      </c>
      <c r="BF1249" s="243">
        <f>IF(N1249="snížená",J1249,0)</f>
        <v>0</v>
      </c>
      <c r="BG1249" s="243">
        <f>IF(N1249="zákl. přenesená",J1249,0)</f>
        <v>0</v>
      </c>
      <c r="BH1249" s="243">
        <f>IF(N1249="sníž. přenesená",J1249,0)</f>
        <v>0</v>
      </c>
      <c r="BI1249" s="243">
        <f>IF(N1249="nulová",J1249,0)</f>
        <v>0</v>
      </c>
      <c r="BJ1249" s="19" t="s">
        <v>85</v>
      </c>
      <c r="BK1249" s="243">
        <f>ROUND(I1249*H1249,2)</f>
        <v>0</v>
      </c>
      <c r="BL1249" s="19" t="s">
        <v>1096</v>
      </c>
      <c r="BM1249" s="242" t="s">
        <v>4995</v>
      </c>
    </row>
    <row r="1250" s="2" customFormat="1">
      <c r="A1250" s="40"/>
      <c r="B1250" s="41"/>
      <c r="C1250" s="42"/>
      <c r="D1250" s="244" t="s">
        <v>251</v>
      </c>
      <c r="E1250" s="42"/>
      <c r="F1250" s="245" t="s">
        <v>4996</v>
      </c>
      <c r="G1250" s="42"/>
      <c r="H1250" s="42"/>
      <c r="I1250" s="246"/>
      <c r="J1250" s="42"/>
      <c r="K1250" s="42"/>
      <c r="L1250" s="46"/>
      <c r="M1250" s="247"/>
      <c r="N1250" s="248"/>
      <c r="O1250" s="93"/>
      <c r="P1250" s="93"/>
      <c r="Q1250" s="93"/>
      <c r="R1250" s="93"/>
      <c r="S1250" s="93"/>
      <c r="T1250" s="94"/>
      <c r="U1250" s="40"/>
      <c r="V1250" s="40"/>
      <c r="W1250" s="40"/>
      <c r="X1250" s="40"/>
      <c r="Y1250" s="40"/>
      <c r="Z1250" s="40"/>
      <c r="AA1250" s="40"/>
      <c r="AB1250" s="40"/>
      <c r="AC1250" s="40"/>
      <c r="AD1250" s="40"/>
      <c r="AE1250" s="40"/>
      <c r="AT1250" s="19" t="s">
        <v>251</v>
      </c>
      <c r="AU1250" s="19" t="s">
        <v>87</v>
      </c>
    </row>
    <row r="1251" s="2" customFormat="1" ht="24.15" customHeight="1">
      <c r="A1251" s="40"/>
      <c r="B1251" s="41"/>
      <c r="C1251" s="230" t="s">
        <v>1528</v>
      </c>
      <c r="D1251" s="230" t="s">
        <v>245</v>
      </c>
      <c r="E1251" s="231" t="s">
        <v>4997</v>
      </c>
      <c r="F1251" s="232" t="s">
        <v>4998</v>
      </c>
      <c r="G1251" s="233" t="s">
        <v>359</v>
      </c>
      <c r="H1251" s="234">
        <v>5</v>
      </c>
      <c r="I1251" s="235"/>
      <c r="J1251" s="236">
        <f>ROUND(I1251*H1251,2)</f>
        <v>0</v>
      </c>
      <c r="K1251" s="237"/>
      <c r="L1251" s="46"/>
      <c r="M1251" s="238" t="s">
        <v>1</v>
      </c>
      <c r="N1251" s="239" t="s">
        <v>43</v>
      </c>
      <c r="O1251" s="93"/>
      <c r="P1251" s="240">
        <f>O1251*H1251</f>
        <v>0</v>
      </c>
      <c r="Q1251" s="240">
        <v>0.0011999999999999999</v>
      </c>
      <c r="R1251" s="240">
        <f>Q1251*H1251</f>
        <v>0.0059999999999999993</v>
      </c>
      <c r="S1251" s="240">
        <v>0</v>
      </c>
      <c r="T1251" s="241">
        <f>S1251*H1251</f>
        <v>0</v>
      </c>
      <c r="U1251" s="40"/>
      <c r="V1251" s="40"/>
      <c r="W1251" s="40"/>
      <c r="X1251" s="40"/>
      <c r="Y1251" s="40"/>
      <c r="Z1251" s="40"/>
      <c r="AA1251" s="40"/>
      <c r="AB1251" s="40"/>
      <c r="AC1251" s="40"/>
      <c r="AD1251" s="40"/>
      <c r="AE1251" s="40"/>
      <c r="AR1251" s="242" t="s">
        <v>1096</v>
      </c>
      <c r="AT1251" s="242" t="s">
        <v>245</v>
      </c>
      <c r="AU1251" s="242" t="s">
        <v>87</v>
      </c>
      <c r="AY1251" s="19" t="s">
        <v>242</v>
      </c>
      <c r="BE1251" s="243">
        <f>IF(N1251="základní",J1251,0)</f>
        <v>0</v>
      </c>
      <c r="BF1251" s="243">
        <f>IF(N1251="snížená",J1251,0)</f>
        <v>0</v>
      </c>
      <c r="BG1251" s="243">
        <f>IF(N1251="zákl. přenesená",J1251,0)</f>
        <v>0</v>
      </c>
      <c r="BH1251" s="243">
        <f>IF(N1251="sníž. přenesená",J1251,0)</f>
        <v>0</v>
      </c>
      <c r="BI1251" s="243">
        <f>IF(N1251="nulová",J1251,0)</f>
        <v>0</v>
      </c>
      <c r="BJ1251" s="19" t="s">
        <v>85</v>
      </c>
      <c r="BK1251" s="243">
        <f>ROUND(I1251*H1251,2)</f>
        <v>0</v>
      </c>
      <c r="BL1251" s="19" t="s">
        <v>1096</v>
      </c>
      <c r="BM1251" s="242" t="s">
        <v>4999</v>
      </c>
    </row>
    <row r="1252" s="2" customFormat="1">
      <c r="A1252" s="40"/>
      <c r="B1252" s="41"/>
      <c r="C1252" s="42"/>
      <c r="D1252" s="244" t="s">
        <v>251</v>
      </c>
      <c r="E1252" s="42"/>
      <c r="F1252" s="245" t="s">
        <v>5000</v>
      </c>
      <c r="G1252" s="42"/>
      <c r="H1252" s="42"/>
      <c r="I1252" s="246"/>
      <c r="J1252" s="42"/>
      <c r="K1252" s="42"/>
      <c r="L1252" s="46"/>
      <c r="M1252" s="247"/>
      <c r="N1252" s="248"/>
      <c r="O1252" s="93"/>
      <c r="P1252" s="93"/>
      <c r="Q1252" s="93"/>
      <c r="R1252" s="93"/>
      <c r="S1252" s="93"/>
      <c r="T1252" s="94"/>
      <c r="U1252" s="40"/>
      <c r="V1252" s="40"/>
      <c r="W1252" s="40"/>
      <c r="X1252" s="40"/>
      <c r="Y1252" s="40"/>
      <c r="Z1252" s="40"/>
      <c r="AA1252" s="40"/>
      <c r="AB1252" s="40"/>
      <c r="AC1252" s="40"/>
      <c r="AD1252" s="40"/>
      <c r="AE1252" s="40"/>
      <c r="AT1252" s="19" t="s">
        <v>251</v>
      </c>
      <c r="AU1252" s="19" t="s">
        <v>87</v>
      </c>
    </row>
    <row r="1253" s="2" customFormat="1" ht="24.15" customHeight="1">
      <c r="A1253" s="40"/>
      <c r="B1253" s="41"/>
      <c r="C1253" s="230" t="s">
        <v>1533</v>
      </c>
      <c r="D1253" s="230" t="s">
        <v>245</v>
      </c>
      <c r="E1253" s="231" t="s">
        <v>5001</v>
      </c>
      <c r="F1253" s="232" t="s">
        <v>5002</v>
      </c>
      <c r="G1253" s="233" t="s">
        <v>359</v>
      </c>
      <c r="H1253" s="234">
        <v>1</v>
      </c>
      <c r="I1253" s="235"/>
      <c r="J1253" s="236">
        <f>ROUND(I1253*H1253,2)</f>
        <v>0</v>
      </c>
      <c r="K1253" s="237"/>
      <c r="L1253" s="46"/>
      <c r="M1253" s="238" t="s">
        <v>1</v>
      </c>
      <c r="N1253" s="239" t="s">
        <v>43</v>
      </c>
      <c r="O1253" s="93"/>
      <c r="P1253" s="240">
        <f>O1253*H1253</f>
        <v>0</v>
      </c>
      <c r="Q1253" s="240">
        <v>0.00182</v>
      </c>
      <c r="R1253" s="240">
        <f>Q1253*H1253</f>
        <v>0.00182</v>
      </c>
      <c r="S1253" s="240">
        <v>0</v>
      </c>
      <c r="T1253" s="241">
        <f>S1253*H1253</f>
        <v>0</v>
      </c>
      <c r="U1253" s="40"/>
      <c r="V1253" s="40"/>
      <c r="W1253" s="40"/>
      <c r="X1253" s="40"/>
      <c r="Y1253" s="40"/>
      <c r="Z1253" s="40"/>
      <c r="AA1253" s="40"/>
      <c r="AB1253" s="40"/>
      <c r="AC1253" s="40"/>
      <c r="AD1253" s="40"/>
      <c r="AE1253" s="40"/>
      <c r="AR1253" s="242" t="s">
        <v>1096</v>
      </c>
      <c r="AT1253" s="242" t="s">
        <v>245</v>
      </c>
      <c r="AU1253" s="242" t="s">
        <v>87</v>
      </c>
      <c r="AY1253" s="19" t="s">
        <v>242</v>
      </c>
      <c r="BE1253" s="243">
        <f>IF(N1253="základní",J1253,0)</f>
        <v>0</v>
      </c>
      <c r="BF1253" s="243">
        <f>IF(N1253="snížená",J1253,0)</f>
        <v>0</v>
      </c>
      <c r="BG1253" s="243">
        <f>IF(N1253="zákl. přenesená",J1253,0)</f>
        <v>0</v>
      </c>
      <c r="BH1253" s="243">
        <f>IF(N1253="sníž. přenesená",J1253,0)</f>
        <v>0</v>
      </c>
      <c r="BI1253" s="243">
        <f>IF(N1253="nulová",J1253,0)</f>
        <v>0</v>
      </c>
      <c r="BJ1253" s="19" t="s">
        <v>85</v>
      </c>
      <c r="BK1253" s="243">
        <f>ROUND(I1253*H1253,2)</f>
        <v>0</v>
      </c>
      <c r="BL1253" s="19" t="s">
        <v>1096</v>
      </c>
      <c r="BM1253" s="242" t="s">
        <v>5003</v>
      </c>
    </row>
    <row r="1254" s="2" customFormat="1">
      <c r="A1254" s="40"/>
      <c r="B1254" s="41"/>
      <c r="C1254" s="42"/>
      <c r="D1254" s="244" t="s">
        <v>251</v>
      </c>
      <c r="E1254" s="42"/>
      <c r="F1254" s="245" t="s">
        <v>5004</v>
      </c>
      <c r="G1254" s="42"/>
      <c r="H1254" s="42"/>
      <c r="I1254" s="246"/>
      <c r="J1254" s="42"/>
      <c r="K1254" s="42"/>
      <c r="L1254" s="46"/>
      <c r="M1254" s="247"/>
      <c r="N1254" s="248"/>
      <c r="O1254" s="93"/>
      <c r="P1254" s="93"/>
      <c r="Q1254" s="93"/>
      <c r="R1254" s="93"/>
      <c r="S1254" s="93"/>
      <c r="T1254" s="94"/>
      <c r="U1254" s="40"/>
      <c r="V1254" s="40"/>
      <c r="W1254" s="40"/>
      <c r="X1254" s="40"/>
      <c r="Y1254" s="40"/>
      <c r="Z1254" s="40"/>
      <c r="AA1254" s="40"/>
      <c r="AB1254" s="40"/>
      <c r="AC1254" s="40"/>
      <c r="AD1254" s="40"/>
      <c r="AE1254" s="40"/>
      <c r="AT1254" s="19" t="s">
        <v>251</v>
      </c>
      <c r="AU1254" s="19" t="s">
        <v>87</v>
      </c>
    </row>
    <row r="1255" s="2" customFormat="1" ht="24.15" customHeight="1">
      <c r="A1255" s="40"/>
      <c r="B1255" s="41"/>
      <c r="C1255" s="230" t="s">
        <v>1537</v>
      </c>
      <c r="D1255" s="230" t="s">
        <v>245</v>
      </c>
      <c r="E1255" s="231" t="s">
        <v>5005</v>
      </c>
      <c r="F1255" s="232" t="s">
        <v>5006</v>
      </c>
      <c r="G1255" s="233" t="s">
        <v>359</v>
      </c>
      <c r="H1255" s="234">
        <v>1</v>
      </c>
      <c r="I1255" s="235"/>
      <c r="J1255" s="236">
        <f>ROUND(I1255*H1255,2)</f>
        <v>0</v>
      </c>
      <c r="K1255" s="237"/>
      <c r="L1255" s="46"/>
      <c r="M1255" s="238" t="s">
        <v>1</v>
      </c>
      <c r="N1255" s="239" t="s">
        <v>43</v>
      </c>
      <c r="O1255" s="93"/>
      <c r="P1255" s="240">
        <f>O1255*H1255</f>
        <v>0</v>
      </c>
      <c r="Q1255" s="240">
        <v>0.00182</v>
      </c>
      <c r="R1255" s="240">
        <f>Q1255*H1255</f>
        <v>0.00182</v>
      </c>
      <c r="S1255" s="240">
        <v>0</v>
      </c>
      <c r="T1255" s="241">
        <f>S1255*H1255</f>
        <v>0</v>
      </c>
      <c r="U1255" s="40"/>
      <c r="V1255" s="40"/>
      <c r="W1255" s="40"/>
      <c r="X1255" s="40"/>
      <c r="Y1255" s="40"/>
      <c r="Z1255" s="40"/>
      <c r="AA1255" s="40"/>
      <c r="AB1255" s="40"/>
      <c r="AC1255" s="40"/>
      <c r="AD1255" s="40"/>
      <c r="AE1255" s="40"/>
      <c r="AR1255" s="242" t="s">
        <v>1096</v>
      </c>
      <c r="AT1255" s="242" t="s">
        <v>245</v>
      </c>
      <c r="AU1255" s="242" t="s">
        <v>87</v>
      </c>
      <c r="AY1255" s="19" t="s">
        <v>242</v>
      </c>
      <c r="BE1255" s="243">
        <f>IF(N1255="základní",J1255,0)</f>
        <v>0</v>
      </c>
      <c r="BF1255" s="243">
        <f>IF(N1255="snížená",J1255,0)</f>
        <v>0</v>
      </c>
      <c r="BG1255" s="243">
        <f>IF(N1255="zákl. přenesená",J1255,0)</f>
        <v>0</v>
      </c>
      <c r="BH1255" s="243">
        <f>IF(N1255="sníž. přenesená",J1255,0)</f>
        <v>0</v>
      </c>
      <c r="BI1255" s="243">
        <f>IF(N1255="nulová",J1255,0)</f>
        <v>0</v>
      </c>
      <c r="BJ1255" s="19" t="s">
        <v>85</v>
      </c>
      <c r="BK1255" s="243">
        <f>ROUND(I1255*H1255,2)</f>
        <v>0</v>
      </c>
      <c r="BL1255" s="19" t="s">
        <v>1096</v>
      </c>
      <c r="BM1255" s="242" t="s">
        <v>5007</v>
      </c>
    </row>
    <row r="1256" s="2" customFormat="1">
      <c r="A1256" s="40"/>
      <c r="B1256" s="41"/>
      <c r="C1256" s="42"/>
      <c r="D1256" s="244" t="s">
        <v>251</v>
      </c>
      <c r="E1256" s="42"/>
      <c r="F1256" s="245" t="s">
        <v>5008</v>
      </c>
      <c r="G1256" s="42"/>
      <c r="H1256" s="42"/>
      <c r="I1256" s="246"/>
      <c r="J1256" s="42"/>
      <c r="K1256" s="42"/>
      <c r="L1256" s="46"/>
      <c r="M1256" s="247"/>
      <c r="N1256" s="248"/>
      <c r="O1256" s="93"/>
      <c r="P1256" s="93"/>
      <c r="Q1256" s="93"/>
      <c r="R1256" s="93"/>
      <c r="S1256" s="93"/>
      <c r="T1256" s="94"/>
      <c r="U1256" s="40"/>
      <c r="V1256" s="40"/>
      <c r="W1256" s="40"/>
      <c r="X1256" s="40"/>
      <c r="Y1256" s="40"/>
      <c r="Z1256" s="40"/>
      <c r="AA1256" s="40"/>
      <c r="AB1256" s="40"/>
      <c r="AC1256" s="40"/>
      <c r="AD1256" s="40"/>
      <c r="AE1256" s="40"/>
      <c r="AT1256" s="19" t="s">
        <v>251</v>
      </c>
      <c r="AU1256" s="19" t="s">
        <v>87</v>
      </c>
    </row>
    <row r="1257" s="2" customFormat="1" ht="24.15" customHeight="1">
      <c r="A1257" s="40"/>
      <c r="B1257" s="41"/>
      <c r="C1257" s="230" t="s">
        <v>1552</v>
      </c>
      <c r="D1257" s="230" t="s">
        <v>245</v>
      </c>
      <c r="E1257" s="231" t="s">
        <v>5009</v>
      </c>
      <c r="F1257" s="232" t="s">
        <v>5010</v>
      </c>
      <c r="G1257" s="233" t="s">
        <v>3041</v>
      </c>
      <c r="H1257" s="234">
        <v>5</v>
      </c>
      <c r="I1257" s="235"/>
      <c r="J1257" s="236">
        <f>ROUND(I1257*H1257,2)</f>
        <v>0</v>
      </c>
      <c r="K1257" s="237"/>
      <c r="L1257" s="46"/>
      <c r="M1257" s="238" t="s">
        <v>1</v>
      </c>
      <c r="N1257" s="239" t="s">
        <v>43</v>
      </c>
      <c r="O1257" s="93"/>
      <c r="P1257" s="240">
        <f>O1257*H1257</f>
        <v>0</v>
      </c>
      <c r="Q1257" s="240">
        <v>0.028129999999999999</v>
      </c>
      <c r="R1257" s="240">
        <f>Q1257*H1257</f>
        <v>0.14065</v>
      </c>
      <c r="S1257" s="240">
        <v>0</v>
      </c>
      <c r="T1257" s="241">
        <f>S1257*H1257</f>
        <v>0</v>
      </c>
      <c r="U1257" s="40"/>
      <c r="V1257" s="40"/>
      <c r="W1257" s="40"/>
      <c r="X1257" s="40"/>
      <c r="Y1257" s="40"/>
      <c r="Z1257" s="40"/>
      <c r="AA1257" s="40"/>
      <c r="AB1257" s="40"/>
      <c r="AC1257" s="40"/>
      <c r="AD1257" s="40"/>
      <c r="AE1257" s="40"/>
      <c r="AR1257" s="242" t="s">
        <v>1096</v>
      </c>
      <c r="AT1257" s="242" t="s">
        <v>245</v>
      </c>
      <c r="AU1257" s="242" t="s">
        <v>87</v>
      </c>
      <c r="AY1257" s="19" t="s">
        <v>242</v>
      </c>
      <c r="BE1257" s="243">
        <f>IF(N1257="základní",J1257,0)</f>
        <v>0</v>
      </c>
      <c r="BF1257" s="243">
        <f>IF(N1257="snížená",J1257,0)</f>
        <v>0</v>
      </c>
      <c r="BG1257" s="243">
        <f>IF(N1257="zákl. přenesená",J1257,0)</f>
        <v>0</v>
      </c>
      <c r="BH1257" s="243">
        <f>IF(N1257="sníž. přenesená",J1257,0)</f>
        <v>0</v>
      </c>
      <c r="BI1257" s="243">
        <f>IF(N1257="nulová",J1257,0)</f>
        <v>0</v>
      </c>
      <c r="BJ1257" s="19" t="s">
        <v>85</v>
      </c>
      <c r="BK1257" s="243">
        <f>ROUND(I1257*H1257,2)</f>
        <v>0</v>
      </c>
      <c r="BL1257" s="19" t="s">
        <v>1096</v>
      </c>
      <c r="BM1257" s="242" t="s">
        <v>5011</v>
      </c>
    </row>
    <row r="1258" s="2" customFormat="1">
      <c r="A1258" s="40"/>
      <c r="B1258" s="41"/>
      <c r="C1258" s="42"/>
      <c r="D1258" s="244" t="s">
        <v>251</v>
      </c>
      <c r="E1258" s="42"/>
      <c r="F1258" s="245" t="s">
        <v>5012</v>
      </c>
      <c r="G1258" s="42"/>
      <c r="H1258" s="42"/>
      <c r="I1258" s="246"/>
      <c r="J1258" s="42"/>
      <c r="K1258" s="42"/>
      <c r="L1258" s="46"/>
      <c r="M1258" s="247"/>
      <c r="N1258" s="248"/>
      <c r="O1258" s="93"/>
      <c r="P1258" s="93"/>
      <c r="Q1258" s="93"/>
      <c r="R1258" s="93"/>
      <c r="S1258" s="93"/>
      <c r="T1258" s="94"/>
      <c r="U1258" s="40"/>
      <c r="V1258" s="40"/>
      <c r="W1258" s="40"/>
      <c r="X1258" s="40"/>
      <c r="Y1258" s="40"/>
      <c r="Z1258" s="40"/>
      <c r="AA1258" s="40"/>
      <c r="AB1258" s="40"/>
      <c r="AC1258" s="40"/>
      <c r="AD1258" s="40"/>
      <c r="AE1258" s="40"/>
      <c r="AT1258" s="19" t="s">
        <v>251</v>
      </c>
      <c r="AU1258" s="19" t="s">
        <v>87</v>
      </c>
    </row>
    <row r="1259" s="2" customFormat="1" ht="24.15" customHeight="1">
      <c r="A1259" s="40"/>
      <c r="B1259" s="41"/>
      <c r="C1259" s="230" t="s">
        <v>1560</v>
      </c>
      <c r="D1259" s="230" t="s">
        <v>245</v>
      </c>
      <c r="E1259" s="231" t="s">
        <v>5013</v>
      </c>
      <c r="F1259" s="232" t="s">
        <v>5014</v>
      </c>
      <c r="G1259" s="233" t="s">
        <v>359</v>
      </c>
      <c r="H1259" s="234">
        <v>1</v>
      </c>
      <c r="I1259" s="235"/>
      <c r="J1259" s="236">
        <f>ROUND(I1259*H1259,2)</f>
        <v>0</v>
      </c>
      <c r="K1259" s="237"/>
      <c r="L1259" s="46"/>
      <c r="M1259" s="238" t="s">
        <v>1</v>
      </c>
      <c r="N1259" s="239" t="s">
        <v>43</v>
      </c>
      <c r="O1259" s="93"/>
      <c r="P1259" s="240">
        <f>O1259*H1259</f>
        <v>0</v>
      </c>
      <c r="Q1259" s="240">
        <v>0.014930000000000001</v>
      </c>
      <c r="R1259" s="240">
        <f>Q1259*H1259</f>
        <v>0.014930000000000001</v>
      </c>
      <c r="S1259" s="240">
        <v>0</v>
      </c>
      <c r="T1259" s="241">
        <f>S1259*H1259</f>
        <v>0</v>
      </c>
      <c r="U1259" s="40"/>
      <c r="V1259" s="40"/>
      <c r="W1259" s="40"/>
      <c r="X1259" s="40"/>
      <c r="Y1259" s="40"/>
      <c r="Z1259" s="40"/>
      <c r="AA1259" s="40"/>
      <c r="AB1259" s="40"/>
      <c r="AC1259" s="40"/>
      <c r="AD1259" s="40"/>
      <c r="AE1259" s="40"/>
      <c r="AR1259" s="242" t="s">
        <v>1096</v>
      </c>
      <c r="AT1259" s="242" t="s">
        <v>245</v>
      </c>
      <c r="AU1259" s="242" t="s">
        <v>87</v>
      </c>
      <c r="AY1259" s="19" t="s">
        <v>242</v>
      </c>
      <c r="BE1259" s="243">
        <f>IF(N1259="základní",J1259,0)</f>
        <v>0</v>
      </c>
      <c r="BF1259" s="243">
        <f>IF(N1259="snížená",J1259,0)</f>
        <v>0</v>
      </c>
      <c r="BG1259" s="243">
        <f>IF(N1259="zákl. přenesená",J1259,0)</f>
        <v>0</v>
      </c>
      <c r="BH1259" s="243">
        <f>IF(N1259="sníž. přenesená",J1259,0)</f>
        <v>0</v>
      </c>
      <c r="BI1259" s="243">
        <f>IF(N1259="nulová",J1259,0)</f>
        <v>0</v>
      </c>
      <c r="BJ1259" s="19" t="s">
        <v>85</v>
      </c>
      <c r="BK1259" s="243">
        <f>ROUND(I1259*H1259,2)</f>
        <v>0</v>
      </c>
      <c r="BL1259" s="19" t="s">
        <v>1096</v>
      </c>
      <c r="BM1259" s="242" t="s">
        <v>5015</v>
      </c>
    </row>
    <row r="1260" s="2" customFormat="1">
      <c r="A1260" s="40"/>
      <c r="B1260" s="41"/>
      <c r="C1260" s="42"/>
      <c r="D1260" s="244" t="s">
        <v>251</v>
      </c>
      <c r="E1260" s="42"/>
      <c r="F1260" s="245" t="s">
        <v>5016</v>
      </c>
      <c r="G1260" s="42"/>
      <c r="H1260" s="42"/>
      <c r="I1260" s="246"/>
      <c r="J1260" s="42"/>
      <c r="K1260" s="42"/>
      <c r="L1260" s="46"/>
      <c r="M1260" s="247"/>
      <c r="N1260" s="248"/>
      <c r="O1260" s="93"/>
      <c r="P1260" s="93"/>
      <c r="Q1260" s="93"/>
      <c r="R1260" s="93"/>
      <c r="S1260" s="93"/>
      <c r="T1260" s="94"/>
      <c r="U1260" s="40"/>
      <c r="V1260" s="40"/>
      <c r="W1260" s="40"/>
      <c r="X1260" s="40"/>
      <c r="Y1260" s="40"/>
      <c r="Z1260" s="40"/>
      <c r="AA1260" s="40"/>
      <c r="AB1260" s="40"/>
      <c r="AC1260" s="40"/>
      <c r="AD1260" s="40"/>
      <c r="AE1260" s="40"/>
      <c r="AT1260" s="19" t="s">
        <v>251</v>
      </c>
      <c r="AU1260" s="19" t="s">
        <v>87</v>
      </c>
    </row>
    <row r="1261" s="2" customFormat="1" ht="33" customHeight="1">
      <c r="A1261" s="40"/>
      <c r="B1261" s="41"/>
      <c r="C1261" s="230" t="s">
        <v>1563</v>
      </c>
      <c r="D1261" s="230" t="s">
        <v>245</v>
      </c>
      <c r="E1261" s="231" t="s">
        <v>5017</v>
      </c>
      <c r="F1261" s="232" t="s">
        <v>5018</v>
      </c>
      <c r="G1261" s="233" t="s">
        <v>359</v>
      </c>
      <c r="H1261" s="234">
        <v>4</v>
      </c>
      <c r="I1261" s="235"/>
      <c r="J1261" s="236">
        <f>ROUND(I1261*H1261,2)</f>
        <v>0</v>
      </c>
      <c r="K1261" s="237"/>
      <c r="L1261" s="46"/>
      <c r="M1261" s="238" t="s">
        <v>1</v>
      </c>
      <c r="N1261" s="239" t="s">
        <v>43</v>
      </c>
      <c r="O1261" s="93"/>
      <c r="P1261" s="240">
        <f>O1261*H1261</f>
        <v>0</v>
      </c>
      <c r="Q1261" s="240">
        <v>0.0018500000000000001</v>
      </c>
      <c r="R1261" s="240">
        <f>Q1261*H1261</f>
        <v>0.0074000000000000003</v>
      </c>
      <c r="S1261" s="240">
        <v>0</v>
      </c>
      <c r="T1261" s="241">
        <f>S1261*H1261</f>
        <v>0</v>
      </c>
      <c r="U1261" s="40"/>
      <c r="V1261" s="40"/>
      <c r="W1261" s="40"/>
      <c r="X1261" s="40"/>
      <c r="Y1261" s="40"/>
      <c r="Z1261" s="40"/>
      <c r="AA1261" s="40"/>
      <c r="AB1261" s="40"/>
      <c r="AC1261" s="40"/>
      <c r="AD1261" s="40"/>
      <c r="AE1261" s="40"/>
      <c r="AR1261" s="242" t="s">
        <v>1096</v>
      </c>
      <c r="AT1261" s="242" t="s">
        <v>245</v>
      </c>
      <c r="AU1261" s="242" t="s">
        <v>87</v>
      </c>
      <c r="AY1261" s="19" t="s">
        <v>242</v>
      </c>
      <c r="BE1261" s="243">
        <f>IF(N1261="základní",J1261,0)</f>
        <v>0</v>
      </c>
      <c r="BF1261" s="243">
        <f>IF(N1261="snížená",J1261,0)</f>
        <v>0</v>
      </c>
      <c r="BG1261" s="243">
        <f>IF(N1261="zákl. přenesená",J1261,0)</f>
        <v>0</v>
      </c>
      <c r="BH1261" s="243">
        <f>IF(N1261="sníž. přenesená",J1261,0)</f>
        <v>0</v>
      </c>
      <c r="BI1261" s="243">
        <f>IF(N1261="nulová",J1261,0)</f>
        <v>0</v>
      </c>
      <c r="BJ1261" s="19" t="s">
        <v>85</v>
      </c>
      <c r="BK1261" s="243">
        <f>ROUND(I1261*H1261,2)</f>
        <v>0</v>
      </c>
      <c r="BL1261" s="19" t="s">
        <v>1096</v>
      </c>
      <c r="BM1261" s="242" t="s">
        <v>5019</v>
      </c>
    </row>
    <row r="1262" s="2" customFormat="1">
      <c r="A1262" s="40"/>
      <c r="B1262" s="41"/>
      <c r="C1262" s="42"/>
      <c r="D1262" s="244" t="s">
        <v>251</v>
      </c>
      <c r="E1262" s="42"/>
      <c r="F1262" s="245" t="s">
        <v>5020</v>
      </c>
      <c r="G1262" s="42"/>
      <c r="H1262" s="42"/>
      <c r="I1262" s="246"/>
      <c r="J1262" s="42"/>
      <c r="K1262" s="42"/>
      <c r="L1262" s="46"/>
      <c r="M1262" s="247"/>
      <c r="N1262" s="248"/>
      <c r="O1262" s="93"/>
      <c r="P1262" s="93"/>
      <c r="Q1262" s="93"/>
      <c r="R1262" s="93"/>
      <c r="S1262" s="93"/>
      <c r="T1262" s="94"/>
      <c r="U1262" s="40"/>
      <c r="V1262" s="40"/>
      <c r="W1262" s="40"/>
      <c r="X1262" s="40"/>
      <c r="Y1262" s="40"/>
      <c r="Z1262" s="40"/>
      <c r="AA1262" s="40"/>
      <c r="AB1262" s="40"/>
      <c r="AC1262" s="40"/>
      <c r="AD1262" s="40"/>
      <c r="AE1262" s="40"/>
      <c r="AT1262" s="19" t="s">
        <v>251</v>
      </c>
      <c r="AU1262" s="19" t="s">
        <v>87</v>
      </c>
    </row>
    <row r="1263" s="14" customFormat="1">
      <c r="A1263" s="14"/>
      <c r="B1263" s="261"/>
      <c r="C1263" s="262"/>
      <c r="D1263" s="244" t="s">
        <v>255</v>
      </c>
      <c r="E1263" s="263" t="s">
        <v>1</v>
      </c>
      <c r="F1263" s="264" t="s">
        <v>5021</v>
      </c>
      <c r="G1263" s="262"/>
      <c r="H1263" s="265">
        <v>4</v>
      </c>
      <c r="I1263" s="266"/>
      <c r="J1263" s="262"/>
      <c r="K1263" s="262"/>
      <c r="L1263" s="267"/>
      <c r="M1263" s="268"/>
      <c r="N1263" s="269"/>
      <c r="O1263" s="269"/>
      <c r="P1263" s="269"/>
      <c r="Q1263" s="269"/>
      <c r="R1263" s="269"/>
      <c r="S1263" s="269"/>
      <c r="T1263" s="270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71" t="s">
        <v>255</v>
      </c>
      <c r="AU1263" s="271" t="s">
        <v>87</v>
      </c>
      <c r="AV1263" s="14" t="s">
        <v>87</v>
      </c>
      <c r="AW1263" s="14" t="s">
        <v>36</v>
      </c>
      <c r="AX1263" s="14" t="s">
        <v>85</v>
      </c>
      <c r="AY1263" s="271" t="s">
        <v>242</v>
      </c>
    </row>
    <row r="1264" s="2" customFormat="1" ht="33" customHeight="1">
      <c r="A1264" s="40"/>
      <c r="B1264" s="41"/>
      <c r="C1264" s="230" t="s">
        <v>1507</v>
      </c>
      <c r="D1264" s="230" t="s">
        <v>245</v>
      </c>
      <c r="E1264" s="231" t="s">
        <v>5022</v>
      </c>
      <c r="F1264" s="232" t="s">
        <v>5023</v>
      </c>
      <c r="G1264" s="233" t="s">
        <v>359</v>
      </c>
      <c r="H1264" s="234">
        <v>6</v>
      </c>
      <c r="I1264" s="235"/>
      <c r="J1264" s="236">
        <f>ROUND(I1264*H1264,2)</f>
        <v>0</v>
      </c>
      <c r="K1264" s="237"/>
      <c r="L1264" s="46"/>
      <c r="M1264" s="238" t="s">
        <v>1</v>
      </c>
      <c r="N1264" s="239" t="s">
        <v>43</v>
      </c>
      <c r="O1264" s="93"/>
      <c r="P1264" s="240">
        <f>O1264*H1264</f>
        <v>0</v>
      </c>
      <c r="Q1264" s="240">
        <v>0.0018500000000000001</v>
      </c>
      <c r="R1264" s="240">
        <f>Q1264*H1264</f>
        <v>0.011100000000000001</v>
      </c>
      <c r="S1264" s="240">
        <v>0</v>
      </c>
      <c r="T1264" s="241">
        <f>S1264*H1264</f>
        <v>0</v>
      </c>
      <c r="U1264" s="40"/>
      <c r="V1264" s="40"/>
      <c r="W1264" s="40"/>
      <c r="X1264" s="40"/>
      <c r="Y1264" s="40"/>
      <c r="Z1264" s="40"/>
      <c r="AA1264" s="40"/>
      <c r="AB1264" s="40"/>
      <c r="AC1264" s="40"/>
      <c r="AD1264" s="40"/>
      <c r="AE1264" s="40"/>
      <c r="AR1264" s="242" t="s">
        <v>1096</v>
      </c>
      <c r="AT1264" s="242" t="s">
        <v>245</v>
      </c>
      <c r="AU1264" s="242" t="s">
        <v>87</v>
      </c>
      <c r="AY1264" s="19" t="s">
        <v>242</v>
      </c>
      <c r="BE1264" s="243">
        <f>IF(N1264="základní",J1264,0)</f>
        <v>0</v>
      </c>
      <c r="BF1264" s="243">
        <f>IF(N1264="snížená",J1264,0)</f>
        <v>0</v>
      </c>
      <c r="BG1264" s="243">
        <f>IF(N1264="zákl. přenesená",J1264,0)</f>
        <v>0</v>
      </c>
      <c r="BH1264" s="243">
        <f>IF(N1264="sníž. přenesená",J1264,0)</f>
        <v>0</v>
      </c>
      <c r="BI1264" s="243">
        <f>IF(N1264="nulová",J1264,0)</f>
        <v>0</v>
      </c>
      <c r="BJ1264" s="19" t="s">
        <v>85</v>
      </c>
      <c r="BK1264" s="243">
        <f>ROUND(I1264*H1264,2)</f>
        <v>0</v>
      </c>
      <c r="BL1264" s="19" t="s">
        <v>1096</v>
      </c>
      <c r="BM1264" s="242" t="s">
        <v>5024</v>
      </c>
    </row>
    <row r="1265" s="2" customFormat="1">
      <c r="A1265" s="40"/>
      <c r="B1265" s="41"/>
      <c r="C1265" s="42"/>
      <c r="D1265" s="244" t="s">
        <v>251</v>
      </c>
      <c r="E1265" s="42"/>
      <c r="F1265" s="245" t="s">
        <v>5025</v>
      </c>
      <c r="G1265" s="42"/>
      <c r="H1265" s="42"/>
      <c r="I1265" s="246"/>
      <c r="J1265" s="42"/>
      <c r="K1265" s="42"/>
      <c r="L1265" s="46"/>
      <c r="M1265" s="247"/>
      <c r="N1265" s="248"/>
      <c r="O1265" s="93"/>
      <c r="P1265" s="93"/>
      <c r="Q1265" s="93"/>
      <c r="R1265" s="93"/>
      <c r="S1265" s="93"/>
      <c r="T1265" s="94"/>
      <c r="U1265" s="40"/>
      <c r="V1265" s="40"/>
      <c r="W1265" s="40"/>
      <c r="X1265" s="40"/>
      <c r="Y1265" s="40"/>
      <c r="Z1265" s="40"/>
      <c r="AA1265" s="40"/>
      <c r="AB1265" s="40"/>
      <c r="AC1265" s="40"/>
      <c r="AD1265" s="40"/>
      <c r="AE1265" s="40"/>
      <c r="AT1265" s="19" t="s">
        <v>251</v>
      </c>
      <c r="AU1265" s="19" t="s">
        <v>87</v>
      </c>
    </row>
    <row r="1266" s="14" customFormat="1">
      <c r="A1266" s="14"/>
      <c r="B1266" s="261"/>
      <c r="C1266" s="262"/>
      <c r="D1266" s="244" t="s">
        <v>255</v>
      </c>
      <c r="E1266" s="263" t="s">
        <v>1</v>
      </c>
      <c r="F1266" s="264" t="s">
        <v>5026</v>
      </c>
      <c r="G1266" s="262"/>
      <c r="H1266" s="265">
        <v>6</v>
      </c>
      <c r="I1266" s="266"/>
      <c r="J1266" s="262"/>
      <c r="K1266" s="262"/>
      <c r="L1266" s="267"/>
      <c r="M1266" s="268"/>
      <c r="N1266" s="269"/>
      <c r="O1266" s="269"/>
      <c r="P1266" s="269"/>
      <c r="Q1266" s="269"/>
      <c r="R1266" s="269"/>
      <c r="S1266" s="269"/>
      <c r="T1266" s="270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71" t="s">
        <v>255</v>
      </c>
      <c r="AU1266" s="271" t="s">
        <v>87</v>
      </c>
      <c r="AV1266" s="14" t="s">
        <v>87</v>
      </c>
      <c r="AW1266" s="14" t="s">
        <v>36</v>
      </c>
      <c r="AX1266" s="14" t="s">
        <v>85</v>
      </c>
      <c r="AY1266" s="271" t="s">
        <v>242</v>
      </c>
    </row>
    <row r="1267" s="2" customFormat="1" ht="37.8" customHeight="1">
      <c r="A1267" s="40"/>
      <c r="B1267" s="41"/>
      <c r="C1267" s="230" t="s">
        <v>1514</v>
      </c>
      <c r="D1267" s="230" t="s">
        <v>245</v>
      </c>
      <c r="E1267" s="231" t="s">
        <v>5027</v>
      </c>
      <c r="F1267" s="232" t="s">
        <v>5028</v>
      </c>
      <c r="G1267" s="233" t="s">
        <v>359</v>
      </c>
      <c r="H1267" s="234">
        <v>11</v>
      </c>
      <c r="I1267" s="235"/>
      <c r="J1267" s="236">
        <f>ROUND(I1267*H1267,2)</f>
        <v>0</v>
      </c>
      <c r="K1267" s="237"/>
      <c r="L1267" s="46"/>
      <c r="M1267" s="238" t="s">
        <v>1</v>
      </c>
      <c r="N1267" s="239" t="s">
        <v>43</v>
      </c>
      <c r="O1267" s="93"/>
      <c r="P1267" s="240">
        <f>O1267*H1267</f>
        <v>0</v>
      </c>
      <c r="Q1267" s="240">
        <v>0.0018500000000000001</v>
      </c>
      <c r="R1267" s="240">
        <f>Q1267*H1267</f>
        <v>0.02035</v>
      </c>
      <c r="S1267" s="240">
        <v>0</v>
      </c>
      <c r="T1267" s="241">
        <f>S1267*H1267</f>
        <v>0</v>
      </c>
      <c r="U1267" s="40"/>
      <c r="V1267" s="40"/>
      <c r="W1267" s="40"/>
      <c r="X1267" s="40"/>
      <c r="Y1267" s="40"/>
      <c r="Z1267" s="40"/>
      <c r="AA1267" s="40"/>
      <c r="AB1267" s="40"/>
      <c r="AC1267" s="40"/>
      <c r="AD1267" s="40"/>
      <c r="AE1267" s="40"/>
      <c r="AR1267" s="242" t="s">
        <v>1096</v>
      </c>
      <c r="AT1267" s="242" t="s">
        <v>245</v>
      </c>
      <c r="AU1267" s="242" t="s">
        <v>87</v>
      </c>
      <c r="AY1267" s="19" t="s">
        <v>242</v>
      </c>
      <c r="BE1267" s="243">
        <f>IF(N1267="základní",J1267,0)</f>
        <v>0</v>
      </c>
      <c r="BF1267" s="243">
        <f>IF(N1267="snížená",J1267,0)</f>
        <v>0</v>
      </c>
      <c r="BG1267" s="243">
        <f>IF(N1267="zákl. přenesená",J1267,0)</f>
        <v>0</v>
      </c>
      <c r="BH1267" s="243">
        <f>IF(N1267="sníž. přenesená",J1267,0)</f>
        <v>0</v>
      </c>
      <c r="BI1267" s="243">
        <f>IF(N1267="nulová",J1267,0)</f>
        <v>0</v>
      </c>
      <c r="BJ1267" s="19" t="s">
        <v>85</v>
      </c>
      <c r="BK1267" s="243">
        <f>ROUND(I1267*H1267,2)</f>
        <v>0</v>
      </c>
      <c r="BL1267" s="19" t="s">
        <v>1096</v>
      </c>
      <c r="BM1267" s="242" t="s">
        <v>5029</v>
      </c>
    </row>
    <row r="1268" s="2" customFormat="1">
      <c r="A1268" s="40"/>
      <c r="B1268" s="41"/>
      <c r="C1268" s="42"/>
      <c r="D1268" s="244" t="s">
        <v>251</v>
      </c>
      <c r="E1268" s="42"/>
      <c r="F1268" s="245" t="s">
        <v>5030</v>
      </c>
      <c r="G1268" s="42"/>
      <c r="H1268" s="42"/>
      <c r="I1268" s="246"/>
      <c r="J1268" s="42"/>
      <c r="K1268" s="42"/>
      <c r="L1268" s="46"/>
      <c r="M1268" s="247"/>
      <c r="N1268" s="248"/>
      <c r="O1268" s="93"/>
      <c r="P1268" s="93"/>
      <c r="Q1268" s="93"/>
      <c r="R1268" s="93"/>
      <c r="S1268" s="93"/>
      <c r="T1268" s="94"/>
      <c r="U1268" s="40"/>
      <c r="V1268" s="40"/>
      <c r="W1268" s="40"/>
      <c r="X1268" s="40"/>
      <c r="Y1268" s="40"/>
      <c r="Z1268" s="40"/>
      <c r="AA1268" s="40"/>
      <c r="AB1268" s="40"/>
      <c r="AC1268" s="40"/>
      <c r="AD1268" s="40"/>
      <c r="AE1268" s="40"/>
      <c r="AT1268" s="19" t="s">
        <v>251</v>
      </c>
      <c r="AU1268" s="19" t="s">
        <v>87</v>
      </c>
    </row>
    <row r="1269" s="14" customFormat="1">
      <c r="A1269" s="14"/>
      <c r="B1269" s="261"/>
      <c r="C1269" s="262"/>
      <c r="D1269" s="244" t="s">
        <v>255</v>
      </c>
      <c r="E1269" s="263" t="s">
        <v>1</v>
      </c>
      <c r="F1269" s="264" t="s">
        <v>5031</v>
      </c>
      <c r="G1269" s="262"/>
      <c r="H1269" s="265">
        <v>4</v>
      </c>
      <c r="I1269" s="266"/>
      <c r="J1269" s="262"/>
      <c r="K1269" s="262"/>
      <c r="L1269" s="267"/>
      <c r="M1269" s="268"/>
      <c r="N1269" s="269"/>
      <c r="O1269" s="269"/>
      <c r="P1269" s="269"/>
      <c r="Q1269" s="269"/>
      <c r="R1269" s="269"/>
      <c r="S1269" s="269"/>
      <c r="T1269" s="270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71" t="s">
        <v>255</v>
      </c>
      <c r="AU1269" s="271" t="s">
        <v>87</v>
      </c>
      <c r="AV1269" s="14" t="s">
        <v>87</v>
      </c>
      <c r="AW1269" s="14" t="s">
        <v>36</v>
      </c>
      <c r="AX1269" s="14" t="s">
        <v>78</v>
      </c>
      <c r="AY1269" s="271" t="s">
        <v>242</v>
      </c>
    </row>
    <row r="1270" s="14" customFormat="1">
      <c r="A1270" s="14"/>
      <c r="B1270" s="261"/>
      <c r="C1270" s="262"/>
      <c r="D1270" s="244" t="s">
        <v>255</v>
      </c>
      <c r="E1270" s="263" t="s">
        <v>1</v>
      </c>
      <c r="F1270" s="264" t="s">
        <v>5032</v>
      </c>
      <c r="G1270" s="262"/>
      <c r="H1270" s="265">
        <v>7</v>
      </c>
      <c r="I1270" s="266"/>
      <c r="J1270" s="262"/>
      <c r="K1270" s="262"/>
      <c r="L1270" s="267"/>
      <c r="M1270" s="268"/>
      <c r="N1270" s="269"/>
      <c r="O1270" s="269"/>
      <c r="P1270" s="269"/>
      <c r="Q1270" s="269"/>
      <c r="R1270" s="269"/>
      <c r="S1270" s="269"/>
      <c r="T1270" s="270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71" t="s">
        <v>255</v>
      </c>
      <c r="AU1270" s="271" t="s">
        <v>87</v>
      </c>
      <c r="AV1270" s="14" t="s">
        <v>87</v>
      </c>
      <c r="AW1270" s="14" t="s">
        <v>36</v>
      </c>
      <c r="AX1270" s="14" t="s">
        <v>78</v>
      </c>
      <c r="AY1270" s="271" t="s">
        <v>242</v>
      </c>
    </row>
    <row r="1271" s="15" customFormat="1">
      <c r="A1271" s="15"/>
      <c r="B1271" s="272"/>
      <c r="C1271" s="273"/>
      <c r="D1271" s="244" t="s">
        <v>255</v>
      </c>
      <c r="E1271" s="274" t="s">
        <v>1</v>
      </c>
      <c r="F1271" s="275" t="s">
        <v>268</v>
      </c>
      <c r="G1271" s="273"/>
      <c r="H1271" s="276">
        <v>11</v>
      </c>
      <c r="I1271" s="277"/>
      <c r="J1271" s="273"/>
      <c r="K1271" s="273"/>
      <c r="L1271" s="278"/>
      <c r="M1271" s="279"/>
      <c r="N1271" s="280"/>
      <c r="O1271" s="280"/>
      <c r="P1271" s="280"/>
      <c r="Q1271" s="280"/>
      <c r="R1271" s="280"/>
      <c r="S1271" s="280"/>
      <c r="T1271" s="281"/>
      <c r="U1271" s="15"/>
      <c r="V1271" s="15"/>
      <c r="W1271" s="15"/>
      <c r="X1271" s="15"/>
      <c r="Y1271" s="15"/>
      <c r="Z1271" s="15"/>
      <c r="AA1271" s="15"/>
      <c r="AB1271" s="15"/>
      <c r="AC1271" s="15"/>
      <c r="AD1271" s="15"/>
      <c r="AE1271" s="15"/>
      <c r="AT1271" s="282" t="s">
        <v>255</v>
      </c>
      <c r="AU1271" s="282" t="s">
        <v>87</v>
      </c>
      <c r="AV1271" s="15" t="s">
        <v>249</v>
      </c>
      <c r="AW1271" s="15" t="s">
        <v>36</v>
      </c>
      <c r="AX1271" s="15" t="s">
        <v>85</v>
      </c>
      <c r="AY1271" s="282" t="s">
        <v>242</v>
      </c>
    </row>
    <row r="1272" s="2" customFormat="1" ht="33" customHeight="1">
      <c r="A1272" s="40"/>
      <c r="B1272" s="41"/>
      <c r="C1272" s="230" t="s">
        <v>821</v>
      </c>
      <c r="D1272" s="230" t="s">
        <v>245</v>
      </c>
      <c r="E1272" s="231" t="s">
        <v>5033</v>
      </c>
      <c r="F1272" s="232" t="s">
        <v>5034</v>
      </c>
      <c r="G1272" s="233" t="s">
        <v>359</v>
      </c>
      <c r="H1272" s="234">
        <v>8</v>
      </c>
      <c r="I1272" s="235"/>
      <c r="J1272" s="236">
        <f>ROUND(I1272*H1272,2)</f>
        <v>0</v>
      </c>
      <c r="K1272" s="237"/>
      <c r="L1272" s="46"/>
      <c r="M1272" s="238" t="s">
        <v>1</v>
      </c>
      <c r="N1272" s="239" t="s">
        <v>43</v>
      </c>
      <c r="O1272" s="93"/>
      <c r="P1272" s="240">
        <f>O1272*H1272</f>
        <v>0</v>
      </c>
      <c r="Q1272" s="240">
        <v>0.0018500000000000001</v>
      </c>
      <c r="R1272" s="240">
        <f>Q1272*H1272</f>
        <v>0.014800000000000001</v>
      </c>
      <c r="S1272" s="240">
        <v>0</v>
      </c>
      <c r="T1272" s="241">
        <f>S1272*H1272</f>
        <v>0</v>
      </c>
      <c r="U1272" s="40"/>
      <c r="V1272" s="40"/>
      <c r="W1272" s="40"/>
      <c r="X1272" s="40"/>
      <c r="Y1272" s="40"/>
      <c r="Z1272" s="40"/>
      <c r="AA1272" s="40"/>
      <c r="AB1272" s="40"/>
      <c r="AC1272" s="40"/>
      <c r="AD1272" s="40"/>
      <c r="AE1272" s="40"/>
      <c r="AR1272" s="242" t="s">
        <v>1096</v>
      </c>
      <c r="AT1272" s="242" t="s">
        <v>245</v>
      </c>
      <c r="AU1272" s="242" t="s">
        <v>87</v>
      </c>
      <c r="AY1272" s="19" t="s">
        <v>242</v>
      </c>
      <c r="BE1272" s="243">
        <f>IF(N1272="základní",J1272,0)</f>
        <v>0</v>
      </c>
      <c r="BF1272" s="243">
        <f>IF(N1272="snížená",J1272,0)</f>
        <v>0</v>
      </c>
      <c r="BG1272" s="243">
        <f>IF(N1272="zákl. přenesená",J1272,0)</f>
        <v>0</v>
      </c>
      <c r="BH1272" s="243">
        <f>IF(N1272="sníž. přenesená",J1272,0)</f>
        <v>0</v>
      </c>
      <c r="BI1272" s="243">
        <f>IF(N1272="nulová",J1272,0)</f>
        <v>0</v>
      </c>
      <c r="BJ1272" s="19" t="s">
        <v>85</v>
      </c>
      <c r="BK1272" s="243">
        <f>ROUND(I1272*H1272,2)</f>
        <v>0</v>
      </c>
      <c r="BL1272" s="19" t="s">
        <v>1096</v>
      </c>
      <c r="BM1272" s="242" t="s">
        <v>5035</v>
      </c>
    </row>
    <row r="1273" s="2" customFormat="1">
      <c r="A1273" s="40"/>
      <c r="B1273" s="41"/>
      <c r="C1273" s="42"/>
      <c r="D1273" s="244" t="s">
        <v>251</v>
      </c>
      <c r="E1273" s="42"/>
      <c r="F1273" s="245" t="s">
        <v>5036</v>
      </c>
      <c r="G1273" s="42"/>
      <c r="H1273" s="42"/>
      <c r="I1273" s="246"/>
      <c r="J1273" s="42"/>
      <c r="K1273" s="42"/>
      <c r="L1273" s="46"/>
      <c r="M1273" s="247"/>
      <c r="N1273" s="248"/>
      <c r="O1273" s="93"/>
      <c r="P1273" s="93"/>
      <c r="Q1273" s="93"/>
      <c r="R1273" s="93"/>
      <c r="S1273" s="93"/>
      <c r="T1273" s="94"/>
      <c r="U1273" s="40"/>
      <c r="V1273" s="40"/>
      <c r="W1273" s="40"/>
      <c r="X1273" s="40"/>
      <c r="Y1273" s="40"/>
      <c r="Z1273" s="40"/>
      <c r="AA1273" s="40"/>
      <c r="AB1273" s="40"/>
      <c r="AC1273" s="40"/>
      <c r="AD1273" s="40"/>
      <c r="AE1273" s="40"/>
      <c r="AT1273" s="19" t="s">
        <v>251</v>
      </c>
      <c r="AU1273" s="19" t="s">
        <v>87</v>
      </c>
    </row>
    <row r="1274" s="14" customFormat="1">
      <c r="A1274" s="14"/>
      <c r="B1274" s="261"/>
      <c r="C1274" s="262"/>
      <c r="D1274" s="244" t="s">
        <v>255</v>
      </c>
      <c r="E1274" s="263" t="s">
        <v>1</v>
      </c>
      <c r="F1274" s="264" t="s">
        <v>5037</v>
      </c>
      <c r="G1274" s="262"/>
      <c r="H1274" s="265">
        <v>6</v>
      </c>
      <c r="I1274" s="266"/>
      <c r="J1274" s="262"/>
      <c r="K1274" s="262"/>
      <c r="L1274" s="267"/>
      <c r="M1274" s="268"/>
      <c r="N1274" s="269"/>
      <c r="O1274" s="269"/>
      <c r="P1274" s="269"/>
      <c r="Q1274" s="269"/>
      <c r="R1274" s="269"/>
      <c r="S1274" s="269"/>
      <c r="T1274" s="270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71" t="s">
        <v>255</v>
      </c>
      <c r="AU1274" s="271" t="s">
        <v>87</v>
      </c>
      <c r="AV1274" s="14" t="s">
        <v>87</v>
      </c>
      <c r="AW1274" s="14" t="s">
        <v>36</v>
      </c>
      <c r="AX1274" s="14" t="s">
        <v>78</v>
      </c>
      <c r="AY1274" s="271" t="s">
        <v>242</v>
      </c>
    </row>
    <row r="1275" s="14" customFormat="1">
      <c r="A1275" s="14"/>
      <c r="B1275" s="261"/>
      <c r="C1275" s="262"/>
      <c r="D1275" s="244" t="s">
        <v>255</v>
      </c>
      <c r="E1275" s="263" t="s">
        <v>1</v>
      </c>
      <c r="F1275" s="264" t="s">
        <v>5038</v>
      </c>
      <c r="G1275" s="262"/>
      <c r="H1275" s="265">
        <v>2</v>
      </c>
      <c r="I1275" s="266"/>
      <c r="J1275" s="262"/>
      <c r="K1275" s="262"/>
      <c r="L1275" s="267"/>
      <c r="M1275" s="268"/>
      <c r="N1275" s="269"/>
      <c r="O1275" s="269"/>
      <c r="P1275" s="269"/>
      <c r="Q1275" s="269"/>
      <c r="R1275" s="269"/>
      <c r="S1275" s="269"/>
      <c r="T1275" s="270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71" t="s">
        <v>255</v>
      </c>
      <c r="AU1275" s="271" t="s">
        <v>87</v>
      </c>
      <c r="AV1275" s="14" t="s">
        <v>87</v>
      </c>
      <c r="AW1275" s="14" t="s">
        <v>36</v>
      </c>
      <c r="AX1275" s="14" t="s">
        <v>78</v>
      </c>
      <c r="AY1275" s="271" t="s">
        <v>242</v>
      </c>
    </row>
    <row r="1276" s="15" customFormat="1">
      <c r="A1276" s="15"/>
      <c r="B1276" s="272"/>
      <c r="C1276" s="273"/>
      <c r="D1276" s="244" t="s">
        <v>255</v>
      </c>
      <c r="E1276" s="274" t="s">
        <v>1</v>
      </c>
      <c r="F1276" s="275" t="s">
        <v>268</v>
      </c>
      <c r="G1276" s="273"/>
      <c r="H1276" s="276">
        <v>8</v>
      </c>
      <c r="I1276" s="277"/>
      <c r="J1276" s="273"/>
      <c r="K1276" s="273"/>
      <c r="L1276" s="278"/>
      <c r="M1276" s="279"/>
      <c r="N1276" s="280"/>
      <c r="O1276" s="280"/>
      <c r="P1276" s="280"/>
      <c r="Q1276" s="280"/>
      <c r="R1276" s="280"/>
      <c r="S1276" s="280"/>
      <c r="T1276" s="281"/>
      <c r="U1276" s="15"/>
      <c r="V1276" s="15"/>
      <c r="W1276" s="15"/>
      <c r="X1276" s="15"/>
      <c r="Y1276" s="15"/>
      <c r="Z1276" s="15"/>
      <c r="AA1276" s="15"/>
      <c r="AB1276" s="15"/>
      <c r="AC1276" s="15"/>
      <c r="AD1276" s="15"/>
      <c r="AE1276" s="15"/>
      <c r="AT1276" s="282" t="s">
        <v>255</v>
      </c>
      <c r="AU1276" s="282" t="s">
        <v>87</v>
      </c>
      <c r="AV1276" s="15" t="s">
        <v>249</v>
      </c>
      <c r="AW1276" s="15" t="s">
        <v>36</v>
      </c>
      <c r="AX1276" s="15" t="s">
        <v>85</v>
      </c>
      <c r="AY1276" s="282" t="s">
        <v>242</v>
      </c>
    </row>
    <row r="1277" s="2" customFormat="1" ht="37.8" customHeight="1">
      <c r="A1277" s="40"/>
      <c r="B1277" s="41"/>
      <c r="C1277" s="230" t="s">
        <v>827</v>
      </c>
      <c r="D1277" s="230" t="s">
        <v>245</v>
      </c>
      <c r="E1277" s="231" t="s">
        <v>5039</v>
      </c>
      <c r="F1277" s="232" t="s">
        <v>5040</v>
      </c>
      <c r="G1277" s="233" t="s">
        <v>359</v>
      </c>
      <c r="H1277" s="234">
        <v>2</v>
      </c>
      <c r="I1277" s="235"/>
      <c r="J1277" s="236">
        <f>ROUND(I1277*H1277,2)</f>
        <v>0</v>
      </c>
      <c r="K1277" s="237"/>
      <c r="L1277" s="46"/>
      <c r="M1277" s="238" t="s">
        <v>1</v>
      </c>
      <c r="N1277" s="239" t="s">
        <v>43</v>
      </c>
      <c r="O1277" s="93"/>
      <c r="P1277" s="240">
        <f>O1277*H1277</f>
        <v>0</v>
      </c>
      <c r="Q1277" s="240">
        <v>0.0018500000000000001</v>
      </c>
      <c r="R1277" s="240">
        <f>Q1277*H1277</f>
        <v>0.0037000000000000002</v>
      </c>
      <c r="S1277" s="240">
        <v>0</v>
      </c>
      <c r="T1277" s="241">
        <f>S1277*H1277</f>
        <v>0</v>
      </c>
      <c r="U1277" s="40"/>
      <c r="V1277" s="40"/>
      <c r="W1277" s="40"/>
      <c r="X1277" s="40"/>
      <c r="Y1277" s="40"/>
      <c r="Z1277" s="40"/>
      <c r="AA1277" s="40"/>
      <c r="AB1277" s="40"/>
      <c r="AC1277" s="40"/>
      <c r="AD1277" s="40"/>
      <c r="AE1277" s="40"/>
      <c r="AR1277" s="242" t="s">
        <v>1096</v>
      </c>
      <c r="AT1277" s="242" t="s">
        <v>245</v>
      </c>
      <c r="AU1277" s="242" t="s">
        <v>87</v>
      </c>
      <c r="AY1277" s="19" t="s">
        <v>242</v>
      </c>
      <c r="BE1277" s="243">
        <f>IF(N1277="základní",J1277,0)</f>
        <v>0</v>
      </c>
      <c r="BF1277" s="243">
        <f>IF(N1277="snížená",J1277,0)</f>
        <v>0</v>
      </c>
      <c r="BG1277" s="243">
        <f>IF(N1277="zákl. přenesená",J1277,0)</f>
        <v>0</v>
      </c>
      <c r="BH1277" s="243">
        <f>IF(N1277="sníž. přenesená",J1277,0)</f>
        <v>0</v>
      </c>
      <c r="BI1277" s="243">
        <f>IF(N1277="nulová",J1277,0)</f>
        <v>0</v>
      </c>
      <c r="BJ1277" s="19" t="s">
        <v>85</v>
      </c>
      <c r="BK1277" s="243">
        <f>ROUND(I1277*H1277,2)</f>
        <v>0</v>
      </c>
      <c r="BL1277" s="19" t="s">
        <v>1096</v>
      </c>
      <c r="BM1277" s="242" t="s">
        <v>5041</v>
      </c>
    </row>
    <row r="1278" s="2" customFormat="1">
      <c r="A1278" s="40"/>
      <c r="B1278" s="41"/>
      <c r="C1278" s="42"/>
      <c r="D1278" s="244" t="s">
        <v>251</v>
      </c>
      <c r="E1278" s="42"/>
      <c r="F1278" s="245" t="s">
        <v>5042</v>
      </c>
      <c r="G1278" s="42"/>
      <c r="H1278" s="42"/>
      <c r="I1278" s="246"/>
      <c r="J1278" s="42"/>
      <c r="K1278" s="42"/>
      <c r="L1278" s="46"/>
      <c r="M1278" s="247"/>
      <c r="N1278" s="248"/>
      <c r="O1278" s="93"/>
      <c r="P1278" s="93"/>
      <c r="Q1278" s="93"/>
      <c r="R1278" s="93"/>
      <c r="S1278" s="93"/>
      <c r="T1278" s="94"/>
      <c r="U1278" s="40"/>
      <c r="V1278" s="40"/>
      <c r="W1278" s="40"/>
      <c r="X1278" s="40"/>
      <c r="Y1278" s="40"/>
      <c r="Z1278" s="40"/>
      <c r="AA1278" s="40"/>
      <c r="AB1278" s="40"/>
      <c r="AC1278" s="40"/>
      <c r="AD1278" s="40"/>
      <c r="AE1278" s="40"/>
      <c r="AT1278" s="19" t="s">
        <v>251</v>
      </c>
      <c r="AU1278" s="19" t="s">
        <v>87</v>
      </c>
    </row>
    <row r="1279" s="14" customFormat="1">
      <c r="A1279" s="14"/>
      <c r="B1279" s="261"/>
      <c r="C1279" s="262"/>
      <c r="D1279" s="244" t="s">
        <v>255</v>
      </c>
      <c r="E1279" s="263" t="s">
        <v>1</v>
      </c>
      <c r="F1279" s="264" t="s">
        <v>5043</v>
      </c>
      <c r="G1279" s="262"/>
      <c r="H1279" s="265">
        <v>2</v>
      </c>
      <c r="I1279" s="266"/>
      <c r="J1279" s="262"/>
      <c r="K1279" s="262"/>
      <c r="L1279" s="267"/>
      <c r="M1279" s="268"/>
      <c r="N1279" s="269"/>
      <c r="O1279" s="269"/>
      <c r="P1279" s="269"/>
      <c r="Q1279" s="269"/>
      <c r="R1279" s="269"/>
      <c r="S1279" s="269"/>
      <c r="T1279" s="270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71" t="s">
        <v>255</v>
      </c>
      <c r="AU1279" s="271" t="s">
        <v>87</v>
      </c>
      <c r="AV1279" s="14" t="s">
        <v>87</v>
      </c>
      <c r="AW1279" s="14" t="s">
        <v>36</v>
      </c>
      <c r="AX1279" s="14" t="s">
        <v>85</v>
      </c>
      <c r="AY1279" s="271" t="s">
        <v>242</v>
      </c>
    </row>
    <row r="1280" s="2" customFormat="1" ht="24.15" customHeight="1">
      <c r="A1280" s="40"/>
      <c r="B1280" s="41"/>
      <c r="C1280" s="230" t="s">
        <v>832</v>
      </c>
      <c r="D1280" s="230" t="s">
        <v>245</v>
      </c>
      <c r="E1280" s="231" t="s">
        <v>5044</v>
      </c>
      <c r="F1280" s="232" t="s">
        <v>5045</v>
      </c>
      <c r="G1280" s="233" t="s">
        <v>261</v>
      </c>
      <c r="H1280" s="234">
        <v>50</v>
      </c>
      <c r="I1280" s="235"/>
      <c r="J1280" s="236">
        <f>ROUND(I1280*H1280,2)</f>
        <v>0</v>
      </c>
      <c r="K1280" s="237"/>
      <c r="L1280" s="46"/>
      <c r="M1280" s="238" t="s">
        <v>1</v>
      </c>
      <c r="N1280" s="239" t="s">
        <v>43</v>
      </c>
      <c r="O1280" s="93"/>
      <c r="P1280" s="240">
        <f>O1280*H1280</f>
        <v>0</v>
      </c>
      <c r="Q1280" s="240">
        <v>0.00019000000000000001</v>
      </c>
      <c r="R1280" s="240">
        <f>Q1280*H1280</f>
        <v>0.0094999999999999998</v>
      </c>
      <c r="S1280" s="240">
        <v>0</v>
      </c>
      <c r="T1280" s="241">
        <f>S1280*H1280</f>
        <v>0</v>
      </c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R1280" s="242" t="s">
        <v>1096</v>
      </c>
      <c r="AT1280" s="242" t="s">
        <v>245</v>
      </c>
      <c r="AU1280" s="242" t="s">
        <v>87</v>
      </c>
      <c r="AY1280" s="19" t="s">
        <v>242</v>
      </c>
      <c r="BE1280" s="243">
        <f>IF(N1280="základní",J1280,0)</f>
        <v>0</v>
      </c>
      <c r="BF1280" s="243">
        <f>IF(N1280="snížená",J1280,0)</f>
        <v>0</v>
      </c>
      <c r="BG1280" s="243">
        <f>IF(N1280="zákl. přenesená",J1280,0)</f>
        <v>0</v>
      </c>
      <c r="BH1280" s="243">
        <f>IF(N1280="sníž. přenesená",J1280,0)</f>
        <v>0</v>
      </c>
      <c r="BI1280" s="243">
        <f>IF(N1280="nulová",J1280,0)</f>
        <v>0</v>
      </c>
      <c r="BJ1280" s="19" t="s">
        <v>85</v>
      </c>
      <c r="BK1280" s="243">
        <f>ROUND(I1280*H1280,2)</f>
        <v>0</v>
      </c>
      <c r="BL1280" s="19" t="s">
        <v>1096</v>
      </c>
      <c r="BM1280" s="242" t="s">
        <v>5046</v>
      </c>
    </row>
    <row r="1281" s="2" customFormat="1">
      <c r="A1281" s="40"/>
      <c r="B1281" s="41"/>
      <c r="C1281" s="42"/>
      <c r="D1281" s="244" t="s">
        <v>251</v>
      </c>
      <c r="E1281" s="42"/>
      <c r="F1281" s="245" t="s">
        <v>5047</v>
      </c>
      <c r="G1281" s="42"/>
      <c r="H1281" s="42"/>
      <c r="I1281" s="246"/>
      <c r="J1281" s="42"/>
      <c r="K1281" s="42"/>
      <c r="L1281" s="46"/>
      <c r="M1281" s="247"/>
      <c r="N1281" s="248"/>
      <c r="O1281" s="93"/>
      <c r="P1281" s="93"/>
      <c r="Q1281" s="93"/>
      <c r="R1281" s="93"/>
      <c r="S1281" s="93"/>
      <c r="T1281" s="94"/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T1281" s="19" t="s">
        <v>251</v>
      </c>
      <c r="AU1281" s="19" t="s">
        <v>87</v>
      </c>
    </row>
    <row r="1282" s="2" customFormat="1" ht="24.15" customHeight="1">
      <c r="A1282" s="40"/>
      <c r="B1282" s="41"/>
      <c r="C1282" s="230" t="s">
        <v>837</v>
      </c>
      <c r="D1282" s="230" t="s">
        <v>245</v>
      </c>
      <c r="E1282" s="231" t="s">
        <v>5048</v>
      </c>
      <c r="F1282" s="232" t="s">
        <v>5049</v>
      </c>
      <c r="G1282" s="233" t="s">
        <v>261</v>
      </c>
      <c r="H1282" s="234">
        <v>85</v>
      </c>
      <c r="I1282" s="235"/>
      <c r="J1282" s="236">
        <f>ROUND(I1282*H1282,2)</f>
        <v>0</v>
      </c>
      <c r="K1282" s="237"/>
      <c r="L1282" s="46"/>
      <c r="M1282" s="238" t="s">
        <v>1</v>
      </c>
      <c r="N1282" s="239" t="s">
        <v>43</v>
      </c>
      <c r="O1282" s="93"/>
      <c r="P1282" s="240">
        <f>O1282*H1282</f>
        <v>0</v>
      </c>
      <c r="Q1282" s="240">
        <v>0.00035</v>
      </c>
      <c r="R1282" s="240">
        <f>Q1282*H1282</f>
        <v>0.029749999999999999</v>
      </c>
      <c r="S1282" s="240">
        <v>0</v>
      </c>
      <c r="T1282" s="241">
        <f>S1282*H1282</f>
        <v>0</v>
      </c>
      <c r="U1282" s="40"/>
      <c r="V1282" s="40"/>
      <c r="W1282" s="40"/>
      <c r="X1282" s="40"/>
      <c r="Y1282" s="40"/>
      <c r="Z1282" s="40"/>
      <c r="AA1282" s="40"/>
      <c r="AB1282" s="40"/>
      <c r="AC1282" s="40"/>
      <c r="AD1282" s="40"/>
      <c r="AE1282" s="40"/>
      <c r="AR1282" s="242" t="s">
        <v>1096</v>
      </c>
      <c r="AT1282" s="242" t="s">
        <v>245</v>
      </c>
      <c r="AU1282" s="242" t="s">
        <v>87</v>
      </c>
      <c r="AY1282" s="19" t="s">
        <v>242</v>
      </c>
      <c r="BE1282" s="243">
        <f>IF(N1282="základní",J1282,0)</f>
        <v>0</v>
      </c>
      <c r="BF1282" s="243">
        <f>IF(N1282="snížená",J1282,0)</f>
        <v>0</v>
      </c>
      <c r="BG1282" s="243">
        <f>IF(N1282="zákl. přenesená",J1282,0)</f>
        <v>0</v>
      </c>
      <c r="BH1282" s="243">
        <f>IF(N1282="sníž. přenesená",J1282,0)</f>
        <v>0</v>
      </c>
      <c r="BI1282" s="243">
        <f>IF(N1282="nulová",J1282,0)</f>
        <v>0</v>
      </c>
      <c r="BJ1282" s="19" t="s">
        <v>85</v>
      </c>
      <c r="BK1282" s="243">
        <f>ROUND(I1282*H1282,2)</f>
        <v>0</v>
      </c>
      <c r="BL1282" s="19" t="s">
        <v>1096</v>
      </c>
      <c r="BM1282" s="242" t="s">
        <v>5050</v>
      </c>
    </row>
    <row r="1283" s="2" customFormat="1">
      <c r="A1283" s="40"/>
      <c r="B1283" s="41"/>
      <c r="C1283" s="42"/>
      <c r="D1283" s="244" t="s">
        <v>251</v>
      </c>
      <c r="E1283" s="42"/>
      <c r="F1283" s="245" t="s">
        <v>5051</v>
      </c>
      <c r="G1283" s="42"/>
      <c r="H1283" s="42"/>
      <c r="I1283" s="246"/>
      <c r="J1283" s="42"/>
      <c r="K1283" s="42"/>
      <c r="L1283" s="46"/>
      <c r="M1283" s="247"/>
      <c r="N1283" s="248"/>
      <c r="O1283" s="93"/>
      <c r="P1283" s="93"/>
      <c r="Q1283" s="93"/>
      <c r="R1283" s="93"/>
      <c r="S1283" s="93"/>
      <c r="T1283" s="94"/>
      <c r="U1283" s="40"/>
      <c r="V1283" s="40"/>
      <c r="W1283" s="40"/>
      <c r="X1283" s="40"/>
      <c r="Y1283" s="40"/>
      <c r="Z1283" s="40"/>
      <c r="AA1283" s="40"/>
      <c r="AB1283" s="40"/>
      <c r="AC1283" s="40"/>
      <c r="AD1283" s="40"/>
      <c r="AE1283" s="40"/>
      <c r="AT1283" s="19" t="s">
        <v>251</v>
      </c>
      <c r="AU1283" s="19" t="s">
        <v>87</v>
      </c>
    </row>
    <row r="1284" s="14" customFormat="1">
      <c r="A1284" s="14"/>
      <c r="B1284" s="261"/>
      <c r="C1284" s="262"/>
      <c r="D1284" s="244" t="s">
        <v>255</v>
      </c>
      <c r="E1284" s="263" t="s">
        <v>1</v>
      </c>
      <c r="F1284" s="264" t="s">
        <v>5052</v>
      </c>
      <c r="G1284" s="262"/>
      <c r="H1284" s="265">
        <v>85</v>
      </c>
      <c r="I1284" s="266"/>
      <c r="J1284" s="262"/>
      <c r="K1284" s="262"/>
      <c r="L1284" s="267"/>
      <c r="M1284" s="268"/>
      <c r="N1284" s="269"/>
      <c r="O1284" s="269"/>
      <c r="P1284" s="269"/>
      <c r="Q1284" s="269"/>
      <c r="R1284" s="269"/>
      <c r="S1284" s="269"/>
      <c r="T1284" s="270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71" t="s">
        <v>255</v>
      </c>
      <c r="AU1284" s="271" t="s">
        <v>87</v>
      </c>
      <c r="AV1284" s="14" t="s">
        <v>87</v>
      </c>
      <c r="AW1284" s="14" t="s">
        <v>36</v>
      </c>
      <c r="AX1284" s="14" t="s">
        <v>78</v>
      </c>
      <c r="AY1284" s="271" t="s">
        <v>242</v>
      </c>
    </row>
    <row r="1285" s="15" customFormat="1">
      <c r="A1285" s="15"/>
      <c r="B1285" s="272"/>
      <c r="C1285" s="273"/>
      <c r="D1285" s="244" t="s">
        <v>255</v>
      </c>
      <c r="E1285" s="274" t="s">
        <v>1</v>
      </c>
      <c r="F1285" s="275" t="s">
        <v>268</v>
      </c>
      <c r="G1285" s="273"/>
      <c r="H1285" s="276">
        <v>85</v>
      </c>
      <c r="I1285" s="277"/>
      <c r="J1285" s="273"/>
      <c r="K1285" s="273"/>
      <c r="L1285" s="278"/>
      <c r="M1285" s="279"/>
      <c r="N1285" s="280"/>
      <c r="O1285" s="280"/>
      <c r="P1285" s="280"/>
      <c r="Q1285" s="280"/>
      <c r="R1285" s="280"/>
      <c r="S1285" s="280"/>
      <c r="T1285" s="281"/>
      <c r="U1285" s="15"/>
      <c r="V1285" s="15"/>
      <c r="W1285" s="15"/>
      <c r="X1285" s="15"/>
      <c r="Y1285" s="15"/>
      <c r="Z1285" s="15"/>
      <c r="AA1285" s="15"/>
      <c r="AB1285" s="15"/>
      <c r="AC1285" s="15"/>
      <c r="AD1285" s="15"/>
      <c r="AE1285" s="15"/>
      <c r="AT1285" s="282" t="s">
        <v>255</v>
      </c>
      <c r="AU1285" s="282" t="s">
        <v>87</v>
      </c>
      <c r="AV1285" s="15" t="s">
        <v>249</v>
      </c>
      <c r="AW1285" s="15" t="s">
        <v>36</v>
      </c>
      <c r="AX1285" s="15" t="s">
        <v>85</v>
      </c>
      <c r="AY1285" s="282" t="s">
        <v>242</v>
      </c>
    </row>
    <row r="1286" s="2" customFormat="1" ht="21.75" customHeight="1">
      <c r="A1286" s="40"/>
      <c r="B1286" s="41"/>
      <c r="C1286" s="230" t="s">
        <v>842</v>
      </c>
      <c r="D1286" s="230" t="s">
        <v>245</v>
      </c>
      <c r="E1286" s="231" t="s">
        <v>5053</v>
      </c>
      <c r="F1286" s="232" t="s">
        <v>5054</v>
      </c>
      <c r="G1286" s="233" t="s">
        <v>261</v>
      </c>
      <c r="H1286" s="234">
        <v>1281.7000000000001</v>
      </c>
      <c r="I1286" s="235"/>
      <c r="J1286" s="236">
        <f>ROUND(I1286*H1286,2)</f>
        <v>0</v>
      </c>
      <c r="K1286" s="237"/>
      <c r="L1286" s="46"/>
      <c r="M1286" s="238" t="s">
        <v>1</v>
      </c>
      <c r="N1286" s="239" t="s">
        <v>43</v>
      </c>
      <c r="O1286" s="93"/>
      <c r="P1286" s="240">
        <f>O1286*H1286</f>
        <v>0</v>
      </c>
      <c r="Q1286" s="240">
        <v>1.0000000000000001E-05</v>
      </c>
      <c r="R1286" s="240">
        <f>Q1286*H1286</f>
        <v>0.012817000000000002</v>
      </c>
      <c r="S1286" s="240">
        <v>0</v>
      </c>
      <c r="T1286" s="241">
        <f>S1286*H1286</f>
        <v>0</v>
      </c>
      <c r="U1286" s="40"/>
      <c r="V1286" s="40"/>
      <c r="W1286" s="40"/>
      <c r="X1286" s="40"/>
      <c r="Y1286" s="40"/>
      <c r="Z1286" s="40"/>
      <c r="AA1286" s="40"/>
      <c r="AB1286" s="40"/>
      <c r="AC1286" s="40"/>
      <c r="AD1286" s="40"/>
      <c r="AE1286" s="40"/>
      <c r="AR1286" s="242" t="s">
        <v>1096</v>
      </c>
      <c r="AT1286" s="242" t="s">
        <v>245</v>
      </c>
      <c r="AU1286" s="242" t="s">
        <v>87</v>
      </c>
      <c r="AY1286" s="19" t="s">
        <v>242</v>
      </c>
      <c r="BE1286" s="243">
        <f>IF(N1286="základní",J1286,0)</f>
        <v>0</v>
      </c>
      <c r="BF1286" s="243">
        <f>IF(N1286="snížená",J1286,0)</f>
        <v>0</v>
      </c>
      <c r="BG1286" s="243">
        <f>IF(N1286="zákl. přenesená",J1286,0)</f>
        <v>0</v>
      </c>
      <c r="BH1286" s="243">
        <f>IF(N1286="sníž. přenesená",J1286,0)</f>
        <v>0</v>
      </c>
      <c r="BI1286" s="243">
        <f>IF(N1286="nulová",J1286,0)</f>
        <v>0</v>
      </c>
      <c r="BJ1286" s="19" t="s">
        <v>85</v>
      </c>
      <c r="BK1286" s="243">
        <f>ROUND(I1286*H1286,2)</f>
        <v>0</v>
      </c>
      <c r="BL1286" s="19" t="s">
        <v>1096</v>
      </c>
      <c r="BM1286" s="242" t="s">
        <v>5055</v>
      </c>
    </row>
    <row r="1287" s="2" customFormat="1">
      <c r="A1287" s="40"/>
      <c r="B1287" s="41"/>
      <c r="C1287" s="42"/>
      <c r="D1287" s="244" t="s">
        <v>251</v>
      </c>
      <c r="E1287" s="42"/>
      <c r="F1287" s="245" t="s">
        <v>5056</v>
      </c>
      <c r="G1287" s="42"/>
      <c r="H1287" s="42"/>
      <c r="I1287" s="246"/>
      <c r="J1287" s="42"/>
      <c r="K1287" s="42"/>
      <c r="L1287" s="46"/>
      <c r="M1287" s="247"/>
      <c r="N1287" s="248"/>
      <c r="O1287" s="93"/>
      <c r="P1287" s="93"/>
      <c r="Q1287" s="93"/>
      <c r="R1287" s="93"/>
      <c r="S1287" s="93"/>
      <c r="T1287" s="94"/>
      <c r="U1287" s="40"/>
      <c r="V1287" s="40"/>
      <c r="W1287" s="40"/>
      <c r="X1287" s="40"/>
      <c r="Y1287" s="40"/>
      <c r="Z1287" s="40"/>
      <c r="AA1287" s="40"/>
      <c r="AB1287" s="40"/>
      <c r="AC1287" s="40"/>
      <c r="AD1287" s="40"/>
      <c r="AE1287" s="40"/>
      <c r="AT1287" s="19" t="s">
        <v>251</v>
      </c>
      <c r="AU1287" s="19" t="s">
        <v>87</v>
      </c>
    </row>
    <row r="1288" s="2" customFormat="1" ht="24.15" customHeight="1">
      <c r="A1288" s="40"/>
      <c r="B1288" s="41"/>
      <c r="C1288" s="230" t="s">
        <v>847</v>
      </c>
      <c r="D1288" s="230" t="s">
        <v>245</v>
      </c>
      <c r="E1288" s="231" t="s">
        <v>5057</v>
      </c>
      <c r="F1288" s="232" t="s">
        <v>5058</v>
      </c>
      <c r="G1288" s="233" t="s">
        <v>261</v>
      </c>
      <c r="H1288" s="234">
        <v>50</v>
      </c>
      <c r="I1288" s="235"/>
      <c r="J1288" s="236">
        <f>ROUND(I1288*H1288,2)</f>
        <v>0</v>
      </c>
      <c r="K1288" s="237"/>
      <c r="L1288" s="46"/>
      <c r="M1288" s="238" t="s">
        <v>1</v>
      </c>
      <c r="N1288" s="239" t="s">
        <v>43</v>
      </c>
      <c r="O1288" s="93"/>
      <c r="P1288" s="240">
        <f>O1288*H1288</f>
        <v>0</v>
      </c>
      <c r="Q1288" s="240">
        <v>1.0000000000000001E-05</v>
      </c>
      <c r="R1288" s="240">
        <f>Q1288*H1288</f>
        <v>0.00050000000000000001</v>
      </c>
      <c r="S1288" s="240">
        <v>0</v>
      </c>
      <c r="T1288" s="241">
        <f>S1288*H1288</f>
        <v>0</v>
      </c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R1288" s="242" t="s">
        <v>1096</v>
      </c>
      <c r="AT1288" s="242" t="s">
        <v>245</v>
      </c>
      <c r="AU1288" s="242" t="s">
        <v>87</v>
      </c>
      <c r="AY1288" s="19" t="s">
        <v>242</v>
      </c>
      <c r="BE1288" s="243">
        <f>IF(N1288="základní",J1288,0)</f>
        <v>0</v>
      </c>
      <c r="BF1288" s="243">
        <f>IF(N1288="snížená",J1288,0)</f>
        <v>0</v>
      </c>
      <c r="BG1288" s="243">
        <f>IF(N1288="zákl. přenesená",J1288,0)</f>
        <v>0</v>
      </c>
      <c r="BH1288" s="243">
        <f>IF(N1288="sníž. přenesená",J1288,0)</f>
        <v>0</v>
      </c>
      <c r="BI1288" s="243">
        <f>IF(N1288="nulová",J1288,0)</f>
        <v>0</v>
      </c>
      <c r="BJ1288" s="19" t="s">
        <v>85</v>
      </c>
      <c r="BK1288" s="243">
        <f>ROUND(I1288*H1288,2)</f>
        <v>0</v>
      </c>
      <c r="BL1288" s="19" t="s">
        <v>1096</v>
      </c>
      <c r="BM1288" s="242" t="s">
        <v>5059</v>
      </c>
    </row>
    <row r="1289" s="2" customFormat="1">
      <c r="A1289" s="40"/>
      <c r="B1289" s="41"/>
      <c r="C1289" s="42"/>
      <c r="D1289" s="244" t="s">
        <v>251</v>
      </c>
      <c r="E1289" s="42"/>
      <c r="F1289" s="245" t="s">
        <v>5060</v>
      </c>
      <c r="G1289" s="42"/>
      <c r="H1289" s="42"/>
      <c r="I1289" s="246"/>
      <c r="J1289" s="42"/>
      <c r="K1289" s="42"/>
      <c r="L1289" s="46"/>
      <c r="M1289" s="247"/>
      <c r="N1289" s="248"/>
      <c r="O1289" s="93"/>
      <c r="P1289" s="93"/>
      <c r="Q1289" s="93"/>
      <c r="R1289" s="93"/>
      <c r="S1289" s="93"/>
      <c r="T1289" s="94"/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T1289" s="19" t="s">
        <v>251</v>
      </c>
      <c r="AU1289" s="19" t="s">
        <v>87</v>
      </c>
    </row>
    <row r="1290" s="2" customFormat="1" ht="24.15" customHeight="1">
      <c r="A1290" s="40"/>
      <c r="B1290" s="41"/>
      <c r="C1290" s="230" t="s">
        <v>853</v>
      </c>
      <c r="D1290" s="230" t="s">
        <v>245</v>
      </c>
      <c r="E1290" s="231" t="s">
        <v>5061</v>
      </c>
      <c r="F1290" s="232" t="s">
        <v>5062</v>
      </c>
      <c r="G1290" s="233" t="s">
        <v>261</v>
      </c>
      <c r="H1290" s="234">
        <v>1111.2000000000001</v>
      </c>
      <c r="I1290" s="235"/>
      <c r="J1290" s="236">
        <f>ROUND(I1290*H1290,2)</f>
        <v>0</v>
      </c>
      <c r="K1290" s="237"/>
      <c r="L1290" s="46"/>
      <c r="M1290" s="238" t="s">
        <v>1</v>
      </c>
      <c r="N1290" s="239" t="s">
        <v>43</v>
      </c>
      <c r="O1290" s="93"/>
      <c r="P1290" s="240">
        <f>O1290*H1290</f>
        <v>0</v>
      </c>
      <c r="Q1290" s="240">
        <v>2.0000000000000002E-05</v>
      </c>
      <c r="R1290" s="240">
        <f>Q1290*H1290</f>
        <v>0.022224000000000004</v>
      </c>
      <c r="S1290" s="240">
        <v>0</v>
      </c>
      <c r="T1290" s="241">
        <f>S1290*H1290</f>
        <v>0</v>
      </c>
      <c r="U1290" s="40"/>
      <c r="V1290" s="40"/>
      <c r="W1290" s="40"/>
      <c r="X1290" s="40"/>
      <c r="Y1290" s="40"/>
      <c r="Z1290" s="40"/>
      <c r="AA1290" s="40"/>
      <c r="AB1290" s="40"/>
      <c r="AC1290" s="40"/>
      <c r="AD1290" s="40"/>
      <c r="AE1290" s="40"/>
      <c r="AR1290" s="242" t="s">
        <v>1096</v>
      </c>
      <c r="AT1290" s="242" t="s">
        <v>245</v>
      </c>
      <c r="AU1290" s="242" t="s">
        <v>87</v>
      </c>
      <c r="AY1290" s="19" t="s">
        <v>242</v>
      </c>
      <c r="BE1290" s="243">
        <f>IF(N1290="základní",J1290,0)</f>
        <v>0</v>
      </c>
      <c r="BF1290" s="243">
        <f>IF(N1290="snížená",J1290,0)</f>
        <v>0</v>
      </c>
      <c r="BG1290" s="243">
        <f>IF(N1290="zákl. přenesená",J1290,0)</f>
        <v>0</v>
      </c>
      <c r="BH1290" s="243">
        <f>IF(N1290="sníž. přenesená",J1290,0)</f>
        <v>0</v>
      </c>
      <c r="BI1290" s="243">
        <f>IF(N1290="nulová",J1290,0)</f>
        <v>0</v>
      </c>
      <c r="BJ1290" s="19" t="s">
        <v>85</v>
      </c>
      <c r="BK1290" s="243">
        <f>ROUND(I1290*H1290,2)</f>
        <v>0</v>
      </c>
      <c r="BL1290" s="19" t="s">
        <v>1096</v>
      </c>
      <c r="BM1290" s="242" t="s">
        <v>5063</v>
      </c>
    </row>
    <row r="1291" s="2" customFormat="1">
      <c r="A1291" s="40"/>
      <c r="B1291" s="41"/>
      <c r="C1291" s="42"/>
      <c r="D1291" s="244" t="s">
        <v>251</v>
      </c>
      <c r="E1291" s="42"/>
      <c r="F1291" s="245" t="s">
        <v>5064</v>
      </c>
      <c r="G1291" s="42"/>
      <c r="H1291" s="42"/>
      <c r="I1291" s="246"/>
      <c r="J1291" s="42"/>
      <c r="K1291" s="42"/>
      <c r="L1291" s="46"/>
      <c r="M1291" s="247"/>
      <c r="N1291" s="248"/>
      <c r="O1291" s="93"/>
      <c r="P1291" s="93"/>
      <c r="Q1291" s="93"/>
      <c r="R1291" s="93"/>
      <c r="S1291" s="93"/>
      <c r="T1291" s="94"/>
      <c r="U1291" s="40"/>
      <c r="V1291" s="40"/>
      <c r="W1291" s="40"/>
      <c r="X1291" s="40"/>
      <c r="Y1291" s="40"/>
      <c r="Z1291" s="40"/>
      <c r="AA1291" s="40"/>
      <c r="AB1291" s="40"/>
      <c r="AC1291" s="40"/>
      <c r="AD1291" s="40"/>
      <c r="AE1291" s="40"/>
      <c r="AT1291" s="19" t="s">
        <v>251</v>
      </c>
      <c r="AU1291" s="19" t="s">
        <v>87</v>
      </c>
    </row>
    <row r="1292" s="2" customFormat="1" ht="24.15" customHeight="1">
      <c r="A1292" s="40"/>
      <c r="B1292" s="41"/>
      <c r="C1292" s="230" t="s">
        <v>857</v>
      </c>
      <c r="D1292" s="230" t="s">
        <v>245</v>
      </c>
      <c r="E1292" s="231" t="s">
        <v>5065</v>
      </c>
      <c r="F1292" s="232" t="s">
        <v>5066</v>
      </c>
      <c r="G1292" s="233" t="s">
        <v>261</v>
      </c>
      <c r="H1292" s="234">
        <v>220.5</v>
      </c>
      <c r="I1292" s="235"/>
      <c r="J1292" s="236">
        <f>ROUND(I1292*H1292,2)</f>
        <v>0</v>
      </c>
      <c r="K1292" s="237"/>
      <c r="L1292" s="46"/>
      <c r="M1292" s="238" t="s">
        <v>1</v>
      </c>
      <c r="N1292" s="239" t="s">
        <v>43</v>
      </c>
      <c r="O1292" s="93"/>
      <c r="P1292" s="240">
        <f>O1292*H1292</f>
        <v>0</v>
      </c>
      <c r="Q1292" s="240">
        <v>6.0000000000000002E-05</v>
      </c>
      <c r="R1292" s="240">
        <f>Q1292*H1292</f>
        <v>0.01323</v>
      </c>
      <c r="S1292" s="240">
        <v>0</v>
      </c>
      <c r="T1292" s="241">
        <f>S1292*H1292</f>
        <v>0</v>
      </c>
      <c r="U1292" s="40"/>
      <c r="V1292" s="40"/>
      <c r="W1292" s="40"/>
      <c r="X1292" s="40"/>
      <c r="Y1292" s="40"/>
      <c r="Z1292" s="40"/>
      <c r="AA1292" s="40"/>
      <c r="AB1292" s="40"/>
      <c r="AC1292" s="40"/>
      <c r="AD1292" s="40"/>
      <c r="AE1292" s="40"/>
      <c r="AR1292" s="242" t="s">
        <v>1096</v>
      </c>
      <c r="AT1292" s="242" t="s">
        <v>245</v>
      </c>
      <c r="AU1292" s="242" t="s">
        <v>87</v>
      </c>
      <c r="AY1292" s="19" t="s">
        <v>242</v>
      </c>
      <c r="BE1292" s="243">
        <f>IF(N1292="základní",J1292,0)</f>
        <v>0</v>
      </c>
      <c r="BF1292" s="243">
        <f>IF(N1292="snížená",J1292,0)</f>
        <v>0</v>
      </c>
      <c r="BG1292" s="243">
        <f>IF(N1292="zákl. přenesená",J1292,0)</f>
        <v>0</v>
      </c>
      <c r="BH1292" s="243">
        <f>IF(N1292="sníž. přenesená",J1292,0)</f>
        <v>0</v>
      </c>
      <c r="BI1292" s="243">
        <f>IF(N1292="nulová",J1292,0)</f>
        <v>0</v>
      </c>
      <c r="BJ1292" s="19" t="s">
        <v>85</v>
      </c>
      <c r="BK1292" s="243">
        <f>ROUND(I1292*H1292,2)</f>
        <v>0</v>
      </c>
      <c r="BL1292" s="19" t="s">
        <v>1096</v>
      </c>
      <c r="BM1292" s="242" t="s">
        <v>5067</v>
      </c>
    </row>
    <row r="1293" s="2" customFormat="1">
      <c r="A1293" s="40"/>
      <c r="B1293" s="41"/>
      <c r="C1293" s="42"/>
      <c r="D1293" s="244" t="s">
        <v>251</v>
      </c>
      <c r="E1293" s="42"/>
      <c r="F1293" s="245" t="s">
        <v>5068</v>
      </c>
      <c r="G1293" s="42"/>
      <c r="H1293" s="42"/>
      <c r="I1293" s="246"/>
      <c r="J1293" s="42"/>
      <c r="K1293" s="42"/>
      <c r="L1293" s="46"/>
      <c r="M1293" s="247"/>
      <c r="N1293" s="248"/>
      <c r="O1293" s="93"/>
      <c r="P1293" s="93"/>
      <c r="Q1293" s="93"/>
      <c r="R1293" s="93"/>
      <c r="S1293" s="93"/>
      <c r="T1293" s="94"/>
      <c r="U1293" s="40"/>
      <c r="V1293" s="40"/>
      <c r="W1293" s="40"/>
      <c r="X1293" s="40"/>
      <c r="Y1293" s="40"/>
      <c r="Z1293" s="40"/>
      <c r="AA1293" s="40"/>
      <c r="AB1293" s="40"/>
      <c r="AC1293" s="40"/>
      <c r="AD1293" s="40"/>
      <c r="AE1293" s="40"/>
      <c r="AT1293" s="19" t="s">
        <v>251</v>
      </c>
      <c r="AU1293" s="19" t="s">
        <v>87</v>
      </c>
    </row>
    <row r="1294" s="2" customFormat="1" ht="24.15" customHeight="1">
      <c r="A1294" s="40"/>
      <c r="B1294" s="41"/>
      <c r="C1294" s="230" t="s">
        <v>863</v>
      </c>
      <c r="D1294" s="230" t="s">
        <v>245</v>
      </c>
      <c r="E1294" s="231" t="s">
        <v>5069</v>
      </c>
      <c r="F1294" s="232" t="s">
        <v>5070</v>
      </c>
      <c r="G1294" s="233" t="s">
        <v>298</v>
      </c>
      <c r="H1294" s="234">
        <v>4.6989999999999998</v>
      </c>
      <c r="I1294" s="235"/>
      <c r="J1294" s="236">
        <f>ROUND(I1294*H1294,2)</f>
        <v>0</v>
      </c>
      <c r="K1294" s="237"/>
      <c r="L1294" s="46"/>
      <c r="M1294" s="238" t="s">
        <v>1</v>
      </c>
      <c r="N1294" s="239" t="s">
        <v>43</v>
      </c>
      <c r="O1294" s="93"/>
      <c r="P1294" s="240">
        <f>O1294*H1294</f>
        <v>0</v>
      </c>
      <c r="Q1294" s="240">
        <v>0</v>
      </c>
      <c r="R1294" s="240">
        <f>Q1294*H1294</f>
        <v>0</v>
      </c>
      <c r="S1294" s="240">
        <v>0</v>
      </c>
      <c r="T1294" s="241">
        <f>S1294*H1294</f>
        <v>0</v>
      </c>
      <c r="U1294" s="40"/>
      <c r="V1294" s="40"/>
      <c r="W1294" s="40"/>
      <c r="X1294" s="40"/>
      <c r="Y1294" s="40"/>
      <c r="Z1294" s="40"/>
      <c r="AA1294" s="40"/>
      <c r="AB1294" s="40"/>
      <c r="AC1294" s="40"/>
      <c r="AD1294" s="40"/>
      <c r="AE1294" s="40"/>
      <c r="AR1294" s="242" t="s">
        <v>1096</v>
      </c>
      <c r="AT1294" s="242" t="s">
        <v>245</v>
      </c>
      <c r="AU1294" s="242" t="s">
        <v>87</v>
      </c>
      <c r="AY1294" s="19" t="s">
        <v>242</v>
      </c>
      <c r="BE1294" s="243">
        <f>IF(N1294="základní",J1294,0)</f>
        <v>0</v>
      </c>
      <c r="BF1294" s="243">
        <f>IF(N1294="snížená",J1294,0)</f>
        <v>0</v>
      </c>
      <c r="BG1294" s="243">
        <f>IF(N1294="zákl. přenesená",J1294,0)</f>
        <v>0</v>
      </c>
      <c r="BH1294" s="243">
        <f>IF(N1294="sníž. přenesená",J1294,0)</f>
        <v>0</v>
      </c>
      <c r="BI1294" s="243">
        <f>IF(N1294="nulová",J1294,0)</f>
        <v>0</v>
      </c>
      <c r="BJ1294" s="19" t="s">
        <v>85</v>
      </c>
      <c r="BK1294" s="243">
        <f>ROUND(I1294*H1294,2)</f>
        <v>0</v>
      </c>
      <c r="BL1294" s="19" t="s">
        <v>1096</v>
      </c>
      <c r="BM1294" s="242" t="s">
        <v>5071</v>
      </c>
    </row>
    <row r="1295" s="2" customFormat="1">
      <c r="A1295" s="40"/>
      <c r="B1295" s="41"/>
      <c r="C1295" s="42"/>
      <c r="D1295" s="244" t="s">
        <v>251</v>
      </c>
      <c r="E1295" s="42"/>
      <c r="F1295" s="245" t="s">
        <v>5072</v>
      </c>
      <c r="G1295" s="42"/>
      <c r="H1295" s="42"/>
      <c r="I1295" s="246"/>
      <c r="J1295" s="42"/>
      <c r="K1295" s="42"/>
      <c r="L1295" s="46"/>
      <c r="M1295" s="247"/>
      <c r="N1295" s="248"/>
      <c r="O1295" s="93"/>
      <c r="P1295" s="93"/>
      <c r="Q1295" s="93"/>
      <c r="R1295" s="93"/>
      <c r="S1295" s="93"/>
      <c r="T1295" s="94"/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T1295" s="19" t="s">
        <v>251</v>
      </c>
      <c r="AU1295" s="19" t="s">
        <v>87</v>
      </c>
    </row>
    <row r="1296" s="12" customFormat="1" ht="22.8" customHeight="1">
      <c r="A1296" s="12"/>
      <c r="B1296" s="214"/>
      <c r="C1296" s="215"/>
      <c r="D1296" s="216" t="s">
        <v>77</v>
      </c>
      <c r="E1296" s="228" t="s">
        <v>5073</v>
      </c>
      <c r="F1296" s="228" t="s">
        <v>5074</v>
      </c>
      <c r="G1296" s="215"/>
      <c r="H1296" s="215"/>
      <c r="I1296" s="218"/>
      <c r="J1296" s="229">
        <f>BK1296</f>
        <v>0</v>
      </c>
      <c r="K1296" s="215"/>
      <c r="L1296" s="220"/>
      <c r="M1296" s="221"/>
      <c r="N1296" s="222"/>
      <c r="O1296" s="222"/>
      <c r="P1296" s="223">
        <f>SUM(P1297:P1302)</f>
        <v>0</v>
      </c>
      <c r="Q1296" s="222"/>
      <c r="R1296" s="223">
        <f>SUM(R1297:R1302)</f>
        <v>0.015600000000000001</v>
      </c>
      <c r="S1296" s="222"/>
      <c r="T1296" s="224">
        <f>SUM(T1297:T1302)</f>
        <v>0</v>
      </c>
      <c r="U1296" s="12"/>
      <c r="V1296" s="12"/>
      <c r="W1296" s="12"/>
      <c r="X1296" s="12"/>
      <c r="Y1296" s="12"/>
      <c r="Z1296" s="12"/>
      <c r="AA1296" s="12"/>
      <c r="AB1296" s="12"/>
      <c r="AC1296" s="12"/>
      <c r="AD1296" s="12"/>
      <c r="AE1296" s="12"/>
      <c r="AR1296" s="225" t="s">
        <v>87</v>
      </c>
      <c r="AT1296" s="226" t="s">
        <v>77</v>
      </c>
      <c r="AU1296" s="226" t="s">
        <v>85</v>
      </c>
      <c r="AY1296" s="225" t="s">
        <v>242</v>
      </c>
      <c r="BK1296" s="227">
        <f>SUM(BK1297:BK1302)</f>
        <v>0</v>
      </c>
    </row>
    <row r="1297" s="2" customFormat="1" ht="24.15" customHeight="1">
      <c r="A1297" s="40"/>
      <c r="B1297" s="41"/>
      <c r="C1297" s="230" t="s">
        <v>867</v>
      </c>
      <c r="D1297" s="230" t="s">
        <v>245</v>
      </c>
      <c r="E1297" s="231" t="s">
        <v>5075</v>
      </c>
      <c r="F1297" s="232" t="s">
        <v>5076</v>
      </c>
      <c r="G1297" s="233" t="s">
        <v>3041</v>
      </c>
      <c r="H1297" s="234">
        <v>1</v>
      </c>
      <c r="I1297" s="235"/>
      <c r="J1297" s="236">
        <f>ROUND(I1297*H1297,2)</f>
        <v>0</v>
      </c>
      <c r="K1297" s="237"/>
      <c r="L1297" s="46"/>
      <c r="M1297" s="238" t="s">
        <v>1</v>
      </c>
      <c r="N1297" s="239" t="s">
        <v>43</v>
      </c>
      <c r="O1297" s="93"/>
      <c r="P1297" s="240">
        <f>O1297*H1297</f>
        <v>0</v>
      </c>
      <c r="Q1297" s="240">
        <v>0.0016000000000000001</v>
      </c>
      <c r="R1297" s="240">
        <f>Q1297*H1297</f>
        <v>0.0016000000000000001</v>
      </c>
      <c r="S1297" s="240">
        <v>0</v>
      </c>
      <c r="T1297" s="241">
        <f>S1297*H1297</f>
        <v>0</v>
      </c>
      <c r="U1297" s="40"/>
      <c r="V1297" s="40"/>
      <c r="W1297" s="40"/>
      <c r="X1297" s="40"/>
      <c r="Y1297" s="40"/>
      <c r="Z1297" s="40"/>
      <c r="AA1297" s="40"/>
      <c r="AB1297" s="40"/>
      <c r="AC1297" s="40"/>
      <c r="AD1297" s="40"/>
      <c r="AE1297" s="40"/>
      <c r="AR1297" s="242" t="s">
        <v>1096</v>
      </c>
      <c r="AT1297" s="242" t="s">
        <v>245</v>
      </c>
      <c r="AU1297" s="242" t="s">
        <v>87</v>
      </c>
      <c r="AY1297" s="19" t="s">
        <v>242</v>
      </c>
      <c r="BE1297" s="243">
        <f>IF(N1297="základní",J1297,0)</f>
        <v>0</v>
      </c>
      <c r="BF1297" s="243">
        <f>IF(N1297="snížená",J1297,0)</f>
        <v>0</v>
      </c>
      <c r="BG1297" s="243">
        <f>IF(N1297="zákl. přenesená",J1297,0)</f>
        <v>0</v>
      </c>
      <c r="BH1297" s="243">
        <f>IF(N1297="sníž. přenesená",J1297,0)</f>
        <v>0</v>
      </c>
      <c r="BI1297" s="243">
        <f>IF(N1297="nulová",J1297,0)</f>
        <v>0</v>
      </c>
      <c r="BJ1297" s="19" t="s">
        <v>85</v>
      </c>
      <c r="BK1297" s="243">
        <f>ROUND(I1297*H1297,2)</f>
        <v>0</v>
      </c>
      <c r="BL1297" s="19" t="s">
        <v>1096</v>
      </c>
      <c r="BM1297" s="242" t="s">
        <v>5077</v>
      </c>
    </row>
    <row r="1298" s="2" customFormat="1">
      <c r="A1298" s="40"/>
      <c r="B1298" s="41"/>
      <c r="C1298" s="42"/>
      <c r="D1298" s="244" t="s">
        <v>251</v>
      </c>
      <c r="E1298" s="42"/>
      <c r="F1298" s="245" t="s">
        <v>5078</v>
      </c>
      <c r="G1298" s="42"/>
      <c r="H1298" s="42"/>
      <c r="I1298" s="246"/>
      <c r="J1298" s="42"/>
      <c r="K1298" s="42"/>
      <c r="L1298" s="46"/>
      <c r="M1298" s="247"/>
      <c r="N1298" s="248"/>
      <c r="O1298" s="93"/>
      <c r="P1298" s="93"/>
      <c r="Q1298" s="93"/>
      <c r="R1298" s="93"/>
      <c r="S1298" s="93"/>
      <c r="T1298" s="94"/>
      <c r="U1298" s="40"/>
      <c r="V1298" s="40"/>
      <c r="W1298" s="40"/>
      <c r="X1298" s="40"/>
      <c r="Y1298" s="40"/>
      <c r="Z1298" s="40"/>
      <c r="AA1298" s="40"/>
      <c r="AB1298" s="40"/>
      <c r="AC1298" s="40"/>
      <c r="AD1298" s="40"/>
      <c r="AE1298" s="40"/>
      <c r="AT1298" s="19" t="s">
        <v>251</v>
      </c>
      <c r="AU1298" s="19" t="s">
        <v>87</v>
      </c>
    </row>
    <row r="1299" s="2" customFormat="1" ht="24.15" customHeight="1">
      <c r="A1299" s="40"/>
      <c r="B1299" s="41"/>
      <c r="C1299" s="283" t="s">
        <v>871</v>
      </c>
      <c r="D1299" s="283" t="s">
        <v>477</v>
      </c>
      <c r="E1299" s="284" t="s">
        <v>5079</v>
      </c>
      <c r="F1299" s="285" t="s">
        <v>5080</v>
      </c>
      <c r="G1299" s="286" t="s">
        <v>359</v>
      </c>
      <c r="H1299" s="287">
        <v>1</v>
      </c>
      <c r="I1299" s="288"/>
      <c r="J1299" s="289">
        <f>ROUND(I1299*H1299,2)</f>
        <v>0</v>
      </c>
      <c r="K1299" s="290"/>
      <c r="L1299" s="291"/>
      <c r="M1299" s="292" t="s">
        <v>1</v>
      </c>
      <c r="N1299" s="293" t="s">
        <v>43</v>
      </c>
      <c r="O1299" s="93"/>
      <c r="P1299" s="240">
        <f>O1299*H1299</f>
        <v>0</v>
      </c>
      <c r="Q1299" s="240">
        <v>0.014</v>
      </c>
      <c r="R1299" s="240">
        <f>Q1299*H1299</f>
        <v>0.014</v>
      </c>
      <c r="S1299" s="240">
        <v>0</v>
      </c>
      <c r="T1299" s="241">
        <f>S1299*H1299</f>
        <v>0</v>
      </c>
      <c r="U1299" s="40"/>
      <c r="V1299" s="40"/>
      <c r="W1299" s="40"/>
      <c r="X1299" s="40"/>
      <c r="Y1299" s="40"/>
      <c r="Z1299" s="40"/>
      <c r="AA1299" s="40"/>
      <c r="AB1299" s="40"/>
      <c r="AC1299" s="40"/>
      <c r="AD1299" s="40"/>
      <c r="AE1299" s="40"/>
      <c r="AR1299" s="242" t="s">
        <v>895</v>
      </c>
      <c r="AT1299" s="242" t="s">
        <v>477</v>
      </c>
      <c r="AU1299" s="242" t="s">
        <v>87</v>
      </c>
      <c r="AY1299" s="19" t="s">
        <v>242</v>
      </c>
      <c r="BE1299" s="243">
        <f>IF(N1299="základní",J1299,0)</f>
        <v>0</v>
      </c>
      <c r="BF1299" s="243">
        <f>IF(N1299="snížená",J1299,0)</f>
        <v>0</v>
      </c>
      <c r="BG1299" s="243">
        <f>IF(N1299="zákl. přenesená",J1299,0)</f>
        <v>0</v>
      </c>
      <c r="BH1299" s="243">
        <f>IF(N1299="sníž. přenesená",J1299,0)</f>
        <v>0</v>
      </c>
      <c r="BI1299" s="243">
        <f>IF(N1299="nulová",J1299,0)</f>
        <v>0</v>
      </c>
      <c r="BJ1299" s="19" t="s">
        <v>85</v>
      </c>
      <c r="BK1299" s="243">
        <f>ROUND(I1299*H1299,2)</f>
        <v>0</v>
      </c>
      <c r="BL1299" s="19" t="s">
        <v>1096</v>
      </c>
      <c r="BM1299" s="242" t="s">
        <v>5081</v>
      </c>
    </row>
    <row r="1300" s="2" customFormat="1">
      <c r="A1300" s="40"/>
      <c r="B1300" s="41"/>
      <c r="C1300" s="42"/>
      <c r="D1300" s="244" t="s">
        <v>251</v>
      </c>
      <c r="E1300" s="42"/>
      <c r="F1300" s="245" t="s">
        <v>5080</v>
      </c>
      <c r="G1300" s="42"/>
      <c r="H1300" s="42"/>
      <c r="I1300" s="246"/>
      <c r="J1300" s="42"/>
      <c r="K1300" s="42"/>
      <c r="L1300" s="46"/>
      <c r="M1300" s="247"/>
      <c r="N1300" s="248"/>
      <c r="O1300" s="93"/>
      <c r="P1300" s="93"/>
      <c r="Q1300" s="93"/>
      <c r="R1300" s="93"/>
      <c r="S1300" s="93"/>
      <c r="T1300" s="94"/>
      <c r="U1300" s="40"/>
      <c r="V1300" s="40"/>
      <c r="W1300" s="40"/>
      <c r="X1300" s="40"/>
      <c r="Y1300" s="40"/>
      <c r="Z1300" s="40"/>
      <c r="AA1300" s="40"/>
      <c r="AB1300" s="40"/>
      <c r="AC1300" s="40"/>
      <c r="AD1300" s="40"/>
      <c r="AE1300" s="40"/>
      <c r="AT1300" s="19" t="s">
        <v>251</v>
      </c>
      <c r="AU1300" s="19" t="s">
        <v>87</v>
      </c>
    </row>
    <row r="1301" s="2" customFormat="1" ht="24.15" customHeight="1">
      <c r="A1301" s="40"/>
      <c r="B1301" s="41"/>
      <c r="C1301" s="230" t="s">
        <v>875</v>
      </c>
      <c r="D1301" s="230" t="s">
        <v>245</v>
      </c>
      <c r="E1301" s="231" t="s">
        <v>5082</v>
      </c>
      <c r="F1301" s="232" t="s">
        <v>5083</v>
      </c>
      <c r="G1301" s="233" t="s">
        <v>298</v>
      </c>
      <c r="H1301" s="234">
        <v>0.016</v>
      </c>
      <c r="I1301" s="235"/>
      <c r="J1301" s="236">
        <f>ROUND(I1301*H1301,2)</f>
        <v>0</v>
      </c>
      <c r="K1301" s="237"/>
      <c r="L1301" s="46"/>
      <c r="M1301" s="238" t="s">
        <v>1</v>
      </c>
      <c r="N1301" s="239" t="s">
        <v>43</v>
      </c>
      <c r="O1301" s="93"/>
      <c r="P1301" s="240">
        <f>O1301*H1301</f>
        <v>0</v>
      </c>
      <c r="Q1301" s="240">
        <v>0</v>
      </c>
      <c r="R1301" s="240">
        <f>Q1301*H1301</f>
        <v>0</v>
      </c>
      <c r="S1301" s="240">
        <v>0</v>
      </c>
      <c r="T1301" s="241">
        <f>S1301*H1301</f>
        <v>0</v>
      </c>
      <c r="U1301" s="40"/>
      <c r="V1301" s="40"/>
      <c r="W1301" s="40"/>
      <c r="X1301" s="40"/>
      <c r="Y1301" s="40"/>
      <c r="Z1301" s="40"/>
      <c r="AA1301" s="40"/>
      <c r="AB1301" s="40"/>
      <c r="AC1301" s="40"/>
      <c r="AD1301" s="40"/>
      <c r="AE1301" s="40"/>
      <c r="AR1301" s="242" t="s">
        <v>1096</v>
      </c>
      <c r="AT1301" s="242" t="s">
        <v>245</v>
      </c>
      <c r="AU1301" s="242" t="s">
        <v>87</v>
      </c>
      <c r="AY1301" s="19" t="s">
        <v>242</v>
      </c>
      <c r="BE1301" s="243">
        <f>IF(N1301="základní",J1301,0)</f>
        <v>0</v>
      </c>
      <c r="BF1301" s="243">
        <f>IF(N1301="snížená",J1301,0)</f>
        <v>0</v>
      </c>
      <c r="BG1301" s="243">
        <f>IF(N1301="zákl. přenesená",J1301,0)</f>
        <v>0</v>
      </c>
      <c r="BH1301" s="243">
        <f>IF(N1301="sníž. přenesená",J1301,0)</f>
        <v>0</v>
      </c>
      <c r="BI1301" s="243">
        <f>IF(N1301="nulová",J1301,0)</f>
        <v>0</v>
      </c>
      <c r="BJ1301" s="19" t="s">
        <v>85</v>
      </c>
      <c r="BK1301" s="243">
        <f>ROUND(I1301*H1301,2)</f>
        <v>0</v>
      </c>
      <c r="BL1301" s="19" t="s">
        <v>1096</v>
      </c>
      <c r="BM1301" s="242" t="s">
        <v>5084</v>
      </c>
    </row>
    <row r="1302" s="2" customFormat="1">
      <c r="A1302" s="40"/>
      <c r="B1302" s="41"/>
      <c r="C1302" s="42"/>
      <c r="D1302" s="244" t="s">
        <v>251</v>
      </c>
      <c r="E1302" s="42"/>
      <c r="F1302" s="245" t="s">
        <v>5085</v>
      </c>
      <c r="G1302" s="42"/>
      <c r="H1302" s="42"/>
      <c r="I1302" s="246"/>
      <c r="J1302" s="42"/>
      <c r="K1302" s="42"/>
      <c r="L1302" s="46"/>
      <c r="M1302" s="247"/>
      <c r="N1302" s="248"/>
      <c r="O1302" s="93"/>
      <c r="P1302" s="93"/>
      <c r="Q1302" s="93"/>
      <c r="R1302" s="93"/>
      <c r="S1302" s="93"/>
      <c r="T1302" s="94"/>
      <c r="U1302" s="40"/>
      <c r="V1302" s="40"/>
      <c r="W1302" s="40"/>
      <c r="X1302" s="40"/>
      <c r="Y1302" s="40"/>
      <c r="Z1302" s="40"/>
      <c r="AA1302" s="40"/>
      <c r="AB1302" s="40"/>
      <c r="AC1302" s="40"/>
      <c r="AD1302" s="40"/>
      <c r="AE1302" s="40"/>
      <c r="AT1302" s="19" t="s">
        <v>251</v>
      </c>
      <c r="AU1302" s="19" t="s">
        <v>87</v>
      </c>
    </row>
    <row r="1303" s="12" customFormat="1" ht="22.8" customHeight="1">
      <c r="A1303" s="12"/>
      <c r="B1303" s="214"/>
      <c r="C1303" s="215"/>
      <c r="D1303" s="216" t="s">
        <v>77</v>
      </c>
      <c r="E1303" s="228" t="s">
        <v>1299</v>
      </c>
      <c r="F1303" s="228" t="s">
        <v>1300</v>
      </c>
      <c r="G1303" s="215"/>
      <c r="H1303" s="215"/>
      <c r="I1303" s="218"/>
      <c r="J1303" s="229">
        <f>BK1303</f>
        <v>0</v>
      </c>
      <c r="K1303" s="215"/>
      <c r="L1303" s="220"/>
      <c r="M1303" s="221"/>
      <c r="N1303" s="222"/>
      <c r="O1303" s="222"/>
      <c r="P1303" s="223">
        <f>SUM(P1304:P1600)</f>
        <v>0</v>
      </c>
      <c r="Q1303" s="222"/>
      <c r="R1303" s="223">
        <f>SUM(R1304:R1600)</f>
        <v>1.7459100000000001</v>
      </c>
      <c r="S1303" s="222"/>
      <c r="T1303" s="224">
        <f>SUM(T1304:T1600)</f>
        <v>0</v>
      </c>
      <c r="U1303" s="12"/>
      <c r="V1303" s="12"/>
      <c r="W1303" s="12"/>
      <c r="X1303" s="12"/>
      <c r="Y1303" s="12"/>
      <c r="Z1303" s="12"/>
      <c r="AA1303" s="12"/>
      <c r="AB1303" s="12"/>
      <c r="AC1303" s="12"/>
      <c r="AD1303" s="12"/>
      <c r="AE1303" s="12"/>
      <c r="AR1303" s="225" t="s">
        <v>87</v>
      </c>
      <c r="AT1303" s="226" t="s">
        <v>77</v>
      </c>
      <c r="AU1303" s="226" t="s">
        <v>85</v>
      </c>
      <c r="AY1303" s="225" t="s">
        <v>242</v>
      </c>
      <c r="BK1303" s="227">
        <f>SUM(BK1304:BK1600)</f>
        <v>0</v>
      </c>
    </row>
    <row r="1304" s="2" customFormat="1" ht="24.15" customHeight="1">
      <c r="A1304" s="40"/>
      <c r="B1304" s="41"/>
      <c r="C1304" s="230" t="s">
        <v>2267</v>
      </c>
      <c r="D1304" s="230" t="s">
        <v>245</v>
      </c>
      <c r="E1304" s="231" t="s">
        <v>5086</v>
      </c>
      <c r="F1304" s="232" t="s">
        <v>5087</v>
      </c>
      <c r="G1304" s="233" t="s">
        <v>359</v>
      </c>
      <c r="H1304" s="234">
        <v>3</v>
      </c>
      <c r="I1304" s="235"/>
      <c r="J1304" s="236">
        <f>ROUND(I1304*H1304,2)</f>
        <v>0</v>
      </c>
      <c r="K1304" s="237"/>
      <c r="L1304" s="46"/>
      <c r="M1304" s="238" t="s">
        <v>1</v>
      </c>
      <c r="N1304" s="239" t="s">
        <v>43</v>
      </c>
      <c r="O1304" s="93"/>
      <c r="P1304" s="240">
        <f>O1304*H1304</f>
        <v>0</v>
      </c>
      <c r="Q1304" s="240">
        <v>0.00042999999999999999</v>
      </c>
      <c r="R1304" s="240">
        <f>Q1304*H1304</f>
        <v>0.0012899999999999999</v>
      </c>
      <c r="S1304" s="240">
        <v>0</v>
      </c>
      <c r="T1304" s="241">
        <f>S1304*H1304</f>
        <v>0</v>
      </c>
      <c r="U1304" s="40"/>
      <c r="V1304" s="40"/>
      <c r="W1304" s="40"/>
      <c r="X1304" s="40"/>
      <c r="Y1304" s="40"/>
      <c r="Z1304" s="40"/>
      <c r="AA1304" s="40"/>
      <c r="AB1304" s="40"/>
      <c r="AC1304" s="40"/>
      <c r="AD1304" s="40"/>
      <c r="AE1304" s="40"/>
      <c r="AR1304" s="242" t="s">
        <v>1096</v>
      </c>
      <c r="AT1304" s="242" t="s">
        <v>245</v>
      </c>
      <c r="AU1304" s="242" t="s">
        <v>87</v>
      </c>
      <c r="AY1304" s="19" t="s">
        <v>242</v>
      </c>
      <c r="BE1304" s="243">
        <f>IF(N1304="základní",J1304,0)</f>
        <v>0</v>
      </c>
      <c r="BF1304" s="243">
        <f>IF(N1304="snížená",J1304,0)</f>
        <v>0</v>
      </c>
      <c r="BG1304" s="243">
        <f>IF(N1304="zákl. přenesená",J1304,0)</f>
        <v>0</v>
      </c>
      <c r="BH1304" s="243">
        <f>IF(N1304="sníž. přenesená",J1304,0)</f>
        <v>0</v>
      </c>
      <c r="BI1304" s="243">
        <f>IF(N1304="nulová",J1304,0)</f>
        <v>0</v>
      </c>
      <c r="BJ1304" s="19" t="s">
        <v>85</v>
      </c>
      <c r="BK1304" s="243">
        <f>ROUND(I1304*H1304,2)</f>
        <v>0</v>
      </c>
      <c r="BL1304" s="19" t="s">
        <v>1096</v>
      </c>
      <c r="BM1304" s="242" t="s">
        <v>5088</v>
      </c>
    </row>
    <row r="1305" s="2" customFormat="1">
      <c r="A1305" s="40"/>
      <c r="B1305" s="41"/>
      <c r="C1305" s="42"/>
      <c r="D1305" s="244" t="s">
        <v>251</v>
      </c>
      <c r="E1305" s="42"/>
      <c r="F1305" s="245" t="s">
        <v>5089</v>
      </c>
      <c r="G1305" s="42"/>
      <c r="H1305" s="42"/>
      <c r="I1305" s="246"/>
      <c r="J1305" s="42"/>
      <c r="K1305" s="42"/>
      <c r="L1305" s="46"/>
      <c r="M1305" s="247"/>
      <c r="N1305" s="248"/>
      <c r="O1305" s="93"/>
      <c r="P1305" s="93"/>
      <c r="Q1305" s="93"/>
      <c r="R1305" s="93"/>
      <c r="S1305" s="93"/>
      <c r="T1305" s="94"/>
      <c r="U1305" s="40"/>
      <c r="V1305" s="40"/>
      <c r="W1305" s="40"/>
      <c r="X1305" s="40"/>
      <c r="Y1305" s="40"/>
      <c r="Z1305" s="40"/>
      <c r="AA1305" s="40"/>
      <c r="AB1305" s="40"/>
      <c r="AC1305" s="40"/>
      <c r="AD1305" s="40"/>
      <c r="AE1305" s="40"/>
      <c r="AT1305" s="19" t="s">
        <v>251</v>
      </c>
      <c r="AU1305" s="19" t="s">
        <v>87</v>
      </c>
    </row>
    <row r="1306" s="14" customFormat="1">
      <c r="A1306" s="14"/>
      <c r="B1306" s="261"/>
      <c r="C1306" s="262"/>
      <c r="D1306" s="244" t="s">
        <v>255</v>
      </c>
      <c r="E1306" s="263" t="s">
        <v>1</v>
      </c>
      <c r="F1306" s="264" t="s">
        <v>5090</v>
      </c>
      <c r="G1306" s="262"/>
      <c r="H1306" s="265">
        <v>2</v>
      </c>
      <c r="I1306" s="266"/>
      <c r="J1306" s="262"/>
      <c r="K1306" s="262"/>
      <c r="L1306" s="267"/>
      <c r="M1306" s="268"/>
      <c r="N1306" s="269"/>
      <c r="O1306" s="269"/>
      <c r="P1306" s="269"/>
      <c r="Q1306" s="269"/>
      <c r="R1306" s="269"/>
      <c r="S1306" s="269"/>
      <c r="T1306" s="270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71" t="s">
        <v>255</v>
      </c>
      <c r="AU1306" s="271" t="s">
        <v>87</v>
      </c>
      <c r="AV1306" s="14" t="s">
        <v>87</v>
      </c>
      <c r="AW1306" s="14" t="s">
        <v>36</v>
      </c>
      <c r="AX1306" s="14" t="s">
        <v>78</v>
      </c>
      <c r="AY1306" s="271" t="s">
        <v>242</v>
      </c>
    </row>
    <row r="1307" s="14" customFormat="1">
      <c r="A1307" s="14"/>
      <c r="B1307" s="261"/>
      <c r="C1307" s="262"/>
      <c r="D1307" s="244" t="s">
        <v>255</v>
      </c>
      <c r="E1307" s="263" t="s">
        <v>1</v>
      </c>
      <c r="F1307" s="264" t="s">
        <v>5091</v>
      </c>
      <c r="G1307" s="262"/>
      <c r="H1307" s="265">
        <v>1</v>
      </c>
      <c r="I1307" s="266"/>
      <c r="J1307" s="262"/>
      <c r="K1307" s="262"/>
      <c r="L1307" s="267"/>
      <c r="M1307" s="268"/>
      <c r="N1307" s="269"/>
      <c r="O1307" s="269"/>
      <c r="P1307" s="269"/>
      <c r="Q1307" s="269"/>
      <c r="R1307" s="269"/>
      <c r="S1307" s="269"/>
      <c r="T1307" s="270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71" t="s">
        <v>255</v>
      </c>
      <c r="AU1307" s="271" t="s">
        <v>87</v>
      </c>
      <c r="AV1307" s="14" t="s">
        <v>87</v>
      </c>
      <c r="AW1307" s="14" t="s">
        <v>36</v>
      </c>
      <c r="AX1307" s="14" t="s">
        <v>78</v>
      </c>
      <c r="AY1307" s="271" t="s">
        <v>242</v>
      </c>
    </row>
    <row r="1308" s="15" customFormat="1">
      <c r="A1308" s="15"/>
      <c r="B1308" s="272"/>
      <c r="C1308" s="273"/>
      <c r="D1308" s="244" t="s">
        <v>255</v>
      </c>
      <c r="E1308" s="274" t="s">
        <v>1</v>
      </c>
      <c r="F1308" s="275" t="s">
        <v>268</v>
      </c>
      <c r="G1308" s="273"/>
      <c r="H1308" s="276">
        <v>3</v>
      </c>
      <c r="I1308" s="277"/>
      <c r="J1308" s="273"/>
      <c r="K1308" s="273"/>
      <c r="L1308" s="278"/>
      <c r="M1308" s="279"/>
      <c r="N1308" s="280"/>
      <c r="O1308" s="280"/>
      <c r="P1308" s="280"/>
      <c r="Q1308" s="280"/>
      <c r="R1308" s="280"/>
      <c r="S1308" s="280"/>
      <c r="T1308" s="281"/>
      <c r="U1308" s="15"/>
      <c r="V1308" s="15"/>
      <c r="W1308" s="15"/>
      <c r="X1308" s="15"/>
      <c r="Y1308" s="15"/>
      <c r="Z1308" s="15"/>
      <c r="AA1308" s="15"/>
      <c r="AB1308" s="15"/>
      <c r="AC1308" s="15"/>
      <c r="AD1308" s="15"/>
      <c r="AE1308" s="15"/>
      <c r="AT1308" s="282" t="s">
        <v>255</v>
      </c>
      <c r="AU1308" s="282" t="s">
        <v>87</v>
      </c>
      <c r="AV1308" s="15" t="s">
        <v>249</v>
      </c>
      <c r="AW1308" s="15" t="s">
        <v>36</v>
      </c>
      <c r="AX1308" s="15" t="s">
        <v>85</v>
      </c>
      <c r="AY1308" s="282" t="s">
        <v>242</v>
      </c>
    </row>
    <row r="1309" s="2" customFormat="1" ht="37.8" customHeight="1">
      <c r="A1309" s="40"/>
      <c r="B1309" s="41"/>
      <c r="C1309" s="283" t="s">
        <v>2274</v>
      </c>
      <c r="D1309" s="283" t="s">
        <v>477</v>
      </c>
      <c r="E1309" s="284" t="s">
        <v>5092</v>
      </c>
      <c r="F1309" s="285" t="s">
        <v>5093</v>
      </c>
      <c r="G1309" s="286" t="s">
        <v>359</v>
      </c>
      <c r="H1309" s="287">
        <v>3</v>
      </c>
      <c r="I1309" s="288"/>
      <c r="J1309" s="289">
        <f>ROUND(I1309*H1309,2)</f>
        <v>0</v>
      </c>
      <c r="K1309" s="290"/>
      <c r="L1309" s="291"/>
      <c r="M1309" s="292" t="s">
        <v>1</v>
      </c>
      <c r="N1309" s="293" t="s">
        <v>43</v>
      </c>
      <c r="O1309" s="93"/>
      <c r="P1309" s="240">
        <f>O1309*H1309</f>
        <v>0</v>
      </c>
      <c r="Q1309" s="240">
        <v>0.010200000000000001</v>
      </c>
      <c r="R1309" s="240">
        <f>Q1309*H1309</f>
        <v>0.030600000000000002</v>
      </c>
      <c r="S1309" s="240">
        <v>0</v>
      </c>
      <c r="T1309" s="241">
        <f>S1309*H1309</f>
        <v>0</v>
      </c>
      <c r="U1309" s="40"/>
      <c r="V1309" s="40"/>
      <c r="W1309" s="40"/>
      <c r="X1309" s="40"/>
      <c r="Y1309" s="40"/>
      <c r="Z1309" s="40"/>
      <c r="AA1309" s="40"/>
      <c r="AB1309" s="40"/>
      <c r="AC1309" s="40"/>
      <c r="AD1309" s="40"/>
      <c r="AE1309" s="40"/>
      <c r="AR1309" s="242" t="s">
        <v>895</v>
      </c>
      <c r="AT1309" s="242" t="s">
        <v>477</v>
      </c>
      <c r="AU1309" s="242" t="s">
        <v>87</v>
      </c>
      <c r="AY1309" s="19" t="s">
        <v>242</v>
      </c>
      <c r="BE1309" s="243">
        <f>IF(N1309="základní",J1309,0)</f>
        <v>0</v>
      </c>
      <c r="BF1309" s="243">
        <f>IF(N1309="snížená",J1309,0)</f>
        <v>0</v>
      </c>
      <c r="BG1309" s="243">
        <f>IF(N1309="zákl. přenesená",J1309,0)</f>
        <v>0</v>
      </c>
      <c r="BH1309" s="243">
        <f>IF(N1309="sníž. přenesená",J1309,0)</f>
        <v>0</v>
      </c>
      <c r="BI1309" s="243">
        <f>IF(N1309="nulová",J1309,0)</f>
        <v>0</v>
      </c>
      <c r="BJ1309" s="19" t="s">
        <v>85</v>
      </c>
      <c r="BK1309" s="243">
        <f>ROUND(I1309*H1309,2)</f>
        <v>0</v>
      </c>
      <c r="BL1309" s="19" t="s">
        <v>1096</v>
      </c>
      <c r="BM1309" s="242" t="s">
        <v>5094</v>
      </c>
    </row>
    <row r="1310" s="2" customFormat="1">
      <c r="A1310" s="40"/>
      <c r="B1310" s="41"/>
      <c r="C1310" s="42"/>
      <c r="D1310" s="244" t="s">
        <v>251</v>
      </c>
      <c r="E1310" s="42"/>
      <c r="F1310" s="245" t="s">
        <v>5093</v>
      </c>
      <c r="G1310" s="42"/>
      <c r="H1310" s="42"/>
      <c r="I1310" s="246"/>
      <c r="J1310" s="42"/>
      <c r="K1310" s="42"/>
      <c r="L1310" s="46"/>
      <c r="M1310" s="247"/>
      <c r="N1310" s="248"/>
      <c r="O1310" s="93"/>
      <c r="P1310" s="93"/>
      <c r="Q1310" s="93"/>
      <c r="R1310" s="93"/>
      <c r="S1310" s="93"/>
      <c r="T1310" s="94"/>
      <c r="U1310" s="40"/>
      <c r="V1310" s="40"/>
      <c r="W1310" s="40"/>
      <c r="X1310" s="40"/>
      <c r="Y1310" s="40"/>
      <c r="Z1310" s="40"/>
      <c r="AA1310" s="40"/>
      <c r="AB1310" s="40"/>
      <c r="AC1310" s="40"/>
      <c r="AD1310" s="40"/>
      <c r="AE1310" s="40"/>
      <c r="AT1310" s="19" t="s">
        <v>251</v>
      </c>
      <c r="AU1310" s="19" t="s">
        <v>87</v>
      </c>
    </row>
    <row r="1311" s="14" customFormat="1">
      <c r="A1311" s="14"/>
      <c r="B1311" s="261"/>
      <c r="C1311" s="262"/>
      <c r="D1311" s="244" t="s">
        <v>255</v>
      </c>
      <c r="E1311" s="263" t="s">
        <v>1</v>
      </c>
      <c r="F1311" s="264" t="s">
        <v>5090</v>
      </c>
      <c r="G1311" s="262"/>
      <c r="H1311" s="265">
        <v>2</v>
      </c>
      <c r="I1311" s="266"/>
      <c r="J1311" s="262"/>
      <c r="K1311" s="262"/>
      <c r="L1311" s="267"/>
      <c r="M1311" s="268"/>
      <c r="N1311" s="269"/>
      <c r="O1311" s="269"/>
      <c r="P1311" s="269"/>
      <c r="Q1311" s="269"/>
      <c r="R1311" s="269"/>
      <c r="S1311" s="269"/>
      <c r="T1311" s="270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T1311" s="271" t="s">
        <v>255</v>
      </c>
      <c r="AU1311" s="271" t="s">
        <v>87</v>
      </c>
      <c r="AV1311" s="14" t="s">
        <v>87</v>
      </c>
      <c r="AW1311" s="14" t="s">
        <v>36</v>
      </c>
      <c r="AX1311" s="14" t="s">
        <v>78</v>
      </c>
      <c r="AY1311" s="271" t="s">
        <v>242</v>
      </c>
    </row>
    <row r="1312" s="14" customFormat="1">
      <c r="A1312" s="14"/>
      <c r="B1312" s="261"/>
      <c r="C1312" s="262"/>
      <c r="D1312" s="244" t="s">
        <v>255</v>
      </c>
      <c r="E1312" s="263" t="s">
        <v>1</v>
      </c>
      <c r="F1312" s="264" t="s">
        <v>5091</v>
      </c>
      <c r="G1312" s="262"/>
      <c r="H1312" s="265">
        <v>1</v>
      </c>
      <c r="I1312" s="266"/>
      <c r="J1312" s="262"/>
      <c r="K1312" s="262"/>
      <c r="L1312" s="267"/>
      <c r="M1312" s="268"/>
      <c r="N1312" s="269"/>
      <c r="O1312" s="269"/>
      <c r="P1312" s="269"/>
      <c r="Q1312" s="269"/>
      <c r="R1312" s="269"/>
      <c r="S1312" s="269"/>
      <c r="T1312" s="270"/>
      <c r="U1312" s="14"/>
      <c r="V1312" s="14"/>
      <c r="W1312" s="14"/>
      <c r="X1312" s="14"/>
      <c r="Y1312" s="14"/>
      <c r="Z1312" s="14"/>
      <c r="AA1312" s="14"/>
      <c r="AB1312" s="14"/>
      <c r="AC1312" s="14"/>
      <c r="AD1312" s="14"/>
      <c r="AE1312" s="14"/>
      <c r="AT1312" s="271" t="s">
        <v>255</v>
      </c>
      <c r="AU1312" s="271" t="s">
        <v>87</v>
      </c>
      <c r="AV1312" s="14" t="s">
        <v>87</v>
      </c>
      <c r="AW1312" s="14" t="s">
        <v>36</v>
      </c>
      <c r="AX1312" s="14" t="s">
        <v>78</v>
      </c>
      <c r="AY1312" s="271" t="s">
        <v>242</v>
      </c>
    </row>
    <row r="1313" s="15" customFormat="1">
      <c r="A1313" s="15"/>
      <c r="B1313" s="272"/>
      <c r="C1313" s="273"/>
      <c r="D1313" s="244" t="s">
        <v>255</v>
      </c>
      <c r="E1313" s="274" t="s">
        <v>1</v>
      </c>
      <c r="F1313" s="275" t="s">
        <v>268</v>
      </c>
      <c r="G1313" s="273"/>
      <c r="H1313" s="276">
        <v>3</v>
      </c>
      <c r="I1313" s="277"/>
      <c r="J1313" s="273"/>
      <c r="K1313" s="273"/>
      <c r="L1313" s="278"/>
      <c r="M1313" s="279"/>
      <c r="N1313" s="280"/>
      <c r="O1313" s="280"/>
      <c r="P1313" s="280"/>
      <c r="Q1313" s="280"/>
      <c r="R1313" s="280"/>
      <c r="S1313" s="280"/>
      <c r="T1313" s="281"/>
      <c r="U1313" s="15"/>
      <c r="V1313" s="15"/>
      <c r="W1313" s="15"/>
      <c r="X1313" s="15"/>
      <c r="Y1313" s="15"/>
      <c r="Z1313" s="15"/>
      <c r="AA1313" s="15"/>
      <c r="AB1313" s="15"/>
      <c r="AC1313" s="15"/>
      <c r="AD1313" s="15"/>
      <c r="AE1313" s="15"/>
      <c r="AT1313" s="282" t="s">
        <v>255</v>
      </c>
      <c r="AU1313" s="282" t="s">
        <v>87</v>
      </c>
      <c r="AV1313" s="15" t="s">
        <v>249</v>
      </c>
      <c r="AW1313" s="15" t="s">
        <v>36</v>
      </c>
      <c r="AX1313" s="15" t="s">
        <v>85</v>
      </c>
      <c r="AY1313" s="282" t="s">
        <v>242</v>
      </c>
    </row>
    <row r="1314" s="2" customFormat="1" ht="16.5" customHeight="1">
      <c r="A1314" s="40"/>
      <c r="B1314" s="41"/>
      <c r="C1314" s="230" t="s">
        <v>1681</v>
      </c>
      <c r="D1314" s="230" t="s">
        <v>245</v>
      </c>
      <c r="E1314" s="231" t="s">
        <v>5095</v>
      </c>
      <c r="F1314" s="232" t="s">
        <v>5096</v>
      </c>
      <c r="G1314" s="233" t="s">
        <v>359</v>
      </c>
      <c r="H1314" s="234">
        <v>3</v>
      </c>
      <c r="I1314" s="235"/>
      <c r="J1314" s="236">
        <f>ROUND(I1314*H1314,2)</f>
        <v>0</v>
      </c>
      <c r="K1314" s="237"/>
      <c r="L1314" s="46"/>
      <c r="M1314" s="238" t="s">
        <v>1</v>
      </c>
      <c r="N1314" s="239" t="s">
        <v>43</v>
      </c>
      <c r="O1314" s="93"/>
      <c r="P1314" s="240">
        <f>O1314*H1314</f>
        <v>0</v>
      </c>
      <c r="Q1314" s="240">
        <v>0.00063000000000000003</v>
      </c>
      <c r="R1314" s="240">
        <f>Q1314*H1314</f>
        <v>0.0018900000000000002</v>
      </c>
      <c r="S1314" s="240">
        <v>0</v>
      </c>
      <c r="T1314" s="241">
        <f>S1314*H1314</f>
        <v>0</v>
      </c>
      <c r="U1314" s="40"/>
      <c r="V1314" s="40"/>
      <c r="W1314" s="40"/>
      <c r="X1314" s="40"/>
      <c r="Y1314" s="40"/>
      <c r="Z1314" s="40"/>
      <c r="AA1314" s="40"/>
      <c r="AB1314" s="40"/>
      <c r="AC1314" s="40"/>
      <c r="AD1314" s="40"/>
      <c r="AE1314" s="40"/>
      <c r="AR1314" s="242" t="s">
        <v>1096</v>
      </c>
      <c r="AT1314" s="242" t="s">
        <v>245</v>
      </c>
      <c r="AU1314" s="242" t="s">
        <v>87</v>
      </c>
      <c r="AY1314" s="19" t="s">
        <v>242</v>
      </c>
      <c r="BE1314" s="243">
        <f>IF(N1314="základní",J1314,0)</f>
        <v>0</v>
      </c>
      <c r="BF1314" s="243">
        <f>IF(N1314="snížená",J1314,0)</f>
        <v>0</v>
      </c>
      <c r="BG1314" s="243">
        <f>IF(N1314="zákl. přenesená",J1314,0)</f>
        <v>0</v>
      </c>
      <c r="BH1314" s="243">
        <f>IF(N1314="sníž. přenesená",J1314,0)</f>
        <v>0</v>
      </c>
      <c r="BI1314" s="243">
        <f>IF(N1314="nulová",J1314,0)</f>
        <v>0</v>
      </c>
      <c r="BJ1314" s="19" t="s">
        <v>85</v>
      </c>
      <c r="BK1314" s="243">
        <f>ROUND(I1314*H1314,2)</f>
        <v>0</v>
      </c>
      <c r="BL1314" s="19" t="s">
        <v>1096</v>
      </c>
      <c r="BM1314" s="242" t="s">
        <v>5097</v>
      </c>
    </row>
    <row r="1315" s="2" customFormat="1">
      <c r="A1315" s="40"/>
      <c r="B1315" s="41"/>
      <c r="C1315" s="42"/>
      <c r="D1315" s="244" t="s">
        <v>251</v>
      </c>
      <c r="E1315" s="42"/>
      <c r="F1315" s="245" t="s">
        <v>5098</v>
      </c>
      <c r="G1315" s="42"/>
      <c r="H1315" s="42"/>
      <c r="I1315" s="246"/>
      <c r="J1315" s="42"/>
      <c r="K1315" s="42"/>
      <c r="L1315" s="46"/>
      <c r="M1315" s="247"/>
      <c r="N1315" s="248"/>
      <c r="O1315" s="93"/>
      <c r="P1315" s="93"/>
      <c r="Q1315" s="93"/>
      <c r="R1315" s="93"/>
      <c r="S1315" s="93"/>
      <c r="T1315" s="94"/>
      <c r="U1315" s="40"/>
      <c r="V1315" s="40"/>
      <c r="W1315" s="40"/>
      <c r="X1315" s="40"/>
      <c r="Y1315" s="40"/>
      <c r="Z1315" s="40"/>
      <c r="AA1315" s="40"/>
      <c r="AB1315" s="40"/>
      <c r="AC1315" s="40"/>
      <c r="AD1315" s="40"/>
      <c r="AE1315" s="40"/>
      <c r="AT1315" s="19" t="s">
        <v>251</v>
      </c>
      <c r="AU1315" s="19" t="s">
        <v>87</v>
      </c>
    </row>
    <row r="1316" s="14" customFormat="1">
      <c r="A1316" s="14"/>
      <c r="B1316" s="261"/>
      <c r="C1316" s="262"/>
      <c r="D1316" s="244" t="s">
        <v>255</v>
      </c>
      <c r="E1316" s="263" t="s">
        <v>1</v>
      </c>
      <c r="F1316" s="264" t="s">
        <v>5090</v>
      </c>
      <c r="G1316" s="262"/>
      <c r="H1316" s="265">
        <v>2</v>
      </c>
      <c r="I1316" s="266"/>
      <c r="J1316" s="262"/>
      <c r="K1316" s="262"/>
      <c r="L1316" s="267"/>
      <c r="M1316" s="268"/>
      <c r="N1316" s="269"/>
      <c r="O1316" s="269"/>
      <c r="P1316" s="269"/>
      <c r="Q1316" s="269"/>
      <c r="R1316" s="269"/>
      <c r="S1316" s="269"/>
      <c r="T1316" s="270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71" t="s">
        <v>255</v>
      </c>
      <c r="AU1316" s="271" t="s">
        <v>87</v>
      </c>
      <c r="AV1316" s="14" t="s">
        <v>87</v>
      </c>
      <c r="AW1316" s="14" t="s">
        <v>36</v>
      </c>
      <c r="AX1316" s="14" t="s">
        <v>78</v>
      </c>
      <c r="AY1316" s="271" t="s">
        <v>242</v>
      </c>
    </row>
    <row r="1317" s="14" customFormat="1">
      <c r="A1317" s="14"/>
      <c r="B1317" s="261"/>
      <c r="C1317" s="262"/>
      <c r="D1317" s="244" t="s">
        <v>255</v>
      </c>
      <c r="E1317" s="263" t="s">
        <v>1</v>
      </c>
      <c r="F1317" s="264" t="s">
        <v>5091</v>
      </c>
      <c r="G1317" s="262"/>
      <c r="H1317" s="265">
        <v>1</v>
      </c>
      <c r="I1317" s="266"/>
      <c r="J1317" s="262"/>
      <c r="K1317" s="262"/>
      <c r="L1317" s="267"/>
      <c r="M1317" s="268"/>
      <c r="N1317" s="269"/>
      <c r="O1317" s="269"/>
      <c r="P1317" s="269"/>
      <c r="Q1317" s="269"/>
      <c r="R1317" s="269"/>
      <c r="S1317" s="269"/>
      <c r="T1317" s="270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71" t="s">
        <v>255</v>
      </c>
      <c r="AU1317" s="271" t="s">
        <v>87</v>
      </c>
      <c r="AV1317" s="14" t="s">
        <v>87</v>
      </c>
      <c r="AW1317" s="14" t="s">
        <v>36</v>
      </c>
      <c r="AX1317" s="14" t="s">
        <v>78</v>
      </c>
      <c r="AY1317" s="271" t="s">
        <v>242</v>
      </c>
    </row>
    <row r="1318" s="15" customFormat="1">
      <c r="A1318" s="15"/>
      <c r="B1318" s="272"/>
      <c r="C1318" s="273"/>
      <c r="D1318" s="244" t="s">
        <v>255</v>
      </c>
      <c r="E1318" s="274" t="s">
        <v>1</v>
      </c>
      <c r="F1318" s="275" t="s">
        <v>268</v>
      </c>
      <c r="G1318" s="273"/>
      <c r="H1318" s="276">
        <v>3</v>
      </c>
      <c r="I1318" s="277"/>
      <c r="J1318" s="273"/>
      <c r="K1318" s="273"/>
      <c r="L1318" s="278"/>
      <c r="M1318" s="279"/>
      <c r="N1318" s="280"/>
      <c r="O1318" s="280"/>
      <c r="P1318" s="280"/>
      <c r="Q1318" s="280"/>
      <c r="R1318" s="280"/>
      <c r="S1318" s="280"/>
      <c r="T1318" s="281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T1318" s="282" t="s">
        <v>255</v>
      </c>
      <c r="AU1318" s="282" t="s">
        <v>87</v>
      </c>
      <c r="AV1318" s="15" t="s">
        <v>249</v>
      </c>
      <c r="AW1318" s="15" t="s">
        <v>36</v>
      </c>
      <c r="AX1318" s="15" t="s">
        <v>85</v>
      </c>
      <c r="AY1318" s="282" t="s">
        <v>242</v>
      </c>
    </row>
    <row r="1319" s="2" customFormat="1" ht="24.15" customHeight="1">
      <c r="A1319" s="40"/>
      <c r="B1319" s="41"/>
      <c r="C1319" s="283" t="s">
        <v>1687</v>
      </c>
      <c r="D1319" s="283" t="s">
        <v>477</v>
      </c>
      <c r="E1319" s="284" t="s">
        <v>5099</v>
      </c>
      <c r="F1319" s="285" t="s">
        <v>5100</v>
      </c>
      <c r="G1319" s="286" t="s">
        <v>359</v>
      </c>
      <c r="H1319" s="287">
        <v>3</v>
      </c>
      <c r="I1319" s="288"/>
      <c r="J1319" s="289">
        <f>ROUND(I1319*H1319,2)</f>
        <v>0</v>
      </c>
      <c r="K1319" s="290"/>
      <c r="L1319" s="291"/>
      <c r="M1319" s="292" t="s">
        <v>1</v>
      </c>
      <c r="N1319" s="293" t="s">
        <v>43</v>
      </c>
      <c r="O1319" s="93"/>
      <c r="P1319" s="240">
        <f>O1319*H1319</f>
        <v>0</v>
      </c>
      <c r="Q1319" s="240">
        <v>0.022700000000000001</v>
      </c>
      <c r="R1319" s="240">
        <f>Q1319*H1319</f>
        <v>0.068100000000000008</v>
      </c>
      <c r="S1319" s="240">
        <v>0</v>
      </c>
      <c r="T1319" s="241">
        <f>S1319*H1319</f>
        <v>0</v>
      </c>
      <c r="U1319" s="40"/>
      <c r="V1319" s="40"/>
      <c r="W1319" s="40"/>
      <c r="X1319" s="40"/>
      <c r="Y1319" s="40"/>
      <c r="Z1319" s="40"/>
      <c r="AA1319" s="40"/>
      <c r="AB1319" s="40"/>
      <c r="AC1319" s="40"/>
      <c r="AD1319" s="40"/>
      <c r="AE1319" s="40"/>
      <c r="AR1319" s="242" t="s">
        <v>895</v>
      </c>
      <c r="AT1319" s="242" t="s">
        <v>477</v>
      </c>
      <c r="AU1319" s="242" t="s">
        <v>87</v>
      </c>
      <c r="AY1319" s="19" t="s">
        <v>242</v>
      </c>
      <c r="BE1319" s="243">
        <f>IF(N1319="základní",J1319,0)</f>
        <v>0</v>
      </c>
      <c r="BF1319" s="243">
        <f>IF(N1319="snížená",J1319,0)</f>
        <v>0</v>
      </c>
      <c r="BG1319" s="243">
        <f>IF(N1319="zákl. přenesená",J1319,0)</f>
        <v>0</v>
      </c>
      <c r="BH1319" s="243">
        <f>IF(N1319="sníž. přenesená",J1319,0)</f>
        <v>0</v>
      </c>
      <c r="BI1319" s="243">
        <f>IF(N1319="nulová",J1319,0)</f>
        <v>0</v>
      </c>
      <c r="BJ1319" s="19" t="s">
        <v>85</v>
      </c>
      <c r="BK1319" s="243">
        <f>ROUND(I1319*H1319,2)</f>
        <v>0</v>
      </c>
      <c r="BL1319" s="19" t="s">
        <v>1096</v>
      </c>
      <c r="BM1319" s="242" t="s">
        <v>5101</v>
      </c>
    </row>
    <row r="1320" s="2" customFormat="1">
      <c r="A1320" s="40"/>
      <c r="B1320" s="41"/>
      <c r="C1320" s="42"/>
      <c r="D1320" s="244" t="s">
        <v>251</v>
      </c>
      <c r="E1320" s="42"/>
      <c r="F1320" s="245" t="s">
        <v>5100</v>
      </c>
      <c r="G1320" s="42"/>
      <c r="H1320" s="42"/>
      <c r="I1320" s="246"/>
      <c r="J1320" s="42"/>
      <c r="K1320" s="42"/>
      <c r="L1320" s="46"/>
      <c r="M1320" s="247"/>
      <c r="N1320" s="248"/>
      <c r="O1320" s="93"/>
      <c r="P1320" s="93"/>
      <c r="Q1320" s="93"/>
      <c r="R1320" s="93"/>
      <c r="S1320" s="93"/>
      <c r="T1320" s="94"/>
      <c r="U1320" s="40"/>
      <c r="V1320" s="40"/>
      <c r="W1320" s="40"/>
      <c r="X1320" s="40"/>
      <c r="Y1320" s="40"/>
      <c r="Z1320" s="40"/>
      <c r="AA1320" s="40"/>
      <c r="AB1320" s="40"/>
      <c r="AC1320" s="40"/>
      <c r="AD1320" s="40"/>
      <c r="AE1320" s="40"/>
      <c r="AT1320" s="19" t="s">
        <v>251</v>
      </c>
      <c r="AU1320" s="19" t="s">
        <v>87</v>
      </c>
    </row>
    <row r="1321" s="14" customFormat="1">
      <c r="A1321" s="14"/>
      <c r="B1321" s="261"/>
      <c r="C1321" s="262"/>
      <c r="D1321" s="244" t="s">
        <v>255</v>
      </c>
      <c r="E1321" s="263" t="s">
        <v>1</v>
      </c>
      <c r="F1321" s="264" t="s">
        <v>5090</v>
      </c>
      <c r="G1321" s="262"/>
      <c r="H1321" s="265">
        <v>2</v>
      </c>
      <c r="I1321" s="266"/>
      <c r="J1321" s="262"/>
      <c r="K1321" s="262"/>
      <c r="L1321" s="267"/>
      <c r="M1321" s="268"/>
      <c r="N1321" s="269"/>
      <c r="O1321" s="269"/>
      <c r="P1321" s="269"/>
      <c r="Q1321" s="269"/>
      <c r="R1321" s="269"/>
      <c r="S1321" s="269"/>
      <c r="T1321" s="270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71" t="s">
        <v>255</v>
      </c>
      <c r="AU1321" s="271" t="s">
        <v>87</v>
      </c>
      <c r="AV1321" s="14" t="s">
        <v>87</v>
      </c>
      <c r="AW1321" s="14" t="s">
        <v>36</v>
      </c>
      <c r="AX1321" s="14" t="s">
        <v>78</v>
      </c>
      <c r="AY1321" s="271" t="s">
        <v>242</v>
      </c>
    </row>
    <row r="1322" s="14" customFormat="1">
      <c r="A1322" s="14"/>
      <c r="B1322" s="261"/>
      <c r="C1322" s="262"/>
      <c r="D1322" s="244" t="s">
        <v>255</v>
      </c>
      <c r="E1322" s="263" t="s">
        <v>1</v>
      </c>
      <c r="F1322" s="264" t="s">
        <v>5091</v>
      </c>
      <c r="G1322" s="262"/>
      <c r="H1322" s="265">
        <v>1</v>
      </c>
      <c r="I1322" s="266"/>
      <c r="J1322" s="262"/>
      <c r="K1322" s="262"/>
      <c r="L1322" s="267"/>
      <c r="M1322" s="268"/>
      <c r="N1322" s="269"/>
      <c r="O1322" s="269"/>
      <c r="P1322" s="269"/>
      <c r="Q1322" s="269"/>
      <c r="R1322" s="269"/>
      <c r="S1322" s="269"/>
      <c r="T1322" s="270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71" t="s">
        <v>255</v>
      </c>
      <c r="AU1322" s="271" t="s">
        <v>87</v>
      </c>
      <c r="AV1322" s="14" t="s">
        <v>87</v>
      </c>
      <c r="AW1322" s="14" t="s">
        <v>36</v>
      </c>
      <c r="AX1322" s="14" t="s">
        <v>78</v>
      </c>
      <c r="AY1322" s="271" t="s">
        <v>242</v>
      </c>
    </row>
    <row r="1323" s="15" customFormat="1">
      <c r="A1323" s="15"/>
      <c r="B1323" s="272"/>
      <c r="C1323" s="273"/>
      <c r="D1323" s="244" t="s">
        <v>255</v>
      </c>
      <c r="E1323" s="274" t="s">
        <v>1</v>
      </c>
      <c r="F1323" s="275" t="s">
        <v>268</v>
      </c>
      <c r="G1323" s="273"/>
      <c r="H1323" s="276">
        <v>3</v>
      </c>
      <c r="I1323" s="277"/>
      <c r="J1323" s="273"/>
      <c r="K1323" s="273"/>
      <c r="L1323" s="278"/>
      <c r="M1323" s="279"/>
      <c r="N1323" s="280"/>
      <c r="O1323" s="280"/>
      <c r="P1323" s="280"/>
      <c r="Q1323" s="280"/>
      <c r="R1323" s="280"/>
      <c r="S1323" s="280"/>
      <c r="T1323" s="281"/>
      <c r="U1323" s="15"/>
      <c r="V1323" s="15"/>
      <c r="W1323" s="15"/>
      <c r="X1323" s="15"/>
      <c r="Y1323" s="15"/>
      <c r="Z1323" s="15"/>
      <c r="AA1323" s="15"/>
      <c r="AB1323" s="15"/>
      <c r="AC1323" s="15"/>
      <c r="AD1323" s="15"/>
      <c r="AE1323" s="15"/>
      <c r="AT1323" s="282" t="s">
        <v>255</v>
      </c>
      <c r="AU1323" s="282" t="s">
        <v>87</v>
      </c>
      <c r="AV1323" s="15" t="s">
        <v>249</v>
      </c>
      <c r="AW1323" s="15" t="s">
        <v>36</v>
      </c>
      <c r="AX1323" s="15" t="s">
        <v>85</v>
      </c>
      <c r="AY1323" s="282" t="s">
        <v>242</v>
      </c>
    </row>
    <row r="1324" s="2" customFormat="1" ht="21.75" customHeight="1">
      <c r="A1324" s="40"/>
      <c r="B1324" s="41"/>
      <c r="C1324" s="230" t="s">
        <v>1630</v>
      </c>
      <c r="D1324" s="230" t="s">
        <v>245</v>
      </c>
      <c r="E1324" s="231" t="s">
        <v>5102</v>
      </c>
      <c r="F1324" s="232" t="s">
        <v>5103</v>
      </c>
      <c r="G1324" s="233" t="s">
        <v>359</v>
      </c>
      <c r="H1324" s="234">
        <v>15</v>
      </c>
      <c r="I1324" s="235"/>
      <c r="J1324" s="236">
        <f>ROUND(I1324*H1324,2)</f>
        <v>0</v>
      </c>
      <c r="K1324" s="237"/>
      <c r="L1324" s="46"/>
      <c r="M1324" s="238" t="s">
        <v>1</v>
      </c>
      <c r="N1324" s="239" t="s">
        <v>43</v>
      </c>
      <c r="O1324" s="93"/>
      <c r="P1324" s="240">
        <f>O1324*H1324</f>
        <v>0</v>
      </c>
      <c r="Q1324" s="240">
        <v>0.0012700000000000001</v>
      </c>
      <c r="R1324" s="240">
        <f>Q1324*H1324</f>
        <v>0.019050000000000001</v>
      </c>
      <c r="S1324" s="240">
        <v>0</v>
      </c>
      <c r="T1324" s="241">
        <f>S1324*H1324</f>
        <v>0</v>
      </c>
      <c r="U1324" s="40"/>
      <c r="V1324" s="40"/>
      <c r="W1324" s="40"/>
      <c r="X1324" s="40"/>
      <c r="Y1324" s="40"/>
      <c r="Z1324" s="40"/>
      <c r="AA1324" s="40"/>
      <c r="AB1324" s="40"/>
      <c r="AC1324" s="40"/>
      <c r="AD1324" s="40"/>
      <c r="AE1324" s="40"/>
      <c r="AR1324" s="242" t="s">
        <v>1096</v>
      </c>
      <c r="AT1324" s="242" t="s">
        <v>245</v>
      </c>
      <c r="AU1324" s="242" t="s">
        <v>87</v>
      </c>
      <c r="AY1324" s="19" t="s">
        <v>242</v>
      </c>
      <c r="BE1324" s="243">
        <f>IF(N1324="základní",J1324,0)</f>
        <v>0</v>
      </c>
      <c r="BF1324" s="243">
        <f>IF(N1324="snížená",J1324,0)</f>
        <v>0</v>
      </c>
      <c r="BG1324" s="243">
        <f>IF(N1324="zákl. přenesená",J1324,0)</f>
        <v>0</v>
      </c>
      <c r="BH1324" s="243">
        <f>IF(N1324="sníž. přenesená",J1324,0)</f>
        <v>0</v>
      </c>
      <c r="BI1324" s="243">
        <f>IF(N1324="nulová",J1324,0)</f>
        <v>0</v>
      </c>
      <c r="BJ1324" s="19" t="s">
        <v>85</v>
      </c>
      <c r="BK1324" s="243">
        <f>ROUND(I1324*H1324,2)</f>
        <v>0</v>
      </c>
      <c r="BL1324" s="19" t="s">
        <v>1096</v>
      </c>
      <c r="BM1324" s="242" t="s">
        <v>5104</v>
      </c>
    </row>
    <row r="1325" s="2" customFormat="1">
      <c r="A1325" s="40"/>
      <c r="B1325" s="41"/>
      <c r="C1325" s="42"/>
      <c r="D1325" s="244" t="s">
        <v>251</v>
      </c>
      <c r="E1325" s="42"/>
      <c r="F1325" s="245" t="s">
        <v>5105</v>
      </c>
      <c r="G1325" s="42"/>
      <c r="H1325" s="42"/>
      <c r="I1325" s="246"/>
      <c r="J1325" s="42"/>
      <c r="K1325" s="42"/>
      <c r="L1325" s="46"/>
      <c r="M1325" s="247"/>
      <c r="N1325" s="248"/>
      <c r="O1325" s="93"/>
      <c r="P1325" s="93"/>
      <c r="Q1325" s="93"/>
      <c r="R1325" s="93"/>
      <c r="S1325" s="93"/>
      <c r="T1325" s="94"/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T1325" s="19" t="s">
        <v>251</v>
      </c>
      <c r="AU1325" s="19" t="s">
        <v>87</v>
      </c>
    </row>
    <row r="1326" s="14" customFormat="1">
      <c r="A1326" s="14"/>
      <c r="B1326" s="261"/>
      <c r="C1326" s="262"/>
      <c r="D1326" s="244" t="s">
        <v>255</v>
      </c>
      <c r="E1326" s="263" t="s">
        <v>1</v>
      </c>
      <c r="F1326" s="264" t="s">
        <v>5106</v>
      </c>
      <c r="G1326" s="262"/>
      <c r="H1326" s="265">
        <v>15</v>
      </c>
      <c r="I1326" s="266"/>
      <c r="J1326" s="262"/>
      <c r="K1326" s="262"/>
      <c r="L1326" s="267"/>
      <c r="M1326" s="268"/>
      <c r="N1326" s="269"/>
      <c r="O1326" s="269"/>
      <c r="P1326" s="269"/>
      <c r="Q1326" s="269"/>
      <c r="R1326" s="269"/>
      <c r="S1326" s="269"/>
      <c r="T1326" s="270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271" t="s">
        <v>255</v>
      </c>
      <c r="AU1326" s="271" t="s">
        <v>87</v>
      </c>
      <c r="AV1326" s="14" t="s">
        <v>87</v>
      </c>
      <c r="AW1326" s="14" t="s">
        <v>36</v>
      </c>
      <c r="AX1326" s="14" t="s">
        <v>85</v>
      </c>
      <c r="AY1326" s="271" t="s">
        <v>242</v>
      </c>
    </row>
    <row r="1327" s="2" customFormat="1" ht="24.15" customHeight="1">
      <c r="A1327" s="40"/>
      <c r="B1327" s="41"/>
      <c r="C1327" s="283" t="s">
        <v>1636</v>
      </c>
      <c r="D1327" s="283" t="s">
        <v>477</v>
      </c>
      <c r="E1327" s="284" t="s">
        <v>5107</v>
      </c>
      <c r="F1327" s="285" t="s">
        <v>5108</v>
      </c>
      <c r="G1327" s="286" t="s">
        <v>359</v>
      </c>
      <c r="H1327" s="287">
        <v>15</v>
      </c>
      <c r="I1327" s="288"/>
      <c r="J1327" s="289">
        <f>ROUND(I1327*H1327,2)</f>
        <v>0</v>
      </c>
      <c r="K1327" s="290"/>
      <c r="L1327" s="291"/>
      <c r="M1327" s="292" t="s">
        <v>1</v>
      </c>
      <c r="N1327" s="293" t="s">
        <v>43</v>
      </c>
      <c r="O1327" s="93"/>
      <c r="P1327" s="240">
        <f>O1327*H1327</f>
        <v>0</v>
      </c>
      <c r="Q1327" s="240">
        <v>0.014999999999999999</v>
      </c>
      <c r="R1327" s="240">
        <f>Q1327*H1327</f>
        <v>0.22499999999999998</v>
      </c>
      <c r="S1327" s="240">
        <v>0</v>
      </c>
      <c r="T1327" s="241">
        <f>S1327*H1327</f>
        <v>0</v>
      </c>
      <c r="U1327" s="40"/>
      <c r="V1327" s="40"/>
      <c r="W1327" s="40"/>
      <c r="X1327" s="40"/>
      <c r="Y1327" s="40"/>
      <c r="Z1327" s="40"/>
      <c r="AA1327" s="40"/>
      <c r="AB1327" s="40"/>
      <c r="AC1327" s="40"/>
      <c r="AD1327" s="40"/>
      <c r="AE1327" s="40"/>
      <c r="AR1327" s="242" t="s">
        <v>895</v>
      </c>
      <c r="AT1327" s="242" t="s">
        <v>477</v>
      </c>
      <c r="AU1327" s="242" t="s">
        <v>87</v>
      </c>
      <c r="AY1327" s="19" t="s">
        <v>242</v>
      </c>
      <c r="BE1327" s="243">
        <f>IF(N1327="základní",J1327,0)</f>
        <v>0</v>
      </c>
      <c r="BF1327" s="243">
        <f>IF(N1327="snížená",J1327,0)</f>
        <v>0</v>
      </c>
      <c r="BG1327" s="243">
        <f>IF(N1327="zákl. přenesená",J1327,0)</f>
        <v>0</v>
      </c>
      <c r="BH1327" s="243">
        <f>IF(N1327="sníž. přenesená",J1327,0)</f>
        <v>0</v>
      </c>
      <c r="BI1327" s="243">
        <f>IF(N1327="nulová",J1327,0)</f>
        <v>0</v>
      </c>
      <c r="BJ1327" s="19" t="s">
        <v>85</v>
      </c>
      <c r="BK1327" s="243">
        <f>ROUND(I1327*H1327,2)</f>
        <v>0</v>
      </c>
      <c r="BL1327" s="19" t="s">
        <v>1096</v>
      </c>
      <c r="BM1327" s="242" t="s">
        <v>5109</v>
      </c>
    </row>
    <row r="1328" s="2" customFormat="1">
      <c r="A1328" s="40"/>
      <c r="B1328" s="41"/>
      <c r="C1328" s="42"/>
      <c r="D1328" s="244" t="s">
        <v>251</v>
      </c>
      <c r="E1328" s="42"/>
      <c r="F1328" s="245" t="s">
        <v>5108</v>
      </c>
      <c r="G1328" s="42"/>
      <c r="H1328" s="42"/>
      <c r="I1328" s="246"/>
      <c r="J1328" s="42"/>
      <c r="K1328" s="42"/>
      <c r="L1328" s="46"/>
      <c r="M1328" s="247"/>
      <c r="N1328" s="248"/>
      <c r="O1328" s="93"/>
      <c r="P1328" s="93"/>
      <c r="Q1328" s="93"/>
      <c r="R1328" s="93"/>
      <c r="S1328" s="93"/>
      <c r="T1328" s="94"/>
      <c r="U1328" s="40"/>
      <c r="V1328" s="40"/>
      <c r="W1328" s="40"/>
      <c r="X1328" s="40"/>
      <c r="Y1328" s="40"/>
      <c r="Z1328" s="40"/>
      <c r="AA1328" s="40"/>
      <c r="AB1328" s="40"/>
      <c r="AC1328" s="40"/>
      <c r="AD1328" s="40"/>
      <c r="AE1328" s="40"/>
      <c r="AT1328" s="19" t="s">
        <v>251</v>
      </c>
      <c r="AU1328" s="19" t="s">
        <v>87</v>
      </c>
    </row>
    <row r="1329" s="14" customFormat="1">
      <c r="A1329" s="14"/>
      <c r="B1329" s="261"/>
      <c r="C1329" s="262"/>
      <c r="D1329" s="244" t="s">
        <v>255</v>
      </c>
      <c r="E1329" s="263" t="s">
        <v>1</v>
      </c>
      <c r="F1329" s="264" t="s">
        <v>5106</v>
      </c>
      <c r="G1329" s="262"/>
      <c r="H1329" s="265">
        <v>15</v>
      </c>
      <c r="I1329" s="266"/>
      <c r="J1329" s="262"/>
      <c r="K1329" s="262"/>
      <c r="L1329" s="267"/>
      <c r="M1329" s="268"/>
      <c r="N1329" s="269"/>
      <c r="O1329" s="269"/>
      <c r="P1329" s="269"/>
      <c r="Q1329" s="269"/>
      <c r="R1329" s="269"/>
      <c r="S1329" s="269"/>
      <c r="T1329" s="270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71" t="s">
        <v>255</v>
      </c>
      <c r="AU1329" s="271" t="s">
        <v>87</v>
      </c>
      <c r="AV1329" s="14" t="s">
        <v>87</v>
      </c>
      <c r="AW1329" s="14" t="s">
        <v>36</v>
      </c>
      <c r="AX1329" s="14" t="s">
        <v>85</v>
      </c>
      <c r="AY1329" s="271" t="s">
        <v>242</v>
      </c>
    </row>
    <row r="1330" s="2" customFormat="1" ht="16.5" customHeight="1">
      <c r="A1330" s="40"/>
      <c r="B1330" s="41"/>
      <c r="C1330" s="283" t="s">
        <v>5110</v>
      </c>
      <c r="D1330" s="283" t="s">
        <v>477</v>
      </c>
      <c r="E1330" s="284" t="s">
        <v>5111</v>
      </c>
      <c r="F1330" s="285" t="s">
        <v>5112</v>
      </c>
      <c r="G1330" s="286" t="s">
        <v>1612</v>
      </c>
      <c r="H1330" s="287">
        <v>15</v>
      </c>
      <c r="I1330" s="288"/>
      <c r="J1330" s="289">
        <f>ROUND(I1330*H1330,2)</f>
        <v>0</v>
      </c>
      <c r="K1330" s="290"/>
      <c r="L1330" s="291"/>
      <c r="M1330" s="292" t="s">
        <v>1</v>
      </c>
      <c r="N1330" s="293" t="s">
        <v>43</v>
      </c>
      <c r="O1330" s="93"/>
      <c r="P1330" s="240">
        <f>O1330*H1330</f>
        <v>0</v>
      </c>
      <c r="Q1330" s="240">
        <v>0.00010000000000000001</v>
      </c>
      <c r="R1330" s="240">
        <f>Q1330*H1330</f>
        <v>0.0015</v>
      </c>
      <c r="S1330" s="240">
        <v>0</v>
      </c>
      <c r="T1330" s="241">
        <f>S1330*H1330</f>
        <v>0</v>
      </c>
      <c r="U1330" s="40"/>
      <c r="V1330" s="40"/>
      <c r="W1330" s="40"/>
      <c r="X1330" s="40"/>
      <c r="Y1330" s="40"/>
      <c r="Z1330" s="40"/>
      <c r="AA1330" s="40"/>
      <c r="AB1330" s="40"/>
      <c r="AC1330" s="40"/>
      <c r="AD1330" s="40"/>
      <c r="AE1330" s="40"/>
      <c r="AR1330" s="242" t="s">
        <v>895</v>
      </c>
      <c r="AT1330" s="242" t="s">
        <v>477</v>
      </c>
      <c r="AU1330" s="242" t="s">
        <v>87</v>
      </c>
      <c r="AY1330" s="19" t="s">
        <v>242</v>
      </c>
      <c r="BE1330" s="243">
        <f>IF(N1330="základní",J1330,0)</f>
        <v>0</v>
      </c>
      <c r="BF1330" s="243">
        <f>IF(N1330="snížená",J1330,0)</f>
        <v>0</v>
      </c>
      <c r="BG1330" s="243">
        <f>IF(N1330="zákl. přenesená",J1330,0)</f>
        <v>0</v>
      </c>
      <c r="BH1330" s="243">
        <f>IF(N1330="sníž. přenesená",J1330,0)</f>
        <v>0</v>
      </c>
      <c r="BI1330" s="243">
        <f>IF(N1330="nulová",J1330,0)</f>
        <v>0</v>
      </c>
      <c r="BJ1330" s="19" t="s">
        <v>85</v>
      </c>
      <c r="BK1330" s="243">
        <f>ROUND(I1330*H1330,2)</f>
        <v>0</v>
      </c>
      <c r="BL1330" s="19" t="s">
        <v>1096</v>
      </c>
      <c r="BM1330" s="242" t="s">
        <v>5113</v>
      </c>
    </row>
    <row r="1331" s="2" customFormat="1">
      <c r="A1331" s="40"/>
      <c r="B1331" s="41"/>
      <c r="C1331" s="42"/>
      <c r="D1331" s="244" t="s">
        <v>251</v>
      </c>
      <c r="E1331" s="42"/>
      <c r="F1331" s="245" t="s">
        <v>5112</v>
      </c>
      <c r="G1331" s="42"/>
      <c r="H1331" s="42"/>
      <c r="I1331" s="246"/>
      <c r="J1331" s="42"/>
      <c r="K1331" s="42"/>
      <c r="L1331" s="46"/>
      <c r="M1331" s="247"/>
      <c r="N1331" s="248"/>
      <c r="O1331" s="93"/>
      <c r="P1331" s="93"/>
      <c r="Q1331" s="93"/>
      <c r="R1331" s="93"/>
      <c r="S1331" s="93"/>
      <c r="T1331" s="94"/>
      <c r="U1331" s="40"/>
      <c r="V1331" s="40"/>
      <c r="W1331" s="40"/>
      <c r="X1331" s="40"/>
      <c r="Y1331" s="40"/>
      <c r="Z1331" s="40"/>
      <c r="AA1331" s="40"/>
      <c r="AB1331" s="40"/>
      <c r="AC1331" s="40"/>
      <c r="AD1331" s="40"/>
      <c r="AE1331" s="40"/>
      <c r="AT1331" s="19" t="s">
        <v>251</v>
      </c>
      <c r="AU1331" s="19" t="s">
        <v>87</v>
      </c>
    </row>
    <row r="1332" s="14" customFormat="1">
      <c r="A1332" s="14"/>
      <c r="B1332" s="261"/>
      <c r="C1332" s="262"/>
      <c r="D1332" s="244" t="s">
        <v>255</v>
      </c>
      <c r="E1332" s="263" t="s">
        <v>1</v>
      </c>
      <c r="F1332" s="264" t="s">
        <v>5106</v>
      </c>
      <c r="G1332" s="262"/>
      <c r="H1332" s="265">
        <v>15</v>
      </c>
      <c r="I1332" s="266"/>
      <c r="J1332" s="262"/>
      <c r="K1332" s="262"/>
      <c r="L1332" s="267"/>
      <c r="M1332" s="268"/>
      <c r="N1332" s="269"/>
      <c r="O1332" s="269"/>
      <c r="P1332" s="269"/>
      <c r="Q1332" s="269"/>
      <c r="R1332" s="269"/>
      <c r="S1332" s="269"/>
      <c r="T1332" s="270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T1332" s="271" t="s">
        <v>255</v>
      </c>
      <c r="AU1332" s="271" t="s">
        <v>87</v>
      </c>
      <c r="AV1332" s="14" t="s">
        <v>87</v>
      </c>
      <c r="AW1332" s="14" t="s">
        <v>36</v>
      </c>
      <c r="AX1332" s="14" t="s">
        <v>85</v>
      </c>
      <c r="AY1332" s="271" t="s">
        <v>242</v>
      </c>
    </row>
    <row r="1333" s="2" customFormat="1" ht="16.5" customHeight="1">
      <c r="A1333" s="40"/>
      <c r="B1333" s="41"/>
      <c r="C1333" s="230" t="s">
        <v>1641</v>
      </c>
      <c r="D1333" s="230" t="s">
        <v>245</v>
      </c>
      <c r="E1333" s="231" t="s">
        <v>5114</v>
      </c>
      <c r="F1333" s="232" t="s">
        <v>5115</v>
      </c>
      <c r="G1333" s="233" t="s">
        <v>359</v>
      </c>
      <c r="H1333" s="234">
        <v>18</v>
      </c>
      <c r="I1333" s="235"/>
      <c r="J1333" s="236">
        <f>ROUND(I1333*H1333,2)</f>
        <v>0</v>
      </c>
      <c r="K1333" s="237"/>
      <c r="L1333" s="46"/>
      <c r="M1333" s="238" t="s">
        <v>1</v>
      </c>
      <c r="N1333" s="239" t="s">
        <v>43</v>
      </c>
      <c r="O1333" s="93"/>
      <c r="P1333" s="240">
        <f>O1333*H1333</f>
        <v>0</v>
      </c>
      <c r="Q1333" s="240">
        <v>0</v>
      </c>
      <c r="R1333" s="240">
        <f>Q1333*H1333</f>
        <v>0</v>
      </c>
      <c r="S1333" s="240">
        <v>0</v>
      </c>
      <c r="T1333" s="241">
        <f>S1333*H1333</f>
        <v>0</v>
      </c>
      <c r="U1333" s="40"/>
      <c r="V1333" s="40"/>
      <c r="W1333" s="40"/>
      <c r="X1333" s="40"/>
      <c r="Y1333" s="40"/>
      <c r="Z1333" s="40"/>
      <c r="AA1333" s="40"/>
      <c r="AB1333" s="40"/>
      <c r="AC1333" s="40"/>
      <c r="AD1333" s="40"/>
      <c r="AE1333" s="40"/>
      <c r="AR1333" s="242" t="s">
        <v>1096</v>
      </c>
      <c r="AT1333" s="242" t="s">
        <v>245</v>
      </c>
      <c r="AU1333" s="242" t="s">
        <v>87</v>
      </c>
      <c r="AY1333" s="19" t="s">
        <v>242</v>
      </c>
      <c r="BE1333" s="243">
        <f>IF(N1333="základní",J1333,0)</f>
        <v>0</v>
      </c>
      <c r="BF1333" s="243">
        <f>IF(N1333="snížená",J1333,0)</f>
        <v>0</v>
      </c>
      <c r="BG1333" s="243">
        <f>IF(N1333="zákl. přenesená",J1333,0)</f>
        <v>0</v>
      </c>
      <c r="BH1333" s="243">
        <f>IF(N1333="sníž. přenesená",J1333,0)</f>
        <v>0</v>
      </c>
      <c r="BI1333" s="243">
        <f>IF(N1333="nulová",J1333,0)</f>
        <v>0</v>
      </c>
      <c r="BJ1333" s="19" t="s">
        <v>85</v>
      </c>
      <c r="BK1333" s="243">
        <f>ROUND(I1333*H1333,2)</f>
        <v>0</v>
      </c>
      <c r="BL1333" s="19" t="s">
        <v>1096</v>
      </c>
      <c r="BM1333" s="242" t="s">
        <v>5116</v>
      </c>
    </row>
    <row r="1334" s="2" customFormat="1">
      <c r="A1334" s="40"/>
      <c r="B1334" s="41"/>
      <c r="C1334" s="42"/>
      <c r="D1334" s="244" t="s">
        <v>251</v>
      </c>
      <c r="E1334" s="42"/>
      <c r="F1334" s="245" t="s">
        <v>5117</v>
      </c>
      <c r="G1334" s="42"/>
      <c r="H1334" s="42"/>
      <c r="I1334" s="246"/>
      <c r="J1334" s="42"/>
      <c r="K1334" s="42"/>
      <c r="L1334" s="46"/>
      <c r="M1334" s="247"/>
      <c r="N1334" s="248"/>
      <c r="O1334" s="93"/>
      <c r="P1334" s="93"/>
      <c r="Q1334" s="93"/>
      <c r="R1334" s="93"/>
      <c r="S1334" s="93"/>
      <c r="T1334" s="94"/>
      <c r="U1334" s="40"/>
      <c r="V1334" s="40"/>
      <c r="W1334" s="40"/>
      <c r="X1334" s="40"/>
      <c r="Y1334" s="40"/>
      <c r="Z1334" s="40"/>
      <c r="AA1334" s="40"/>
      <c r="AB1334" s="40"/>
      <c r="AC1334" s="40"/>
      <c r="AD1334" s="40"/>
      <c r="AE1334" s="40"/>
      <c r="AT1334" s="19" t="s">
        <v>251</v>
      </c>
      <c r="AU1334" s="19" t="s">
        <v>87</v>
      </c>
    </row>
    <row r="1335" s="14" customFormat="1">
      <c r="A1335" s="14"/>
      <c r="B1335" s="261"/>
      <c r="C1335" s="262"/>
      <c r="D1335" s="244" t="s">
        <v>255</v>
      </c>
      <c r="E1335" s="263" t="s">
        <v>1</v>
      </c>
      <c r="F1335" s="264" t="s">
        <v>5106</v>
      </c>
      <c r="G1335" s="262"/>
      <c r="H1335" s="265">
        <v>15</v>
      </c>
      <c r="I1335" s="266"/>
      <c r="J1335" s="262"/>
      <c r="K1335" s="262"/>
      <c r="L1335" s="267"/>
      <c r="M1335" s="268"/>
      <c r="N1335" s="269"/>
      <c r="O1335" s="269"/>
      <c r="P1335" s="269"/>
      <c r="Q1335" s="269"/>
      <c r="R1335" s="269"/>
      <c r="S1335" s="269"/>
      <c r="T1335" s="270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71" t="s">
        <v>255</v>
      </c>
      <c r="AU1335" s="271" t="s">
        <v>87</v>
      </c>
      <c r="AV1335" s="14" t="s">
        <v>87</v>
      </c>
      <c r="AW1335" s="14" t="s">
        <v>36</v>
      </c>
      <c r="AX1335" s="14" t="s">
        <v>78</v>
      </c>
      <c r="AY1335" s="271" t="s">
        <v>242</v>
      </c>
    </row>
    <row r="1336" s="14" customFormat="1">
      <c r="A1336" s="14"/>
      <c r="B1336" s="261"/>
      <c r="C1336" s="262"/>
      <c r="D1336" s="244" t="s">
        <v>255</v>
      </c>
      <c r="E1336" s="263" t="s">
        <v>1</v>
      </c>
      <c r="F1336" s="264" t="s">
        <v>5090</v>
      </c>
      <c r="G1336" s="262"/>
      <c r="H1336" s="265">
        <v>2</v>
      </c>
      <c r="I1336" s="266"/>
      <c r="J1336" s="262"/>
      <c r="K1336" s="262"/>
      <c r="L1336" s="267"/>
      <c r="M1336" s="268"/>
      <c r="N1336" s="269"/>
      <c r="O1336" s="269"/>
      <c r="P1336" s="269"/>
      <c r="Q1336" s="269"/>
      <c r="R1336" s="269"/>
      <c r="S1336" s="269"/>
      <c r="T1336" s="270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71" t="s">
        <v>255</v>
      </c>
      <c r="AU1336" s="271" t="s">
        <v>87</v>
      </c>
      <c r="AV1336" s="14" t="s">
        <v>87</v>
      </c>
      <c r="AW1336" s="14" t="s">
        <v>36</v>
      </c>
      <c r="AX1336" s="14" t="s">
        <v>78</v>
      </c>
      <c r="AY1336" s="271" t="s">
        <v>242</v>
      </c>
    </row>
    <row r="1337" s="14" customFormat="1">
      <c r="A1337" s="14"/>
      <c r="B1337" s="261"/>
      <c r="C1337" s="262"/>
      <c r="D1337" s="244" t="s">
        <v>255</v>
      </c>
      <c r="E1337" s="263" t="s">
        <v>1</v>
      </c>
      <c r="F1337" s="264" t="s">
        <v>5091</v>
      </c>
      <c r="G1337" s="262"/>
      <c r="H1337" s="265">
        <v>1</v>
      </c>
      <c r="I1337" s="266"/>
      <c r="J1337" s="262"/>
      <c r="K1337" s="262"/>
      <c r="L1337" s="267"/>
      <c r="M1337" s="268"/>
      <c r="N1337" s="269"/>
      <c r="O1337" s="269"/>
      <c r="P1337" s="269"/>
      <c r="Q1337" s="269"/>
      <c r="R1337" s="269"/>
      <c r="S1337" s="269"/>
      <c r="T1337" s="270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71" t="s">
        <v>255</v>
      </c>
      <c r="AU1337" s="271" t="s">
        <v>87</v>
      </c>
      <c r="AV1337" s="14" t="s">
        <v>87</v>
      </c>
      <c r="AW1337" s="14" t="s">
        <v>36</v>
      </c>
      <c r="AX1337" s="14" t="s">
        <v>78</v>
      </c>
      <c r="AY1337" s="271" t="s">
        <v>242</v>
      </c>
    </row>
    <row r="1338" s="15" customFormat="1">
      <c r="A1338" s="15"/>
      <c r="B1338" s="272"/>
      <c r="C1338" s="273"/>
      <c r="D1338" s="244" t="s">
        <v>255</v>
      </c>
      <c r="E1338" s="274" t="s">
        <v>1</v>
      </c>
      <c r="F1338" s="275" t="s">
        <v>268</v>
      </c>
      <c r="G1338" s="273"/>
      <c r="H1338" s="276">
        <v>18</v>
      </c>
      <c r="I1338" s="277"/>
      <c r="J1338" s="273"/>
      <c r="K1338" s="273"/>
      <c r="L1338" s="278"/>
      <c r="M1338" s="279"/>
      <c r="N1338" s="280"/>
      <c r="O1338" s="280"/>
      <c r="P1338" s="280"/>
      <c r="Q1338" s="280"/>
      <c r="R1338" s="280"/>
      <c r="S1338" s="280"/>
      <c r="T1338" s="281"/>
      <c r="U1338" s="15"/>
      <c r="V1338" s="15"/>
      <c r="W1338" s="15"/>
      <c r="X1338" s="15"/>
      <c r="Y1338" s="15"/>
      <c r="Z1338" s="15"/>
      <c r="AA1338" s="15"/>
      <c r="AB1338" s="15"/>
      <c r="AC1338" s="15"/>
      <c r="AD1338" s="15"/>
      <c r="AE1338" s="15"/>
      <c r="AT1338" s="282" t="s">
        <v>255</v>
      </c>
      <c r="AU1338" s="282" t="s">
        <v>87</v>
      </c>
      <c r="AV1338" s="15" t="s">
        <v>249</v>
      </c>
      <c r="AW1338" s="15" t="s">
        <v>36</v>
      </c>
      <c r="AX1338" s="15" t="s">
        <v>85</v>
      </c>
      <c r="AY1338" s="282" t="s">
        <v>242</v>
      </c>
    </row>
    <row r="1339" s="2" customFormat="1" ht="16.5" customHeight="1">
      <c r="A1339" s="40"/>
      <c r="B1339" s="41"/>
      <c r="C1339" s="283" t="s">
        <v>1645</v>
      </c>
      <c r="D1339" s="283" t="s">
        <v>477</v>
      </c>
      <c r="E1339" s="284" t="s">
        <v>5118</v>
      </c>
      <c r="F1339" s="285" t="s">
        <v>5119</v>
      </c>
      <c r="G1339" s="286" t="s">
        <v>359</v>
      </c>
      <c r="H1339" s="287">
        <v>15</v>
      </c>
      <c r="I1339" s="288"/>
      <c r="J1339" s="289">
        <f>ROUND(I1339*H1339,2)</f>
        <v>0</v>
      </c>
      <c r="K1339" s="290"/>
      <c r="L1339" s="291"/>
      <c r="M1339" s="292" t="s">
        <v>1</v>
      </c>
      <c r="N1339" s="293" t="s">
        <v>43</v>
      </c>
      <c r="O1339" s="93"/>
      <c r="P1339" s="240">
        <f>O1339*H1339</f>
        <v>0</v>
      </c>
      <c r="Q1339" s="240">
        <v>0.0020999999999999999</v>
      </c>
      <c r="R1339" s="240">
        <f>Q1339*H1339</f>
        <v>0.0315</v>
      </c>
      <c r="S1339" s="240">
        <v>0</v>
      </c>
      <c r="T1339" s="241">
        <f>S1339*H1339</f>
        <v>0</v>
      </c>
      <c r="U1339" s="40"/>
      <c r="V1339" s="40"/>
      <c r="W1339" s="40"/>
      <c r="X1339" s="40"/>
      <c r="Y1339" s="40"/>
      <c r="Z1339" s="40"/>
      <c r="AA1339" s="40"/>
      <c r="AB1339" s="40"/>
      <c r="AC1339" s="40"/>
      <c r="AD1339" s="40"/>
      <c r="AE1339" s="40"/>
      <c r="AR1339" s="242" t="s">
        <v>895</v>
      </c>
      <c r="AT1339" s="242" t="s">
        <v>477</v>
      </c>
      <c r="AU1339" s="242" t="s">
        <v>87</v>
      </c>
      <c r="AY1339" s="19" t="s">
        <v>242</v>
      </c>
      <c r="BE1339" s="243">
        <f>IF(N1339="základní",J1339,0)</f>
        <v>0</v>
      </c>
      <c r="BF1339" s="243">
        <f>IF(N1339="snížená",J1339,0)</f>
        <v>0</v>
      </c>
      <c r="BG1339" s="243">
        <f>IF(N1339="zákl. přenesená",J1339,0)</f>
        <v>0</v>
      </c>
      <c r="BH1339" s="243">
        <f>IF(N1339="sníž. přenesená",J1339,0)</f>
        <v>0</v>
      </c>
      <c r="BI1339" s="243">
        <f>IF(N1339="nulová",J1339,0)</f>
        <v>0</v>
      </c>
      <c r="BJ1339" s="19" t="s">
        <v>85</v>
      </c>
      <c r="BK1339" s="243">
        <f>ROUND(I1339*H1339,2)</f>
        <v>0</v>
      </c>
      <c r="BL1339" s="19" t="s">
        <v>1096</v>
      </c>
      <c r="BM1339" s="242" t="s">
        <v>5120</v>
      </c>
    </row>
    <row r="1340" s="2" customFormat="1">
      <c r="A1340" s="40"/>
      <c r="B1340" s="41"/>
      <c r="C1340" s="42"/>
      <c r="D1340" s="244" t="s">
        <v>251</v>
      </c>
      <c r="E1340" s="42"/>
      <c r="F1340" s="245" t="s">
        <v>5119</v>
      </c>
      <c r="G1340" s="42"/>
      <c r="H1340" s="42"/>
      <c r="I1340" s="246"/>
      <c r="J1340" s="42"/>
      <c r="K1340" s="42"/>
      <c r="L1340" s="46"/>
      <c r="M1340" s="247"/>
      <c r="N1340" s="248"/>
      <c r="O1340" s="93"/>
      <c r="P1340" s="93"/>
      <c r="Q1340" s="93"/>
      <c r="R1340" s="93"/>
      <c r="S1340" s="93"/>
      <c r="T1340" s="94"/>
      <c r="U1340" s="40"/>
      <c r="V1340" s="40"/>
      <c r="W1340" s="40"/>
      <c r="X1340" s="40"/>
      <c r="Y1340" s="40"/>
      <c r="Z1340" s="40"/>
      <c r="AA1340" s="40"/>
      <c r="AB1340" s="40"/>
      <c r="AC1340" s="40"/>
      <c r="AD1340" s="40"/>
      <c r="AE1340" s="40"/>
      <c r="AT1340" s="19" t="s">
        <v>251</v>
      </c>
      <c r="AU1340" s="19" t="s">
        <v>87</v>
      </c>
    </row>
    <row r="1341" s="14" customFormat="1">
      <c r="A1341" s="14"/>
      <c r="B1341" s="261"/>
      <c r="C1341" s="262"/>
      <c r="D1341" s="244" t="s">
        <v>255</v>
      </c>
      <c r="E1341" s="263" t="s">
        <v>1</v>
      </c>
      <c r="F1341" s="264" t="s">
        <v>5106</v>
      </c>
      <c r="G1341" s="262"/>
      <c r="H1341" s="265">
        <v>15</v>
      </c>
      <c r="I1341" s="266"/>
      <c r="J1341" s="262"/>
      <c r="K1341" s="262"/>
      <c r="L1341" s="267"/>
      <c r="M1341" s="268"/>
      <c r="N1341" s="269"/>
      <c r="O1341" s="269"/>
      <c r="P1341" s="269"/>
      <c r="Q1341" s="269"/>
      <c r="R1341" s="269"/>
      <c r="S1341" s="269"/>
      <c r="T1341" s="270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71" t="s">
        <v>255</v>
      </c>
      <c r="AU1341" s="271" t="s">
        <v>87</v>
      </c>
      <c r="AV1341" s="14" t="s">
        <v>87</v>
      </c>
      <c r="AW1341" s="14" t="s">
        <v>36</v>
      </c>
      <c r="AX1341" s="14" t="s">
        <v>85</v>
      </c>
      <c r="AY1341" s="271" t="s">
        <v>242</v>
      </c>
    </row>
    <row r="1342" s="2" customFormat="1" ht="21.75" customHeight="1">
      <c r="A1342" s="40"/>
      <c r="B1342" s="41"/>
      <c r="C1342" s="283" t="s">
        <v>1649</v>
      </c>
      <c r="D1342" s="283" t="s">
        <v>477</v>
      </c>
      <c r="E1342" s="284" t="s">
        <v>5121</v>
      </c>
      <c r="F1342" s="285" t="s">
        <v>5122</v>
      </c>
      <c r="G1342" s="286" t="s">
        <v>359</v>
      </c>
      <c r="H1342" s="287">
        <v>3</v>
      </c>
      <c r="I1342" s="288"/>
      <c r="J1342" s="289">
        <f>ROUND(I1342*H1342,2)</f>
        <v>0</v>
      </c>
      <c r="K1342" s="290"/>
      <c r="L1342" s="291"/>
      <c r="M1342" s="292" t="s">
        <v>1</v>
      </c>
      <c r="N1342" s="293" t="s">
        <v>43</v>
      </c>
      <c r="O1342" s="93"/>
      <c r="P1342" s="240">
        <f>O1342*H1342</f>
        <v>0</v>
      </c>
      <c r="Q1342" s="240">
        <v>0.0019</v>
      </c>
      <c r="R1342" s="240">
        <f>Q1342*H1342</f>
        <v>0.0057000000000000002</v>
      </c>
      <c r="S1342" s="240">
        <v>0</v>
      </c>
      <c r="T1342" s="241">
        <f>S1342*H1342</f>
        <v>0</v>
      </c>
      <c r="U1342" s="40"/>
      <c r="V1342" s="40"/>
      <c r="W1342" s="40"/>
      <c r="X1342" s="40"/>
      <c r="Y1342" s="40"/>
      <c r="Z1342" s="40"/>
      <c r="AA1342" s="40"/>
      <c r="AB1342" s="40"/>
      <c r="AC1342" s="40"/>
      <c r="AD1342" s="40"/>
      <c r="AE1342" s="40"/>
      <c r="AR1342" s="242" t="s">
        <v>895</v>
      </c>
      <c r="AT1342" s="242" t="s">
        <v>477</v>
      </c>
      <c r="AU1342" s="242" t="s">
        <v>87</v>
      </c>
      <c r="AY1342" s="19" t="s">
        <v>242</v>
      </c>
      <c r="BE1342" s="243">
        <f>IF(N1342="základní",J1342,0)</f>
        <v>0</v>
      </c>
      <c r="BF1342" s="243">
        <f>IF(N1342="snížená",J1342,0)</f>
        <v>0</v>
      </c>
      <c r="BG1342" s="243">
        <f>IF(N1342="zákl. přenesená",J1342,0)</f>
        <v>0</v>
      </c>
      <c r="BH1342" s="243">
        <f>IF(N1342="sníž. přenesená",J1342,0)</f>
        <v>0</v>
      </c>
      <c r="BI1342" s="243">
        <f>IF(N1342="nulová",J1342,0)</f>
        <v>0</v>
      </c>
      <c r="BJ1342" s="19" t="s">
        <v>85</v>
      </c>
      <c r="BK1342" s="243">
        <f>ROUND(I1342*H1342,2)</f>
        <v>0</v>
      </c>
      <c r="BL1342" s="19" t="s">
        <v>1096</v>
      </c>
      <c r="BM1342" s="242" t="s">
        <v>5123</v>
      </c>
    </row>
    <row r="1343" s="2" customFormat="1">
      <c r="A1343" s="40"/>
      <c r="B1343" s="41"/>
      <c r="C1343" s="42"/>
      <c r="D1343" s="244" t="s">
        <v>251</v>
      </c>
      <c r="E1343" s="42"/>
      <c r="F1343" s="245" t="s">
        <v>5122</v>
      </c>
      <c r="G1343" s="42"/>
      <c r="H1343" s="42"/>
      <c r="I1343" s="246"/>
      <c r="J1343" s="42"/>
      <c r="K1343" s="42"/>
      <c r="L1343" s="46"/>
      <c r="M1343" s="247"/>
      <c r="N1343" s="248"/>
      <c r="O1343" s="93"/>
      <c r="P1343" s="93"/>
      <c r="Q1343" s="93"/>
      <c r="R1343" s="93"/>
      <c r="S1343" s="93"/>
      <c r="T1343" s="94"/>
      <c r="U1343" s="40"/>
      <c r="V1343" s="40"/>
      <c r="W1343" s="40"/>
      <c r="X1343" s="40"/>
      <c r="Y1343" s="40"/>
      <c r="Z1343" s="40"/>
      <c r="AA1343" s="40"/>
      <c r="AB1343" s="40"/>
      <c r="AC1343" s="40"/>
      <c r="AD1343" s="40"/>
      <c r="AE1343" s="40"/>
      <c r="AT1343" s="19" t="s">
        <v>251</v>
      </c>
      <c r="AU1343" s="19" t="s">
        <v>87</v>
      </c>
    </row>
    <row r="1344" s="14" customFormat="1">
      <c r="A1344" s="14"/>
      <c r="B1344" s="261"/>
      <c r="C1344" s="262"/>
      <c r="D1344" s="244" t="s">
        <v>255</v>
      </c>
      <c r="E1344" s="263" t="s">
        <v>1</v>
      </c>
      <c r="F1344" s="264" t="s">
        <v>5090</v>
      </c>
      <c r="G1344" s="262"/>
      <c r="H1344" s="265">
        <v>2</v>
      </c>
      <c r="I1344" s="266"/>
      <c r="J1344" s="262"/>
      <c r="K1344" s="262"/>
      <c r="L1344" s="267"/>
      <c r="M1344" s="268"/>
      <c r="N1344" s="269"/>
      <c r="O1344" s="269"/>
      <c r="P1344" s="269"/>
      <c r="Q1344" s="269"/>
      <c r="R1344" s="269"/>
      <c r="S1344" s="269"/>
      <c r="T1344" s="270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71" t="s">
        <v>255</v>
      </c>
      <c r="AU1344" s="271" t="s">
        <v>87</v>
      </c>
      <c r="AV1344" s="14" t="s">
        <v>87</v>
      </c>
      <c r="AW1344" s="14" t="s">
        <v>36</v>
      </c>
      <c r="AX1344" s="14" t="s">
        <v>78</v>
      </c>
      <c r="AY1344" s="271" t="s">
        <v>242</v>
      </c>
    </row>
    <row r="1345" s="14" customFormat="1">
      <c r="A1345" s="14"/>
      <c r="B1345" s="261"/>
      <c r="C1345" s="262"/>
      <c r="D1345" s="244" t="s">
        <v>255</v>
      </c>
      <c r="E1345" s="263" t="s">
        <v>1</v>
      </c>
      <c r="F1345" s="264" t="s">
        <v>5091</v>
      </c>
      <c r="G1345" s="262"/>
      <c r="H1345" s="265">
        <v>1</v>
      </c>
      <c r="I1345" s="266"/>
      <c r="J1345" s="262"/>
      <c r="K1345" s="262"/>
      <c r="L1345" s="267"/>
      <c r="M1345" s="268"/>
      <c r="N1345" s="269"/>
      <c r="O1345" s="269"/>
      <c r="P1345" s="269"/>
      <c r="Q1345" s="269"/>
      <c r="R1345" s="269"/>
      <c r="S1345" s="269"/>
      <c r="T1345" s="270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T1345" s="271" t="s">
        <v>255</v>
      </c>
      <c r="AU1345" s="271" t="s">
        <v>87</v>
      </c>
      <c r="AV1345" s="14" t="s">
        <v>87</v>
      </c>
      <c r="AW1345" s="14" t="s">
        <v>36</v>
      </c>
      <c r="AX1345" s="14" t="s">
        <v>78</v>
      </c>
      <c r="AY1345" s="271" t="s">
        <v>242</v>
      </c>
    </row>
    <row r="1346" s="15" customFormat="1">
      <c r="A1346" s="15"/>
      <c r="B1346" s="272"/>
      <c r="C1346" s="273"/>
      <c r="D1346" s="244" t="s">
        <v>255</v>
      </c>
      <c r="E1346" s="274" t="s">
        <v>1</v>
      </c>
      <c r="F1346" s="275" t="s">
        <v>268</v>
      </c>
      <c r="G1346" s="273"/>
      <c r="H1346" s="276">
        <v>3</v>
      </c>
      <c r="I1346" s="277"/>
      <c r="J1346" s="273"/>
      <c r="K1346" s="273"/>
      <c r="L1346" s="278"/>
      <c r="M1346" s="279"/>
      <c r="N1346" s="280"/>
      <c r="O1346" s="280"/>
      <c r="P1346" s="280"/>
      <c r="Q1346" s="280"/>
      <c r="R1346" s="280"/>
      <c r="S1346" s="280"/>
      <c r="T1346" s="281"/>
      <c r="U1346" s="15"/>
      <c r="V1346" s="15"/>
      <c r="W1346" s="15"/>
      <c r="X1346" s="15"/>
      <c r="Y1346" s="15"/>
      <c r="Z1346" s="15"/>
      <c r="AA1346" s="15"/>
      <c r="AB1346" s="15"/>
      <c r="AC1346" s="15"/>
      <c r="AD1346" s="15"/>
      <c r="AE1346" s="15"/>
      <c r="AT1346" s="282" t="s">
        <v>255</v>
      </c>
      <c r="AU1346" s="282" t="s">
        <v>87</v>
      </c>
      <c r="AV1346" s="15" t="s">
        <v>249</v>
      </c>
      <c r="AW1346" s="15" t="s">
        <v>36</v>
      </c>
      <c r="AX1346" s="15" t="s">
        <v>85</v>
      </c>
      <c r="AY1346" s="282" t="s">
        <v>242</v>
      </c>
    </row>
    <row r="1347" s="2" customFormat="1" ht="16.5" customHeight="1">
      <c r="A1347" s="40"/>
      <c r="B1347" s="41"/>
      <c r="C1347" s="283" t="s">
        <v>1655</v>
      </c>
      <c r="D1347" s="283" t="s">
        <v>477</v>
      </c>
      <c r="E1347" s="284" t="s">
        <v>5124</v>
      </c>
      <c r="F1347" s="285" t="s">
        <v>5125</v>
      </c>
      <c r="G1347" s="286" t="s">
        <v>1612</v>
      </c>
      <c r="H1347" s="287">
        <v>18</v>
      </c>
      <c r="I1347" s="288"/>
      <c r="J1347" s="289">
        <f>ROUND(I1347*H1347,2)</f>
        <v>0</v>
      </c>
      <c r="K1347" s="290"/>
      <c r="L1347" s="291"/>
      <c r="M1347" s="292" t="s">
        <v>1</v>
      </c>
      <c r="N1347" s="293" t="s">
        <v>43</v>
      </c>
      <c r="O1347" s="93"/>
      <c r="P1347" s="240">
        <f>O1347*H1347</f>
        <v>0</v>
      </c>
      <c r="Q1347" s="240">
        <v>3.0000000000000001E-05</v>
      </c>
      <c r="R1347" s="240">
        <f>Q1347*H1347</f>
        <v>0.00054000000000000001</v>
      </c>
      <c r="S1347" s="240">
        <v>0</v>
      </c>
      <c r="T1347" s="241">
        <f>S1347*H1347</f>
        <v>0</v>
      </c>
      <c r="U1347" s="40"/>
      <c r="V1347" s="40"/>
      <c r="W1347" s="40"/>
      <c r="X1347" s="40"/>
      <c r="Y1347" s="40"/>
      <c r="Z1347" s="40"/>
      <c r="AA1347" s="40"/>
      <c r="AB1347" s="40"/>
      <c r="AC1347" s="40"/>
      <c r="AD1347" s="40"/>
      <c r="AE1347" s="40"/>
      <c r="AR1347" s="242" t="s">
        <v>895</v>
      </c>
      <c r="AT1347" s="242" t="s">
        <v>477</v>
      </c>
      <c r="AU1347" s="242" t="s">
        <v>87</v>
      </c>
      <c r="AY1347" s="19" t="s">
        <v>242</v>
      </c>
      <c r="BE1347" s="243">
        <f>IF(N1347="základní",J1347,0)</f>
        <v>0</v>
      </c>
      <c r="BF1347" s="243">
        <f>IF(N1347="snížená",J1347,0)</f>
        <v>0</v>
      </c>
      <c r="BG1347" s="243">
        <f>IF(N1347="zákl. přenesená",J1347,0)</f>
        <v>0</v>
      </c>
      <c r="BH1347" s="243">
        <f>IF(N1347="sníž. přenesená",J1347,0)</f>
        <v>0</v>
      </c>
      <c r="BI1347" s="243">
        <f>IF(N1347="nulová",J1347,0)</f>
        <v>0</v>
      </c>
      <c r="BJ1347" s="19" t="s">
        <v>85</v>
      </c>
      <c r="BK1347" s="243">
        <f>ROUND(I1347*H1347,2)</f>
        <v>0</v>
      </c>
      <c r="BL1347" s="19" t="s">
        <v>1096</v>
      </c>
      <c r="BM1347" s="242" t="s">
        <v>5126</v>
      </c>
    </row>
    <row r="1348" s="2" customFormat="1">
      <c r="A1348" s="40"/>
      <c r="B1348" s="41"/>
      <c r="C1348" s="42"/>
      <c r="D1348" s="244" t="s">
        <v>251</v>
      </c>
      <c r="E1348" s="42"/>
      <c r="F1348" s="245" t="s">
        <v>5125</v>
      </c>
      <c r="G1348" s="42"/>
      <c r="H1348" s="42"/>
      <c r="I1348" s="246"/>
      <c r="J1348" s="42"/>
      <c r="K1348" s="42"/>
      <c r="L1348" s="46"/>
      <c r="M1348" s="247"/>
      <c r="N1348" s="248"/>
      <c r="O1348" s="93"/>
      <c r="P1348" s="93"/>
      <c r="Q1348" s="93"/>
      <c r="R1348" s="93"/>
      <c r="S1348" s="93"/>
      <c r="T1348" s="94"/>
      <c r="U1348" s="40"/>
      <c r="V1348" s="40"/>
      <c r="W1348" s="40"/>
      <c r="X1348" s="40"/>
      <c r="Y1348" s="40"/>
      <c r="Z1348" s="40"/>
      <c r="AA1348" s="40"/>
      <c r="AB1348" s="40"/>
      <c r="AC1348" s="40"/>
      <c r="AD1348" s="40"/>
      <c r="AE1348" s="40"/>
      <c r="AT1348" s="19" t="s">
        <v>251</v>
      </c>
      <c r="AU1348" s="19" t="s">
        <v>87</v>
      </c>
    </row>
    <row r="1349" s="14" customFormat="1">
      <c r="A1349" s="14"/>
      <c r="B1349" s="261"/>
      <c r="C1349" s="262"/>
      <c r="D1349" s="244" t="s">
        <v>255</v>
      </c>
      <c r="E1349" s="263" t="s">
        <v>1</v>
      </c>
      <c r="F1349" s="264" t="s">
        <v>5106</v>
      </c>
      <c r="G1349" s="262"/>
      <c r="H1349" s="265">
        <v>15</v>
      </c>
      <c r="I1349" s="266"/>
      <c r="J1349" s="262"/>
      <c r="K1349" s="262"/>
      <c r="L1349" s="267"/>
      <c r="M1349" s="268"/>
      <c r="N1349" s="269"/>
      <c r="O1349" s="269"/>
      <c r="P1349" s="269"/>
      <c r="Q1349" s="269"/>
      <c r="R1349" s="269"/>
      <c r="S1349" s="269"/>
      <c r="T1349" s="270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71" t="s">
        <v>255</v>
      </c>
      <c r="AU1349" s="271" t="s">
        <v>87</v>
      </c>
      <c r="AV1349" s="14" t="s">
        <v>87</v>
      </c>
      <c r="AW1349" s="14" t="s">
        <v>36</v>
      </c>
      <c r="AX1349" s="14" t="s">
        <v>78</v>
      </c>
      <c r="AY1349" s="271" t="s">
        <v>242</v>
      </c>
    </row>
    <row r="1350" s="14" customFormat="1">
      <c r="A1350" s="14"/>
      <c r="B1350" s="261"/>
      <c r="C1350" s="262"/>
      <c r="D1350" s="244" t="s">
        <v>255</v>
      </c>
      <c r="E1350" s="263" t="s">
        <v>1</v>
      </c>
      <c r="F1350" s="264" t="s">
        <v>5090</v>
      </c>
      <c r="G1350" s="262"/>
      <c r="H1350" s="265">
        <v>2</v>
      </c>
      <c r="I1350" s="266"/>
      <c r="J1350" s="262"/>
      <c r="K1350" s="262"/>
      <c r="L1350" s="267"/>
      <c r="M1350" s="268"/>
      <c r="N1350" s="269"/>
      <c r="O1350" s="269"/>
      <c r="P1350" s="269"/>
      <c r="Q1350" s="269"/>
      <c r="R1350" s="269"/>
      <c r="S1350" s="269"/>
      <c r="T1350" s="270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71" t="s">
        <v>255</v>
      </c>
      <c r="AU1350" s="271" t="s">
        <v>87</v>
      </c>
      <c r="AV1350" s="14" t="s">
        <v>87</v>
      </c>
      <c r="AW1350" s="14" t="s">
        <v>36</v>
      </c>
      <c r="AX1350" s="14" t="s">
        <v>78</v>
      </c>
      <c r="AY1350" s="271" t="s">
        <v>242</v>
      </c>
    </row>
    <row r="1351" s="14" customFormat="1">
      <c r="A1351" s="14"/>
      <c r="B1351" s="261"/>
      <c r="C1351" s="262"/>
      <c r="D1351" s="244" t="s">
        <v>255</v>
      </c>
      <c r="E1351" s="263" t="s">
        <v>1</v>
      </c>
      <c r="F1351" s="264" t="s">
        <v>5091</v>
      </c>
      <c r="G1351" s="262"/>
      <c r="H1351" s="265">
        <v>1</v>
      </c>
      <c r="I1351" s="266"/>
      <c r="J1351" s="262"/>
      <c r="K1351" s="262"/>
      <c r="L1351" s="267"/>
      <c r="M1351" s="268"/>
      <c r="N1351" s="269"/>
      <c r="O1351" s="269"/>
      <c r="P1351" s="269"/>
      <c r="Q1351" s="269"/>
      <c r="R1351" s="269"/>
      <c r="S1351" s="269"/>
      <c r="T1351" s="270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71" t="s">
        <v>255</v>
      </c>
      <c r="AU1351" s="271" t="s">
        <v>87</v>
      </c>
      <c r="AV1351" s="14" t="s">
        <v>87</v>
      </c>
      <c r="AW1351" s="14" t="s">
        <v>36</v>
      </c>
      <c r="AX1351" s="14" t="s">
        <v>78</v>
      </c>
      <c r="AY1351" s="271" t="s">
        <v>242</v>
      </c>
    </row>
    <row r="1352" s="15" customFormat="1">
      <c r="A1352" s="15"/>
      <c r="B1352" s="272"/>
      <c r="C1352" s="273"/>
      <c r="D1352" s="244" t="s">
        <v>255</v>
      </c>
      <c r="E1352" s="274" t="s">
        <v>1</v>
      </c>
      <c r="F1352" s="275" t="s">
        <v>268</v>
      </c>
      <c r="G1352" s="273"/>
      <c r="H1352" s="276">
        <v>18</v>
      </c>
      <c r="I1352" s="277"/>
      <c r="J1352" s="273"/>
      <c r="K1352" s="273"/>
      <c r="L1352" s="278"/>
      <c r="M1352" s="279"/>
      <c r="N1352" s="280"/>
      <c r="O1352" s="280"/>
      <c r="P1352" s="280"/>
      <c r="Q1352" s="280"/>
      <c r="R1352" s="280"/>
      <c r="S1352" s="280"/>
      <c r="T1352" s="281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82" t="s">
        <v>255</v>
      </c>
      <c r="AU1352" s="282" t="s">
        <v>87</v>
      </c>
      <c r="AV1352" s="15" t="s">
        <v>249</v>
      </c>
      <c r="AW1352" s="15" t="s">
        <v>36</v>
      </c>
      <c r="AX1352" s="15" t="s">
        <v>85</v>
      </c>
      <c r="AY1352" s="282" t="s">
        <v>242</v>
      </c>
    </row>
    <row r="1353" s="2" customFormat="1" ht="16.5" customHeight="1">
      <c r="A1353" s="40"/>
      <c r="B1353" s="41"/>
      <c r="C1353" s="230" t="s">
        <v>1712</v>
      </c>
      <c r="D1353" s="230" t="s">
        <v>245</v>
      </c>
      <c r="E1353" s="231" t="s">
        <v>5127</v>
      </c>
      <c r="F1353" s="232" t="s">
        <v>5128</v>
      </c>
      <c r="G1353" s="233" t="s">
        <v>359</v>
      </c>
      <c r="H1353" s="234">
        <v>3</v>
      </c>
      <c r="I1353" s="235"/>
      <c r="J1353" s="236">
        <f>ROUND(I1353*H1353,2)</f>
        <v>0</v>
      </c>
      <c r="K1353" s="237"/>
      <c r="L1353" s="46"/>
      <c r="M1353" s="238" t="s">
        <v>1</v>
      </c>
      <c r="N1353" s="239" t="s">
        <v>43</v>
      </c>
      <c r="O1353" s="93"/>
      <c r="P1353" s="240">
        <f>O1353*H1353</f>
        <v>0</v>
      </c>
      <c r="Q1353" s="240">
        <v>0.00068999999999999997</v>
      </c>
      <c r="R1353" s="240">
        <f>Q1353*H1353</f>
        <v>0.0020699999999999998</v>
      </c>
      <c r="S1353" s="240">
        <v>0</v>
      </c>
      <c r="T1353" s="241">
        <f>S1353*H1353</f>
        <v>0</v>
      </c>
      <c r="U1353" s="40"/>
      <c r="V1353" s="40"/>
      <c r="W1353" s="40"/>
      <c r="X1353" s="40"/>
      <c r="Y1353" s="40"/>
      <c r="Z1353" s="40"/>
      <c r="AA1353" s="40"/>
      <c r="AB1353" s="40"/>
      <c r="AC1353" s="40"/>
      <c r="AD1353" s="40"/>
      <c r="AE1353" s="40"/>
      <c r="AR1353" s="242" t="s">
        <v>1096</v>
      </c>
      <c r="AT1353" s="242" t="s">
        <v>245</v>
      </c>
      <c r="AU1353" s="242" t="s">
        <v>87</v>
      </c>
      <c r="AY1353" s="19" t="s">
        <v>242</v>
      </c>
      <c r="BE1353" s="243">
        <f>IF(N1353="základní",J1353,0)</f>
        <v>0</v>
      </c>
      <c r="BF1353" s="243">
        <f>IF(N1353="snížená",J1353,0)</f>
        <v>0</v>
      </c>
      <c r="BG1353" s="243">
        <f>IF(N1353="zákl. přenesená",J1353,0)</f>
        <v>0</v>
      </c>
      <c r="BH1353" s="243">
        <f>IF(N1353="sníž. přenesená",J1353,0)</f>
        <v>0</v>
      </c>
      <c r="BI1353" s="243">
        <f>IF(N1353="nulová",J1353,0)</f>
        <v>0</v>
      </c>
      <c r="BJ1353" s="19" t="s">
        <v>85</v>
      </c>
      <c r="BK1353" s="243">
        <f>ROUND(I1353*H1353,2)</f>
        <v>0</v>
      </c>
      <c r="BL1353" s="19" t="s">
        <v>1096</v>
      </c>
      <c r="BM1353" s="242" t="s">
        <v>5129</v>
      </c>
    </row>
    <row r="1354" s="2" customFormat="1">
      <c r="A1354" s="40"/>
      <c r="B1354" s="41"/>
      <c r="C1354" s="42"/>
      <c r="D1354" s="244" t="s">
        <v>251</v>
      </c>
      <c r="E1354" s="42"/>
      <c r="F1354" s="245" t="s">
        <v>5130</v>
      </c>
      <c r="G1354" s="42"/>
      <c r="H1354" s="42"/>
      <c r="I1354" s="246"/>
      <c r="J1354" s="42"/>
      <c r="K1354" s="42"/>
      <c r="L1354" s="46"/>
      <c r="M1354" s="247"/>
      <c r="N1354" s="248"/>
      <c r="O1354" s="93"/>
      <c r="P1354" s="93"/>
      <c r="Q1354" s="93"/>
      <c r="R1354" s="93"/>
      <c r="S1354" s="93"/>
      <c r="T1354" s="94"/>
      <c r="U1354" s="40"/>
      <c r="V1354" s="40"/>
      <c r="W1354" s="40"/>
      <c r="X1354" s="40"/>
      <c r="Y1354" s="40"/>
      <c r="Z1354" s="40"/>
      <c r="AA1354" s="40"/>
      <c r="AB1354" s="40"/>
      <c r="AC1354" s="40"/>
      <c r="AD1354" s="40"/>
      <c r="AE1354" s="40"/>
      <c r="AT1354" s="19" t="s">
        <v>251</v>
      </c>
      <c r="AU1354" s="19" t="s">
        <v>87</v>
      </c>
    </row>
    <row r="1355" s="14" customFormat="1">
      <c r="A1355" s="14"/>
      <c r="B1355" s="261"/>
      <c r="C1355" s="262"/>
      <c r="D1355" s="244" t="s">
        <v>255</v>
      </c>
      <c r="E1355" s="263" t="s">
        <v>1</v>
      </c>
      <c r="F1355" s="264" t="s">
        <v>5131</v>
      </c>
      <c r="G1355" s="262"/>
      <c r="H1355" s="265">
        <v>3</v>
      </c>
      <c r="I1355" s="266"/>
      <c r="J1355" s="262"/>
      <c r="K1355" s="262"/>
      <c r="L1355" s="267"/>
      <c r="M1355" s="268"/>
      <c r="N1355" s="269"/>
      <c r="O1355" s="269"/>
      <c r="P1355" s="269"/>
      <c r="Q1355" s="269"/>
      <c r="R1355" s="269"/>
      <c r="S1355" s="269"/>
      <c r="T1355" s="270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71" t="s">
        <v>255</v>
      </c>
      <c r="AU1355" s="271" t="s">
        <v>87</v>
      </c>
      <c r="AV1355" s="14" t="s">
        <v>87</v>
      </c>
      <c r="AW1355" s="14" t="s">
        <v>36</v>
      </c>
      <c r="AX1355" s="14" t="s">
        <v>85</v>
      </c>
      <c r="AY1355" s="271" t="s">
        <v>242</v>
      </c>
    </row>
    <row r="1356" s="2" customFormat="1" ht="24.15" customHeight="1">
      <c r="A1356" s="40"/>
      <c r="B1356" s="41"/>
      <c r="C1356" s="283" t="s">
        <v>1659</v>
      </c>
      <c r="D1356" s="283" t="s">
        <v>477</v>
      </c>
      <c r="E1356" s="284" t="s">
        <v>5132</v>
      </c>
      <c r="F1356" s="285" t="s">
        <v>5133</v>
      </c>
      <c r="G1356" s="286" t="s">
        <v>359</v>
      </c>
      <c r="H1356" s="287">
        <v>3</v>
      </c>
      <c r="I1356" s="288"/>
      <c r="J1356" s="289">
        <f>ROUND(I1356*H1356,2)</f>
        <v>0</v>
      </c>
      <c r="K1356" s="290"/>
      <c r="L1356" s="291"/>
      <c r="M1356" s="292" t="s">
        <v>1</v>
      </c>
      <c r="N1356" s="293" t="s">
        <v>43</v>
      </c>
      <c r="O1356" s="93"/>
      <c r="P1356" s="240">
        <f>O1356*H1356</f>
        <v>0</v>
      </c>
      <c r="Q1356" s="240">
        <v>0.017999999999999999</v>
      </c>
      <c r="R1356" s="240">
        <f>Q1356*H1356</f>
        <v>0.053999999999999992</v>
      </c>
      <c r="S1356" s="240">
        <v>0</v>
      </c>
      <c r="T1356" s="241">
        <f>S1356*H1356</f>
        <v>0</v>
      </c>
      <c r="U1356" s="40"/>
      <c r="V1356" s="40"/>
      <c r="W1356" s="40"/>
      <c r="X1356" s="40"/>
      <c r="Y1356" s="40"/>
      <c r="Z1356" s="40"/>
      <c r="AA1356" s="40"/>
      <c r="AB1356" s="40"/>
      <c r="AC1356" s="40"/>
      <c r="AD1356" s="40"/>
      <c r="AE1356" s="40"/>
      <c r="AR1356" s="242" t="s">
        <v>895</v>
      </c>
      <c r="AT1356" s="242" t="s">
        <v>477</v>
      </c>
      <c r="AU1356" s="242" t="s">
        <v>87</v>
      </c>
      <c r="AY1356" s="19" t="s">
        <v>242</v>
      </c>
      <c r="BE1356" s="243">
        <f>IF(N1356="základní",J1356,0)</f>
        <v>0</v>
      </c>
      <c r="BF1356" s="243">
        <f>IF(N1356="snížená",J1356,0)</f>
        <v>0</v>
      </c>
      <c r="BG1356" s="243">
        <f>IF(N1356="zákl. přenesená",J1356,0)</f>
        <v>0</v>
      </c>
      <c r="BH1356" s="243">
        <f>IF(N1356="sníž. přenesená",J1356,0)</f>
        <v>0</v>
      </c>
      <c r="BI1356" s="243">
        <f>IF(N1356="nulová",J1356,0)</f>
        <v>0</v>
      </c>
      <c r="BJ1356" s="19" t="s">
        <v>85</v>
      </c>
      <c r="BK1356" s="243">
        <f>ROUND(I1356*H1356,2)</f>
        <v>0</v>
      </c>
      <c r="BL1356" s="19" t="s">
        <v>1096</v>
      </c>
      <c r="BM1356" s="242" t="s">
        <v>5134</v>
      </c>
    </row>
    <row r="1357" s="2" customFormat="1">
      <c r="A1357" s="40"/>
      <c r="B1357" s="41"/>
      <c r="C1357" s="42"/>
      <c r="D1357" s="244" t="s">
        <v>251</v>
      </c>
      <c r="E1357" s="42"/>
      <c r="F1357" s="245" t="s">
        <v>5133</v>
      </c>
      <c r="G1357" s="42"/>
      <c r="H1357" s="42"/>
      <c r="I1357" s="246"/>
      <c r="J1357" s="42"/>
      <c r="K1357" s="42"/>
      <c r="L1357" s="46"/>
      <c r="M1357" s="247"/>
      <c r="N1357" s="248"/>
      <c r="O1357" s="93"/>
      <c r="P1357" s="93"/>
      <c r="Q1357" s="93"/>
      <c r="R1357" s="93"/>
      <c r="S1357" s="93"/>
      <c r="T1357" s="94"/>
      <c r="U1357" s="40"/>
      <c r="V1357" s="40"/>
      <c r="W1357" s="40"/>
      <c r="X1357" s="40"/>
      <c r="Y1357" s="40"/>
      <c r="Z1357" s="40"/>
      <c r="AA1357" s="40"/>
      <c r="AB1357" s="40"/>
      <c r="AC1357" s="40"/>
      <c r="AD1357" s="40"/>
      <c r="AE1357" s="40"/>
      <c r="AT1357" s="19" t="s">
        <v>251</v>
      </c>
      <c r="AU1357" s="19" t="s">
        <v>87</v>
      </c>
    </row>
    <row r="1358" s="13" customFormat="1">
      <c r="A1358" s="13"/>
      <c r="B1358" s="251"/>
      <c r="C1358" s="252"/>
      <c r="D1358" s="244" t="s">
        <v>255</v>
      </c>
      <c r="E1358" s="253" t="s">
        <v>1</v>
      </c>
      <c r="F1358" s="254" t="s">
        <v>5135</v>
      </c>
      <c r="G1358" s="252"/>
      <c r="H1358" s="253" t="s">
        <v>1</v>
      </c>
      <c r="I1358" s="255"/>
      <c r="J1358" s="252"/>
      <c r="K1358" s="252"/>
      <c r="L1358" s="256"/>
      <c r="M1358" s="257"/>
      <c r="N1358" s="258"/>
      <c r="O1358" s="258"/>
      <c r="P1358" s="258"/>
      <c r="Q1358" s="258"/>
      <c r="R1358" s="258"/>
      <c r="S1358" s="258"/>
      <c r="T1358" s="259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60" t="s">
        <v>255</v>
      </c>
      <c r="AU1358" s="260" t="s">
        <v>87</v>
      </c>
      <c r="AV1358" s="13" t="s">
        <v>85</v>
      </c>
      <c r="AW1358" s="13" t="s">
        <v>36</v>
      </c>
      <c r="AX1358" s="13" t="s">
        <v>78</v>
      </c>
      <c r="AY1358" s="260" t="s">
        <v>242</v>
      </c>
    </row>
    <row r="1359" s="14" customFormat="1">
      <c r="A1359" s="14"/>
      <c r="B1359" s="261"/>
      <c r="C1359" s="262"/>
      <c r="D1359" s="244" t="s">
        <v>255</v>
      </c>
      <c r="E1359" s="263" t="s">
        <v>1</v>
      </c>
      <c r="F1359" s="264" t="s">
        <v>5131</v>
      </c>
      <c r="G1359" s="262"/>
      <c r="H1359" s="265">
        <v>3</v>
      </c>
      <c r="I1359" s="266"/>
      <c r="J1359" s="262"/>
      <c r="K1359" s="262"/>
      <c r="L1359" s="267"/>
      <c r="M1359" s="268"/>
      <c r="N1359" s="269"/>
      <c r="O1359" s="269"/>
      <c r="P1359" s="269"/>
      <c r="Q1359" s="269"/>
      <c r="R1359" s="269"/>
      <c r="S1359" s="269"/>
      <c r="T1359" s="270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71" t="s">
        <v>255</v>
      </c>
      <c r="AU1359" s="271" t="s">
        <v>87</v>
      </c>
      <c r="AV1359" s="14" t="s">
        <v>87</v>
      </c>
      <c r="AW1359" s="14" t="s">
        <v>36</v>
      </c>
      <c r="AX1359" s="14" t="s">
        <v>85</v>
      </c>
      <c r="AY1359" s="271" t="s">
        <v>242</v>
      </c>
    </row>
    <row r="1360" s="2" customFormat="1" ht="16.5" customHeight="1">
      <c r="A1360" s="40"/>
      <c r="B1360" s="41"/>
      <c r="C1360" s="283" t="s">
        <v>1666</v>
      </c>
      <c r="D1360" s="283" t="s">
        <v>477</v>
      </c>
      <c r="E1360" s="284" t="s">
        <v>5136</v>
      </c>
      <c r="F1360" s="285" t="s">
        <v>5137</v>
      </c>
      <c r="G1360" s="286" t="s">
        <v>359</v>
      </c>
      <c r="H1360" s="287">
        <v>3</v>
      </c>
      <c r="I1360" s="288"/>
      <c r="J1360" s="289">
        <f>ROUND(I1360*H1360,2)</f>
        <v>0</v>
      </c>
      <c r="K1360" s="290"/>
      <c r="L1360" s="291"/>
      <c r="M1360" s="292" t="s">
        <v>1</v>
      </c>
      <c r="N1360" s="293" t="s">
        <v>43</v>
      </c>
      <c r="O1360" s="93"/>
      <c r="P1360" s="240">
        <f>O1360*H1360</f>
        <v>0</v>
      </c>
      <c r="Q1360" s="240">
        <v>0.00020000000000000001</v>
      </c>
      <c r="R1360" s="240">
        <f>Q1360*H1360</f>
        <v>0.00060000000000000006</v>
      </c>
      <c r="S1360" s="240">
        <v>0</v>
      </c>
      <c r="T1360" s="241">
        <f>S1360*H1360</f>
        <v>0</v>
      </c>
      <c r="U1360" s="40"/>
      <c r="V1360" s="40"/>
      <c r="W1360" s="40"/>
      <c r="X1360" s="40"/>
      <c r="Y1360" s="40"/>
      <c r="Z1360" s="40"/>
      <c r="AA1360" s="40"/>
      <c r="AB1360" s="40"/>
      <c r="AC1360" s="40"/>
      <c r="AD1360" s="40"/>
      <c r="AE1360" s="40"/>
      <c r="AR1360" s="242" t="s">
        <v>895</v>
      </c>
      <c r="AT1360" s="242" t="s">
        <v>477</v>
      </c>
      <c r="AU1360" s="242" t="s">
        <v>87</v>
      </c>
      <c r="AY1360" s="19" t="s">
        <v>242</v>
      </c>
      <c r="BE1360" s="243">
        <f>IF(N1360="základní",J1360,0)</f>
        <v>0</v>
      </c>
      <c r="BF1360" s="243">
        <f>IF(N1360="snížená",J1360,0)</f>
        <v>0</v>
      </c>
      <c r="BG1360" s="243">
        <f>IF(N1360="zákl. přenesená",J1360,0)</f>
        <v>0</v>
      </c>
      <c r="BH1360" s="243">
        <f>IF(N1360="sníž. přenesená",J1360,0)</f>
        <v>0</v>
      </c>
      <c r="BI1360" s="243">
        <f>IF(N1360="nulová",J1360,0)</f>
        <v>0</v>
      </c>
      <c r="BJ1360" s="19" t="s">
        <v>85</v>
      </c>
      <c r="BK1360" s="243">
        <f>ROUND(I1360*H1360,2)</f>
        <v>0</v>
      </c>
      <c r="BL1360" s="19" t="s">
        <v>1096</v>
      </c>
      <c r="BM1360" s="242" t="s">
        <v>5138</v>
      </c>
    </row>
    <row r="1361" s="2" customFormat="1">
      <c r="A1361" s="40"/>
      <c r="B1361" s="41"/>
      <c r="C1361" s="42"/>
      <c r="D1361" s="244" t="s">
        <v>251</v>
      </c>
      <c r="E1361" s="42"/>
      <c r="F1361" s="245" t="s">
        <v>5137</v>
      </c>
      <c r="G1361" s="42"/>
      <c r="H1361" s="42"/>
      <c r="I1361" s="246"/>
      <c r="J1361" s="42"/>
      <c r="K1361" s="42"/>
      <c r="L1361" s="46"/>
      <c r="M1361" s="247"/>
      <c r="N1361" s="248"/>
      <c r="O1361" s="93"/>
      <c r="P1361" s="93"/>
      <c r="Q1361" s="93"/>
      <c r="R1361" s="93"/>
      <c r="S1361" s="93"/>
      <c r="T1361" s="94"/>
      <c r="U1361" s="40"/>
      <c r="V1361" s="40"/>
      <c r="W1361" s="40"/>
      <c r="X1361" s="40"/>
      <c r="Y1361" s="40"/>
      <c r="Z1361" s="40"/>
      <c r="AA1361" s="40"/>
      <c r="AB1361" s="40"/>
      <c r="AC1361" s="40"/>
      <c r="AD1361" s="40"/>
      <c r="AE1361" s="40"/>
      <c r="AT1361" s="19" t="s">
        <v>251</v>
      </c>
      <c r="AU1361" s="19" t="s">
        <v>87</v>
      </c>
    </row>
    <row r="1362" s="14" customFormat="1">
      <c r="A1362" s="14"/>
      <c r="B1362" s="261"/>
      <c r="C1362" s="262"/>
      <c r="D1362" s="244" t="s">
        <v>255</v>
      </c>
      <c r="E1362" s="263" t="s">
        <v>1</v>
      </c>
      <c r="F1362" s="264" t="s">
        <v>5131</v>
      </c>
      <c r="G1362" s="262"/>
      <c r="H1362" s="265">
        <v>3</v>
      </c>
      <c r="I1362" s="266"/>
      <c r="J1362" s="262"/>
      <c r="K1362" s="262"/>
      <c r="L1362" s="267"/>
      <c r="M1362" s="268"/>
      <c r="N1362" s="269"/>
      <c r="O1362" s="269"/>
      <c r="P1362" s="269"/>
      <c r="Q1362" s="269"/>
      <c r="R1362" s="269"/>
      <c r="S1362" s="269"/>
      <c r="T1362" s="270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T1362" s="271" t="s">
        <v>255</v>
      </c>
      <c r="AU1362" s="271" t="s">
        <v>87</v>
      </c>
      <c r="AV1362" s="14" t="s">
        <v>87</v>
      </c>
      <c r="AW1362" s="14" t="s">
        <v>36</v>
      </c>
      <c r="AX1362" s="14" t="s">
        <v>85</v>
      </c>
      <c r="AY1362" s="271" t="s">
        <v>242</v>
      </c>
    </row>
    <row r="1363" s="2" customFormat="1" ht="24.15" customHeight="1">
      <c r="A1363" s="40"/>
      <c r="B1363" s="41"/>
      <c r="C1363" s="283" t="s">
        <v>1676</v>
      </c>
      <c r="D1363" s="283" t="s">
        <v>477</v>
      </c>
      <c r="E1363" s="284" t="s">
        <v>5139</v>
      </c>
      <c r="F1363" s="285" t="s">
        <v>5140</v>
      </c>
      <c r="G1363" s="286" t="s">
        <v>359</v>
      </c>
      <c r="H1363" s="287">
        <v>2</v>
      </c>
      <c r="I1363" s="288"/>
      <c r="J1363" s="289">
        <f>ROUND(I1363*H1363,2)</f>
        <v>0</v>
      </c>
      <c r="K1363" s="290"/>
      <c r="L1363" s="291"/>
      <c r="M1363" s="292" t="s">
        <v>1</v>
      </c>
      <c r="N1363" s="293" t="s">
        <v>43</v>
      </c>
      <c r="O1363" s="93"/>
      <c r="P1363" s="240">
        <f>O1363*H1363</f>
        <v>0</v>
      </c>
      <c r="Q1363" s="240">
        <v>0.00055999999999999995</v>
      </c>
      <c r="R1363" s="240">
        <f>Q1363*H1363</f>
        <v>0.0011199999999999999</v>
      </c>
      <c r="S1363" s="240">
        <v>0</v>
      </c>
      <c r="T1363" s="241">
        <f>S1363*H1363</f>
        <v>0</v>
      </c>
      <c r="U1363" s="40"/>
      <c r="V1363" s="40"/>
      <c r="W1363" s="40"/>
      <c r="X1363" s="40"/>
      <c r="Y1363" s="40"/>
      <c r="Z1363" s="40"/>
      <c r="AA1363" s="40"/>
      <c r="AB1363" s="40"/>
      <c r="AC1363" s="40"/>
      <c r="AD1363" s="40"/>
      <c r="AE1363" s="40"/>
      <c r="AR1363" s="242" t="s">
        <v>895</v>
      </c>
      <c r="AT1363" s="242" t="s">
        <v>477</v>
      </c>
      <c r="AU1363" s="242" t="s">
        <v>87</v>
      </c>
      <c r="AY1363" s="19" t="s">
        <v>242</v>
      </c>
      <c r="BE1363" s="243">
        <f>IF(N1363="základní",J1363,0)</f>
        <v>0</v>
      </c>
      <c r="BF1363" s="243">
        <f>IF(N1363="snížená",J1363,0)</f>
        <v>0</v>
      </c>
      <c r="BG1363" s="243">
        <f>IF(N1363="zákl. přenesená",J1363,0)</f>
        <v>0</v>
      </c>
      <c r="BH1363" s="243">
        <f>IF(N1363="sníž. přenesená",J1363,0)</f>
        <v>0</v>
      </c>
      <c r="BI1363" s="243">
        <f>IF(N1363="nulová",J1363,0)</f>
        <v>0</v>
      </c>
      <c r="BJ1363" s="19" t="s">
        <v>85</v>
      </c>
      <c r="BK1363" s="243">
        <f>ROUND(I1363*H1363,2)</f>
        <v>0</v>
      </c>
      <c r="BL1363" s="19" t="s">
        <v>1096</v>
      </c>
      <c r="BM1363" s="242" t="s">
        <v>5141</v>
      </c>
    </row>
    <row r="1364" s="2" customFormat="1">
      <c r="A1364" s="40"/>
      <c r="B1364" s="41"/>
      <c r="C1364" s="42"/>
      <c r="D1364" s="244" t="s">
        <v>251</v>
      </c>
      <c r="E1364" s="42"/>
      <c r="F1364" s="245" t="s">
        <v>5140</v>
      </c>
      <c r="G1364" s="42"/>
      <c r="H1364" s="42"/>
      <c r="I1364" s="246"/>
      <c r="J1364" s="42"/>
      <c r="K1364" s="42"/>
      <c r="L1364" s="46"/>
      <c r="M1364" s="247"/>
      <c r="N1364" s="248"/>
      <c r="O1364" s="93"/>
      <c r="P1364" s="93"/>
      <c r="Q1364" s="93"/>
      <c r="R1364" s="93"/>
      <c r="S1364" s="93"/>
      <c r="T1364" s="94"/>
      <c r="U1364" s="40"/>
      <c r="V1364" s="40"/>
      <c r="W1364" s="40"/>
      <c r="X1364" s="40"/>
      <c r="Y1364" s="40"/>
      <c r="Z1364" s="40"/>
      <c r="AA1364" s="40"/>
      <c r="AB1364" s="40"/>
      <c r="AC1364" s="40"/>
      <c r="AD1364" s="40"/>
      <c r="AE1364" s="40"/>
      <c r="AT1364" s="19" t="s">
        <v>251</v>
      </c>
      <c r="AU1364" s="19" t="s">
        <v>87</v>
      </c>
    </row>
    <row r="1365" s="14" customFormat="1">
      <c r="A1365" s="14"/>
      <c r="B1365" s="261"/>
      <c r="C1365" s="262"/>
      <c r="D1365" s="244" t="s">
        <v>255</v>
      </c>
      <c r="E1365" s="263" t="s">
        <v>1</v>
      </c>
      <c r="F1365" s="264" t="s">
        <v>5142</v>
      </c>
      <c r="G1365" s="262"/>
      <c r="H1365" s="265">
        <v>2</v>
      </c>
      <c r="I1365" s="266"/>
      <c r="J1365" s="262"/>
      <c r="K1365" s="262"/>
      <c r="L1365" s="267"/>
      <c r="M1365" s="268"/>
      <c r="N1365" s="269"/>
      <c r="O1365" s="269"/>
      <c r="P1365" s="269"/>
      <c r="Q1365" s="269"/>
      <c r="R1365" s="269"/>
      <c r="S1365" s="269"/>
      <c r="T1365" s="270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71" t="s">
        <v>255</v>
      </c>
      <c r="AU1365" s="271" t="s">
        <v>87</v>
      </c>
      <c r="AV1365" s="14" t="s">
        <v>87</v>
      </c>
      <c r="AW1365" s="14" t="s">
        <v>36</v>
      </c>
      <c r="AX1365" s="14" t="s">
        <v>85</v>
      </c>
      <c r="AY1365" s="271" t="s">
        <v>242</v>
      </c>
    </row>
    <row r="1366" s="2" customFormat="1" ht="21.75" customHeight="1">
      <c r="A1366" s="40"/>
      <c r="B1366" s="41"/>
      <c r="C1366" s="230" t="s">
        <v>1670</v>
      </c>
      <c r="D1366" s="230" t="s">
        <v>245</v>
      </c>
      <c r="E1366" s="231" t="s">
        <v>5143</v>
      </c>
      <c r="F1366" s="232" t="s">
        <v>5144</v>
      </c>
      <c r="G1366" s="233" t="s">
        <v>3041</v>
      </c>
      <c r="H1366" s="234">
        <v>36</v>
      </c>
      <c r="I1366" s="235"/>
      <c r="J1366" s="236">
        <f>ROUND(I1366*H1366,2)</f>
        <v>0</v>
      </c>
      <c r="K1366" s="237"/>
      <c r="L1366" s="46"/>
      <c r="M1366" s="238" t="s">
        <v>1</v>
      </c>
      <c r="N1366" s="239" t="s">
        <v>43</v>
      </c>
      <c r="O1366" s="93"/>
      <c r="P1366" s="240">
        <f>O1366*H1366</f>
        <v>0</v>
      </c>
      <c r="Q1366" s="240">
        <v>0.0022300000000000002</v>
      </c>
      <c r="R1366" s="240">
        <f>Q1366*H1366</f>
        <v>0.080280000000000004</v>
      </c>
      <c r="S1366" s="240">
        <v>0</v>
      </c>
      <c r="T1366" s="241">
        <f>S1366*H1366</f>
        <v>0</v>
      </c>
      <c r="U1366" s="40"/>
      <c r="V1366" s="40"/>
      <c r="W1366" s="40"/>
      <c r="X1366" s="40"/>
      <c r="Y1366" s="40"/>
      <c r="Z1366" s="40"/>
      <c r="AA1366" s="40"/>
      <c r="AB1366" s="40"/>
      <c r="AC1366" s="40"/>
      <c r="AD1366" s="40"/>
      <c r="AE1366" s="40"/>
      <c r="AR1366" s="242" t="s">
        <v>1096</v>
      </c>
      <c r="AT1366" s="242" t="s">
        <v>245</v>
      </c>
      <c r="AU1366" s="242" t="s">
        <v>87</v>
      </c>
      <c r="AY1366" s="19" t="s">
        <v>242</v>
      </c>
      <c r="BE1366" s="243">
        <f>IF(N1366="základní",J1366,0)</f>
        <v>0</v>
      </c>
      <c r="BF1366" s="243">
        <f>IF(N1366="snížená",J1366,0)</f>
        <v>0</v>
      </c>
      <c r="BG1366" s="243">
        <f>IF(N1366="zákl. přenesená",J1366,0)</f>
        <v>0</v>
      </c>
      <c r="BH1366" s="243">
        <f>IF(N1366="sníž. přenesená",J1366,0)</f>
        <v>0</v>
      </c>
      <c r="BI1366" s="243">
        <f>IF(N1366="nulová",J1366,0)</f>
        <v>0</v>
      </c>
      <c r="BJ1366" s="19" t="s">
        <v>85</v>
      </c>
      <c r="BK1366" s="243">
        <f>ROUND(I1366*H1366,2)</f>
        <v>0</v>
      </c>
      <c r="BL1366" s="19" t="s">
        <v>1096</v>
      </c>
      <c r="BM1366" s="242" t="s">
        <v>5145</v>
      </c>
    </row>
    <row r="1367" s="2" customFormat="1">
      <c r="A1367" s="40"/>
      <c r="B1367" s="41"/>
      <c r="C1367" s="42"/>
      <c r="D1367" s="244" t="s">
        <v>251</v>
      </c>
      <c r="E1367" s="42"/>
      <c r="F1367" s="245" t="s">
        <v>5146</v>
      </c>
      <c r="G1367" s="42"/>
      <c r="H1367" s="42"/>
      <c r="I1367" s="246"/>
      <c r="J1367" s="42"/>
      <c r="K1367" s="42"/>
      <c r="L1367" s="46"/>
      <c r="M1367" s="247"/>
      <c r="N1367" s="248"/>
      <c r="O1367" s="93"/>
      <c r="P1367" s="93"/>
      <c r="Q1367" s="93"/>
      <c r="R1367" s="93"/>
      <c r="S1367" s="93"/>
      <c r="T1367" s="94"/>
      <c r="U1367" s="40"/>
      <c r="V1367" s="40"/>
      <c r="W1367" s="40"/>
      <c r="X1367" s="40"/>
      <c r="Y1367" s="40"/>
      <c r="Z1367" s="40"/>
      <c r="AA1367" s="40"/>
      <c r="AB1367" s="40"/>
      <c r="AC1367" s="40"/>
      <c r="AD1367" s="40"/>
      <c r="AE1367" s="40"/>
      <c r="AT1367" s="19" t="s">
        <v>251</v>
      </c>
      <c r="AU1367" s="19" t="s">
        <v>87</v>
      </c>
    </row>
    <row r="1368" s="14" customFormat="1">
      <c r="A1368" s="14"/>
      <c r="B1368" s="261"/>
      <c r="C1368" s="262"/>
      <c r="D1368" s="244" t="s">
        <v>255</v>
      </c>
      <c r="E1368" s="263" t="s">
        <v>1</v>
      </c>
      <c r="F1368" s="264" t="s">
        <v>5147</v>
      </c>
      <c r="G1368" s="262"/>
      <c r="H1368" s="265">
        <v>32</v>
      </c>
      <c r="I1368" s="266"/>
      <c r="J1368" s="262"/>
      <c r="K1368" s="262"/>
      <c r="L1368" s="267"/>
      <c r="M1368" s="268"/>
      <c r="N1368" s="269"/>
      <c r="O1368" s="269"/>
      <c r="P1368" s="269"/>
      <c r="Q1368" s="269"/>
      <c r="R1368" s="269"/>
      <c r="S1368" s="269"/>
      <c r="T1368" s="270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T1368" s="271" t="s">
        <v>255</v>
      </c>
      <c r="AU1368" s="271" t="s">
        <v>87</v>
      </c>
      <c r="AV1368" s="14" t="s">
        <v>87</v>
      </c>
      <c r="AW1368" s="14" t="s">
        <v>36</v>
      </c>
      <c r="AX1368" s="14" t="s">
        <v>78</v>
      </c>
      <c r="AY1368" s="271" t="s">
        <v>242</v>
      </c>
    </row>
    <row r="1369" s="14" customFormat="1">
      <c r="A1369" s="14"/>
      <c r="B1369" s="261"/>
      <c r="C1369" s="262"/>
      <c r="D1369" s="244" t="s">
        <v>255</v>
      </c>
      <c r="E1369" s="263" t="s">
        <v>1</v>
      </c>
      <c r="F1369" s="264" t="s">
        <v>5148</v>
      </c>
      <c r="G1369" s="262"/>
      <c r="H1369" s="265">
        <v>3</v>
      </c>
      <c r="I1369" s="266"/>
      <c r="J1369" s="262"/>
      <c r="K1369" s="262"/>
      <c r="L1369" s="267"/>
      <c r="M1369" s="268"/>
      <c r="N1369" s="269"/>
      <c r="O1369" s="269"/>
      <c r="P1369" s="269"/>
      <c r="Q1369" s="269"/>
      <c r="R1369" s="269"/>
      <c r="S1369" s="269"/>
      <c r="T1369" s="270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71" t="s">
        <v>255</v>
      </c>
      <c r="AU1369" s="271" t="s">
        <v>87</v>
      </c>
      <c r="AV1369" s="14" t="s">
        <v>87</v>
      </c>
      <c r="AW1369" s="14" t="s">
        <v>36</v>
      </c>
      <c r="AX1369" s="14" t="s">
        <v>78</v>
      </c>
      <c r="AY1369" s="271" t="s">
        <v>242</v>
      </c>
    </row>
    <row r="1370" s="14" customFormat="1">
      <c r="A1370" s="14"/>
      <c r="B1370" s="261"/>
      <c r="C1370" s="262"/>
      <c r="D1370" s="244" t="s">
        <v>255</v>
      </c>
      <c r="E1370" s="263" t="s">
        <v>1</v>
      </c>
      <c r="F1370" s="264" t="s">
        <v>5149</v>
      </c>
      <c r="G1370" s="262"/>
      <c r="H1370" s="265">
        <v>1</v>
      </c>
      <c r="I1370" s="266"/>
      <c r="J1370" s="262"/>
      <c r="K1370" s="262"/>
      <c r="L1370" s="267"/>
      <c r="M1370" s="268"/>
      <c r="N1370" s="269"/>
      <c r="O1370" s="269"/>
      <c r="P1370" s="269"/>
      <c r="Q1370" s="269"/>
      <c r="R1370" s="269"/>
      <c r="S1370" s="269"/>
      <c r="T1370" s="270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71" t="s">
        <v>255</v>
      </c>
      <c r="AU1370" s="271" t="s">
        <v>87</v>
      </c>
      <c r="AV1370" s="14" t="s">
        <v>87</v>
      </c>
      <c r="AW1370" s="14" t="s">
        <v>36</v>
      </c>
      <c r="AX1370" s="14" t="s">
        <v>78</v>
      </c>
      <c r="AY1370" s="271" t="s">
        <v>242</v>
      </c>
    </row>
    <row r="1371" s="15" customFormat="1">
      <c r="A1371" s="15"/>
      <c r="B1371" s="272"/>
      <c r="C1371" s="273"/>
      <c r="D1371" s="244" t="s">
        <v>255</v>
      </c>
      <c r="E1371" s="274" t="s">
        <v>1</v>
      </c>
      <c r="F1371" s="275" t="s">
        <v>268</v>
      </c>
      <c r="G1371" s="273"/>
      <c r="H1371" s="276">
        <v>36</v>
      </c>
      <c r="I1371" s="277"/>
      <c r="J1371" s="273"/>
      <c r="K1371" s="273"/>
      <c r="L1371" s="278"/>
      <c r="M1371" s="279"/>
      <c r="N1371" s="280"/>
      <c r="O1371" s="280"/>
      <c r="P1371" s="280"/>
      <c r="Q1371" s="280"/>
      <c r="R1371" s="280"/>
      <c r="S1371" s="280"/>
      <c r="T1371" s="281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82" t="s">
        <v>255</v>
      </c>
      <c r="AU1371" s="282" t="s">
        <v>87</v>
      </c>
      <c r="AV1371" s="15" t="s">
        <v>249</v>
      </c>
      <c r="AW1371" s="15" t="s">
        <v>36</v>
      </c>
      <c r="AX1371" s="15" t="s">
        <v>85</v>
      </c>
      <c r="AY1371" s="282" t="s">
        <v>242</v>
      </c>
    </row>
    <row r="1372" s="2" customFormat="1" ht="24.15" customHeight="1">
      <c r="A1372" s="40"/>
      <c r="B1372" s="41"/>
      <c r="C1372" s="283" t="s">
        <v>1301</v>
      </c>
      <c r="D1372" s="283" t="s">
        <v>477</v>
      </c>
      <c r="E1372" s="284" t="s">
        <v>5150</v>
      </c>
      <c r="F1372" s="285" t="s">
        <v>5151</v>
      </c>
      <c r="G1372" s="286" t="s">
        <v>359</v>
      </c>
      <c r="H1372" s="287">
        <v>32</v>
      </c>
      <c r="I1372" s="288"/>
      <c r="J1372" s="289">
        <f>ROUND(I1372*H1372,2)</f>
        <v>0</v>
      </c>
      <c r="K1372" s="290"/>
      <c r="L1372" s="291"/>
      <c r="M1372" s="292" t="s">
        <v>1</v>
      </c>
      <c r="N1372" s="293" t="s">
        <v>43</v>
      </c>
      <c r="O1372" s="93"/>
      <c r="P1372" s="240">
        <f>O1372*H1372</f>
        <v>0</v>
      </c>
      <c r="Q1372" s="240">
        <v>0.0135</v>
      </c>
      <c r="R1372" s="240">
        <f>Q1372*H1372</f>
        <v>0.432</v>
      </c>
      <c r="S1372" s="240">
        <v>0</v>
      </c>
      <c r="T1372" s="241">
        <f>S1372*H1372</f>
        <v>0</v>
      </c>
      <c r="U1372" s="40"/>
      <c r="V1372" s="40"/>
      <c r="W1372" s="40"/>
      <c r="X1372" s="40"/>
      <c r="Y1372" s="40"/>
      <c r="Z1372" s="40"/>
      <c r="AA1372" s="40"/>
      <c r="AB1372" s="40"/>
      <c r="AC1372" s="40"/>
      <c r="AD1372" s="40"/>
      <c r="AE1372" s="40"/>
      <c r="AR1372" s="242" t="s">
        <v>895</v>
      </c>
      <c r="AT1372" s="242" t="s">
        <v>477</v>
      </c>
      <c r="AU1372" s="242" t="s">
        <v>87</v>
      </c>
      <c r="AY1372" s="19" t="s">
        <v>242</v>
      </c>
      <c r="BE1372" s="243">
        <f>IF(N1372="základní",J1372,0)</f>
        <v>0</v>
      </c>
      <c r="BF1372" s="243">
        <f>IF(N1372="snížená",J1372,0)</f>
        <v>0</v>
      </c>
      <c r="BG1372" s="243">
        <f>IF(N1372="zákl. přenesená",J1372,0)</f>
        <v>0</v>
      </c>
      <c r="BH1372" s="243">
        <f>IF(N1372="sníž. přenesená",J1372,0)</f>
        <v>0</v>
      </c>
      <c r="BI1372" s="243">
        <f>IF(N1372="nulová",J1372,0)</f>
        <v>0</v>
      </c>
      <c r="BJ1372" s="19" t="s">
        <v>85</v>
      </c>
      <c r="BK1372" s="243">
        <f>ROUND(I1372*H1372,2)</f>
        <v>0</v>
      </c>
      <c r="BL1372" s="19" t="s">
        <v>1096</v>
      </c>
      <c r="BM1372" s="242" t="s">
        <v>5152</v>
      </c>
    </row>
    <row r="1373" s="2" customFormat="1">
      <c r="A1373" s="40"/>
      <c r="B1373" s="41"/>
      <c r="C1373" s="42"/>
      <c r="D1373" s="244" t="s">
        <v>251</v>
      </c>
      <c r="E1373" s="42"/>
      <c r="F1373" s="245" t="s">
        <v>5151</v>
      </c>
      <c r="G1373" s="42"/>
      <c r="H1373" s="42"/>
      <c r="I1373" s="246"/>
      <c r="J1373" s="42"/>
      <c r="K1373" s="42"/>
      <c r="L1373" s="46"/>
      <c r="M1373" s="247"/>
      <c r="N1373" s="248"/>
      <c r="O1373" s="93"/>
      <c r="P1373" s="93"/>
      <c r="Q1373" s="93"/>
      <c r="R1373" s="93"/>
      <c r="S1373" s="93"/>
      <c r="T1373" s="94"/>
      <c r="U1373" s="40"/>
      <c r="V1373" s="40"/>
      <c r="W1373" s="40"/>
      <c r="X1373" s="40"/>
      <c r="Y1373" s="40"/>
      <c r="Z1373" s="40"/>
      <c r="AA1373" s="40"/>
      <c r="AB1373" s="40"/>
      <c r="AC1373" s="40"/>
      <c r="AD1373" s="40"/>
      <c r="AE1373" s="40"/>
      <c r="AT1373" s="19" t="s">
        <v>251</v>
      </c>
      <c r="AU1373" s="19" t="s">
        <v>87</v>
      </c>
    </row>
    <row r="1374" s="14" customFormat="1">
      <c r="A1374" s="14"/>
      <c r="B1374" s="261"/>
      <c r="C1374" s="262"/>
      <c r="D1374" s="244" t="s">
        <v>255</v>
      </c>
      <c r="E1374" s="263" t="s">
        <v>1</v>
      </c>
      <c r="F1374" s="264" t="s">
        <v>5147</v>
      </c>
      <c r="G1374" s="262"/>
      <c r="H1374" s="265">
        <v>32</v>
      </c>
      <c r="I1374" s="266"/>
      <c r="J1374" s="262"/>
      <c r="K1374" s="262"/>
      <c r="L1374" s="267"/>
      <c r="M1374" s="268"/>
      <c r="N1374" s="269"/>
      <c r="O1374" s="269"/>
      <c r="P1374" s="269"/>
      <c r="Q1374" s="269"/>
      <c r="R1374" s="269"/>
      <c r="S1374" s="269"/>
      <c r="T1374" s="270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71" t="s">
        <v>255</v>
      </c>
      <c r="AU1374" s="271" t="s">
        <v>87</v>
      </c>
      <c r="AV1374" s="14" t="s">
        <v>87</v>
      </c>
      <c r="AW1374" s="14" t="s">
        <v>36</v>
      </c>
      <c r="AX1374" s="14" t="s">
        <v>85</v>
      </c>
      <c r="AY1374" s="271" t="s">
        <v>242</v>
      </c>
    </row>
    <row r="1375" s="2" customFormat="1" ht="24.15" customHeight="1">
      <c r="A1375" s="40"/>
      <c r="B1375" s="41"/>
      <c r="C1375" s="283" t="s">
        <v>1309</v>
      </c>
      <c r="D1375" s="283" t="s">
        <v>477</v>
      </c>
      <c r="E1375" s="284" t="s">
        <v>5153</v>
      </c>
      <c r="F1375" s="285" t="s">
        <v>5154</v>
      </c>
      <c r="G1375" s="286" t="s">
        <v>359</v>
      </c>
      <c r="H1375" s="287">
        <v>3</v>
      </c>
      <c r="I1375" s="288"/>
      <c r="J1375" s="289">
        <f>ROUND(I1375*H1375,2)</f>
        <v>0</v>
      </c>
      <c r="K1375" s="290"/>
      <c r="L1375" s="291"/>
      <c r="M1375" s="292" t="s">
        <v>1</v>
      </c>
      <c r="N1375" s="293" t="s">
        <v>43</v>
      </c>
      <c r="O1375" s="93"/>
      <c r="P1375" s="240">
        <f>O1375*H1375</f>
        <v>0</v>
      </c>
      <c r="Q1375" s="240">
        <v>0.017600000000000001</v>
      </c>
      <c r="R1375" s="240">
        <f>Q1375*H1375</f>
        <v>0.0528</v>
      </c>
      <c r="S1375" s="240">
        <v>0</v>
      </c>
      <c r="T1375" s="241">
        <f>S1375*H1375</f>
        <v>0</v>
      </c>
      <c r="U1375" s="40"/>
      <c r="V1375" s="40"/>
      <c r="W1375" s="40"/>
      <c r="X1375" s="40"/>
      <c r="Y1375" s="40"/>
      <c r="Z1375" s="40"/>
      <c r="AA1375" s="40"/>
      <c r="AB1375" s="40"/>
      <c r="AC1375" s="40"/>
      <c r="AD1375" s="40"/>
      <c r="AE1375" s="40"/>
      <c r="AR1375" s="242" t="s">
        <v>895</v>
      </c>
      <c r="AT1375" s="242" t="s">
        <v>477</v>
      </c>
      <c r="AU1375" s="242" t="s">
        <v>87</v>
      </c>
      <c r="AY1375" s="19" t="s">
        <v>242</v>
      </c>
      <c r="BE1375" s="243">
        <f>IF(N1375="základní",J1375,0)</f>
        <v>0</v>
      </c>
      <c r="BF1375" s="243">
        <f>IF(N1375="snížená",J1375,0)</f>
        <v>0</v>
      </c>
      <c r="BG1375" s="243">
        <f>IF(N1375="zákl. přenesená",J1375,0)</f>
        <v>0</v>
      </c>
      <c r="BH1375" s="243">
        <f>IF(N1375="sníž. přenesená",J1375,0)</f>
        <v>0</v>
      </c>
      <c r="BI1375" s="243">
        <f>IF(N1375="nulová",J1375,0)</f>
        <v>0</v>
      </c>
      <c r="BJ1375" s="19" t="s">
        <v>85</v>
      </c>
      <c r="BK1375" s="243">
        <f>ROUND(I1375*H1375,2)</f>
        <v>0</v>
      </c>
      <c r="BL1375" s="19" t="s">
        <v>1096</v>
      </c>
      <c r="BM1375" s="242" t="s">
        <v>5155</v>
      </c>
    </row>
    <row r="1376" s="2" customFormat="1">
      <c r="A1376" s="40"/>
      <c r="B1376" s="41"/>
      <c r="C1376" s="42"/>
      <c r="D1376" s="244" t="s">
        <v>251</v>
      </c>
      <c r="E1376" s="42"/>
      <c r="F1376" s="245" t="s">
        <v>5154</v>
      </c>
      <c r="G1376" s="42"/>
      <c r="H1376" s="42"/>
      <c r="I1376" s="246"/>
      <c r="J1376" s="42"/>
      <c r="K1376" s="42"/>
      <c r="L1376" s="46"/>
      <c r="M1376" s="247"/>
      <c r="N1376" s="248"/>
      <c r="O1376" s="93"/>
      <c r="P1376" s="93"/>
      <c r="Q1376" s="93"/>
      <c r="R1376" s="93"/>
      <c r="S1376" s="93"/>
      <c r="T1376" s="94"/>
      <c r="U1376" s="40"/>
      <c r="V1376" s="40"/>
      <c r="W1376" s="40"/>
      <c r="X1376" s="40"/>
      <c r="Y1376" s="40"/>
      <c r="Z1376" s="40"/>
      <c r="AA1376" s="40"/>
      <c r="AB1376" s="40"/>
      <c r="AC1376" s="40"/>
      <c r="AD1376" s="40"/>
      <c r="AE1376" s="40"/>
      <c r="AT1376" s="19" t="s">
        <v>251</v>
      </c>
      <c r="AU1376" s="19" t="s">
        <v>87</v>
      </c>
    </row>
    <row r="1377" s="14" customFormat="1">
      <c r="A1377" s="14"/>
      <c r="B1377" s="261"/>
      <c r="C1377" s="262"/>
      <c r="D1377" s="244" t="s">
        <v>255</v>
      </c>
      <c r="E1377" s="263" t="s">
        <v>1</v>
      </c>
      <c r="F1377" s="264" t="s">
        <v>5148</v>
      </c>
      <c r="G1377" s="262"/>
      <c r="H1377" s="265">
        <v>3</v>
      </c>
      <c r="I1377" s="266"/>
      <c r="J1377" s="262"/>
      <c r="K1377" s="262"/>
      <c r="L1377" s="267"/>
      <c r="M1377" s="268"/>
      <c r="N1377" s="269"/>
      <c r="O1377" s="269"/>
      <c r="P1377" s="269"/>
      <c r="Q1377" s="269"/>
      <c r="R1377" s="269"/>
      <c r="S1377" s="269"/>
      <c r="T1377" s="270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71" t="s">
        <v>255</v>
      </c>
      <c r="AU1377" s="271" t="s">
        <v>87</v>
      </c>
      <c r="AV1377" s="14" t="s">
        <v>87</v>
      </c>
      <c r="AW1377" s="14" t="s">
        <v>36</v>
      </c>
      <c r="AX1377" s="14" t="s">
        <v>85</v>
      </c>
      <c r="AY1377" s="271" t="s">
        <v>242</v>
      </c>
    </row>
    <row r="1378" s="2" customFormat="1" ht="16.5" customHeight="1">
      <c r="A1378" s="40"/>
      <c r="B1378" s="41"/>
      <c r="C1378" s="283" t="s">
        <v>1051</v>
      </c>
      <c r="D1378" s="283" t="s">
        <v>477</v>
      </c>
      <c r="E1378" s="284" t="s">
        <v>5156</v>
      </c>
      <c r="F1378" s="285" t="s">
        <v>5157</v>
      </c>
      <c r="G1378" s="286" t="s">
        <v>359</v>
      </c>
      <c r="H1378" s="287">
        <v>1</v>
      </c>
      <c r="I1378" s="288"/>
      <c r="J1378" s="289">
        <f>ROUND(I1378*H1378,2)</f>
        <v>0</v>
      </c>
      <c r="K1378" s="290"/>
      <c r="L1378" s="291"/>
      <c r="M1378" s="292" t="s">
        <v>1</v>
      </c>
      <c r="N1378" s="293" t="s">
        <v>43</v>
      </c>
      <c r="O1378" s="93"/>
      <c r="P1378" s="240">
        <f>O1378*H1378</f>
        <v>0</v>
      </c>
      <c r="Q1378" s="240">
        <v>0.0088000000000000005</v>
      </c>
      <c r="R1378" s="240">
        <f>Q1378*H1378</f>
        <v>0.0088000000000000005</v>
      </c>
      <c r="S1378" s="240">
        <v>0</v>
      </c>
      <c r="T1378" s="241">
        <f>S1378*H1378</f>
        <v>0</v>
      </c>
      <c r="U1378" s="40"/>
      <c r="V1378" s="40"/>
      <c r="W1378" s="40"/>
      <c r="X1378" s="40"/>
      <c r="Y1378" s="40"/>
      <c r="Z1378" s="40"/>
      <c r="AA1378" s="40"/>
      <c r="AB1378" s="40"/>
      <c r="AC1378" s="40"/>
      <c r="AD1378" s="40"/>
      <c r="AE1378" s="40"/>
      <c r="AR1378" s="242" t="s">
        <v>895</v>
      </c>
      <c r="AT1378" s="242" t="s">
        <v>477</v>
      </c>
      <c r="AU1378" s="242" t="s">
        <v>87</v>
      </c>
      <c r="AY1378" s="19" t="s">
        <v>242</v>
      </c>
      <c r="BE1378" s="243">
        <f>IF(N1378="základní",J1378,0)</f>
        <v>0</v>
      </c>
      <c r="BF1378" s="243">
        <f>IF(N1378="snížená",J1378,0)</f>
        <v>0</v>
      </c>
      <c r="BG1378" s="243">
        <f>IF(N1378="zákl. přenesená",J1378,0)</f>
        <v>0</v>
      </c>
      <c r="BH1378" s="243">
        <f>IF(N1378="sníž. přenesená",J1378,0)</f>
        <v>0</v>
      </c>
      <c r="BI1378" s="243">
        <f>IF(N1378="nulová",J1378,0)</f>
        <v>0</v>
      </c>
      <c r="BJ1378" s="19" t="s">
        <v>85</v>
      </c>
      <c r="BK1378" s="243">
        <f>ROUND(I1378*H1378,2)</f>
        <v>0</v>
      </c>
      <c r="BL1378" s="19" t="s">
        <v>1096</v>
      </c>
      <c r="BM1378" s="242" t="s">
        <v>5158</v>
      </c>
    </row>
    <row r="1379" s="2" customFormat="1">
      <c r="A1379" s="40"/>
      <c r="B1379" s="41"/>
      <c r="C1379" s="42"/>
      <c r="D1379" s="244" t="s">
        <v>251</v>
      </c>
      <c r="E1379" s="42"/>
      <c r="F1379" s="245" t="s">
        <v>5157</v>
      </c>
      <c r="G1379" s="42"/>
      <c r="H1379" s="42"/>
      <c r="I1379" s="246"/>
      <c r="J1379" s="42"/>
      <c r="K1379" s="42"/>
      <c r="L1379" s="46"/>
      <c r="M1379" s="247"/>
      <c r="N1379" s="248"/>
      <c r="O1379" s="93"/>
      <c r="P1379" s="93"/>
      <c r="Q1379" s="93"/>
      <c r="R1379" s="93"/>
      <c r="S1379" s="93"/>
      <c r="T1379" s="94"/>
      <c r="U1379" s="40"/>
      <c r="V1379" s="40"/>
      <c r="W1379" s="40"/>
      <c r="X1379" s="40"/>
      <c r="Y1379" s="40"/>
      <c r="Z1379" s="40"/>
      <c r="AA1379" s="40"/>
      <c r="AB1379" s="40"/>
      <c r="AC1379" s="40"/>
      <c r="AD1379" s="40"/>
      <c r="AE1379" s="40"/>
      <c r="AT1379" s="19" t="s">
        <v>251</v>
      </c>
      <c r="AU1379" s="19" t="s">
        <v>87</v>
      </c>
    </row>
    <row r="1380" s="14" customFormat="1">
      <c r="A1380" s="14"/>
      <c r="B1380" s="261"/>
      <c r="C1380" s="262"/>
      <c r="D1380" s="244" t="s">
        <v>255</v>
      </c>
      <c r="E1380" s="263" t="s">
        <v>1</v>
      </c>
      <c r="F1380" s="264" t="s">
        <v>5149</v>
      </c>
      <c r="G1380" s="262"/>
      <c r="H1380" s="265">
        <v>1</v>
      </c>
      <c r="I1380" s="266"/>
      <c r="J1380" s="262"/>
      <c r="K1380" s="262"/>
      <c r="L1380" s="267"/>
      <c r="M1380" s="268"/>
      <c r="N1380" s="269"/>
      <c r="O1380" s="269"/>
      <c r="P1380" s="269"/>
      <c r="Q1380" s="269"/>
      <c r="R1380" s="269"/>
      <c r="S1380" s="269"/>
      <c r="T1380" s="270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T1380" s="271" t="s">
        <v>255</v>
      </c>
      <c r="AU1380" s="271" t="s">
        <v>87</v>
      </c>
      <c r="AV1380" s="14" t="s">
        <v>87</v>
      </c>
      <c r="AW1380" s="14" t="s">
        <v>36</v>
      </c>
      <c r="AX1380" s="14" t="s">
        <v>85</v>
      </c>
      <c r="AY1380" s="271" t="s">
        <v>242</v>
      </c>
    </row>
    <row r="1381" s="2" customFormat="1" ht="16.5" customHeight="1">
      <c r="A1381" s="40"/>
      <c r="B1381" s="41"/>
      <c r="C1381" s="283" t="s">
        <v>1057</v>
      </c>
      <c r="D1381" s="283" t="s">
        <v>477</v>
      </c>
      <c r="E1381" s="284" t="s">
        <v>5159</v>
      </c>
      <c r="F1381" s="285" t="s">
        <v>5160</v>
      </c>
      <c r="G1381" s="286" t="s">
        <v>1612</v>
      </c>
      <c r="H1381" s="287">
        <v>36</v>
      </c>
      <c r="I1381" s="288"/>
      <c r="J1381" s="289">
        <f>ROUND(I1381*H1381,2)</f>
        <v>0</v>
      </c>
      <c r="K1381" s="290"/>
      <c r="L1381" s="291"/>
      <c r="M1381" s="292" t="s">
        <v>1</v>
      </c>
      <c r="N1381" s="293" t="s">
        <v>43</v>
      </c>
      <c r="O1381" s="93"/>
      <c r="P1381" s="240">
        <f>O1381*H1381</f>
        <v>0</v>
      </c>
      <c r="Q1381" s="240">
        <v>0.00050000000000000001</v>
      </c>
      <c r="R1381" s="240">
        <f>Q1381*H1381</f>
        <v>0.018000000000000002</v>
      </c>
      <c r="S1381" s="240">
        <v>0</v>
      </c>
      <c r="T1381" s="241">
        <f>S1381*H1381</f>
        <v>0</v>
      </c>
      <c r="U1381" s="40"/>
      <c r="V1381" s="40"/>
      <c r="W1381" s="40"/>
      <c r="X1381" s="40"/>
      <c r="Y1381" s="40"/>
      <c r="Z1381" s="40"/>
      <c r="AA1381" s="40"/>
      <c r="AB1381" s="40"/>
      <c r="AC1381" s="40"/>
      <c r="AD1381" s="40"/>
      <c r="AE1381" s="40"/>
      <c r="AR1381" s="242" t="s">
        <v>895</v>
      </c>
      <c r="AT1381" s="242" t="s">
        <v>477</v>
      </c>
      <c r="AU1381" s="242" t="s">
        <v>87</v>
      </c>
      <c r="AY1381" s="19" t="s">
        <v>242</v>
      </c>
      <c r="BE1381" s="243">
        <f>IF(N1381="základní",J1381,0)</f>
        <v>0</v>
      </c>
      <c r="BF1381" s="243">
        <f>IF(N1381="snížená",J1381,0)</f>
        <v>0</v>
      </c>
      <c r="BG1381" s="243">
        <f>IF(N1381="zákl. přenesená",J1381,0)</f>
        <v>0</v>
      </c>
      <c r="BH1381" s="243">
        <f>IF(N1381="sníž. přenesená",J1381,0)</f>
        <v>0</v>
      </c>
      <c r="BI1381" s="243">
        <f>IF(N1381="nulová",J1381,0)</f>
        <v>0</v>
      </c>
      <c r="BJ1381" s="19" t="s">
        <v>85</v>
      </c>
      <c r="BK1381" s="243">
        <f>ROUND(I1381*H1381,2)</f>
        <v>0</v>
      </c>
      <c r="BL1381" s="19" t="s">
        <v>1096</v>
      </c>
      <c r="BM1381" s="242" t="s">
        <v>5161</v>
      </c>
    </row>
    <row r="1382" s="2" customFormat="1">
      <c r="A1382" s="40"/>
      <c r="B1382" s="41"/>
      <c r="C1382" s="42"/>
      <c r="D1382" s="244" t="s">
        <v>251</v>
      </c>
      <c r="E1382" s="42"/>
      <c r="F1382" s="245" t="s">
        <v>5160</v>
      </c>
      <c r="G1382" s="42"/>
      <c r="H1382" s="42"/>
      <c r="I1382" s="246"/>
      <c r="J1382" s="42"/>
      <c r="K1382" s="42"/>
      <c r="L1382" s="46"/>
      <c r="M1382" s="247"/>
      <c r="N1382" s="248"/>
      <c r="O1382" s="93"/>
      <c r="P1382" s="93"/>
      <c r="Q1382" s="93"/>
      <c r="R1382" s="93"/>
      <c r="S1382" s="93"/>
      <c r="T1382" s="94"/>
      <c r="U1382" s="40"/>
      <c r="V1382" s="40"/>
      <c r="W1382" s="40"/>
      <c r="X1382" s="40"/>
      <c r="Y1382" s="40"/>
      <c r="Z1382" s="40"/>
      <c r="AA1382" s="40"/>
      <c r="AB1382" s="40"/>
      <c r="AC1382" s="40"/>
      <c r="AD1382" s="40"/>
      <c r="AE1382" s="40"/>
      <c r="AT1382" s="19" t="s">
        <v>251</v>
      </c>
      <c r="AU1382" s="19" t="s">
        <v>87</v>
      </c>
    </row>
    <row r="1383" s="14" customFormat="1">
      <c r="A1383" s="14"/>
      <c r="B1383" s="261"/>
      <c r="C1383" s="262"/>
      <c r="D1383" s="244" t="s">
        <v>255</v>
      </c>
      <c r="E1383" s="263" t="s">
        <v>1</v>
      </c>
      <c r="F1383" s="264" t="s">
        <v>5147</v>
      </c>
      <c r="G1383" s="262"/>
      <c r="H1383" s="265">
        <v>32</v>
      </c>
      <c r="I1383" s="266"/>
      <c r="J1383" s="262"/>
      <c r="K1383" s="262"/>
      <c r="L1383" s="267"/>
      <c r="M1383" s="268"/>
      <c r="N1383" s="269"/>
      <c r="O1383" s="269"/>
      <c r="P1383" s="269"/>
      <c r="Q1383" s="269"/>
      <c r="R1383" s="269"/>
      <c r="S1383" s="269"/>
      <c r="T1383" s="270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T1383" s="271" t="s">
        <v>255</v>
      </c>
      <c r="AU1383" s="271" t="s">
        <v>87</v>
      </c>
      <c r="AV1383" s="14" t="s">
        <v>87</v>
      </c>
      <c r="AW1383" s="14" t="s">
        <v>36</v>
      </c>
      <c r="AX1383" s="14" t="s">
        <v>78</v>
      </c>
      <c r="AY1383" s="271" t="s">
        <v>242</v>
      </c>
    </row>
    <row r="1384" s="14" customFormat="1">
      <c r="A1384" s="14"/>
      <c r="B1384" s="261"/>
      <c r="C1384" s="262"/>
      <c r="D1384" s="244" t="s">
        <v>255</v>
      </c>
      <c r="E1384" s="263" t="s">
        <v>1</v>
      </c>
      <c r="F1384" s="264" t="s">
        <v>5148</v>
      </c>
      <c r="G1384" s="262"/>
      <c r="H1384" s="265">
        <v>3</v>
      </c>
      <c r="I1384" s="266"/>
      <c r="J1384" s="262"/>
      <c r="K1384" s="262"/>
      <c r="L1384" s="267"/>
      <c r="M1384" s="268"/>
      <c r="N1384" s="269"/>
      <c r="O1384" s="269"/>
      <c r="P1384" s="269"/>
      <c r="Q1384" s="269"/>
      <c r="R1384" s="269"/>
      <c r="S1384" s="269"/>
      <c r="T1384" s="270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T1384" s="271" t="s">
        <v>255</v>
      </c>
      <c r="AU1384" s="271" t="s">
        <v>87</v>
      </c>
      <c r="AV1384" s="14" t="s">
        <v>87</v>
      </c>
      <c r="AW1384" s="14" t="s">
        <v>36</v>
      </c>
      <c r="AX1384" s="14" t="s">
        <v>78</v>
      </c>
      <c r="AY1384" s="271" t="s">
        <v>242</v>
      </c>
    </row>
    <row r="1385" s="14" customFormat="1">
      <c r="A1385" s="14"/>
      <c r="B1385" s="261"/>
      <c r="C1385" s="262"/>
      <c r="D1385" s="244" t="s">
        <v>255</v>
      </c>
      <c r="E1385" s="263" t="s">
        <v>1</v>
      </c>
      <c r="F1385" s="264" t="s">
        <v>5149</v>
      </c>
      <c r="G1385" s="262"/>
      <c r="H1385" s="265">
        <v>1</v>
      </c>
      <c r="I1385" s="266"/>
      <c r="J1385" s="262"/>
      <c r="K1385" s="262"/>
      <c r="L1385" s="267"/>
      <c r="M1385" s="268"/>
      <c r="N1385" s="269"/>
      <c r="O1385" s="269"/>
      <c r="P1385" s="269"/>
      <c r="Q1385" s="269"/>
      <c r="R1385" s="269"/>
      <c r="S1385" s="269"/>
      <c r="T1385" s="270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T1385" s="271" t="s">
        <v>255</v>
      </c>
      <c r="AU1385" s="271" t="s">
        <v>87</v>
      </c>
      <c r="AV1385" s="14" t="s">
        <v>87</v>
      </c>
      <c r="AW1385" s="14" t="s">
        <v>36</v>
      </c>
      <c r="AX1385" s="14" t="s">
        <v>78</v>
      </c>
      <c r="AY1385" s="271" t="s">
        <v>242</v>
      </c>
    </row>
    <row r="1386" s="15" customFormat="1">
      <c r="A1386" s="15"/>
      <c r="B1386" s="272"/>
      <c r="C1386" s="273"/>
      <c r="D1386" s="244" t="s">
        <v>255</v>
      </c>
      <c r="E1386" s="274" t="s">
        <v>1</v>
      </c>
      <c r="F1386" s="275" t="s">
        <v>268</v>
      </c>
      <c r="G1386" s="273"/>
      <c r="H1386" s="276">
        <v>36</v>
      </c>
      <c r="I1386" s="277"/>
      <c r="J1386" s="273"/>
      <c r="K1386" s="273"/>
      <c r="L1386" s="278"/>
      <c r="M1386" s="279"/>
      <c r="N1386" s="280"/>
      <c r="O1386" s="280"/>
      <c r="P1386" s="280"/>
      <c r="Q1386" s="280"/>
      <c r="R1386" s="280"/>
      <c r="S1386" s="280"/>
      <c r="T1386" s="281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82" t="s">
        <v>255</v>
      </c>
      <c r="AU1386" s="282" t="s">
        <v>87</v>
      </c>
      <c r="AV1386" s="15" t="s">
        <v>249</v>
      </c>
      <c r="AW1386" s="15" t="s">
        <v>36</v>
      </c>
      <c r="AX1386" s="15" t="s">
        <v>85</v>
      </c>
      <c r="AY1386" s="282" t="s">
        <v>242</v>
      </c>
    </row>
    <row r="1387" s="2" customFormat="1" ht="16.5" customHeight="1">
      <c r="A1387" s="40"/>
      <c r="B1387" s="41"/>
      <c r="C1387" s="230" t="s">
        <v>5162</v>
      </c>
      <c r="D1387" s="230" t="s">
        <v>245</v>
      </c>
      <c r="E1387" s="231" t="s">
        <v>5163</v>
      </c>
      <c r="F1387" s="232" t="s">
        <v>5164</v>
      </c>
      <c r="G1387" s="233" t="s">
        <v>3041</v>
      </c>
      <c r="H1387" s="234">
        <v>4</v>
      </c>
      <c r="I1387" s="235"/>
      <c r="J1387" s="236">
        <f>ROUND(I1387*H1387,2)</f>
        <v>0</v>
      </c>
      <c r="K1387" s="237"/>
      <c r="L1387" s="46"/>
      <c r="M1387" s="238" t="s">
        <v>1</v>
      </c>
      <c r="N1387" s="239" t="s">
        <v>43</v>
      </c>
      <c r="O1387" s="93"/>
      <c r="P1387" s="240">
        <f>O1387*H1387</f>
        <v>0</v>
      </c>
      <c r="Q1387" s="240">
        <v>0.0063299999999999997</v>
      </c>
      <c r="R1387" s="240">
        <f>Q1387*H1387</f>
        <v>0.025319999999999999</v>
      </c>
      <c r="S1387" s="240">
        <v>0</v>
      </c>
      <c r="T1387" s="241">
        <f>S1387*H1387</f>
        <v>0</v>
      </c>
      <c r="U1387" s="40"/>
      <c r="V1387" s="40"/>
      <c r="W1387" s="40"/>
      <c r="X1387" s="40"/>
      <c r="Y1387" s="40"/>
      <c r="Z1387" s="40"/>
      <c r="AA1387" s="40"/>
      <c r="AB1387" s="40"/>
      <c r="AC1387" s="40"/>
      <c r="AD1387" s="40"/>
      <c r="AE1387" s="40"/>
      <c r="AR1387" s="242" t="s">
        <v>1096</v>
      </c>
      <c r="AT1387" s="242" t="s">
        <v>245</v>
      </c>
      <c r="AU1387" s="242" t="s">
        <v>87</v>
      </c>
      <c r="AY1387" s="19" t="s">
        <v>242</v>
      </c>
      <c r="BE1387" s="243">
        <f>IF(N1387="základní",J1387,0)</f>
        <v>0</v>
      </c>
      <c r="BF1387" s="243">
        <f>IF(N1387="snížená",J1387,0)</f>
        <v>0</v>
      </c>
      <c r="BG1387" s="243">
        <f>IF(N1387="zákl. přenesená",J1387,0)</f>
        <v>0</v>
      </c>
      <c r="BH1387" s="243">
        <f>IF(N1387="sníž. přenesená",J1387,0)</f>
        <v>0</v>
      </c>
      <c r="BI1387" s="243">
        <f>IF(N1387="nulová",J1387,0)</f>
        <v>0</v>
      </c>
      <c r="BJ1387" s="19" t="s">
        <v>85</v>
      </c>
      <c r="BK1387" s="243">
        <f>ROUND(I1387*H1387,2)</f>
        <v>0</v>
      </c>
      <c r="BL1387" s="19" t="s">
        <v>1096</v>
      </c>
      <c r="BM1387" s="242" t="s">
        <v>5165</v>
      </c>
    </row>
    <row r="1388" s="2" customFormat="1">
      <c r="A1388" s="40"/>
      <c r="B1388" s="41"/>
      <c r="C1388" s="42"/>
      <c r="D1388" s="244" t="s">
        <v>251</v>
      </c>
      <c r="E1388" s="42"/>
      <c r="F1388" s="245" t="s">
        <v>5166</v>
      </c>
      <c r="G1388" s="42"/>
      <c r="H1388" s="42"/>
      <c r="I1388" s="246"/>
      <c r="J1388" s="42"/>
      <c r="K1388" s="42"/>
      <c r="L1388" s="46"/>
      <c r="M1388" s="247"/>
      <c r="N1388" s="248"/>
      <c r="O1388" s="93"/>
      <c r="P1388" s="93"/>
      <c r="Q1388" s="93"/>
      <c r="R1388" s="93"/>
      <c r="S1388" s="93"/>
      <c r="T1388" s="94"/>
      <c r="U1388" s="40"/>
      <c r="V1388" s="40"/>
      <c r="W1388" s="40"/>
      <c r="X1388" s="40"/>
      <c r="Y1388" s="40"/>
      <c r="Z1388" s="40"/>
      <c r="AA1388" s="40"/>
      <c r="AB1388" s="40"/>
      <c r="AC1388" s="40"/>
      <c r="AD1388" s="40"/>
      <c r="AE1388" s="40"/>
      <c r="AT1388" s="19" t="s">
        <v>251</v>
      </c>
      <c r="AU1388" s="19" t="s">
        <v>87</v>
      </c>
    </row>
    <row r="1389" s="14" customFormat="1">
      <c r="A1389" s="14"/>
      <c r="B1389" s="261"/>
      <c r="C1389" s="262"/>
      <c r="D1389" s="244" t="s">
        <v>255</v>
      </c>
      <c r="E1389" s="263" t="s">
        <v>1</v>
      </c>
      <c r="F1389" s="264" t="s">
        <v>5167</v>
      </c>
      <c r="G1389" s="262"/>
      <c r="H1389" s="265">
        <v>2</v>
      </c>
      <c r="I1389" s="266"/>
      <c r="J1389" s="262"/>
      <c r="K1389" s="262"/>
      <c r="L1389" s="267"/>
      <c r="M1389" s="268"/>
      <c r="N1389" s="269"/>
      <c r="O1389" s="269"/>
      <c r="P1389" s="269"/>
      <c r="Q1389" s="269"/>
      <c r="R1389" s="269"/>
      <c r="S1389" s="269"/>
      <c r="T1389" s="270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71" t="s">
        <v>255</v>
      </c>
      <c r="AU1389" s="271" t="s">
        <v>87</v>
      </c>
      <c r="AV1389" s="14" t="s">
        <v>87</v>
      </c>
      <c r="AW1389" s="14" t="s">
        <v>36</v>
      </c>
      <c r="AX1389" s="14" t="s">
        <v>78</v>
      </c>
      <c r="AY1389" s="271" t="s">
        <v>242</v>
      </c>
    </row>
    <row r="1390" s="14" customFormat="1">
      <c r="A1390" s="14"/>
      <c r="B1390" s="261"/>
      <c r="C1390" s="262"/>
      <c r="D1390" s="244" t="s">
        <v>255</v>
      </c>
      <c r="E1390" s="263" t="s">
        <v>1</v>
      </c>
      <c r="F1390" s="264" t="s">
        <v>5168</v>
      </c>
      <c r="G1390" s="262"/>
      <c r="H1390" s="265">
        <v>1</v>
      </c>
      <c r="I1390" s="266"/>
      <c r="J1390" s="262"/>
      <c r="K1390" s="262"/>
      <c r="L1390" s="267"/>
      <c r="M1390" s="268"/>
      <c r="N1390" s="269"/>
      <c r="O1390" s="269"/>
      <c r="P1390" s="269"/>
      <c r="Q1390" s="269"/>
      <c r="R1390" s="269"/>
      <c r="S1390" s="269"/>
      <c r="T1390" s="270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71" t="s">
        <v>255</v>
      </c>
      <c r="AU1390" s="271" t="s">
        <v>87</v>
      </c>
      <c r="AV1390" s="14" t="s">
        <v>87</v>
      </c>
      <c r="AW1390" s="14" t="s">
        <v>36</v>
      </c>
      <c r="AX1390" s="14" t="s">
        <v>78</v>
      </c>
      <c r="AY1390" s="271" t="s">
        <v>242</v>
      </c>
    </row>
    <row r="1391" s="14" customFormat="1">
      <c r="A1391" s="14"/>
      <c r="B1391" s="261"/>
      <c r="C1391" s="262"/>
      <c r="D1391" s="244" t="s">
        <v>255</v>
      </c>
      <c r="E1391" s="263" t="s">
        <v>1</v>
      </c>
      <c r="F1391" s="264" t="s">
        <v>5169</v>
      </c>
      <c r="G1391" s="262"/>
      <c r="H1391" s="265">
        <v>1</v>
      </c>
      <c r="I1391" s="266"/>
      <c r="J1391" s="262"/>
      <c r="K1391" s="262"/>
      <c r="L1391" s="267"/>
      <c r="M1391" s="268"/>
      <c r="N1391" s="269"/>
      <c r="O1391" s="269"/>
      <c r="P1391" s="269"/>
      <c r="Q1391" s="269"/>
      <c r="R1391" s="269"/>
      <c r="S1391" s="269"/>
      <c r="T1391" s="270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71" t="s">
        <v>255</v>
      </c>
      <c r="AU1391" s="271" t="s">
        <v>87</v>
      </c>
      <c r="AV1391" s="14" t="s">
        <v>87</v>
      </c>
      <c r="AW1391" s="14" t="s">
        <v>36</v>
      </c>
      <c r="AX1391" s="14" t="s">
        <v>78</v>
      </c>
      <c r="AY1391" s="271" t="s">
        <v>242</v>
      </c>
    </row>
    <row r="1392" s="15" customFormat="1">
      <c r="A1392" s="15"/>
      <c r="B1392" s="272"/>
      <c r="C1392" s="273"/>
      <c r="D1392" s="244" t="s">
        <v>255</v>
      </c>
      <c r="E1392" s="274" t="s">
        <v>1</v>
      </c>
      <c r="F1392" s="275" t="s">
        <v>268</v>
      </c>
      <c r="G1392" s="273"/>
      <c r="H1392" s="276">
        <v>4</v>
      </c>
      <c r="I1392" s="277"/>
      <c r="J1392" s="273"/>
      <c r="K1392" s="273"/>
      <c r="L1392" s="278"/>
      <c r="M1392" s="279"/>
      <c r="N1392" s="280"/>
      <c r="O1392" s="280"/>
      <c r="P1392" s="280"/>
      <c r="Q1392" s="280"/>
      <c r="R1392" s="280"/>
      <c r="S1392" s="280"/>
      <c r="T1392" s="281"/>
      <c r="U1392" s="15"/>
      <c r="V1392" s="15"/>
      <c r="W1392" s="15"/>
      <c r="X1392" s="15"/>
      <c r="Y1392" s="15"/>
      <c r="Z1392" s="15"/>
      <c r="AA1392" s="15"/>
      <c r="AB1392" s="15"/>
      <c r="AC1392" s="15"/>
      <c r="AD1392" s="15"/>
      <c r="AE1392" s="15"/>
      <c r="AT1392" s="282" t="s">
        <v>255</v>
      </c>
      <c r="AU1392" s="282" t="s">
        <v>87</v>
      </c>
      <c r="AV1392" s="15" t="s">
        <v>249</v>
      </c>
      <c r="AW1392" s="15" t="s">
        <v>36</v>
      </c>
      <c r="AX1392" s="15" t="s">
        <v>85</v>
      </c>
      <c r="AY1392" s="282" t="s">
        <v>242</v>
      </c>
    </row>
    <row r="1393" s="2" customFormat="1" ht="24.15" customHeight="1">
      <c r="A1393" s="40"/>
      <c r="B1393" s="41"/>
      <c r="C1393" s="283" t="s">
        <v>1061</v>
      </c>
      <c r="D1393" s="283" t="s">
        <v>477</v>
      </c>
      <c r="E1393" s="284" t="s">
        <v>5170</v>
      </c>
      <c r="F1393" s="285" t="s">
        <v>5171</v>
      </c>
      <c r="G1393" s="286" t="s">
        <v>359</v>
      </c>
      <c r="H1393" s="287">
        <v>2</v>
      </c>
      <c r="I1393" s="288"/>
      <c r="J1393" s="289">
        <f>ROUND(I1393*H1393,2)</f>
        <v>0</v>
      </c>
      <c r="K1393" s="290"/>
      <c r="L1393" s="291"/>
      <c r="M1393" s="292" t="s">
        <v>1</v>
      </c>
      <c r="N1393" s="293" t="s">
        <v>43</v>
      </c>
      <c r="O1393" s="93"/>
      <c r="P1393" s="240">
        <f>O1393*H1393</f>
        <v>0</v>
      </c>
      <c r="Q1393" s="240">
        <v>0.034000000000000002</v>
      </c>
      <c r="R1393" s="240">
        <f>Q1393*H1393</f>
        <v>0.068000000000000005</v>
      </c>
      <c r="S1393" s="240">
        <v>0</v>
      </c>
      <c r="T1393" s="241">
        <f>S1393*H1393</f>
        <v>0</v>
      </c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R1393" s="242" t="s">
        <v>895</v>
      </c>
      <c r="AT1393" s="242" t="s">
        <v>477</v>
      </c>
      <c r="AU1393" s="242" t="s">
        <v>87</v>
      </c>
      <c r="AY1393" s="19" t="s">
        <v>242</v>
      </c>
      <c r="BE1393" s="243">
        <f>IF(N1393="základní",J1393,0)</f>
        <v>0</v>
      </c>
      <c r="BF1393" s="243">
        <f>IF(N1393="snížená",J1393,0)</f>
        <v>0</v>
      </c>
      <c r="BG1393" s="243">
        <f>IF(N1393="zákl. přenesená",J1393,0)</f>
        <v>0</v>
      </c>
      <c r="BH1393" s="243">
        <f>IF(N1393="sníž. přenesená",J1393,0)</f>
        <v>0</v>
      </c>
      <c r="BI1393" s="243">
        <f>IF(N1393="nulová",J1393,0)</f>
        <v>0</v>
      </c>
      <c r="BJ1393" s="19" t="s">
        <v>85</v>
      </c>
      <c r="BK1393" s="243">
        <f>ROUND(I1393*H1393,2)</f>
        <v>0</v>
      </c>
      <c r="BL1393" s="19" t="s">
        <v>1096</v>
      </c>
      <c r="BM1393" s="242" t="s">
        <v>5172</v>
      </c>
    </row>
    <row r="1394" s="2" customFormat="1">
      <c r="A1394" s="40"/>
      <c r="B1394" s="41"/>
      <c r="C1394" s="42"/>
      <c r="D1394" s="244" t="s">
        <v>251</v>
      </c>
      <c r="E1394" s="42"/>
      <c r="F1394" s="245" t="s">
        <v>5171</v>
      </c>
      <c r="G1394" s="42"/>
      <c r="H1394" s="42"/>
      <c r="I1394" s="246"/>
      <c r="J1394" s="42"/>
      <c r="K1394" s="42"/>
      <c r="L1394" s="46"/>
      <c r="M1394" s="247"/>
      <c r="N1394" s="248"/>
      <c r="O1394" s="93"/>
      <c r="P1394" s="93"/>
      <c r="Q1394" s="93"/>
      <c r="R1394" s="93"/>
      <c r="S1394" s="93"/>
      <c r="T1394" s="94"/>
      <c r="U1394" s="40"/>
      <c r="V1394" s="40"/>
      <c r="W1394" s="40"/>
      <c r="X1394" s="40"/>
      <c r="Y1394" s="40"/>
      <c r="Z1394" s="40"/>
      <c r="AA1394" s="40"/>
      <c r="AB1394" s="40"/>
      <c r="AC1394" s="40"/>
      <c r="AD1394" s="40"/>
      <c r="AE1394" s="40"/>
      <c r="AT1394" s="19" t="s">
        <v>251</v>
      </c>
      <c r="AU1394" s="19" t="s">
        <v>87</v>
      </c>
    </row>
    <row r="1395" s="14" customFormat="1">
      <c r="A1395" s="14"/>
      <c r="B1395" s="261"/>
      <c r="C1395" s="262"/>
      <c r="D1395" s="244" t="s">
        <v>255</v>
      </c>
      <c r="E1395" s="263" t="s">
        <v>1</v>
      </c>
      <c r="F1395" s="264" t="s">
        <v>5167</v>
      </c>
      <c r="G1395" s="262"/>
      <c r="H1395" s="265">
        <v>2</v>
      </c>
      <c r="I1395" s="266"/>
      <c r="J1395" s="262"/>
      <c r="K1395" s="262"/>
      <c r="L1395" s="267"/>
      <c r="M1395" s="268"/>
      <c r="N1395" s="269"/>
      <c r="O1395" s="269"/>
      <c r="P1395" s="269"/>
      <c r="Q1395" s="269"/>
      <c r="R1395" s="269"/>
      <c r="S1395" s="269"/>
      <c r="T1395" s="270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71" t="s">
        <v>255</v>
      </c>
      <c r="AU1395" s="271" t="s">
        <v>87</v>
      </c>
      <c r="AV1395" s="14" t="s">
        <v>87</v>
      </c>
      <c r="AW1395" s="14" t="s">
        <v>36</v>
      </c>
      <c r="AX1395" s="14" t="s">
        <v>85</v>
      </c>
      <c r="AY1395" s="271" t="s">
        <v>242</v>
      </c>
    </row>
    <row r="1396" s="2" customFormat="1" ht="24.15" customHeight="1">
      <c r="A1396" s="40"/>
      <c r="B1396" s="41"/>
      <c r="C1396" s="283" t="s">
        <v>814</v>
      </c>
      <c r="D1396" s="283" t="s">
        <v>477</v>
      </c>
      <c r="E1396" s="284" t="s">
        <v>5173</v>
      </c>
      <c r="F1396" s="285" t="s">
        <v>5174</v>
      </c>
      <c r="G1396" s="286" t="s">
        <v>359</v>
      </c>
      <c r="H1396" s="287">
        <v>1</v>
      </c>
      <c r="I1396" s="288"/>
      <c r="J1396" s="289">
        <f>ROUND(I1396*H1396,2)</f>
        <v>0</v>
      </c>
      <c r="K1396" s="290"/>
      <c r="L1396" s="291"/>
      <c r="M1396" s="292" t="s">
        <v>1</v>
      </c>
      <c r="N1396" s="293" t="s">
        <v>43</v>
      </c>
      <c r="O1396" s="93"/>
      <c r="P1396" s="240">
        <f>O1396*H1396</f>
        <v>0</v>
      </c>
      <c r="Q1396" s="240">
        <v>0.029999999999999999</v>
      </c>
      <c r="R1396" s="240">
        <f>Q1396*H1396</f>
        <v>0.029999999999999999</v>
      </c>
      <c r="S1396" s="240">
        <v>0</v>
      </c>
      <c r="T1396" s="241">
        <f>S1396*H1396</f>
        <v>0</v>
      </c>
      <c r="U1396" s="40"/>
      <c r="V1396" s="40"/>
      <c r="W1396" s="40"/>
      <c r="X1396" s="40"/>
      <c r="Y1396" s="40"/>
      <c r="Z1396" s="40"/>
      <c r="AA1396" s="40"/>
      <c r="AB1396" s="40"/>
      <c r="AC1396" s="40"/>
      <c r="AD1396" s="40"/>
      <c r="AE1396" s="40"/>
      <c r="AR1396" s="242" t="s">
        <v>895</v>
      </c>
      <c r="AT1396" s="242" t="s">
        <v>477</v>
      </c>
      <c r="AU1396" s="242" t="s">
        <v>87</v>
      </c>
      <c r="AY1396" s="19" t="s">
        <v>242</v>
      </c>
      <c r="BE1396" s="243">
        <f>IF(N1396="základní",J1396,0)</f>
        <v>0</v>
      </c>
      <c r="BF1396" s="243">
        <f>IF(N1396="snížená",J1396,0)</f>
        <v>0</v>
      </c>
      <c r="BG1396" s="243">
        <f>IF(N1396="zákl. přenesená",J1396,0)</f>
        <v>0</v>
      </c>
      <c r="BH1396" s="243">
        <f>IF(N1396="sníž. přenesená",J1396,0)</f>
        <v>0</v>
      </c>
      <c r="BI1396" s="243">
        <f>IF(N1396="nulová",J1396,0)</f>
        <v>0</v>
      </c>
      <c r="BJ1396" s="19" t="s">
        <v>85</v>
      </c>
      <c r="BK1396" s="243">
        <f>ROUND(I1396*H1396,2)</f>
        <v>0</v>
      </c>
      <c r="BL1396" s="19" t="s">
        <v>1096</v>
      </c>
      <c r="BM1396" s="242" t="s">
        <v>5175</v>
      </c>
    </row>
    <row r="1397" s="2" customFormat="1">
      <c r="A1397" s="40"/>
      <c r="B1397" s="41"/>
      <c r="C1397" s="42"/>
      <c r="D1397" s="244" t="s">
        <v>251</v>
      </c>
      <c r="E1397" s="42"/>
      <c r="F1397" s="245" t="s">
        <v>5174</v>
      </c>
      <c r="G1397" s="42"/>
      <c r="H1397" s="42"/>
      <c r="I1397" s="246"/>
      <c r="J1397" s="42"/>
      <c r="K1397" s="42"/>
      <c r="L1397" s="46"/>
      <c r="M1397" s="247"/>
      <c r="N1397" s="248"/>
      <c r="O1397" s="93"/>
      <c r="P1397" s="93"/>
      <c r="Q1397" s="93"/>
      <c r="R1397" s="93"/>
      <c r="S1397" s="93"/>
      <c r="T1397" s="94"/>
      <c r="U1397" s="40"/>
      <c r="V1397" s="40"/>
      <c r="W1397" s="40"/>
      <c r="X1397" s="40"/>
      <c r="Y1397" s="40"/>
      <c r="Z1397" s="40"/>
      <c r="AA1397" s="40"/>
      <c r="AB1397" s="40"/>
      <c r="AC1397" s="40"/>
      <c r="AD1397" s="40"/>
      <c r="AE1397" s="40"/>
      <c r="AT1397" s="19" t="s">
        <v>251</v>
      </c>
      <c r="AU1397" s="19" t="s">
        <v>87</v>
      </c>
    </row>
    <row r="1398" s="14" customFormat="1">
      <c r="A1398" s="14"/>
      <c r="B1398" s="261"/>
      <c r="C1398" s="262"/>
      <c r="D1398" s="244" t="s">
        <v>255</v>
      </c>
      <c r="E1398" s="263" t="s">
        <v>1</v>
      </c>
      <c r="F1398" s="264" t="s">
        <v>5168</v>
      </c>
      <c r="G1398" s="262"/>
      <c r="H1398" s="265">
        <v>1</v>
      </c>
      <c r="I1398" s="266"/>
      <c r="J1398" s="262"/>
      <c r="K1398" s="262"/>
      <c r="L1398" s="267"/>
      <c r="M1398" s="268"/>
      <c r="N1398" s="269"/>
      <c r="O1398" s="269"/>
      <c r="P1398" s="269"/>
      <c r="Q1398" s="269"/>
      <c r="R1398" s="269"/>
      <c r="S1398" s="269"/>
      <c r="T1398" s="270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71" t="s">
        <v>255</v>
      </c>
      <c r="AU1398" s="271" t="s">
        <v>87</v>
      </c>
      <c r="AV1398" s="14" t="s">
        <v>87</v>
      </c>
      <c r="AW1398" s="14" t="s">
        <v>36</v>
      </c>
      <c r="AX1398" s="14" t="s">
        <v>85</v>
      </c>
      <c r="AY1398" s="271" t="s">
        <v>242</v>
      </c>
    </row>
    <row r="1399" s="2" customFormat="1" ht="24.15" customHeight="1">
      <c r="A1399" s="40"/>
      <c r="B1399" s="41"/>
      <c r="C1399" s="283" t="s">
        <v>244</v>
      </c>
      <c r="D1399" s="283" t="s">
        <v>477</v>
      </c>
      <c r="E1399" s="284" t="s">
        <v>5176</v>
      </c>
      <c r="F1399" s="285" t="s">
        <v>5177</v>
      </c>
      <c r="G1399" s="286" t="s">
        <v>359</v>
      </c>
      <c r="H1399" s="287">
        <v>1</v>
      </c>
      <c r="I1399" s="288"/>
      <c r="J1399" s="289">
        <f>ROUND(I1399*H1399,2)</f>
        <v>0</v>
      </c>
      <c r="K1399" s="290"/>
      <c r="L1399" s="291"/>
      <c r="M1399" s="292" t="s">
        <v>1</v>
      </c>
      <c r="N1399" s="293" t="s">
        <v>43</v>
      </c>
      <c r="O1399" s="93"/>
      <c r="P1399" s="240">
        <f>O1399*H1399</f>
        <v>0</v>
      </c>
      <c r="Q1399" s="240">
        <v>0.034000000000000002</v>
      </c>
      <c r="R1399" s="240">
        <f>Q1399*H1399</f>
        <v>0.034000000000000002</v>
      </c>
      <c r="S1399" s="240">
        <v>0</v>
      </c>
      <c r="T1399" s="241">
        <f>S1399*H1399</f>
        <v>0</v>
      </c>
      <c r="U1399" s="40"/>
      <c r="V1399" s="40"/>
      <c r="W1399" s="40"/>
      <c r="X1399" s="40"/>
      <c r="Y1399" s="40"/>
      <c r="Z1399" s="40"/>
      <c r="AA1399" s="40"/>
      <c r="AB1399" s="40"/>
      <c r="AC1399" s="40"/>
      <c r="AD1399" s="40"/>
      <c r="AE1399" s="40"/>
      <c r="AR1399" s="242" t="s">
        <v>895</v>
      </c>
      <c r="AT1399" s="242" t="s">
        <v>477</v>
      </c>
      <c r="AU1399" s="242" t="s">
        <v>87</v>
      </c>
      <c r="AY1399" s="19" t="s">
        <v>242</v>
      </c>
      <c r="BE1399" s="243">
        <f>IF(N1399="základní",J1399,0)</f>
        <v>0</v>
      </c>
      <c r="BF1399" s="243">
        <f>IF(N1399="snížená",J1399,0)</f>
        <v>0</v>
      </c>
      <c r="BG1399" s="243">
        <f>IF(N1399="zákl. přenesená",J1399,0)</f>
        <v>0</v>
      </c>
      <c r="BH1399" s="243">
        <f>IF(N1399="sníž. přenesená",J1399,0)</f>
        <v>0</v>
      </c>
      <c r="BI1399" s="243">
        <f>IF(N1399="nulová",J1399,0)</f>
        <v>0</v>
      </c>
      <c r="BJ1399" s="19" t="s">
        <v>85</v>
      </c>
      <c r="BK1399" s="243">
        <f>ROUND(I1399*H1399,2)</f>
        <v>0</v>
      </c>
      <c r="BL1399" s="19" t="s">
        <v>1096</v>
      </c>
      <c r="BM1399" s="242" t="s">
        <v>5178</v>
      </c>
    </row>
    <row r="1400" s="2" customFormat="1">
      <c r="A1400" s="40"/>
      <c r="B1400" s="41"/>
      <c r="C1400" s="42"/>
      <c r="D1400" s="244" t="s">
        <v>251</v>
      </c>
      <c r="E1400" s="42"/>
      <c r="F1400" s="245" t="s">
        <v>5177</v>
      </c>
      <c r="G1400" s="42"/>
      <c r="H1400" s="42"/>
      <c r="I1400" s="246"/>
      <c r="J1400" s="42"/>
      <c r="K1400" s="42"/>
      <c r="L1400" s="46"/>
      <c r="M1400" s="247"/>
      <c r="N1400" s="248"/>
      <c r="O1400" s="93"/>
      <c r="P1400" s="93"/>
      <c r="Q1400" s="93"/>
      <c r="R1400" s="93"/>
      <c r="S1400" s="93"/>
      <c r="T1400" s="94"/>
      <c r="U1400" s="40"/>
      <c r="V1400" s="40"/>
      <c r="W1400" s="40"/>
      <c r="X1400" s="40"/>
      <c r="Y1400" s="40"/>
      <c r="Z1400" s="40"/>
      <c r="AA1400" s="40"/>
      <c r="AB1400" s="40"/>
      <c r="AC1400" s="40"/>
      <c r="AD1400" s="40"/>
      <c r="AE1400" s="40"/>
      <c r="AT1400" s="19" t="s">
        <v>251</v>
      </c>
      <c r="AU1400" s="19" t="s">
        <v>87</v>
      </c>
    </row>
    <row r="1401" s="14" customFormat="1">
      <c r="A1401" s="14"/>
      <c r="B1401" s="261"/>
      <c r="C1401" s="262"/>
      <c r="D1401" s="244" t="s">
        <v>255</v>
      </c>
      <c r="E1401" s="263" t="s">
        <v>1</v>
      </c>
      <c r="F1401" s="264" t="s">
        <v>5169</v>
      </c>
      <c r="G1401" s="262"/>
      <c r="H1401" s="265">
        <v>1</v>
      </c>
      <c r="I1401" s="266"/>
      <c r="J1401" s="262"/>
      <c r="K1401" s="262"/>
      <c r="L1401" s="267"/>
      <c r="M1401" s="268"/>
      <c r="N1401" s="269"/>
      <c r="O1401" s="269"/>
      <c r="P1401" s="269"/>
      <c r="Q1401" s="269"/>
      <c r="R1401" s="269"/>
      <c r="S1401" s="269"/>
      <c r="T1401" s="270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T1401" s="271" t="s">
        <v>255</v>
      </c>
      <c r="AU1401" s="271" t="s">
        <v>87</v>
      </c>
      <c r="AV1401" s="14" t="s">
        <v>87</v>
      </c>
      <c r="AW1401" s="14" t="s">
        <v>36</v>
      </c>
      <c r="AX1401" s="14" t="s">
        <v>85</v>
      </c>
      <c r="AY1401" s="271" t="s">
        <v>242</v>
      </c>
    </row>
    <row r="1402" s="2" customFormat="1" ht="16.5" customHeight="1">
      <c r="A1402" s="40"/>
      <c r="B1402" s="41"/>
      <c r="C1402" s="230" t="s">
        <v>484</v>
      </c>
      <c r="D1402" s="230" t="s">
        <v>245</v>
      </c>
      <c r="E1402" s="231" t="s">
        <v>5179</v>
      </c>
      <c r="F1402" s="232" t="s">
        <v>5180</v>
      </c>
      <c r="G1402" s="233" t="s">
        <v>3041</v>
      </c>
      <c r="H1402" s="234">
        <v>2</v>
      </c>
      <c r="I1402" s="235"/>
      <c r="J1402" s="236">
        <f>ROUND(I1402*H1402,2)</f>
        <v>0</v>
      </c>
      <c r="K1402" s="237"/>
      <c r="L1402" s="46"/>
      <c r="M1402" s="238" t="s">
        <v>1</v>
      </c>
      <c r="N1402" s="239" t="s">
        <v>43</v>
      </c>
      <c r="O1402" s="93"/>
      <c r="P1402" s="240">
        <f>O1402*H1402</f>
        <v>0</v>
      </c>
      <c r="Q1402" s="240">
        <v>0.00042000000000000002</v>
      </c>
      <c r="R1402" s="240">
        <f>Q1402*H1402</f>
        <v>0.00084000000000000003</v>
      </c>
      <c r="S1402" s="240">
        <v>0</v>
      </c>
      <c r="T1402" s="241">
        <f>S1402*H1402</f>
        <v>0</v>
      </c>
      <c r="U1402" s="40"/>
      <c r="V1402" s="40"/>
      <c r="W1402" s="40"/>
      <c r="X1402" s="40"/>
      <c r="Y1402" s="40"/>
      <c r="Z1402" s="40"/>
      <c r="AA1402" s="40"/>
      <c r="AB1402" s="40"/>
      <c r="AC1402" s="40"/>
      <c r="AD1402" s="40"/>
      <c r="AE1402" s="40"/>
      <c r="AR1402" s="242" t="s">
        <v>1096</v>
      </c>
      <c r="AT1402" s="242" t="s">
        <v>245</v>
      </c>
      <c r="AU1402" s="242" t="s">
        <v>87</v>
      </c>
      <c r="AY1402" s="19" t="s">
        <v>242</v>
      </c>
      <c r="BE1402" s="243">
        <f>IF(N1402="základní",J1402,0)</f>
        <v>0</v>
      </c>
      <c r="BF1402" s="243">
        <f>IF(N1402="snížená",J1402,0)</f>
        <v>0</v>
      </c>
      <c r="BG1402" s="243">
        <f>IF(N1402="zákl. přenesená",J1402,0)</f>
        <v>0</v>
      </c>
      <c r="BH1402" s="243">
        <f>IF(N1402="sníž. přenesená",J1402,0)</f>
        <v>0</v>
      </c>
      <c r="BI1402" s="243">
        <f>IF(N1402="nulová",J1402,0)</f>
        <v>0</v>
      </c>
      <c r="BJ1402" s="19" t="s">
        <v>85</v>
      </c>
      <c r="BK1402" s="243">
        <f>ROUND(I1402*H1402,2)</f>
        <v>0</v>
      </c>
      <c r="BL1402" s="19" t="s">
        <v>1096</v>
      </c>
      <c r="BM1402" s="242" t="s">
        <v>5181</v>
      </c>
    </row>
    <row r="1403" s="2" customFormat="1">
      <c r="A1403" s="40"/>
      <c r="B1403" s="41"/>
      <c r="C1403" s="42"/>
      <c r="D1403" s="244" t="s">
        <v>251</v>
      </c>
      <c r="E1403" s="42"/>
      <c r="F1403" s="245" t="s">
        <v>5182</v>
      </c>
      <c r="G1403" s="42"/>
      <c r="H1403" s="42"/>
      <c r="I1403" s="246"/>
      <c r="J1403" s="42"/>
      <c r="K1403" s="42"/>
      <c r="L1403" s="46"/>
      <c r="M1403" s="247"/>
      <c r="N1403" s="248"/>
      <c r="O1403" s="93"/>
      <c r="P1403" s="93"/>
      <c r="Q1403" s="93"/>
      <c r="R1403" s="93"/>
      <c r="S1403" s="93"/>
      <c r="T1403" s="94"/>
      <c r="U1403" s="40"/>
      <c r="V1403" s="40"/>
      <c r="W1403" s="40"/>
      <c r="X1403" s="40"/>
      <c r="Y1403" s="40"/>
      <c r="Z1403" s="40"/>
      <c r="AA1403" s="40"/>
      <c r="AB1403" s="40"/>
      <c r="AC1403" s="40"/>
      <c r="AD1403" s="40"/>
      <c r="AE1403" s="40"/>
      <c r="AT1403" s="19" t="s">
        <v>251</v>
      </c>
      <c r="AU1403" s="19" t="s">
        <v>87</v>
      </c>
    </row>
    <row r="1404" s="14" customFormat="1">
      <c r="A1404" s="14"/>
      <c r="B1404" s="261"/>
      <c r="C1404" s="262"/>
      <c r="D1404" s="244" t="s">
        <v>255</v>
      </c>
      <c r="E1404" s="263" t="s">
        <v>1</v>
      </c>
      <c r="F1404" s="264" t="s">
        <v>5167</v>
      </c>
      <c r="G1404" s="262"/>
      <c r="H1404" s="265">
        <v>2</v>
      </c>
      <c r="I1404" s="266"/>
      <c r="J1404" s="262"/>
      <c r="K1404" s="262"/>
      <c r="L1404" s="267"/>
      <c r="M1404" s="268"/>
      <c r="N1404" s="269"/>
      <c r="O1404" s="269"/>
      <c r="P1404" s="269"/>
      <c r="Q1404" s="269"/>
      <c r="R1404" s="269"/>
      <c r="S1404" s="269"/>
      <c r="T1404" s="270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71" t="s">
        <v>255</v>
      </c>
      <c r="AU1404" s="271" t="s">
        <v>87</v>
      </c>
      <c r="AV1404" s="14" t="s">
        <v>87</v>
      </c>
      <c r="AW1404" s="14" t="s">
        <v>36</v>
      </c>
      <c r="AX1404" s="14" t="s">
        <v>85</v>
      </c>
      <c r="AY1404" s="271" t="s">
        <v>242</v>
      </c>
    </row>
    <row r="1405" s="2" customFormat="1" ht="33" customHeight="1">
      <c r="A1405" s="40"/>
      <c r="B1405" s="41"/>
      <c r="C1405" s="283" t="s">
        <v>497</v>
      </c>
      <c r="D1405" s="283" t="s">
        <v>477</v>
      </c>
      <c r="E1405" s="284" t="s">
        <v>5183</v>
      </c>
      <c r="F1405" s="285" t="s">
        <v>5184</v>
      </c>
      <c r="G1405" s="286" t="s">
        <v>359</v>
      </c>
      <c r="H1405" s="287">
        <v>2</v>
      </c>
      <c r="I1405" s="288"/>
      <c r="J1405" s="289">
        <f>ROUND(I1405*H1405,2)</f>
        <v>0</v>
      </c>
      <c r="K1405" s="290"/>
      <c r="L1405" s="291"/>
      <c r="M1405" s="292" t="s">
        <v>1</v>
      </c>
      <c r="N1405" s="293" t="s">
        <v>43</v>
      </c>
      <c r="O1405" s="93"/>
      <c r="P1405" s="240">
        <f>O1405*H1405</f>
        <v>0</v>
      </c>
      <c r="Q1405" s="240">
        <v>0.021000000000000001</v>
      </c>
      <c r="R1405" s="240">
        <f>Q1405*H1405</f>
        <v>0.042000000000000003</v>
      </c>
      <c r="S1405" s="240">
        <v>0</v>
      </c>
      <c r="T1405" s="241">
        <f>S1405*H1405</f>
        <v>0</v>
      </c>
      <c r="U1405" s="40"/>
      <c r="V1405" s="40"/>
      <c r="W1405" s="40"/>
      <c r="X1405" s="40"/>
      <c r="Y1405" s="40"/>
      <c r="Z1405" s="40"/>
      <c r="AA1405" s="40"/>
      <c r="AB1405" s="40"/>
      <c r="AC1405" s="40"/>
      <c r="AD1405" s="40"/>
      <c r="AE1405" s="40"/>
      <c r="AR1405" s="242" t="s">
        <v>895</v>
      </c>
      <c r="AT1405" s="242" t="s">
        <v>477</v>
      </c>
      <c r="AU1405" s="242" t="s">
        <v>87</v>
      </c>
      <c r="AY1405" s="19" t="s">
        <v>242</v>
      </c>
      <c r="BE1405" s="243">
        <f>IF(N1405="základní",J1405,0)</f>
        <v>0</v>
      </c>
      <c r="BF1405" s="243">
        <f>IF(N1405="snížená",J1405,0)</f>
        <v>0</v>
      </c>
      <c r="BG1405" s="243">
        <f>IF(N1405="zákl. přenesená",J1405,0)</f>
        <v>0</v>
      </c>
      <c r="BH1405" s="243">
        <f>IF(N1405="sníž. přenesená",J1405,0)</f>
        <v>0</v>
      </c>
      <c r="BI1405" s="243">
        <f>IF(N1405="nulová",J1405,0)</f>
        <v>0</v>
      </c>
      <c r="BJ1405" s="19" t="s">
        <v>85</v>
      </c>
      <c r="BK1405" s="243">
        <f>ROUND(I1405*H1405,2)</f>
        <v>0</v>
      </c>
      <c r="BL1405" s="19" t="s">
        <v>1096</v>
      </c>
      <c r="BM1405" s="242" t="s">
        <v>5185</v>
      </c>
    </row>
    <row r="1406" s="2" customFormat="1">
      <c r="A1406" s="40"/>
      <c r="B1406" s="41"/>
      <c r="C1406" s="42"/>
      <c r="D1406" s="244" t="s">
        <v>251</v>
      </c>
      <c r="E1406" s="42"/>
      <c r="F1406" s="245" t="s">
        <v>5184</v>
      </c>
      <c r="G1406" s="42"/>
      <c r="H1406" s="42"/>
      <c r="I1406" s="246"/>
      <c r="J1406" s="42"/>
      <c r="K1406" s="42"/>
      <c r="L1406" s="46"/>
      <c r="M1406" s="247"/>
      <c r="N1406" s="248"/>
      <c r="O1406" s="93"/>
      <c r="P1406" s="93"/>
      <c r="Q1406" s="93"/>
      <c r="R1406" s="93"/>
      <c r="S1406" s="93"/>
      <c r="T1406" s="94"/>
      <c r="U1406" s="40"/>
      <c r="V1406" s="40"/>
      <c r="W1406" s="40"/>
      <c r="X1406" s="40"/>
      <c r="Y1406" s="40"/>
      <c r="Z1406" s="40"/>
      <c r="AA1406" s="40"/>
      <c r="AB1406" s="40"/>
      <c r="AC1406" s="40"/>
      <c r="AD1406" s="40"/>
      <c r="AE1406" s="40"/>
      <c r="AT1406" s="19" t="s">
        <v>251</v>
      </c>
      <c r="AU1406" s="19" t="s">
        <v>87</v>
      </c>
    </row>
    <row r="1407" s="14" customFormat="1">
      <c r="A1407" s="14"/>
      <c r="B1407" s="261"/>
      <c r="C1407" s="262"/>
      <c r="D1407" s="244" t="s">
        <v>255</v>
      </c>
      <c r="E1407" s="263" t="s">
        <v>1</v>
      </c>
      <c r="F1407" s="264" t="s">
        <v>5167</v>
      </c>
      <c r="G1407" s="262"/>
      <c r="H1407" s="265">
        <v>2</v>
      </c>
      <c r="I1407" s="266"/>
      <c r="J1407" s="262"/>
      <c r="K1407" s="262"/>
      <c r="L1407" s="267"/>
      <c r="M1407" s="268"/>
      <c r="N1407" s="269"/>
      <c r="O1407" s="269"/>
      <c r="P1407" s="269"/>
      <c r="Q1407" s="269"/>
      <c r="R1407" s="269"/>
      <c r="S1407" s="269"/>
      <c r="T1407" s="270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71" t="s">
        <v>255</v>
      </c>
      <c r="AU1407" s="271" t="s">
        <v>87</v>
      </c>
      <c r="AV1407" s="14" t="s">
        <v>87</v>
      </c>
      <c r="AW1407" s="14" t="s">
        <v>36</v>
      </c>
      <c r="AX1407" s="14" t="s">
        <v>85</v>
      </c>
      <c r="AY1407" s="271" t="s">
        <v>242</v>
      </c>
    </row>
    <row r="1408" s="2" customFormat="1" ht="16.5" customHeight="1">
      <c r="A1408" s="40"/>
      <c r="B1408" s="41"/>
      <c r="C1408" s="230" t="s">
        <v>491</v>
      </c>
      <c r="D1408" s="230" t="s">
        <v>245</v>
      </c>
      <c r="E1408" s="231" t="s">
        <v>5186</v>
      </c>
      <c r="F1408" s="232" t="s">
        <v>5187</v>
      </c>
      <c r="G1408" s="233" t="s">
        <v>3041</v>
      </c>
      <c r="H1408" s="234">
        <v>1</v>
      </c>
      <c r="I1408" s="235"/>
      <c r="J1408" s="236">
        <f>ROUND(I1408*H1408,2)</f>
        <v>0</v>
      </c>
      <c r="K1408" s="237"/>
      <c r="L1408" s="46"/>
      <c r="M1408" s="238" t="s">
        <v>1</v>
      </c>
      <c r="N1408" s="239" t="s">
        <v>43</v>
      </c>
      <c r="O1408" s="93"/>
      <c r="P1408" s="240">
        <f>O1408*H1408</f>
        <v>0</v>
      </c>
      <c r="Q1408" s="240">
        <v>0.00042000000000000002</v>
      </c>
      <c r="R1408" s="240">
        <f>Q1408*H1408</f>
        <v>0.00042000000000000002</v>
      </c>
      <c r="S1408" s="240">
        <v>0</v>
      </c>
      <c r="T1408" s="241">
        <f>S1408*H1408</f>
        <v>0</v>
      </c>
      <c r="U1408" s="40"/>
      <c r="V1408" s="40"/>
      <c r="W1408" s="40"/>
      <c r="X1408" s="40"/>
      <c r="Y1408" s="40"/>
      <c r="Z1408" s="40"/>
      <c r="AA1408" s="40"/>
      <c r="AB1408" s="40"/>
      <c r="AC1408" s="40"/>
      <c r="AD1408" s="40"/>
      <c r="AE1408" s="40"/>
      <c r="AR1408" s="242" t="s">
        <v>1096</v>
      </c>
      <c r="AT1408" s="242" t="s">
        <v>245</v>
      </c>
      <c r="AU1408" s="242" t="s">
        <v>87</v>
      </c>
      <c r="AY1408" s="19" t="s">
        <v>242</v>
      </c>
      <c r="BE1408" s="243">
        <f>IF(N1408="základní",J1408,0)</f>
        <v>0</v>
      </c>
      <c r="BF1408" s="243">
        <f>IF(N1408="snížená",J1408,0)</f>
        <v>0</v>
      </c>
      <c r="BG1408" s="243">
        <f>IF(N1408="zákl. přenesená",J1408,0)</f>
        <v>0</v>
      </c>
      <c r="BH1408" s="243">
        <f>IF(N1408="sníž. přenesená",J1408,0)</f>
        <v>0</v>
      </c>
      <c r="BI1408" s="243">
        <f>IF(N1408="nulová",J1408,0)</f>
        <v>0</v>
      </c>
      <c r="BJ1408" s="19" t="s">
        <v>85</v>
      </c>
      <c r="BK1408" s="243">
        <f>ROUND(I1408*H1408,2)</f>
        <v>0</v>
      </c>
      <c r="BL1408" s="19" t="s">
        <v>1096</v>
      </c>
      <c r="BM1408" s="242" t="s">
        <v>5188</v>
      </c>
    </row>
    <row r="1409" s="2" customFormat="1">
      <c r="A1409" s="40"/>
      <c r="B1409" s="41"/>
      <c r="C1409" s="42"/>
      <c r="D1409" s="244" t="s">
        <v>251</v>
      </c>
      <c r="E1409" s="42"/>
      <c r="F1409" s="245" t="s">
        <v>5189</v>
      </c>
      <c r="G1409" s="42"/>
      <c r="H1409" s="42"/>
      <c r="I1409" s="246"/>
      <c r="J1409" s="42"/>
      <c r="K1409" s="42"/>
      <c r="L1409" s="46"/>
      <c r="M1409" s="247"/>
      <c r="N1409" s="248"/>
      <c r="O1409" s="93"/>
      <c r="P1409" s="93"/>
      <c r="Q1409" s="93"/>
      <c r="R1409" s="93"/>
      <c r="S1409" s="93"/>
      <c r="T1409" s="94"/>
      <c r="U1409" s="40"/>
      <c r="V1409" s="40"/>
      <c r="W1409" s="40"/>
      <c r="X1409" s="40"/>
      <c r="Y1409" s="40"/>
      <c r="Z1409" s="40"/>
      <c r="AA1409" s="40"/>
      <c r="AB1409" s="40"/>
      <c r="AC1409" s="40"/>
      <c r="AD1409" s="40"/>
      <c r="AE1409" s="40"/>
      <c r="AT1409" s="19" t="s">
        <v>251</v>
      </c>
      <c r="AU1409" s="19" t="s">
        <v>87</v>
      </c>
    </row>
    <row r="1410" s="14" customFormat="1">
      <c r="A1410" s="14"/>
      <c r="B1410" s="261"/>
      <c r="C1410" s="262"/>
      <c r="D1410" s="244" t="s">
        <v>255</v>
      </c>
      <c r="E1410" s="263" t="s">
        <v>1</v>
      </c>
      <c r="F1410" s="264" t="s">
        <v>5168</v>
      </c>
      <c r="G1410" s="262"/>
      <c r="H1410" s="265">
        <v>1</v>
      </c>
      <c r="I1410" s="266"/>
      <c r="J1410" s="262"/>
      <c r="K1410" s="262"/>
      <c r="L1410" s="267"/>
      <c r="M1410" s="268"/>
      <c r="N1410" s="269"/>
      <c r="O1410" s="269"/>
      <c r="P1410" s="269"/>
      <c r="Q1410" s="269"/>
      <c r="R1410" s="269"/>
      <c r="S1410" s="269"/>
      <c r="T1410" s="270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71" t="s">
        <v>255</v>
      </c>
      <c r="AU1410" s="271" t="s">
        <v>87</v>
      </c>
      <c r="AV1410" s="14" t="s">
        <v>87</v>
      </c>
      <c r="AW1410" s="14" t="s">
        <v>36</v>
      </c>
      <c r="AX1410" s="14" t="s">
        <v>85</v>
      </c>
      <c r="AY1410" s="271" t="s">
        <v>242</v>
      </c>
    </row>
    <row r="1411" s="2" customFormat="1" ht="37.8" customHeight="1">
      <c r="A1411" s="40"/>
      <c r="B1411" s="41"/>
      <c r="C1411" s="283" t="s">
        <v>527</v>
      </c>
      <c r="D1411" s="283" t="s">
        <v>477</v>
      </c>
      <c r="E1411" s="284" t="s">
        <v>5190</v>
      </c>
      <c r="F1411" s="285" t="s">
        <v>5191</v>
      </c>
      <c r="G1411" s="286" t="s">
        <v>359</v>
      </c>
      <c r="H1411" s="287">
        <v>1</v>
      </c>
      <c r="I1411" s="288"/>
      <c r="J1411" s="289">
        <f>ROUND(I1411*H1411,2)</f>
        <v>0</v>
      </c>
      <c r="K1411" s="290"/>
      <c r="L1411" s="291"/>
      <c r="M1411" s="292" t="s">
        <v>1</v>
      </c>
      <c r="N1411" s="293" t="s">
        <v>43</v>
      </c>
      <c r="O1411" s="93"/>
      <c r="P1411" s="240">
        <f>O1411*H1411</f>
        <v>0</v>
      </c>
      <c r="Q1411" s="240">
        <v>0.035999999999999997</v>
      </c>
      <c r="R1411" s="240">
        <f>Q1411*H1411</f>
        <v>0.035999999999999997</v>
      </c>
      <c r="S1411" s="240">
        <v>0</v>
      </c>
      <c r="T1411" s="241">
        <f>S1411*H1411</f>
        <v>0</v>
      </c>
      <c r="U1411" s="40"/>
      <c r="V1411" s="40"/>
      <c r="W1411" s="40"/>
      <c r="X1411" s="40"/>
      <c r="Y1411" s="40"/>
      <c r="Z1411" s="40"/>
      <c r="AA1411" s="40"/>
      <c r="AB1411" s="40"/>
      <c r="AC1411" s="40"/>
      <c r="AD1411" s="40"/>
      <c r="AE1411" s="40"/>
      <c r="AR1411" s="242" t="s">
        <v>895</v>
      </c>
      <c r="AT1411" s="242" t="s">
        <v>477</v>
      </c>
      <c r="AU1411" s="242" t="s">
        <v>87</v>
      </c>
      <c r="AY1411" s="19" t="s">
        <v>242</v>
      </c>
      <c r="BE1411" s="243">
        <f>IF(N1411="základní",J1411,0)</f>
        <v>0</v>
      </c>
      <c r="BF1411" s="243">
        <f>IF(N1411="snížená",J1411,0)</f>
        <v>0</v>
      </c>
      <c r="BG1411" s="243">
        <f>IF(N1411="zákl. přenesená",J1411,0)</f>
        <v>0</v>
      </c>
      <c r="BH1411" s="243">
        <f>IF(N1411="sníž. přenesená",J1411,0)</f>
        <v>0</v>
      </c>
      <c r="BI1411" s="243">
        <f>IF(N1411="nulová",J1411,0)</f>
        <v>0</v>
      </c>
      <c r="BJ1411" s="19" t="s">
        <v>85</v>
      </c>
      <c r="BK1411" s="243">
        <f>ROUND(I1411*H1411,2)</f>
        <v>0</v>
      </c>
      <c r="BL1411" s="19" t="s">
        <v>1096</v>
      </c>
      <c r="BM1411" s="242" t="s">
        <v>5192</v>
      </c>
    </row>
    <row r="1412" s="2" customFormat="1">
      <c r="A1412" s="40"/>
      <c r="B1412" s="41"/>
      <c r="C1412" s="42"/>
      <c r="D1412" s="244" t="s">
        <v>251</v>
      </c>
      <c r="E1412" s="42"/>
      <c r="F1412" s="245" t="s">
        <v>5191</v>
      </c>
      <c r="G1412" s="42"/>
      <c r="H1412" s="42"/>
      <c r="I1412" s="246"/>
      <c r="J1412" s="42"/>
      <c r="K1412" s="42"/>
      <c r="L1412" s="46"/>
      <c r="M1412" s="247"/>
      <c r="N1412" s="248"/>
      <c r="O1412" s="93"/>
      <c r="P1412" s="93"/>
      <c r="Q1412" s="93"/>
      <c r="R1412" s="93"/>
      <c r="S1412" s="93"/>
      <c r="T1412" s="94"/>
      <c r="U1412" s="40"/>
      <c r="V1412" s="40"/>
      <c r="W1412" s="40"/>
      <c r="X1412" s="40"/>
      <c r="Y1412" s="40"/>
      <c r="Z1412" s="40"/>
      <c r="AA1412" s="40"/>
      <c r="AB1412" s="40"/>
      <c r="AC1412" s="40"/>
      <c r="AD1412" s="40"/>
      <c r="AE1412" s="40"/>
      <c r="AT1412" s="19" t="s">
        <v>251</v>
      </c>
      <c r="AU1412" s="19" t="s">
        <v>87</v>
      </c>
    </row>
    <row r="1413" s="14" customFormat="1">
      <c r="A1413" s="14"/>
      <c r="B1413" s="261"/>
      <c r="C1413" s="262"/>
      <c r="D1413" s="244" t="s">
        <v>255</v>
      </c>
      <c r="E1413" s="263" t="s">
        <v>1</v>
      </c>
      <c r="F1413" s="264" t="s">
        <v>5168</v>
      </c>
      <c r="G1413" s="262"/>
      <c r="H1413" s="265">
        <v>1</v>
      </c>
      <c r="I1413" s="266"/>
      <c r="J1413" s="262"/>
      <c r="K1413" s="262"/>
      <c r="L1413" s="267"/>
      <c r="M1413" s="268"/>
      <c r="N1413" s="269"/>
      <c r="O1413" s="269"/>
      <c r="P1413" s="269"/>
      <c r="Q1413" s="269"/>
      <c r="R1413" s="269"/>
      <c r="S1413" s="269"/>
      <c r="T1413" s="270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71" t="s">
        <v>255</v>
      </c>
      <c r="AU1413" s="271" t="s">
        <v>87</v>
      </c>
      <c r="AV1413" s="14" t="s">
        <v>87</v>
      </c>
      <c r="AW1413" s="14" t="s">
        <v>36</v>
      </c>
      <c r="AX1413" s="14" t="s">
        <v>85</v>
      </c>
      <c r="AY1413" s="271" t="s">
        <v>242</v>
      </c>
    </row>
    <row r="1414" s="2" customFormat="1" ht="37.8" customHeight="1">
      <c r="A1414" s="40"/>
      <c r="B1414" s="41"/>
      <c r="C1414" s="283" t="s">
        <v>533</v>
      </c>
      <c r="D1414" s="283" t="s">
        <v>477</v>
      </c>
      <c r="E1414" s="284" t="s">
        <v>5193</v>
      </c>
      <c r="F1414" s="285" t="s">
        <v>5194</v>
      </c>
      <c r="G1414" s="286" t="s">
        <v>359</v>
      </c>
      <c r="H1414" s="287">
        <v>1</v>
      </c>
      <c r="I1414" s="288"/>
      <c r="J1414" s="289">
        <f>ROUND(I1414*H1414,2)</f>
        <v>0</v>
      </c>
      <c r="K1414" s="290"/>
      <c r="L1414" s="291"/>
      <c r="M1414" s="292" t="s">
        <v>1</v>
      </c>
      <c r="N1414" s="293" t="s">
        <v>43</v>
      </c>
      <c r="O1414" s="93"/>
      <c r="P1414" s="240">
        <f>O1414*H1414</f>
        <v>0</v>
      </c>
      <c r="Q1414" s="240">
        <v>0.035999999999999997</v>
      </c>
      <c r="R1414" s="240">
        <f>Q1414*H1414</f>
        <v>0.035999999999999997</v>
      </c>
      <c r="S1414" s="240">
        <v>0</v>
      </c>
      <c r="T1414" s="241">
        <f>S1414*H1414</f>
        <v>0</v>
      </c>
      <c r="U1414" s="40"/>
      <c r="V1414" s="40"/>
      <c r="W1414" s="40"/>
      <c r="X1414" s="40"/>
      <c r="Y1414" s="40"/>
      <c r="Z1414" s="40"/>
      <c r="AA1414" s="40"/>
      <c r="AB1414" s="40"/>
      <c r="AC1414" s="40"/>
      <c r="AD1414" s="40"/>
      <c r="AE1414" s="40"/>
      <c r="AR1414" s="242" t="s">
        <v>895</v>
      </c>
      <c r="AT1414" s="242" t="s">
        <v>477</v>
      </c>
      <c r="AU1414" s="242" t="s">
        <v>87</v>
      </c>
      <c r="AY1414" s="19" t="s">
        <v>242</v>
      </c>
      <c r="BE1414" s="243">
        <f>IF(N1414="základní",J1414,0)</f>
        <v>0</v>
      </c>
      <c r="BF1414" s="243">
        <f>IF(N1414="snížená",J1414,0)</f>
        <v>0</v>
      </c>
      <c r="BG1414" s="243">
        <f>IF(N1414="zákl. přenesená",J1414,0)</f>
        <v>0</v>
      </c>
      <c r="BH1414" s="243">
        <f>IF(N1414="sníž. přenesená",J1414,0)</f>
        <v>0</v>
      </c>
      <c r="BI1414" s="243">
        <f>IF(N1414="nulová",J1414,0)</f>
        <v>0</v>
      </c>
      <c r="BJ1414" s="19" t="s">
        <v>85</v>
      </c>
      <c r="BK1414" s="243">
        <f>ROUND(I1414*H1414,2)</f>
        <v>0</v>
      </c>
      <c r="BL1414" s="19" t="s">
        <v>1096</v>
      </c>
      <c r="BM1414" s="242" t="s">
        <v>5195</v>
      </c>
    </row>
    <row r="1415" s="2" customFormat="1">
      <c r="A1415" s="40"/>
      <c r="B1415" s="41"/>
      <c r="C1415" s="42"/>
      <c r="D1415" s="244" t="s">
        <v>251</v>
      </c>
      <c r="E1415" s="42"/>
      <c r="F1415" s="245" t="s">
        <v>5194</v>
      </c>
      <c r="G1415" s="42"/>
      <c r="H1415" s="42"/>
      <c r="I1415" s="246"/>
      <c r="J1415" s="42"/>
      <c r="K1415" s="42"/>
      <c r="L1415" s="46"/>
      <c r="M1415" s="247"/>
      <c r="N1415" s="248"/>
      <c r="O1415" s="93"/>
      <c r="P1415" s="93"/>
      <c r="Q1415" s="93"/>
      <c r="R1415" s="93"/>
      <c r="S1415" s="93"/>
      <c r="T1415" s="94"/>
      <c r="U1415" s="40"/>
      <c r="V1415" s="40"/>
      <c r="W1415" s="40"/>
      <c r="X1415" s="40"/>
      <c r="Y1415" s="40"/>
      <c r="Z1415" s="40"/>
      <c r="AA1415" s="40"/>
      <c r="AB1415" s="40"/>
      <c r="AC1415" s="40"/>
      <c r="AD1415" s="40"/>
      <c r="AE1415" s="40"/>
      <c r="AT1415" s="19" t="s">
        <v>251</v>
      </c>
      <c r="AU1415" s="19" t="s">
        <v>87</v>
      </c>
    </row>
    <row r="1416" s="14" customFormat="1">
      <c r="A1416" s="14"/>
      <c r="B1416" s="261"/>
      <c r="C1416" s="262"/>
      <c r="D1416" s="244" t="s">
        <v>255</v>
      </c>
      <c r="E1416" s="263" t="s">
        <v>1</v>
      </c>
      <c r="F1416" s="264" t="s">
        <v>5169</v>
      </c>
      <c r="G1416" s="262"/>
      <c r="H1416" s="265">
        <v>1</v>
      </c>
      <c r="I1416" s="266"/>
      <c r="J1416" s="262"/>
      <c r="K1416" s="262"/>
      <c r="L1416" s="267"/>
      <c r="M1416" s="268"/>
      <c r="N1416" s="269"/>
      <c r="O1416" s="269"/>
      <c r="P1416" s="269"/>
      <c r="Q1416" s="269"/>
      <c r="R1416" s="269"/>
      <c r="S1416" s="269"/>
      <c r="T1416" s="270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71" t="s">
        <v>255</v>
      </c>
      <c r="AU1416" s="271" t="s">
        <v>87</v>
      </c>
      <c r="AV1416" s="14" t="s">
        <v>87</v>
      </c>
      <c r="AW1416" s="14" t="s">
        <v>36</v>
      </c>
      <c r="AX1416" s="14" t="s">
        <v>85</v>
      </c>
      <c r="AY1416" s="271" t="s">
        <v>242</v>
      </c>
    </row>
    <row r="1417" s="2" customFormat="1" ht="16.5" customHeight="1">
      <c r="A1417" s="40"/>
      <c r="B1417" s="41"/>
      <c r="C1417" s="230" t="s">
        <v>910</v>
      </c>
      <c r="D1417" s="230" t="s">
        <v>245</v>
      </c>
      <c r="E1417" s="231" t="s">
        <v>5196</v>
      </c>
      <c r="F1417" s="232" t="s">
        <v>5197</v>
      </c>
      <c r="G1417" s="233" t="s">
        <v>359</v>
      </c>
      <c r="H1417" s="234">
        <v>3</v>
      </c>
      <c r="I1417" s="235"/>
      <c r="J1417" s="236">
        <f>ROUND(I1417*H1417,2)</f>
        <v>0</v>
      </c>
      <c r="K1417" s="237"/>
      <c r="L1417" s="46"/>
      <c r="M1417" s="238" t="s">
        <v>1</v>
      </c>
      <c r="N1417" s="239" t="s">
        <v>43</v>
      </c>
      <c r="O1417" s="93"/>
      <c r="P1417" s="240">
        <f>O1417*H1417</f>
        <v>0</v>
      </c>
      <c r="Q1417" s="240">
        <v>0</v>
      </c>
      <c r="R1417" s="240">
        <f>Q1417*H1417</f>
        <v>0</v>
      </c>
      <c r="S1417" s="240">
        <v>0</v>
      </c>
      <c r="T1417" s="241">
        <f>S1417*H1417</f>
        <v>0</v>
      </c>
      <c r="U1417" s="40"/>
      <c r="V1417" s="40"/>
      <c r="W1417" s="40"/>
      <c r="X1417" s="40"/>
      <c r="Y1417" s="40"/>
      <c r="Z1417" s="40"/>
      <c r="AA1417" s="40"/>
      <c r="AB1417" s="40"/>
      <c r="AC1417" s="40"/>
      <c r="AD1417" s="40"/>
      <c r="AE1417" s="40"/>
      <c r="AR1417" s="242" t="s">
        <v>1096</v>
      </c>
      <c r="AT1417" s="242" t="s">
        <v>245</v>
      </c>
      <c r="AU1417" s="242" t="s">
        <v>87</v>
      </c>
      <c r="AY1417" s="19" t="s">
        <v>242</v>
      </c>
      <c r="BE1417" s="243">
        <f>IF(N1417="základní",J1417,0)</f>
        <v>0</v>
      </c>
      <c r="BF1417" s="243">
        <f>IF(N1417="snížená",J1417,0)</f>
        <v>0</v>
      </c>
      <c r="BG1417" s="243">
        <f>IF(N1417="zákl. přenesená",J1417,0)</f>
        <v>0</v>
      </c>
      <c r="BH1417" s="243">
        <f>IF(N1417="sníž. přenesená",J1417,0)</f>
        <v>0</v>
      </c>
      <c r="BI1417" s="243">
        <f>IF(N1417="nulová",J1417,0)</f>
        <v>0</v>
      </c>
      <c r="BJ1417" s="19" t="s">
        <v>85</v>
      </c>
      <c r="BK1417" s="243">
        <f>ROUND(I1417*H1417,2)</f>
        <v>0</v>
      </c>
      <c r="BL1417" s="19" t="s">
        <v>1096</v>
      </c>
      <c r="BM1417" s="242" t="s">
        <v>5198</v>
      </c>
    </row>
    <row r="1418" s="2" customFormat="1">
      <c r="A1418" s="40"/>
      <c r="B1418" s="41"/>
      <c r="C1418" s="42"/>
      <c r="D1418" s="244" t="s">
        <v>251</v>
      </c>
      <c r="E1418" s="42"/>
      <c r="F1418" s="245" t="s">
        <v>5199</v>
      </c>
      <c r="G1418" s="42"/>
      <c r="H1418" s="42"/>
      <c r="I1418" s="246"/>
      <c r="J1418" s="42"/>
      <c r="K1418" s="42"/>
      <c r="L1418" s="46"/>
      <c r="M1418" s="247"/>
      <c r="N1418" s="248"/>
      <c r="O1418" s="93"/>
      <c r="P1418" s="93"/>
      <c r="Q1418" s="93"/>
      <c r="R1418" s="93"/>
      <c r="S1418" s="93"/>
      <c r="T1418" s="94"/>
      <c r="U1418" s="40"/>
      <c r="V1418" s="40"/>
      <c r="W1418" s="40"/>
      <c r="X1418" s="40"/>
      <c r="Y1418" s="40"/>
      <c r="Z1418" s="40"/>
      <c r="AA1418" s="40"/>
      <c r="AB1418" s="40"/>
      <c r="AC1418" s="40"/>
      <c r="AD1418" s="40"/>
      <c r="AE1418" s="40"/>
      <c r="AT1418" s="19" t="s">
        <v>251</v>
      </c>
      <c r="AU1418" s="19" t="s">
        <v>87</v>
      </c>
    </row>
    <row r="1419" s="14" customFormat="1">
      <c r="A1419" s="14"/>
      <c r="B1419" s="261"/>
      <c r="C1419" s="262"/>
      <c r="D1419" s="244" t="s">
        <v>255</v>
      </c>
      <c r="E1419" s="263" t="s">
        <v>1</v>
      </c>
      <c r="F1419" s="264" t="s">
        <v>5148</v>
      </c>
      <c r="G1419" s="262"/>
      <c r="H1419" s="265">
        <v>3</v>
      </c>
      <c r="I1419" s="266"/>
      <c r="J1419" s="262"/>
      <c r="K1419" s="262"/>
      <c r="L1419" s="267"/>
      <c r="M1419" s="268"/>
      <c r="N1419" s="269"/>
      <c r="O1419" s="269"/>
      <c r="P1419" s="269"/>
      <c r="Q1419" s="269"/>
      <c r="R1419" s="269"/>
      <c r="S1419" s="269"/>
      <c r="T1419" s="270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T1419" s="271" t="s">
        <v>255</v>
      </c>
      <c r="AU1419" s="271" t="s">
        <v>87</v>
      </c>
      <c r="AV1419" s="14" t="s">
        <v>87</v>
      </c>
      <c r="AW1419" s="14" t="s">
        <v>36</v>
      </c>
      <c r="AX1419" s="14" t="s">
        <v>85</v>
      </c>
      <c r="AY1419" s="271" t="s">
        <v>242</v>
      </c>
    </row>
    <row r="1420" s="2" customFormat="1" ht="16.5" customHeight="1">
      <c r="A1420" s="40"/>
      <c r="B1420" s="41"/>
      <c r="C1420" s="283" t="s">
        <v>917</v>
      </c>
      <c r="D1420" s="283" t="s">
        <v>477</v>
      </c>
      <c r="E1420" s="284" t="s">
        <v>5200</v>
      </c>
      <c r="F1420" s="285" t="s">
        <v>5201</v>
      </c>
      <c r="G1420" s="286" t="s">
        <v>359</v>
      </c>
      <c r="H1420" s="287">
        <v>3</v>
      </c>
      <c r="I1420" s="288"/>
      <c r="J1420" s="289">
        <f>ROUND(I1420*H1420,2)</f>
        <v>0</v>
      </c>
      <c r="K1420" s="290"/>
      <c r="L1420" s="291"/>
      <c r="M1420" s="292" t="s">
        <v>1</v>
      </c>
      <c r="N1420" s="293" t="s">
        <v>43</v>
      </c>
      <c r="O1420" s="93"/>
      <c r="P1420" s="240">
        <f>O1420*H1420</f>
        <v>0</v>
      </c>
      <c r="Q1420" s="240">
        <v>0.00050000000000000001</v>
      </c>
      <c r="R1420" s="240">
        <f>Q1420*H1420</f>
        <v>0.0015</v>
      </c>
      <c r="S1420" s="240">
        <v>0</v>
      </c>
      <c r="T1420" s="241">
        <f>S1420*H1420</f>
        <v>0</v>
      </c>
      <c r="U1420" s="40"/>
      <c r="V1420" s="40"/>
      <c r="W1420" s="40"/>
      <c r="X1420" s="40"/>
      <c r="Y1420" s="40"/>
      <c r="Z1420" s="40"/>
      <c r="AA1420" s="40"/>
      <c r="AB1420" s="40"/>
      <c r="AC1420" s="40"/>
      <c r="AD1420" s="40"/>
      <c r="AE1420" s="40"/>
      <c r="AR1420" s="242" t="s">
        <v>895</v>
      </c>
      <c r="AT1420" s="242" t="s">
        <v>477</v>
      </c>
      <c r="AU1420" s="242" t="s">
        <v>87</v>
      </c>
      <c r="AY1420" s="19" t="s">
        <v>242</v>
      </c>
      <c r="BE1420" s="243">
        <f>IF(N1420="základní",J1420,0)</f>
        <v>0</v>
      </c>
      <c r="BF1420" s="243">
        <f>IF(N1420="snížená",J1420,0)</f>
        <v>0</v>
      </c>
      <c r="BG1420" s="243">
        <f>IF(N1420="zákl. přenesená",J1420,0)</f>
        <v>0</v>
      </c>
      <c r="BH1420" s="243">
        <f>IF(N1420="sníž. přenesená",J1420,0)</f>
        <v>0</v>
      </c>
      <c r="BI1420" s="243">
        <f>IF(N1420="nulová",J1420,0)</f>
        <v>0</v>
      </c>
      <c r="BJ1420" s="19" t="s">
        <v>85</v>
      </c>
      <c r="BK1420" s="243">
        <f>ROUND(I1420*H1420,2)</f>
        <v>0</v>
      </c>
      <c r="BL1420" s="19" t="s">
        <v>1096</v>
      </c>
      <c r="BM1420" s="242" t="s">
        <v>5202</v>
      </c>
    </row>
    <row r="1421" s="2" customFormat="1">
      <c r="A1421" s="40"/>
      <c r="B1421" s="41"/>
      <c r="C1421" s="42"/>
      <c r="D1421" s="244" t="s">
        <v>251</v>
      </c>
      <c r="E1421" s="42"/>
      <c r="F1421" s="245" t="s">
        <v>5201</v>
      </c>
      <c r="G1421" s="42"/>
      <c r="H1421" s="42"/>
      <c r="I1421" s="246"/>
      <c r="J1421" s="42"/>
      <c r="K1421" s="42"/>
      <c r="L1421" s="46"/>
      <c r="M1421" s="247"/>
      <c r="N1421" s="248"/>
      <c r="O1421" s="93"/>
      <c r="P1421" s="93"/>
      <c r="Q1421" s="93"/>
      <c r="R1421" s="93"/>
      <c r="S1421" s="93"/>
      <c r="T1421" s="94"/>
      <c r="U1421" s="40"/>
      <c r="V1421" s="40"/>
      <c r="W1421" s="40"/>
      <c r="X1421" s="40"/>
      <c r="Y1421" s="40"/>
      <c r="Z1421" s="40"/>
      <c r="AA1421" s="40"/>
      <c r="AB1421" s="40"/>
      <c r="AC1421" s="40"/>
      <c r="AD1421" s="40"/>
      <c r="AE1421" s="40"/>
      <c r="AT1421" s="19" t="s">
        <v>251</v>
      </c>
      <c r="AU1421" s="19" t="s">
        <v>87</v>
      </c>
    </row>
    <row r="1422" s="14" customFormat="1">
      <c r="A1422" s="14"/>
      <c r="B1422" s="261"/>
      <c r="C1422" s="262"/>
      <c r="D1422" s="244" t="s">
        <v>255</v>
      </c>
      <c r="E1422" s="263" t="s">
        <v>1</v>
      </c>
      <c r="F1422" s="264" t="s">
        <v>5148</v>
      </c>
      <c r="G1422" s="262"/>
      <c r="H1422" s="265">
        <v>3</v>
      </c>
      <c r="I1422" s="266"/>
      <c r="J1422" s="262"/>
      <c r="K1422" s="262"/>
      <c r="L1422" s="267"/>
      <c r="M1422" s="268"/>
      <c r="N1422" s="269"/>
      <c r="O1422" s="269"/>
      <c r="P1422" s="269"/>
      <c r="Q1422" s="269"/>
      <c r="R1422" s="269"/>
      <c r="S1422" s="269"/>
      <c r="T1422" s="270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71" t="s">
        <v>255</v>
      </c>
      <c r="AU1422" s="271" t="s">
        <v>87</v>
      </c>
      <c r="AV1422" s="14" t="s">
        <v>87</v>
      </c>
      <c r="AW1422" s="14" t="s">
        <v>36</v>
      </c>
      <c r="AX1422" s="14" t="s">
        <v>85</v>
      </c>
      <c r="AY1422" s="271" t="s">
        <v>242</v>
      </c>
    </row>
    <row r="1423" s="2" customFormat="1" ht="16.5" customHeight="1">
      <c r="A1423" s="40"/>
      <c r="B1423" s="41"/>
      <c r="C1423" s="230" t="s">
        <v>922</v>
      </c>
      <c r="D1423" s="230" t="s">
        <v>245</v>
      </c>
      <c r="E1423" s="231" t="s">
        <v>5203</v>
      </c>
      <c r="F1423" s="232" t="s">
        <v>5204</v>
      </c>
      <c r="G1423" s="233" t="s">
        <v>359</v>
      </c>
      <c r="H1423" s="234">
        <v>9</v>
      </c>
      <c r="I1423" s="235"/>
      <c r="J1423" s="236">
        <f>ROUND(I1423*H1423,2)</f>
        <v>0</v>
      </c>
      <c r="K1423" s="237"/>
      <c r="L1423" s="46"/>
      <c r="M1423" s="238" t="s">
        <v>1</v>
      </c>
      <c r="N1423" s="239" t="s">
        <v>43</v>
      </c>
      <c r="O1423" s="93"/>
      <c r="P1423" s="240">
        <f>O1423*H1423</f>
        <v>0</v>
      </c>
      <c r="Q1423" s="240">
        <v>0</v>
      </c>
      <c r="R1423" s="240">
        <f>Q1423*H1423</f>
        <v>0</v>
      </c>
      <c r="S1423" s="240">
        <v>0</v>
      </c>
      <c r="T1423" s="241">
        <f>S1423*H1423</f>
        <v>0</v>
      </c>
      <c r="U1423" s="40"/>
      <c r="V1423" s="40"/>
      <c r="W1423" s="40"/>
      <c r="X1423" s="40"/>
      <c r="Y1423" s="40"/>
      <c r="Z1423" s="40"/>
      <c r="AA1423" s="40"/>
      <c r="AB1423" s="40"/>
      <c r="AC1423" s="40"/>
      <c r="AD1423" s="40"/>
      <c r="AE1423" s="40"/>
      <c r="AR1423" s="242" t="s">
        <v>1096</v>
      </c>
      <c r="AT1423" s="242" t="s">
        <v>245</v>
      </c>
      <c r="AU1423" s="242" t="s">
        <v>87</v>
      </c>
      <c r="AY1423" s="19" t="s">
        <v>242</v>
      </c>
      <c r="BE1423" s="243">
        <f>IF(N1423="základní",J1423,0)</f>
        <v>0</v>
      </c>
      <c r="BF1423" s="243">
        <f>IF(N1423="snížená",J1423,0)</f>
        <v>0</v>
      </c>
      <c r="BG1423" s="243">
        <f>IF(N1423="zákl. přenesená",J1423,0)</f>
        <v>0</v>
      </c>
      <c r="BH1423" s="243">
        <f>IF(N1423="sníž. přenesená",J1423,0)</f>
        <v>0</v>
      </c>
      <c r="BI1423" s="243">
        <f>IF(N1423="nulová",J1423,0)</f>
        <v>0</v>
      </c>
      <c r="BJ1423" s="19" t="s">
        <v>85</v>
      </c>
      <c r="BK1423" s="243">
        <f>ROUND(I1423*H1423,2)</f>
        <v>0</v>
      </c>
      <c r="BL1423" s="19" t="s">
        <v>1096</v>
      </c>
      <c r="BM1423" s="242" t="s">
        <v>5205</v>
      </c>
    </row>
    <row r="1424" s="2" customFormat="1">
      <c r="A1424" s="40"/>
      <c r="B1424" s="41"/>
      <c r="C1424" s="42"/>
      <c r="D1424" s="244" t="s">
        <v>251</v>
      </c>
      <c r="E1424" s="42"/>
      <c r="F1424" s="245" t="s">
        <v>5206</v>
      </c>
      <c r="G1424" s="42"/>
      <c r="H1424" s="42"/>
      <c r="I1424" s="246"/>
      <c r="J1424" s="42"/>
      <c r="K1424" s="42"/>
      <c r="L1424" s="46"/>
      <c r="M1424" s="247"/>
      <c r="N1424" s="248"/>
      <c r="O1424" s="93"/>
      <c r="P1424" s="93"/>
      <c r="Q1424" s="93"/>
      <c r="R1424" s="93"/>
      <c r="S1424" s="93"/>
      <c r="T1424" s="94"/>
      <c r="U1424" s="40"/>
      <c r="V1424" s="40"/>
      <c r="W1424" s="40"/>
      <c r="X1424" s="40"/>
      <c r="Y1424" s="40"/>
      <c r="Z1424" s="40"/>
      <c r="AA1424" s="40"/>
      <c r="AB1424" s="40"/>
      <c r="AC1424" s="40"/>
      <c r="AD1424" s="40"/>
      <c r="AE1424" s="40"/>
      <c r="AT1424" s="19" t="s">
        <v>251</v>
      </c>
      <c r="AU1424" s="19" t="s">
        <v>87</v>
      </c>
    </row>
    <row r="1425" s="14" customFormat="1">
      <c r="A1425" s="14"/>
      <c r="B1425" s="261"/>
      <c r="C1425" s="262"/>
      <c r="D1425" s="244" t="s">
        <v>255</v>
      </c>
      <c r="E1425" s="263" t="s">
        <v>1</v>
      </c>
      <c r="F1425" s="264" t="s">
        <v>5207</v>
      </c>
      <c r="G1425" s="262"/>
      <c r="H1425" s="265">
        <v>4</v>
      </c>
      <c r="I1425" s="266"/>
      <c r="J1425" s="262"/>
      <c r="K1425" s="262"/>
      <c r="L1425" s="267"/>
      <c r="M1425" s="268"/>
      <c r="N1425" s="269"/>
      <c r="O1425" s="269"/>
      <c r="P1425" s="269"/>
      <c r="Q1425" s="269"/>
      <c r="R1425" s="269"/>
      <c r="S1425" s="269"/>
      <c r="T1425" s="270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71" t="s">
        <v>255</v>
      </c>
      <c r="AU1425" s="271" t="s">
        <v>87</v>
      </c>
      <c r="AV1425" s="14" t="s">
        <v>87</v>
      </c>
      <c r="AW1425" s="14" t="s">
        <v>36</v>
      </c>
      <c r="AX1425" s="14" t="s">
        <v>78</v>
      </c>
      <c r="AY1425" s="271" t="s">
        <v>242</v>
      </c>
    </row>
    <row r="1426" s="14" customFormat="1">
      <c r="A1426" s="14"/>
      <c r="B1426" s="261"/>
      <c r="C1426" s="262"/>
      <c r="D1426" s="244" t="s">
        <v>255</v>
      </c>
      <c r="E1426" s="263" t="s">
        <v>1</v>
      </c>
      <c r="F1426" s="264" t="s">
        <v>5208</v>
      </c>
      <c r="G1426" s="262"/>
      <c r="H1426" s="265">
        <v>2</v>
      </c>
      <c r="I1426" s="266"/>
      <c r="J1426" s="262"/>
      <c r="K1426" s="262"/>
      <c r="L1426" s="267"/>
      <c r="M1426" s="268"/>
      <c r="N1426" s="269"/>
      <c r="O1426" s="269"/>
      <c r="P1426" s="269"/>
      <c r="Q1426" s="269"/>
      <c r="R1426" s="269"/>
      <c r="S1426" s="269"/>
      <c r="T1426" s="270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71" t="s">
        <v>255</v>
      </c>
      <c r="AU1426" s="271" t="s">
        <v>87</v>
      </c>
      <c r="AV1426" s="14" t="s">
        <v>87</v>
      </c>
      <c r="AW1426" s="14" t="s">
        <v>36</v>
      </c>
      <c r="AX1426" s="14" t="s">
        <v>78</v>
      </c>
      <c r="AY1426" s="271" t="s">
        <v>242</v>
      </c>
    </row>
    <row r="1427" s="14" customFormat="1">
      <c r="A1427" s="14"/>
      <c r="B1427" s="261"/>
      <c r="C1427" s="262"/>
      <c r="D1427" s="244" t="s">
        <v>255</v>
      </c>
      <c r="E1427" s="263" t="s">
        <v>1</v>
      </c>
      <c r="F1427" s="264" t="s">
        <v>5148</v>
      </c>
      <c r="G1427" s="262"/>
      <c r="H1427" s="265">
        <v>3</v>
      </c>
      <c r="I1427" s="266"/>
      <c r="J1427" s="262"/>
      <c r="K1427" s="262"/>
      <c r="L1427" s="267"/>
      <c r="M1427" s="268"/>
      <c r="N1427" s="269"/>
      <c r="O1427" s="269"/>
      <c r="P1427" s="269"/>
      <c r="Q1427" s="269"/>
      <c r="R1427" s="269"/>
      <c r="S1427" s="269"/>
      <c r="T1427" s="270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71" t="s">
        <v>255</v>
      </c>
      <c r="AU1427" s="271" t="s">
        <v>87</v>
      </c>
      <c r="AV1427" s="14" t="s">
        <v>87</v>
      </c>
      <c r="AW1427" s="14" t="s">
        <v>36</v>
      </c>
      <c r="AX1427" s="14" t="s">
        <v>78</v>
      </c>
      <c r="AY1427" s="271" t="s">
        <v>242</v>
      </c>
    </row>
    <row r="1428" s="15" customFormat="1">
      <c r="A1428" s="15"/>
      <c r="B1428" s="272"/>
      <c r="C1428" s="273"/>
      <c r="D1428" s="244" t="s">
        <v>255</v>
      </c>
      <c r="E1428" s="274" t="s">
        <v>1</v>
      </c>
      <c r="F1428" s="275" t="s">
        <v>268</v>
      </c>
      <c r="G1428" s="273"/>
      <c r="H1428" s="276">
        <v>9</v>
      </c>
      <c r="I1428" s="277"/>
      <c r="J1428" s="273"/>
      <c r="K1428" s="273"/>
      <c r="L1428" s="278"/>
      <c r="M1428" s="279"/>
      <c r="N1428" s="280"/>
      <c r="O1428" s="280"/>
      <c r="P1428" s="280"/>
      <c r="Q1428" s="280"/>
      <c r="R1428" s="280"/>
      <c r="S1428" s="280"/>
      <c r="T1428" s="281"/>
      <c r="U1428" s="15"/>
      <c r="V1428" s="15"/>
      <c r="W1428" s="15"/>
      <c r="X1428" s="15"/>
      <c r="Y1428" s="15"/>
      <c r="Z1428" s="15"/>
      <c r="AA1428" s="15"/>
      <c r="AB1428" s="15"/>
      <c r="AC1428" s="15"/>
      <c r="AD1428" s="15"/>
      <c r="AE1428" s="15"/>
      <c r="AT1428" s="282" t="s">
        <v>255</v>
      </c>
      <c r="AU1428" s="282" t="s">
        <v>87</v>
      </c>
      <c r="AV1428" s="15" t="s">
        <v>249</v>
      </c>
      <c r="AW1428" s="15" t="s">
        <v>36</v>
      </c>
      <c r="AX1428" s="15" t="s">
        <v>85</v>
      </c>
      <c r="AY1428" s="282" t="s">
        <v>242</v>
      </c>
    </row>
    <row r="1429" s="2" customFormat="1" ht="21.75" customHeight="1">
      <c r="A1429" s="40"/>
      <c r="B1429" s="41"/>
      <c r="C1429" s="283" t="s">
        <v>2152</v>
      </c>
      <c r="D1429" s="283" t="s">
        <v>477</v>
      </c>
      <c r="E1429" s="284" t="s">
        <v>5209</v>
      </c>
      <c r="F1429" s="285" t="s">
        <v>5210</v>
      </c>
      <c r="G1429" s="286" t="s">
        <v>359</v>
      </c>
      <c r="H1429" s="287">
        <v>3</v>
      </c>
      <c r="I1429" s="288"/>
      <c r="J1429" s="289">
        <f>ROUND(I1429*H1429,2)</f>
        <v>0</v>
      </c>
      <c r="K1429" s="290"/>
      <c r="L1429" s="291"/>
      <c r="M1429" s="292" t="s">
        <v>1</v>
      </c>
      <c r="N1429" s="293" t="s">
        <v>43</v>
      </c>
      <c r="O1429" s="93"/>
      <c r="P1429" s="240">
        <f>O1429*H1429</f>
        <v>0</v>
      </c>
      <c r="Q1429" s="240">
        <v>0.00075000000000000002</v>
      </c>
      <c r="R1429" s="240">
        <f>Q1429*H1429</f>
        <v>0.0022500000000000003</v>
      </c>
      <c r="S1429" s="240">
        <v>0</v>
      </c>
      <c r="T1429" s="241">
        <f>S1429*H1429</f>
        <v>0</v>
      </c>
      <c r="U1429" s="40"/>
      <c r="V1429" s="40"/>
      <c r="W1429" s="40"/>
      <c r="X1429" s="40"/>
      <c r="Y1429" s="40"/>
      <c r="Z1429" s="40"/>
      <c r="AA1429" s="40"/>
      <c r="AB1429" s="40"/>
      <c r="AC1429" s="40"/>
      <c r="AD1429" s="40"/>
      <c r="AE1429" s="40"/>
      <c r="AR1429" s="242" t="s">
        <v>895</v>
      </c>
      <c r="AT1429" s="242" t="s">
        <v>477</v>
      </c>
      <c r="AU1429" s="242" t="s">
        <v>87</v>
      </c>
      <c r="AY1429" s="19" t="s">
        <v>242</v>
      </c>
      <c r="BE1429" s="243">
        <f>IF(N1429="základní",J1429,0)</f>
        <v>0</v>
      </c>
      <c r="BF1429" s="243">
        <f>IF(N1429="snížená",J1429,0)</f>
        <v>0</v>
      </c>
      <c r="BG1429" s="243">
        <f>IF(N1429="zákl. přenesená",J1429,0)</f>
        <v>0</v>
      </c>
      <c r="BH1429" s="243">
        <f>IF(N1429="sníž. přenesená",J1429,0)</f>
        <v>0</v>
      </c>
      <c r="BI1429" s="243">
        <f>IF(N1429="nulová",J1429,0)</f>
        <v>0</v>
      </c>
      <c r="BJ1429" s="19" t="s">
        <v>85</v>
      </c>
      <c r="BK1429" s="243">
        <f>ROUND(I1429*H1429,2)</f>
        <v>0</v>
      </c>
      <c r="BL1429" s="19" t="s">
        <v>1096</v>
      </c>
      <c r="BM1429" s="242" t="s">
        <v>5211</v>
      </c>
    </row>
    <row r="1430" s="2" customFormat="1">
      <c r="A1430" s="40"/>
      <c r="B1430" s="41"/>
      <c r="C1430" s="42"/>
      <c r="D1430" s="244" t="s">
        <v>251</v>
      </c>
      <c r="E1430" s="42"/>
      <c r="F1430" s="245" t="s">
        <v>5210</v>
      </c>
      <c r="G1430" s="42"/>
      <c r="H1430" s="42"/>
      <c r="I1430" s="246"/>
      <c r="J1430" s="42"/>
      <c r="K1430" s="42"/>
      <c r="L1430" s="46"/>
      <c r="M1430" s="247"/>
      <c r="N1430" s="248"/>
      <c r="O1430" s="93"/>
      <c r="P1430" s="93"/>
      <c r="Q1430" s="93"/>
      <c r="R1430" s="93"/>
      <c r="S1430" s="93"/>
      <c r="T1430" s="94"/>
      <c r="U1430" s="40"/>
      <c r="V1430" s="40"/>
      <c r="W1430" s="40"/>
      <c r="X1430" s="40"/>
      <c r="Y1430" s="40"/>
      <c r="Z1430" s="40"/>
      <c r="AA1430" s="40"/>
      <c r="AB1430" s="40"/>
      <c r="AC1430" s="40"/>
      <c r="AD1430" s="40"/>
      <c r="AE1430" s="40"/>
      <c r="AT1430" s="19" t="s">
        <v>251</v>
      </c>
      <c r="AU1430" s="19" t="s">
        <v>87</v>
      </c>
    </row>
    <row r="1431" s="14" customFormat="1">
      <c r="A1431" s="14"/>
      <c r="B1431" s="261"/>
      <c r="C1431" s="262"/>
      <c r="D1431" s="244" t="s">
        <v>255</v>
      </c>
      <c r="E1431" s="263" t="s">
        <v>1</v>
      </c>
      <c r="F1431" s="264" t="s">
        <v>5148</v>
      </c>
      <c r="G1431" s="262"/>
      <c r="H1431" s="265">
        <v>3</v>
      </c>
      <c r="I1431" s="266"/>
      <c r="J1431" s="262"/>
      <c r="K1431" s="262"/>
      <c r="L1431" s="267"/>
      <c r="M1431" s="268"/>
      <c r="N1431" s="269"/>
      <c r="O1431" s="269"/>
      <c r="P1431" s="269"/>
      <c r="Q1431" s="269"/>
      <c r="R1431" s="269"/>
      <c r="S1431" s="269"/>
      <c r="T1431" s="270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71" t="s">
        <v>255</v>
      </c>
      <c r="AU1431" s="271" t="s">
        <v>87</v>
      </c>
      <c r="AV1431" s="14" t="s">
        <v>87</v>
      </c>
      <c r="AW1431" s="14" t="s">
        <v>36</v>
      </c>
      <c r="AX1431" s="14" t="s">
        <v>85</v>
      </c>
      <c r="AY1431" s="271" t="s">
        <v>242</v>
      </c>
    </row>
    <row r="1432" s="2" customFormat="1" ht="21.75" customHeight="1">
      <c r="A1432" s="40"/>
      <c r="B1432" s="41"/>
      <c r="C1432" s="283" t="s">
        <v>2158</v>
      </c>
      <c r="D1432" s="283" t="s">
        <v>477</v>
      </c>
      <c r="E1432" s="284" t="s">
        <v>5212</v>
      </c>
      <c r="F1432" s="285" t="s">
        <v>5213</v>
      </c>
      <c r="G1432" s="286" t="s">
        <v>359</v>
      </c>
      <c r="H1432" s="287">
        <v>3</v>
      </c>
      <c r="I1432" s="288"/>
      <c r="J1432" s="289">
        <f>ROUND(I1432*H1432,2)</f>
        <v>0</v>
      </c>
      <c r="K1432" s="290"/>
      <c r="L1432" s="291"/>
      <c r="M1432" s="292" t="s">
        <v>1</v>
      </c>
      <c r="N1432" s="293" t="s">
        <v>43</v>
      </c>
      <c r="O1432" s="93"/>
      <c r="P1432" s="240">
        <f>O1432*H1432</f>
        <v>0</v>
      </c>
      <c r="Q1432" s="240">
        <v>0.00084999999999999995</v>
      </c>
      <c r="R1432" s="240">
        <f>Q1432*H1432</f>
        <v>0.0025499999999999997</v>
      </c>
      <c r="S1432" s="240">
        <v>0</v>
      </c>
      <c r="T1432" s="241">
        <f>S1432*H1432</f>
        <v>0</v>
      </c>
      <c r="U1432" s="40"/>
      <c r="V1432" s="40"/>
      <c r="W1432" s="40"/>
      <c r="X1432" s="40"/>
      <c r="Y1432" s="40"/>
      <c r="Z1432" s="40"/>
      <c r="AA1432" s="40"/>
      <c r="AB1432" s="40"/>
      <c r="AC1432" s="40"/>
      <c r="AD1432" s="40"/>
      <c r="AE1432" s="40"/>
      <c r="AR1432" s="242" t="s">
        <v>895</v>
      </c>
      <c r="AT1432" s="242" t="s">
        <v>477</v>
      </c>
      <c r="AU1432" s="242" t="s">
        <v>87</v>
      </c>
      <c r="AY1432" s="19" t="s">
        <v>242</v>
      </c>
      <c r="BE1432" s="243">
        <f>IF(N1432="základní",J1432,0)</f>
        <v>0</v>
      </c>
      <c r="BF1432" s="243">
        <f>IF(N1432="snížená",J1432,0)</f>
        <v>0</v>
      </c>
      <c r="BG1432" s="243">
        <f>IF(N1432="zákl. přenesená",J1432,0)</f>
        <v>0</v>
      </c>
      <c r="BH1432" s="243">
        <f>IF(N1432="sníž. přenesená",J1432,0)</f>
        <v>0</v>
      </c>
      <c r="BI1432" s="243">
        <f>IF(N1432="nulová",J1432,0)</f>
        <v>0</v>
      </c>
      <c r="BJ1432" s="19" t="s">
        <v>85</v>
      </c>
      <c r="BK1432" s="243">
        <f>ROUND(I1432*H1432,2)</f>
        <v>0</v>
      </c>
      <c r="BL1432" s="19" t="s">
        <v>1096</v>
      </c>
      <c r="BM1432" s="242" t="s">
        <v>5214</v>
      </c>
    </row>
    <row r="1433" s="2" customFormat="1">
      <c r="A1433" s="40"/>
      <c r="B1433" s="41"/>
      <c r="C1433" s="42"/>
      <c r="D1433" s="244" t="s">
        <v>251</v>
      </c>
      <c r="E1433" s="42"/>
      <c r="F1433" s="245" t="s">
        <v>5213</v>
      </c>
      <c r="G1433" s="42"/>
      <c r="H1433" s="42"/>
      <c r="I1433" s="246"/>
      <c r="J1433" s="42"/>
      <c r="K1433" s="42"/>
      <c r="L1433" s="46"/>
      <c r="M1433" s="247"/>
      <c r="N1433" s="248"/>
      <c r="O1433" s="93"/>
      <c r="P1433" s="93"/>
      <c r="Q1433" s="93"/>
      <c r="R1433" s="93"/>
      <c r="S1433" s="93"/>
      <c r="T1433" s="94"/>
      <c r="U1433" s="40"/>
      <c r="V1433" s="40"/>
      <c r="W1433" s="40"/>
      <c r="X1433" s="40"/>
      <c r="Y1433" s="40"/>
      <c r="Z1433" s="40"/>
      <c r="AA1433" s="40"/>
      <c r="AB1433" s="40"/>
      <c r="AC1433" s="40"/>
      <c r="AD1433" s="40"/>
      <c r="AE1433" s="40"/>
      <c r="AT1433" s="19" t="s">
        <v>251</v>
      </c>
      <c r="AU1433" s="19" t="s">
        <v>87</v>
      </c>
    </row>
    <row r="1434" s="14" customFormat="1">
      <c r="A1434" s="14"/>
      <c r="B1434" s="261"/>
      <c r="C1434" s="262"/>
      <c r="D1434" s="244" t="s">
        <v>255</v>
      </c>
      <c r="E1434" s="263" t="s">
        <v>1</v>
      </c>
      <c r="F1434" s="264" t="s">
        <v>5090</v>
      </c>
      <c r="G1434" s="262"/>
      <c r="H1434" s="265">
        <v>2</v>
      </c>
      <c r="I1434" s="266"/>
      <c r="J1434" s="262"/>
      <c r="K1434" s="262"/>
      <c r="L1434" s="267"/>
      <c r="M1434" s="268"/>
      <c r="N1434" s="269"/>
      <c r="O1434" s="269"/>
      <c r="P1434" s="269"/>
      <c r="Q1434" s="269"/>
      <c r="R1434" s="269"/>
      <c r="S1434" s="269"/>
      <c r="T1434" s="270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T1434" s="271" t="s">
        <v>255</v>
      </c>
      <c r="AU1434" s="271" t="s">
        <v>87</v>
      </c>
      <c r="AV1434" s="14" t="s">
        <v>87</v>
      </c>
      <c r="AW1434" s="14" t="s">
        <v>36</v>
      </c>
      <c r="AX1434" s="14" t="s">
        <v>78</v>
      </c>
      <c r="AY1434" s="271" t="s">
        <v>242</v>
      </c>
    </row>
    <row r="1435" s="14" customFormat="1">
      <c r="A1435" s="14"/>
      <c r="B1435" s="261"/>
      <c r="C1435" s="262"/>
      <c r="D1435" s="244" t="s">
        <v>255</v>
      </c>
      <c r="E1435" s="263" t="s">
        <v>1</v>
      </c>
      <c r="F1435" s="264" t="s">
        <v>5091</v>
      </c>
      <c r="G1435" s="262"/>
      <c r="H1435" s="265">
        <v>1</v>
      </c>
      <c r="I1435" s="266"/>
      <c r="J1435" s="262"/>
      <c r="K1435" s="262"/>
      <c r="L1435" s="267"/>
      <c r="M1435" s="268"/>
      <c r="N1435" s="269"/>
      <c r="O1435" s="269"/>
      <c r="P1435" s="269"/>
      <c r="Q1435" s="269"/>
      <c r="R1435" s="269"/>
      <c r="S1435" s="269"/>
      <c r="T1435" s="270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71" t="s">
        <v>255</v>
      </c>
      <c r="AU1435" s="271" t="s">
        <v>87</v>
      </c>
      <c r="AV1435" s="14" t="s">
        <v>87</v>
      </c>
      <c r="AW1435" s="14" t="s">
        <v>36</v>
      </c>
      <c r="AX1435" s="14" t="s">
        <v>78</v>
      </c>
      <c r="AY1435" s="271" t="s">
        <v>242</v>
      </c>
    </row>
    <row r="1436" s="15" customFormat="1">
      <c r="A1436" s="15"/>
      <c r="B1436" s="272"/>
      <c r="C1436" s="273"/>
      <c r="D1436" s="244" t="s">
        <v>255</v>
      </c>
      <c r="E1436" s="274" t="s">
        <v>1</v>
      </c>
      <c r="F1436" s="275" t="s">
        <v>268</v>
      </c>
      <c r="G1436" s="273"/>
      <c r="H1436" s="276">
        <v>3</v>
      </c>
      <c r="I1436" s="277"/>
      <c r="J1436" s="273"/>
      <c r="K1436" s="273"/>
      <c r="L1436" s="278"/>
      <c r="M1436" s="279"/>
      <c r="N1436" s="280"/>
      <c r="O1436" s="280"/>
      <c r="P1436" s="280"/>
      <c r="Q1436" s="280"/>
      <c r="R1436" s="280"/>
      <c r="S1436" s="280"/>
      <c r="T1436" s="281"/>
      <c r="U1436" s="15"/>
      <c r="V1436" s="15"/>
      <c r="W1436" s="15"/>
      <c r="X1436" s="15"/>
      <c r="Y1436" s="15"/>
      <c r="Z1436" s="15"/>
      <c r="AA1436" s="15"/>
      <c r="AB1436" s="15"/>
      <c r="AC1436" s="15"/>
      <c r="AD1436" s="15"/>
      <c r="AE1436" s="15"/>
      <c r="AT1436" s="282" t="s">
        <v>255</v>
      </c>
      <c r="AU1436" s="282" t="s">
        <v>87</v>
      </c>
      <c r="AV1436" s="15" t="s">
        <v>249</v>
      </c>
      <c r="AW1436" s="15" t="s">
        <v>36</v>
      </c>
      <c r="AX1436" s="15" t="s">
        <v>85</v>
      </c>
      <c r="AY1436" s="282" t="s">
        <v>242</v>
      </c>
    </row>
    <row r="1437" s="2" customFormat="1" ht="24.15" customHeight="1">
      <c r="A1437" s="40"/>
      <c r="B1437" s="41"/>
      <c r="C1437" s="283" t="s">
        <v>1253</v>
      </c>
      <c r="D1437" s="283" t="s">
        <v>477</v>
      </c>
      <c r="E1437" s="284" t="s">
        <v>5215</v>
      </c>
      <c r="F1437" s="285" t="s">
        <v>5216</v>
      </c>
      <c r="G1437" s="286" t="s">
        <v>359</v>
      </c>
      <c r="H1437" s="287">
        <v>3</v>
      </c>
      <c r="I1437" s="288"/>
      <c r="J1437" s="289">
        <f>ROUND(I1437*H1437,2)</f>
        <v>0</v>
      </c>
      <c r="K1437" s="290"/>
      <c r="L1437" s="291"/>
      <c r="M1437" s="292" t="s">
        <v>1</v>
      </c>
      <c r="N1437" s="293" t="s">
        <v>43</v>
      </c>
      <c r="O1437" s="93"/>
      <c r="P1437" s="240">
        <f>O1437*H1437</f>
        <v>0</v>
      </c>
      <c r="Q1437" s="240">
        <v>0.00084999999999999995</v>
      </c>
      <c r="R1437" s="240">
        <f>Q1437*H1437</f>
        <v>0.0025499999999999997</v>
      </c>
      <c r="S1437" s="240">
        <v>0</v>
      </c>
      <c r="T1437" s="241">
        <f>S1437*H1437</f>
        <v>0</v>
      </c>
      <c r="U1437" s="40"/>
      <c r="V1437" s="40"/>
      <c r="W1437" s="40"/>
      <c r="X1437" s="40"/>
      <c r="Y1437" s="40"/>
      <c r="Z1437" s="40"/>
      <c r="AA1437" s="40"/>
      <c r="AB1437" s="40"/>
      <c r="AC1437" s="40"/>
      <c r="AD1437" s="40"/>
      <c r="AE1437" s="40"/>
      <c r="AR1437" s="242" t="s">
        <v>895</v>
      </c>
      <c r="AT1437" s="242" t="s">
        <v>477</v>
      </c>
      <c r="AU1437" s="242" t="s">
        <v>87</v>
      </c>
      <c r="AY1437" s="19" t="s">
        <v>242</v>
      </c>
      <c r="BE1437" s="243">
        <f>IF(N1437="základní",J1437,0)</f>
        <v>0</v>
      </c>
      <c r="BF1437" s="243">
        <f>IF(N1437="snížená",J1437,0)</f>
        <v>0</v>
      </c>
      <c r="BG1437" s="243">
        <f>IF(N1437="zákl. přenesená",J1437,0)</f>
        <v>0</v>
      </c>
      <c r="BH1437" s="243">
        <f>IF(N1437="sníž. přenesená",J1437,0)</f>
        <v>0</v>
      </c>
      <c r="BI1437" s="243">
        <f>IF(N1437="nulová",J1437,0)</f>
        <v>0</v>
      </c>
      <c r="BJ1437" s="19" t="s">
        <v>85</v>
      </c>
      <c r="BK1437" s="243">
        <f>ROUND(I1437*H1437,2)</f>
        <v>0</v>
      </c>
      <c r="BL1437" s="19" t="s">
        <v>1096</v>
      </c>
      <c r="BM1437" s="242" t="s">
        <v>5217</v>
      </c>
    </row>
    <row r="1438" s="2" customFormat="1">
      <c r="A1438" s="40"/>
      <c r="B1438" s="41"/>
      <c r="C1438" s="42"/>
      <c r="D1438" s="244" t="s">
        <v>251</v>
      </c>
      <c r="E1438" s="42"/>
      <c r="F1438" s="245" t="s">
        <v>5216</v>
      </c>
      <c r="G1438" s="42"/>
      <c r="H1438" s="42"/>
      <c r="I1438" s="246"/>
      <c r="J1438" s="42"/>
      <c r="K1438" s="42"/>
      <c r="L1438" s="46"/>
      <c r="M1438" s="247"/>
      <c r="N1438" s="248"/>
      <c r="O1438" s="93"/>
      <c r="P1438" s="93"/>
      <c r="Q1438" s="93"/>
      <c r="R1438" s="93"/>
      <c r="S1438" s="93"/>
      <c r="T1438" s="94"/>
      <c r="U1438" s="40"/>
      <c r="V1438" s="40"/>
      <c r="W1438" s="40"/>
      <c r="X1438" s="40"/>
      <c r="Y1438" s="40"/>
      <c r="Z1438" s="40"/>
      <c r="AA1438" s="40"/>
      <c r="AB1438" s="40"/>
      <c r="AC1438" s="40"/>
      <c r="AD1438" s="40"/>
      <c r="AE1438" s="40"/>
      <c r="AT1438" s="19" t="s">
        <v>251</v>
      </c>
      <c r="AU1438" s="19" t="s">
        <v>87</v>
      </c>
    </row>
    <row r="1439" s="14" customFormat="1">
      <c r="A1439" s="14"/>
      <c r="B1439" s="261"/>
      <c r="C1439" s="262"/>
      <c r="D1439" s="244" t="s">
        <v>255</v>
      </c>
      <c r="E1439" s="263" t="s">
        <v>1</v>
      </c>
      <c r="F1439" s="264" t="s">
        <v>5090</v>
      </c>
      <c r="G1439" s="262"/>
      <c r="H1439" s="265">
        <v>2</v>
      </c>
      <c r="I1439" s="266"/>
      <c r="J1439" s="262"/>
      <c r="K1439" s="262"/>
      <c r="L1439" s="267"/>
      <c r="M1439" s="268"/>
      <c r="N1439" s="269"/>
      <c r="O1439" s="269"/>
      <c r="P1439" s="269"/>
      <c r="Q1439" s="269"/>
      <c r="R1439" s="269"/>
      <c r="S1439" s="269"/>
      <c r="T1439" s="270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T1439" s="271" t="s">
        <v>255</v>
      </c>
      <c r="AU1439" s="271" t="s">
        <v>87</v>
      </c>
      <c r="AV1439" s="14" t="s">
        <v>87</v>
      </c>
      <c r="AW1439" s="14" t="s">
        <v>36</v>
      </c>
      <c r="AX1439" s="14" t="s">
        <v>78</v>
      </c>
      <c r="AY1439" s="271" t="s">
        <v>242</v>
      </c>
    </row>
    <row r="1440" s="14" customFormat="1">
      <c r="A1440" s="14"/>
      <c r="B1440" s="261"/>
      <c r="C1440" s="262"/>
      <c r="D1440" s="244" t="s">
        <v>255</v>
      </c>
      <c r="E1440" s="263" t="s">
        <v>1</v>
      </c>
      <c r="F1440" s="264" t="s">
        <v>5091</v>
      </c>
      <c r="G1440" s="262"/>
      <c r="H1440" s="265">
        <v>1</v>
      </c>
      <c r="I1440" s="266"/>
      <c r="J1440" s="262"/>
      <c r="K1440" s="262"/>
      <c r="L1440" s="267"/>
      <c r="M1440" s="268"/>
      <c r="N1440" s="269"/>
      <c r="O1440" s="269"/>
      <c r="P1440" s="269"/>
      <c r="Q1440" s="269"/>
      <c r="R1440" s="269"/>
      <c r="S1440" s="269"/>
      <c r="T1440" s="270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71" t="s">
        <v>255</v>
      </c>
      <c r="AU1440" s="271" t="s">
        <v>87</v>
      </c>
      <c r="AV1440" s="14" t="s">
        <v>87</v>
      </c>
      <c r="AW1440" s="14" t="s">
        <v>36</v>
      </c>
      <c r="AX1440" s="14" t="s">
        <v>78</v>
      </c>
      <c r="AY1440" s="271" t="s">
        <v>242</v>
      </c>
    </row>
    <row r="1441" s="15" customFormat="1">
      <c r="A1441" s="15"/>
      <c r="B1441" s="272"/>
      <c r="C1441" s="273"/>
      <c r="D1441" s="244" t="s">
        <v>255</v>
      </c>
      <c r="E1441" s="274" t="s">
        <v>1</v>
      </c>
      <c r="F1441" s="275" t="s">
        <v>268</v>
      </c>
      <c r="G1441" s="273"/>
      <c r="H1441" s="276">
        <v>3</v>
      </c>
      <c r="I1441" s="277"/>
      <c r="J1441" s="273"/>
      <c r="K1441" s="273"/>
      <c r="L1441" s="278"/>
      <c r="M1441" s="279"/>
      <c r="N1441" s="280"/>
      <c r="O1441" s="280"/>
      <c r="P1441" s="280"/>
      <c r="Q1441" s="280"/>
      <c r="R1441" s="280"/>
      <c r="S1441" s="280"/>
      <c r="T1441" s="281"/>
      <c r="U1441" s="15"/>
      <c r="V1441" s="15"/>
      <c r="W1441" s="15"/>
      <c r="X1441" s="15"/>
      <c r="Y1441" s="15"/>
      <c r="Z1441" s="15"/>
      <c r="AA1441" s="15"/>
      <c r="AB1441" s="15"/>
      <c r="AC1441" s="15"/>
      <c r="AD1441" s="15"/>
      <c r="AE1441" s="15"/>
      <c r="AT1441" s="282" t="s">
        <v>255</v>
      </c>
      <c r="AU1441" s="282" t="s">
        <v>87</v>
      </c>
      <c r="AV1441" s="15" t="s">
        <v>249</v>
      </c>
      <c r="AW1441" s="15" t="s">
        <v>36</v>
      </c>
      <c r="AX1441" s="15" t="s">
        <v>85</v>
      </c>
      <c r="AY1441" s="282" t="s">
        <v>242</v>
      </c>
    </row>
    <row r="1442" s="2" customFormat="1" ht="16.5" customHeight="1">
      <c r="A1442" s="40"/>
      <c r="B1442" s="41"/>
      <c r="C1442" s="230" t="s">
        <v>1268</v>
      </c>
      <c r="D1442" s="230" t="s">
        <v>245</v>
      </c>
      <c r="E1442" s="231" t="s">
        <v>5218</v>
      </c>
      <c r="F1442" s="232" t="s">
        <v>5219</v>
      </c>
      <c r="G1442" s="233" t="s">
        <v>3041</v>
      </c>
      <c r="H1442" s="234">
        <v>14</v>
      </c>
      <c r="I1442" s="235"/>
      <c r="J1442" s="236">
        <f>ROUND(I1442*H1442,2)</f>
        <v>0</v>
      </c>
      <c r="K1442" s="237"/>
      <c r="L1442" s="46"/>
      <c r="M1442" s="238" t="s">
        <v>1</v>
      </c>
      <c r="N1442" s="239" t="s">
        <v>43</v>
      </c>
      <c r="O1442" s="93"/>
      <c r="P1442" s="240">
        <f>O1442*H1442</f>
        <v>0</v>
      </c>
      <c r="Q1442" s="240">
        <v>0.00055999999999999995</v>
      </c>
      <c r="R1442" s="240">
        <f>Q1442*H1442</f>
        <v>0.0078399999999999997</v>
      </c>
      <c r="S1442" s="240">
        <v>0</v>
      </c>
      <c r="T1442" s="241">
        <f>S1442*H1442</f>
        <v>0</v>
      </c>
      <c r="U1442" s="40"/>
      <c r="V1442" s="40"/>
      <c r="W1442" s="40"/>
      <c r="X1442" s="40"/>
      <c r="Y1442" s="40"/>
      <c r="Z1442" s="40"/>
      <c r="AA1442" s="40"/>
      <c r="AB1442" s="40"/>
      <c r="AC1442" s="40"/>
      <c r="AD1442" s="40"/>
      <c r="AE1442" s="40"/>
      <c r="AR1442" s="242" t="s">
        <v>1096</v>
      </c>
      <c r="AT1442" s="242" t="s">
        <v>245</v>
      </c>
      <c r="AU1442" s="242" t="s">
        <v>87</v>
      </c>
      <c r="AY1442" s="19" t="s">
        <v>242</v>
      </c>
      <c r="BE1442" s="243">
        <f>IF(N1442="základní",J1442,0)</f>
        <v>0</v>
      </c>
      <c r="BF1442" s="243">
        <f>IF(N1442="snížená",J1442,0)</f>
        <v>0</v>
      </c>
      <c r="BG1442" s="243">
        <f>IF(N1442="zákl. přenesená",J1442,0)</f>
        <v>0</v>
      </c>
      <c r="BH1442" s="243">
        <f>IF(N1442="sníž. přenesená",J1442,0)</f>
        <v>0</v>
      </c>
      <c r="BI1442" s="243">
        <f>IF(N1442="nulová",J1442,0)</f>
        <v>0</v>
      </c>
      <c r="BJ1442" s="19" t="s">
        <v>85</v>
      </c>
      <c r="BK1442" s="243">
        <f>ROUND(I1442*H1442,2)</f>
        <v>0</v>
      </c>
      <c r="BL1442" s="19" t="s">
        <v>1096</v>
      </c>
      <c r="BM1442" s="242" t="s">
        <v>5220</v>
      </c>
    </row>
    <row r="1443" s="2" customFormat="1">
      <c r="A1443" s="40"/>
      <c r="B1443" s="41"/>
      <c r="C1443" s="42"/>
      <c r="D1443" s="244" t="s">
        <v>251</v>
      </c>
      <c r="E1443" s="42"/>
      <c r="F1443" s="245" t="s">
        <v>5221</v>
      </c>
      <c r="G1443" s="42"/>
      <c r="H1443" s="42"/>
      <c r="I1443" s="246"/>
      <c r="J1443" s="42"/>
      <c r="K1443" s="42"/>
      <c r="L1443" s="46"/>
      <c r="M1443" s="247"/>
      <c r="N1443" s="248"/>
      <c r="O1443" s="93"/>
      <c r="P1443" s="93"/>
      <c r="Q1443" s="93"/>
      <c r="R1443" s="93"/>
      <c r="S1443" s="93"/>
      <c r="T1443" s="94"/>
      <c r="U1443" s="40"/>
      <c r="V1443" s="40"/>
      <c r="W1443" s="40"/>
      <c r="X1443" s="40"/>
      <c r="Y1443" s="40"/>
      <c r="Z1443" s="40"/>
      <c r="AA1443" s="40"/>
      <c r="AB1443" s="40"/>
      <c r="AC1443" s="40"/>
      <c r="AD1443" s="40"/>
      <c r="AE1443" s="40"/>
      <c r="AT1443" s="19" t="s">
        <v>251</v>
      </c>
      <c r="AU1443" s="19" t="s">
        <v>87</v>
      </c>
    </row>
    <row r="1444" s="14" customFormat="1">
      <c r="A1444" s="14"/>
      <c r="B1444" s="261"/>
      <c r="C1444" s="262"/>
      <c r="D1444" s="244" t="s">
        <v>255</v>
      </c>
      <c r="E1444" s="263" t="s">
        <v>1</v>
      </c>
      <c r="F1444" s="264" t="s">
        <v>5222</v>
      </c>
      <c r="G1444" s="262"/>
      <c r="H1444" s="265">
        <v>11</v>
      </c>
      <c r="I1444" s="266"/>
      <c r="J1444" s="262"/>
      <c r="K1444" s="262"/>
      <c r="L1444" s="267"/>
      <c r="M1444" s="268"/>
      <c r="N1444" s="269"/>
      <c r="O1444" s="269"/>
      <c r="P1444" s="269"/>
      <c r="Q1444" s="269"/>
      <c r="R1444" s="269"/>
      <c r="S1444" s="269"/>
      <c r="T1444" s="270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71" t="s">
        <v>255</v>
      </c>
      <c r="AU1444" s="271" t="s">
        <v>87</v>
      </c>
      <c r="AV1444" s="14" t="s">
        <v>87</v>
      </c>
      <c r="AW1444" s="14" t="s">
        <v>36</v>
      </c>
      <c r="AX1444" s="14" t="s">
        <v>78</v>
      </c>
      <c r="AY1444" s="271" t="s">
        <v>242</v>
      </c>
    </row>
    <row r="1445" s="14" customFormat="1">
      <c r="A1445" s="14"/>
      <c r="B1445" s="261"/>
      <c r="C1445" s="262"/>
      <c r="D1445" s="244" t="s">
        <v>255</v>
      </c>
      <c r="E1445" s="263" t="s">
        <v>1</v>
      </c>
      <c r="F1445" s="264" t="s">
        <v>5223</v>
      </c>
      <c r="G1445" s="262"/>
      <c r="H1445" s="265">
        <v>3</v>
      </c>
      <c r="I1445" s="266"/>
      <c r="J1445" s="262"/>
      <c r="K1445" s="262"/>
      <c r="L1445" s="267"/>
      <c r="M1445" s="268"/>
      <c r="N1445" s="269"/>
      <c r="O1445" s="269"/>
      <c r="P1445" s="269"/>
      <c r="Q1445" s="269"/>
      <c r="R1445" s="269"/>
      <c r="S1445" s="269"/>
      <c r="T1445" s="270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71" t="s">
        <v>255</v>
      </c>
      <c r="AU1445" s="271" t="s">
        <v>87</v>
      </c>
      <c r="AV1445" s="14" t="s">
        <v>87</v>
      </c>
      <c r="AW1445" s="14" t="s">
        <v>36</v>
      </c>
      <c r="AX1445" s="14" t="s">
        <v>78</v>
      </c>
      <c r="AY1445" s="271" t="s">
        <v>242</v>
      </c>
    </row>
    <row r="1446" s="15" customFormat="1">
      <c r="A1446" s="15"/>
      <c r="B1446" s="272"/>
      <c r="C1446" s="273"/>
      <c r="D1446" s="244" t="s">
        <v>255</v>
      </c>
      <c r="E1446" s="274" t="s">
        <v>1</v>
      </c>
      <c r="F1446" s="275" t="s">
        <v>268</v>
      </c>
      <c r="G1446" s="273"/>
      <c r="H1446" s="276">
        <v>14</v>
      </c>
      <c r="I1446" s="277"/>
      <c r="J1446" s="273"/>
      <c r="K1446" s="273"/>
      <c r="L1446" s="278"/>
      <c r="M1446" s="279"/>
      <c r="N1446" s="280"/>
      <c r="O1446" s="280"/>
      <c r="P1446" s="280"/>
      <c r="Q1446" s="280"/>
      <c r="R1446" s="280"/>
      <c r="S1446" s="280"/>
      <c r="T1446" s="281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T1446" s="282" t="s">
        <v>255</v>
      </c>
      <c r="AU1446" s="282" t="s">
        <v>87</v>
      </c>
      <c r="AV1446" s="15" t="s">
        <v>249</v>
      </c>
      <c r="AW1446" s="15" t="s">
        <v>36</v>
      </c>
      <c r="AX1446" s="15" t="s">
        <v>85</v>
      </c>
      <c r="AY1446" s="282" t="s">
        <v>242</v>
      </c>
    </row>
    <row r="1447" s="2" customFormat="1" ht="24.15" customHeight="1">
      <c r="A1447" s="40"/>
      <c r="B1447" s="41"/>
      <c r="C1447" s="283" t="s">
        <v>1261</v>
      </c>
      <c r="D1447" s="283" t="s">
        <v>477</v>
      </c>
      <c r="E1447" s="284" t="s">
        <v>5224</v>
      </c>
      <c r="F1447" s="285" t="s">
        <v>5225</v>
      </c>
      <c r="G1447" s="286" t="s">
        <v>359</v>
      </c>
      <c r="H1447" s="287">
        <v>11</v>
      </c>
      <c r="I1447" s="288"/>
      <c r="J1447" s="289">
        <f>ROUND(I1447*H1447,2)</f>
        <v>0</v>
      </c>
      <c r="K1447" s="290"/>
      <c r="L1447" s="291"/>
      <c r="M1447" s="292" t="s">
        <v>1</v>
      </c>
      <c r="N1447" s="293" t="s">
        <v>43</v>
      </c>
      <c r="O1447" s="93"/>
      <c r="P1447" s="240">
        <f>O1447*H1447</f>
        <v>0</v>
      </c>
      <c r="Q1447" s="240">
        <v>0.0044999999999999997</v>
      </c>
      <c r="R1447" s="240">
        <f>Q1447*H1447</f>
        <v>0.049499999999999995</v>
      </c>
      <c r="S1447" s="240">
        <v>0</v>
      </c>
      <c r="T1447" s="241">
        <f>S1447*H1447</f>
        <v>0</v>
      </c>
      <c r="U1447" s="40"/>
      <c r="V1447" s="40"/>
      <c r="W1447" s="40"/>
      <c r="X1447" s="40"/>
      <c r="Y1447" s="40"/>
      <c r="Z1447" s="40"/>
      <c r="AA1447" s="40"/>
      <c r="AB1447" s="40"/>
      <c r="AC1447" s="40"/>
      <c r="AD1447" s="40"/>
      <c r="AE1447" s="40"/>
      <c r="AR1447" s="242" t="s">
        <v>895</v>
      </c>
      <c r="AT1447" s="242" t="s">
        <v>477</v>
      </c>
      <c r="AU1447" s="242" t="s">
        <v>87</v>
      </c>
      <c r="AY1447" s="19" t="s">
        <v>242</v>
      </c>
      <c r="BE1447" s="243">
        <f>IF(N1447="základní",J1447,0)</f>
        <v>0</v>
      </c>
      <c r="BF1447" s="243">
        <f>IF(N1447="snížená",J1447,0)</f>
        <v>0</v>
      </c>
      <c r="BG1447" s="243">
        <f>IF(N1447="zákl. přenesená",J1447,0)</f>
        <v>0</v>
      </c>
      <c r="BH1447" s="243">
        <f>IF(N1447="sníž. přenesená",J1447,0)</f>
        <v>0</v>
      </c>
      <c r="BI1447" s="243">
        <f>IF(N1447="nulová",J1447,0)</f>
        <v>0</v>
      </c>
      <c r="BJ1447" s="19" t="s">
        <v>85</v>
      </c>
      <c r="BK1447" s="243">
        <f>ROUND(I1447*H1447,2)</f>
        <v>0</v>
      </c>
      <c r="BL1447" s="19" t="s">
        <v>1096</v>
      </c>
      <c r="BM1447" s="242" t="s">
        <v>5226</v>
      </c>
    </row>
    <row r="1448" s="2" customFormat="1">
      <c r="A1448" s="40"/>
      <c r="B1448" s="41"/>
      <c r="C1448" s="42"/>
      <c r="D1448" s="244" t="s">
        <v>251</v>
      </c>
      <c r="E1448" s="42"/>
      <c r="F1448" s="245" t="s">
        <v>5225</v>
      </c>
      <c r="G1448" s="42"/>
      <c r="H1448" s="42"/>
      <c r="I1448" s="246"/>
      <c r="J1448" s="42"/>
      <c r="K1448" s="42"/>
      <c r="L1448" s="46"/>
      <c r="M1448" s="247"/>
      <c r="N1448" s="248"/>
      <c r="O1448" s="93"/>
      <c r="P1448" s="93"/>
      <c r="Q1448" s="93"/>
      <c r="R1448" s="93"/>
      <c r="S1448" s="93"/>
      <c r="T1448" s="94"/>
      <c r="U1448" s="40"/>
      <c r="V1448" s="40"/>
      <c r="W1448" s="40"/>
      <c r="X1448" s="40"/>
      <c r="Y1448" s="40"/>
      <c r="Z1448" s="40"/>
      <c r="AA1448" s="40"/>
      <c r="AB1448" s="40"/>
      <c r="AC1448" s="40"/>
      <c r="AD1448" s="40"/>
      <c r="AE1448" s="40"/>
      <c r="AT1448" s="19" t="s">
        <v>251</v>
      </c>
      <c r="AU1448" s="19" t="s">
        <v>87</v>
      </c>
    </row>
    <row r="1449" s="14" customFormat="1">
      <c r="A1449" s="14"/>
      <c r="B1449" s="261"/>
      <c r="C1449" s="262"/>
      <c r="D1449" s="244" t="s">
        <v>255</v>
      </c>
      <c r="E1449" s="263" t="s">
        <v>1</v>
      </c>
      <c r="F1449" s="264" t="s">
        <v>5222</v>
      </c>
      <c r="G1449" s="262"/>
      <c r="H1449" s="265">
        <v>11</v>
      </c>
      <c r="I1449" s="266"/>
      <c r="J1449" s="262"/>
      <c r="K1449" s="262"/>
      <c r="L1449" s="267"/>
      <c r="M1449" s="268"/>
      <c r="N1449" s="269"/>
      <c r="O1449" s="269"/>
      <c r="P1449" s="269"/>
      <c r="Q1449" s="269"/>
      <c r="R1449" s="269"/>
      <c r="S1449" s="269"/>
      <c r="T1449" s="270"/>
      <c r="U1449" s="14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T1449" s="271" t="s">
        <v>255</v>
      </c>
      <c r="AU1449" s="271" t="s">
        <v>87</v>
      </c>
      <c r="AV1449" s="14" t="s">
        <v>87</v>
      </c>
      <c r="AW1449" s="14" t="s">
        <v>36</v>
      </c>
      <c r="AX1449" s="14" t="s">
        <v>85</v>
      </c>
      <c r="AY1449" s="271" t="s">
        <v>242</v>
      </c>
    </row>
    <row r="1450" s="2" customFormat="1" ht="24.15" customHeight="1">
      <c r="A1450" s="40"/>
      <c r="B1450" s="41"/>
      <c r="C1450" s="283" t="s">
        <v>2348</v>
      </c>
      <c r="D1450" s="283" t="s">
        <v>477</v>
      </c>
      <c r="E1450" s="284" t="s">
        <v>5227</v>
      </c>
      <c r="F1450" s="285" t="s">
        <v>5228</v>
      </c>
      <c r="G1450" s="286" t="s">
        <v>359</v>
      </c>
      <c r="H1450" s="287">
        <v>3</v>
      </c>
      <c r="I1450" s="288"/>
      <c r="J1450" s="289">
        <f>ROUND(I1450*H1450,2)</f>
        <v>0</v>
      </c>
      <c r="K1450" s="290"/>
      <c r="L1450" s="291"/>
      <c r="M1450" s="292" t="s">
        <v>1</v>
      </c>
      <c r="N1450" s="293" t="s">
        <v>43</v>
      </c>
      <c r="O1450" s="93"/>
      <c r="P1450" s="240">
        <f>O1450*H1450</f>
        <v>0</v>
      </c>
      <c r="Q1450" s="240">
        <v>0.0080000000000000002</v>
      </c>
      <c r="R1450" s="240">
        <f>Q1450*H1450</f>
        <v>0.024</v>
      </c>
      <c r="S1450" s="240">
        <v>0</v>
      </c>
      <c r="T1450" s="241">
        <f>S1450*H1450</f>
        <v>0</v>
      </c>
      <c r="U1450" s="40"/>
      <c r="V1450" s="40"/>
      <c r="W1450" s="40"/>
      <c r="X1450" s="40"/>
      <c r="Y1450" s="40"/>
      <c r="Z1450" s="40"/>
      <c r="AA1450" s="40"/>
      <c r="AB1450" s="40"/>
      <c r="AC1450" s="40"/>
      <c r="AD1450" s="40"/>
      <c r="AE1450" s="40"/>
      <c r="AR1450" s="242" t="s">
        <v>895</v>
      </c>
      <c r="AT1450" s="242" t="s">
        <v>477</v>
      </c>
      <c r="AU1450" s="242" t="s">
        <v>87</v>
      </c>
      <c r="AY1450" s="19" t="s">
        <v>242</v>
      </c>
      <c r="BE1450" s="243">
        <f>IF(N1450="základní",J1450,0)</f>
        <v>0</v>
      </c>
      <c r="BF1450" s="243">
        <f>IF(N1450="snížená",J1450,0)</f>
        <v>0</v>
      </c>
      <c r="BG1450" s="243">
        <f>IF(N1450="zákl. přenesená",J1450,0)</f>
        <v>0</v>
      </c>
      <c r="BH1450" s="243">
        <f>IF(N1450="sníž. přenesená",J1450,0)</f>
        <v>0</v>
      </c>
      <c r="BI1450" s="243">
        <f>IF(N1450="nulová",J1450,0)</f>
        <v>0</v>
      </c>
      <c r="BJ1450" s="19" t="s">
        <v>85</v>
      </c>
      <c r="BK1450" s="243">
        <f>ROUND(I1450*H1450,2)</f>
        <v>0</v>
      </c>
      <c r="BL1450" s="19" t="s">
        <v>1096</v>
      </c>
      <c r="BM1450" s="242" t="s">
        <v>5229</v>
      </c>
    </row>
    <row r="1451" s="2" customFormat="1">
      <c r="A1451" s="40"/>
      <c r="B1451" s="41"/>
      <c r="C1451" s="42"/>
      <c r="D1451" s="244" t="s">
        <v>251</v>
      </c>
      <c r="E1451" s="42"/>
      <c r="F1451" s="245" t="s">
        <v>5228</v>
      </c>
      <c r="G1451" s="42"/>
      <c r="H1451" s="42"/>
      <c r="I1451" s="246"/>
      <c r="J1451" s="42"/>
      <c r="K1451" s="42"/>
      <c r="L1451" s="46"/>
      <c r="M1451" s="247"/>
      <c r="N1451" s="248"/>
      <c r="O1451" s="93"/>
      <c r="P1451" s="93"/>
      <c r="Q1451" s="93"/>
      <c r="R1451" s="93"/>
      <c r="S1451" s="93"/>
      <c r="T1451" s="94"/>
      <c r="U1451" s="40"/>
      <c r="V1451" s="40"/>
      <c r="W1451" s="40"/>
      <c r="X1451" s="40"/>
      <c r="Y1451" s="40"/>
      <c r="Z1451" s="40"/>
      <c r="AA1451" s="40"/>
      <c r="AB1451" s="40"/>
      <c r="AC1451" s="40"/>
      <c r="AD1451" s="40"/>
      <c r="AE1451" s="40"/>
      <c r="AT1451" s="19" t="s">
        <v>251</v>
      </c>
      <c r="AU1451" s="19" t="s">
        <v>87</v>
      </c>
    </row>
    <row r="1452" s="14" customFormat="1">
      <c r="A1452" s="14"/>
      <c r="B1452" s="261"/>
      <c r="C1452" s="262"/>
      <c r="D1452" s="244" t="s">
        <v>255</v>
      </c>
      <c r="E1452" s="263" t="s">
        <v>1</v>
      </c>
      <c r="F1452" s="264" t="s">
        <v>5223</v>
      </c>
      <c r="G1452" s="262"/>
      <c r="H1452" s="265">
        <v>3</v>
      </c>
      <c r="I1452" s="266"/>
      <c r="J1452" s="262"/>
      <c r="K1452" s="262"/>
      <c r="L1452" s="267"/>
      <c r="M1452" s="268"/>
      <c r="N1452" s="269"/>
      <c r="O1452" s="269"/>
      <c r="P1452" s="269"/>
      <c r="Q1452" s="269"/>
      <c r="R1452" s="269"/>
      <c r="S1452" s="269"/>
      <c r="T1452" s="270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71" t="s">
        <v>255</v>
      </c>
      <c r="AU1452" s="271" t="s">
        <v>87</v>
      </c>
      <c r="AV1452" s="14" t="s">
        <v>87</v>
      </c>
      <c r="AW1452" s="14" t="s">
        <v>36</v>
      </c>
      <c r="AX1452" s="14" t="s">
        <v>85</v>
      </c>
      <c r="AY1452" s="271" t="s">
        <v>242</v>
      </c>
    </row>
    <row r="1453" s="2" customFormat="1" ht="16.5" customHeight="1">
      <c r="A1453" s="40"/>
      <c r="B1453" s="41"/>
      <c r="C1453" s="230" t="s">
        <v>2357</v>
      </c>
      <c r="D1453" s="230" t="s">
        <v>245</v>
      </c>
      <c r="E1453" s="231" t="s">
        <v>5230</v>
      </c>
      <c r="F1453" s="232" t="s">
        <v>5231</v>
      </c>
      <c r="G1453" s="233" t="s">
        <v>3041</v>
      </c>
      <c r="H1453" s="234">
        <v>7</v>
      </c>
      <c r="I1453" s="235"/>
      <c r="J1453" s="236">
        <f>ROUND(I1453*H1453,2)</f>
        <v>0</v>
      </c>
      <c r="K1453" s="237"/>
      <c r="L1453" s="46"/>
      <c r="M1453" s="238" t="s">
        <v>1</v>
      </c>
      <c r="N1453" s="239" t="s">
        <v>43</v>
      </c>
      <c r="O1453" s="93"/>
      <c r="P1453" s="240">
        <f>O1453*H1453</f>
        <v>0</v>
      </c>
      <c r="Q1453" s="240">
        <v>0.00114</v>
      </c>
      <c r="R1453" s="240">
        <f>Q1453*H1453</f>
        <v>0.0079799999999999992</v>
      </c>
      <c r="S1453" s="240">
        <v>0</v>
      </c>
      <c r="T1453" s="241">
        <f>S1453*H1453</f>
        <v>0</v>
      </c>
      <c r="U1453" s="40"/>
      <c r="V1453" s="40"/>
      <c r="W1453" s="40"/>
      <c r="X1453" s="40"/>
      <c r="Y1453" s="40"/>
      <c r="Z1453" s="40"/>
      <c r="AA1453" s="40"/>
      <c r="AB1453" s="40"/>
      <c r="AC1453" s="40"/>
      <c r="AD1453" s="40"/>
      <c r="AE1453" s="40"/>
      <c r="AR1453" s="242" t="s">
        <v>1096</v>
      </c>
      <c r="AT1453" s="242" t="s">
        <v>245</v>
      </c>
      <c r="AU1453" s="242" t="s">
        <v>87</v>
      </c>
      <c r="AY1453" s="19" t="s">
        <v>242</v>
      </c>
      <c r="BE1453" s="243">
        <f>IF(N1453="základní",J1453,0)</f>
        <v>0</v>
      </c>
      <c r="BF1453" s="243">
        <f>IF(N1453="snížená",J1453,0)</f>
        <v>0</v>
      </c>
      <c r="BG1453" s="243">
        <f>IF(N1453="zákl. přenesená",J1453,0)</f>
        <v>0</v>
      </c>
      <c r="BH1453" s="243">
        <f>IF(N1453="sníž. přenesená",J1453,0)</f>
        <v>0</v>
      </c>
      <c r="BI1453" s="243">
        <f>IF(N1453="nulová",J1453,0)</f>
        <v>0</v>
      </c>
      <c r="BJ1453" s="19" t="s">
        <v>85</v>
      </c>
      <c r="BK1453" s="243">
        <f>ROUND(I1453*H1453,2)</f>
        <v>0</v>
      </c>
      <c r="BL1453" s="19" t="s">
        <v>1096</v>
      </c>
      <c r="BM1453" s="242" t="s">
        <v>5232</v>
      </c>
    </row>
    <row r="1454" s="2" customFormat="1">
      <c r="A1454" s="40"/>
      <c r="B1454" s="41"/>
      <c r="C1454" s="42"/>
      <c r="D1454" s="244" t="s">
        <v>251</v>
      </c>
      <c r="E1454" s="42"/>
      <c r="F1454" s="245" t="s">
        <v>5233</v>
      </c>
      <c r="G1454" s="42"/>
      <c r="H1454" s="42"/>
      <c r="I1454" s="246"/>
      <c r="J1454" s="42"/>
      <c r="K1454" s="42"/>
      <c r="L1454" s="46"/>
      <c r="M1454" s="247"/>
      <c r="N1454" s="248"/>
      <c r="O1454" s="93"/>
      <c r="P1454" s="93"/>
      <c r="Q1454" s="93"/>
      <c r="R1454" s="93"/>
      <c r="S1454" s="93"/>
      <c r="T1454" s="94"/>
      <c r="U1454" s="40"/>
      <c r="V1454" s="40"/>
      <c r="W1454" s="40"/>
      <c r="X1454" s="40"/>
      <c r="Y1454" s="40"/>
      <c r="Z1454" s="40"/>
      <c r="AA1454" s="40"/>
      <c r="AB1454" s="40"/>
      <c r="AC1454" s="40"/>
      <c r="AD1454" s="40"/>
      <c r="AE1454" s="40"/>
      <c r="AT1454" s="19" t="s">
        <v>251</v>
      </c>
      <c r="AU1454" s="19" t="s">
        <v>87</v>
      </c>
    </row>
    <row r="1455" s="14" customFormat="1">
      <c r="A1455" s="14"/>
      <c r="B1455" s="261"/>
      <c r="C1455" s="262"/>
      <c r="D1455" s="244" t="s">
        <v>255</v>
      </c>
      <c r="E1455" s="263" t="s">
        <v>1</v>
      </c>
      <c r="F1455" s="264" t="s">
        <v>5234</v>
      </c>
      <c r="G1455" s="262"/>
      <c r="H1455" s="265">
        <v>7</v>
      </c>
      <c r="I1455" s="266"/>
      <c r="J1455" s="262"/>
      <c r="K1455" s="262"/>
      <c r="L1455" s="267"/>
      <c r="M1455" s="268"/>
      <c r="N1455" s="269"/>
      <c r="O1455" s="269"/>
      <c r="P1455" s="269"/>
      <c r="Q1455" s="269"/>
      <c r="R1455" s="269"/>
      <c r="S1455" s="269"/>
      <c r="T1455" s="270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71" t="s">
        <v>255</v>
      </c>
      <c r="AU1455" s="271" t="s">
        <v>87</v>
      </c>
      <c r="AV1455" s="14" t="s">
        <v>87</v>
      </c>
      <c r="AW1455" s="14" t="s">
        <v>36</v>
      </c>
      <c r="AX1455" s="14" t="s">
        <v>85</v>
      </c>
      <c r="AY1455" s="271" t="s">
        <v>242</v>
      </c>
    </row>
    <row r="1456" s="2" customFormat="1" ht="16.5" customHeight="1">
      <c r="A1456" s="40"/>
      <c r="B1456" s="41"/>
      <c r="C1456" s="283" t="s">
        <v>5235</v>
      </c>
      <c r="D1456" s="283" t="s">
        <v>477</v>
      </c>
      <c r="E1456" s="284" t="s">
        <v>5236</v>
      </c>
      <c r="F1456" s="285" t="s">
        <v>5237</v>
      </c>
      <c r="G1456" s="286" t="s">
        <v>359</v>
      </c>
      <c r="H1456" s="287">
        <v>7</v>
      </c>
      <c r="I1456" s="288"/>
      <c r="J1456" s="289">
        <f>ROUND(I1456*H1456,2)</f>
        <v>0</v>
      </c>
      <c r="K1456" s="290"/>
      <c r="L1456" s="291"/>
      <c r="M1456" s="292" t="s">
        <v>1</v>
      </c>
      <c r="N1456" s="293" t="s">
        <v>43</v>
      </c>
      <c r="O1456" s="93"/>
      <c r="P1456" s="240">
        <f>O1456*H1456</f>
        <v>0</v>
      </c>
      <c r="Q1456" s="240">
        <v>0.012999999999999999</v>
      </c>
      <c r="R1456" s="240">
        <f>Q1456*H1456</f>
        <v>0.090999999999999998</v>
      </c>
      <c r="S1456" s="240">
        <v>0</v>
      </c>
      <c r="T1456" s="241">
        <f>S1456*H1456</f>
        <v>0</v>
      </c>
      <c r="U1456" s="40"/>
      <c r="V1456" s="40"/>
      <c r="W1456" s="40"/>
      <c r="X1456" s="40"/>
      <c r="Y1456" s="40"/>
      <c r="Z1456" s="40"/>
      <c r="AA1456" s="40"/>
      <c r="AB1456" s="40"/>
      <c r="AC1456" s="40"/>
      <c r="AD1456" s="40"/>
      <c r="AE1456" s="40"/>
      <c r="AR1456" s="242" t="s">
        <v>895</v>
      </c>
      <c r="AT1456" s="242" t="s">
        <v>477</v>
      </c>
      <c r="AU1456" s="242" t="s">
        <v>87</v>
      </c>
      <c r="AY1456" s="19" t="s">
        <v>242</v>
      </c>
      <c r="BE1456" s="243">
        <f>IF(N1456="základní",J1456,0)</f>
        <v>0</v>
      </c>
      <c r="BF1456" s="243">
        <f>IF(N1456="snížená",J1456,0)</f>
        <v>0</v>
      </c>
      <c r="BG1456" s="243">
        <f>IF(N1456="zákl. přenesená",J1456,0)</f>
        <v>0</v>
      </c>
      <c r="BH1456" s="243">
        <f>IF(N1456="sníž. přenesená",J1456,0)</f>
        <v>0</v>
      </c>
      <c r="BI1456" s="243">
        <f>IF(N1456="nulová",J1456,0)</f>
        <v>0</v>
      </c>
      <c r="BJ1456" s="19" t="s">
        <v>85</v>
      </c>
      <c r="BK1456" s="243">
        <f>ROUND(I1456*H1456,2)</f>
        <v>0</v>
      </c>
      <c r="BL1456" s="19" t="s">
        <v>1096</v>
      </c>
      <c r="BM1456" s="242" t="s">
        <v>5238</v>
      </c>
    </row>
    <row r="1457" s="2" customFormat="1">
      <c r="A1457" s="40"/>
      <c r="B1457" s="41"/>
      <c r="C1457" s="42"/>
      <c r="D1457" s="244" t="s">
        <v>251</v>
      </c>
      <c r="E1457" s="42"/>
      <c r="F1457" s="245" t="s">
        <v>5237</v>
      </c>
      <c r="G1457" s="42"/>
      <c r="H1457" s="42"/>
      <c r="I1457" s="246"/>
      <c r="J1457" s="42"/>
      <c r="K1457" s="42"/>
      <c r="L1457" s="46"/>
      <c r="M1457" s="247"/>
      <c r="N1457" s="248"/>
      <c r="O1457" s="93"/>
      <c r="P1457" s="93"/>
      <c r="Q1457" s="93"/>
      <c r="R1457" s="93"/>
      <c r="S1457" s="93"/>
      <c r="T1457" s="94"/>
      <c r="U1457" s="40"/>
      <c r="V1457" s="40"/>
      <c r="W1457" s="40"/>
      <c r="X1457" s="40"/>
      <c r="Y1457" s="40"/>
      <c r="Z1457" s="40"/>
      <c r="AA1457" s="40"/>
      <c r="AB1457" s="40"/>
      <c r="AC1457" s="40"/>
      <c r="AD1457" s="40"/>
      <c r="AE1457" s="40"/>
      <c r="AT1457" s="19" t="s">
        <v>251</v>
      </c>
      <c r="AU1457" s="19" t="s">
        <v>87</v>
      </c>
    </row>
    <row r="1458" s="14" customFormat="1">
      <c r="A1458" s="14"/>
      <c r="B1458" s="261"/>
      <c r="C1458" s="262"/>
      <c r="D1458" s="244" t="s">
        <v>255</v>
      </c>
      <c r="E1458" s="263" t="s">
        <v>1</v>
      </c>
      <c r="F1458" s="264" t="s">
        <v>5234</v>
      </c>
      <c r="G1458" s="262"/>
      <c r="H1458" s="265">
        <v>7</v>
      </c>
      <c r="I1458" s="266"/>
      <c r="J1458" s="262"/>
      <c r="K1458" s="262"/>
      <c r="L1458" s="267"/>
      <c r="M1458" s="268"/>
      <c r="N1458" s="269"/>
      <c r="O1458" s="269"/>
      <c r="P1458" s="269"/>
      <c r="Q1458" s="269"/>
      <c r="R1458" s="269"/>
      <c r="S1458" s="269"/>
      <c r="T1458" s="270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T1458" s="271" t="s">
        <v>255</v>
      </c>
      <c r="AU1458" s="271" t="s">
        <v>87</v>
      </c>
      <c r="AV1458" s="14" t="s">
        <v>87</v>
      </c>
      <c r="AW1458" s="14" t="s">
        <v>36</v>
      </c>
      <c r="AX1458" s="14" t="s">
        <v>85</v>
      </c>
      <c r="AY1458" s="271" t="s">
        <v>242</v>
      </c>
    </row>
    <row r="1459" s="2" customFormat="1" ht="21.75" customHeight="1">
      <c r="A1459" s="40"/>
      <c r="B1459" s="41"/>
      <c r="C1459" s="283" t="s">
        <v>2363</v>
      </c>
      <c r="D1459" s="283" t="s">
        <v>477</v>
      </c>
      <c r="E1459" s="284" t="s">
        <v>5239</v>
      </c>
      <c r="F1459" s="285" t="s">
        <v>5240</v>
      </c>
      <c r="G1459" s="286" t="s">
        <v>359</v>
      </c>
      <c r="H1459" s="287">
        <v>7</v>
      </c>
      <c r="I1459" s="288"/>
      <c r="J1459" s="289">
        <f>ROUND(I1459*H1459,2)</f>
        <v>0</v>
      </c>
      <c r="K1459" s="290"/>
      <c r="L1459" s="291"/>
      <c r="M1459" s="292" t="s">
        <v>1</v>
      </c>
      <c r="N1459" s="293" t="s">
        <v>43</v>
      </c>
      <c r="O1459" s="93"/>
      <c r="P1459" s="240">
        <f>O1459*H1459</f>
        <v>0</v>
      </c>
      <c r="Q1459" s="240">
        <v>0.0035000000000000001</v>
      </c>
      <c r="R1459" s="240">
        <f>Q1459*H1459</f>
        <v>0.024500000000000001</v>
      </c>
      <c r="S1459" s="240">
        <v>0</v>
      </c>
      <c r="T1459" s="241">
        <f>S1459*H1459</f>
        <v>0</v>
      </c>
      <c r="U1459" s="40"/>
      <c r="V1459" s="40"/>
      <c r="W1459" s="40"/>
      <c r="X1459" s="40"/>
      <c r="Y1459" s="40"/>
      <c r="Z1459" s="40"/>
      <c r="AA1459" s="40"/>
      <c r="AB1459" s="40"/>
      <c r="AC1459" s="40"/>
      <c r="AD1459" s="40"/>
      <c r="AE1459" s="40"/>
      <c r="AR1459" s="242" t="s">
        <v>895</v>
      </c>
      <c r="AT1459" s="242" t="s">
        <v>477</v>
      </c>
      <c r="AU1459" s="242" t="s">
        <v>87</v>
      </c>
      <c r="AY1459" s="19" t="s">
        <v>242</v>
      </c>
      <c r="BE1459" s="243">
        <f>IF(N1459="základní",J1459,0)</f>
        <v>0</v>
      </c>
      <c r="BF1459" s="243">
        <f>IF(N1459="snížená",J1459,0)</f>
        <v>0</v>
      </c>
      <c r="BG1459" s="243">
        <f>IF(N1459="zákl. přenesená",J1459,0)</f>
        <v>0</v>
      </c>
      <c r="BH1459" s="243">
        <f>IF(N1459="sníž. přenesená",J1459,0)</f>
        <v>0</v>
      </c>
      <c r="BI1459" s="243">
        <f>IF(N1459="nulová",J1459,0)</f>
        <v>0</v>
      </c>
      <c r="BJ1459" s="19" t="s">
        <v>85</v>
      </c>
      <c r="BK1459" s="243">
        <f>ROUND(I1459*H1459,2)</f>
        <v>0</v>
      </c>
      <c r="BL1459" s="19" t="s">
        <v>1096</v>
      </c>
      <c r="BM1459" s="242" t="s">
        <v>5241</v>
      </c>
    </row>
    <row r="1460" s="2" customFormat="1">
      <c r="A1460" s="40"/>
      <c r="B1460" s="41"/>
      <c r="C1460" s="42"/>
      <c r="D1460" s="244" t="s">
        <v>251</v>
      </c>
      <c r="E1460" s="42"/>
      <c r="F1460" s="245" t="s">
        <v>5240</v>
      </c>
      <c r="G1460" s="42"/>
      <c r="H1460" s="42"/>
      <c r="I1460" s="246"/>
      <c r="J1460" s="42"/>
      <c r="K1460" s="42"/>
      <c r="L1460" s="46"/>
      <c r="M1460" s="247"/>
      <c r="N1460" s="248"/>
      <c r="O1460" s="93"/>
      <c r="P1460" s="93"/>
      <c r="Q1460" s="93"/>
      <c r="R1460" s="93"/>
      <c r="S1460" s="93"/>
      <c r="T1460" s="94"/>
      <c r="U1460" s="40"/>
      <c r="V1460" s="40"/>
      <c r="W1460" s="40"/>
      <c r="X1460" s="40"/>
      <c r="Y1460" s="40"/>
      <c r="Z1460" s="40"/>
      <c r="AA1460" s="40"/>
      <c r="AB1460" s="40"/>
      <c r="AC1460" s="40"/>
      <c r="AD1460" s="40"/>
      <c r="AE1460" s="40"/>
      <c r="AT1460" s="19" t="s">
        <v>251</v>
      </c>
      <c r="AU1460" s="19" t="s">
        <v>87</v>
      </c>
    </row>
    <row r="1461" s="14" customFormat="1">
      <c r="A1461" s="14"/>
      <c r="B1461" s="261"/>
      <c r="C1461" s="262"/>
      <c r="D1461" s="244" t="s">
        <v>255</v>
      </c>
      <c r="E1461" s="263" t="s">
        <v>1</v>
      </c>
      <c r="F1461" s="264" t="s">
        <v>5234</v>
      </c>
      <c r="G1461" s="262"/>
      <c r="H1461" s="265">
        <v>7</v>
      </c>
      <c r="I1461" s="266"/>
      <c r="J1461" s="262"/>
      <c r="K1461" s="262"/>
      <c r="L1461" s="267"/>
      <c r="M1461" s="268"/>
      <c r="N1461" s="269"/>
      <c r="O1461" s="269"/>
      <c r="P1461" s="269"/>
      <c r="Q1461" s="269"/>
      <c r="R1461" s="269"/>
      <c r="S1461" s="269"/>
      <c r="T1461" s="270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T1461" s="271" t="s">
        <v>255</v>
      </c>
      <c r="AU1461" s="271" t="s">
        <v>87</v>
      </c>
      <c r="AV1461" s="14" t="s">
        <v>87</v>
      </c>
      <c r="AW1461" s="14" t="s">
        <v>36</v>
      </c>
      <c r="AX1461" s="14" t="s">
        <v>85</v>
      </c>
      <c r="AY1461" s="271" t="s">
        <v>242</v>
      </c>
    </row>
    <row r="1462" s="2" customFormat="1" ht="21.75" customHeight="1">
      <c r="A1462" s="40"/>
      <c r="B1462" s="41"/>
      <c r="C1462" s="230" t="s">
        <v>2373</v>
      </c>
      <c r="D1462" s="230" t="s">
        <v>245</v>
      </c>
      <c r="E1462" s="231" t="s">
        <v>5242</v>
      </c>
      <c r="F1462" s="232" t="s">
        <v>5243</v>
      </c>
      <c r="G1462" s="233" t="s">
        <v>3041</v>
      </c>
      <c r="H1462" s="234">
        <v>118</v>
      </c>
      <c r="I1462" s="235"/>
      <c r="J1462" s="236">
        <f>ROUND(I1462*H1462,2)</f>
        <v>0</v>
      </c>
      <c r="K1462" s="237"/>
      <c r="L1462" s="46"/>
      <c r="M1462" s="238" t="s">
        <v>1</v>
      </c>
      <c r="N1462" s="239" t="s">
        <v>43</v>
      </c>
      <c r="O1462" s="93"/>
      <c r="P1462" s="240">
        <f>O1462*H1462</f>
        <v>0</v>
      </c>
      <c r="Q1462" s="240">
        <v>9.0000000000000006E-05</v>
      </c>
      <c r="R1462" s="240">
        <f>Q1462*H1462</f>
        <v>0.010620000000000001</v>
      </c>
      <c r="S1462" s="240">
        <v>0</v>
      </c>
      <c r="T1462" s="241">
        <f>S1462*H1462</f>
        <v>0</v>
      </c>
      <c r="U1462" s="40"/>
      <c r="V1462" s="40"/>
      <c r="W1462" s="40"/>
      <c r="X1462" s="40"/>
      <c r="Y1462" s="40"/>
      <c r="Z1462" s="40"/>
      <c r="AA1462" s="40"/>
      <c r="AB1462" s="40"/>
      <c r="AC1462" s="40"/>
      <c r="AD1462" s="40"/>
      <c r="AE1462" s="40"/>
      <c r="AR1462" s="242" t="s">
        <v>1096</v>
      </c>
      <c r="AT1462" s="242" t="s">
        <v>245</v>
      </c>
      <c r="AU1462" s="242" t="s">
        <v>87</v>
      </c>
      <c r="AY1462" s="19" t="s">
        <v>242</v>
      </c>
      <c r="BE1462" s="243">
        <f>IF(N1462="základní",J1462,0)</f>
        <v>0</v>
      </c>
      <c r="BF1462" s="243">
        <f>IF(N1462="snížená",J1462,0)</f>
        <v>0</v>
      </c>
      <c r="BG1462" s="243">
        <f>IF(N1462="zákl. přenesená",J1462,0)</f>
        <v>0</v>
      </c>
      <c r="BH1462" s="243">
        <f>IF(N1462="sníž. přenesená",J1462,0)</f>
        <v>0</v>
      </c>
      <c r="BI1462" s="243">
        <f>IF(N1462="nulová",J1462,0)</f>
        <v>0</v>
      </c>
      <c r="BJ1462" s="19" t="s">
        <v>85</v>
      </c>
      <c r="BK1462" s="243">
        <f>ROUND(I1462*H1462,2)</f>
        <v>0</v>
      </c>
      <c r="BL1462" s="19" t="s">
        <v>1096</v>
      </c>
      <c r="BM1462" s="242" t="s">
        <v>5244</v>
      </c>
    </row>
    <row r="1463" s="2" customFormat="1">
      <c r="A1463" s="40"/>
      <c r="B1463" s="41"/>
      <c r="C1463" s="42"/>
      <c r="D1463" s="244" t="s">
        <v>251</v>
      </c>
      <c r="E1463" s="42"/>
      <c r="F1463" s="245" t="s">
        <v>5245</v>
      </c>
      <c r="G1463" s="42"/>
      <c r="H1463" s="42"/>
      <c r="I1463" s="246"/>
      <c r="J1463" s="42"/>
      <c r="K1463" s="42"/>
      <c r="L1463" s="46"/>
      <c r="M1463" s="247"/>
      <c r="N1463" s="248"/>
      <c r="O1463" s="93"/>
      <c r="P1463" s="93"/>
      <c r="Q1463" s="93"/>
      <c r="R1463" s="93"/>
      <c r="S1463" s="93"/>
      <c r="T1463" s="94"/>
      <c r="U1463" s="40"/>
      <c r="V1463" s="40"/>
      <c r="W1463" s="40"/>
      <c r="X1463" s="40"/>
      <c r="Y1463" s="40"/>
      <c r="Z1463" s="40"/>
      <c r="AA1463" s="40"/>
      <c r="AB1463" s="40"/>
      <c r="AC1463" s="40"/>
      <c r="AD1463" s="40"/>
      <c r="AE1463" s="40"/>
      <c r="AT1463" s="19" t="s">
        <v>251</v>
      </c>
      <c r="AU1463" s="19" t="s">
        <v>87</v>
      </c>
    </row>
    <row r="1464" s="14" customFormat="1">
      <c r="A1464" s="14"/>
      <c r="B1464" s="261"/>
      <c r="C1464" s="262"/>
      <c r="D1464" s="244" t="s">
        <v>255</v>
      </c>
      <c r="E1464" s="263" t="s">
        <v>1</v>
      </c>
      <c r="F1464" s="264" t="s">
        <v>5106</v>
      </c>
      <c r="G1464" s="262"/>
      <c r="H1464" s="265">
        <v>15</v>
      </c>
      <c r="I1464" s="266"/>
      <c r="J1464" s="262"/>
      <c r="K1464" s="262"/>
      <c r="L1464" s="267"/>
      <c r="M1464" s="268"/>
      <c r="N1464" s="269"/>
      <c r="O1464" s="269"/>
      <c r="P1464" s="269"/>
      <c r="Q1464" s="269"/>
      <c r="R1464" s="269"/>
      <c r="S1464" s="269"/>
      <c r="T1464" s="270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T1464" s="271" t="s">
        <v>255</v>
      </c>
      <c r="AU1464" s="271" t="s">
        <v>87</v>
      </c>
      <c r="AV1464" s="14" t="s">
        <v>87</v>
      </c>
      <c r="AW1464" s="14" t="s">
        <v>36</v>
      </c>
      <c r="AX1464" s="14" t="s">
        <v>78</v>
      </c>
      <c r="AY1464" s="271" t="s">
        <v>242</v>
      </c>
    </row>
    <row r="1465" s="14" customFormat="1">
      <c r="A1465" s="14"/>
      <c r="B1465" s="261"/>
      <c r="C1465" s="262"/>
      <c r="D1465" s="244" t="s">
        <v>255</v>
      </c>
      <c r="E1465" s="263" t="s">
        <v>1</v>
      </c>
      <c r="F1465" s="264" t="s">
        <v>5090</v>
      </c>
      <c r="G1465" s="262"/>
      <c r="H1465" s="265">
        <v>2</v>
      </c>
      <c r="I1465" s="266"/>
      <c r="J1465" s="262"/>
      <c r="K1465" s="262"/>
      <c r="L1465" s="267"/>
      <c r="M1465" s="268"/>
      <c r="N1465" s="269"/>
      <c r="O1465" s="269"/>
      <c r="P1465" s="269"/>
      <c r="Q1465" s="269"/>
      <c r="R1465" s="269"/>
      <c r="S1465" s="269"/>
      <c r="T1465" s="270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T1465" s="271" t="s">
        <v>255</v>
      </c>
      <c r="AU1465" s="271" t="s">
        <v>87</v>
      </c>
      <c r="AV1465" s="14" t="s">
        <v>87</v>
      </c>
      <c r="AW1465" s="14" t="s">
        <v>36</v>
      </c>
      <c r="AX1465" s="14" t="s">
        <v>78</v>
      </c>
      <c r="AY1465" s="271" t="s">
        <v>242</v>
      </c>
    </row>
    <row r="1466" s="14" customFormat="1">
      <c r="A1466" s="14"/>
      <c r="B1466" s="261"/>
      <c r="C1466" s="262"/>
      <c r="D1466" s="244" t="s">
        <v>255</v>
      </c>
      <c r="E1466" s="263" t="s">
        <v>1</v>
      </c>
      <c r="F1466" s="264" t="s">
        <v>5091</v>
      </c>
      <c r="G1466" s="262"/>
      <c r="H1466" s="265">
        <v>1</v>
      </c>
      <c r="I1466" s="266"/>
      <c r="J1466" s="262"/>
      <c r="K1466" s="262"/>
      <c r="L1466" s="267"/>
      <c r="M1466" s="268"/>
      <c r="N1466" s="269"/>
      <c r="O1466" s="269"/>
      <c r="P1466" s="269"/>
      <c r="Q1466" s="269"/>
      <c r="R1466" s="269"/>
      <c r="S1466" s="269"/>
      <c r="T1466" s="270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T1466" s="271" t="s">
        <v>255</v>
      </c>
      <c r="AU1466" s="271" t="s">
        <v>87</v>
      </c>
      <c r="AV1466" s="14" t="s">
        <v>87</v>
      </c>
      <c r="AW1466" s="14" t="s">
        <v>36</v>
      </c>
      <c r="AX1466" s="14" t="s">
        <v>78</v>
      </c>
      <c r="AY1466" s="271" t="s">
        <v>242</v>
      </c>
    </row>
    <row r="1467" s="14" customFormat="1">
      <c r="A1467" s="14"/>
      <c r="B1467" s="261"/>
      <c r="C1467" s="262"/>
      <c r="D1467" s="244" t="s">
        <v>255</v>
      </c>
      <c r="E1467" s="263" t="s">
        <v>1</v>
      </c>
      <c r="F1467" s="264" t="s">
        <v>5246</v>
      </c>
      <c r="G1467" s="262"/>
      <c r="H1467" s="265">
        <v>64</v>
      </c>
      <c r="I1467" s="266"/>
      <c r="J1467" s="262"/>
      <c r="K1467" s="262"/>
      <c r="L1467" s="267"/>
      <c r="M1467" s="268"/>
      <c r="N1467" s="269"/>
      <c r="O1467" s="269"/>
      <c r="P1467" s="269"/>
      <c r="Q1467" s="269"/>
      <c r="R1467" s="269"/>
      <c r="S1467" s="269"/>
      <c r="T1467" s="270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71" t="s">
        <v>255</v>
      </c>
      <c r="AU1467" s="271" t="s">
        <v>87</v>
      </c>
      <c r="AV1467" s="14" t="s">
        <v>87</v>
      </c>
      <c r="AW1467" s="14" t="s">
        <v>36</v>
      </c>
      <c r="AX1467" s="14" t="s">
        <v>78</v>
      </c>
      <c r="AY1467" s="271" t="s">
        <v>242</v>
      </c>
    </row>
    <row r="1468" s="14" customFormat="1">
      <c r="A1468" s="14"/>
      <c r="B1468" s="261"/>
      <c r="C1468" s="262"/>
      <c r="D1468" s="244" t="s">
        <v>255</v>
      </c>
      <c r="E1468" s="263" t="s">
        <v>1</v>
      </c>
      <c r="F1468" s="264" t="s">
        <v>5247</v>
      </c>
      <c r="G1468" s="262"/>
      <c r="H1468" s="265">
        <v>6</v>
      </c>
      <c r="I1468" s="266"/>
      <c r="J1468" s="262"/>
      <c r="K1468" s="262"/>
      <c r="L1468" s="267"/>
      <c r="M1468" s="268"/>
      <c r="N1468" s="269"/>
      <c r="O1468" s="269"/>
      <c r="P1468" s="269"/>
      <c r="Q1468" s="269"/>
      <c r="R1468" s="269"/>
      <c r="S1468" s="269"/>
      <c r="T1468" s="270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71" t="s">
        <v>255</v>
      </c>
      <c r="AU1468" s="271" t="s">
        <v>87</v>
      </c>
      <c r="AV1468" s="14" t="s">
        <v>87</v>
      </c>
      <c r="AW1468" s="14" t="s">
        <v>36</v>
      </c>
      <c r="AX1468" s="14" t="s">
        <v>78</v>
      </c>
      <c r="AY1468" s="271" t="s">
        <v>242</v>
      </c>
    </row>
    <row r="1469" s="14" customFormat="1">
      <c r="A1469" s="14"/>
      <c r="B1469" s="261"/>
      <c r="C1469" s="262"/>
      <c r="D1469" s="244" t="s">
        <v>255</v>
      </c>
      <c r="E1469" s="263" t="s">
        <v>1</v>
      </c>
      <c r="F1469" s="264" t="s">
        <v>5248</v>
      </c>
      <c r="G1469" s="262"/>
      <c r="H1469" s="265">
        <v>2</v>
      </c>
      <c r="I1469" s="266"/>
      <c r="J1469" s="262"/>
      <c r="K1469" s="262"/>
      <c r="L1469" s="267"/>
      <c r="M1469" s="268"/>
      <c r="N1469" s="269"/>
      <c r="O1469" s="269"/>
      <c r="P1469" s="269"/>
      <c r="Q1469" s="269"/>
      <c r="R1469" s="269"/>
      <c r="S1469" s="269"/>
      <c r="T1469" s="270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71" t="s">
        <v>255</v>
      </c>
      <c r="AU1469" s="271" t="s">
        <v>87</v>
      </c>
      <c r="AV1469" s="14" t="s">
        <v>87</v>
      </c>
      <c r="AW1469" s="14" t="s">
        <v>36</v>
      </c>
      <c r="AX1469" s="14" t="s">
        <v>78</v>
      </c>
      <c r="AY1469" s="271" t="s">
        <v>242</v>
      </c>
    </row>
    <row r="1470" s="14" customFormat="1">
      <c r="A1470" s="14"/>
      <c r="B1470" s="261"/>
      <c r="C1470" s="262"/>
      <c r="D1470" s="244" t="s">
        <v>255</v>
      </c>
      <c r="E1470" s="263" t="s">
        <v>1</v>
      </c>
      <c r="F1470" s="264" t="s">
        <v>5249</v>
      </c>
      <c r="G1470" s="262"/>
      <c r="H1470" s="265">
        <v>22</v>
      </c>
      <c r="I1470" s="266"/>
      <c r="J1470" s="262"/>
      <c r="K1470" s="262"/>
      <c r="L1470" s="267"/>
      <c r="M1470" s="268"/>
      <c r="N1470" s="269"/>
      <c r="O1470" s="269"/>
      <c r="P1470" s="269"/>
      <c r="Q1470" s="269"/>
      <c r="R1470" s="269"/>
      <c r="S1470" s="269"/>
      <c r="T1470" s="270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71" t="s">
        <v>255</v>
      </c>
      <c r="AU1470" s="271" t="s">
        <v>87</v>
      </c>
      <c r="AV1470" s="14" t="s">
        <v>87</v>
      </c>
      <c r="AW1470" s="14" t="s">
        <v>36</v>
      </c>
      <c r="AX1470" s="14" t="s">
        <v>78</v>
      </c>
      <c r="AY1470" s="271" t="s">
        <v>242</v>
      </c>
    </row>
    <row r="1471" s="14" customFormat="1">
      <c r="A1471" s="14"/>
      <c r="B1471" s="261"/>
      <c r="C1471" s="262"/>
      <c r="D1471" s="244" t="s">
        <v>255</v>
      </c>
      <c r="E1471" s="263" t="s">
        <v>1</v>
      </c>
      <c r="F1471" s="264" t="s">
        <v>5250</v>
      </c>
      <c r="G1471" s="262"/>
      <c r="H1471" s="265">
        <v>6</v>
      </c>
      <c r="I1471" s="266"/>
      <c r="J1471" s="262"/>
      <c r="K1471" s="262"/>
      <c r="L1471" s="267"/>
      <c r="M1471" s="268"/>
      <c r="N1471" s="269"/>
      <c r="O1471" s="269"/>
      <c r="P1471" s="269"/>
      <c r="Q1471" s="269"/>
      <c r="R1471" s="269"/>
      <c r="S1471" s="269"/>
      <c r="T1471" s="270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71" t="s">
        <v>255</v>
      </c>
      <c r="AU1471" s="271" t="s">
        <v>87</v>
      </c>
      <c r="AV1471" s="14" t="s">
        <v>87</v>
      </c>
      <c r="AW1471" s="14" t="s">
        <v>36</v>
      </c>
      <c r="AX1471" s="14" t="s">
        <v>78</v>
      </c>
      <c r="AY1471" s="271" t="s">
        <v>242</v>
      </c>
    </row>
    <row r="1472" s="15" customFormat="1">
      <c r="A1472" s="15"/>
      <c r="B1472" s="272"/>
      <c r="C1472" s="273"/>
      <c r="D1472" s="244" t="s">
        <v>255</v>
      </c>
      <c r="E1472" s="274" t="s">
        <v>1</v>
      </c>
      <c r="F1472" s="275" t="s">
        <v>268</v>
      </c>
      <c r="G1472" s="273"/>
      <c r="H1472" s="276">
        <v>118</v>
      </c>
      <c r="I1472" s="277"/>
      <c r="J1472" s="273"/>
      <c r="K1472" s="273"/>
      <c r="L1472" s="278"/>
      <c r="M1472" s="279"/>
      <c r="N1472" s="280"/>
      <c r="O1472" s="280"/>
      <c r="P1472" s="280"/>
      <c r="Q1472" s="280"/>
      <c r="R1472" s="280"/>
      <c r="S1472" s="280"/>
      <c r="T1472" s="281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T1472" s="282" t="s">
        <v>255</v>
      </c>
      <c r="AU1472" s="282" t="s">
        <v>87</v>
      </c>
      <c r="AV1472" s="15" t="s">
        <v>249</v>
      </c>
      <c r="AW1472" s="15" t="s">
        <v>36</v>
      </c>
      <c r="AX1472" s="15" t="s">
        <v>85</v>
      </c>
      <c r="AY1472" s="282" t="s">
        <v>242</v>
      </c>
    </row>
    <row r="1473" s="2" customFormat="1" ht="16.5" customHeight="1">
      <c r="A1473" s="40"/>
      <c r="B1473" s="41"/>
      <c r="C1473" s="283" t="s">
        <v>2379</v>
      </c>
      <c r="D1473" s="283" t="s">
        <v>477</v>
      </c>
      <c r="E1473" s="284" t="s">
        <v>5251</v>
      </c>
      <c r="F1473" s="285" t="s">
        <v>5252</v>
      </c>
      <c r="G1473" s="286" t="s">
        <v>359</v>
      </c>
      <c r="H1473" s="287">
        <v>18</v>
      </c>
      <c r="I1473" s="288"/>
      <c r="J1473" s="289">
        <f>ROUND(I1473*H1473,2)</f>
        <v>0</v>
      </c>
      <c r="K1473" s="290"/>
      <c r="L1473" s="291"/>
      <c r="M1473" s="292" t="s">
        <v>1</v>
      </c>
      <c r="N1473" s="293" t="s">
        <v>43</v>
      </c>
      <c r="O1473" s="93"/>
      <c r="P1473" s="240">
        <f>O1473*H1473</f>
        <v>0</v>
      </c>
      <c r="Q1473" s="240">
        <v>0.00014999999999999999</v>
      </c>
      <c r="R1473" s="240">
        <f>Q1473*H1473</f>
        <v>0.0026999999999999997</v>
      </c>
      <c r="S1473" s="240">
        <v>0</v>
      </c>
      <c r="T1473" s="241">
        <f>S1473*H1473</f>
        <v>0</v>
      </c>
      <c r="U1473" s="40"/>
      <c r="V1473" s="40"/>
      <c r="W1473" s="40"/>
      <c r="X1473" s="40"/>
      <c r="Y1473" s="40"/>
      <c r="Z1473" s="40"/>
      <c r="AA1473" s="40"/>
      <c r="AB1473" s="40"/>
      <c r="AC1473" s="40"/>
      <c r="AD1473" s="40"/>
      <c r="AE1473" s="40"/>
      <c r="AR1473" s="242" t="s">
        <v>895</v>
      </c>
      <c r="AT1473" s="242" t="s">
        <v>477</v>
      </c>
      <c r="AU1473" s="242" t="s">
        <v>87</v>
      </c>
      <c r="AY1473" s="19" t="s">
        <v>242</v>
      </c>
      <c r="BE1473" s="243">
        <f>IF(N1473="základní",J1473,0)</f>
        <v>0</v>
      </c>
      <c r="BF1473" s="243">
        <f>IF(N1473="snížená",J1473,0)</f>
        <v>0</v>
      </c>
      <c r="BG1473" s="243">
        <f>IF(N1473="zákl. přenesená",J1473,0)</f>
        <v>0</v>
      </c>
      <c r="BH1473" s="243">
        <f>IF(N1473="sníž. přenesená",J1473,0)</f>
        <v>0</v>
      </c>
      <c r="BI1473" s="243">
        <f>IF(N1473="nulová",J1473,0)</f>
        <v>0</v>
      </c>
      <c r="BJ1473" s="19" t="s">
        <v>85</v>
      </c>
      <c r="BK1473" s="243">
        <f>ROUND(I1473*H1473,2)</f>
        <v>0</v>
      </c>
      <c r="BL1473" s="19" t="s">
        <v>1096</v>
      </c>
      <c r="BM1473" s="242" t="s">
        <v>5253</v>
      </c>
    </row>
    <row r="1474" s="2" customFormat="1">
      <c r="A1474" s="40"/>
      <c r="B1474" s="41"/>
      <c r="C1474" s="42"/>
      <c r="D1474" s="244" t="s">
        <v>251</v>
      </c>
      <c r="E1474" s="42"/>
      <c r="F1474" s="245" t="s">
        <v>5252</v>
      </c>
      <c r="G1474" s="42"/>
      <c r="H1474" s="42"/>
      <c r="I1474" s="246"/>
      <c r="J1474" s="42"/>
      <c r="K1474" s="42"/>
      <c r="L1474" s="46"/>
      <c r="M1474" s="247"/>
      <c r="N1474" s="248"/>
      <c r="O1474" s="93"/>
      <c r="P1474" s="93"/>
      <c r="Q1474" s="93"/>
      <c r="R1474" s="93"/>
      <c r="S1474" s="93"/>
      <c r="T1474" s="94"/>
      <c r="U1474" s="40"/>
      <c r="V1474" s="40"/>
      <c r="W1474" s="40"/>
      <c r="X1474" s="40"/>
      <c r="Y1474" s="40"/>
      <c r="Z1474" s="40"/>
      <c r="AA1474" s="40"/>
      <c r="AB1474" s="40"/>
      <c r="AC1474" s="40"/>
      <c r="AD1474" s="40"/>
      <c r="AE1474" s="40"/>
      <c r="AT1474" s="19" t="s">
        <v>251</v>
      </c>
      <c r="AU1474" s="19" t="s">
        <v>87</v>
      </c>
    </row>
    <row r="1475" s="14" customFormat="1">
      <c r="A1475" s="14"/>
      <c r="B1475" s="261"/>
      <c r="C1475" s="262"/>
      <c r="D1475" s="244" t="s">
        <v>255</v>
      </c>
      <c r="E1475" s="263" t="s">
        <v>1</v>
      </c>
      <c r="F1475" s="264" t="s">
        <v>5106</v>
      </c>
      <c r="G1475" s="262"/>
      <c r="H1475" s="265">
        <v>15</v>
      </c>
      <c r="I1475" s="266"/>
      <c r="J1475" s="262"/>
      <c r="K1475" s="262"/>
      <c r="L1475" s="267"/>
      <c r="M1475" s="268"/>
      <c r="N1475" s="269"/>
      <c r="O1475" s="269"/>
      <c r="P1475" s="269"/>
      <c r="Q1475" s="269"/>
      <c r="R1475" s="269"/>
      <c r="S1475" s="269"/>
      <c r="T1475" s="270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71" t="s">
        <v>255</v>
      </c>
      <c r="AU1475" s="271" t="s">
        <v>87</v>
      </c>
      <c r="AV1475" s="14" t="s">
        <v>87</v>
      </c>
      <c r="AW1475" s="14" t="s">
        <v>36</v>
      </c>
      <c r="AX1475" s="14" t="s">
        <v>78</v>
      </c>
      <c r="AY1475" s="271" t="s">
        <v>242</v>
      </c>
    </row>
    <row r="1476" s="14" customFormat="1">
      <c r="A1476" s="14"/>
      <c r="B1476" s="261"/>
      <c r="C1476" s="262"/>
      <c r="D1476" s="244" t="s">
        <v>255</v>
      </c>
      <c r="E1476" s="263" t="s">
        <v>1</v>
      </c>
      <c r="F1476" s="264" t="s">
        <v>5090</v>
      </c>
      <c r="G1476" s="262"/>
      <c r="H1476" s="265">
        <v>2</v>
      </c>
      <c r="I1476" s="266"/>
      <c r="J1476" s="262"/>
      <c r="K1476" s="262"/>
      <c r="L1476" s="267"/>
      <c r="M1476" s="268"/>
      <c r="N1476" s="269"/>
      <c r="O1476" s="269"/>
      <c r="P1476" s="269"/>
      <c r="Q1476" s="269"/>
      <c r="R1476" s="269"/>
      <c r="S1476" s="269"/>
      <c r="T1476" s="270"/>
      <c r="U1476" s="14"/>
      <c r="V1476" s="14"/>
      <c r="W1476" s="14"/>
      <c r="X1476" s="14"/>
      <c r="Y1476" s="14"/>
      <c r="Z1476" s="14"/>
      <c r="AA1476" s="14"/>
      <c r="AB1476" s="14"/>
      <c r="AC1476" s="14"/>
      <c r="AD1476" s="14"/>
      <c r="AE1476" s="14"/>
      <c r="AT1476" s="271" t="s">
        <v>255</v>
      </c>
      <c r="AU1476" s="271" t="s">
        <v>87</v>
      </c>
      <c r="AV1476" s="14" t="s">
        <v>87</v>
      </c>
      <c r="AW1476" s="14" t="s">
        <v>36</v>
      </c>
      <c r="AX1476" s="14" t="s">
        <v>78</v>
      </c>
      <c r="AY1476" s="271" t="s">
        <v>242</v>
      </c>
    </row>
    <row r="1477" s="14" customFormat="1">
      <c r="A1477" s="14"/>
      <c r="B1477" s="261"/>
      <c r="C1477" s="262"/>
      <c r="D1477" s="244" t="s">
        <v>255</v>
      </c>
      <c r="E1477" s="263" t="s">
        <v>1</v>
      </c>
      <c r="F1477" s="264" t="s">
        <v>5091</v>
      </c>
      <c r="G1477" s="262"/>
      <c r="H1477" s="265">
        <v>1</v>
      </c>
      <c r="I1477" s="266"/>
      <c r="J1477" s="262"/>
      <c r="K1477" s="262"/>
      <c r="L1477" s="267"/>
      <c r="M1477" s="268"/>
      <c r="N1477" s="269"/>
      <c r="O1477" s="269"/>
      <c r="P1477" s="269"/>
      <c r="Q1477" s="269"/>
      <c r="R1477" s="269"/>
      <c r="S1477" s="269"/>
      <c r="T1477" s="270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71" t="s">
        <v>255</v>
      </c>
      <c r="AU1477" s="271" t="s">
        <v>87</v>
      </c>
      <c r="AV1477" s="14" t="s">
        <v>87</v>
      </c>
      <c r="AW1477" s="14" t="s">
        <v>36</v>
      </c>
      <c r="AX1477" s="14" t="s">
        <v>78</v>
      </c>
      <c r="AY1477" s="271" t="s">
        <v>242</v>
      </c>
    </row>
    <row r="1478" s="15" customFormat="1">
      <c r="A1478" s="15"/>
      <c r="B1478" s="272"/>
      <c r="C1478" s="273"/>
      <c r="D1478" s="244" t="s">
        <v>255</v>
      </c>
      <c r="E1478" s="274" t="s">
        <v>1</v>
      </c>
      <c r="F1478" s="275" t="s">
        <v>268</v>
      </c>
      <c r="G1478" s="273"/>
      <c r="H1478" s="276">
        <v>18</v>
      </c>
      <c r="I1478" s="277"/>
      <c r="J1478" s="273"/>
      <c r="K1478" s="273"/>
      <c r="L1478" s="278"/>
      <c r="M1478" s="279"/>
      <c r="N1478" s="280"/>
      <c r="O1478" s="280"/>
      <c r="P1478" s="280"/>
      <c r="Q1478" s="280"/>
      <c r="R1478" s="280"/>
      <c r="S1478" s="280"/>
      <c r="T1478" s="281"/>
      <c r="U1478" s="15"/>
      <c r="V1478" s="15"/>
      <c r="W1478" s="15"/>
      <c r="X1478" s="15"/>
      <c r="Y1478" s="15"/>
      <c r="Z1478" s="15"/>
      <c r="AA1478" s="15"/>
      <c r="AB1478" s="15"/>
      <c r="AC1478" s="15"/>
      <c r="AD1478" s="15"/>
      <c r="AE1478" s="15"/>
      <c r="AT1478" s="282" t="s">
        <v>255</v>
      </c>
      <c r="AU1478" s="282" t="s">
        <v>87</v>
      </c>
      <c r="AV1478" s="15" t="s">
        <v>249</v>
      </c>
      <c r="AW1478" s="15" t="s">
        <v>36</v>
      </c>
      <c r="AX1478" s="15" t="s">
        <v>85</v>
      </c>
      <c r="AY1478" s="282" t="s">
        <v>242</v>
      </c>
    </row>
    <row r="1479" s="2" customFormat="1" ht="24.15" customHeight="1">
      <c r="A1479" s="40"/>
      <c r="B1479" s="41"/>
      <c r="C1479" s="283" t="s">
        <v>503</v>
      </c>
      <c r="D1479" s="283" t="s">
        <v>477</v>
      </c>
      <c r="E1479" s="284" t="s">
        <v>5254</v>
      </c>
      <c r="F1479" s="285" t="s">
        <v>5255</v>
      </c>
      <c r="G1479" s="286" t="s">
        <v>359</v>
      </c>
      <c r="H1479" s="287">
        <v>100</v>
      </c>
      <c r="I1479" s="288"/>
      <c r="J1479" s="289">
        <f>ROUND(I1479*H1479,2)</f>
        <v>0</v>
      </c>
      <c r="K1479" s="290"/>
      <c r="L1479" s="291"/>
      <c r="M1479" s="292" t="s">
        <v>1</v>
      </c>
      <c r="N1479" s="293" t="s">
        <v>43</v>
      </c>
      <c r="O1479" s="93"/>
      <c r="P1479" s="240">
        <f>O1479*H1479</f>
        <v>0</v>
      </c>
      <c r="Q1479" s="240">
        <v>0.00031</v>
      </c>
      <c r="R1479" s="240">
        <f>Q1479*H1479</f>
        <v>0.031</v>
      </c>
      <c r="S1479" s="240">
        <v>0</v>
      </c>
      <c r="T1479" s="241">
        <f>S1479*H1479</f>
        <v>0</v>
      </c>
      <c r="U1479" s="40"/>
      <c r="V1479" s="40"/>
      <c r="W1479" s="40"/>
      <c r="X1479" s="40"/>
      <c r="Y1479" s="40"/>
      <c r="Z1479" s="40"/>
      <c r="AA1479" s="40"/>
      <c r="AB1479" s="40"/>
      <c r="AC1479" s="40"/>
      <c r="AD1479" s="40"/>
      <c r="AE1479" s="40"/>
      <c r="AR1479" s="242" t="s">
        <v>895</v>
      </c>
      <c r="AT1479" s="242" t="s">
        <v>477</v>
      </c>
      <c r="AU1479" s="242" t="s">
        <v>87</v>
      </c>
      <c r="AY1479" s="19" t="s">
        <v>242</v>
      </c>
      <c r="BE1479" s="243">
        <f>IF(N1479="základní",J1479,0)</f>
        <v>0</v>
      </c>
      <c r="BF1479" s="243">
        <f>IF(N1479="snížená",J1479,0)</f>
        <v>0</v>
      </c>
      <c r="BG1479" s="243">
        <f>IF(N1479="zákl. přenesená",J1479,0)</f>
        <v>0</v>
      </c>
      <c r="BH1479" s="243">
        <f>IF(N1479="sníž. přenesená",J1479,0)</f>
        <v>0</v>
      </c>
      <c r="BI1479" s="243">
        <f>IF(N1479="nulová",J1479,0)</f>
        <v>0</v>
      </c>
      <c r="BJ1479" s="19" t="s">
        <v>85</v>
      </c>
      <c r="BK1479" s="243">
        <f>ROUND(I1479*H1479,2)</f>
        <v>0</v>
      </c>
      <c r="BL1479" s="19" t="s">
        <v>1096</v>
      </c>
      <c r="BM1479" s="242" t="s">
        <v>5256</v>
      </c>
    </row>
    <row r="1480" s="2" customFormat="1">
      <c r="A1480" s="40"/>
      <c r="B1480" s="41"/>
      <c r="C1480" s="42"/>
      <c r="D1480" s="244" t="s">
        <v>251</v>
      </c>
      <c r="E1480" s="42"/>
      <c r="F1480" s="245" t="s">
        <v>5255</v>
      </c>
      <c r="G1480" s="42"/>
      <c r="H1480" s="42"/>
      <c r="I1480" s="246"/>
      <c r="J1480" s="42"/>
      <c r="K1480" s="42"/>
      <c r="L1480" s="46"/>
      <c r="M1480" s="247"/>
      <c r="N1480" s="248"/>
      <c r="O1480" s="93"/>
      <c r="P1480" s="93"/>
      <c r="Q1480" s="93"/>
      <c r="R1480" s="93"/>
      <c r="S1480" s="93"/>
      <c r="T1480" s="94"/>
      <c r="U1480" s="40"/>
      <c r="V1480" s="40"/>
      <c r="W1480" s="40"/>
      <c r="X1480" s="40"/>
      <c r="Y1480" s="40"/>
      <c r="Z1480" s="40"/>
      <c r="AA1480" s="40"/>
      <c r="AB1480" s="40"/>
      <c r="AC1480" s="40"/>
      <c r="AD1480" s="40"/>
      <c r="AE1480" s="40"/>
      <c r="AT1480" s="19" t="s">
        <v>251</v>
      </c>
      <c r="AU1480" s="19" t="s">
        <v>87</v>
      </c>
    </row>
    <row r="1481" s="14" customFormat="1">
      <c r="A1481" s="14"/>
      <c r="B1481" s="261"/>
      <c r="C1481" s="262"/>
      <c r="D1481" s="244" t="s">
        <v>255</v>
      </c>
      <c r="E1481" s="263" t="s">
        <v>1</v>
      </c>
      <c r="F1481" s="264" t="s">
        <v>5246</v>
      </c>
      <c r="G1481" s="262"/>
      <c r="H1481" s="265">
        <v>64</v>
      </c>
      <c r="I1481" s="266"/>
      <c r="J1481" s="262"/>
      <c r="K1481" s="262"/>
      <c r="L1481" s="267"/>
      <c r="M1481" s="268"/>
      <c r="N1481" s="269"/>
      <c r="O1481" s="269"/>
      <c r="P1481" s="269"/>
      <c r="Q1481" s="269"/>
      <c r="R1481" s="269"/>
      <c r="S1481" s="269"/>
      <c r="T1481" s="270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71" t="s">
        <v>255</v>
      </c>
      <c r="AU1481" s="271" t="s">
        <v>87</v>
      </c>
      <c r="AV1481" s="14" t="s">
        <v>87</v>
      </c>
      <c r="AW1481" s="14" t="s">
        <v>36</v>
      </c>
      <c r="AX1481" s="14" t="s">
        <v>78</v>
      </c>
      <c r="AY1481" s="271" t="s">
        <v>242</v>
      </c>
    </row>
    <row r="1482" s="14" customFormat="1">
      <c r="A1482" s="14"/>
      <c r="B1482" s="261"/>
      <c r="C1482" s="262"/>
      <c r="D1482" s="244" t="s">
        <v>255</v>
      </c>
      <c r="E1482" s="263" t="s">
        <v>1</v>
      </c>
      <c r="F1482" s="264" t="s">
        <v>5247</v>
      </c>
      <c r="G1482" s="262"/>
      <c r="H1482" s="265">
        <v>6</v>
      </c>
      <c r="I1482" s="266"/>
      <c r="J1482" s="262"/>
      <c r="K1482" s="262"/>
      <c r="L1482" s="267"/>
      <c r="M1482" s="268"/>
      <c r="N1482" s="269"/>
      <c r="O1482" s="269"/>
      <c r="P1482" s="269"/>
      <c r="Q1482" s="269"/>
      <c r="R1482" s="269"/>
      <c r="S1482" s="269"/>
      <c r="T1482" s="270"/>
      <c r="U1482" s="14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T1482" s="271" t="s">
        <v>255</v>
      </c>
      <c r="AU1482" s="271" t="s">
        <v>87</v>
      </c>
      <c r="AV1482" s="14" t="s">
        <v>87</v>
      </c>
      <c r="AW1482" s="14" t="s">
        <v>36</v>
      </c>
      <c r="AX1482" s="14" t="s">
        <v>78</v>
      </c>
      <c r="AY1482" s="271" t="s">
        <v>242</v>
      </c>
    </row>
    <row r="1483" s="14" customFormat="1">
      <c r="A1483" s="14"/>
      <c r="B1483" s="261"/>
      <c r="C1483" s="262"/>
      <c r="D1483" s="244" t="s">
        <v>255</v>
      </c>
      <c r="E1483" s="263" t="s">
        <v>1</v>
      </c>
      <c r="F1483" s="264" t="s">
        <v>5248</v>
      </c>
      <c r="G1483" s="262"/>
      <c r="H1483" s="265">
        <v>2</v>
      </c>
      <c r="I1483" s="266"/>
      <c r="J1483" s="262"/>
      <c r="K1483" s="262"/>
      <c r="L1483" s="267"/>
      <c r="M1483" s="268"/>
      <c r="N1483" s="269"/>
      <c r="O1483" s="269"/>
      <c r="P1483" s="269"/>
      <c r="Q1483" s="269"/>
      <c r="R1483" s="269"/>
      <c r="S1483" s="269"/>
      <c r="T1483" s="270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71" t="s">
        <v>255</v>
      </c>
      <c r="AU1483" s="271" t="s">
        <v>87</v>
      </c>
      <c r="AV1483" s="14" t="s">
        <v>87</v>
      </c>
      <c r="AW1483" s="14" t="s">
        <v>36</v>
      </c>
      <c r="AX1483" s="14" t="s">
        <v>78</v>
      </c>
      <c r="AY1483" s="271" t="s">
        <v>242</v>
      </c>
    </row>
    <row r="1484" s="14" customFormat="1">
      <c r="A1484" s="14"/>
      <c r="B1484" s="261"/>
      <c r="C1484" s="262"/>
      <c r="D1484" s="244" t="s">
        <v>255</v>
      </c>
      <c r="E1484" s="263" t="s">
        <v>1</v>
      </c>
      <c r="F1484" s="264" t="s">
        <v>5249</v>
      </c>
      <c r="G1484" s="262"/>
      <c r="H1484" s="265">
        <v>22</v>
      </c>
      <c r="I1484" s="266"/>
      <c r="J1484" s="262"/>
      <c r="K1484" s="262"/>
      <c r="L1484" s="267"/>
      <c r="M1484" s="268"/>
      <c r="N1484" s="269"/>
      <c r="O1484" s="269"/>
      <c r="P1484" s="269"/>
      <c r="Q1484" s="269"/>
      <c r="R1484" s="269"/>
      <c r="S1484" s="269"/>
      <c r="T1484" s="270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71" t="s">
        <v>255</v>
      </c>
      <c r="AU1484" s="271" t="s">
        <v>87</v>
      </c>
      <c r="AV1484" s="14" t="s">
        <v>87</v>
      </c>
      <c r="AW1484" s="14" t="s">
        <v>36</v>
      </c>
      <c r="AX1484" s="14" t="s">
        <v>78</v>
      </c>
      <c r="AY1484" s="271" t="s">
        <v>242</v>
      </c>
    </row>
    <row r="1485" s="14" customFormat="1">
      <c r="A1485" s="14"/>
      <c r="B1485" s="261"/>
      <c r="C1485" s="262"/>
      <c r="D1485" s="244" t="s">
        <v>255</v>
      </c>
      <c r="E1485" s="263" t="s">
        <v>1</v>
      </c>
      <c r="F1485" s="264" t="s">
        <v>5250</v>
      </c>
      <c r="G1485" s="262"/>
      <c r="H1485" s="265">
        <v>6</v>
      </c>
      <c r="I1485" s="266"/>
      <c r="J1485" s="262"/>
      <c r="K1485" s="262"/>
      <c r="L1485" s="267"/>
      <c r="M1485" s="268"/>
      <c r="N1485" s="269"/>
      <c r="O1485" s="269"/>
      <c r="P1485" s="269"/>
      <c r="Q1485" s="269"/>
      <c r="R1485" s="269"/>
      <c r="S1485" s="269"/>
      <c r="T1485" s="270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71" t="s">
        <v>255</v>
      </c>
      <c r="AU1485" s="271" t="s">
        <v>87</v>
      </c>
      <c r="AV1485" s="14" t="s">
        <v>87</v>
      </c>
      <c r="AW1485" s="14" t="s">
        <v>36</v>
      </c>
      <c r="AX1485" s="14" t="s">
        <v>78</v>
      </c>
      <c r="AY1485" s="271" t="s">
        <v>242</v>
      </c>
    </row>
    <row r="1486" s="15" customFormat="1">
      <c r="A1486" s="15"/>
      <c r="B1486" s="272"/>
      <c r="C1486" s="273"/>
      <c r="D1486" s="244" t="s">
        <v>255</v>
      </c>
      <c r="E1486" s="274" t="s">
        <v>1</v>
      </c>
      <c r="F1486" s="275" t="s">
        <v>268</v>
      </c>
      <c r="G1486" s="273"/>
      <c r="H1486" s="276">
        <v>100</v>
      </c>
      <c r="I1486" s="277"/>
      <c r="J1486" s="273"/>
      <c r="K1486" s="273"/>
      <c r="L1486" s="278"/>
      <c r="M1486" s="279"/>
      <c r="N1486" s="280"/>
      <c r="O1486" s="280"/>
      <c r="P1486" s="280"/>
      <c r="Q1486" s="280"/>
      <c r="R1486" s="280"/>
      <c r="S1486" s="280"/>
      <c r="T1486" s="281"/>
      <c r="U1486" s="15"/>
      <c r="V1486" s="15"/>
      <c r="W1486" s="15"/>
      <c r="X1486" s="15"/>
      <c r="Y1486" s="15"/>
      <c r="Z1486" s="15"/>
      <c r="AA1486" s="15"/>
      <c r="AB1486" s="15"/>
      <c r="AC1486" s="15"/>
      <c r="AD1486" s="15"/>
      <c r="AE1486" s="15"/>
      <c r="AT1486" s="282" t="s">
        <v>255</v>
      </c>
      <c r="AU1486" s="282" t="s">
        <v>87</v>
      </c>
      <c r="AV1486" s="15" t="s">
        <v>249</v>
      </c>
      <c r="AW1486" s="15" t="s">
        <v>36</v>
      </c>
      <c r="AX1486" s="15" t="s">
        <v>85</v>
      </c>
      <c r="AY1486" s="282" t="s">
        <v>242</v>
      </c>
    </row>
    <row r="1487" s="2" customFormat="1" ht="24.15" customHeight="1">
      <c r="A1487" s="40"/>
      <c r="B1487" s="41"/>
      <c r="C1487" s="283" t="s">
        <v>521</v>
      </c>
      <c r="D1487" s="283" t="s">
        <v>477</v>
      </c>
      <c r="E1487" s="284" t="s">
        <v>5257</v>
      </c>
      <c r="F1487" s="285" t="s">
        <v>5258</v>
      </c>
      <c r="G1487" s="286" t="s">
        <v>261</v>
      </c>
      <c r="H1487" s="287">
        <v>18</v>
      </c>
      <c r="I1487" s="288"/>
      <c r="J1487" s="289">
        <f>ROUND(I1487*H1487,2)</f>
        <v>0</v>
      </c>
      <c r="K1487" s="290"/>
      <c r="L1487" s="291"/>
      <c r="M1487" s="292" t="s">
        <v>1</v>
      </c>
      <c r="N1487" s="293" t="s">
        <v>43</v>
      </c>
      <c r="O1487" s="93"/>
      <c r="P1487" s="240">
        <f>O1487*H1487</f>
        <v>0</v>
      </c>
      <c r="Q1487" s="240">
        <v>0.00012999999999999999</v>
      </c>
      <c r="R1487" s="240">
        <f>Q1487*H1487</f>
        <v>0.0023399999999999996</v>
      </c>
      <c r="S1487" s="240">
        <v>0</v>
      </c>
      <c r="T1487" s="241">
        <f>S1487*H1487</f>
        <v>0</v>
      </c>
      <c r="U1487" s="40"/>
      <c r="V1487" s="40"/>
      <c r="W1487" s="40"/>
      <c r="X1487" s="40"/>
      <c r="Y1487" s="40"/>
      <c r="Z1487" s="40"/>
      <c r="AA1487" s="40"/>
      <c r="AB1487" s="40"/>
      <c r="AC1487" s="40"/>
      <c r="AD1487" s="40"/>
      <c r="AE1487" s="40"/>
      <c r="AR1487" s="242" t="s">
        <v>895</v>
      </c>
      <c r="AT1487" s="242" t="s">
        <v>477</v>
      </c>
      <c r="AU1487" s="242" t="s">
        <v>87</v>
      </c>
      <c r="AY1487" s="19" t="s">
        <v>242</v>
      </c>
      <c r="BE1487" s="243">
        <f>IF(N1487="základní",J1487,0)</f>
        <v>0</v>
      </c>
      <c r="BF1487" s="243">
        <f>IF(N1487="snížená",J1487,0)</f>
        <v>0</v>
      </c>
      <c r="BG1487" s="243">
        <f>IF(N1487="zákl. přenesená",J1487,0)</f>
        <v>0</v>
      </c>
      <c r="BH1487" s="243">
        <f>IF(N1487="sníž. přenesená",J1487,0)</f>
        <v>0</v>
      </c>
      <c r="BI1487" s="243">
        <f>IF(N1487="nulová",J1487,0)</f>
        <v>0</v>
      </c>
      <c r="BJ1487" s="19" t="s">
        <v>85</v>
      </c>
      <c r="BK1487" s="243">
        <f>ROUND(I1487*H1487,2)</f>
        <v>0</v>
      </c>
      <c r="BL1487" s="19" t="s">
        <v>1096</v>
      </c>
      <c r="BM1487" s="242" t="s">
        <v>5259</v>
      </c>
    </row>
    <row r="1488" s="2" customFormat="1">
      <c r="A1488" s="40"/>
      <c r="B1488" s="41"/>
      <c r="C1488" s="42"/>
      <c r="D1488" s="244" t="s">
        <v>251</v>
      </c>
      <c r="E1488" s="42"/>
      <c r="F1488" s="245" t="s">
        <v>5258</v>
      </c>
      <c r="G1488" s="42"/>
      <c r="H1488" s="42"/>
      <c r="I1488" s="246"/>
      <c r="J1488" s="42"/>
      <c r="K1488" s="42"/>
      <c r="L1488" s="46"/>
      <c r="M1488" s="247"/>
      <c r="N1488" s="248"/>
      <c r="O1488" s="93"/>
      <c r="P1488" s="93"/>
      <c r="Q1488" s="93"/>
      <c r="R1488" s="93"/>
      <c r="S1488" s="93"/>
      <c r="T1488" s="94"/>
      <c r="U1488" s="40"/>
      <c r="V1488" s="40"/>
      <c r="W1488" s="40"/>
      <c r="X1488" s="40"/>
      <c r="Y1488" s="40"/>
      <c r="Z1488" s="40"/>
      <c r="AA1488" s="40"/>
      <c r="AB1488" s="40"/>
      <c r="AC1488" s="40"/>
      <c r="AD1488" s="40"/>
      <c r="AE1488" s="40"/>
      <c r="AT1488" s="19" t="s">
        <v>251</v>
      </c>
      <c r="AU1488" s="19" t="s">
        <v>87</v>
      </c>
    </row>
    <row r="1489" s="14" customFormat="1">
      <c r="A1489" s="14"/>
      <c r="B1489" s="261"/>
      <c r="C1489" s="262"/>
      <c r="D1489" s="244" t="s">
        <v>255</v>
      </c>
      <c r="E1489" s="263" t="s">
        <v>1</v>
      </c>
      <c r="F1489" s="264" t="s">
        <v>5106</v>
      </c>
      <c r="G1489" s="262"/>
      <c r="H1489" s="265">
        <v>15</v>
      </c>
      <c r="I1489" s="266"/>
      <c r="J1489" s="262"/>
      <c r="K1489" s="262"/>
      <c r="L1489" s="267"/>
      <c r="M1489" s="268"/>
      <c r="N1489" s="269"/>
      <c r="O1489" s="269"/>
      <c r="P1489" s="269"/>
      <c r="Q1489" s="269"/>
      <c r="R1489" s="269"/>
      <c r="S1489" s="269"/>
      <c r="T1489" s="270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71" t="s">
        <v>255</v>
      </c>
      <c r="AU1489" s="271" t="s">
        <v>87</v>
      </c>
      <c r="AV1489" s="14" t="s">
        <v>87</v>
      </c>
      <c r="AW1489" s="14" t="s">
        <v>36</v>
      </c>
      <c r="AX1489" s="14" t="s">
        <v>78</v>
      </c>
      <c r="AY1489" s="271" t="s">
        <v>242</v>
      </c>
    </row>
    <row r="1490" s="14" customFormat="1">
      <c r="A1490" s="14"/>
      <c r="B1490" s="261"/>
      <c r="C1490" s="262"/>
      <c r="D1490" s="244" t="s">
        <v>255</v>
      </c>
      <c r="E1490" s="263" t="s">
        <v>1</v>
      </c>
      <c r="F1490" s="264" t="s">
        <v>5090</v>
      </c>
      <c r="G1490" s="262"/>
      <c r="H1490" s="265">
        <v>2</v>
      </c>
      <c r="I1490" s="266"/>
      <c r="J1490" s="262"/>
      <c r="K1490" s="262"/>
      <c r="L1490" s="267"/>
      <c r="M1490" s="268"/>
      <c r="N1490" s="269"/>
      <c r="O1490" s="269"/>
      <c r="P1490" s="269"/>
      <c r="Q1490" s="269"/>
      <c r="R1490" s="269"/>
      <c r="S1490" s="269"/>
      <c r="T1490" s="270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T1490" s="271" t="s">
        <v>255</v>
      </c>
      <c r="AU1490" s="271" t="s">
        <v>87</v>
      </c>
      <c r="AV1490" s="14" t="s">
        <v>87</v>
      </c>
      <c r="AW1490" s="14" t="s">
        <v>36</v>
      </c>
      <c r="AX1490" s="14" t="s">
        <v>78</v>
      </c>
      <c r="AY1490" s="271" t="s">
        <v>242</v>
      </c>
    </row>
    <row r="1491" s="14" customFormat="1">
      <c r="A1491" s="14"/>
      <c r="B1491" s="261"/>
      <c r="C1491" s="262"/>
      <c r="D1491" s="244" t="s">
        <v>255</v>
      </c>
      <c r="E1491" s="263" t="s">
        <v>1</v>
      </c>
      <c r="F1491" s="264" t="s">
        <v>5091</v>
      </c>
      <c r="G1491" s="262"/>
      <c r="H1491" s="265">
        <v>1</v>
      </c>
      <c r="I1491" s="266"/>
      <c r="J1491" s="262"/>
      <c r="K1491" s="262"/>
      <c r="L1491" s="267"/>
      <c r="M1491" s="268"/>
      <c r="N1491" s="269"/>
      <c r="O1491" s="269"/>
      <c r="P1491" s="269"/>
      <c r="Q1491" s="269"/>
      <c r="R1491" s="269"/>
      <c r="S1491" s="269"/>
      <c r="T1491" s="270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71" t="s">
        <v>255</v>
      </c>
      <c r="AU1491" s="271" t="s">
        <v>87</v>
      </c>
      <c r="AV1491" s="14" t="s">
        <v>87</v>
      </c>
      <c r="AW1491" s="14" t="s">
        <v>36</v>
      </c>
      <c r="AX1491" s="14" t="s">
        <v>78</v>
      </c>
      <c r="AY1491" s="271" t="s">
        <v>242</v>
      </c>
    </row>
    <row r="1492" s="15" customFormat="1">
      <c r="A1492" s="15"/>
      <c r="B1492" s="272"/>
      <c r="C1492" s="273"/>
      <c r="D1492" s="244" t="s">
        <v>255</v>
      </c>
      <c r="E1492" s="274" t="s">
        <v>1</v>
      </c>
      <c r="F1492" s="275" t="s">
        <v>268</v>
      </c>
      <c r="G1492" s="273"/>
      <c r="H1492" s="276">
        <v>18</v>
      </c>
      <c r="I1492" s="277"/>
      <c r="J1492" s="273"/>
      <c r="K1492" s="273"/>
      <c r="L1492" s="278"/>
      <c r="M1492" s="279"/>
      <c r="N1492" s="280"/>
      <c r="O1492" s="280"/>
      <c r="P1492" s="280"/>
      <c r="Q1492" s="280"/>
      <c r="R1492" s="280"/>
      <c r="S1492" s="280"/>
      <c r="T1492" s="281"/>
      <c r="U1492" s="15"/>
      <c r="V1492" s="15"/>
      <c r="W1492" s="15"/>
      <c r="X1492" s="15"/>
      <c r="Y1492" s="15"/>
      <c r="Z1492" s="15"/>
      <c r="AA1492" s="15"/>
      <c r="AB1492" s="15"/>
      <c r="AC1492" s="15"/>
      <c r="AD1492" s="15"/>
      <c r="AE1492" s="15"/>
      <c r="AT1492" s="282" t="s">
        <v>255</v>
      </c>
      <c r="AU1492" s="282" t="s">
        <v>87</v>
      </c>
      <c r="AV1492" s="15" t="s">
        <v>249</v>
      </c>
      <c r="AW1492" s="15" t="s">
        <v>36</v>
      </c>
      <c r="AX1492" s="15" t="s">
        <v>85</v>
      </c>
      <c r="AY1492" s="282" t="s">
        <v>242</v>
      </c>
    </row>
    <row r="1493" s="2" customFormat="1" ht="24.15" customHeight="1">
      <c r="A1493" s="40"/>
      <c r="B1493" s="41"/>
      <c r="C1493" s="283" t="s">
        <v>509</v>
      </c>
      <c r="D1493" s="283" t="s">
        <v>477</v>
      </c>
      <c r="E1493" s="284" t="s">
        <v>5260</v>
      </c>
      <c r="F1493" s="285" t="s">
        <v>5261</v>
      </c>
      <c r="G1493" s="286" t="s">
        <v>261</v>
      </c>
      <c r="H1493" s="287">
        <v>50</v>
      </c>
      <c r="I1493" s="288"/>
      <c r="J1493" s="289">
        <f>ROUND(I1493*H1493,2)</f>
        <v>0</v>
      </c>
      <c r="K1493" s="290"/>
      <c r="L1493" s="291"/>
      <c r="M1493" s="292" t="s">
        <v>1</v>
      </c>
      <c r="N1493" s="293" t="s">
        <v>43</v>
      </c>
      <c r="O1493" s="93"/>
      <c r="P1493" s="240">
        <f>O1493*H1493</f>
        <v>0</v>
      </c>
      <c r="Q1493" s="240">
        <v>0.00018000000000000001</v>
      </c>
      <c r="R1493" s="240">
        <f>Q1493*H1493</f>
        <v>0.0090000000000000011</v>
      </c>
      <c r="S1493" s="240">
        <v>0</v>
      </c>
      <c r="T1493" s="241">
        <f>S1493*H1493</f>
        <v>0</v>
      </c>
      <c r="U1493" s="40"/>
      <c r="V1493" s="40"/>
      <c r="W1493" s="40"/>
      <c r="X1493" s="40"/>
      <c r="Y1493" s="40"/>
      <c r="Z1493" s="40"/>
      <c r="AA1493" s="40"/>
      <c r="AB1493" s="40"/>
      <c r="AC1493" s="40"/>
      <c r="AD1493" s="40"/>
      <c r="AE1493" s="40"/>
      <c r="AR1493" s="242" t="s">
        <v>895</v>
      </c>
      <c r="AT1493" s="242" t="s">
        <v>477</v>
      </c>
      <c r="AU1493" s="242" t="s">
        <v>87</v>
      </c>
      <c r="AY1493" s="19" t="s">
        <v>242</v>
      </c>
      <c r="BE1493" s="243">
        <f>IF(N1493="základní",J1493,0)</f>
        <v>0</v>
      </c>
      <c r="BF1493" s="243">
        <f>IF(N1493="snížená",J1493,0)</f>
        <v>0</v>
      </c>
      <c r="BG1493" s="243">
        <f>IF(N1493="zákl. přenesená",J1493,0)</f>
        <v>0</v>
      </c>
      <c r="BH1493" s="243">
        <f>IF(N1493="sníž. přenesená",J1493,0)</f>
        <v>0</v>
      </c>
      <c r="BI1493" s="243">
        <f>IF(N1493="nulová",J1493,0)</f>
        <v>0</v>
      </c>
      <c r="BJ1493" s="19" t="s">
        <v>85</v>
      </c>
      <c r="BK1493" s="243">
        <f>ROUND(I1493*H1493,2)</f>
        <v>0</v>
      </c>
      <c r="BL1493" s="19" t="s">
        <v>1096</v>
      </c>
      <c r="BM1493" s="242" t="s">
        <v>5262</v>
      </c>
    </row>
    <row r="1494" s="2" customFormat="1">
      <c r="A1494" s="40"/>
      <c r="B1494" s="41"/>
      <c r="C1494" s="42"/>
      <c r="D1494" s="244" t="s">
        <v>251</v>
      </c>
      <c r="E1494" s="42"/>
      <c r="F1494" s="245" t="s">
        <v>5261</v>
      </c>
      <c r="G1494" s="42"/>
      <c r="H1494" s="42"/>
      <c r="I1494" s="246"/>
      <c r="J1494" s="42"/>
      <c r="K1494" s="42"/>
      <c r="L1494" s="46"/>
      <c r="M1494" s="247"/>
      <c r="N1494" s="248"/>
      <c r="O1494" s="93"/>
      <c r="P1494" s="93"/>
      <c r="Q1494" s="93"/>
      <c r="R1494" s="93"/>
      <c r="S1494" s="93"/>
      <c r="T1494" s="94"/>
      <c r="U1494" s="40"/>
      <c r="V1494" s="40"/>
      <c r="W1494" s="40"/>
      <c r="X1494" s="40"/>
      <c r="Y1494" s="40"/>
      <c r="Z1494" s="40"/>
      <c r="AA1494" s="40"/>
      <c r="AB1494" s="40"/>
      <c r="AC1494" s="40"/>
      <c r="AD1494" s="40"/>
      <c r="AE1494" s="40"/>
      <c r="AT1494" s="19" t="s">
        <v>251</v>
      </c>
      <c r="AU1494" s="19" t="s">
        <v>87</v>
      </c>
    </row>
    <row r="1495" s="14" customFormat="1">
      <c r="A1495" s="14"/>
      <c r="B1495" s="261"/>
      <c r="C1495" s="262"/>
      <c r="D1495" s="244" t="s">
        <v>255</v>
      </c>
      <c r="E1495" s="263" t="s">
        <v>1</v>
      </c>
      <c r="F1495" s="264" t="s">
        <v>5147</v>
      </c>
      <c r="G1495" s="262"/>
      <c r="H1495" s="265">
        <v>32</v>
      </c>
      <c r="I1495" s="266"/>
      <c r="J1495" s="262"/>
      <c r="K1495" s="262"/>
      <c r="L1495" s="267"/>
      <c r="M1495" s="268"/>
      <c r="N1495" s="269"/>
      <c r="O1495" s="269"/>
      <c r="P1495" s="269"/>
      <c r="Q1495" s="269"/>
      <c r="R1495" s="269"/>
      <c r="S1495" s="269"/>
      <c r="T1495" s="270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T1495" s="271" t="s">
        <v>255</v>
      </c>
      <c r="AU1495" s="271" t="s">
        <v>87</v>
      </c>
      <c r="AV1495" s="14" t="s">
        <v>87</v>
      </c>
      <c r="AW1495" s="14" t="s">
        <v>36</v>
      </c>
      <c r="AX1495" s="14" t="s">
        <v>78</v>
      </c>
      <c r="AY1495" s="271" t="s">
        <v>242</v>
      </c>
    </row>
    <row r="1496" s="14" customFormat="1">
      <c r="A1496" s="14"/>
      <c r="B1496" s="261"/>
      <c r="C1496" s="262"/>
      <c r="D1496" s="244" t="s">
        <v>255</v>
      </c>
      <c r="E1496" s="263" t="s">
        <v>1</v>
      </c>
      <c r="F1496" s="264" t="s">
        <v>5148</v>
      </c>
      <c r="G1496" s="262"/>
      <c r="H1496" s="265">
        <v>3</v>
      </c>
      <c r="I1496" s="266"/>
      <c r="J1496" s="262"/>
      <c r="K1496" s="262"/>
      <c r="L1496" s="267"/>
      <c r="M1496" s="268"/>
      <c r="N1496" s="269"/>
      <c r="O1496" s="269"/>
      <c r="P1496" s="269"/>
      <c r="Q1496" s="269"/>
      <c r="R1496" s="269"/>
      <c r="S1496" s="269"/>
      <c r="T1496" s="270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71" t="s">
        <v>255</v>
      </c>
      <c r="AU1496" s="271" t="s">
        <v>87</v>
      </c>
      <c r="AV1496" s="14" t="s">
        <v>87</v>
      </c>
      <c r="AW1496" s="14" t="s">
        <v>36</v>
      </c>
      <c r="AX1496" s="14" t="s">
        <v>78</v>
      </c>
      <c r="AY1496" s="271" t="s">
        <v>242</v>
      </c>
    </row>
    <row r="1497" s="14" customFormat="1">
      <c r="A1497" s="14"/>
      <c r="B1497" s="261"/>
      <c r="C1497" s="262"/>
      <c r="D1497" s="244" t="s">
        <v>255</v>
      </c>
      <c r="E1497" s="263" t="s">
        <v>1</v>
      </c>
      <c r="F1497" s="264" t="s">
        <v>5149</v>
      </c>
      <c r="G1497" s="262"/>
      <c r="H1497" s="265">
        <v>1</v>
      </c>
      <c r="I1497" s="266"/>
      <c r="J1497" s="262"/>
      <c r="K1497" s="262"/>
      <c r="L1497" s="267"/>
      <c r="M1497" s="268"/>
      <c r="N1497" s="269"/>
      <c r="O1497" s="269"/>
      <c r="P1497" s="269"/>
      <c r="Q1497" s="269"/>
      <c r="R1497" s="269"/>
      <c r="S1497" s="269"/>
      <c r="T1497" s="270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T1497" s="271" t="s">
        <v>255</v>
      </c>
      <c r="AU1497" s="271" t="s">
        <v>87</v>
      </c>
      <c r="AV1497" s="14" t="s">
        <v>87</v>
      </c>
      <c r="AW1497" s="14" t="s">
        <v>36</v>
      </c>
      <c r="AX1497" s="14" t="s">
        <v>78</v>
      </c>
      <c r="AY1497" s="271" t="s">
        <v>242</v>
      </c>
    </row>
    <row r="1498" s="14" customFormat="1">
      <c r="A1498" s="14"/>
      <c r="B1498" s="261"/>
      <c r="C1498" s="262"/>
      <c r="D1498" s="244" t="s">
        <v>255</v>
      </c>
      <c r="E1498" s="263" t="s">
        <v>1</v>
      </c>
      <c r="F1498" s="264" t="s">
        <v>5222</v>
      </c>
      <c r="G1498" s="262"/>
      <c r="H1498" s="265">
        <v>11</v>
      </c>
      <c r="I1498" s="266"/>
      <c r="J1498" s="262"/>
      <c r="K1498" s="262"/>
      <c r="L1498" s="267"/>
      <c r="M1498" s="268"/>
      <c r="N1498" s="269"/>
      <c r="O1498" s="269"/>
      <c r="P1498" s="269"/>
      <c r="Q1498" s="269"/>
      <c r="R1498" s="269"/>
      <c r="S1498" s="269"/>
      <c r="T1498" s="270"/>
      <c r="U1498" s="14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T1498" s="271" t="s">
        <v>255</v>
      </c>
      <c r="AU1498" s="271" t="s">
        <v>87</v>
      </c>
      <c r="AV1498" s="14" t="s">
        <v>87</v>
      </c>
      <c r="AW1498" s="14" t="s">
        <v>36</v>
      </c>
      <c r="AX1498" s="14" t="s">
        <v>78</v>
      </c>
      <c r="AY1498" s="271" t="s">
        <v>242</v>
      </c>
    </row>
    <row r="1499" s="14" customFormat="1">
      <c r="A1499" s="14"/>
      <c r="B1499" s="261"/>
      <c r="C1499" s="262"/>
      <c r="D1499" s="244" t="s">
        <v>255</v>
      </c>
      <c r="E1499" s="263" t="s">
        <v>1</v>
      </c>
      <c r="F1499" s="264" t="s">
        <v>5223</v>
      </c>
      <c r="G1499" s="262"/>
      <c r="H1499" s="265">
        <v>3</v>
      </c>
      <c r="I1499" s="266"/>
      <c r="J1499" s="262"/>
      <c r="K1499" s="262"/>
      <c r="L1499" s="267"/>
      <c r="M1499" s="268"/>
      <c r="N1499" s="269"/>
      <c r="O1499" s="269"/>
      <c r="P1499" s="269"/>
      <c r="Q1499" s="269"/>
      <c r="R1499" s="269"/>
      <c r="S1499" s="269"/>
      <c r="T1499" s="270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71" t="s">
        <v>255</v>
      </c>
      <c r="AU1499" s="271" t="s">
        <v>87</v>
      </c>
      <c r="AV1499" s="14" t="s">
        <v>87</v>
      </c>
      <c r="AW1499" s="14" t="s">
        <v>36</v>
      </c>
      <c r="AX1499" s="14" t="s">
        <v>78</v>
      </c>
      <c r="AY1499" s="271" t="s">
        <v>242</v>
      </c>
    </row>
    <row r="1500" s="15" customFormat="1">
      <c r="A1500" s="15"/>
      <c r="B1500" s="272"/>
      <c r="C1500" s="273"/>
      <c r="D1500" s="244" t="s">
        <v>255</v>
      </c>
      <c r="E1500" s="274" t="s">
        <v>1</v>
      </c>
      <c r="F1500" s="275" t="s">
        <v>268</v>
      </c>
      <c r="G1500" s="273"/>
      <c r="H1500" s="276">
        <v>50</v>
      </c>
      <c r="I1500" s="277"/>
      <c r="J1500" s="273"/>
      <c r="K1500" s="273"/>
      <c r="L1500" s="278"/>
      <c r="M1500" s="279"/>
      <c r="N1500" s="280"/>
      <c r="O1500" s="280"/>
      <c r="P1500" s="280"/>
      <c r="Q1500" s="280"/>
      <c r="R1500" s="280"/>
      <c r="S1500" s="280"/>
      <c r="T1500" s="281"/>
      <c r="U1500" s="15"/>
      <c r="V1500" s="15"/>
      <c r="W1500" s="15"/>
      <c r="X1500" s="15"/>
      <c r="Y1500" s="15"/>
      <c r="Z1500" s="15"/>
      <c r="AA1500" s="15"/>
      <c r="AB1500" s="15"/>
      <c r="AC1500" s="15"/>
      <c r="AD1500" s="15"/>
      <c r="AE1500" s="15"/>
      <c r="AT1500" s="282" t="s">
        <v>255</v>
      </c>
      <c r="AU1500" s="282" t="s">
        <v>87</v>
      </c>
      <c r="AV1500" s="15" t="s">
        <v>249</v>
      </c>
      <c r="AW1500" s="15" t="s">
        <v>36</v>
      </c>
      <c r="AX1500" s="15" t="s">
        <v>85</v>
      </c>
      <c r="AY1500" s="282" t="s">
        <v>242</v>
      </c>
    </row>
    <row r="1501" s="2" customFormat="1" ht="21.75" customHeight="1">
      <c r="A1501" s="40"/>
      <c r="B1501" s="41"/>
      <c r="C1501" s="230" t="s">
        <v>515</v>
      </c>
      <c r="D1501" s="230" t="s">
        <v>245</v>
      </c>
      <c r="E1501" s="231" t="s">
        <v>5263</v>
      </c>
      <c r="F1501" s="232" t="s">
        <v>5264</v>
      </c>
      <c r="G1501" s="233" t="s">
        <v>359</v>
      </c>
      <c r="H1501" s="234">
        <v>7</v>
      </c>
      <c r="I1501" s="235"/>
      <c r="J1501" s="236">
        <f>ROUND(I1501*H1501,2)</f>
        <v>0</v>
      </c>
      <c r="K1501" s="237"/>
      <c r="L1501" s="46"/>
      <c r="M1501" s="238" t="s">
        <v>1</v>
      </c>
      <c r="N1501" s="239" t="s">
        <v>43</v>
      </c>
      <c r="O1501" s="93"/>
      <c r="P1501" s="240">
        <f>O1501*H1501</f>
        <v>0</v>
      </c>
      <c r="Q1501" s="240">
        <v>0.00016000000000000001</v>
      </c>
      <c r="R1501" s="240">
        <f>Q1501*H1501</f>
        <v>0.0011200000000000001</v>
      </c>
      <c r="S1501" s="240">
        <v>0</v>
      </c>
      <c r="T1501" s="241">
        <f>S1501*H1501</f>
        <v>0</v>
      </c>
      <c r="U1501" s="40"/>
      <c r="V1501" s="40"/>
      <c r="W1501" s="40"/>
      <c r="X1501" s="40"/>
      <c r="Y1501" s="40"/>
      <c r="Z1501" s="40"/>
      <c r="AA1501" s="40"/>
      <c r="AB1501" s="40"/>
      <c r="AC1501" s="40"/>
      <c r="AD1501" s="40"/>
      <c r="AE1501" s="40"/>
      <c r="AR1501" s="242" t="s">
        <v>1096</v>
      </c>
      <c r="AT1501" s="242" t="s">
        <v>245</v>
      </c>
      <c r="AU1501" s="242" t="s">
        <v>87</v>
      </c>
      <c r="AY1501" s="19" t="s">
        <v>242</v>
      </c>
      <c r="BE1501" s="243">
        <f>IF(N1501="základní",J1501,0)</f>
        <v>0</v>
      </c>
      <c r="BF1501" s="243">
        <f>IF(N1501="snížená",J1501,0)</f>
        <v>0</v>
      </c>
      <c r="BG1501" s="243">
        <f>IF(N1501="zákl. přenesená",J1501,0)</f>
        <v>0</v>
      </c>
      <c r="BH1501" s="243">
        <f>IF(N1501="sníž. přenesená",J1501,0)</f>
        <v>0</v>
      </c>
      <c r="BI1501" s="243">
        <f>IF(N1501="nulová",J1501,0)</f>
        <v>0</v>
      </c>
      <c r="BJ1501" s="19" t="s">
        <v>85</v>
      </c>
      <c r="BK1501" s="243">
        <f>ROUND(I1501*H1501,2)</f>
        <v>0</v>
      </c>
      <c r="BL1501" s="19" t="s">
        <v>1096</v>
      </c>
      <c r="BM1501" s="242" t="s">
        <v>5265</v>
      </c>
    </row>
    <row r="1502" s="2" customFormat="1">
      <c r="A1502" s="40"/>
      <c r="B1502" s="41"/>
      <c r="C1502" s="42"/>
      <c r="D1502" s="244" t="s">
        <v>251</v>
      </c>
      <c r="E1502" s="42"/>
      <c r="F1502" s="245" t="s">
        <v>5266</v>
      </c>
      <c r="G1502" s="42"/>
      <c r="H1502" s="42"/>
      <c r="I1502" s="246"/>
      <c r="J1502" s="42"/>
      <c r="K1502" s="42"/>
      <c r="L1502" s="46"/>
      <c r="M1502" s="247"/>
      <c r="N1502" s="248"/>
      <c r="O1502" s="93"/>
      <c r="P1502" s="93"/>
      <c r="Q1502" s="93"/>
      <c r="R1502" s="93"/>
      <c r="S1502" s="93"/>
      <c r="T1502" s="94"/>
      <c r="U1502" s="40"/>
      <c r="V1502" s="40"/>
      <c r="W1502" s="40"/>
      <c r="X1502" s="40"/>
      <c r="Y1502" s="40"/>
      <c r="Z1502" s="40"/>
      <c r="AA1502" s="40"/>
      <c r="AB1502" s="40"/>
      <c r="AC1502" s="40"/>
      <c r="AD1502" s="40"/>
      <c r="AE1502" s="40"/>
      <c r="AT1502" s="19" t="s">
        <v>251</v>
      </c>
      <c r="AU1502" s="19" t="s">
        <v>87</v>
      </c>
    </row>
    <row r="1503" s="14" customFormat="1">
      <c r="A1503" s="14"/>
      <c r="B1503" s="261"/>
      <c r="C1503" s="262"/>
      <c r="D1503" s="244" t="s">
        <v>255</v>
      </c>
      <c r="E1503" s="263" t="s">
        <v>1</v>
      </c>
      <c r="F1503" s="264" t="s">
        <v>5234</v>
      </c>
      <c r="G1503" s="262"/>
      <c r="H1503" s="265">
        <v>7</v>
      </c>
      <c r="I1503" s="266"/>
      <c r="J1503" s="262"/>
      <c r="K1503" s="262"/>
      <c r="L1503" s="267"/>
      <c r="M1503" s="268"/>
      <c r="N1503" s="269"/>
      <c r="O1503" s="269"/>
      <c r="P1503" s="269"/>
      <c r="Q1503" s="269"/>
      <c r="R1503" s="269"/>
      <c r="S1503" s="269"/>
      <c r="T1503" s="270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T1503" s="271" t="s">
        <v>255</v>
      </c>
      <c r="AU1503" s="271" t="s">
        <v>87</v>
      </c>
      <c r="AV1503" s="14" t="s">
        <v>87</v>
      </c>
      <c r="AW1503" s="14" t="s">
        <v>36</v>
      </c>
      <c r="AX1503" s="14" t="s">
        <v>85</v>
      </c>
      <c r="AY1503" s="271" t="s">
        <v>242</v>
      </c>
    </row>
    <row r="1504" s="2" customFormat="1" ht="24.15" customHeight="1">
      <c r="A1504" s="40"/>
      <c r="B1504" s="41"/>
      <c r="C1504" s="283" t="s">
        <v>1015</v>
      </c>
      <c r="D1504" s="283" t="s">
        <v>477</v>
      </c>
      <c r="E1504" s="284" t="s">
        <v>5267</v>
      </c>
      <c r="F1504" s="285" t="s">
        <v>5268</v>
      </c>
      <c r="G1504" s="286" t="s">
        <v>359</v>
      </c>
      <c r="H1504" s="287">
        <v>7</v>
      </c>
      <c r="I1504" s="288"/>
      <c r="J1504" s="289">
        <f>ROUND(I1504*H1504,2)</f>
        <v>0</v>
      </c>
      <c r="K1504" s="290"/>
      <c r="L1504" s="291"/>
      <c r="M1504" s="292" t="s">
        <v>1</v>
      </c>
      <c r="N1504" s="293" t="s">
        <v>43</v>
      </c>
      <c r="O1504" s="93"/>
      <c r="P1504" s="240">
        <f>O1504*H1504</f>
        <v>0</v>
      </c>
      <c r="Q1504" s="240">
        <v>0.0018</v>
      </c>
      <c r="R1504" s="240">
        <f>Q1504*H1504</f>
        <v>0.0126</v>
      </c>
      <c r="S1504" s="240">
        <v>0</v>
      </c>
      <c r="T1504" s="241">
        <f>S1504*H1504</f>
        <v>0</v>
      </c>
      <c r="U1504" s="40"/>
      <c r="V1504" s="40"/>
      <c r="W1504" s="40"/>
      <c r="X1504" s="40"/>
      <c r="Y1504" s="40"/>
      <c r="Z1504" s="40"/>
      <c r="AA1504" s="40"/>
      <c r="AB1504" s="40"/>
      <c r="AC1504" s="40"/>
      <c r="AD1504" s="40"/>
      <c r="AE1504" s="40"/>
      <c r="AR1504" s="242" t="s">
        <v>895</v>
      </c>
      <c r="AT1504" s="242" t="s">
        <v>477</v>
      </c>
      <c r="AU1504" s="242" t="s">
        <v>87</v>
      </c>
      <c r="AY1504" s="19" t="s">
        <v>242</v>
      </c>
      <c r="BE1504" s="243">
        <f>IF(N1504="základní",J1504,0)</f>
        <v>0</v>
      </c>
      <c r="BF1504" s="243">
        <f>IF(N1504="snížená",J1504,0)</f>
        <v>0</v>
      </c>
      <c r="BG1504" s="243">
        <f>IF(N1504="zákl. přenesená",J1504,0)</f>
        <v>0</v>
      </c>
      <c r="BH1504" s="243">
        <f>IF(N1504="sníž. přenesená",J1504,0)</f>
        <v>0</v>
      </c>
      <c r="BI1504" s="243">
        <f>IF(N1504="nulová",J1504,0)</f>
        <v>0</v>
      </c>
      <c r="BJ1504" s="19" t="s">
        <v>85</v>
      </c>
      <c r="BK1504" s="243">
        <f>ROUND(I1504*H1504,2)</f>
        <v>0</v>
      </c>
      <c r="BL1504" s="19" t="s">
        <v>1096</v>
      </c>
      <c r="BM1504" s="242" t="s">
        <v>5269</v>
      </c>
    </row>
    <row r="1505" s="2" customFormat="1">
      <c r="A1505" s="40"/>
      <c r="B1505" s="41"/>
      <c r="C1505" s="42"/>
      <c r="D1505" s="244" t="s">
        <v>251</v>
      </c>
      <c r="E1505" s="42"/>
      <c r="F1505" s="245" t="s">
        <v>5268</v>
      </c>
      <c r="G1505" s="42"/>
      <c r="H1505" s="42"/>
      <c r="I1505" s="246"/>
      <c r="J1505" s="42"/>
      <c r="K1505" s="42"/>
      <c r="L1505" s="46"/>
      <c r="M1505" s="247"/>
      <c r="N1505" s="248"/>
      <c r="O1505" s="93"/>
      <c r="P1505" s="93"/>
      <c r="Q1505" s="93"/>
      <c r="R1505" s="93"/>
      <c r="S1505" s="93"/>
      <c r="T1505" s="94"/>
      <c r="U1505" s="40"/>
      <c r="V1505" s="40"/>
      <c r="W1505" s="40"/>
      <c r="X1505" s="40"/>
      <c r="Y1505" s="40"/>
      <c r="Z1505" s="40"/>
      <c r="AA1505" s="40"/>
      <c r="AB1505" s="40"/>
      <c r="AC1505" s="40"/>
      <c r="AD1505" s="40"/>
      <c r="AE1505" s="40"/>
      <c r="AT1505" s="19" t="s">
        <v>251</v>
      </c>
      <c r="AU1505" s="19" t="s">
        <v>87</v>
      </c>
    </row>
    <row r="1506" s="13" customFormat="1">
      <c r="A1506" s="13"/>
      <c r="B1506" s="251"/>
      <c r="C1506" s="252"/>
      <c r="D1506" s="244" t="s">
        <v>255</v>
      </c>
      <c r="E1506" s="253" t="s">
        <v>1</v>
      </c>
      <c r="F1506" s="254" t="s">
        <v>5270</v>
      </c>
      <c r="G1506" s="252"/>
      <c r="H1506" s="253" t="s">
        <v>1</v>
      </c>
      <c r="I1506" s="255"/>
      <c r="J1506" s="252"/>
      <c r="K1506" s="252"/>
      <c r="L1506" s="256"/>
      <c r="M1506" s="257"/>
      <c r="N1506" s="258"/>
      <c r="O1506" s="258"/>
      <c r="P1506" s="258"/>
      <c r="Q1506" s="258"/>
      <c r="R1506" s="258"/>
      <c r="S1506" s="258"/>
      <c r="T1506" s="259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60" t="s">
        <v>255</v>
      </c>
      <c r="AU1506" s="260" t="s">
        <v>87</v>
      </c>
      <c r="AV1506" s="13" t="s">
        <v>85</v>
      </c>
      <c r="AW1506" s="13" t="s">
        <v>36</v>
      </c>
      <c r="AX1506" s="13" t="s">
        <v>78</v>
      </c>
      <c r="AY1506" s="260" t="s">
        <v>242</v>
      </c>
    </row>
    <row r="1507" s="14" customFormat="1">
      <c r="A1507" s="14"/>
      <c r="B1507" s="261"/>
      <c r="C1507" s="262"/>
      <c r="D1507" s="244" t="s">
        <v>255</v>
      </c>
      <c r="E1507" s="263" t="s">
        <v>1</v>
      </c>
      <c r="F1507" s="264" t="s">
        <v>5234</v>
      </c>
      <c r="G1507" s="262"/>
      <c r="H1507" s="265">
        <v>7</v>
      </c>
      <c r="I1507" s="266"/>
      <c r="J1507" s="262"/>
      <c r="K1507" s="262"/>
      <c r="L1507" s="267"/>
      <c r="M1507" s="268"/>
      <c r="N1507" s="269"/>
      <c r="O1507" s="269"/>
      <c r="P1507" s="269"/>
      <c r="Q1507" s="269"/>
      <c r="R1507" s="269"/>
      <c r="S1507" s="269"/>
      <c r="T1507" s="270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71" t="s">
        <v>255</v>
      </c>
      <c r="AU1507" s="271" t="s">
        <v>87</v>
      </c>
      <c r="AV1507" s="14" t="s">
        <v>87</v>
      </c>
      <c r="AW1507" s="14" t="s">
        <v>36</v>
      </c>
      <c r="AX1507" s="14" t="s">
        <v>85</v>
      </c>
      <c r="AY1507" s="271" t="s">
        <v>242</v>
      </c>
    </row>
    <row r="1508" s="2" customFormat="1" ht="16.5" customHeight="1">
      <c r="A1508" s="40"/>
      <c r="B1508" s="41"/>
      <c r="C1508" s="230" t="s">
        <v>928</v>
      </c>
      <c r="D1508" s="230" t="s">
        <v>245</v>
      </c>
      <c r="E1508" s="231" t="s">
        <v>5271</v>
      </c>
      <c r="F1508" s="232" t="s">
        <v>5272</v>
      </c>
      <c r="G1508" s="233" t="s">
        <v>359</v>
      </c>
      <c r="H1508" s="234">
        <v>14</v>
      </c>
      <c r="I1508" s="235"/>
      <c r="J1508" s="236">
        <f>ROUND(I1508*H1508,2)</f>
        <v>0</v>
      </c>
      <c r="K1508" s="237"/>
      <c r="L1508" s="46"/>
      <c r="M1508" s="238" t="s">
        <v>1</v>
      </c>
      <c r="N1508" s="239" t="s">
        <v>43</v>
      </c>
      <c r="O1508" s="93"/>
      <c r="P1508" s="240">
        <f>O1508*H1508</f>
        <v>0</v>
      </c>
      <c r="Q1508" s="240">
        <v>0</v>
      </c>
      <c r="R1508" s="240">
        <f>Q1508*H1508</f>
        <v>0</v>
      </c>
      <c r="S1508" s="240">
        <v>0</v>
      </c>
      <c r="T1508" s="241">
        <f>S1508*H1508</f>
        <v>0</v>
      </c>
      <c r="U1508" s="40"/>
      <c r="V1508" s="40"/>
      <c r="W1508" s="40"/>
      <c r="X1508" s="40"/>
      <c r="Y1508" s="40"/>
      <c r="Z1508" s="40"/>
      <c r="AA1508" s="40"/>
      <c r="AB1508" s="40"/>
      <c r="AC1508" s="40"/>
      <c r="AD1508" s="40"/>
      <c r="AE1508" s="40"/>
      <c r="AR1508" s="242" t="s">
        <v>1096</v>
      </c>
      <c r="AT1508" s="242" t="s">
        <v>245</v>
      </c>
      <c r="AU1508" s="242" t="s">
        <v>87</v>
      </c>
      <c r="AY1508" s="19" t="s">
        <v>242</v>
      </c>
      <c r="BE1508" s="243">
        <f>IF(N1508="základní",J1508,0)</f>
        <v>0</v>
      </c>
      <c r="BF1508" s="243">
        <f>IF(N1508="snížená",J1508,0)</f>
        <v>0</v>
      </c>
      <c r="BG1508" s="243">
        <f>IF(N1508="zákl. přenesená",J1508,0)</f>
        <v>0</v>
      </c>
      <c r="BH1508" s="243">
        <f>IF(N1508="sníž. přenesená",J1508,0)</f>
        <v>0</v>
      </c>
      <c r="BI1508" s="243">
        <f>IF(N1508="nulová",J1508,0)</f>
        <v>0</v>
      </c>
      <c r="BJ1508" s="19" t="s">
        <v>85</v>
      </c>
      <c r="BK1508" s="243">
        <f>ROUND(I1508*H1508,2)</f>
        <v>0</v>
      </c>
      <c r="BL1508" s="19" t="s">
        <v>1096</v>
      </c>
      <c r="BM1508" s="242" t="s">
        <v>5273</v>
      </c>
    </row>
    <row r="1509" s="2" customFormat="1">
      <c r="A1509" s="40"/>
      <c r="B1509" s="41"/>
      <c r="C1509" s="42"/>
      <c r="D1509" s="244" t="s">
        <v>251</v>
      </c>
      <c r="E1509" s="42"/>
      <c r="F1509" s="245" t="s">
        <v>5274</v>
      </c>
      <c r="G1509" s="42"/>
      <c r="H1509" s="42"/>
      <c r="I1509" s="246"/>
      <c r="J1509" s="42"/>
      <c r="K1509" s="42"/>
      <c r="L1509" s="46"/>
      <c r="M1509" s="247"/>
      <c r="N1509" s="248"/>
      <c r="O1509" s="93"/>
      <c r="P1509" s="93"/>
      <c r="Q1509" s="93"/>
      <c r="R1509" s="93"/>
      <c r="S1509" s="93"/>
      <c r="T1509" s="94"/>
      <c r="U1509" s="40"/>
      <c r="V1509" s="40"/>
      <c r="W1509" s="40"/>
      <c r="X1509" s="40"/>
      <c r="Y1509" s="40"/>
      <c r="Z1509" s="40"/>
      <c r="AA1509" s="40"/>
      <c r="AB1509" s="40"/>
      <c r="AC1509" s="40"/>
      <c r="AD1509" s="40"/>
      <c r="AE1509" s="40"/>
      <c r="AT1509" s="19" t="s">
        <v>251</v>
      </c>
      <c r="AU1509" s="19" t="s">
        <v>87</v>
      </c>
    </row>
    <row r="1510" s="14" customFormat="1">
      <c r="A1510" s="14"/>
      <c r="B1510" s="261"/>
      <c r="C1510" s="262"/>
      <c r="D1510" s="244" t="s">
        <v>255</v>
      </c>
      <c r="E1510" s="263" t="s">
        <v>1</v>
      </c>
      <c r="F1510" s="264" t="s">
        <v>5222</v>
      </c>
      <c r="G1510" s="262"/>
      <c r="H1510" s="265">
        <v>11</v>
      </c>
      <c r="I1510" s="266"/>
      <c r="J1510" s="262"/>
      <c r="K1510" s="262"/>
      <c r="L1510" s="267"/>
      <c r="M1510" s="268"/>
      <c r="N1510" s="269"/>
      <c r="O1510" s="269"/>
      <c r="P1510" s="269"/>
      <c r="Q1510" s="269"/>
      <c r="R1510" s="269"/>
      <c r="S1510" s="269"/>
      <c r="T1510" s="270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71" t="s">
        <v>255</v>
      </c>
      <c r="AU1510" s="271" t="s">
        <v>87</v>
      </c>
      <c r="AV1510" s="14" t="s">
        <v>87</v>
      </c>
      <c r="AW1510" s="14" t="s">
        <v>36</v>
      </c>
      <c r="AX1510" s="14" t="s">
        <v>78</v>
      </c>
      <c r="AY1510" s="271" t="s">
        <v>242</v>
      </c>
    </row>
    <row r="1511" s="14" customFormat="1">
      <c r="A1511" s="14"/>
      <c r="B1511" s="261"/>
      <c r="C1511" s="262"/>
      <c r="D1511" s="244" t="s">
        <v>255</v>
      </c>
      <c r="E1511" s="263" t="s">
        <v>1</v>
      </c>
      <c r="F1511" s="264" t="s">
        <v>5223</v>
      </c>
      <c r="G1511" s="262"/>
      <c r="H1511" s="265">
        <v>3</v>
      </c>
      <c r="I1511" s="266"/>
      <c r="J1511" s="262"/>
      <c r="K1511" s="262"/>
      <c r="L1511" s="267"/>
      <c r="M1511" s="268"/>
      <c r="N1511" s="269"/>
      <c r="O1511" s="269"/>
      <c r="P1511" s="269"/>
      <c r="Q1511" s="269"/>
      <c r="R1511" s="269"/>
      <c r="S1511" s="269"/>
      <c r="T1511" s="270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71" t="s">
        <v>255</v>
      </c>
      <c r="AU1511" s="271" t="s">
        <v>87</v>
      </c>
      <c r="AV1511" s="14" t="s">
        <v>87</v>
      </c>
      <c r="AW1511" s="14" t="s">
        <v>36</v>
      </c>
      <c r="AX1511" s="14" t="s">
        <v>78</v>
      </c>
      <c r="AY1511" s="271" t="s">
        <v>242</v>
      </c>
    </row>
    <row r="1512" s="15" customFormat="1">
      <c r="A1512" s="15"/>
      <c r="B1512" s="272"/>
      <c r="C1512" s="273"/>
      <c r="D1512" s="244" t="s">
        <v>255</v>
      </c>
      <c r="E1512" s="274" t="s">
        <v>1</v>
      </c>
      <c r="F1512" s="275" t="s">
        <v>268</v>
      </c>
      <c r="G1512" s="273"/>
      <c r="H1512" s="276">
        <v>14</v>
      </c>
      <c r="I1512" s="277"/>
      <c r="J1512" s="273"/>
      <c r="K1512" s="273"/>
      <c r="L1512" s="278"/>
      <c r="M1512" s="279"/>
      <c r="N1512" s="280"/>
      <c r="O1512" s="280"/>
      <c r="P1512" s="280"/>
      <c r="Q1512" s="280"/>
      <c r="R1512" s="280"/>
      <c r="S1512" s="280"/>
      <c r="T1512" s="281"/>
      <c r="U1512" s="15"/>
      <c r="V1512" s="15"/>
      <c r="W1512" s="15"/>
      <c r="X1512" s="15"/>
      <c r="Y1512" s="15"/>
      <c r="Z1512" s="15"/>
      <c r="AA1512" s="15"/>
      <c r="AB1512" s="15"/>
      <c r="AC1512" s="15"/>
      <c r="AD1512" s="15"/>
      <c r="AE1512" s="15"/>
      <c r="AT1512" s="282" t="s">
        <v>255</v>
      </c>
      <c r="AU1512" s="282" t="s">
        <v>87</v>
      </c>
      <c r="AV1512" s="15" t="s">
        <v>249</v>
      </c>
      <c r="AW1512" s="15" t="s">
        <v>36</v>
      </c>
      <c r="AX1512" s="15" t="s">
        <v>85</v>
      </c>
      <c r="AY1512" s="282" t="s">
        <v>242</v>
      </c>
    </row>
    <row r="1513" s="2" customFormat="1" ht="24.15" customHeight="1">
      <c r="A1513" s="40"/>
      <c r="B1513" s="41"/>
      <c r="C1513" s="283" t="s">
        <v>938</v>
      </c>
      <c r="D1513" s="283" t="s">
        <v>477</v>
      </c>
      <c r="E1513" s="284" t="s">
        <v>5275</v>
      </c>
      <c r="F1513" s="285" t="s">
        <v>5276</v>
      </c>
      <c r="G1513" s="286" t="s">
        <v>359</v>
      </c>
      <c r="H1513" s="287">
        <v>14</v>
      </c>
      <c r="I1513" s="288"/>
      <c r="J1513" s="289">
        <f>ROUND(I1513*H1513,2)</f>
        <v>0</v>
      </c>
      <c r="K1513" s="290"/>
      <c r="L1513" s="291"/>
      <c r="M1513" s="292" t="s">
        <v>1</v>
      </c>
      <c r="N1513" s="293" t="s">
        <v>43</v>
      </c>
      <c r="O1513" s="93"/>
      <c r="P1513" s="240">
        <f>O1513*H1513</f>
        <v>0</v>
      </c>
      <c r="Q1513" s="240">
        <v>0.00165</v>
      </c>
      <c r="R1513" s="240">
        <f>Q1513*H1513</f>
        <v>0.023099999999999999</v>
      </c>
      <c r="S1513" s="240">
        <v>0</v>
      </c>
      <c r="T1513" s="241">
        <f>S1513*H1513</f>
        <v>0</v>
      </c>
      <c r="U1513" s="40"/>
      <c r="V1513" s="40"/>
      <c r="W1513" s="40"/>
      <c r="X1513" s="40"/>
      <c r="Y1513" s="40"/>
      <c r="Z1513" s="40"/>
      <c r="AA1513" s="40"/>
      <c r="AB1513" s="40"/>
      <c r="AC1513" s="40"/>
      <c r="AD1513" s="40"/>
      <c r="AE1513" s="40"/>
      <c r="AR1513" s="242" t="s">
        <v>895</v>
      </c>
      <c r="AT1513" s="242" t="s">
        <v>477</v>
      </c>
      <c r="AU1513" s="242" t="s">
        <v>87</v>
      </c>
      <c r="AY1513" s="19" t="s">
        <v>242</v>
      </c>
      <c r="BE1513" s="243">
        <f>IF(N1513="základní",J1513,0)</f>
        <v>0</v>
      </c>
      <c r="BF1513" s="243">
        <f>IF(N1513="snížená",J1513,0)</f>
        <v>0</v>
      </c>
      <c r="BG1513" s="243">
        <f>IF(N1513="zákl. přenesená",J1513,0)</f>
        <v>0</v>
      </c>
      <c r="BH1513" s="243">
        <f>IF(N1513="sníž. přenesená",J1513,0)</f>
        <v>0</v>
      </c>
      <c r="BI1513" s="243">
        <f>IF(N1513="nulová",J1513,0)</f>
        <v>0</v>
      </c>
      <c r="BJ1513" s="19" t="s">
        <v>85</v>
      </c>
      <c r="BK1513" s="243">
        <f>ROUND(I1513*H1513,2)</f>
        <v>0</v>
      </c>
      <c r="BL1513" s="19" t="s">
        <v>1096</v>
      </c>
      <c r="BM1513" s="242" t="s">
        <v>5277</v>
      </c>
    </row>
    <row r="1514" s="2" customFormat="1">
      <c r="A1514" s="40"/>
      <c r="B1514" s="41"/>
      <c r="C1514" s="42"/>
      <c r="D1514" s="244" t="s">
        <v>251</v>
      </c>
      <c r="E1514" s="42"/>
      <c r="F1514" s="245" t="s">
        <v>5276</v>
      </c>
      <c r="G1514" s="42"/>
      <c r="H1514" s="42"/>
      <c r="I1514" s="246"/>
      <c r="J1514" s="42"/>
      <c r="K1514" s="42"/>
      <c r="L1514" s="46"/>
      <c r="M1514" s="247"/>
      <c r="N1514" s="248"/>
      <c r="O1514" s="93"/>
      <c r="P1514" s="93"/>
      <c r="Q1514" s="93"/>
      <c r="R1514" s="93"/>
      <c r="S1514" s="93"/>
      <c r="T1514" s="94"/>
      <c r="U1514" s="40"/>
      <c r="V1514" s="40"/>
      <c r="W1514" s="40"/>
      <c r="X1514" s="40"/>
      <c r="Y1514" s="40"/>
      <c r="Z1514" s="40"/>
      <c r="AA1514" s="40"/>
      <c r="AB1514" s="40"/>
      <c r="AC1514" s="40"/>
      <c r="AD1514" s="40"/>
      <c r="AE1514" s="40"/>
      <c r="AT1514" s="19" t="s">
        <v>251</v>
      </c>
      <c r="AU1514" s="19" t="s">
        <v>87</v>
      </c>
    </row>
    <row r="1515" s="13" customFormat="1">
      <c r="A1515" s="13"/>
      <c r="B1515" s="251"/>
      <c r="C1515" s="252"/>
      <c r="D1515" s="244" t="s">
        <v>255</v>
      </c>
      <c r="E1515" s="253" t="s">
        <v>1</v>
      </c>
      <c r="F1515" s="254" t="s">
        <v>5270</v>
      </c>
      <c r="G1515" s="252"/>
      <c r="H1515" s="253" t="s">
        <v>1</v>
      </c>
      <c r="I1515" s="255"/>
      <c r="J1515" s="252"/>
      <c r="K1515" s="252"/>
      <c r="L1515" s="256"/>
      <c r="M1515" s="257"/>
      <c r="N1515" s="258"/>
      <c r="O1515" s="258"/>
      <c r="P1515" s="258"/>
      <c r="Q1515" s="258"/>
      <c r="R1515" s="258"/>
      <c r="S1515" s="258"/>
      <c r="T1515" s="259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60" t="s">
        <v>255</v>
      </c>
      <c r="AU1515" s="260" t="s">
        <v>87</v>
      </c>
      <c r="AV1515" s="13" t="s">
        <v>85</v>
      </c>
      <c r="AW1515" s="13" t="s">
        <v>36</v>
      </c>
      <c r="AX1515" s="13" t="s">
        <v>78</v>
      </c>
      <c r="AY1515" s="260" t="s">
        <v>242</v>
      </c>
    </row>
    <row r="1516" s="14" customFormat="1">
      <c r="A1516" s="14"/>
      <c r="B1516" s="261"/>
      <c r="C1516" s="262"/>
      <c r="D1516" s="244" t="s">
        <v>255</v>
      </c>
      <c r="E1516" s="263" t="s">
        <v>1</v>
      </c>
      <c r="F1516" s="264" t="s">
        <v>5222</v>
      </c>
      <c r="G1516" s="262"/>
      <c r="H1516" s="265">
        <v>11</v>
      </c>
      <c r="I1516" s="266"/>
      <c r="J1516" s="262"/>
      <c r="K1516" s="262"/>
      <c r="L1516" s="267"/>
      <c r="M1516" s="268"/>
      <c r="N1516" s="269"/>
      <c r="O1516" s="269"/>
      <c r="P1516" s="269"/>
      <c r="Q1516" s="269"/>
      <c r="R1516" s="269"/>
      <c r="S1516" s="269"/>
      <c r="T1516" s="270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71" t="s">
        <v>255</v>
      </c>
      <c r="AU1516" s="271" t="s">
        <v>87</v>
      </c>
      <c r="AV1516" s="14" t="s">
        <v>87</v>
      </c>
      <c r="AW1516" s="14" t="s">
        <v>36</v>
      </c>
      <c r="AX1516" s="14" t="s">
        <v>78</v>
      </c>
      <c r="AY1516" s="271" t="s">
        <v>242</v>
      </c>
    </row>
    <row r="1517" s="14" customFormat="1">
      <c r="A1517" s="14"/>
      <c r="B1517" s="261"/>
      <c r="C1517" s="262"/>
      <c r="D1517" s="244" t="s">
        <v>255</v>
      </c>
      <c r="E1517" s="263" t="s">
        <v>1</v>
      </c>
      <c r="F1517" s="264" t="s">
        <v>5223</v>
      </c>
      <c r="G1517" s="262"/>
      <c r="H1517" s="265">
        <v>3</v>
      </c>
      <c r="I1517" s="266"/>
      <c r="J1517" s="262"/>
      <c r="K1517" s="262"/>
      <c r="L1517" s="267"/>
      <c r="M1517" s="268"/>
      <c r="N1517" s="269"/>
      <c r="O1517" s="269"/>
      <c r="P1517" s="269"/>
      <c r="Q1517" s="269"/>
      <c r="R1517" s="269"/>
      <c r="S1517" s="269"/>
      <c r="T1517" s="270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71" t="s">
        <v>255</v>
      </c>
      <c r="AU1517" s="271" t="s">
        <v>87</v>
      </c>
      <c r="AV1517" s="14" t="s">
        <v>87</v>
      </c>
      <c r="AW1517" s="14" t="s">
        <v>36</v>
      </c>
      <c r="AX1517" s="14" t="s">
        <v>78</v>
      </c>
      <c r="AY1517" s="271" t="s">
        <v>242</v>
      </c>
    </row>
    <row r="1518" s="15" customFormat="1">
      <c r="A1518" s="15"/>
      <c r="B1518" s="272"/>
      <c r="C1518" s="273"/>
      <c r="D1518" s="244" t="s">
        <v>255</v>
      </c>
      <c r="E1518" s="274" t="s">
        <v>1</v>
      </c>
      <c r="F1518" s="275" t="s">
        <v>268</v>
      </c>
      <c r="G1518" s="273"/>
      <c r="H1518" s="276">
        <v>14</v>
      </c>
      <c r="I1518" s="277"/>
      <c r="J1518" s="273"/>
      <c r="K1518" s="273"/>
      <c r="L1518" s="278"/>
      <c r="M1518" s="279"/>
      <c r="N1518" s="280"/>
      <c r="O1518" s="280"/>
      <c r="P1518" s="280"/>
      <c r="Q1518" s="280"/>
      <c r="R1518" s="280"/>
      <c r="S1518" s="280"/>
      <c r="T1518" s="281"/>
      <c r="U1518" s="15"/>
      <c r="V1518" s="15"/>
      <c r="W1518" s="15"/>
      <c r="X1518" s="15"/>
      <c r="Y1518" s="15"/>
      <c r="Z1518" s="15"/>
      <c r="AA1518" s="15"/>
      <c r="AB1518" s="15"/>
      <c r="AC1518" s="15"/>
      <c r="AD1518" s="15"/>
      <c r="AE1518" s="15"/>
      <c r="AT1518" s="282" t="s">
        <v>255</v>
      </c>
      <c r="AU1518" s="282" t="s">
        <v>87</v>
      </c>
      <c r="AV1518" s="15" t="s">
        <v>249</v>
      </c>
      <c r="AW1518" s="15" t="s">
        <v>36</v>
      </c>
      <c r="AX1518" s="15" t="s">
        <v>85</v>
      </c>
      <c r="AY1518" s="282" t="s">
        <v>242</v>
      </c>
    </row>
    <row r="1519" s="2" customFormat="1" ht="24.15" customHeight="1">
      <c r="A1519" s="40"/>
      <c r="B1519" s="41"/>
      <c r="C1519" s="230" t="s">
        <v>952</v>
      </c>
      <c r="D1519" s="230" t="s">
        <v>245</v>
      </c>
      <c r="E1519" s="231" t="s">
        <v>5278</v>
      </c>
      <c r="F1519" s="232" t="s">
        <v>5279</v>
      </c>
      <c r="G1519" s="233" t="s">
        <v>359</v>
      </c>
      <c r="H1519" s="234">
        <v>36</v>
      </c>
      <c r="I1519" s="235"/>
      <c r="J1519" s="236">
        <f>ROUND(I1519*H1519,2)</f>
        <v>0</v>
      </c>
      <c r="K1519" s="237"/>
      <c r="L1519" s="46"/>
      <c r="M1519" s="238" t="s">
        <v>1</v>
      </c>
      <c r="N1519" s="239" t="s">
        <v>43</v>
      </c>
      <c r="O1519" s="93"/>
      <c r="P1519" s="240">
        <f>O1519*H1519</f>
        <v>0</v>
      </c>
      <c r="Q1519" s="240">
        <v>4.0000000000000003E-05</v>
      </c>
      <c r="R1519" s="240">
        <f>Q1519*H1519</f>
        <v>0.0014400000000000001</v>
      </c>
      <c r="S1519" s="240">
        <v>0</v>
      </c>
      <c r="T1519" s="241">
        <f>S1519*H1519</f>
        <v>0</v>
      </c>
      <c r="U1519" s="40"/>
      <c r="V1519" s="40"/>
      <c r="W1519" s="40"/>
      <c r="X1519" s="40"/>
      <c r="Y1519" s="40"/>
      <c r="Z1519" s="40"/>
      <c r="AA1519" s="40"/>
      <c r="AB1519" s="40"/>
      <c r="AC1519" s="40"/>
      <c r="AD1519" s="40"/>
      <c r="AE1519" s="40"/>
      <c r="AR1519" s="242" t="s">
        <v>1096</v>
      </c>
      <c r="AT1519" s="242" t="s">
        <v>245</v>
      </c>
      <c r="AU1519" s="242" t="s">
        <v>87</v>
      </c>
      <c r="AY1519" s="19" t="s">
        <v>242</v>
      </c>
      <c r="BE1519" s="243">
        <f>IF(N1519="základní",J1519,0)</f>
        <v>0</v>
      </c>
      <c r="BF1519" s="243">
        <f>IF(N1519="snížená",J1519,0)</f>
        <v>0</v>
      </c>
      <c r="BG1519" s="243">
        <f>IF(N1519="zákl. přenesená",J1519,0)</f>
        <v>0</v>
      </c>
      <c r="BH1519" s="243">
        <f>IF(N1519="sníž. přenesená",J1519,0)</f>
        <v>0</v>
      </c>
      <c r="BI1519" s="243">
        <f>IF(N1519="nulová",J1519,0)</f>
        <v>0</v>
      </c>
      <c r="BJ1519" s="19" t="s">
        <v>85</v>
      </c>
      <c r="BK1519" s="243">
        <f>ROUND(I1519*H1519,2)</f>
        <v>0</v>
      </c>
      <c r="BL1519" s="19" t="s">
        <v>1096</v>
      </c>
      <c r="BM1519" s="242" t="s">
        <v>5280</v>
      </c>
    </row>
    <row r="1520" s="2" customFormat="1">
      <c r="A1520" s="40"/>
      <c r="B1520" s="41"/>
      <c r="C1520" s="42"/>
      <c r="D1520" s="244" t="s">
        <v>251</v>
      </c>
      <c r="E1520" s="42"/>
      <c r="F1520" s="245" t="s">
        <v>5281</v>
      </c>
      <c r="G1520" s="42"/>
      <c r="H1520" s="42"/>
      <c r="I1520" s="246"/>
      <c r="J1520" s="42"/>
      <c r="K1520" s="42"/>
      <c r="L1520" s="46"/>
      <c r="M1520" s="247"/>
      <c r="N1520" s="248"/>
      <c r="O1520" s="93"/>
      <c r="P1520" s="93"/>
      <c r="Q1520" s="93"/>
      <c r="R1520" s="93"/>
      <c r="S1520" s="93"/>
      <c r="T1520" s="94"/>
      <c r="U1520" s="40"/>
      <c r="V1520" s="40"/>
      <c r="W1520" s="40"/>
      <c r="X1520" s="40"/>
      <c r="Y1520" s="40"/>
      <c r="Z1520" s="40"/>
      <c r="AA1520" s="40"/>
      <c r="AB1520" s="40"/>
      <c r="AC1520" s="40"/>
      <c r="AD1520" s="40"/>
      <c r="AE1520" s="40"/>
      <c r="AT1520" s="19" t="s">
        <v>251</v>
      </c>
      <c r="AU1520" s="19" t="s">
        <v>87</v>
      </c>
    </row>
    <row r="1521" s="14" customFormat="1">
      <c r="A1521" s="14"/>
      <c r="B1521" s="261"/>
      <c r="C1521" s="262"/>
      <c r="D1521" s="244" t="s">
        <v>255</v>
      </c>
      <c r="E1521" s="263" t="s">
        <v>1</v>
      </c>
      <c r="F1521" s="264" t="s">
        <v>5147</v>
      </c>
      <c r="G1521" s="262"/>
      <c r="H1521" s="265">
        <v>32</v>
      </c>
      <c r="I1521" s="266"/>
      <c r="J1521" s="262"/>
      <c r="K1521" s="262"/>
      <c r="L1521" s="267"/>
      <c r="M1521" s="268"/>
      <c r="N1521" s="269"/>
      <c r="O1521" s="269"/>
      <c r="P1521" s="269"/>
      <c r="Q1521" s="269"/>
      <c r="R1521" s="269"/>
      <c r="S1521" s="269"/>
      <c r="T1521" s="270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71" t="s">
        <v>255</v>
      </c>
      <c r="AU1521" s="271" t="s">
        <v>87</v>
      </c>
      <c r="AV1521" s="14" t="s">
        <v>87</v>
      </c>
      <c r="AW1521" s="14" t="s">
        <v>36</v>
      </c>
      <c r="AX1521" s="14" t="s">
        <v>78</v>
      </c>
      <c r="AY1521" s="271" t="s">
        <v>242</v>
      </c>
    </row>
    <row r="1522" s="14" customFormat="1">
      <c r="A1522" s="14"/>
      <c r="B1522" s="261"/>
      <c r="C1522" s="262"/>
      <c r="D1522" s="244" t="s">
        <v>255</v>
      </c>
      <c r="E1522" s="263" t="s">
        <v>1</v>
      </c>
      <c r="F1522" s="264" t="s">
        <v>5148</v>
      </c>
      <c r="G1522" s="262"/>
      <c r="H1522" s="265">
        <v>3</v>
      </c>
      <c r="I1522" s="266"/>
      <c r="J1522" s="262"/>
      <c r="K1522" s="262"/>
      <c r="L1522" s="267"/>
      <c r="M1522" s="268"/>
      <c r="N1522" s="269"/>
      <c r="O1522" s="269"/>
      <c r="P1522" s="269"/>
      <c r="Q1522" s="269"/>
      <c r="R1522" s="269"/>
      <c r="S1522" s="269"/>
      <c r="T1522" s="270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71" t="s">
        <v>255</v>
      </c>
      <c r="AU1522" s="271" t="s">
        <v>87</v>
      </c>
      <c r="AV1522" s="14" t="s">
        <v>87</v>
      </c>
      <c r="AW1522" s="14" t="s">
        <v>36</v>
      </c>
      <c r="AX1522" s="14" t="s">
        <v>78</v>
      </c>
      <c r="AY1522" s="271" t="s">
        <v>242</v>
      </c>
    </row>
    <row r="1523" s="14" customFormat="1">
      <c r="A1523" s="14"/>
      <c r="B1523" s="261"/>
      <c r="C1523" s="262"/>
      <c r="D1523" s="244" t="s">
        <v>255</v>
      </c>
      <c r="E1523" s="263" t="s">
        <v>1</v>
      </c>
      <c r="F1523" s="264" t="s">
        <v>5149</v>
      </c>
      <c r="G1523" s="262"/>
      <c r="H1523" s="265">
        <v>1</v>
      </c>
      <c r="I1523" s="266"/>
      <c r="J1523" s="262"/>
      <c r="K1523" s="262"/>
      <c r="L1523" s="267"/>
      <c r="M1523" s="268"/>
      <c r="N1523" s="269"/>
      <c r="O1523" s="269"/>
      <c r="P1523" s="269"/>
      <c r="Q1523" s="269"/>
      <c r="R1523" s="269"/>
      <c r="S1523" s="269"/>
      <c r="T1523" s="270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71" t="s">
        <v>255</v>
      </c>
      <c r="AU1523" s="271" t="s">
        <v>87</v>
      </c>
      <c r="AV1523" s="14" t="s">
        <v>87</v>
      </c>
      <c r="AW1523" s="14" t="s">
        <v>36</v>
      </c>
      <c r="AX1523" s="14" t="s">
        <v>78</v>
      </c>
      <c r="AY1523" s="271" t="s">
        <v>242</v>
      </c>
    </row>
    <row r="1524" s="15" customFormat="1">
      <c r="A1524" s="15"/>
      <c r="B1524" s="272"/>
      <c r="C1524" s="273"/>
      <c r="D1524" s="244" t="s">
        <v>255</v>
      </c>
      <c r="E1524" s="274" t="s">
        <v>1</v>
      </c>
      <c r="F1524" s="275" t="s">
        <v>268</v>
      </c>
      <c r="G1524" s="273"/>
      <c r="H1524" s="276">
        <v>36</v>
      </c>
      <c r="I1524" s="277"/>
      <c r="J1524" s="273"/>
      <c r="K1524" s="273"/>
      <c r="L1524" s="278"/>
      <c r="M1524" s="279"/>
      <c r="N1524" s="280"/>
      <c r="O1524" s="280"/>
      <c r="P1524" s="280"/>
      <c r="Q1524" s="280"/>
      <c r="R1524" s="280"/>
      <c r="S1524" s="280"/>
      <c r="T1524" s="281"/>
      <c r="U1524" s="15"/>
      <c r="V1524" s="15"/>
      <c r="W1524" s="15"/>
      <c r="X1524" s="15"/>
      <c r="Y1524" s="15"/>
      <c r="Z1524" s="15"/>
      <c r="AA1524" s="15"/>
      <c r="AB1524" s="15"/>
      <c r="AC1524" s="15"/>
      <c r="AD1524" s="15"/>
      <c r="AE1524" s="15"/>
      <c r="AT1524" s="282" t="s">
        <v>255</v>
      </c>
      <c r="AU1524" s="282" t="s">
        <v>87</v>
      </c>
      <c r="AV1524" s="15" t="s">
        <v>249</v>
      </c>
      <c r="AW1524" s="15" t="s">
        <v>36</v>
      </c>
      <c r="AX1524" s="15" t="s">
        <v>85</v>
      </c>
      <c r="AY1524" s="282" t="s">
        <v>242</v>
      </c>
    </row>
    <row r="1525" s="2" customFormat="1" ht="33" customHeight="1">
      <c r="A1525" s="40"/>
      <c r="B1525" s="41"/>
      <c r="C1525" s="283" t="s">
        <v>958</v>
      </c>
      <c r="D1525" s="283" t="s">
        <v>477</v>
      </c>
      <c r="E1525" s="284" t="s">
        <v>5282</v>
      </c>
      <c r="F1525" s="285" t="s">
        <v>5283</v>
      </c>
      <c r="G1525" s="286" t="s">
        <v>359</v>
      </c>
      <c r="H1525" s="287">
        <v>33</v>
      </c>
      <c r="I1525" s="288"/>
      <c r="J1525" s="289">
        <f>ROUND(I1525*H1525,2)</f>
        <v>0</v>
      </c>
      <c r="K1525" s="290"/>
      <c r="L1525" s="291"/>
      <c r="M1525" s="292" t="s">
        <v>1</v>
      </c>
      <c r="N1525" s="293" t="s">
        <v>43</v>
      </c>
      <c r="O1525" s="93"/>
      <c r="P1525" s="240">
        <f>O1525*H1525</f>
        <v>0</v>
      </c>
      <c r="Q1525" s="240">
        <v>0.0018</v>
      </c>
      <c r="R1525" s="240">
        <f>Q1525*H1525</f>
        <v>0.059400000000000001</v>
      </c>
      <c r="S1525" s="240">
        <v>0</v>
      </c>
      <c r="T1525" s="241">
        <f>S1525*H1525</f>
        <v>0</v>
      </c>
      <c r="U1525" s="40"/>
      <c r="V1525" s="40"/>
      <c r="W1525" s="40"/>
      <c r="X1525" s="40"/>
      <c r="Y1525" s="40"/>
      <c r="Z1525" s="40"/>
      <c r="AA1525" s="40"/>
      <c r="AB1525" s="40"/>
      <c r="AC1525" s="40"/>
      <c r="AD1525" s="40"/>
      <c r="AE1525" s="40"/>
      <c r="AR1525" s="242" t="s">
        <v>895</v>
      </c>
      <c r="AT1525" s="242" t="s">
        <v>477</v>
      </c>
      <c r="AU1525" s="242" t="s">
        <v>87</v>
      </c>
      <c r="AY1525" s="19" t="s">
        <v>242</v>
      </c>
      <c r="BE1525" s="243">
        <f>IF(N1525="základní",J1525,0)</f>
        <v>0</v>
      </c>
      <c r="BF1525" s="243">
        <f>IF(N1525="snížená",J1525,0)</f>
        <v>0</v>
      </c>
      <c r="BG1525" s="243">
        <f>IF(N1525="zákl. přenesená",J1525,0)</f>
        <v>0</v>
      </c>
      <c r="BH1525" s="243">
        <f>IF(N1525="sníž. přenesená",J1525,0)</f>
        <v>0</v>
      </c>
      <c r="BI1525" s="243">
        <f>IF(N1525="nulová",J1525,0)</f>
        <v>0</v>
      </c>
      <c r="BJ1525" s="19" t="s">
        <v>85</v>
      </c>
      <c r="BK1525" s="243">
        <f>ROUND(I1525*H1525,2)</f>
        <v>0</v>
      </c>
      <c r="BL1525" s="19" t="s">
        <v>1096</v>
      </c>
      <c r="BM1525" s="242" t="s">
        <v>5284</v>
      </c>
    </row>
    <row r="1526" s="2" customFormat="1">
      <c r="A1526" s="40"/>
      <c r="B1526" s="41"/>
      <c r="C1526" s="42"/>
      <c r="D1526" s="244" t="s">
        <v>251</v>
      </c>
      <c r="E1526" s="42"/>
      <c r="F1526" s="245" t="s">
        <v>5283</v>
      </c>
      <c r="G1526" s="42"/>
      <c r="H1526" s="42"/>
      <c r="I1526" s="246"/>
      <c r="J1526" s="42"/>
      <c r="K1526" s="42"/>
      <c r="L1526" s="46"/>
      <c r="M1526" s="247"/>
      <c r="N1526" s="248"/>
      <c r="O1526" s="93"/>
      <c r="P1526" s="93"/>
      <c r="Q1526" s="93"/>
      <c r="R1526" s="93"/>
      <c r="S1526" s="93"/>
      <c r="T1526" s="94"/>
      <c r="U1526" s="40"/>
      <c r="V1526" s="40"/>
      <c r="W1526" s="40"/>
      <c r="X1526" s="40"/>
      <c r="Y1526" s="40"/>
      <c r="Z1526" s="40"/>
      <c r="AA1526" s="40"/>
      <c r="AB1526" s="40"/>
      <c r="AC1526" s="40"/>
      <c r="AD1526" s="40"/>
      <c r="AE1526" s="40"/>
      <c r="AT1526" s="19" t="s">
        <v>251</v>
      </c>
      <c r="AU1526" s="19" t="s">
        <v>87</v>
      </c>
    </row>
    <row r="1527" s="13" customFormat="1">
      <c r="A1527" s="13"/>
      <c r="B1527" s="251"/>
      <c r="C1527" s="252"/>
      <c r="D1527" s="244" t="s">
        <v>255</v>
      </c>
      <c r="E1527" s="253" t="s">
        <v>1</v>
      </c>
      <c r="F1527" s="254" t="s">
        <v>5285</v>
      </c>
      <c r="G1527" s="252"/>
      <c r="H1527" s="253" t="s">
        <v>1</v>
      </c>
      <c r="I1527" s="255"/>
      <c r="J1527" s="252"/>
      <c r="K1527" s="252"/>
      <c r="L1527" s="256"/>
      <c r="M1527" s="257"/>
      <c r="N1527" s="258"/>
      <c r="O1527" s="258"/>
      <c r="P1527" s="258"/>
      <c r="Q1527" s="258"/>
      <c r="R1527" s="258"/>
      <c r="S1527" s="258"/>
      <c r="T1527" s="259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60" t="s">
        <v>255</v>
      </c>
      <c r="AU1527" s="260" t="s">
        <v>87</v>
      </c>
      <c r="AV1527" s="13" t="s">
        <v>85</v>
      </c>
      <c r="AW1527" s="13" t="s">
        <v>36</v>
      </c>
      <c r="AX1527" s="13" t="s">
        <v>78</v>
      </c>
      <c r="AY1527" s="260" t="s">
        <v>242</v>
      </c>
    </row>
    <row r="1528" s="14" customFormat="1">
      <c r="A1528" s="14"/>
      <c r="B1528" s="261"/>
      <c r="C1528" s="262"/>
      <c r="D1528" s="244" t="s">
        <v>255</v>
      </c>
      <c r="E1528" s="263" t="s">
        <v>1</v>
      </c>
      <c r="F1528" s="264" t="s">
        <v>5147</v>
      </c>
      <c r="G1528" s="262"/>
      <c r="H1528" s="265">
        <v>32</v>
      </c>
      <c r="I1528" s="266"/>
      <c r="J1528" s="262"/>
      <c r="K1528" s="262"/>
      <c r="L1528" s="267"/>
      <c r="M1528" s="268"/>
      <c r="N1528" s="269"/>
      <c r="O1528" s="269"/>
      <c r="P1528" s="269"/>
      <c r="Q1528" s="269"/>
      <c r="R1528" s="269"/>
      <c r="S1528" s="269"/>
      <c r="T1528" s="270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71" t="s">
        <v>255</v>
      </c>
      <c r="AU1528" s="271" t="s">
        <v>87</v>
      </c>
      <c r="AV1528" s="14" t="s">
        <v>87</v>
      </c>
      <c r="AW1528" s="14" t="s">
        <v>36</v>
      </c>
      <c r="AX1528" s="14" t="s">
        <v>78</v>
      </c>
      <c r="AY1528" s="271" t="s">
        <v>242</v>
      </c>
    </row>
    <row r="1529" s="14" customFormat="1">
      <c r="A1529" s="14"/>
      <c r="B1529" s="261"/>
      <c r="C1529" s="262"/>
      <c r="D1529" s="244" t="s">
        <v>255</v>
      </c>
      <c r="E1529" s="263" t="s">
        <v>1</v>
      </c>
      <c r="F1529" s="264" t="s">
        <v>5149</v>
      </c>
      <c r="G1529" s="262"/>
      <c r="H1529" s="265">
        <v>1</v>
      </c>
      <c r="I1529" s="266"/>
      <c r="J1529" s="262"/>
      <c r="K1529" s="262"/>
      <c r="L1529" s="267"/>
      <c r="M1529" s="268"/>
      <c r="N1529" s="269"/>
      <c r="O1529" s="269"/>
      <c r="P1529" s="269"/>
      <c r="Q1529" s="269"/>
      <c r="R1529" s="269"/>
      <c r="S1529" s="269"/>
      <c r="T1529" s="270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71" t="s">
        <v>255</v>
      </c>
      <c r="AU1529" s="271" t="s">
        <v>87</v>
      </c>
      <c r="AV1529" s="14" t="s">
        <v>87</v>
      </c>
      <c r="AW1529" s="14" t="s">
        <v>36</v>
      </c>
      <c r="AX1529" s="14" t="s">
        <v>78</v>
      </c>
      <c r="AY1529" s="271" t="s">
        <v>242</v>
      </c>
    </row>
    <row r="1530" s="15" customFormat="1">
      <c r="A1530" s="15"/>
      <c r="B1530" s="272"/>
      <c r="C1530" s="273"/>
      <c r="D1530" s="244" t="s">
        <v>255</v>
      </c>
      <c r="E1530" s="274" t="s">
        <v>1</v>
      </c>
      <c r="F1530" s="275" t="s">
        <v>268</v>
      </c>
      <c r="G1530" s="273"/>
      <c r="H1530" s="276">
        <v>33</v>
      </c>
      <c r="I1530" s="277"/>
      <c r="J1530" s="273"/>
      <c r="K1530" s="273"/>
      <c r="L1530" s="278"/>
      <c r="M1530" s="279"/>
      <c r="N1530" s="280"/>
      <c r="O1530" s="280"/>
      <c r="P1530" s="280"/>
      <c r="Q1530" s="280"/>
      <c r="R1530" s="280"/>
      <c r="S1530" s="280"/>
      <c r="T1530" s="281"/>
      <c r="U1530" s="15"/>
      <c r="V1530" s="15"/>
      <c r="W1530" s="15"/>
      <c r="X1530" s="15"/>
      <c r="Y1530" s="15"/>
      <c r="Z1530" s="15"/>
      <c r="AA1530" s="15"/>
      <c r="AB1530" s="15"/>
      <c r="AC1530" s="15"/>
      <c r="AD1530" s="15"/>
      <c r="AE1530" s="15"/>
      <c r="AT1530" s="282" t="s">
        <v>255</v>
      </c>
      <c r="AU1530" s="282" t="s">
        <v>87</v>
      </c>
      <c r="AV1530" s="15" t="s">
        <v>249</v>
      </c>
      <c r="AW1530" s="15" t="s">
        <v>36</v>
      </c>
      <c r="AX1530" s="15" t="s">
        <v>85</v>
      </c>
      <c r="AY1530" s="282" t="s">
        <v>242</v>
      </c>
    </row>
    <row r="1531" s="2" customFormat="1" ht="24.15" customHeight="1">
      <c r="A1531" s="40"/>
      <c r="B1531" s="41"/>
      <c r="C1531" s="283" t="s">
        <v>965</v>
      </c>
      <c r="D1531" s="283" t="s">
        <v>477</v>
      </c>
      <c r="E1531" s="284" t="s">
        <v>5286</v>
      </c>
      <c r="F1531" s="285" t="s">
        <v>5287</v>
      </c>
      <c r="G1531" s="286" t="s">
        <v>359</v>
      </c>
      <c r="H1531" s="287">
        <v>3</v>
      </c>
      <c r="I1531" s="288"/>
      <c r="J1531" s="289">
        <f>ROUND(I1531*H1531,2)</f>
        <v>0</v>
      </c>
      <c r="K1531" s="290"/>
      <c r="L1531" s="291"/>
      <c r="M1531" s="292" t="s">
        <v>1</v>
      </c>
      <c r="N1531" s="293" t="s">
        <v>43</v>
      </c>
      <c r="O1531" s="93"/>
      <c r="P1531" s="240">
        <f>O1531*H1531</f>
        <v>0</v>
      </c>
      <c r="Q1531" s="240">
        <v>0.0021900000000000001</v>
      </c>
      <c r="R1531" s="240">
        <f>Q1531*H1531</f>
        <v>0.0065700000000000003</v>
      </c>
      <c r="S1531" s="240">
        <v>0</v>
      </c>
      <c r="T1531" s="241">
        <f>S1531*H1531</f>
        <v>0</v>
      </c>
      <c r="U1531" s="40"/>
      <c r="V1531" s="40"/>
      <c r="W1531" s="40"/>
      <c r="X1531" s="40"/>
      <c r="Y1531" s="40"/>
      <c r="Z1531" s="40"/>
      <c r="AA1531" s="40"/>
      <c r="AB1531" s="40"/>
      <c r="AC1531" s="40"/>
      <c r="AD1531" s="40"/>
      <c r="AE1531" s="40"/>
      <c r="AR1531" s="242" t="s">
        <v>895</v>
      </c>
      <c r="AT1531" s="242" t="s">
        <v>477</v>
      </c>
      <c r="AU1531" s="242" t="s">
        <v>87</v>
      </c>
      <c r="AY1531" s="19" t="s">
        <v>242</v>
      </c>
      <c r="BE1531" s="243">
        <f>IF(N1531="základní",J1531,0)</f>
        <v>0</v>
      </c>
      <c r="BF1531" s="243">
        <f>IF(N1531="snížená",J1531,0)</f>
        <v>0</v>
      </c>
      <c r="BG1531" s="243">
        <f>IF(N1531="zákl. přenesená",J1531,0)</f>
        <v>0</v>
      </c>
      <c r="BH1531" s="243">
        <f>IF(N1531="sníž. přenesená",J1531,0)</f>
        <v>0</v>
      </c>
      <c r="BI1531" s="243">
        <f>IF(N1531="nulová",J1531,0)</f>
        <v>0</v>
      </c>
      <c r="BJ1531" s="19" t="s">
        <v>85</v>
      </c>
      <c r="BK1531" s="243">
        <f>ROUND(I1531*H1531,2)</f>
        <v>0</v>
      </c>
      <c r="BL1531" s="19" t="s">
        <v>1096</v>
      </c>
      <c r="BM1531" s="242" t="s">
        <v>5288</v>
      </c>
    </row>
    <row r="1532" s="2" customFormat="1">
      <c r="A1532" s="40"/>
      <c r="B1532" s="41"/>
      <c r="C1532" s="42"/>
      <c r="D1532" s="244" t="s">
        <v>251</v>
      </c>
      <c r="E1532" s="42"/>
      <c r="F1532" s="245" t="s">
        <v>5287</v>
      </c>
      <c r="G1532" s="42"/>
      <c r="H1532" s="42"/>
      <c r="I1532" s="246"/>
      <c r="J1532" s="42"/>
      <c r="K1532" s="42"/>
      <c r="L1532" s="46"/>
      <c r="M1532" s="247"/>
      <c r="N1532" s="248"/>
      <c r="O1532" s="93"/>
      <c r="P1532" s="93"/>
      <c r="Q1532" s="93"/>
      <c r="R1532" s="93"/>
      <c r="S1532" s="93"/>
      <c r="T1532" s="94"/>
      <c r="U1532" s="40"/>
      <c r="V1532" s="40"/>
      <c r="W1532" s="40"/>
      <c r="X1532" s="40"/>
      <c r="Y1532" s="40"/>
      <c r="Z1532" s="40"/>
      <c r="AA1532" s="40"/>
      <c r="AB1532" s="40"/>
      <c r="AC1532" s="40"/>
      <c r="AD1532" s="40"/>
      <c r="AE1532" s="40"/>
      <c r="AT1532" s="19" t="s">
        <v>251</v>
      </c>
      <c r="AU1532" s="19" t="s">
        <v>87</v>
      </c>
    </row>
    <row r="1533" s="14" customFormat="1">
      <c r="A1533" s="14"/>
      <c r="B1533" s="261"/>
      <c r="C1533" s="262"/>
      <c r="D1533" s="244" t="s">
        <v>255</v>
      </c>
      <c r="E1533" s="263" t="s">
        <v>1</v>
      </c>
      <c r="F1533" s="264" t="s">
        <v>5148</v>
      </c>
      <c r="G1533" s="262"/>
      <c r="H1533" s="265">
        <v>3</v>
      </c>
      <c r="I1533" s="266"/>
      <c r="J1533" s="262"/>
      <c r="K1533" s="262"/>
      <c r="L1533" s="267"/>
      <c r="M1533" s="268"/>
      <c r="N1533" s="269"/>
      <c r="O1533" s="269"/>
      <c r="P1533" s="269"/>
      <c r="Q1533" s="269"/>
      <c r="R1533" s="269"/>
      <c r="S1533" s="269"/>
      <c r="T1533" s="270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71" t="s">
        <v>255</v>
      </c>
      <c r="AU1533" s="271" t="s">
        <v>87</v>
      </c>
      <c r="AV1533" s="14" t="s">
        <v>87</v>
      </c>
      <c r="AW1533" s="14" t="s">
        <v>36</v>
      </c>
      <c r="AX1533" s="14" t="s">
        <v>85</v>
      </c>
      <c r="AY1533" s="271" t="s">
        <v>242</v>
      </c>
    </row>
    <row r="1534" s="2" customFormat="1" ht="24.15" customHeight="1">
      <c r="A1534" s="40"/>
      <c r="B1534" s="41"/>
      <c r="C1534" s="230" t="s">
        <v>972</v>
      </c>
      <c r="D1534" s="230" t="s">
        <v>245</v>
      </c>
      <c r="E1534" s="231" t="s">
        <v>5289</v>
      </c>
      <c r="F1534" s="232" t="s">
        <v>5290</v>
      </c>
      <c r="G1534" s="233" t="s">
        <v>359</v>
      </c>
      <c r="H1534" s="234">
        <v>4</v>
      </c>
      <c r="I1534" s="235"/>
      <c r="J1534" s="236">
        <f>ROUND(I1534*H1534,2)</f>
        <v>0</v>
      </c>
      <c r="K1534" s="237"/>
      <c r="L1534" s="46"/>
      <c r="M1534" s="238" t="s">
        <v>1</v>
      </c>
      <c r="N1534" s="239" t="s">
        <v>43</v>
      </c>
      <c r="O1534" s="93"/>
      <c r="P1534" s="240">
        <f>O1534*H1534</f>
        <v>0</v>
      </c>
      <c r="Q1534" s="240">
        <v>0.00013999999999999999</v>
      </c>
      <c r="R1534" s="240">
        <f>Q1534*H1534</f>
        <v>0.00055999999999999995</v>
      </c>
      <c r="S1534" s="240">
        <v>0</v>
      </c>
      <c r="T1534" s="241">
        <f>S1534*H1534</f>
        <v>0</v>
      </c>
      <c r="U1534" s="40"/>
      <c r="V1534" s="40"/>
      <c r="W1534" s="40"/>
      <c r="X1534" s="40"/>
      <c r="Y1534" s="40"/>
      <c r="Z1534" s="40"/>
      <c r="AA1534" s="40"/>
      <c r="AB1534" s="40"/>
      <c r="AC1534" s="40"/>
      <c r="AD1534" s="40"/>
      <c r="AE1534" s="40"/>
      <c r="AR1534" s="242" t="s">
        <v>1096</v>
      </c>
      <c r="AT1534" s="242" t="s">
        <v>245</v>
      </c>
      <c r="AU1534" s="242" t="s">
        <v>87</v>
      </c>
      <c r="AY1534" s="19" t="s">
        <v>242</v>
      </c>
      <c r="BE1534" s="243">
        <f>IF(N1534="základní",J1534,0)</f>
        <v>0</v>
      </c>
      <c r="BF1534" s="243">
        <f>IF(N1534="snížená",J1534,0)</f>
        <v>0</v>
      </c>
      <c r="BG1534" s="243">
        <f>IF(N1534="zákl. přenesená",J1534,0)</f>
        <v>0</v>
      </c>
      <c r="BH1534" s="243">
        <f>IF(N1534="sníž. přenesená",J1534,0)</f>
        <v>0</v>
      </c>
      <c r="BI1534" s="243">
        <f>IF(N1534="nulová",J1534,0)</f>
        <v>0</v>
      </c>
      <c r="BJ1534" s="19" t="s">
        <v>85</v>
      </c>
      <c r="BK1534" s="243">
        <f>ROUND(I1534*H1534,2)</f>
        <v>0</v>
      </c>
      <c r="BL1534" s="19" t="s">
        <v>1096</v>
      </c>
      <c r="BM1534" s="242" t="s">
        <v>5291</v>
      </c>
    </row>
    <row r="1535" s="2" customFormat="1">
      <c r="A1535" s="40"/>
      <c r="B1535" s="41"/>
      <c r="C1535" s="42"/>
      <c r="D1535" s="244" t="s">
        <v>251</v>
      </c>
      <c r="E1535" s="42"/>
      <c r="F1535" s="245" t="s">
        <v>5292</v>
      </c>
      <c r="G1535" s="42"/>
      <c r="H1535" s="42"/>
      <c r="I1535" s="246"/>
      <c r="J1535" s="42"/>
      <c r="K1535" s="42"/>
      <c r="L1535" s="46"/>
      <c r="M1535" s="247"/>
      <c r="N1535" s="248"/>
      <c r="O1535" s="93"/>
      <c r="P1535" s="93"/>
      <c r="Q1535" s="93"/>
      <c r="R1535" s="93"/>
      <c r="S1535" s="93"/>
      <c r="T1535" s="94"/>
      <c r="U1535" s="40"/>
      <c r="V1535" s="40"/>
      <c r="W1535" s="40"/>
      <c r="X1535" s="40"/>
      <c r="Y1535" s="40"/>
      <c r="Z1535" s="40"/>
      <c r="AA1535" s="40"/>
      <c r="AB1535" s="40"/>
      <c r="AC1535" s="40"/>
      <c r="AD1535" s="40"/>
      <c r="AE1535" s="40"/>
      <c r="AT1535" s="19" t="s">
        <v>251</v>
      </c>
      <c r="AU1535" s="19" t="s">
        <v>87</v>
      </c>
    </row>
    <row r="1536" s="14" customFormat="1">
      <c r="A1536" s="14"/>
      <c r="B1536" s="261"/>
      <c r="C1536" s="262"/>
      <c r="D1536" s="244" t="s">
        <v>255</v>
      </c>
      <c r="E1536" s="263" t="s">
        <v>1</v>
      </c>
      <c r="F1536" s="264" t="s">
        <v>5167</v>
      </c>
      <c r="G1536" s="262"/>
      <c r="H1536" s="265">
        <v>2</v>
      </c>
      <c r="I1536" s="266"/>
      <c r="J1536" s="262"/>
      <c r="K1536" s="262"/>
      <c r="L1536" s="267"/>
      <c r="M1536" s="268"/>
      <c r="N1536" s="269"/>
      <c r="O1536" s="269"/>
      <c r="P1536" s="269"/>
      <c r="Q1536" s="269"/>
      <c r="R1536" s="269"/>
      <c r="S1536" s="269"/>
      <c r="T1536" s="270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71" t="s">
        <v>255</v>
      </c>
      <c r="AU1536" s="271" t="s">
        <v>87</v>
      </c>
      <c r="AV1536" s="14" t="s">
        <v>87</v>
      </c>
      <c r="AW1536" s="14" t="s">
        <v>36</v>
      </c>
      <c r="AX1536" s="14" t="s">
        <v>78</v>
      </c>
      <c r="AY1536" s="271" t="s">
        <v>242</v>
      </c>
    </row>
    <row r="1537" s="14" customFormat="1">
      <c r="A1537" s="14"/>
      <c r="B1537" s="261"/>
      <c r="C1537" s="262"/>
      <c r="D1537" s="244" t="s">
        <v>255</v>
      </c>
      <c r="E1537" s="263" t="s">
        <v>1</v>
      </c>
      <c r="F1537" s="264" t="s">
        <v>5168</v>
      </c>
      <c r="G1537" s="262"/>
      <c r="H1537" s="265">
        <v>1</v>
      </c>
      <c r="I1537" s="266"/>
      <c r="J1537" s="262"/>
      <c r="K1537" s="262"/>
      <c r="L1537" s="267"/>
      <c r="M1537" s="268"/>
      <c r="N1537" s="269"/>
      <c r="O1537" s="269"/>
      <c r="P1537" s="269"/>
      <c r="Q1537" s="269"/>
      <c r="R1537" s="269"/>
      <c r="S1537" s="269"/>
      <c r="T1537" s="270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71" t="s">
        <v>255</v>
      </c>
      <c r="AU1537" s="271" t="s">
        <v>87</v>
      </c>
      <c r="AV1537" s="14" t="s">
        <v>87</v>
      </c>
      <c r="AW1537" s="14" t="s">
        <v>36</v>
      </c>
      <c r="AX1537" s="14" t="s">
        <v>78</v>
      </c>
      <c r="AY1537" s="271" t="s">
        <v>242</v>
      </c>
    </row>
    <row r="1538" s="14" customFormat="1">
      <c r="A1538" s="14"/>
      <c r="B1538" s="261"/>
      <c r="C1538" s="262"/>
      <c r="D1538" s="244" t="s">
        <v>255</v>
      </c>
      <c r="E1538" s="263" t="s">
        <v>1</v>
      </c>
      <c r="F1538" s="264" t="s">
        <v>5169</v>
      </c>
      <c r="G1538" s="262"/>
      <c r="H1538" s="265">
        <v>1</v>
      </c>
      <c r="I1538" s="266"/>
      <c r="J1538" s="262"/>
      <c r="K1538" s="262"/>
      <c r="L1538" s="267"/>
      <c r="M1538" s="268"/>
      <c r="N1538" s="269"/>
      <c r="O1538" s="269"/>
      <c r="P1538" s="269"/>
      <c r="Q1538" s="269"/>
      <c r="R1538" s="269"/>
      <c r="S1538" s="269"/>
      <c r="T1538" s="270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71" t="s">
        <v>255</v>
      </c>
      <c r="AU1538" s="271" t="s">
        <v>87</v>
      </c>
      <c r="AV1538" s="14" t="s">
        <v>87</v>
      </c>
      <c r="AW1538" s="14" t="s">
        <v>36</v>
      </c>
      <c r="AX1538" s="14" t="s">
        <v>78</v>
      </c>
      <c r="AY1538" s="271" t="s">
        <v>242</v>
      </c>
    </row>
    <row r="1539" s="15" customFormat="1">
      <c r="A1539" s="15"/>
      <c r="B1539" s="272"/>
      <c r="C1539" s="273"/>
      <c r="D1539" s="244" t="s">
        <v>255</v>
      </c>
      <c r="E1539" s="274" t="s">
        <v>1</v>
      </c>
      <c r="F1539" s="275" t="s">
        <v>268</v>
      </c>
      <c r="G1539" s="273"/>
      <c r="H1539" s="276">
        <v>4</v>
      </c>
      <c r="I1539" s="277"/>
      <c r="J1539" s="273"/>
      <c r="K1539" s="273"/>
      <c r="L1539" s="278"/>
      <c r="M1539" s="279"/>
      <c r="N1539" s="280"/>
      <c r="O1539" s="280"/>
      <c r="P1539" s="280"/>
      <c r="Q1539" s="280"/>
      <c r="R1539" s="280"/>
      <c r="S1539" s="280"/>
      <c r="T1539" s="281"/>
      <c r="U1539" s="15"/>
      <c r="V1539" s="15"/>
      <c r="W1539" s="15"/>
      <c r="X1539" s="15"/>
      <c r="Y1539" s="15"/>
      <c r="Z1539" s="15"/>
      <c r="AA1539" s="15"/>
      <c r="AB1539" s="15"/>
      <c r="AC1539" s="15"/>
      <c r="AD1539" s="15"/>
      <c r="AE1539" s="15"/>
      <c r="AT1539" s="282" t="s">
        <v>255</v>
      </c>
      <c r="AU1539" s="282" t="s">
        <v>87</v>
      </c>
      <c r="AV1539" s="15" t="s">
        <v>249</v>
      </c>
      <c r="AW1539" s="15" t="s">
        <v>36</v>
      </c>
      <c r="AX1539" s="15" t="s">
        <v>85</v>
      </c>
      <c r="AY1539" s="282" t="s">
        <v>242</v>
      </c>
    </row>
    <row r="1540" s="2" customFormat="1" ht="24.15" customHeight="1">
      <c r="A1540" s="40"/>
      <c r="B1540" s="41"/>
      <c r="C1540" s="283" t="s">
        <v>978</v>
      </c>
      <c r="D1540" s="283" t="s">
        <v>477</v>
      </c>
      <c r="E1540" s="284" t="s">
        <v>5293</v>
      </c>
      <c r="F1540" s="285" t="s">
        <v>5294</v>
      </c>
      <c r="G1540" s="286" t="s">
        <v>359</v>
      </c>
      <c r="H1540" s="287">
        <v>4</v>
      </c>
      <c r="I1540" s="288"/>
      <c r="J1540" s="289">
        <f>ROUND(I1540*H1540,2)</f>
        <v>0</v>
      </c>
      <c r="K1540" s="290"/>
      <c r="L1540" s="291"/>
      <c r="M1540" s="292" t="s">
        <v>1</v>
      </c>
      <c r="N1540" s="293" t="s">
        <v>43</v>
      </c>
      <c r="O1540" s="93"/>
      <c r="P1540" s="240">
        <f>O1540*H1540</f>
        <v>0</v>
      </c>
      <c r="Q1540" s="240">
        <v>0.0020999999999999999</v>
      </c>
      <c r="R1540" s="240">
        <f>Q1540*H1540</f>
        <v>0.0083999999999999995</v>
      </c>
      <c r="S1540" s="240">
        <v>0</v>
      </c>
      <c r="T1540" s="241">
        <f>S1540*H1540</f>
        <v>0</v>
      </c>
      <c r="U1540" s="40"/>
      <c r="V1540" s="40"/>
      <c r="W1540" s="40"/>
      <c r="X1540" s="40"/>
      <c r="Y1540" s="40"/>
      <c r="Z1540" s="40"/>
      <c r="AA1540" s="40"/>
      <c r="AB1540" s="40"/>
      <c r="AC1540" s="40"/>
      <c r="AD1540" s="40"/>
      <c r="AE1540" s="40"/>
      <c r="AR1540" s="242" t="s">
        <v>895</v>
      </c>
      <c r="AT1540" s="242" t="s">
        <v>477</v>
      </c>
      <c r="AU1540" s="242" t="s">
        <v>87</v>
      </c>
      <c r="AY1540" s="19" t="s">
        <v>242</v>
      </c>
      <c r="BE1540" s="243">
        <f>IF(N1540="základní",J1540,0)</f>
        <v>0</v>
      </c>
      <c r="BF1540" s="243">
        <f>IF(N1540="snížená",J1540,0)</f>
        <v>0</v>
      </c>
      <c r="BG1540" s="243">
        <f>IF(N1540="zákl. přenesená",J1540,0)</f>
        <v>0</v>
      </c>
      <c r="BH1540" s="243">
        <f>IF(N1540="sníž. přenesená",J1540,0)</f>
        <v>0</v>
      </c>
      <c r="BI1540" s="243">
        <f>IF(N1540="nulová",J1540,0)</f>
        <v>0</v>
      </c>
      <c r="BJ1540" s="19" t="s">
        <v>85</v>
      </c>
      <c r="BK1540" s="243">
        <f>ROUND(I1540*H1540,2)</f>
        <v>0</v>
      </c>
      <c r="BL1540" s="19" t="s">
        <v>1096</v>
      </c>
      <c r="BM1540" s="242" t="s">
        <v>5295</v>
      </c>
    </row>
    <row r="1541" s="2" customFormat="1">
      <c r="A1541" s="40"/>
      <c r="B1541" s="41"/>
      <c r="C1541" s="42"/>
      <c r="D1541" s="244" t="s">
        <v>251</v>
      </c>
      <c r="E1541" s="42"/>
      <c r="F1541" s="245" t="s">
        <v>5294</v>
      </c>
      <c r="G1541" s="42"/>
      <c r="H1541" s="42"/>
      <c r="I1541" s="246"/>
      <c r="J1541" s="42"/>
      <c r="K1541" s="42"/>
      <c r="L1541" s="46"/>
      <c r="M1541" s="247"/>
      <c r="N1541" s="248"/>
      <c r="O1541" s="93"/>
      <c r="P1541" s="93"/>
      <c r="Q1541" s="93"/>
      <c r="R1541" s="93"/>
      <c r="S1541" s="93"/>
      <c r="T1541" s="94"/>
      <c r="U1541" s="40"/>
      <c r="V1541" s="40"/>
      <c r="W1541" s="40"/>
      <c r="X1541" s="40"/>
      <c r="Y1541" s="40"/>
      <c r="Z1541" s="40"/>
      <c r="AA1541" s="40"/>
      <c r="AB1541" s="40"/>
      <c r="AC1541" s="40"/>
      <c r="AD1541" s="40"/>
      <c r="AE1541" s="40"/>
      <c r="AT1541" s="19" t="s">
        <v>251</v>
      </c>
      <c r="AU1541" s="19" t="s">
        <v>87</v>
      </c>
    </row>
    <row r="1542" s="13" customFormat="1">
      <c r="A1542" s="13"/>
      <c r="B1542" s="251"/>
      <c r="C1542" s="252"/>
      <c r="D1542" s="244" t="s">
        <v>255</v>
      </c>
      <c r="E1542" s="253" t="s">
        <v>1</v>
      </c>
      <c r="F1542" s="254" t="s">
        <v>5296</v>
      </c>
      <c r="G1542" s="252"/>
      <c r="H1542" s="253" t="s">
        <v>1</v>
      </c>
      <c r="I1542" s="255"/>
      <c r="J1542" s="252"/>
      <c r="K1542" s="252"/>
      <c r="L1542" s="256"/>
      <c r="M1542" s="257"/>
      <c r="N1542" s="258"/>
      <c r="O1542" s="258"/>
      <c r="P1542" s="258"/>
      <c r="Q1542" s="258"/>
      <c r="R1542" s="258"/>
      <c r="S1542" s="258"/>
      <c r="T1542" s="259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60" t="s">
        <v>255</v>
      </c>
      <c r="AU1542" s="260" t="s">
        <v>87</v>
      </c>
      <c r="AV1542" s="13" t="s">
        <v>85</v>
      </c>
      <c r="AW1542" s="13" t="s">
        <v>36</v>
      </c>
      <c r="AX1542" s="13" t="s">
        <v>78</v>
      </c>
      <c r="AY1542" s="260" t="s">
        <v>242</v>
      </c>
    </row>
    <row r="1543" s="14" customFormat="1">
      <c r="A1543" s="14"/>
      <c r="B1543" s="261"/>
      <c r="C1543" s="262"/>
      <c r="D1543" s="244" t="s">
        <v>255</v>
      </c>
      <c r="E1543" s="263" t="s">
        <v>1</v>
      </c>
      <c r="F1543" s="264" t="s">
        <v>5167</v>
      </c>
      <c r="G1543" s="262"/>
      <c r="H1543" s="265">
        <v>2</v>
      </c>
      <c r="I1543" s="266"/>
      <c r="J1543" s="262"/>
      <c r="K1543" s="262"/>
      <c r="L1543" s="267"/>
      <c r="M1543" s="268"/>
      <c r="N1543" s="269"/>
      <c r="O1543" s="269"/>
      <c r="P1543" s="269"/>
      <c r="Q1543" s="269"/>
      <c r="R1543" s="269"/>
      <c r="S1543" s="269"/>
      <c r="T1543" s="270"/>
      <c r="U1543" s="14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T1543" s="271" t="s">
        <v>255</v>
      </c>
      <c r="AU1543" s="271" t="s">
        <v>87</v>
      </c>
      <c r="AV1543" s="14" t="s">
        <v>87</v>
      </c>
      <c r="AW1543" s="14" t="s">
        <v>36</v>
      </c>
      <c r="AX1543" s="14" t="s">
        <v>78</v>
      </c>
      <c r="AY1543" s="271" t="s">
        <v>242</v>
      </c>
    </row>
    <row r="1544" s="14" customFormat="1">
      <c r="A1544" s="14"/>
      <c r="B1544" s="261"/>
      <c r="C1544" s="262"/>
      <c r="D1544" s="244" t="s">
        <v>255</v>
      </c>
      <c r="E1544" s="263" t="s">
        <v>1</v>
      </c>
      <c r="F1544" s="264" t="s">
        <v>5168</v>
      </c>
      <c r="G1544" s="262"/>
      <c r="H1544" s="265">
        <v>1</v>
      </c>
      <c r="I1544" s="266"/>
      <c r="J1544" s="262"/>
      <c r="K1544" s="262"/>
      <c r="L1544" s="267"/>
      <c r="M1544" s="268"/>
      <c r="N1544" s="269"/>
      <c r="O1544" s="269"/>
      <c r="P1544" s="269"/>
      <c r="Q1544" s="269"/>
      <c r="R1544" s="269"/>
      <c r="S1544" s="269"/>
      <c r="T1544" s="270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71" t="s">
        <v>255</v>
      </c>
      <c r="AU1544" s="271" t="s">
        <v>87</v>
      </c>
      <c r="AV1544" s="14" t="s">
        <v>87</v>
      </c>
      <c r="AW1544" s="14" t="s">
        <v>36</v>
      </c>
      <c r="AX1544" s="14" t="s">
        <v>78</v>
      </c>
      <c r="AY1544" s="271" t="s">
        <v>242</v>
      </c>
    </row>
    <row r="1545" s="14" customFormat="1">
      <c r="A1545" s="14"/>
      <c r="B1545" s="261"/>
      <c r="C1545" s="262"/>
      <c r="D1545" s="244" t="s">
        <v>255</v>
      </c>
      <c r="E1545" s="263" t="s">
        <v>1</v>
      </c>
      <c r="F1545" s="264" t="s">
        <v>5169</v>
      </c>
      <c r="G1545" s="262"/>
      <c r="H1545" s="265">
        <v>1</v>
      </c>
      <c r="I1545" s="266"/>
      <c r="J1545" s="262"/>
      <c r="K1545" s="262"/>
      <c r="L1545" s="267"/>
      <c r="M1545" s="268"/>
      <c r="N1545" s="269"/>
      <c r="O1545" s="269"/>
      <c r="P1545" s="269"/>
      <c r="Q1545" s="269"/>
      <c r="R1545" s="269"/>
      <c r="S1545" s="269"/>
      <c r="T1545" s="270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71" t="s">
        <v>255</v>
      </c>
      <c r="AU1545" s="271" t="s">
        <v>87</v>
      </c>
      <c r="AV1545" s="14" t="s">
        <v>87</v>
      </c>
      <c r="AW1545" s="14" t="s">
        <v>36</v>
      </c>
      <c r="AX1545" s="14" t="s">
        <v>78</v>
      </c>
      <c r="AY1545" s="271" t="s">
        <v>242</v>
      </c>
    </row>
    <row r="1546" s="15" customFormat="1">
      <c r="A1546" s="15"/>
      <c r="B1546" s="272"/>
      <c r="C1546" s="273"/>
      <c r="D1546" s="244" t="s">
        <v>255</v>
      </c>
      <c r="E1546" s="274" t="s">
        <v>1</v>
      </c>
      <c r="F1546" s="275" t="s">
        <v>268</v>
      </c>
      <c r="G1546" s="273"/>
      <c r="H1546" s="276">
        <v>4</v>
      </c>
      <c r="I1546" s="277"/>
      <c r="J1546" s="273"/>
      <c r="K1546" s="273"/>
      <c r="L1546" s="278"/>
      <c r="M1546" s="279"/>
      <c r="N1546" s="280"/>
      <c r="O1546" s="280"/>
      <c r="P1546" s="280"/>
      <c r="Q1546" s="280"/>
      <c r="R1546" s="280"/>
      <c r="S1546" s="280"/>
      <c r="T1546" s="281"/>
      <c r="U1546" s="15"/>
      <c r="V1546" s="15"/>
      <c r="W1546" s="15"/>
      <c r="X1546" s="15"/>
      <c r="Y1546" s="15"/>
      <c r="Z1546" s="15"/>
      <c r="AA1546" s="15"/>
      <c r="AB1546" s="15"/>
      <c r="AC1546" s="15"/>
      <c r="AD1546" s="15"/>
      <c r="AE1546" s="15"/>
      <c r="AT1546" s="282" t="s">
        <v>255</v>
      </c>
      <c r="AU1546" s="282" t="s">
        <v>87</v>
      </c>
      <c r="AV1546" s="15" t="s">
        <v>249</v>
      </c>
      <c r="AW1546" s="15" t="s">
        <v>36</v>
      </c>
      <c r="AX1546" s="15" t="s">
        <v>85</v>
      </c>
      <c r="AY1546" s="282" t="s">
        <v>242</v>
      </c>
    </row>
    <row r="1547" s="2" customFormat="1" ht="24.15" customHeight="1">
      <c r="A1547" s="40"/>
      <c r="B1547" s="41"/>
      <c r="C1547" s="230" t="s">
        <v>984</v>
      </c>
      <c r="D1547" s="230" t="s">
        <v>245</v>
      </c>
      <c r="E1547" s="231" t="s">
        <v>5297</v>
      </c>
      <c r="F1547" s="232" t="s">
        <v>5298</v>
      </c>
      <c r="G1547" s="233" t="s">
        <v>359</v>
      </c>
      <c r="H1547" s="234">
        <v>33</v>
      </c>
      <c r="I1547" s="235"/>
      <c r="J1547" s="236">
        <f>ROUND(I1547*H1547,2)</f>
        <v>0</v>
      </c>
      <c r="K1547" s="237"/>
      <c r="L1547" s="46"/>
      <c r="M1547" s="238" t="s">
        <v>1</v>
      </c>
      <c r="N1547" s="239" t="s">
        <v>43</v>
      </c>
      <c r="O1547" s="93"/>
      <c r="P1547" s="240">
        <f>O1547*H1547</f>
        <v>0</v>
      </c>
      <c r="Q1547" s="240">
        <v>6.0000000000000002E-05</v>
      </c>
      <c r="R1547" s="240">
        <f>Q1547*H1547</f>
        <v>0.00198</v>
      </c>
      <c r="S1547" s="240">
        <v>0</v>
      </c>
      <c r="T1547" s="241">
        <f>S1547*H1547</f>
        <v>0</v>
      </c>
      <c r="U1547" s="40"/>
      <c r="V1547" s="40"/>
      <c r="W1547" s="40"/>
      <c r="X1547" s="40"/>
      <c r="Y1547" s="40"/>
      <c r="Z1547" s="40"/>
      <c r="AA1547" s="40"/>
      <c r="AB1547" s="40"/>
      <c r="AC1547" s="40"/>
      <c r="AD1547" s="40"/>
      <c r="AE1547" s="40"/>
      <c r="AR1547" s="242" t="s">
        <v>1096</v>
      </c>
      <c r="AT1547" s="242" t="s">
        <v>245</v>
      </c>
      <c r="AU1547" s="242" t="s">
        <v>87</v>
      </c>
      <c r="AY1547" s="19" t="s">
        <v>242</v>
      </c>
      <c r="BE1547" s="243">
        <f>IF(N1547="základní",J1547,0)</f>
        <v>0</v>
      </c>
      <c r="BF1547" s="243">
        <f>IF(N1547="snížená",J1547,0)</f>
        <v>0</v>
      </c>
      <c r="BG1547" s="243">
        <f>IF(N1547="zákl. přenesená",J1547,0)</f>
        <v>0</v>
      </c>
      <c r="BH1547" s="243">
        <f>IF(N1547="sníž. přenesená",J1547,0)</f>
        <v>0</v>
      </c>
      <c r="BI1547" s="243">
        <f>IF(N1547="nulová",J1547,0)</f>
        <v>0</v>
      </c>
      <c r="BJ1547" s="19" t="s">
        <v>85</v>
      </c>
      <c r="BK1547" s="243">
        <f>ROUND(I1547*H1547,2)</f>
        <v>0</v>
      </c>
      <c r="BL1547" s="19" t="s">
        <v>1096</v>
      </c>
      <c r="BM1547" s="242" t="s">
        <v>5299</v>
      </c>
    </row>
    <row r="1548" s="2" customFormat="1">
      <c r="A1548" s="40"/>
      <c r="B1548" s="41"/>
      <c r="C1548" s="42"/>
      <c r="D1548" s="244" t="s">
        <v>251</v>
      </c>
      <c r="E1548" s="42"/>
      <c r="F1548" s="245" t="s">
        <v>5300</v>
      </c>
      <c r="G1548" s="42"/>
      <c r="H1548" s="42"/>
      <c r="I1548" s="246"/>
      <c r="J1548" s="42"/>
      <c r="K1548" s="42"/>
      <c r="L1548" s="46"/>
      <c r="M1548" s="247"/>
      <c r="N1548" s="248"/>
      <c r="O1548" s="93"/>
      <c r="P1548" s="93"/>
      <c r="Q1548" s="93"/>
      <c r="R1548" s="93"/>
      <c r="S1548" s="93"/>
      <c r="T1548" s="94"/>
      <c r="U1548" s="40"/>
      <c r="V1548" s="40"/>
      <c r="W1548" s="40"/>
      <c r="X1548" s="40"/>
      <c r="Y1548" s="40"/>
      <c r="Z1548" s="40"/>
      <c r="AA1548" s="40"/>
      <c r="AB1548" s="40"/>
      <c r="AC1548" s="40"/>
      <c r="AD1548" s="40"/>
      <c r="AE1548" s="40"/>
      <c r="AT1548" s="19" t="s">
        <v>251</v>
      </c>
      <c r="AU1548" s="19" t="s">
        <v>87</v>
      </c>
    </row>
    <row r="1549" s="14" customFormat="1">
      <c r="A1549" s="14"/>
      <c r="B1549" s="261"/>
      <c r="C1549" s="262"/>
      <c r="D1549" s="244" t="s">
        <v>255</v>
      </c>
      <c r="E1549" s="263" t="s">
        <v>1</v>
      </c>
      <c r="F1549" s="264" t="s">
        <v>5147</v>
      </c>
      <c r="G1549" s="262"/>
      <c r="H1549" s="265">
        <v>32</v>
      </c>
      <c r="I1549" s="266"/>
      <c r="J1549" s="262"/>
      <c r="K1549" s="262"/>
      <c r="L1549" s="267"/>
      <c r="M1549" s="268"/>
      <c r="N1549" s="269"/>
      <c r="O1549" s="269"/>
      <c r="P1549" s="269"/>
      <c r="Q1549" s="269"/>
      <c r="R1549" s="269"/>
      <c r="S1549" s="269"/>
      <c r="T1549" s="270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71" t="s">
        <v>255</v>
      </c>
      <c r="AU1549" s="271" t="s">
        <v>87</v>
      </c>
      <c r="AV1549" s="14" t="s">
        <v>87</v>
      </c>
      <c r="AW1549" s="14" t="s">
        <v>36</v>
      </c>
      <c r="AX1549" s="14" t="s">
        <v>78</v>
      </c>
      <c r="AY1549" s="271" t="s">
        <v>242</v>
      </c>
    </row>
    <row r="1550" s="14" customFormat="1">
      <c r="A1550" s="14"/>
      <c r="B1550" s="261"/>
      <c r="C1550" s="262"/>
      <c r="D1550" s="244" t="s">
        <v>255</v>
      </c>
      <c r="E1550" s="263" t="s">
        <v>1</v>
      </c>
      <c r="F1550" s="264" t="s">
        <v>5149</v>
      </c>
      <c r="G1550" s="262"/>
      <c r="H1550" s="265">
        <v>1</v>
      </c>
      <c r="I1550" s="266"/>
      <c r="J1550" s="262"/>
      <c r="K1550" s="262"/>
      <c r="L1550" s="267"/>
      <c r="M1550" s="268"/>
      <c r="N1550" s="269"/>
      <c r="O1550" s="269"/>
      <c r="P1550" s="269"/>
      <c r="Q1550" s="269"/>
      <c r="R1550" s="269"/>
      <c r="S1550" s="269"/>
      <c r="T1550" s="270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T1550" s="271" t="s">
        <v>255</v>
      </c>
      <c r="AU1550" s="271" t="s">
        <v>87</v>
      </c>
      <c r="AV1550" s="14" t="s">
        <v>87</v>
      </c>
      <c r="AW1550" s="14" t="s">
        <v>36</v>
      </c>
      <c r="AX1550" s="14" t="s">
        <v>78</v>
      </c>
      <c r="AY1550" s="271" t="s">
        <v>242</v>
      </c>
    </row>
    <row r="1551" s="15" customFormat="1">
      <c r="A1551" s="15"/>
      <c r="B1551" s="272"/>
      <c r="C1551" s="273"/>
      <c r="D1551" s="244" t="s">
        <v>255</v>
      </c>
      <c r="E1551" s="274" t="s">
        <v>1</v>
      </c>
      <c r="F1551" s="275" t="s">
        <v>268</v>
      </c>
      <c r="G1551" s="273"/>
      <c r="H1551" s="276">
        <v>33</v>
      </c>
      <c r="I1551" s="277"/>
      <c r="J1551" s="273"/>
      <c r="K1551" s="273"/>
      <c r="L1551" s="278"/>
      <c r="M1551" s="279"/>
      <c r="N1551" s="280"/>
      <c r="O1551" s="280"/>
      <c r="P1551" s="280"/>
      <c r="Q1551" s="280"/>
      <c r="R1551" s="280"/>
      <c r="S1551" s="280"/>
      <c r="T1551" s="281"/>
      <c r="U1551" s="15"/>
      <c r="V1551" s="15"/>
      <c r="W1551" s="15"/>
      <c r="X1551" s="15"/>
      <c r="Y1551" s="15"/>
      <c r="Z1551" s="15"/>
      <c r="AA1551" s="15"/>
      <c r="AB1551" s="15"/>
      <c r="AC1551" s="15"/>
      <c r="AD1551" s="15"/>
      <c r="AE1551" s="15"/>
      <c r="AT1551" s="282" t="s">
        <v>255</v>
      </c>
      <c r="AU1551" s="282" t="s">
        <v>87</v>
      </c>
      <c r="AV1551" s="15" t="s">
        <v>249</v>
      </c>
      <c r="AW1551" s="15" t="s">
        <v>36</v>
      </c>
      <c r="AX1551" s="15" t="s">
        <v>85</v>
      </c>
      <c r="AY1551" s="282" t="s">
        <v>242</v>
      </c>
    </row>
    <row r="1552" s="2" customFormat="1" ht="24.15" customHeight="1">
      <c r="A1552" s="40"/>
      <c r="B1552" s="41"/>
      <c r="C1552" s="283" t="s">
        <v>990</v>
      </c>
      <c r="D1552" s="283" t="s">
        <v>477</v>
      </c>
      <c r="E1552" s="284" t="s">
        <v>5301</v>
      </c>
      <c r="F1552" s="285" t="s">
        <v>5302</v>
      </c>
      <c r="G1552" s="286" t="s">
        <v>359</v>
      </c>
      <c r="H1552" s="287">
        <v>33</v>
      </c>
      <c r="I1552" s="288"/>
      <c r="J1552" s="289">
        <f>ROUND(I1552*H1552,2)</f>
        <v>0</v>
      </c>
      <c r="K1552" s="290"/>
      <c r="L1552" s="291"/>
      <c r="M1552" s="292" t="s">
        <v>1</v>
      </c>
      <c r="N1552" s="293" t="s">
        <v>43</v>
      </c>
      <c r="O1552" s="93"/>
      <c r="P1552" s="240">
        <f>O1552*H1552</f>
        <v>0</v>
      </c>
      <c r="Q1552" s="240">
        <v>8.0000000000000007E-05</v>
      </c>
      <c r="R1552" s="240">
        <f>Q1552*H1552</f>
        <v>0.0026400000000000004</v>
      </c>
      <c r="S1552" s="240">
        <v>0</v>
      </c>
      <c r="T1552" s="241">
        <f>S1552*H1552</f>
        <v>0</v>
      </c>
      <c r="U1552" s="40"/>
      <c r="V1552" s="40"/>
      <c r="W1552" s="40"/>
      <c r="X1552" s="40"/>
      <c r="Y1552" s="40"/>
      <c r="Z1552" s="40"/>
      <c r="AA1552" s="40"/>
      <c r="AB1552" s="40"/>
      <c r="AC1552" s="40"/>
      <c r="AD1552" s="40"/>
      <c r="AE1552" s="40"/>
      <c r="AR1552" s="242" t="s">
        <v>895</v>
      </c>
      <c r="AT1552" s="242" t="s">
        <v>477</v>
      </c>
      <c r="AU1552" s="242" t="s">
        <v>87</v>
      </c>
      <c r="AY1552" s="19" t="s">
        <v>242</v>
      </c>
      <c r="BE1552" s="243">
        <f>IF(N1552="základní",J1552,0)</f>
        <v>0</v>
      </c>
      <c r="BF1552" s="243">
        <f>IF(N1552="snížená",J1552,0)</f>
        <v>0</v>
      </c>
      <c r="BG1552" s="243">
        <f>IF(N1552="zákl. přenesená",J1552,0)</f>
        <v>0</v>
      </c>
      <c r="BH1552" s="243">
        <f>IF(N1552="sníž. přenesená",J1552,0)</f>
        <v>0</v>
      </c>
      <c r="BI1552" s="243">
        <f>IF(N1552="nulová",J1552,0)</f>
        <v>0</v>
      </c>
      <c r="BJ1552" s="19" t="s">
        <v>85</v>
      </c>
      <c r="BK1552" s="243">
        <f>ROUND(I1552*H1552,2)</f>
        <v>0</v>
      </c>
      <c r="BL1552" s="19" t="s">
        <v>1096</v>
      </c>
      <c r="BM1552" s="242" t="s">
        <v>5303</v>
      </c>
    </row>
    <row r="1553" s="2" customFormat="1">
      <c r="A1553" s="40"/>
      <c r="B1553" s="41"/>
      <c r="C1553" s="42"/>
      <c r="D1553" s="244" t="s">
        <v>251</v>
      </c>
      <c r="E1553" s="42"/>
      <c r="F1553" s="245" t="s">
        <v>5302</v>
      </c>
      <c r="G1553" s="42"/>
      <c r="H1553" s="42"/>
      <c r="I1553" s="246"/>
      <c r="J1553" s="42"/>
      <c r="K1553" s="42"/>
      <c r="L1553" s="46"/>
      <c r="M1553" s="247"/>
      <c r="N1553" s="248"/>
      <c r="O1553" s="93"/>
      <c r="P1553" s="93"/>
      <c r="Q1553" s="93"/>
      <c r="R1553" s="93"/>
      <c r="S1553" s="93"/>
      <c r="T1553" s="94"/>
      <c r="U1553" s="40"/>
      <c r="V1553" s="40"/>
      <c r="W1553" s="40"/>
      <c r="X1553" s="40"/>
      <c r="Y1553" s="40"/>
      <c r="Z1553" s="40"/>
      <c r="AA1553" s="40"/>
      <c r="AB1553" s="40"/>
      <c r="AC1553" s="40"/>
      <c r="AD1553" s="40"/>
      <c r="AE1553" s="40"/>
      <c r="AT1553" s="19" t="s">
        <v>251</v>
      </c>
      <c r="AU1553" s="19" t="s">
        <v>87</v>
      </c>
    </row>
    <row r="1554" s="14" customFormat="1">
      <c r="A1554" s="14"/>
      <c r="B1554" s="261"/>
      <c r="C1554" s="262"/>
      <c r="D1554" s="244" t="s">
        <v>255</v>
      </c>
      <c r="E1554" s="263" t="s">
        <v>1</v>
      </c>
      <c r="F1554" s="264" t="s">
        <v>5147</v>
      </c>
      <c r="G1554" s="262"/>
      <c r="H1554" s="265">
        <v>32</v>
      </c>
      <c r="I1554" s="266"/>
      <c r="J1554" s="262"/>
      <c r="K1554" s="262"/>
      <c r="L1554" s="267"/>
      <c r="M1554" s="268"/>
      <c r="N1554" s="269"/>
      <c r="O1554" s="269"/>
      <c r="P1554" s="269"/>
      <c r="Q1554" s="269"/>
      <c r="R1554" s="269"/>
      <c r="S1554" s="269"/>
      <c r="T1554" s="270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T1554" s="271" t="s">
        <v>255</v>
      </c>
      <c r="AU1554" s="271" t="s">
        <v>87</v>
      </c>
      <c r="AV1554" s="14" t="s">
        <v>87</v>
      </c>
      <c r="AW1554" s="14" t="s">
        <v>36</v>
      </c>
      <c r="AX1554" s="14" t="s">
        <v>78</v>
      </c>
      <c r="AY1554" s="271" t="s">
        <v>242</v>
      </c>
    </row>
    <row r="1555" s="14" customFormat="1">
      <c r="A1555" s="14"/>
      <c r="B1555" s="261"/>
      <c r="C1555" s="262"/>
      <c r="D1555" s="244" t="s">
        <v>255</v>
      </c>
      <c r="E1555" s="263" t="s">
        <v>1</v>
      </c>
      <c r="F1555" s="264" t="s">
        <v>5149</v>
      </c>
      <c r="G1555" s="262"/>
      <c r="H1555" s="265">
        <v>1</v>
      </c>
      <c r="I1555" s="266"/>
      <c r="J1555" s="262"/>
      <c r="K1555" s="262"/>
      <c r="L1555" s="267"/>
      <c r="M1555" s="268"/>
      <c r="N1555" s="269"/>
      <c r="O1555" s="269"/>
      <c r="P1555" s="269"/>
      <c r="Q1555" s="269"/>
      <c r="R1555" s="269"/>
      <c r="S1555" s="269"/>
      <c r="T1555" s="270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71" t="s">
        <v>255</v>
      </c>
      <c r="AU1555" s="271" t="s">
        <v>87</v>
      </c>
      <c r="AV1555" s="14" t="s">
        <v>87</v>
      </c>
      <c r="AW1555" s="14" t="s">
        <v>36</v>
      </c>
      <c r="AX1555" s="14" t="s">
        <v>78</v>
      </c>
      <c r="AY1555" s="271" t="s">
        <v>242</v>
      </c>
    </row>
    <row r="1556" s="15" customFormat="1">
      <c r="A1556" s="15"/>
      <c r="B1556" s="272"/>
      <c r="C1556" s="273"/>
      <c r="D1556" s="244" t="s">
        <v>255</v>
      </c>
      <c r="E1556" s="274" t="s">
        <v>1</v>
      </c>
      <c r="F1556" s="275" t="s">
        <v>268</v>
      </c>
      <c r="G1556" s="273"/>
      <c r="H1556" s="276">
        <v>33</v>
      </c>
      <c r="I1556" s="277"/>
      <c r="J1556" s="273"/>
      <c r="K1556" s="273"/>
      <c r="L1556" s="278"/>
      <c r="M1556" s="279"/>
      <c r="N1556" s="280"/>
      <c r="O1556" s="280"/>
      <c r="P1556" s="280"/>
      <c r="Q1556" s="280"/>
      <c r="R1556" s="280"/>
      <c r="S1556" s="280"/>
      <c r="T1556" s="281"/>
      <c r="U1556" s="15"/>
      <c r="V1556" s="15"/>
      <c r="W1556" s="15"/>
      <c r="X1556" s="15"/>
      <c r="Y1556" s="15"/>
      <c r="Z1556" s="15"/>
      <c r="AA1556" s="15"/>
      <c r="AB1556" s="15"/>
      <c r="AC1556" s="15"/>
      <c r="AD1556" s="15"/>
      <c r="AE1556" s="15"/>
      <c r="AT1556" s="282" t="s">
        <v>255</v>
      </c>
      <c r="AU1556" s="282" t="s">
        <v>87</v>
      </c>
      <c r="AV1556" s="15" t="s">
        <v>249</v>
      </c>
      <c r="AW1556" s="15" t="s">
        <v>36</v>
      </c>
      <c r="AX1556" s="15" t="s">
        <v>85</v>
      </c>
      <c r="AY1556" s="282" t="s">
        <v>242</v>
      </c>
    </row>
    <row r="1557" s="2" customFormat="1" ht="24.15" customHeight="1">
      <c r="A1557" s="40"/>
      <c r="B1557" s="41"/>
      <c r="C1557" s="230" t="s">
        <v>996</v>
      </c>
      <c r="D1557" s="230" t="s">
        <v>245</v>
      </c>
      <c r="E1557" s="231" t="s">
        <v>5304</v>
      </c>
      <c r="F1557" s="232" t="s">
        <v>5305</v>
      </c>
      <c r="G1557" s="233" t="s">
        <v>359</v>
      </c>
      <c r="H1557" s="234">
        <v>17</v>
      </c>
      <c r="I1557" s="235"/>
      <c r="J1557" s="236">
        <f>ROUND(I1557*H1557,2)</f>
        <v>0</v>
      </c>
      <c r="K1557" s="237"/>
      <c r="L1557" s="46"/>
      <c r="M1557" s="238" t="s">
        <v>1</v>
      </c>
      <c r="N1557" s="239" t="s">
        <v>43</v>
      </c>
      <c r="O1557" s="93"/>
      <c r="P1557" s="240">
        <f>O1557*H1557</f>
        <v>0</v>
      </c>
      <c r="Q1557" s="240">
        <v>6.0000000000000002E-05</v>
      </c>
      <c r="R1557" s="240">
        <f>Q1557*H1557</f>
        <v>0.0010200000000000001</v>
      </c>
      <c r="S1557" s="240">
        <v>0</v>
      </c>
      <c r="T1557" s="241">
        <f>S1557*H1557</f>
        <v>0</v>
      </c>
      <c r="U1557" s="40"/>
      <c r="V1557" s="40"/>
      <c r="W1557" s="40"/>
      <c r="X1557" s="40"/>
      <c r="Y1557" s="40"/>
      <c r="Z1557" s="40"/>
      <c r="AA1557" s="40"/>
      <c r="AB1557" s="40"/>
      <c r="AC1557" s="40"/>
      <c r="AD1557" s="40"/>
      <c r="AE1557" s="40"/>
      <c r="AR1557" s="242" t="s">
        <v>1096</v>
      </c>
      <c r="AT1557" s="242" t="s">
        <v>245</v>
      </c>
      <c r="AU1557" s="242" t="s">
        <v>87</v>
      </c>
      <c r="AY1557" s="19" t="s">
        <v>242</v>
      </c>
      <c r="BE1557" s="243">
        <f>IF(N1557="základní",J1557,0)</f>
        <v>0</v>
      </c>
      <c r="BF1557" s="243">
        <f>IF(N1557="snížená",J1557,0)</f>
        <v>0</v>
      </c>
      <c r="BG1557" s="243">
        <f>IF(N1557="zákl. přenesená",J1557,0)</f>
        <v>0</v>
      </c>
      <c r="BH1557" s="243">
        <f>IF(N1557="sníž. přenesená",J1557,0)</f>
        <v>0</v>
      </c>
      <c r="BI1557" s="243">
        <f>IF(N1557="nulová",J1557,0)</f>
        <v>0</v>
      </c>
      <c r="BJ1557" s="19" t="s">
        <v>85</v>
      </c>
      <c r="BK1557" s="243">
        <f>ROUND(I1557*H1557,2)</f>
        <v>0</v>
      </c>
      <c r="BL1557" s="19" t="s">
        <v>1096</v>
      </c>
      <c r="BM1557" s="242" t="s">
        <v>5306</v>
      </c>
    </row>
    <row r="1558" s="2" customFormat="1">
      <c r="A1558" s="40"/>
      <c r="B1558" s="41"/>
      <c r="C1558" s="42"/>
      <c r="D1558" s="244" t="s">
        <v>251</v>
      </c>
      <c r="E1558" s="42"/>
      <c r="F1558" s="245" t="s">
        <v>5307</v>
      </c>
      <c r="G1558" s="42"/>
      <c r="H1558" s="42"/>
      <c r="I1558" s="246"/>
      <c r="J1558" s="42"/>
      <c r="K1558" s="42"/>
      <c r="L1558" s="46"/>
      <c r="M1558" s="247"/>
      <c r="N1558" s="248"/>
      <c r="O1558" s="93"/>
      <c r="P1558" s="93"/>
      <c r="Q1558" s="93"/>
      <c r="R1558" s="93"/>
      <c r="S1558" s="93"/>
      <c r="T1558" s="94"/>
      <c r="U1558" s="40"/>
      <c r="V1558" s="40"/>
      <c r="W1558" s="40"/>
      <c r="X1558" s="40"/>
      <c r="Y1558" s="40"/>
      <c r="Z1558" s="40"/>
      <c r="AA1558" s="40"/>
      <c r="AB1558" s="40"/>
      <c r="AC1558" s="40"/>
      <c r="AD1558" s="40"/>
      <c r="AE1558" s="40"/>
      <c r="AT1558" s="19" t="s">
        <v>251</v>
      </c>
      <c r="AU1558" s="19" t="s">
        <v>87</v>
      </c>
    </row>
    <row r="1559" s="14" customFormat="1">
      <c r="A1559" s="14"/>
      <c r="B1559" s="261"/>
      <c r="C1559" s="262"/>
      <c r="D1559" s="244" t="s">
        <v>255</v>
      </c>
      <c r="E1559" s="263" t="s">
        <v>1</v>
      </c>
      <c r="F1559" s="264" t="s">
        <v>5222</v>
      </c>
      <c r="G1559" s="262"/>
      <c r="H1559" s="265">
        <v>11</v>
      </c>
      <c r="I1559" s="266"/>
      <c r="J1559" s="262"/>
      <c r="K1559" s="262"/>
      <c r="L1559" s="267"/>
      <c r="M1559" s="268"/>
      <c r="N1559" s="269"/>
      <c r="O1559" s="269"/>
      <c r="P1559" s="269"/>
      <c r="Q1559" s="269"/>
      <c r="R1559" s="269"/>
      <c r="S1559" s="269"/>
      <c r="T1559" s="270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71" t="s">
        <v>255</v>
      </c>
      <c r="AU1559" s="271" t="s">
        <v>87</v>
      </c>
      <c r="AV1559" s="14" t="s">
        <v>87</v>
      </c>
      <c r="AW1559" s="14" t="s">
        <v>36</v>
      </c>
      <c r="AX1559" s="14" t="s">
        <v>78</v>
      </c>
      <c r="AY1559" s="271" t="s">
        <v>242</v>
      </c>
    </row>
    <row r="1560" s="14" customFormat="1">
      <c r="A1560" s="14"/>
      <c r="B1560" s="261"/>
      <c r="C1560" s="262"/>
      <c r="D1560" s="244" t="s">
        <v>255</v>
      </c>
      <c r="E1560" s="263" t="s">
        <v>1</v>
      </c>
      <c r="F1560" s="264" t="s">
        <v>5250</v>
      </c>
      <c r="G1560" s="262"/>
      <c r="H1560" s="265">
        <v>6</v>
      </c>
      <c r="I1560" s="266"/>
      <c r="J1560" s="262"/>
      <c r="K1560" s="262"/>
      <c r="L1560" s="267"/>
      <c r="M1560" s="268"/>
      <c r="N1560" s="269"/>
      <c r="O1560" s="269"/>
      <c r="P1560" s="269"/>
      <c r="Q1560" s="269"/>
      <c r="R1560" s="269"/>
      <c r="S1560" s="269"/>
      <c r="T1560" s="270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T1560" s="271" t="s">
        <v>255</v>
      </c>
      <c r="AU1560" s="271" t="s">
        <v>87</v>
      </c>
      <c r="AV1560" s="14" t="s">
        <v>87</v>
      </c>
      <c r="AW1560" s="14" t="s">
        <v>36</v>
      </c>
      <c r="AX1560" s="14" t="s">
        <v>78</v>
      </c>
      <c r="AY1560" s="271" t="s">
        <v>242</v>
      </c>
    </row>
    <row r="1561" s="15" customFormat="1">
      <c r="A1561" s="15"/>
      <c r="B1561" s="272"/>
      <c r="C1561" s="273"/>
      <c r="D1561" s="244" t="s">
        <v>255</v>
      </c>
      <c r="E1561" s="274" t="s">
        <v>1</v>
      </c>
      <c r="F1561" s="275" t="s">
        <v>268</v>
      </c>
      <c r="G1561" s="273"/>
      <c r="H1561" s="276">
        <v>17</v>
      </c>
      <c r="I1561" s="277"/>
      <c r="J1561" s="273"/>
      <c r="K1561" s="273"/>
      <c r="L1561" s="278"/>
      <c r="M1561" s="279"/>
      <c r="N1561" s="280"/>
      <c r="O1561" s="280"/>
      <c r="P1561" s="280"/>
      <c r="Q1561" s="280"/>
      <c r="R1561" s="280"/>
      <c r="S1561" s="280"/>
      <c r="T1561" s="281"/>
      <c r="U1561" s="15"/>
      <c r="V1561" s="15"/>
      <c r="W1561" s="15"/>
      <c r="X1561" s="15"/>
      <c r="Y1561" s="15"/>
      <c r="Z1561" s="15"/>
      <c r="AA1561" s="15"/>
      <c r="AB1561" s="15"/>
      <c r="AC1561" s="15"/>
      <c r="AD1561" s="15"/>
      <c r="AE1561" s="15"/>
      <c r="AT1561" s="282" t="s">
        <v>255</v>
      </c>
      <c r="AU1561" s="282" t="s">
        <v>87</v>
      </c>
      <c r="AV1561" s="15" t="s">
        <v>249</v>
      </c>
      <c r="AW1561" s="15" t="s">
        <v>36</v>
      </c>
      <c r="AX1561" s="15" t="s">
        <v>85</v>
      </c>
      <c r="AY1561" s="282" t="s">
        <v>242</v>
      </c>
    </row>
    <row r="1562" s="2" customFormat="1" ht="16.5" customHeight="1">
      <c r="A1562" s="40"/>
      <c r="B1562" s="41"/>
      <c r="C1562" s="283" t="s">
        <v>1002</v>
      </c>
      <c r="D1562" s="283" t="s">
        <v>477</v>
      </c>
      <c r="E1562" s="284" t="s">
        <v>5308</v>
      </c>
      <c r="F1562" s="285" t="s">
        <v>5309</v>
      </c>
      <c r="G1562" s="286" t="s">
        <v>359</v>
      </c>
      <c r="H1562" s="287">
        <v>17</v>
      </c>
      <c r="I1562" s="288"/>
      <c r="J1562" s="289">
        <f>ROUND(I1562*H1562,2)</f>
        <v>0</v>
      </c>
      <c r="K1562" s="290"/>
      <c r="L1562" s="291"/>
      <c r="M1562" s="292" t="s">
        <v>1</v>
      </c>
      <c r="N1562" s="293" t="s">
        <v>43</v>
      </c>
      <c r="O1562" s="93"/>
      <c r="P1562" s="240">
        <f>O1562*H1562</f>
        <v>0</v>
      </c>
      <c r="Q1562" s="240">
        <v>0.00029999999999999997</v>
      </c>
      <c r="R1562" s="240">
        <f>Q1562*H1562</f>
        <v>0.0050999999999999995</v>
      </c>
      <c r="S1562" s="240">
        <v>0</v>
      </c>
      <c r="T1562" s="241">
        <f>S1562*H1562</f>
        <v>0</v>
      </c>
      <c r="U1562" s="40"/>
      <c r="V1562" s="40"/>
      <c r="W1562" s="40"/>
      <c r="X1562" s="40"/>
      <c r="Y1562" s="40"/>
      <c r="Z1562" s="40"/>
      <c r="AA1562" s="40"/>
      <c r="AB1562" s="40"/>
      <c r="AC1562" s="40"/>
      <c r="AD1562" s="40"/>
      <c r="AE1562" s="40"/>
      <c r="AR1562" s="242" t="s">
        <v>895</v>
      </c>
      <c r="AT1562" s="242" t="s">
        <v>477</v>
      </c>
      <c r="AU1562" s="242" t="s">
        <v>87</v>
      </c>
      <c r="AY1562" s="19" t="s">
        <v>242</v>
      </c>
      <c r="BE1562" s="243">
        <f>IF(N1562="základní",J1562,0)</f>
        <v>0</v>
      </c>
      <c r="BF1562" s="243">
        <f>IF(N1562="snížená",J1562,0)</f>
        <v>0</v>
      </c>
      <c r="BG1562" s="243">
        <f>IF(N1562="zákl. přenesená",J1562,0)</f>
        <v>0</v>
      </c>
      <c r="BH1562" s="243">
        <f>IF(N1562="sníž. přenesená",J1562,0)</f>
        <v>0</v>
      </c>
      <c r="BI1562" s="243">
        <f>IF(N1562="nulová",J1562,0)</f>
        <v>0</v>
      </c>
      <c r="BJ1562" s="19" t="s">
        <v>85</v>
      </c>
      <c r="BK1562" s="243">
        <f>ROUND(I1562*H1562,2)</f>
        <v>0</v>
      </c>
      <c r="BL1562" s="19" t="s">
        <v>1096</v>
      </c>
      <c r="BM1562" s="242" t="s">
        <v>5310</v>
      </c>
    </row>
    <row r="1563" s="2" customFormat="1">
      <c r="A1563" s="40"/>
      <c r="B1563" s="41"/>
      <c r="C1563" s="42"/>
      <c r="D1563" s="244" t="s">
        <v>251</v>
      </c>
      <c r="E1563" s="42"/>
      <c r="F1563" s="245" t="s">
        <v>5309</v>
      </c>
      <c r="G1563" s="42"/>
      <c r="H1563" s="42"/>
      <c r="I1563" s="246"/>
      <c r="J1563" s="42"/>
      <c r="K1563" s="42"/>
      <c r="L1563" s="46"/>
      <c r="M1563" s="247"/>
      <c r="N1563" s="248"/>
      <c r="O1563" s="93"/>
      <c r="P1563" s="93"/>
      <c r="Q1563" s="93"/>
      <c r="R1563" s="93"/>
      <c r="S1563" s="93"/>
      <c r="T1563" s="94"/>
      <c r="U1563" s="40"/>
      <c r="V1563" s="40"/>
      <c r="W1563" s="40"/>
      <c r="X1563" s="40"/>
      <c r="Y1563" s="40"/>
      <c r="Z1563" s="40"/>
      <c r="AA1563" s="40"/>
      <c r="AB1563" s="40"/>
      <c r="AC1563" s="40"/>
      <c r="AD1563" s="40"/>
      <c r="AE1563" s="40"/>
      <c r="AT1563" s="19" t="s">
        <v>251</v>
      </c>
      <c r="AU1563" s="19" t="s">
        <v>87</v>
      </c>
    </row>
    <row r="1564" s="14" customFormat="1">
      <c r="A1564" s="14"/>
      <c r="B1564" s="261"/>
      <c r="C1564" s="262"/>
      <c r="D1564" s="244" t="s">
        <v>255</v>
      </c>
      <c r="E1564" s="263" t="s">
        <v>1</v>
      </c>
      <c r="F1564" s="264" t="s">
        <v>5222</v>
      </c>
      <c r="G1564" s="262"/>
      <c r="H1564" s="265">
        <v>11</v>
      </c>
      <c r="I1564" s="266"/>
      <c r="J1564" s="262"/>
      <c r="K1564" s="262"/>
      <c r="L1564" s="267"/>
      <c r="M1564" s="268"/>
      <c r="N1564" s="269"/>
      <c r="O1564" s="269"/>
      <c r="P1564" s="269"/>
      <c r="Q1564" s="269"/>
      <c r="R1564" s="269"/>
      <c r="S1564" s="269"/>
      <c r="T1564" s="270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71" t="s">
        <v>255</v>
      </c>
      <c r="AU1564" s="271" t="s">
        <v>87</v>
      </c>
      <c r="AV1564" s="14" t="s">
        <v>87</v>
      </c>
      <c r="AW1564" s="14" t="s">
        <v>36</v>
      </c>
      <c r="AX1564" s="14" t="s">
        <v>78</v>
      </c>
      <c r="AY1564" s="271" t="s">
        <v>242</v>
      </c>
    </row>
    <row r="1565" s="14" customFormat="1">
      <c r="A1565" s="14"/>
      <c r="B1565" s="261"/>
      <c r="C1565" s="262"/>
      <c r="D1565" s="244" t="s">
        <v>255</v>
      </c>
      <c r="E1565" s="263" t="s">
        <v>1</v>
      </c>
      <c r="F1565" s="264" t="s">
        <v>5250</v>
      </c>
      <c r="G1565" s="262"/>
      <c r="H1565" s="265">
        <v>6</v>
      </c>
      <c r="I1565" s="266"/>
      <c r="J1565" s="262"/>
      <c r="K1565" s="262"/>
      <c r="L1565" s="267"/>
      <c r="M1565" s="268"/>
      <c r="N1565" s="269"/>
      <c r="O1565" s="269"/>
      <c r="P1565" s="269"/>
      <c r="Q1565" s="269"/>
      <c r="R1565" s="269"/>
      <c r="S1565" s="269"/>
      <c r="T1565" s="270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T1565" s="271" t="s">
        <v>255</v>
      </c>
      <c r="AU1565" s="271" t="s">
        <v>87</v>
      </c>
      <c r="AV1565" s="14" t="s">
        <v>87</v>
      </c>
      <c r="AW1565" s="14" t="s">
        <v>36</v>
      </c>
      <c r="AX1565" s="14" t="s">
        <v>78</v>
      </c>
      <c r="AY1565" s="271" t="s">
        <v>242</v>
      </c>
    </row>
    <row r="1566" s="15" customFormat="1">
      <c r="A1566" s="15"/>
      <c r="B1566" s="272"/>
      <c r="C1566" s="273"/>
      <c r="D1566" s="244" t="s">
        <v>255</v>
      </c>
      <c r="E1566" s="274" t="s">
        <v>1</v>
      </c>
      <c r="F1566" s="275" t="s">
        <v>268</v>
      </c>
      <c r="G1566" s="273"/>
      <c r="H1566" s="276">
        <v>17</v>
      </c>
      <c r="I1566" s="277"/>
      <c r="J1566" s="273"/>
      <c r="K1566" s="273"/>
      <c r="L1566" s="278"/>
      <c r="M1566" s="279"/>
      <c r="N1566" s="280"/>
      <c r="O1566" s="280"/>
      <c r="P1566" s="280"/>
      <c r="Q1566" s="280"/>
      <c r="R1566" s="280"/>
      <c r="S1566" s="280"/>
      <c r="T1566" s="281"/>
      <c r="U1566" s="15"/>
      <c r="V1566" s="15"/>
      <c r="W1566" s="15"/>
      <c r="X1566" s="15"/>
      <c r="Y1566" s="15"/>
      <c r="Z1566" s="15"/>
      <c r="AA1566" s="15"/>
      <c r="AB1566" s="15"/>
      <c r="AC1566" s="15"/>
      <c r="AD1566" s="15"/>
      <c r="AE1566" s="15"/>
      <c r="AT1566" s="282" t="s">
        <v>255</v>
      </c>
      <c r="AU1566" s="282" t="s">
        <v>87</v>
      </c>
      <c r="AV1566" s="15" t="s">
        <v>249</v>
      </c>
      <c r="AW1566" s="15" t="s">
        <v>36</v>
      </c>
      <c r="AX1566" s="15" t="s">
        <v>85</v>
      </c>
      <c r="AY1566" s="282" t="s">
        <v>242</v>
      </c>
    </row>
    <row r="1567" s="2" customFormat="1" ht="33" customHeight="1">
      <c r="A1567" s="40"/>
      <c r="B1567" s="41"/>
      <c r="C1567" s="230" t="s">
        <v>1009</v>
      </c>
      <c r="D1567" s="230" t="s">
        <v>245</v>
      </c>
      <c r="E1567" s="231" t="s">
        <v>5311</v>
      </c>
      <c r="F1567" s="232" t="s">
        <v>5312</v>
      </c>
      <c r="G1567" s="233" t="s">
        <v>359</v>
      </c>
      <c r="H1567" s="234">
        <v>4</v>
      </c>
      <c r="I1567" s="235"/>
      <c r="J1567" s="236">
        <f>ROUND(I1567*H1567,2)</f>
        <v>0</v>
      </c>
      <c r="K1567" s="237"/>
      <c r="L1567" s="46"/>
      <c r="M1567" s="238" t="s">
        <v>1</v>
      </c>
      <c r="N1567" s="239" t="s">
        <v>43</v>
      </c>
      <c r="O1567" s="93"/>
      <c r="P1567" s="240">
        <f>O1567*H1567</f>
        <v>0</v>
      </c>
      <c r="Q1567" s="240">
        <v>0.00048000000000000001</v>
      </c>
      <c r="R1567" s="240">
        <f>Q1567*H1567</f>
        <v>0.0019200000000000001</v>
      </c>
      <c r="S1567" s="240">
        <v>0</v>
      </c>
      <c r="T1567" s="241">
        <f>S1567*H1567</f>
        <v>0</v>
      </c>
      <c r="U1567" s="40"/>
      <c r="V1567" s="40"/>
      <c r="W1567" s="40"/>
      <c r="X1567" s="40"/>
      <c r="Y1567" s="40"/>
      <c r="Z1567" s="40"/>
      <c r="AA1567" s="40"/>
      <c r="AB1567" s="40"/>
      <c r="AC1567" s="40"/>
      <c r="AD1567" s="40"/>
      <c r="AE1567" s="40"/>
      <c r="AR1567" s="242" t="s">
        <v>1096</v>
      </c>
      <c r="AT1567" s="242" t="s">
        <v>245</v>
      </c>
      <c r="AU1567" s="242" t="s">
        <v>87</v>
      </c>
      <c r="AY1567" s="19" t="s">
        <v>242</v>
      </c>
      <c r="BE1567" s="243">
        <f>IF(N1567="základní",J1567,0)</f>
        <v>0</v>
      </c>
      <c r="BF1567" s="243">
        <f>IF(N1567="snížená",J1567,0)</f>
        <v>0</v>
      </c>
      <c r="BG1567" s="243">
        <f>IF(N1567="zákl. přenesená",J1567,0)</f>
        <v>0</v>
      </c>
      <c r="BH1567" s="243">
        <f>IF(N1567="sníž. přenesená",J1567,0)</f>
        <v>0</v>
      </c>
      <c r="BI1567" s="243">
        <f>IF(N1567="nulová",J1567,0)</f>
        <v>0</v>
      </c>
      <c r="BJ1567" s="19" t="s">
        <v>85</v>
      </c>
      <c r="BK1567" s="243">
        <f>ROUND(I1567*H1567,2)</f>
        <v>0</v>
      </c>
      <c r="BL1567" s="19" t="s">
        <v>1096</v>
      </c>
      <c r="BM1567" s="242" t="s">
        <v>5313</v>
      </c>
    </row>
    <row r="1568" s="2" customFormat="1">
      <c r="A1568" s="40"/>
      <c r="B1568" s="41"/>
      <c r="C1568" s="42"/>
      <c r="D1568" s="244" t="s">
        <v>251</v>
      </c>
      <c r="E1568" s="42"/>
      <c r="F1568" s="245" t="s">
        <v>5314</v>
      </c>
      <c r="G1568" s="42"/>
      <c r="H1568" s="42"/>
      <c r="I1568" s="246"/>
      <c r="J1568" s="42"/>
      <c r="K1568" s="42"/>
      <c r="L1568" s="46"/>
      <c r="M1568" s="247"/>
      <c r="N1568" s="248"/>
      <c r="O1568" s="93"/>
      <c r="P1568" s="93"/>
      <c r="Q1568" s="93"/>
      <c r="R1568" s="93"/>
      <c r="S1568" s="93"/>
      <c r="T1568" s="94"/>
      <c r="U1568" s="40"/>
      <c r="V1568" s="40"/>
      <c r="W1568" s="40"/>
      <c r="X1568" s="40"/>
      <c r="Y1568" s="40"/>
      <c r="Z1568" s="40"/>
      <c r="AA1568" s="40"/>
      <c r="AB1568" s="40"/>
      <c r="AC1568" s="40"/>
      <c r="AD1568" s="40"/>
      <c r="AE1568" s="40"/>
      <c r="AT1568" s="19" t="s">
        <v>251</v>
      </c>
      <c r="AU1568" s="19" t="s">
        <v>87</v>
      </c>
    </row>
    <row r="1569" s="14" customFormat="1">
      <c r="A1569" s="14"/>
      <c r="B1569" s="261"/>
      <c r="C1569" s="262"/>
      <c r="D1569" s="244" t="s">
        <v>255</v>
      </c>
      <c r="E1569" s="263" t="s">
        <v>1</v>
      </c>
      <c r="F1569" s="264" t="s">
        <v>5167</v>
      </c>
      <c r="G1569" s="262"/>
      <c r="H1569" s="265">
        <v>2</v>
      </c>
      <c r="I1569" s="266"/>
      <c r="J1569" s="262"/>
      <c r="K1569" s="262"/>
      <c r="L1569" s="267"/>
      <c r="M1569" s="268"/>
      <c r="N1569" s="269"/>
      <c r="O1569" s="269"/>
      <c r="P1569" s="269"/>
      <c r="Q1569" s="269"/>
      <c r="R1569" s="269"/>
      <c r="S1569" s="269"/>
      <c r="T1569" s="270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71" t="s">
        <v>255</v>
      </c>
      <c r="AU1569" s="271" t="s">
        <v>87</v>
      </c>
      <c r="AV1569" s="14" t="s">
        <v>87</v>
      </c>
      <c r="AW1569" s="14" t="s">
        <v>36</v>
      </c>
      <c r="AX1569" s="14" t="s">
        <v>78</v>
      </c>
      <c r="AY1569" s="271" t="s">
        <v>242</v>
      </c>
    </row>
    <row r="1570" s="14" customFormat="1">
      <c r="A1570" s="14"/>
      <c r="B1570" s="261"/>
      <c r="C1570" s="262"/>
      <c r="D1570" s="244" t="s">
        <v>255</v>
      </c>
      <c r="E1570" s="263" t="s">
        <v>1</v>
      </c>
      <c r="F1570" s="264" t="s">
        <v>5168</v>
      </c>
      <c r="G1570" s="262"/>
      <c r="H1570" s="265">
        <v>1</v>
      </c>
      <c r="I1570" s="266"/>
      <c r="J1570" s="262"/>
      <c r="K1570" s="262"/>
      <c r="L1570" s="267"/>
      <c r="M1570" s="268"/>
      <c r="N1570" s="269"/>
      <c r="O1570" s="269"/>
      <c r="P1570" s="269"/>
      <c r="Q1570" s="269"/>
      <c r="R1570" s="269"/>
      <c r="S1570" s="269"/>
      <c r="T1570" s="270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71" t="s">
        <v>255</v>
      </c>
      <c r="AU1570" s="271" t="s">
        <v>87</v>
      </c>
      <c r="AV1570" s="14" t="s">
        <v>87</v>
      </c>
      <c r="AW1570" s="14" t="s">
        <v>36</v>
      </c>
      <c r="AX1570" s="14" t="s">
        <v>78</v>
      </c>
      <c r="AY1570" s="271" t="s">
        <v>242</v>
      </c>
    </row>
    <row r="1571" s="14" customFormat="1">
      <c r="A1571" s="14"/>
      <c r="B1571" s="261"/>
      <c r="C1571" s="262"/>
      <c r="D1571" s="244" t="s">
        <v>255</v>
      </c>
      <c r="E1571" s="263" t="s">
        <v>1</v>
      </c>
      <c r="F1571" s="264" t="s">
        <v>5169</v>
      </c>
      <c r="G1571" s="262"/>
      <c r="H1571" s="265">
        <v>1</v>
      </c>
      <c r="I1571" s="266"/>
      <c r="J1571" s="262"/>
      <c r="K1571" s="262"/>
      <c r="L1571" s="267"/>
      <c r="M1571" s="268"/>
      <c r="N1571" s="269"/>
      <c r="O1571" s="269"/>
      <c r="P1571" s="269"/>
      <c r="Q1571" s="269"/>
      <c r="R1571" s="269"/>
      <c r="S1571" s="269"/>
      <c r="T1571" s="270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71" t="s">
        <v>255</v>
      </c>
      <c r="AU1571" s="271" t="s">
        <v>87</v>
      </c>
      <c r="AV1571" s="14" t="s">
        <v>87</v>
      </c>
      <c r="AW1571" s="14" t="s">
        <v>36</v>
      </c>
      <c r="AX1571" s="14" t="s">
        <v>78</v>
      </c>
      <c r="AY1571" s="271" t="s">
        <v>242</v>
      </c>
    </row>
    <row r="1572" s="15" customFormat="1">
      <c r="A1572" s="15"/>
      <c r="B1572" s="272"/>
      <c r="C1572" s="273"/>
      <c r="D1572" s="244" t="s">
        <v>255</v>
      </c>
      <c r="E1572" s="274" t="s">
        <v>1</v>
      </c>
      <c r="F1572" s="275" t="s">
        <v>268</v>
      </c>
      <c r="G1572" s="273"/>
      <c r="H1572" s="276">
        <v>4</v>
      </c>
      <c r="I1572" s="277"/>
      <c r="J1572" s="273"/>
      <c r="K1572" s="273"/>
      <c r="L1572" s="278"/>
      <c r="M1572" s="279"/>
      <c r="N1572" s="280"/>
      <c r="O1572" s="280"/>
      <c r="P1572" s="280"/>
      <c r="Q1572" s="280"/>
      <c r="R1572" s="280"/>
      <c r="S1572" s="280"/>
      <c r="T1572" s="281"/>
      <c r="U1572" s="15"/>
      <c r="V1572" s="15"/>
      <c r="W1572" s="15"/>
      <c r="X1572" s="15"/>
      <c r="Y1572" s="15"/>
      <c r="Z1572" s="15"/>
      <c r="AA1572" s="15"/>
      <c r="AB1572" s="15"/>
      <c r="AC1572" s="15"/>
      <c r="AD1572" s="15"/>
      <c r="AE1572" s="15"/>
      <c r="AT1572" s="282" t="s">
        <v>255</v>
      </c>
      <c r="AU1572" s="282" t="s">
        <v>87</v>
      </c>
      <c r="AV1572" s="15" t="s">
        <v>249</v>
      </c>
      <c r="AW1572" s="15" t="s">
        <v>36</v>
      </c>
      <c r="AX1572" s="15" t="s">
        <v>85</v>
      </c>
      <c r="AY1572" s="282" t="s">
        <v>242</v>
      </c>
    </row>
    <row r="1573" s="2" customFormat="1" ht="21.75" customHeight="1">
      <c r="A1573" s="40"/>
      <c r="B1573" s="41"/>
      <c r="C1573" s="230" t="s">
        <v>1021</v>
      </c>
      <c r="D1573" s="230" t="s">
        <v>245</v>
      </c>
      <c r="E1573" s="231" t="s">
        <v>5315</v>
      </c>
      <c r="F1573" s="232" t="s">
        <v>5316</v>
      </c>
      <c r="G1573" s="233" t="s">
        <v>359</v>
      </c>
      <c r="H1573" s="234">
        <v>36</v>
      </c>
      <c r="I1573" s="235"/>
      <c r="J1573" s="236">
        <f>ROUND(I1573*H1573,2)</f>
        <v>0</v>
      </c>
      <c r="K1573" s="237"/>
      <c r="L1573" s="46"/>
      <c r="M1573" s="238" t="s">
        <v>1</v>
      </c>
      <c r="N1573" s="239" t="s">
        <v>43</v>
      </c>
      <c r="O1573" s="93"/>
      <c r="P1573" s="240">
        <f>O1573*H1573</f>
        <v>0</v>
      </c>
      <c r="Q1573" s="240">
        <v>0.00014999999999999999</v>
      </c>
      <c r="R1573" s="240">
        <f>Q1573*H1573</f>
        <v>0.0053999999999999994</v>
      </c>
      <c r="S1573" s="240">
        <v>0</v>
      </c>
      <c r="T1573" s="241">
        <f>S1573*H1573</f>
        <v>0</v>
      </c>
      <c r="U1573" s="40"/>
      <c r="V1573" s="40"/>
      <c r="W1573" s="40"/>
      <c r="X1573" s="40"/>
      <c r="Y1573" s="40"/>
      <c r="Z1573" s="40"/>
      <c r="AA1573" s="40"/>
      <c r="AB1573" s="40"/>
      <c r="AC1573" s="40"/>
      <c r="AD1573" s="40"/>
      <c r="AE1573" s="40"/>
      <c r="AR1573" s="242" t="s">
        <v>1096</v>
      </c>
      <c r="AT1573" s="242" t="s">
        <v>245</v>
      </c>
      <c r="AU1573" s="242" t="s">
        <v>87</v>
      </c>
      <c r="AY1573" s="19" t="s">
        <v>242</v>
      </c>
      <c r="BE1573" s="243">
        <f>IF(N1573="základní",J1573,0)</f>
        <v>0</v>
      </c>
      <c r="BF1573" s="243">
        <f>IF(N1573="snížená",J1573,0)</f>
        <v>0</v>
      </c>
      <c r="BG1573" s="243">
        <f>IF(N1573="zákl. přenesená",J1573,0)</f>
        <v>0</v>
      </c>
      <c r="BH1573" s="243">
        <f>IF(N1573="sníž. přenesená",J1573,0)</f>
        <v>0</v>
      </c>
      <c r="BI1573" s="243">
        <f>IF(N1573="nulová",J1573,0)</f>
        <v>0</v>
      </c>
      <c r="BJ1573" s="19" t="s">
        <v>85</v>
      </c>
      <c r="BK1573" s="243">
        <f>ROUND(I1573*H1573,2)</f>
        <v>0</v>
      </c>
      <c r="BL1573" s="19" t="s">
        <v>1096</v>
      </c>
      <c r="BM1573" s="242" t="s">
        <v>5317</v>
      </c>
    </row>
    <row r="1574" s="2" customFormat="1">
      <c r="A1574" s="40"/>
      <c r="B1574" s="41"/>
      <c r="C1574" s="42"/>
      <c r="D1574" s="244" t="s">
        <v>251</v>
      </c>
      <c r="E1574" s="42"/>
      <c r="F1574" s="245" t="s">
        <v>5318</v>
      </c>
      <c r="G1574" s="42"/>
      <c r="H1574" s="42"/>
      <c r="I1574" s="246"/>
      <c r="J1574" s="42"/>
      <c r="K1574" s="42"/>
      <c r="L1574" s="46"/>
      <c r="M1574" s="247"/>
      <c r="N1574" s="248"/>
      <c r="O1574" s="93"/>
      <c r="P1574" s="93"/>
      <c r="Q1574" s="93"/>
      <c r="R1574" s="93"/>
      <c r="S1574" s="93"/>
      <c r="T1574" s="94"/>
      <c r="U1574" s="40"/>
      <c r="V1574" s="40"/>
      <c r="W1574" s="40"/>
      <c r="X1574" s="40"/>
      <c r="Y1574" s="40"/>
      <c r="Z1574" s="40"/>
      <c r="AA1574" s="40"/>
      <c r="AB1574" s="40"/>
      <c r="AC1574" s="40"/>
      <c r="AD1574" s="40"/>
      <c r="AE1574" s="40"/>
      <c r="AT1574" s="19" t="s">
        <v>251</v>
      </c>
      <c r="AU1574" s="19" t="s">
        <v>87</v>
      </c>
    </row>
    <row r="1575" s="14" customFormat="1">
      <c r="A1575" s="14"/>
      <c r="B1575" s="261"/>
      <c r="C1575" s="262"/>
      <c r="D1575" s="244" t="s">
        <v>255</v>
      </c>
      <c r="E1575" s="263" t="s">
        <v>1</v>
      </c>
      <c r="F1575" s="264" t="s">
        <v>5147</v>
      </c>
      <c r="G1575" s="262"/>
      <c r="H1575" s="265">
        <v>32</v>
      </c>
      <c r="I1575" s="266"/>
      <c r="J1575" s="262"/>
      <c r="K1575" s="262"/>
      <c r="L1575" s="267"/>
      <c r="M1575" s="268"/>
      <c r="N1575" s="269"/>
      <c r="O1575" s="269"/>
      <c r="P1575" s="269"/>
      <c r="Q1575" s="269"/>
      <c r="R1575" s="269"/>
      <c r="S1575" s="269"/>
      <c r="T1575" s="270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71" t="s">
        <v>255</v>
      </c>
      <c r="AU1575" s="271" t="s">
        <v>87</v>
      </c>
      <c r="AV1575" s="14" t="s">
        <v>87</v>
      </c>
      <c r="AW1575" s="14" t="s">
        <v>36</v>
      </c>
      <c r="AX1575" s="14" t="s">
        <v>78</v>
      </c>
      <c r="AY1575" s="271" t="s">
        <v>242</v>
      </c>
    </row>
    <row r="1576" s="14" customFormat="1">
      <c r="A1576" s="14"/>
      <c r="B1576" s="261"/>
      <c r="C1576" s="262"/>
      <c r="D1576" s="244" t="s">
        <v>255</v>
      </c>
      <c r="E1576" s="263" t="s">
        <v>1</v>
      </c>
      <c r="F1576" s="264" t="s">
        <v>5148</v>
      </c>
      <c r="G1576" s="262"/>
      <c r="H1576" s="265">
        <v>3</v>
      </c>
      <c r="I1576" s="266"/>
      <c r="J1576" s="262"/>
      <c r="K1576" s="262"/>
      <c r="L1576" s="267"/>
      <c r="M1576" s="268"/>
      <c r="N1576" s="269"/>
      <c r="O1576" s="269"/>
      <c r="P1576" s="269"/>
      <c r="Q1576" s="269"/>
      <c r="R1576" s="269"/>
      <c r="S1576" s="269"/>
      <c r="T1576" s="270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71" t="s">
        <v>255</v>
      </c>
      <c r="AU1576" s="271" t="s">
        <v>87</v>
      </c>
      <c r="AV1576" s="14" t="s">
        <v>87</v>
      </c>
      <c r="AW1576" s="14" t="s">
        <v>36</v>
      </c>
      <c r="AX1576" s="14" t="s">
        <v>78</v>
      </c>
      <c r="AY1576" s="271" t="s">
        <v>242</v>
      </c>
    </row>
    <row r="1577" s="14" customFormat="1">
      <c r="A1577" s="14"/>
      <c r="B1577" s="261"/>
      <c r="C1577" s="262"/>
      <c r="D1577" s="244" t="s">
        <v>255</v>
      </c>
      <c r="E1577" s="263" t="s">
        <v>1</v>
      </c>
      <c r="F1577" s="264" t="s">
        <v>5149</v>
      </c>
      <c r="G1577" s="262"/>
      <c r="H1577" s="265">
        <v>1</v>
      </c>
      <c r="I1577" s="266"/>
      <c r="J1577" s="262"/>
      <c r="K1577" s="262"/>
      <c r="L1577" s="267"/>
      <c r="M1577" s="268"/>
      <c r="N1577" s="269"/>
      <c r="O1577" s="269"/>
      <c r="P1577" s="269"/>
      <c r="Q1577" s="269"/>
      <c r="R1577" s="269"/>
      <c r="S1577" s="269"/>
      <c r="T1577" s="270"/>
      <c r="U1577" s="14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T1577" s="271" t="s">
        <v>255</v>
      </c>
      <c r="AU1577" s="271" t="s">
        <v>87</v>
      </c>
      <c r="AV1577" s="14" t="s">
        <v>87</v>
      </c>
      <c r="AW1577" s="14" t="s">
        <v>36</v>
      </c>
      <c r="AX1577" s="14" t="s">
        <v>78</v>
      </c>
      <c r="AY1577" s="271" t="s">
        <v>242</v>
      </c>
    </row>
    <row r="1578" s="15" customFormat="1">
      <c r="A1578" s="15"/>
      <c r="B1578" s="272"/>
      <c r="C1578" s="273"/>
      <c r="D1578" s="244" t="s">
        <v>255</v>
      </c>
      <c r="E1578" s="274" t="s">
        <v>1</v>
      </c>
      <c r="F1578" s="275" t="s">
        <v>268</v>
      </c>
      <c r="G1578" s="273"/>
      <c r="H1578" s="276">
        <v>36</v>
      </c>
      <c r="I1578" s="277"/>
      <c r="J1578" s="273"/>
      <c r="K1578" s="273"/>
      <c r="L1578" s="278"/>
      <c r="M1578" s="279"/>
      <c r="N1578" s="280"/>
      <c r="O1578" s="280"/>
      <c r="P1578" s="280"/>
      <c r="Q1578" s="280"/>
      <c r="R1578" s="280"/>
      <c r="S1578" s="280"/>
      <c r="T1578" s="281"/>
      <c r="U1578" s="15"/>
      <c r="V1578" s="15"/>
      <c r="W1578" s="15"/>
      <c r="X1578" s="15"/>
      <c r="Y1578" s="15"/>
      <c r="Z1578" s="15"/>
      <c r="AA1578" s="15"/>
      <c r="AB1578" s="15"/>
      <c r="AC1578" s="15"/>
      <c r="AD1578" s="15"/>
      <c r="AE1578" s="15"/>
      <c r="AT1578" s="282" t="s">
        <v>255</v>
      </c>
      <c r="AU1578" s="282" t="s">
        <v>87</v>
      </c>
      <c r="AV1578" s="15" t="s">
        <v>249</v>
      </c>
      <c r="AW1578" s="15" t="s">
        <v>36</v>
      </c>
      <c r="AX1578" s="15" t="s">
        <v>85</v>
      </c>
      <c r="AY1578" s="282" t="s">
        <v>242</v>
      </c>
    </row>
    <row r="1579" s="2" customFormat="1" ht="24.15" customHeight="1">
      <c r="A1579" s="40"/>
      <c r="B1579" s="41"/>
      <c r="C1579" s="283" t="s">
        <v>1027</v>
      </c>
      <c r="D1579" s="283" t="s">
        <v>477</v>
      </c>
      <c r="E1579" s="284" t="s">
        <v>5319</v>
      </c>
      <c r="F1579" s="285" t="s">
        <v>5320</v>
      </c>
      <c r="G1579" s="286" t="s">
        <v>359</v>
      </c>
      <c r="H1579" s="287">
        <v>33</v>
      </c>
      <c r="I1579" s="288"/>
      <c r="J1579" s="289">
        <f>ROUND(I1579*H1579,2)</f>
        <v>0</v>
      </c>
      <c r="K1579" s="290"/>
      <c r="L1579" s="291"/>
      <c r="M1579" s="292" t="s">
        <v>1</v>
      </c>
      <c r="N1579" s="293" t="s">
        <v>43</v>
      </c>
      <c r="O1579" s="93"/>
      <c r="P1579" s="240">
        <f>O1579*H1579</f>
        <v>0</v>
      </c>
      <c r="Q1579" s="240">
        <v>0.00089999999999999998</v>
      </c>
      <c r="R1579" s="240">
        <f>Q1579*H1579</f>
        <v>0.029700000000000001</v>
      </c>
      <c r="S1579" s="240">
        <v>0</v>
      </c>
      <c r="T1579" s="241">
        <f>S1579*H1579</f>
        <v>0</v>
      </c>
      <c r="U1579" s="40"/>
      <c r="V1579" s="40"/>
      <c r="W1579" s="40"/>
      <c r="X1579" s="40"/>
      <c r="Y1579" s="40"/>
      <c r="Z1579" s="40"/>
      <c r="AA1579" s="40"/>
      <c r="AB1579" s="40"/>
      <c r="AC1579" s="40"/>
      <c r="AD1579" s="40"/>
      <c r="AE1579" s="40"/>
      <c r="AR1579" s="242" t="s">
        <v>895</v>
      </c>
      <c r="AT1579" s="242" t="s">
        <v>477</v>
      </c>
      <c r="AU1579" s="242" t="s">
        <v>87</v>
      </c>
      <c r="AY1579" s="19" t="s">
        <v>242</v>
      </c>
      <c r="BE1579" s="243">
        <f>IF(N1579="základní",J1579,0)</f>
        <v>0</v>
      </c>
      <c r="BF1579" s="243">
        <f>IF(N1579="snížená",J1579,0)</f>
        <v>0</v>
      </c>
      <c r="BG1579" s="243">
        <f>IF(N1579="zákl. přenesená",J1579,0)</f>
        <v>0</v>
      </c>
      <c r="BH1579" s="243">
        <f>IF(N1579="sníž. přenesená",J1579,0)</f>
        <v>0</v>
      </c>
      <c r="BI1579" s="243">
        <f>IF(N1579="nulová",J1579,0)</f>
        <v>0</v>
      </c>
      <c r="BJ1579" s="19" t="s">
        <v>85</v>
      </c>
      <c r="BK1579" s="243">
        <f>ROUND(I1579*H1579,2)</f>
        <v>0</v>
      </c>
      <c r="BL1579" s="19" t="s">
        <v>1096</v>
      </c>
      <c r="BM1579" s="242" t="s">
        <v>5321</v>
      </c>
    </row>
    <row r="1580" s="2" customFormat="1">
      <c r="A1580" s="40"/>
      <c r="B1580" s="41"/>
      <c r="C1580" s="42"/>
      <c r="D1580" s="244" t="s">
        <v>251</v>
      </c>
      <c r="E1580" s="42"/>
      <c r="F1580" s="245" t="s">
        <v>5320</v>
      </c>
      <c r="G1580" s="42"/>
      <c r="H1580" s="42"/>
      <c r="I1580" s="246"/>
      <c r="J1580" s="42"/>
      <c r="K1580" s="42"/>
      <c r="L1580" s="46"/>
      <c r="M1580" s="247"/>
      <c r="N1580" s="248"/>
      <c r="O1580" s="93"/>
      <c r="P1580" s="93"/>
      <c r="Q1580" s="93"/>
      <c r="R1580" s="93"/>
      <c r="S1580" s="93"/>
      <c r="T1580" s="94"/>
      <c r="U1580" s="40"/>
      <c r="V1580" s="40"/>
      <c r="W1580" s="40"/>
      <c r="X1580" s="40"/>
      <c r="Y1580" s="40"/>
      <c r="Z1580" s="40"/>
      <c r="AA1580" s="40"/>
      <c r="AB1580" s="40"/>
      <c r="AC1580" s="40"/>
      <c r="AD1580" s="40"/>
      <c r="AE1580" s="40"/>
      <c r="AT1580" s="19" t="s">
        <v>251</v>
      </c>
      <c r="AU1580" s="19" t="s">
        <v>87</v>
      </c>
    </row>
    <row r="1581" s="14" customFormat="1">
      <c r="A1581" s="14"/>
      <c r="B1581" s="261"/>
      <c r="C1581" s="262"/>
      <c r="D1581" s="244" t="s">
        <v>255</v>
      </c>
      <c r="E1581" s="263" t="s">
        <v>1</v>
      </c>
      <c r="F1581" s="264" t="s">
        <v>5147</v>
      </c>
      <c r="G1581" s="262"/>
      <c r="H1581" s="265">
        <v>32</v>
      </c>
      <c r="I1581" s="266"/>
      <c r="J1581" s="262"/>
      <c r="K1581" s="262"/>
      <c r="L1581" s="267"/>
      <c r="M1581" s="268"/>
      <c r="N1581" s="269"/>
      <c r="O1581" s="269"/>
      <c r="P1581" s="269"/>
      <c r="Q1581" s="269"/>
      <c r="R1581" s="269"/>
      <c r="S1581" s="269"/>
      <c r="T1581" s="270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71" t="s">
        <v>255</v>
      </c>
      <c r="AU1581" s="271" t="s">
        <v>87</v>
      </c>
      <c r="AV1581" s="14" t="s">
        <v>87</v>
      </c>
      <c r="AW1581" s="14" t="s">
        <v>36</v>
      </c>
      <c r="AX1581" s="14" t="s">
        <v>78</v>
      </c>
      <c r="AY1581" s="271" t="s">
        <v>242</v>
      </c>
    </row>
    <row r="1582" s="14" customFormat="1">
      <c r="A1582" s="14"/>
      <c r="B1582" s="261"/>
      <c r="C1582" s="262"/>
      <c r="D1582" s="244" t="s">
        <v>255</v>
      </c>
      <c r="E1582" s="263" t="s">
        <v>1</v>
      </c>
      <c r="F1582" s="264" t="s">
        <v>5149</v>
      </c>
      <c r="G1582" s="262"/>
      <c r="H1582" s="265">
        <v>1</v>
      </c>
      <c r="I1582" s="266"/>
      <c r="J1582" s="262"/>
      <c r="K1582" s="262"/>
      <c r="L1582" s="267"/>
      <c r="M1582" s="268"/>
      <c r="N1582" s="269"/>
      <c r="O1582" s="269"/>
      <c r="P1582" s="269"/>
      <c r="Q1582" s="269"/>
      <c r="R1582" s="269"/>
      <c r="S1582" s="269"/>
      <c r="T1582" s="270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71" t="s">
        <v>255</v>
      </c>
      <c r="AU1582" s="271" t="s">
        <v>87</v>
      </c>
      <c r="AV1582" s="14" t="s">
        <v>87</v>
      </c>
      <c r="AW1582" s="14" t="s">
        <v>36</v>
      </c>
      <c r="AX1582" s="14" t="s">
        <v>78</v>
      </c>
      <c r="AY1582" s="271" t="s">
        <v>242</v>
      </c>
    </row>
    <row r="1583" s="15" customFormat="1">
      <c r="A1583" s="15"/>
      <c r="B1583" s="272"/>
      <c r="C1583" s="273"/>
      <c r="D1583" s="244" t="s">
        <v>255</v>
      </c>
      <c r="E1583" s="274" t="s">
        <v>1</v>
      </c>
      <c r="F1583" s="275" t="s">
        <v>268</v>
      </c>
      <c r="G1583" s="273"/>
      <c r="H1583" s="276">
        <v>33</v>
      </c>
      <c r="I1583" s="277"/>
      <c r="J1583" s="273"/>
      <c r="K1583" s="273"/>
      <c r="L1583" s="278"/>
      <c r="M1583" s="279"/>
      <c r="N1583" s="280"/>
      <c r="O1583" s="280"/>
      <c r="P1583" s="280"/>
      <c r="Q1583" s="280"/>
      <c r="R1583" s="280"/>
      <c r="S1583" s="280"/>
      <c r="T1583" s="281"/>
      <c r="U1583" s="15"/>
      <c r="V1583" s="15"/>
      <c r="W1583" s="15"/>
      <c r="X1583" s="15"/>
      <c r="Y1583" s="15"/>
      <c r="Z1583" s="15"/>
      <c r="AA1583" s="15"/>
      <c r="AB1583" s="15"/>
      <c r="AC1583" s="15"/>
      <c r="AD1583" s="15"/>
      <c r="AE1583" s="15"/>
      <c r="AT1583" s="282" t="s">
        <v>255</v>
      </c>
      <c r="AU1583" s="282" t="s">
        <v>87</v>
      </c>
      <c r="AV1583" s="15" t="s">
        <v>249</v>
      </c>
      <c r="AW1583" s="15" t="s">
        <v>36</v>
      </c>
      <c r="AX1583" s="15" t="s">
        <v>85</v>
      </c>
      <c r="AY1583" s="282" t="s">
        <v>242</v>
      </c>
    </row>
    <row r="1584" s="2" customFormat="1" ht="24.15" customHeight="1">
      <c r="A1584" s="40"/>
      <c r="B1584" s="41"/>
      <c r="C1584" s="283" t="s">
        <v>1033</v>
      </c>
      <c r="D1584" s="283" t="s">
        <v>477</v>
      </c>
      <c r="E1584" s="284" t="s">
        <v>5322</v>
      </c>
      <c r="F1584" s="285" t="s">
        <v>5323</v>
      </c>
      <c r="G1584" s="286" t="s">
        <v>359</v>
      </c>
      <c r="H1584" s="287">
        <v>3</v>
      </c>
      <c r="I1584" s="288"/>
      <c r="J1584" s="289">
        <f>ROUND(I1584*H1584,2)</f>
        <v>0</v>
      </c>
      <c r="K1584" s="290"/>
      <c r="L1584" s="291"/>
      <c r="M1584" s="292" t="s">
        <v>1</v>
      </c>
      <c r="N1584" s="293" t="s">
        <v>43</v>
      </c>
      <c r="O1584" s="93"/>
      <c r="P1584" s="240">
        <f>O1584*H1584</f>
        <v>0</v>
      </c>
      <c r="Q1584" s="240">
        <v>0.00040000000000000002</v>
      </c>
      <c r="R1584" s="240">
        <f>Q1584*H1584</f>
        <v>0.0012000000000000001</v>
      </c>
      <c r="S1584" s="240">
        <v>0</v>
      </c>
      <c r="T1584" s="241">
        <f>S1584*H1584</f>
        <v>0</v>
      </c>
      <c r="U1584" s="40"/>
      <c r="V1584" s="40"/>
      <c r="W1584" s="40"/>
      <c r="X1584" s="40"/>
      <c r="Y1584" s="40"/>
      <c r="Z1584" s="40"/>
      <c r="AA1584" s="40"/>
      <c r="AB1584" s="40"/>
      <c r="AC1584" s="40"/>
      <c r="AD1584" s="40"/>
      <c r="AE1584" s="40"/>
      <c r="AR1584" s="242" t="s">
        <v>895</v>
      </c>
      <c r="AT1584" s="242" t="s">
        <v>477</v>
      </c>
      <c r="AU1584" s="242" t="s">
        <v>87</v>
      </c>
      <c r="AY1584" s="19" t="s">
        <v>242</v>
      </c>
      <c r="BE1584" s="243">
        <f>IF(N1584="základní",J1584,0)</f>
        <v>0</v>
      </c>
      <c r="BF1584" s="243">
        <f>IF(N1584="snížená",J1584,0)</f>
        <v>0</v>
      </c>
      <c r="BG1584" s="243">
        <f>IF(N1584="zákl. přenesená",J1584,0)</f>
        <v>0</v>
      </c>
      <c r="BH1584" s="243">
        <f>IF(N1584="sníž. přenesená",J1584,0)</f>
        <v>0</v>
      </c>
      <c r="BI1584" s="243">
        <f>IF(N1584="nulová",J1584,0)</f>
        <v>0</v>
      </c>
      <c r="BJ1584" s="19" t="s">
        <v>85</v>
      </c>
      <c r="BK1584" s="243">
        <f>ROUND(I1584*H1584,2)</f>
        <v>0</v>
      </c>
      <c r="BL1584" s="19" t="s">
        <v>1096</v>
      </c>
      <c r="BM1584" s="242" t="s">
        <v>5324</v>
      </c>
    </row>
    <row r="1585" s="2" customFormat="1">
      <c r="A1585" s="40"/>
      <c r="B1585" s="41"/>
      <c r="C1585" s="42"/>
      <c r="D1585" s="244" t="s">
        <v>251</v>
      </c>
      <c r="E1585" s="42"/>
      <c r="F1585" s="245" t="s">
        <v>5323</v>
      </c>
      <c r="G1585" s="42"/>
      <c r="H1585" s="42"/>
      <c r="I1585" s="246"/>
      <c r="J1585" s="42"/>
      <c r="K1585" s="42"/>
      <c r="L1585" s="46"/>
      <c r="M1585" s="247"/>
      <c r="N1585" s="248"/>
      <c r="O1585" s="93"/>
      <c r="P1585" s="93"/>
      <c r="Q1585" s="93"/>
      <c r="R1585" s="93"/>
      <c r="S1585" s="93"/>
      <c r="T1585" s="94"/>
      <c r="U1585" s="40"/>
      <c r="V1585" s="40"/>
      <c r="W1585" s="40"/>
      <c r="X1585" s="40"/>
      <c r="Y1585" s="40"/>
      <c r="Z1585" s="40"/>
      <c r="AA1585" s="40"/>
      <c r="AB1585" s="40"/>
      <c r="AC1585" s="40"/>
      <c r="AD1585" s="40"/>
      <c r="AE1585" s="40"/>
      <c r="AT1585" s="19" t="s">
        <v>251</v>
      </c>
      <c r="AU1585" s="19" t="s">
        <v>87</v>
      </c>
    </row>
    <row r="1586" s="14" customFormat="1">
      <c r="A1586" s="14"/>
      <c r="B1586" s="261"/>
      <c r="C1586" s="262"/>
      <c r="D1586" s="244" t="s">
        <v>255</v>
      </c>
      <c r="E1586" s="263" t="s">
        <v>1</v>
      </c>
      <c r="F1586" s="264" t="s">
        <v>5148</v>
      </c>
      <c r="G1586" s="262"/>
      <c r="H1586" s="265">
        <v>3</v>
      </c>
      <c r="I1586" s="266"/>
      <c r="J1586" s="262"/>
      <c r="K1586" s="262"/>
      <c r="L1586" s="267"/>
      <c r="M1586" s="268"/>
      <c r="N1586" s="269"/>
      <c r="O1586" s="269"/>
      <c r="P1586" s="269"/>
      <c r="Q1586" s="269"/>
      <c r="R1586" s="269"/>
      <c r="S1586" s="269"/>
      <c r="T1586" s="270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71" t="s">
        <v>255</v>
      </c>
      <c r="AU1586" s="271" t="s">
        <v>87</v>
      </c>
      <c r="AV1586" s="14" t="s">
        <v>87</v>
      </c>
      <c r="AW1586" s="14" t="s">
        <v>36</v>
      </c>
      <c r="AX1586" s="14" t="s">
        <v>85</v>
      </c>
      <c r="AY1586" s="271" t="s">
        <v>242</v>
      </c>
    </row>
    <row r="1587" s="2" customFormat="1" ht="24.15" customHeight="1">
      <c r="A1587" s="40"/>
      <c r="B1587" s="41"/>
      <c r="C1587" s="230" t="s">
        <v>946</v>
      </c>
      <c r="D1587" s="230" t="s">
        <v>245</v>
      </c>
      <c r="E1587" s="231" t="s">
        <v>5325</v>
      </c>
      <c r="F1587" s="232" t="s">
        <v>5326</v>
      </c>
      <c r="G1587" s="233" t="s">
        <v>359</v>
      </c>
      <c r="H1587" s="234">
        <v>11</v>
      </c>
      <c r="I1587" s="235"/>
      <c r="J1587" s="236">
        <f>ROUND(I1587*H1587,2)</f>
        <v>0</v>
      </c>
      <c r="K1587" s="237"/>
      <c r="L1587" s="46"/>
      <c r="M1587" s="238" t="s">
        <v>1</v>
      </c>
      <c r="N1587" s="239" t="s">
        <v>43</v>
      </c>
      <c r="O1587" s="93"/>
      <c r="P1587" s="240">
        <f>O1587*H1587</f>
        <v>0</v>
      </c>
      <c r="Q1587" s="240">
        <v>0.00017000000000000001</v>
      </c>
      <c r="R1587" s="240">
        <f>Q1587*H1587</f>
        <v>0.0018700000000000001</v>
      </c>
      <c r="S1587" s="240">
        <v>0</v>
      </c>
      <c r="T1587" s="241">
        <f>S1587*H1587</f>
        <v>0</v>
      </c>
      <c r="U1587" s="40"/>
      <c r="V1587" s="40"/>
      <c r="W1587" s="40"/>
      <c r="X1587" s="40"/>
      <c r="Y1587" s="40"/>
      <c r="Z1587" s="40"/>
      <c r="AA1587" s="40"/>
      <c r="AB1587" s="40"/>
      <c r="AC1587" s="40"/>
      <c r="AD1587" s="40"/>
      <c r="AE1587" s="40"/>
      <c r="AR1587" s="242" t="s">
        <v>1096</v>
      </c>
      <c r="AT1587" s="242" t="s">
        <v>245</v>
      </c>
      <c r="AU1587" s="242" t="s">
        <v>87</v>
      </c>
      <c r="AY1587" s="19" t="s">
        <v>242</v>
      </c>
      <c r="BE1587" s="243">
        <f>IF(N1587="základní",J1587,0)</f>
        <v>0</v>
      </c>
      <c r="BF1587" s="243">
        <f>IF(N1587="snížená",J1587,0)</f>
        <v>0</v>
      </c>
      <c r="BG1587" s="243">
        <f>IF(N1587="zákl. přenesená",J1587,0)</f>
        <v>0</v>
      </c>
      <c r="BH1587" s="243">
        <f>IF(N1587="sníž. přenesená",J1587,0)</f>
        <v>0</v>
      </c>
      <c r="BI1587" s="243">
        <f>IF(N1587="nulová",J1587,0)</f>
        <v>0</v>
      </c>
      <c r="BJ1587" s="19" t="s">
        <v>85</v>
      </c>
      <c r="BK1587" s="243">
        <f>ROUND(I1587*H1587,2)</f>
        <v>0</v>
      </c>
      <c r="BL1587" s="19" t="s">
        <v>1096</v>
      </c>
      <c r="BM1587" s="242" t="s">
        <v>5327</v>
      </c>
    </row>
    <row r="1588" s="2" customFormat="1">
      <c r="A1588" s="40"/>
      <c r="B1588" s="41"/>
      <c r="C1588" s="42"/>
      <c r="D1588" s="244" t="s">
        <v>251</v>
      </c>
      <c r="E1588" s="42"/>
      <c r="F1588" s="245" t="s">
        <v>5328</v>
      </c>
      <c r="G1588" s="42"/>
      <c r="H1588" s="42"/>
      <c r="I1588" s="246"/>
      <c r="J1588" s="42"/>
      <c r="K1588" s="42"/>
      <c r="L1588" s="46"/>
      <c r="M1588" s="247"/>
      <c r="N1588" s="248"/>
      <c r="O1588" s="93"/>
      <c r="P1588" s="93"/>
      <c r="Q1588" s="93"/>
      <c r="R1588" s="93"/>
      <c r="S1588" s="93"/>
      <c r="T1588" s="94"/>
      <c r="U1588" s="40"/>
      <c r="V1588" s="40"/>
      <c r="W1588" s="40"/>
      <c r="X1588" s="40"/>
      <c r="Y1588" s="40"/>
      <c r="Z1588" s="40"/>
      <c r="AA1588" s="40"/>
      <c r="AB1588" s="40"/>
      <c r="AC1588" s="40"/>
      <c r="AD1588" s="40"/>
      <c r="AE1588" s="40"/>
      <c r="AT1588" s="19" t="s">
        <v>251</v>
      </c>
      <c r="AU1588" s="19" t="s">
        <v>87</v>
      </c>
    </row>
    <row r="1589" s="14" customFormat="1">
      <c r="A1589" s="14"/>
      <c r="B1589" s="261"/>
      <c r="C1589" s="262"/>
      <c r="D1589" s="244" t="s">
        <v>255</v>
      </c>
      <c r="E1589" s="263" t="s">
        <v>1</v>
      </c>
      <c r="F1589" s="264" t="s">
        <v>5222</v>
      </c>
      <c r="G1589" s="262"/>
      <c r="H1589" s="265">
        <v>11</v>
      </c>
      <c r="I1589" s="266"/>
      <c r="J1589" s="262"/>
      <c r="K1589" s="262"/>
      <c r="L1589" s="267"/>
      <c r="M1589" s="268"/>
      <c r="N1589" s="269"/>
      <c r="O1589" s="269"/>
      <c r="P1589" s="269"/>
      <c r="Q1589" s="269"/>
      <c r="R1589" s="269"/>
      <c r="S1589" s="269"/>
      <c r="T1589" s="270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71" t="s">
        <v>255</v>
      </c>
      <c r="AU1589" s="271" t="s">
        <v>87</v>
      </c>
      <c r="AV1589" s="14" t="s">
        <v>87</v>
      </c>
      <c r="AW1589" s="14" t="s">
        <v>36</v>
      </c>
      <c r="AX1589" s="14" t="s">
        <v>85</v>
      </c>
      <c r="AY1589" s="271" t="s">
        <v>242</v>
      </c>
    </row>
    <row r="1590" s="2" customFormat="1" ht="21.75" customHeight="1">
      <c r="A1590" s="40"/>
      <c r="B1590" s="41"/>
      <c r="C1590" s="283" t="s">
        <v>1084</v>
      </c>
      <c r="D1590" s="283" t="s">
        <v>477</v>
      </c>
      <c r="E1590" s="284" t="s">
        <v>5329</v>
      </c>
      <c r="F1590" s="285" t="s">
        <v>5330</v>
      </c>
      <c r="G1590" s="286" t="s">
        <v>359</v>
      </c>
      <c r="H1590" s="287">
        <v>11</v>
      </c>
      <c r="I1590" s="288"/>
      <c r="J1590" s="289">
        <f>ROUND(I1590*H1590,2)</f>
        <v>0</v>
      </c>
      <c r="K1590" s="290"/>
      <c r="L1590" s="291"/>
      <c r="M1590" s="292" t="s">
        <v>1</v>
      </c>
      <c r="N1590" s="293" t="s">
        <v>43</v>
      </c>
      <c r="O1590" s="93"/>
      <c r="P1590" s="240">
        <f>O1590*H1590</f>
        <v>0</v>
      </c>
      <c r="Q1590" s="240">
        <v>0.00023000000000000001</v>
      </c>
      <c r="R1590" s="240">
        <f>Q1590*H1590</f>
        <v>0.0025300000000000001</v>
      </c>
      <c r="S1590" s="240">
        <v>0</v>
      </c>
      <c r="T1590" s="241">
        <f>S1590*H1590</f>
        <v>0</v>
      </c>
      <c r="U1590" s="40"/>
      <c r="V1590" s="40"/>
      <c r="W1590" s="40"/>
      <c r="X1590" s="40"/>
      <c r="Y1590" s="40"/>
      <c r="Z1590" s="40"/>
      <c r="AA1590" s="40"/>
      <c r="AB1590" s="40"/>
      <c r="AC1590" s="40"/>
      <c r="AD1590" s="40"/>
      <c r="AE1590" s="40"/>
      <c r="AR1590" s="242" t="s">
        <v>895</v>
      </c>
      <c r="AT1590" s="242" t="s">
        <v>477</v>
      </c>
      <c r="AU1590" s="242" t="s">
        <v>87</v>
      </c>
      <c r="AY1590" s="19" t="s">
        <v>242</v>
      </c>
      <c r="BE1590" s="243">
        <f>IF(N1590="základní",J1590,0)</f>
        <v>0</v>
      </c>
      <c r="BF1590" s="243">
        <f>IF(N1590="snížená",J1590,0)</f>
        <v>0</v>
      </c>
      <c r="BG1590" s="243">
        <f>IF(N1590="zákl. přenesená",J1590,0)</f>
        <v>0</v>
      </c>
      <c r="BH1590" s="243">
        <f>IF(N1590="sníž. přenesená",J1590,0)</f>
        <v>0</v>
      </c>
      <c r="BI1590" s="243">
        <f>IF(N1590="nulová",J1590,0)</f>
        <v>0</v>
      </c>
      <c r="BJ1590" s="19" t="s">
        <v>85</v>
      </c>
      <c r="BK1590" s="243">
        <f>ROUND(I1590*H1590,2)</f>
        <v>0</v>
      </c>
      <c r="BL1590" s="19" t="s">
        <v>1096</v>
      </c>
      <c r="BM1590" s="242" t="s">
        <v>5331</v>
      </c>
    </row>
    <row r="1591" s="2" customFormat="1">
      <c r="A1591" s="40"/>
      <c r="B1591" s="41"/>
      <c r="C1591" s="42"/>
      <c r="D1591" s="244" t="s">
        <v>251</v>
      </c>
      <c r="E1591" s="42"/>
      <c r="F1591" s="245" t="s">
        <v>5330</v>
      </c>
      <c r="G1591" s="42"/>
      <c r="H1591" s="42"/>
      <c r="I1591" s="246"/>
      <c r="J1591" s="42"/>
      <c r="K1591" s="42"/>
      <c r="L1591" s="46"/>
      <c r="M1591" s="247"/>
      <c r="N1591" s="248"/>
      <c r="O1591" s="93"/>
      <c r="P1591" s="93"/>
      <c r="Q1591" s="93"/>
      <c r="R1591" s="93"/>
      <c r="S1591" s="93"/>
      <c r="T1591" s="94"/>
      <c r="U1591" s="40"/>
      <c r="V1591" s="40"/>
      <c r="W1591" s="40"/>
      <c r="X1591" s="40"/>
      <c r="Y1591" s="40"/>
      <c r="Z1591" s="40"/>
      <c r="AA1591" s="40"/>
      <c r="AB1591" s="40"/>
      <c r="AC1591" s="40"/>
      <c r="AD1591" s="40"/>
      <c r="AE1591" s="40"/>
      <c r="AT1591" s="19" t="s">
        <v>251</v>
      </c>
      <c r="AU1591" s="19" t="s">
        <v>87</v>
      </c>
    </row>
    <row r="1592" s="14" customFormat="1">
      <c r="A1592" s="14"/>
      <c r="B1592" s="261"/>
      <c r="C1592" s="262"/>
      <c r="D1592" s="244" t="s">
        <v>255</v>
      </c>
      <c r="E1592" s="263" t="s">
        <v>1</v>
      </c>
      <c r="F1592" s="264" t="s">
        <v>5222</v>
      </c>
      <c r="G1592" s="262"/>
      <c r="H1592" s="265">
        <v>11</v>
      </c>
      <c r="I1592" s="266"/>
      <c r="J1592" s="262"/>
      <c r="K1592" s="262"/>
      <c r="L1592" s="267"/>
      <c r="M1592" s="268"/>
      <c r="N1592" s="269"/>
      <c r="O1592" s="269"/>
      <c r="P1592" s="269"/>
      <c r="Q1592" s="269"/>
      <c r="R1592" s="269"/>
      <c r="S1592" s="269"/>
      <c r="T1592" s="270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71" t="s">
        <v>255</v>
      </c>
      <c r="AU1592" s="271" t="s">
        <v>87</v>
      </c>
      <c r="AV1592" s="14" t="s">
        <v>87</v>
      </c>
      <c r="AW1592" s="14" t="s">
        <v>36</v>
      </c>
      <c r="AX1592" s="14" t="s">
        <v>85</v>
      </c>
      <c r="AY1592" s="271" t="s">
        <v>242</v>
      </c>
    </row>
    <row r="1593" s="2" customFormat="1" ht="24.15" customHeight="1">
      <c r="A1593" s="40"/>
      <c r="B1593" s="41"/>
      <c r="C1593" s="230" t="s">
        <v>1184</v>
      </c>
      <c r="D1593" s="230" t="s">
        <v>245</v>
      </c>
      <c r="E1593" s="231" t="s">
        <v>5332</v>
      </c>
      <c r="F1593" s="232" t="s">
        <v>5333</v>
      </c>
      <c r="G1593" s="233" t="s">
        <v>359</v>
      </c>
      <c r="H1593" s="234">
        <v>3</v>
      </c>
      <c r="I1593" s="235"/>
      <c r="J1593" s="236">
        <f>ROUND(I1593*H1593,2)</f>
        <v>0</v>
      </c>
      <c r="K1593" s="237"/>
      <c r="L1593" s="46"/>
      <c r="M1593" s="238" t="s">
        <v>1</v>
      </c>
      <c r="N1593" s="239" t="s">
        <v>43</v>
      </c>
      <c r="O1593" s="93"/>
      <c r="P1593" s="240">
        <f>O1593*H1593</f>
        <v>0</v>
      </c>
      <c r="Q1593" s="240">
        <v>0.00027999999999999998</v>
      </c>
      <c r="R1593" s="240">
        <f>Q1593*H1593</f>
        <v>0.00083999999999999993</v>
      </c>
      <c r="S1593" s="240">
        <v>0</v>
      </c>
      <c r="T1593" s="241">
        <f>S1593*H1593</f>
        <v>0</v>
      </c>
      <c r="U1593" s="40"/>
      <c r="V1593" s="40"/>
      <c r="W1593" s="40"/>
      <c r="X1593" s="40"/>
      <c r="Y1593" s="40"/>
      <c r="Z1593" s="40"/>
      <c r="AA1593" s="40"/>
      <c r="AB1593" s="40"/>
      <c r="AC1593" s="40"/>
      <c r="AD1593" s="40"/>
      <c r="AE1593" s="40"/>
      <c r="AR1593" s="242" t="s">
        <v>1096</v>
      </c>
      <c r="AT1593" s="242" t="s">
        <v>245</v>
      </c>
      <c r="AU1593" s="242" t="s">
        <v>87</v>
      </c>
      <c r="AY1593" s="19" t="s">
        <v>242</v>
      </c>
      <c r="BE1593" s="243">
        <f>IF(N1593="základní",J1593,0)</f>
        <v>0</v>
      </c>
      <c r="BF1593" s="243">
        <f>IF(N1593="snížená",J1593,0)</f>
        <v>0</v>
      </c>
      <c r="BG1593" s="243">
        <f>IF(N1593="zákl. přenesená",J1593,0)</f>
        <v>0</v>
      </c>
      <c r="BH1593" s="243">
        <f>IF(N1593="sníž. přenesená",J1593,0)</f>
        <v>0</v>
      </c>
      <c r="BI1593" s="243">
        <f>IF(N1593="nulová",J1593,0)</f>
        <v>0</v>
      </c>
      <c r="BJ1593" s="19" t="s">
        <v>85</v>
      </c>
      <c r="BK1593" s="243">
        <f>ROUND(I1593*H1593,2)</f>
        <v>0</v>
      </c>
      <c r="BL1593" s="19" t="s">
        <v>1096</v>
      </c>
      <c r="BM1593" s="242" t="s">
        <v>5334</v>
      </c>
    </row>
    <row r="1594" s="2" customFormat="1">
      <c r="A1594" s="40"/>
      <c r="B1594" s="41"/>
      <c r="C1594" s="42"/>
      <c r="D1594" s="244" t="s">
        <v>251</v>
      </c>
      <c r="E1594" s="42"/>
      <c r="F1594" s="245" t="s">
        <v>5335</v>
      </c>
      <c r="G1594" s="42"/>
      <c r="H1594" s="42"/>
      <c r="I1594" s="246"/>
      <c r="J1594" s="42"/>
      <c r="K1594" s="42"/>
      <c r="L1594" s="46"/>
      <c r="M1594" s="247"/>
      <c r="N1594" s="248"/>
      <c r="O1594" s="93"/>
      <c r="P1594" s="93"/>
      <c r="Q1594" s="93"/>
      <c r="R1594" s="93"/>
      <c r="S1594" s="93"/>
      <c r="T1594" s="94"/>
      <c r="U1594" s="40"/>
      <c r="V1594" s="40"/>
      <c r="W1594" s="40"/>
      <c r="X1594" s="40"/>
      <c r="Y1594" s="40"/>
      <c r="Z1594" s="40"/>
      <c r="AA1594" s="40"/>
      <c r="AB1594" s="40"/>
      <c r="AC1594" s="40"/>
      <c r="AD1594" s="40"/>
      <c r="AE1594" s="40"/>
      <c r="AT1594" s="19" t="s">
        <v>251</v>
      </c>
      <c r="AU1594" s="19" t="s">
        <v>87</v>
      </c>
    </row>
    <row r="1595" s="14" customFormat="1">
      <c r="A1595" s="14"/>
      <c r="B1595" s="261"/>
      <c r="C1595" s="262"/>
      <c r="D1595" s="244" t="s">
        <v>255</v>
      </c>
      <c r="E1595" s="263" t="s">
        <v>1</v>
      </c>
      <c r="F1595" s="264" t="s">
        <v>5223</v>
      </c>
      <c r="G1595" s="262"/>
      <c r="H1595" s="265">
        <v>3</v>
      </c>
      <c r="I1595" s="266"/>
      <c r="J1595" s="262"/>
      <c r="K1595" s="262"/>
      <c r="L1595" s="267"/>
      <c r="M1595" s="268"/>
      <c r="N1595" s="269"/>
      <c r="O1595" s="269"/>
      <c r="P1595" s="269"/>
      <c r="Q1595" s="269"/>
      <c r="R1595" s="269"/>
      <c r="S1595" s="269"/>
      <c r="T1595" s="270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T1595" s="271" t="s">
        <v>255</v>
      </c>
      <c r="AU1595" s="271" t="s">
        <v>87</v>
      </c>
      <c r="AV1595" s="14" t="s">
        <v>87</v>
      </c>
      <c r="AW1595" s="14" t="s">
        <v>36</v>
      </c>
      <c r="AX1595" s="14" t="s">
        <v>85</v>
      </c>
      <c r="AY1595" s="271" t="s">
        <v>242</v>
      </c>
    </row>
    <row r="1596" s="2" customFormat="1" ht="16.5" customHeight="1">
      <c r="A1596" s="40"/>
      <c r="B1596" s="41"/>
      <c r="C1596" s="283" t="s">
        <v>1273</v>
      </c>
      <c r="D1596" s="283" t="s">
        <v>477</v>
      </c>
      <c r="E1596" s="284" t="s">
        <v>5336</v>
      </c>
      <c r="F1596" s="285" t="s">
        <v>5337</v>
      </c>
      <c r="G1596" s="286" t="s">
        <v>359</v>
      </c>
      <c r="H1596" s="287">
        <v>3</v>
      </c>
      <c r="I1596" s="288"/>
      <c r="J1596" s="289">
        <f>ROUND(I1596*H1596,2)</f>
        <v>0</v>
      </c>
      <c r="K1596" s="290"/>
      <c r="L1596" s="291"/>
      <c r="M1596" s="292" t="s">
        <v>1</v>
      </c>
      <c r="N1596" s="293" t="s">
        <v>43</v>
      </c>
      <c r="O1596" s="93"/>
      <c r="P1596" s="240">
        <f>O1596*H1596</f>
        <v>0</v>
      </c>
      <c r="Q1596" s="240">
        <v>0.00059000000000000003</v>
      </c>
      <c r="R1596" s="240">
        <f>Q1596*H1596</f>
        <v>0.0017700000000000001</v>
      </c>
      <c r="S1596" s="240">
        <v>0</v>
      </c>
      <c r="T1596" s="241">
        <f>S1596*H1596</f>
        <v>0</v>
      </c>
      <c r="U1596" s="40"/>
      <c r="V1596" s="40"/>
      <c r="W1596" s="40"/>
      <c r="X1596" s="40"/>
      <c r="Y1596" s="40"/>
      <c r="Z1596" s="40"/>
      <c r="AA1596" s="40"/>
      <c r="AB1596" s="40"/>
      <c r="AC1596" s="40"/>
      <c r="AD1596" s="40"/>
      <c r="AE1596" s="40"/>
      <c r="AR1596" s="242" t="s">
        <v>895</v>
      </c>
      <c r="AT1596" s="242" t="s">
        <v>477</v>
      </c>
      <c r="AU1596" s="242" t="s">
        <v>87</v>
      </c>
      <c r="AY1596" s="19" t="s">
        <v>242</v>
      </c>
      <c r="BE1596" s="243">
        <f>IF(N1596="základní",J1596,0)</f>
        <v>0</v>
      </c>
      <c r="BF1596" s="243">
        <f>IF(N1596="snížená",J1596,0)</f>
        <v>0</v>
      </c>
      <c r="BG1596" s="243">
        <f>IF(N1596="zákl. přenesená",J1596,0)</f>
        <v>0</v>
      </c>
      <c r="BH1596" s="243">
        <f>IF(N1596="sníž. přenesená",J1596,0)</f>
        <v>0</v>
      </c>
      <c r="BI1596" s="243">
        <f>IF(N1596="nulová",J1596,0)</f>
        <v>0</v>
      </c>
      <c r="BJ1596" s="19" t="s">
        <v>85</v>
      </c>
      <c r="BK1596" s="243">
        <f>ROUND(I1596*H1596,2)</f>
        <v>0</v>
      </c>
      <c r="BL1596" s="19" t="s">
        <v>1096</v>
      </c>
      <c r="BM1596" s="242" t="s">
        <v>5338</v>
      </c>
    </row>
    <row r="1597" s="2" customFormat="1">
      <c r="A1597" s="40"/>
      <c r="B1597" s="41"/>
      <c r="C1597" s="42"/>
      <c r="D1597" s="244" t="s">
        <v>251</v>
      </c>
      <c r="E1597" s="42"/>
      <c r="F1597" s="245" t="s">
        <v>5337</v>
      </c>
      <c r="G1597" s="42"/>
      <c r="H1597" s="42"/>
      <c r="I1597" s="246"/>
      <c r="J1597" s="42"/>
      <c r="K1597" s="42"/>
      <c r="L1597" s="46"/>
      <c r="M1597" s="247"/>
      <c r="N1597" s="248"/>
      <c r="O1597" s="93"/>
      <c r="P1597" s="93"/>
      <c r="Q1597" s="93"/>
      <c r="R1597" s="93"/>
      <c r="S1597" s="93"/>
      <c r="T1597" s="94"/>
      <c r="U1597" s="40"/>
      <c r="V1597" s="40"/>
      <c r="W1597" s="40"/>
      <c r="X1597" s="40"/>
      <c r="Y1597" s="40"/>
      <c r="Z1597" s="40"/>
      <c r="AA1597" s="40"/>
      <c r="AB1597" s="40"/>
      <c r="AC1597" s="40"/>
      <c r="AD1597" s="40"/>
      <c r="AE1597" s="40"/>
      <c r="AT1597" s="19" t="s">
        <v>251</v>
      </c>
      <c r="AU1597" s="19" t="s">
        <v>87</v>
      </c>
    </row>
    <row r="1598" s="14" customFormat="1">
      <c r="A1598" s="14"/>
      <c r="B1598" s="261"/>
      <c r="C1598" s="262"/>
      <c r="D1598" s="244" t="s">
        <v>255</v>
      </c>
      <c r="E1598" s="263" t="s">
        <v>1</v>
      </c>
      <c r="F1598" s="264" t="s">
        <v>5223</v>
      </c>
      <c r="G1598" s="262"/>
      <c r="H1598" s="265">
        <v>3</v>
      </c>
      <c r="I1598" s="266"/>
      <c r="J1598" s="262"/>
      <c r="K1598" s="262"/>
      <c r="L1598" s="267"/>
      <c r="M1598" s="268"/>
      <c r="N1598" s="269"/>
      <c r="O1598" s="269"/>
      <c r="P1598" s="269"/>
      <c r="Q1598" s="269"/>
      <c r="R1598" s="269"/>
      <c r="S1598" s="269"/>
      <c r="T1598" s="270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71" t="s">
        <v>255</v>
      </c>
      <c r="AU1598" s="271" t="s">
        <v>87</v>
      </c>
      <c r="AV1598" s="14" t="s">
        <v>87</v>
      </c>
      <c r="AW1598" s="14" t="s">
        <v>36</v>
      </c>
      <c r="AX1598" s="14" t="s">
        <v>85</v>
      </c>
      <c r="AY1598" s="271" t="s">
        <v>242</v>
      </c>
    </row>
    <row r="1599" s="2" customFormat="1" ht="24.15" customHeight="1">
      <c r="A1599" s="40"/>
      <c r="B1599" s="41"/>
      <c r="C1599" s="230" t="s">
        <v>1293</v>
      </c>
      <c r="D1599" s="230" t="s">
        <v>245</v>
      </c>
      <c r="E1599" s="231" t="s">
        <v>5339</v>
      </c>
      <c r="F1599" s="232" t="s">
        <v>5340</v>
      </c>
      <c r="G1599" s="233" t="s">
        <v>298</v>
      </c>
      <c r="H1599" s="234">
        <v>1.746</v>
      </c>
      <c r="I1599" s="235"/>
      <c r="J1599" s="236">
        <f>ROUND(I1599*H1599,2)</f>
        <v>0</v>
      </c>
      <c r="K1599" s="237"/>
      <c r="L1599" s="46"/>
      <c r="M1599" s="238" t="s">
        <v>1</v>
      </c>
      <c r="N1599" s="239" t="s">
        <v>43</v>
      </c>
      <c r="O1599" s="93"/>
      <c r="P1599" s="240">
        <f>O1599*H1599</f>
        <v>0</v>
      </c>
      <c r="Q1599" s="240">
        <v>0</v>
      </c>
      <c r="R1599" s="240">
        <f>Q1599*H1599</f>
        <v>0</v>
      </c>
      <c r="S1599" s="240">
        <v>0</v>
      </c>
      <c r="T1599" s="241">
        <f>S1599*H1599</f>
        <v>0</v>
      </c>
      <c r="U1599" s="40"/>
      <c r="V1599" s="40"/>
      <c r="W1599" s="40"/>
      <c r="X1599" s="40"/>
      <c r="Y1599" s="40"/>
      <c r="Z1599" s="40"/>
      <c r="AA1599" s="40"/>
      <c r="AB1599" s="40"/>
      <c r="AC1599" s="40"/>
      <c r="AD1599" s="40"/>
      <c r="AE1599" s="40"/>
      <c r="AR1599" s="242" t="s">
        <v>1096</v>
      </c>
      <c r="AT1599" s="242" t="s">
        <v>245</v>
      </c>
      <c r="AU1599" s="242" t="s">
        <v>87</v>
      </c>
      <c r="AY1599" s="19" t="s">
        <v>242</v>
      </c>
      <c r="BE1599" s="243">
        <f>IF(N1599="základní",J1599,0)</f>
        <v>0</v>
      </c>
      <c r="BF1599" s="243">
        <f>IF(N1599="snížená",J1599,0)</f>
        <v>0</v>
      </c>
      <c r="BG1599" s="243">
        <f>IF(N1599="zákl. přenesená",J1599,0)</f>
        <v>0</v>
      </c>
      <c r="BH1599" s="243">
        <f>IF(N1599="sníž. přenesená",J1599,0)</f>
        <v>0</v>
      </c>
      <c r="BI1599" s="243">
        <f>IF(N1599="nulová",J1599,0)</f>
        <v>0</v>
      </c>
      <c r="BJ1599" s="19" t="s">
        <v>85</v>
      </c>
      <c r="BK1599" s="243">
        <f>ROUND(I1599*H1599,2)</f>
        <v>0</v>
      </c>
      <c r="BL1599" s="19" t="s">
        <v>1096</v>
      </c>
      <c r="BM1599" s="242" t="s">
        <v>5341</v>
      </c>
    </row>
    <row r="1600" s="2" customFormat="1">
      <c r="A1600" s="40"/>
      <c r="B1600" s="41"/>
      <c r="C1600" s="42"/>
      <c r="D1600" s="244" t="s">
        <v>251</v>
      </c>
      <c r="E1600" s="42"/>
      <c r="F1600" s="245" t="s">
        <v>5342</v>
      </c>
      <c r="G1600" s="42"/>
      <c r="H1600" s="42"/>
      <c r="I1600" s="246"/>
      <c r="J1600" s="42"/>
      <c r="K1600" s="42"/>
      <c r="L1600" s="46"/>
      <c r="M1600" s="247"/>
      <c r="N1600" s="248"/>
      <c r="O1600" s="93"/>
      <c r="P1600" s="93"/>
      <c r="Q1600" s="93"/>
      <c r="R1600" s="93"/>
      <c r="S1600" s="93"/>
      <c r="T1600" s="94"/>
      <c r="U1600" s="40"/>
      <c r="V1600" s="40"/>
      <c r="W1600" s="40"/>
      <c r="X1600" s="40"/>
      <c r="Y1600" s="40"/>
      <c r="Z1600" s="40"/>
      <c r="AA1600" s="40"/>
      <c r="AB1600" s="40"/>
      <c r="AC1600" s="40"/>
      <c r="AD1600" s="40"/>
      <c r="AE1600" s="40"/>
      <c r="AT1600" s="19" t="s">
        <v>251</v>
      </c>
      <c r="AU1600" s="19" t="s">
        <v>87</v>
      </c>
    </row>
    <row r="1601" s="12" customFormat="1" ht="22.8" customHeight="1">
      <c r="A1601" s="12"/>
      <c r="B1601" s="214"/>
      <c r="C1601" s="215"/>
      <c r="D1601" s="216" t="s">
        <v>77</v>
      </c>
      <c r="E1601" s="228" t="s">
        <v>5343</v>
      </c>
      <c r="F1601" s="228" t="s">
        <v>5344</v>
      </c>
      <c r="G1601" s="215"/>
      <c r="H1601" s="215"/>
      <c r="I1601" s="218"/>
      <c r="J1601" s="229">
        <f>BK1601</f>
        <v>0</v>
      </c>
      <c r="K1601" s="215"/>
      <c r="L1601" s="220"/>
      <c r="M1601" s="221"/>
      <c r="N1601" s="222"/>
      <c r="O1601" s="222"/>
      <c r="P1601" s="223">
        <f>SUM(P1602:P1623)</f>
        <v>0</v>
      </c>
      <c r="Q1601" s="222"/>
      <c r="R1601" s="223">
        <f>SUM(R1602:R1623)</f>
        <v>0.29060000000000002</v>
      </c>
      <c r="S1601" s="222"/>
      <c r="T1601" s="224">
        <f>SUM(T1602:T1623)</f>
        <v>0</v>
      </c>
      <c r="U1601" s="12"/>
      <c r="V1601" s="12"/>
      <c r="W1601" s="12"/>
      <c r="X1601" s="12"/>
      <c r="Y1601" s="12"/>
      <c r="Z1601" s="12"/>
      <c r="AA1601" s="12"/>
      <c r="AB1601" s="12"/>
      <c r="AC1601" s="12"/>
      <c r="AD1601" s="12"/>
      <c r="AE1601" s="12"/>
      <c r="AR1601" s="225" t="s">
        <v>87</v>
      </c>
      <c r="AT1601" s="226" t="s">
        <v>77</v>
      </c>
      <c r="AU1601" s="226" t="s">
        <v>85</v>
      </c>
      <c r="AY1601" s="225" t="s">
        <v>242</v>
      </c>
      <c r="BK1601" s="227">
        <f>SUM(BK1602:BK1623)</f>
        <v>0</v>
      </c>
    </row>
    <row r="1602" s="2" customFormat="1" ht="24.15" customHeight="1">
      <c r="A1602" s="40"/>
      <c r="B1602" s="41"/>
      <c r="C1602" s="230" t="s">
        <v>1313</v>
      </c>
      <c r="D1602" s="230" t="s">
        <v>245</v>
      </c>
      <c r="E1602" s="231" t="s">
        <v>5345</v>
      </c>
      <c r="F1602" s="232" t="s">
        <v>5346</v>
      </c>
      <c r="G1602" s="233" t="s">
        <v>3041</v>
      </c>
      <c r="H1602" s="234">
        <v>1</v>
      </c>
      <c r="I1602" s="235"/>
      <c r="J1602" s="236">
        <f>ROUND(I1602*H1602,2)</f>
        <v>0</v>
      </c>
      <c r="K1602" s="237"/>
      <c r="L1602" s="46"/>
      <c r="M1602" s="238" t="s">
        <v>1</v>
      </c>
      <c r="N1602" s="239" t="s">
        <v>43</v>
      </c>
      <c r="O1602" s="93"/>
      <c r="P1602" s="240">
        <f>O1602*H1602</f>
        <v>0</v>
      </c>
      <c r="Q1602" s="240">
        <v>0.015599999999999999</v>
      </c>
      <c r="R1602" s="240">
        <f>Q1602*H1602</f>
        <v>0.015599999999999999</v>
      </c>
      <c r="S1602" s="240">
        <v>0</v>
      </c>
      <c r="T1602" s="241">
        <f>S1602*H1602</f>
        <v>0</v>
      </c>
      <c r="U1602" s="40"/>
      <c r="V1602" s="40"/>
      <c r="W1602" s="40"/>
      <c r="X1602" s="40"/>
      <c r="Y1602" s="40"/>
      <c r="Z1602" s="40"/>
      <c r="AA1602" s="40"/>
      <c r="AB1602" s="40"/>
      <c r="AC1602" s="40"/>
      <c r="AD1602" s="40"/>
      <c r="AE1602" s="40"/>
      <c r="AR1602" s="242" t="s">
        <v>1096</v>
      </c>
      <c r="AT1602" s="242" t="s">
        <v>245</v>
      </c>
      <c r="AU1602" s="242" t="s">
        <v>87</v>
      </c>
      <c r="AY1602" s="19" t="s">
        <v>242</v>
      </c>
      <c r="BE1602" s="243">
        <f>IF(N1602="základní",J1602,0)</f>
        <v>0</v>
      </c>
      <c r="BF1602" s="243">
        <f>IF(N1602="snížená",J1602,0)</f>
        <v>0</v>
      </c>
      <c r="BG1602" s="243">
        <f>IF(N1602="zákl. přenesená",J1602,0)</f>
        <v>0</v>
      </c>
      <c r="BH1602" s="243">
        <f>IF(N1602="sníž. přenesená",J1602,0)</f>
        <v>0</v>
      </c>
      <c r="BI1602" s="243">
        <f>IF(N1602="nulová",J1602,0)</f>
        <v>0</v>
      </c>
      <c r="BJ1602" s="19" t="s">
        <v>85</v>
      </c>
      <c r="BK1602" s="243">
        <f>ROUND(I1602*H1602,2)</f>
        <v>0</v>
      </c>
      <c r="BL1602" s="19" t="s">
        <v>1096</v>
      </c>
      <c r="BM1602" s="242" t="s">
        <v>5347</v>
      </c>
    </row>
    <row r="1603" s="2" customFormat="1">
      <c r="A1603" s="40"/>
      <c r="B1603" s="41"/>
      <c r="C1603" s="42"/>
      <c r="D1603" s="244" t="s">
        <v>251</v>
      </c>
      <c r="E1603" s="42"/>
      <c r="F1603" s="245" t="s">
        <v>5348</v>
      </c>
      <c r="G1603" s="42"/>
      <c r="H1603" s="42"/>
      <c r="I1603" s="246"/>
      <c r="J1603" s="42"/>
      <c r="K1603" s="42"/>
      <c r="L1603" s="46"/>
      <c r="M1603" s="247"/>
      <c r="N1603" s="248"/>
      <c r="O1603" s="93"/>
      <c r="P1603" s="93"/>
      <c r="Q1603" s="93"/>
      <c r="R1603" s="93"/>
      <c r="S1603" s="93"/>
      <c r="T1603" s="94"/>
      <c r="U1603" s="40"/>
      <c r="V1603" s="40"/>
      <c r="W1603" s="40"/>
      <c r="X1603" s="40"/>
      <c r="Y1603" s="40"/>
      <c r="Z1603" s="40"/>
      <c r="AA1603" s="40"/>
      <c r="AB1603" s="40"/>
      <c r="AC1603" s="40"/>
      <c r="AD1603" s="40"/>
      <c r="AE1603" s="40"/>
      <c r="AT1603" s="19" t="s">
        <v>251</v>
      </c>
      <c r="AU1603" s="19" t="s">
        <v>87</v>
      </c>
    </row>
    <row r="1604" s="14" customFormat="1">
      <c r="A1604" s="14"/>
      <c r="B1604" s="261"/>
      <c r="C1604" s="262"/>
      <c r="D1604" s="244" t="s">
        <v>255</v>
      </c>
      <c r="E1604" s="263" t="s">
        <v>1</v>
      </c>
      <c r="F1604" s="264" t="s">
        <v>5349</v>
      </c>
      <c r="G1604" s="262"/>
      <c r="H1604" s="265">
        <v>1</v>
      </c>
      <c r="I1604" s="266"/>
      <c r="J1604" s="262"/>
      <c r="K1604" s="262"/>
      <c r="L1604" s="267"/>
      <c r="M1604" s="268"/>
      <c r="N1604" s="269"/>
      <c r="O1604" s="269"/>
      <c r="P1604" s="269"/>
      <c r="Q1604" s="269"/>
      <c r="R1604" s="269"/>
      <c r="S1604" s="269"/>
      <c r="T1604" s="270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71" t="s">
        <v>255</v>
      </c>
      <c r="AU1604" s="271" t="s">
        <v>87</v>
      </c>
      <c r="AV1604" s="14" t="s">
        <v>87</v>
      </c>
      <c r="AW1604" s="14" t="s">
        <v>36</v>
      </c>
      <c r="AX1604" s="14" t="s">
        <v>85</v>
      </c>
      <c r="AY1604" s="271" t="s">
        <v>242</v>
      </c>
    </row>
    <row r="1605" s="2" customFormat="1" ht="33" customHeight="1">
      <c r="A1605" s="40"/>
      <c r="B1605" s="41"/>
      <c r="C1605" s="230" t="s">
        <v>1351</v>
      </c>
      <c r="D1605" s="230" t="s">
        <v>245</v>
      </c>
      <c r="E1605" s="231" t="s">
        <v>5350</v>
      </c>
      <c r="F1605" s="232" t="s">
        <v>5351</v>
      </c>
      <c r="G1605" s="233" t="s">
        <v>3041</v>
      </c>
      <c r="H1605" s="234">
        <v>15</v>
      </c>
      <c r="I1605" s="235"/>
      <c r="J1605" s="236">
        <f>ROUND(I1605*H1605,2)</f>
        <v>0</v>
      </c>
      <c r="K1605" s="237"/>
      <c r="L1605" s="46"/>
      <c r="M1605" s="238" t="s">
        <v>1</v>
      </c>
      <c r="N1605" s="239" t="s">
        <v>43</v>
      </c>
      <c r="O1605" s="93"/>
      <c r="P1605" s="240">
        <f>O1605*H1605</f>
        <v>0</v>
      </c>
      <c r="Q1605" s="240">
        <v>0.016650000000000002</v>
      </c>
      <c r="R1605" s="240">
        <f>Q1605*H1605</f>
        <v>0.24975000000000003</v>
      </c>
      <c r="S1605" s="240">
        <v>0</v>
      </c>
      <c r="T1605" s="241">
        <f>S1605*H1605</f>
        <v>0</v>
      </c>
      <c r="U1605" s="40"/>
      <c r="V1605" s="40"/>
      <c r="W1605" s="40"/>
      <c r="X1605" s="40"/>
      <c r="Y1605" s="40"/>
      <c r="Z1605" s="40"/>
      <c r="AA1605" s="40"/>
      <c r="AB1605" s="40"/>
      <c r="AC1605" s="40"/>
      <c r="AD1605" s="40"/>
      <c r="AE1605" s="40"/>
      <c r="AR1605" s="242" t="s">
        <v>1096</v>
      </c>
      <c r="AT1605" s="242" t="s">
        <v>245</v>
      </c>
      <c r="AU1605" s="242" t="s">
        <v>87</v>
      </c>
      <c r="AY1605" s="19" t="s">
        <v>242</v>
      </c>
      <c r="BE1605" s="243">
        <f>IF(N1605="základní",J1605,0)</f>
        <v>0</v>
      </c>
      <c r="BF1605" s="243">
        <f>IF(N1605="snížená",J1605,0)</f>
        <v>0</v>
      </c>
      <c r="BG1605" s="243">
        <f>IF(N1605="zákl. přenesená",J1605,0)</f>
        <v>0</v>
      </c>
      <c r="BH1605" s="243">
        <f>IF(N1605="sníž. přenesená",J1605,0)</f>
        <v>0</v>
      </c>
      <c r="BI1605" s="243">
        <f>IF(N1605="nulová",J1605,0)</f>
        <v>0</v>
      </c>
      <c r="BJ1605" s="19" t="s">
        <v>85</v>
      </c>
      <c r="BK1605" s="243">
        <f>ROUND(I1605*H1605,2)</f>
        <v>0</v>
      </c>
      <c r="BL1605" s="19" t="s">
        <v>1096</v>
      </c>
      <c r="BM1605" s="242" t="s">
        <v>5352</v>
      </c>
    </row>
    <row r="1606" s="2" customFormat="1">
      <c r="A1606" s="40"/>
      <c r="B1606" s="41"/>
      <c r="C1606" s="42"/>
      <c r="D1606" s="244" t="s">
        <v>251</v>
      </c>
      <c r="E1606" s="42"/>
      <c r="F1606" s="245" t="s">
        <v>5353</v>
      </c>
      <c r="G1606" s="42"/>
      <c r="H1606" s="42"/>
      <c r="I1606" s="246"/>
      <c r="J1606" s="42"/>
      <c r="K1606" s="42"/>
      <c r="L1606" s="46"/>
      <c r="M1606" s="247"/>
      <c r="N1606" s="248"/>
      <c r="O1606" s="93"/>
      <c r="P1606" s="93"/>
      <c r="Q1606" s="93"/>
      <c r="R1606" s="93"/>
      <c r="S1606" s="93"/>
      <c r="T1606" s="94"/>
      <c r="U1606" s="40"/>
      <c r="V1606" s="40"/>
      <c r="W1606" s="40"/>
      <c r="X1606" s="40"/>
      <c r="Y1606" s="40"/>
      <c r="Z1606" s="40"/>
      <c r="AA1606" s="40"/>
      <c r="AB1606" s="40"/>
      <c r="AC1606" s="40"/>
      <c r="AD1606" s="40"/>
      <c r="AE1606" s="40"/>
      <c r="AT1606" s="19" t="s">
        <v>251</v>
      </c>
      <c r="AU1606" s="19" t="s">
        <v>87</v>
      </c>
    </row>
    <row r="1607" s="14" customFormat="1">
      <c r="A1607" s="14"/>
      <c r="B1607" s="261"/>
      <c r="C1607" s="262"/>
      <c r="D1607" s="244" t="s">
        <v>255</v>
      </c>
      <c r="E1607" s="263" t="s">
        <v>1</v>
      </c>
      <c r="F1607" s="264" t="s">
        <v>5106</v>
      </c>
      <c r="G1607" s="262"/>
      <c r="H1607" s="265">
        <v>15</v>
      </c>
      <c r="I1607" s="266"/>
      <c r="J1607" s="262"/>
      <c r="K1607" s="262"/>
      <c r="L1607" s="267"/>
      <c r="M1607" s="268"/>
      <c r="N1607" s="269"/>
      <c r="O1607" s="269"/>
      <c r="P1607" s="269"/>
      <c r="Q1607" s="269"/>
      <c r="R1607" s="269"/>
      <c r="S1607" s="269"/>
      <c r="T1607" s="270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T1607" s="271" t="s">
        <v>255</v>
      </c>
      <c r="AU1607" s="271" t="s">
        <v>87</v>
      </c>
      <c r="AV1607" s="14" t="s">
        <v>87</v>
      </c>
      <c r="AW1607" s="14" t="s">
        <v>36</v>
      </c>
      <c r="AX1607" s="14" t="s">
        <v>85</v>
      </c>
      <c r="AY1607" s="271" t="s">
        <v>242</v>
      </c>
    </row>
    <row r="1608" s="2" customFormat="1" ht="16.5" customHeight="1">
      <c r="A1608" s="40"/>
      <c r="B1608" s="41"/>
      <c r="C1608" s="230" t="s">
        <v>1421</v>
      </c>
      <c r="D1608" s="230" t="s">
        <v>245</v>
      </c>
      <c r="E1608" s="231" t="s">
        <v>5354</v>
      </c>
      <c r="F1608" s="232" t="s">
        <v>5355</v>
      </c>
      <c r="G1608" s="233" t="s">
        <v>3041</v>
      </c>
      <c r="H1608" s="234">
        <v>15</v>
      </c>
      <c r="I1608" s="235"/>
      <c r="J1608" s="236">
        <f>ROUND(I1608*H1608,2)</f>
        <v>0</v>
      </c>
      <c r="K1608" s="237"/>
      <c r="L1608" s="46"/>
      <c r="M1608" s="238" t="s">
        <v>1</v>
      </c>
      <c r="N1608" s="239" t="s">
        <v>43</v>
      </c>
      <c r="O1608" s="93"/>
      <c r="P1608" s="240">
        <f>O1608*H1608</f>
        <v>0</v>
      </c>
      <c r="Q1608" s="240">
        <v>0.00014999999999999999</v>
      </c>
      <c r="R1608" s="240">
        <f>Q1608*H1608</f>
        <v>0.0022499999999999998</v>
      </c>
      <c r="S1608" s="240">
        <v>0</v>
      </c>
      <c r="T1608" s="241">
        <f>S1608*H1608</f>
        <v>0</v>
      </c>
      <c r="U1608" s="40"/>
      <c r="V1608" s="40"/>
      <c r="W1608" s="40"/>
      <c r="X1608" s="40"/>
      <c r="Y1608" s="40"/>
      <c r="Z1608" s="40"/>
      <c r="AA1608" s="40"/>
      <c r="AB1608" s="40"/>
      <c r="AC1608" s="40"/>
      <c r="AD1608" s="40"/>
      <c r="AE1608" s="40"/>
      <c r="AR1608" s="242" t="s">
        <v>1096</v>
      </c>
      <c r="AT1608" s="242" t="s">
        <v>245</v>
      </c>
      <c r="AU1608" s="242" t="s">
        <v>87</v>
      </c>
      <c r="AY1608" s="19" t="s">
        <v>242</v>
      </c>
      <c r="BE1608" s="243">
        <f>IF(N1608="základní",J1608,0)</f>
        <v>0</v>
      </c>
      <c r="BF1608" s="243">
        <f>IF(N1608="snížená",J1608,0)</f>
        <v>0</v>
      </c>
      <c r="BG1608" s="243">
        <f>IF(N1608="zákl. přenesená",J1608,0)</f>
        <v>0</v>
      </c>
      <c r="BH1608" s="243">
        <f>IF(N1608="sníž. přenesená",J1608,0)</f>
        <v>0</v>
      </c>
      <c r="BI1608" s="243">
        <f>IF(N1608="nulová",J1608,0)</f>
        <v>0</v>
      </c>
      <c r="BJ1608" s="19" t="s">
        <v>85</v>
      </c>
      <c r="BK1608" s="243">
        <f>ROUND(I1608*H1608,2)</f>
        <v>0</v>
      </c>
      <c r="BL1608" s="19" t="s">
        <v>1096</v>
      </c>
      <c r="BM1608" s="242" t="s">
        <v>5356</v>
      </c>
    </row>
    <row r="1609" s="2" customFormat="1">
      <c r="A1609" s="40"/>
      <c r="B1609" s="41"/>
      <c r="C1609" s="42"/>
      <c r="D1609" s="244" t="s">
        <v>251</v>
      </c>
      <c r="E1609" s="42"/>
      <c r="F1609" s="245" t="s">
        <v>5357</v>
      </c>
      <c r="G1609" s="42"/>
      <c r="H1609" s="42"/>
      <c r="I1609" s="246"/>
      <c r="J1609" s="42"/>
      <c r="K1609" s="42"/>
      <c r="L1609" s="46"/>
      <c r="M1609" s="247"/>
      <c r="N1609" s="248"/>
      <c r="O1609" s="93"/>
      <c r="P1609" s="93"/>
      <c r="Q1609" s="93"/>
      <c r="R1609" s="93"/>
      <c r="S1609" s="93"/>
      <c r="T1609" s="94"/>
      <c r="U1609" s="40"/>
      <c r="V1609" s="40"/>
      <c r="W1609" s="40"/>
      <c r="X1609" s="40"/>
      <c r="Y1609" s="40"/>
      <c r="Z1609" s="40"/>
      <c r="AA1609" s="40"/>
      <c r="AB1609" s="40"/>
      <c r="AC1609" s="40"/>
      <c r="AD1609" s="40"/>
      <c r="AE1609" s="40"/>
      <c r="AT1609" s="19" t="s">
        <v>251</v>
      </c>
      <c r="AU1609" s="19" t="s">
        <v>87</v>
      </c>
    </row>
    <row r="1610" s="14" customFormat="1">
      <c r="A1610" s="14"/>
      <c r="B1610" s="261"/>
      <c r="C1610" s="262"/>
      <c r="D1610" s="244" t="s">
        <v>255</v>
      </c>
      <c r="E1610" s="263" t="s">
        <v>1</v>
      </c>
      <c r="F1610" s="264" t="s">
        <v>5106</v>
      </c>
      <c r="G1610" s="262"/>
      <c r="H1610" s="265">
        <v>15</v>
      </c>
      <c r="I1610" s="266"/>
      <c r="J1610" s="262"/>
      <c r="K1610" s="262"/>
      <c r="L1610" s="267"/>
      <c r="M1610" s="268"/>
      <c r="N1610" s="269"/>
      <c r="O1610" s="269"/>
      <c r="P1610" s="269"/>
      <c r="Q1610" s="269"/>
      <c r="R1610" s="269"/>
      <c r="S1610" s="269"/>
      <c r="T1610" s="270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71" t="s">
        <v>255</v>
      </c>
      <c r="AU1610" s="271" t="s">
        <v>87</v>
      </c>
      <c r="AV1610" s="14" t="s">
        <v>87</v>
      </c>
      <c r="AW1610" s="14" t="s">
        <v>36</v>
      </c>
      <c r="AX1610" s="14" t="s">
        <v>85</v>
      </c>
      <c r="AY1610" s="271" t="s">
        <v>242</v>
      </c>
    </row>
    <row r="1611" s="2" customFormat="1" ht="16.5" customHeight="1">
      <c r="A1611" s="40"/>
      <c r="B1611" s="41"/>
      <c r="C1611" s="230" t="s">
        <v>1443</v>
      </c>
      <c r="D1611" s="230" t="s">
        <v>245</v>
      </c>
      <c r="E1611" s="231" t="s">
        <v>5358</v>
      </c>
      <c r="F1611" s="232" t="s">
        <v>5359</v>
      </c>
      <c r="G1611" s="233" t="s">
        <v>3041</v>
      </c>
      <c r="H1611" s="234">
        <v>16</v>
      </c>
      <c r="I1611" s="235"/>
      <c r="J1611" s="236">
        <f>ROUND(I1611*H1611,2)</f>
        <v>0</v>
      </c>
      <c r="K1611" s="237"/>
      <c r="L1611" s="46"/>
      <c r="M1611" s="238" t="s">
        <v>1</v>
      </c>
      <c r="N1611" s="239" t="s">
        <v>43</v>
      </c>
      <c r="O1611" s="93"/>
      <c r="P1611" s="240">
        <f>O1611*H1611</f>
        <v>0</v>
      </c>
      <c r="Q1611" s="240">
        <v>0.00050000000000000001</v>
      </c>
      <c r="R1611" s="240">
        <f>Q1611*H1611</f>
        <v>0.0080000000000000002</v>
      </c>
      <c r="S1611" s="240">
        <v>0</v>
      </c>
      <c r="T1611" s="241">
        <f>S1611*H1611</f>
        <v>0</v>
      </c>
      <c r="U1611" s="40"/>
      <c r="V1611" s="40"/>
      <c r="W1611" s="40"/>
      <c r="X1611" s="40"/>
      <c r="Y1611" s="40"/>
      <c r="Z1611" s="40"/>
      <c r="AA1611" s="40"/>
      <c r="AB1611" s="40"/>
      <c r="AC1611" s="40"/>
      <c r="AD1611" s="40"/>
      <c r="AE1611" s="40"/>
      <c r="AR1611" s="242" t="s">
        <v>1096</v>
      </c>
      <c r="AT1611" s="242" t="s">
        <v>245</v>
      </c>
      <c r="AU1611" s="242" t="s">
        <v>87</v>
      </c>
      <c r="AY1611" s="19" t="s">
        <v>242</v>
      </c>
      <c r="BE1611" s="243">
        <f>IF(N1611="základní",J1611,0)</f>
        <v>0</v>
      </c>
      <c r="BF1611" s="243">
        <f>IF(N1611="snížená",J1611,0)</f>
        <v>0</v>
      </c>
      <c r="BG1611" s="243">
        <f>IF(N1611="zákl. přenesená",J1611,0)</f>
        <v>0</v>
      </c>
      <c r="BH1611" s="243">
        <f>IF(N1611="sníž. přenesená",J1611,0)</f>
        <v>0</v>
      </c>
      <c r="BI1611" s="243">
        <f>IF(N1611="nulová",J1611,0)</f>
        <v>0</v>
      </c>
      <c r="BJ1611" s="19" t="s">
        <v>85</v>
      </c>
      <c r="BK1611" s="243">
        <f>ROUND(I1611*H1611,2)</f>
        <v>0</v>
      </c>
      <c r="BL1611" s="19" t="s">
        <v>1096</v>
      </c>
      <c r="BM1611" s="242" t="s">
        <v>5360</v>
      </c>
    </row>
    <row r="1612" s="2" customFormat="1">
      <c r="A1612" s="40"/>
      <c r="B1612" s="41"/>
      <c r="C1612" s="42"/>
      <c r="D1612" s="244" t="s">
        <v>251</v>
      </c>
      <c r="E1612" s="42"/>
      <c r="F1612" s="245" t="s">
        <v>5361</v>
      </c>
      <c r="G1612" s="42"/>
      <c r="H1612" s="42"/>
      <c r="I1612" s="246"/>
      <c r="J1612" s="42"/>
      <c r="K1612" s="42"/>
      <c r="L1612" s="46"/>
      <c r="M1612" s="247"/>
      <c r="N1612" s="248"/>
      <c r="O1612" s="93"/>
      <c r="P1612" s="93"/>
      <c r="Q1612" s="93"/>
      <c r="R1612" s="93"/>
      <c r="S1612" s="93"/>
      <c r="T1612" s="94"/>
      <c r="U1612" s="40"/>
      <c r="V1612" s="40"/>
      <c r="W1612" s="40"/>
      <c r="X1612" s="40"/>
      <c r="Y1612" s="40"/>
      <c r="Z1612" s="40"/>
      <c r="AA1612" s="40"/>
      <c r="AB1612" s="40"/>
      <c r="AC1612" s="40"/>
      <c r="AD1612" s="40"/>
      <c r="AE1612" s="40"/>
      <c r="AT1612" s="19" t="s">
        <v>251</v>
      </c>
      <c r="AU1612" s="19" t="s">
        <v>87</v>
      </c>
    </row>
    <row r="1613" s="14" customFormat="1">
      <c r="A1613" s="14"/>
      <c r="B1613" s="261"/>
      <c r="C1613" s="262"/>
      <c r="D1613" s="244" t="s">
        <v>255</v>
      </c>
      <c r="E1613" s="263" t="s">
        <v>1</v>
      </c>
      <c r="F1613" s="264" t="s">
        <v>5106</v>
      </c>
      <c r="G1613" s="262"/>
      <c r="H1613" s="265">
        <v>15</v>
      </c>
      <c r="I1613" s="266"/>
      <c r="J1613" s="262"/>
      <c r="K1613" s="262"/>
      <c r="L1613" s="267"/>
      <c r="M1613" s="268"/>
      <c r="N1613" s="269"/>
      <c r="O1613" s="269"/>
      <c r="P1613" s="269"/>
      <c r="Q1613" s="269"/>
      <c r="R1613" s="269"/>
      <c r="S1613" s="269"/>
      <c r="T1613" s="270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71" t="s">
        <v>255</v>
      </c>
      <c r="AU1613" s="271" t="s">
        <v>87</v>
      </c>
      <c r="AV1613" s="14" t="s">
        <v>87</v>
      </c>
      <c r="AW1613" s="14" t="s">
        <v>36</v>
      </c>
      <c r="AX1613" s="14" t="s">
        <v>78</v>
      </c>
      <c r="AY1613" s="271" t="s">
        <v>242</v>
      </c>
    </row>
    <row r="1614" s="14" customFormat="1">
      <c r="A1614" s="14"/>
      <c r="B1614" s="261"/>
      <c r="C1614" s="262"/>
      <c r="D1614" s="244" t="s">
        <v>255</v>
      </c>
      <c r="E1614" s="263" t="s">
        <v>1</v>
      </c>
      <c r="F1614" s="264" t="s">
        <v>5349</v>
      </c>
      <c r="G1614" s="262"/>
      <c r="H1614" s="265">
        <v>1</v>
      </c>
      <c r="I1614" s="266"/>
      <c r="J1614" s="262"/>
      <c r="K1614" s="262"/>
      <c r="L1614" s="267"/>
      <c r="M1614" s="268"/>
      <c r="N1614" s="269"/>
      <c r="O1614" s="269"/>
      <c r="P1614" s="269"/>
      <c r="Q1614" s="269"/>
      <c r="R1614" s="269"/>
      <c r="S1614" s="269"/>
      <c r="T1614" s="270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71" t="s">
        <v>255</v>
      </c>
      <c r="AU1614" s="271" t="s">
        <v>87</v>
      </c>
      <c r="AV1614" s="14" t="s">
        <v>87</v>
      </c>
      <c r="AW1614" s="14" t="s">
        <v>36</v>
      </c>
      <c r="AX1614" s="14" t="s">
        <v>78</v>
      </c>
      <c r="AY1614" s="271" t="s">
        <v>242</v>
      </c>
    </row>
    <row r="1615" s="15" customFormat="1">
      <c r="A1615" s="15"/>
      <c r="B1615" s="272"/>
      <c r="C1615" s="273"/>
      <c r="D1615" s="244" t="s">
        <v>255</v>
      </c>
      <c r="E1615" s="274" t="s">
        <v>1</v>
      </c>
      <c r="F1615" s="275" t="s">
        <v>268</v>
      </c>
      <c r="G1615" s="273"/>
      <c r="H1615" s="276">
        <v>16</v>
      </c>
      <c r="I1615" s="277"/>
      <c r="J1615" s="273"/>
      <c r="K1615" s="273"/>
      <c r="L1615" s="278"/>
      <c r="M1615" s="279"/>
      <c r="N1615" s="280"/>
      <c r="O1615" s="280"/>
      <c r="P1615" s="280"/>
      <c r="Q1615" s="280"/>
      <c r="R1615" s="280"/>
      <c r="S1615" s="280"/>
      <c r="T1615" s="281"/>
      <c r="U1615" s="15"/>
      <c r="V1615" s="15"/>
      <c r="W1615" s="15"/>
      <c r="X1615" s="15"/>
      <c r="Y1615" s="15"/>
      <c r="Z1615" s="15"/>
      <c r="AA1615" s="15"/>
      <c r="AB1615" s="15"/>
      <c r="AC1615" s="15"/>
      <c r="AD1615" s="15"/>
      <c r="AE1615" s="15"/>
      <c r="AT1615" s="282" t="s">
        <v>255</v>
      </c>
      <c r="AU1615" s="282" t="s">
        <v>87</v>
      </c>
      <c r="AV1615" s="15" t="s">
        <v>249</v>
      </c>
      <c r="AW1615" s="15" t="s">
        <v>36</v>
      </c>
      <c r="AX1615" s="15" t="s">
        <v>85</v>
      </c>
      <c r="AY1615" s="282" t="s">
        <v>242</v>
      </c>
    </row>
    <row r="1616" s="2" customFormat="1" ht="24.15" customHeight="1">
      <c r="A1616" s="40"/>
      <c r="B1616" s="41"/>
      <c r="C1616" s="230" t="s">
        <v>1706</v>
      </c>
      <c r="D1616" s="230" t="s">
        <v>245</v>
      </c>
      <c r="E1616" s="231" t="s">
        <v>5362</v>
      </c>
      <c r="F1616" s="232" t="s">
        <v>5363</v>
      </c>
      <c r="G1616" s="233" t="s">
        <v>3041</v>
      </c>
      <c r="H1616" s="234">
        <v>15</v>
      </c>
      <c r="I1616" s="235"/>
      <c r="J1616" s="236">
        <f>ROUND(I1616*H1616,2)</f>
        <v>0</v>
      </c>
      <c r="K1616" s="237"/>
      <c r="L1616" s="46"/>
      <c r="M1616" s="238" t="s">
        <v>1</v>
      </c>
      <c r="N1616" s="239" t="s">
        <v>43</v>
      </c>
      <c r="O1616" s="93"/>
      <c r="P1616" s="240">
        <f>O1616*H1616</f>
        <v>0</v>
      </c>
      <c r="Q1616" s="240">
        <v>0</v>
      </c>
      <c r="R1616" s="240">
        <f>Q1616*H1616</f>
        <v>0</v>
      </c>
      <c r="S1616" s="240">
        <v>0</v>
      </c>
      <c r="T1616" s="241">
        <f>S1616*H1616</f>
        <v>0</v>
      </c>
      <c r="U1616" s="40"/>
      <c r="V1616" s="40"/>
      <c r="W1616" s="40"/>
      <c r="X1616" s="40"/>
      <c r="Y1616" s="40"/>
      <c r="Z1616" s="40"/>
      <c r="AA1616" s="40"/>
      <c r="AB1616" s="40"/>
      <c r="AC1616" s="40"/>
      <c r="AD1616" s="40"/>
      <c r="AE1616" s="40"/>
      <c r="AR1616" s="242" t="s">
        <v>1096</v>
      </c>
      <c r="AT1616" s="242" t="s">
        <v>245</v>
      </c>
      <c r="AU1616" s="242" t="s">
        <v>87</v>
      </c>
      <c r="AY1616" s="19" t="s">
        <v>242</v>
      </c>
      <c r="BE1616" s="243">
        <f>IF(N1616="základní",J1616,0)</f>
        <v>0</v>
      </c>
      <c r="BF1616" s="243">
        <f>IF(N1616="snížená",J1616,0)</f>
        <v>0</v>
      </c>
      <c r="BG1616" s="243">
        <f>IF(N1616="zákl. přenesená",J1616,0)</f>
        <v>0</v>
      </c>
      <c r="BH1616" s="243">
        <f>IF(N1616="sníž. přenesená",J1616,0)</f>
        <v>0</v>
      </c>
      <c r="BI1616" s="243">
        <f>IF(N1616="nulová",J1616,0)</f>
        <v>0</v>
      </c>
      <c r="BJ1616" s="19" t="s">
        <v>85</v>
      </c>
      <c r="BK1616" s="243">
        <f>ROUND(I1616*H1616,2)</f>
        <v>0</v>
      </c>
      <c r="BL1616" s="19" t="s">
        <v>1096</v>
      </c>
      <c r="BM1616" s="242" t="s">
        <v>5364</v>
      </c>
    </row>
    <row r="1617" s="2" customFormat="1">
      <c r="A1617" s="40"/>
      <c r="B1617" s="41"/>
      <c r="C1617" s="42"/>
      <c r="D1617" s="244" t="s">
        <v>251</v>
      </c>
      <c r="E1617" s="42"/>
      <c r="F1617" s="245" t="s">
        <v>5365</v>
      </c>
      <c r="G1617" s="42"/>
      <c r="H1617" s="42"/>
      <c r="I1617" s="246"/>
      <c r="J1617" s="42"/>
      <c r="K1617" s="42"/>
      <c r="L1617" s="46"/>
      <c r="M1617" s="247"/>
      <c r="N1617" s="248"/>
      <c r="O1617" s="93"/>
      <c r="P1617" s="93"/>
      <c r="Q1617" s="93"/>
      <c r="R1617" s="93"/>
      <c r="S1617" s="93"/>
      <c r="T1617" s="94"/>
      <c r="U1617" s="40"/>
      <c r="V1617" s="40"/>
      <c r="W1617" s="40"/>
      <c r="X1617" s="40"/>
      <c r="Y1617" s="40"/>
      <c r="Z1617" s="40"/>
      <c r="AA1617" s="40"/>
      <c r="AB1617" s="40"/>
      <c r="AC1617" s="40"/>
      <c r="AD1617" s="40"/>
      <c r="AE1617" s="40"/>
      <c r="AT1617" s="19" t="s">
        <v>251</v>
      </c>
      <c r="AU1617" s="19" t="s">
        <v>87</v>
      </c>
    </row>
    <row r="1618" s="14" customFormat="1">
      <c r="A1618" s="14"/>
      <c r="B1618" s="261"/>
      <c r="C1618" s="262"/>
      <c r="D1618" s="244" t="s">
        <v>255</v>
      </c>
      <c r="E1618" s="263" t="s">
        <v>1</v>
      </c>
      <c r="F1618" s="264" t="s">
        <v>5106</v>
      </c>
      <c r="G1618" s="262"/>
      <c r="H1618" s="265">
        <v>15</v>
      </c>
      <c r="I1618" s="266"/>
      <c r="J1618" s="262"/>
      <c r="K1618" s="262"/>
      <c r="L1618" s="267"/>
      <c r="M1618" s="268"/>
      <c r="N1618" s="269"/>
      <c r="O1618" s="269"/>
      <c r="P1618" s="269"/>
      <c r="Q1618" s="269"/>
      <c r="R1618" s="269"/>
      <c r="S1618" s="269"/>
      <c r="T1618" s="270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71" t="s">
        <v>255</v>
      </c>
      <c r="AU1618" s="271" t="s">
        <v>87</v>
      </c>
      <c r="AV1618" s="14" t="s">
        <v>87</v>
      </c>
      <c r="AW1618" s="14" t="s">
        <v>36</v>
      </c>
      <c r="AX1618" s="14" t="s">
        <v>85</v>
      </c>
      <c r="AY1618" s="271" t="s">
        <v>242</v>
      </c>
    </row>
    <row r="1619" s="2" customFormat="1" ht="24.15" customHeight="1">
      <c r="A1619" s="40"/>
      <c r="B1619" s="41"/>
      <c r="C1619" s="283" t="s">
        <v>2028</v>
      </c>
      <c r="D1619" s="283" t="s">
        <v>477</v>
      </c>
      <c r="E1619" s="284" t="s">
        <v>5366</v>
      </c>
      <c r="F1619" s="285" t="s">
        <v>5367</v>
      </c>
      <c r="G1619" s="286" t="s">
        <v>359</v>
      </c>
      <c r="H1619" s="287">
        <v>15</v>
      </c>
      <c r="I1619" s="288"/>
      <c r="J1619" s="289">
        <f>ROUND(I1619*H1619,2)</f>
        <v>0</v>
      </c>
      <c r="K1619" s="290"/>
      <c r="L1619" s="291"/>
      <c r="M1619" s="292" t="s">
        <v>1</v>
      </c>
      <c r="N1619" s="293" t="s">
        <v>43</v>
      </c>
      <c r="O1619" s="93"/>
      <c r="P1619" s="240">
        <f>O1619*H1619</f>
        <v>0</v>
      </c>
      <c r="Q1619" s="240">
        <v>0.001</v>
      </c>
      <c r="R1619" s="240">
        <f>Q1619*H1619</f>
        <v>0.014999999999999999</v>
      </c>
      <c r="S1619" s="240">
        <v>0</v>
      </c>
      <c r="T1619" s="241">
        <f>S1619*H1619</f>
        <v>0</v>
      </c>
      <c r="U1619" s="40"/>
      <c r="V1619" s="40"/>
      <c r="W1619" s="40"/>
      <c r="X1619" s="40"/>
      <c r="Y1619" s="40"/>
      <c r="Z1619" s="40"/>
      <c r="AA1619" s="40"/>
      <c r="AB1619" s="40"/>
      <c r="AC1619" s="40"/>
      <c r="AD1619" s="40"/>
      <c r="AE1619" s="40"/>
      <c r="AR1619" s="242" t="s">
        <v>895</v>
      </c>
      <c r="AT1619" s="242" t="s">
        <v>477</v>
      </c>
      <c r="AU1619" s="242" t="s">
        <v>87</v>
      </c>
      <c r="AY1619" s="19" t="s">
        <v>242</v>
      </c>
      <c r="BE1619" s="243">
        <f>IF(N1619="základní",J1619,0)</f>
        <v>0</v>
      </c>
      <c r="BF1619" s="243">
        <f>IF(N1619="snížená",J1619,0)</f>
        <v>0</v>
      </c>
      <c r="BG1619" s="243">
        <f>IF(N1619="zákl. přenesená",J1619,0)</f>
        <v>0</v>
      </c>
      <c r="BH1619" s="243">
        <f>IF(N1619="sníž. přenesená",J1619,0)</f>
        <v>0</v>
      </c>
      <c r="BI1619" s="243">
        <f>IF(N1619="nulová",J1619,0)</f>
        <v>0</v>
      </c>
      <c r="BJ1619" s="19" t="s">
        <v>85</v>
      </c>
      <c r="BK1619" s="243">
        <f>ROUND(I1619*H1619,2)</f>
        <v>0</v>
      </c>
      <c r="BL1619" s="19" t="s">
        <v>1096</v>
      </c>
      <c r="BM1619" s="242" t="s">
        <v>5368</v>
      </c>
    </row>
    <row r="1620" s="2" customFormat="1">
      <c r="A1620" s="40"/>
      <c r="B1620" s="41"/>
      <c r="C1620" s="42"/>
      <c r="D1620" s="244" t="s">
        <v>251</v>
      </c>
      <c r="E1620" s="42"/>
      <c r="F1620" s="245" t="s">
        <v>5367</v>
      </c>
      <c r="G1620" s="42"/>
      <c r="H1620" s="42"/>
      <c r="I1620" s="246"/>
      <c r="J1620" s="42"/>
      <c r="K1620" s="42"/>
      <c r="L1620" s="46"/>
      <c r="M1620" s="247"/>
      <c r="N1620" s="248"/>
      <c r="O1620" s="93"/>
      <c r="P1620" s="93"/>
      <c r="Q1620" s="93"/>
      <c r="R1620" s="93"/>
      <c r="S1620" s="93"/>
      <c r="T1620" s="94"/>
      <c r="U1620" s="40"/>
      <c r="V1620" s="40"/>
      <c r="W1620" s="40"/>
      <c r="X1620" s="40"/>
      <c r="Y1620" s="40"/>
      <c r="Z1620" s="40"/>
      <c r="AA1620" s="40"/>
      <c r="AB1620" s="40"/>
      <c r="AC1620" s="40"/>
      <c r="AD1620" s="40"/>
      <c r="AE1620" s="40"/>
      <c r="AT1620" s="19" t="s">
        <v>251</v>
      </c>
      <c r="AU1620" s="19" t="s">
        <v>87</v>
      </c>
    </row>
    <row r="1621" s="14" customFormat="1">
      <c r="A1621" s="14"/>
      <c r="B1621" s="261"/>
      <c r="C1621" s="262"/>
      <c r="D1621" s="244" t="s">
        <v>255</v>
      </c>
      <c r="E1621" s="263" t="s">
        <v>1</v>
      </c>
      <c r="F1621" s="264" t="s">
        <v>5106</v>
      </c>
      <c r="G1621" s="262"/>
      <c r="H1621" s="265">
        <v>15</v>
      </c>
      <c r="I1621" s="266"/>
      <c r="J1621" s="262"/>
      <c r="K1621" s="262"/>
      <c r="L1621" s="267"/>
      <c r="M1621" s="268"/>
      <c r="N1621" s="269"/>
      <c r="O1621" s="269"/>
      <c r="P1621" s="269"/>
      <c r="Q1621" s="269"/>
      <c r="R1621" s="269"/>
      <c r="S1621" s="269"/>
      <c r="T1621" s="270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71" t="s">
        <v>255</v>
      </c>
      <c r="AU1621" s="271" t="s">
        <v>87</v>
      </c>
      <c r="AV1621" s="14" t="s">
        <v>87</v>
      </c>
      <c r="AW1621" s="14" t="s">
        <v>36</v>
      </c>
      <c r="AX1621" s="14" t="s">
        <v>85</v>
      </c>
      <c r="AY1621" s="271" t="s">
        <v>242</v>
      </c>
    </row>
    <row r="1622" s="2" customFormat="1" ht="24.15" customHeight="1">
      <c r="A1622" s="40"/>
      <c r="B1622" s="41"/>
      <c r="C1622" s="230" t="s">
        <v>2081</v>
      </c>
      <c r="D1622" s="230" t="s">
        <v>245</v>
      </c>
      <c r="E1622" s="231" t="s">
        <v>5369</v>
      </c>
      <c r="F1622" s="232" t="s">
        <v>5370</v>
      </c>
      <c r="G1622" s="233" t="s">
        <v>298</v>
      </c>
      <c r="H1622" s="234">
        <v>0.29099999999999998</v>
      </c>
      <c r="I1622" s="235"/>
      <c r="J1622" s="236">
        <f>ROUND(I1622*H1622,2)</f>
        <v>0</v>
      </c>
      <c r="K1622" s="237"/>
      <c r="L1622" s="46"/>
      <c r="M1622" s="238" t="s">
        <v>1</v>
      </c>
      <c r="N1622" s="239" t="s">
        <v>43</v>
      </c>
      <c r="O1622" s="93"/>
      <c r="P1622" s="240">
        <f>O1622*H1622</f>
        <v>0</v>
      </c>
      <c r="Q1622" s="240">
        <v>0</v>
      </c>
      <c r="R1622" s="240">
        <f>Q1622*H1622</f>
        <v>0</v>
      </c>
      <c r="S1622" s="240">
        <v>0</v>
      </c>
      <c r="T1622" s="241">
        <f>S1622*H1622</f>
        <v>0</v>
      </c>
      <c r="U1622" s="40"/>
      <c r="V1622" s="40"/>
      <c r="W1622" s="40"/>
      <c r="X1622" s="40"/>
      <c r="Y1622" s="40"/>
      <c r="Z1622" s="40"/>
      <c r="AA1622" s="40"/>
      <c r="AB1622" s="40"/>
      <c r="AC1622" s="40"/>
      <c r="AD1622" s="40"/>
      <c r="AE1622" s="40"/>
      <c r="AR1622" s="242" t="s">
        <v>1096</v>
      </c>
      <c r="AT1622" s="242" t="s">
        <v>245</v>
      </c>
      <c r="AU1622" s="242" t="s">
        <v>87</v>
      </c>
      <c r="AY1622" s="19" t="s">
        <v>242</v>
      </c>
      <c r="BE1622" s="243">
        <f>IF(N1622="základní",J1622,0)</f>
        <v>0</v>
      </c>
      <c r="BF1622" s="243">
        <f>IF(N1622="snížená",J1622,0)</f>
        <v>0</v>
      </c>
      <c r="BG1622" s="243">
        <f>IF(N1622="zákl. přenesená",J1622,0)</f>
        <v>0</v>
      </c>
      <c r="BH1622" s="243">
        <f>IF(N1622="sníž. přenesená",J1622,0)</f>
        <v>0</v>
      </c>
      <c r="BI1622" s="243">
        <f>IF(N1622="nulová",J1622,0)</f>
        <v>0</v>
      </c>
      <c r="BJ1622" s="19" t="s">
        <v>85</v>
      </c>
      <c r="BK1622" s="243">
        <f>ROUND(I1622*H1622,2)</f>
        <v>0</v>
      </c>
      <c r="BL1622" s="19" t="s">
        <v>1096</v>
      </c>
      <c r="BM1622" s="242" t="s">
        <v>5371</v>
      </c>
    </row>
    <row r="1623" s="2" customFormat="1">
      <c r="A1623" s="40"/>
      <c r="B1623" s="41"/>
      <c r="C1623" s="42"/>
      <c r="D1623" s="244" t="s">
        <v>251</v>
      </c>
      <c r="E1623" s="42"/>
      <c r="F1623" s="245" t="s">
        <v>5372</v>
      </c>
      <c r="G1623" s="42"/>
      <c r="H1623" s="42"/>
      <c r="I1623" s="246"/>
      <c r="J1623" s="42"/>
      <c r="K1623" s="42"/>
      <c r="L1623" s="46"/>
      <c r="M1623" s="247"/>
      <c r="N1623" s="248"/>
      <c r="O1623" s="93"/>
      <c r="P1623" s="93"/>
      <c r="Q1623" s="93"/>
      <c r="R1623" s="93"/>
      <c r="S1623" s="93"/>
      <c r="T1623" s="94"/>
      <c r="U1623" s="40"/>
      <c r="V1623" s="40"/>
      <c r="W1623" s="40"/>
      <c r="X1623" s="40"/>
      <c r="Y1623" s="40"/>
      <c r="Z1623" s="40"/>
      <c r="AA1623" s="40"/>
      <c r="AB1623" s="40"/>
      <c r="AC1623" s="40"/>
      <c r="AD1623" s="40"/>
      <c r="AE1623" s="40"/>
      <c r="AT1623" s="19" t="s">
        <v>251</v>
      </c>
      <c r="AU1623" s="19" t="s">
        <v>87</v>
      </c>
    </row>
    <row r="1624" s="12" customFormat="1" ht="22.8" customHeight="1">
      <c r="A1624" s="12"/>
      <c r="B1624" s="214"/>
      <c r="C1624" s="215"/>
      <c r="D1624" s="216" t="s">
        <v>77</v>
      </c>
      <c r="E1624" s="228" t="s">
        <v>5373</v>
      </c>
      <c r="F1624" s="228" t="s">
        <v>5374</v>
      </c>
      <c r="G1624" s="215"/>
      <c r="H1624" s="215"/>
      <c r="I1624" s="218"/>
      <c r="J1624" s="229">
        <f>BK1624</f>
        <v>0</v>
      </c>
      <c r="K1624" s="215"/>
      <c r="L1624" s="220"/>
      <c r="M1624" s="221"/>
      <c r="N1624" s="222"/>
      <c r="O1624" s="222"/>
      <c r="P1624" s="223">
        <f>SUM(P1625:P1644)</f>
        <v>0</v>
      </c>
      <c r="Q1624" s="222"/>
      <c r="R1624" s="223">
        <f>SUM(R1625:R1644)</f>
        <v>0.063460000000000003</v>
      </c>
      <c r="S1624" s="222"/>
      <c r="T1624" s="224">
        <f>SUM(T1625:T1644)</f>
        <v>0</v>
      </c>
      <c r="U1624" s="12"/>
      <c r="V1624" s="12"/>
      <c r="W1624" s="12"/>
      <c r="X1624" s="12"/>
      <c r="Y1624" s="12"/>
      <c r="Z1624" s="12"/>
      <c r="AA1624" s="12"/>
      <c r="AB1624" s="12"/>
      <c r="AC1624" s="12"/>
      <c r="AD1624" s="12"/>
      <c r="AE1624" s="12"/>
      <c r="AR1624" s="225" t="s">
        <v>87</v>
      </c>
      <c r="AT1624" s="226" t="s">
        <v>77</v>
      </c>
      <c r="AU1624" s="226" t="s">
        <v>85</v>
      </c>
      <c r="AY1624" s="225" t="s">
        <v>242</v>
      </c>
      <c r="BK1624" s="227">
        <f>SUM(BK1625:BK1644)</f>
        <v>0</v>
      </c>
    </row>
    <row r="1625" s="2" customFormat="1" ht="24.15" customHeight="1">
      <c r="A1625" s="40"/>
      <c r="B1625" s="41"/>
      <c r="C1625" s="230" t="s">
        <v>2163</v>
      </c>
      <c r="D1625" s="230" t="s">
        <v>245</v>
      </c>
      <c r="E1625" s="231" t="s">
        <v>5375</v>
      </c>
      <c r="F1625" s="232" t="s">
        <v>5376</v>
      </c>
      <c r="G1625" s="233" t="s">
        <v>359</v>
      </c>
      <c r="H1625" s="234">
        <v>62</v>
      </c>
      <c r="I1625" s="235"/>
      <c r="J1625" s="236">
        <f>ROUND(I1625*H1625,2)</f>
        <v>0</v>
      </c>
      <c r="K1625" s="237"/>
      <c r="L1625" s="46"/>
      <c r="M1625" s="238" t="s">
        <v>1</v>
      </c>
      <c r="N1625" s="239" t="s">
        <v>43</v>
      </c>
      <c r="O1625" s="93"/>
      <c r="P1625" s="240">
        <f>O1625*H1625</f>
        <v>0</v>
      </c>
      <c r="Q1625" s="240">
        <v>0.00081999999999999998</v>
      </c>
      <c r="R1625" s="240">
        <f>Q1625*H1625</f>
        <v>0.050839999999999996</v>
      </c>
      <c r="S1625" s="240">
        <v>0</v>
      </c>
      <c r="T1625" s="241">
        <f>S1625*H1625</f>
        <v>0</v>
      </c>
      <c r="U1625" s="40"/>
      <c r="V1625" s="40"/>
      <c r="W1625" s="40"/>
      <c r="X1625" s="40"/>
      <c r="Y1625" s="40"/>
      <c r="Z1625" s="40"/>
      <c r="AA1625" s="40"/>
      <c r="AB1625" s="40"/>
      <c r="AC1625" s="40"/>
      <c r="AD1625" s="40"/>
      <c r="AE1625" s="40"/>
      <c r="AR1625" s="242" t="s">
        <v>1096</v>
      </c>
      <c r="AT1625" s="242" t="s">
        <v>245</v>
      </c>
      <c r="AU1625" s="242" t="s">
        <v>87</v>
      </c>
      <c r="AY1625" s="19" t="s">
        <v>242</v>
      </c>
      <c r="BE1625" s="243">
        <f>IF(N1625="základní",J1625,0)</f>
        <v>0</v>
      </c>
      <c r="BF1625" s="243">
        <f>IF(N1625="snížená",J1625,0)</f>
        <v>0</v>
      </c>
      <c r="BG1625" s="243">
        <f>IF(N1625="zákl. přenesená",J1625,0)</f>
        <v>0</v>
      </c>
      <c r="BH1625" s="243">
        <f>IF(N1625="sníž. přenesená",J1625,0)</f>
        <v>0</v>
      </c>
      <c r="BI1625" s="243">
        <f>IF(N1625="nulová",J1625,0)</f>
        <v>0</v>
      </c>
      <c r="BJ1625" s="19" t="s">
        <v>85</v>
      </c>
      <c r="BK1625" s="243">
        <f>ROUND(I1625*H1625,2)</f>
        <v>0</v>
      </c>
      <c r="BL1625" s="19" t="s">
        <v>1096</v>
      </c>
      <c r="BM1625" s="242" t="s">
        <v>5377</v>
      </c>
    </row>
    <row r="1626" s="2" customFormat="1">
      <c r="A1626" s="40"/>
      <c r="B1626" s="41"/>
      <c r="C1626" s="42"/>
      <c r="D1626" s="244" t="s">
        <v>251</v>
      </c>
      <c r="E1626" s="42"/>
      <c r="F1626" s="245" t="s">
        <v>5376</v>
      </c>
      <c r="G1626" s="42"/>
      <c r="H1626" s="42"/>
      <c r="I1626" s="246"/>
      <c r="J1626" s="42"/>
      <c r="K1626" s="42"/>
      <c r="L1626" s="46"/>
      <c r="M1626" s="247"/>
      <c r="N1626" s="248"/>
      <c r="O1626" s="93"/>
      <c r="P1626" s="93"/>
      <c r="Q1626" s="93"/>
      <c r="R1626" s="93"/>
      <c r="S1626" s="93"/>
      <c r="T1626" s="94"/>
      <c r="U1626" s="40"/>
      <c r="V1626" s="40"/>
      <c r="W1626" s="40"/>
      <c r="X1626" s="40"/>
      <c r="Y1626" s="40"/>
      <c r="Z1626" s="40"/>
      <c r="AA1626" s="40"/>
      <c r="AB1626" s="40"/>
      <c r="AC1626" s="40"/>
      <c r="AD1626" s="40"/>
      <c r="AE1626" s="40"/>
      <c r="AT1626" s="19" t="s">
        <v>251</v>
      </c>
      <c r="AU1626" s="19" t="s">
        <v>87</v>
      </c>
    </row>
    <row r="1627" s="2" customFormat="1" ht="24.15" customHeight="1">
      <c r="A1627" s="40"/>
      <c r="B1627" s="41"/>
      <c r="C1627" s="230" t="s">
        <v>2259</v>
      </c>
      <c r="D1627" s="230" t="s">
        <v>245</v>
      </c>
      <c r="E1627" s="231" t="s">
        <v>5378</v>
      </c>
      <c r="F1627" s="232" t="s">
        <v>5379</v>
      </c>
      <c r="G1627" s="233" t="s">
        <v>359</v>
      </c>
      <c r="H1627" s="234">
        <v>1</v>
      </c>
      <c r="I1627" s="235"/>
      <c r="J1627" s="236">
        <f>ROUND(I1627*H1627,2)</f>
        <v>0</v>
      </c>
      <c r="K1627" s="237"/>
      <c r="L1627" s="46"/>
      <c r="M1627" s="238" t="s">
        <v>1</v>
      </c>
      <c r="N1627" s="239" t="s">
        <v>43</v>
      </c>
      <c r="O1627" s="93"/>
      <c r="P1627" s="240">
        <f>O1627*H1627</f>
        <v>0</v>
      </c>
      <c r="Q1627" s="240">
        <v>0.00050000000000000001</v>
      </c>
      <c r="R1627" s="240">
        <f>Q1627*H1627</f>
        <v>0.00050000000000000001</v>
      </c>
      <c r="S1627" s="240">
        <v>0</v>
      </c>
      <c r="T1627" s="241">
        <f>S1627*H1627</f>
        <v>0</v>
      </c>
      <c r="U1627" s="40"/>
      <c r="V1627" s="40"/>
      <c r="W1627" s="40"/>
      <c r="X1627" s="40"/>
      <c r="Y1627" s="40"/>
      <c r="Z1627" s="40"/>
      <c r="AA1627" s="40"/>
      <c r="AB1627" s="40"/>
      <c r="AC1627" s="40"/>
      <c r="AD1627" s="40"/>
      <c r="AE1627" s="40"/>
      <c r="AR1627" s="242" t="s">
        <v>1096</v>
      </c>
      <c r="AT1627" s="242" t="s">
        <v>245</v>
      </c>
      <c r="AU1627" s="242" t="s">
        <v>87</v>
      </c>
      <c r="AY1627" s="19" t="s">
        <v>242</v>
      </c>
      <c r="BE1627" s="243">
        <f>IF(N1627="základní",J1627,0)</f>
        <v>0</v>
      </c>
      <c r="BF1627" s="243">
        <f>IF(N1627="snížená",J1627,0)</f>
        <v>0</v>
      </c>
      <c r="BG1627" s="243">
        <f>IF(N1627="zákl. přenesená",J1627,0)</f>
        <v>0</v>
      </c>
      <c r="BH1627" s="243">
        <f>IF(N1627="sníž. přenesená",J1627,0)</f>
        <v>0</v>
      </c>
      <c r="BI1627" s="243">
        <f>IF(N1627="nulová",J1627,0)</f>
        <v>0</v>
      </c>
      <c r="BJ1627" s="19" t="s">
        <v>85</v>
      </c>
      <c r="BK1627" s="243">
        <f>ROUND(I1627*H1627,2)</f>
        <v>0</v>
      </c>
      <c r="BL1627" s="19" t="s">
        <v>1096</v>
      </c>
      <c r="BM1627" s="242" t="s">
        <v>5380</v>
      </c>
    </row>
    <row r="1628" s="2" customFormat="1">
      <c r="A1628" s="40"/>
      <c r="B1628" s="41"/>
      <c r="C1628" s="42"/>
      <c r="D1628" s="244" t="s">
        <v>251</v>
      </c>
      <c r="E1628" s="42"/>
      <c r="F1628" s="245" t="s">
        <v>5379</v>
      </c>
      <c r="G1628" s="42"/>
      <c r="H1628" s="42"/>
      <c r="I1628" s="246"/>
      <c r="J1628" s="42"/>
      <c r="K1628" s="42"/>
      <c r="L1628" s="46"/>
      <c r="M1628" s="247"/>
      <c r="N1628" s="248"/>
      <c r="O1628" s="93"/>
      <c r="P1628" s="93"/>
      <c r="Q1628" s="93"/>
      <c r="R1628" s="93"/>
      <c r="S1628" s="93"/>
      <c r="T1628" s="94"/>
      <c r="U1628" s="40"/>
      <c r="V1628" s="40"/>
      <c r="W1628" s="40"/>
      <c r="X1628" s="40"/>
      <c r="Y1628" s="40"/>
      <c r="Z1628" s="40"/>
      <c r="AA1628" s="40"/>
      <c r="AB1628" s="40"/>
      <c r="AC1628" s="40"/>
      <c r="AD1628" s="40"/>
      <c r="AE1628" s="40"/>
      <c r="AT1628" s="19" t="s">
        <v>251</v>
      </c>
      <c r="AU1628" s="19" t="s">
        <v>87</v>
      </c>
    </row>
    <row r="1629" s="2" customFormat="1" ht="24.15" customHeight="1">
      <c r="A1629" s="40"/>
      <c r="B1629" s="41"/>
      <c r="C1629" s="230" t="s">
        <v>2384</v>
      </c>
      <c r="D1629" s="230" t="s">
        <v>245</v>
      </c>
      <c r="E1629" s="231" t="s">
        <v>5381</v>
      </c>
      <c r="F1629" s="232" t="s">
        <v>5382</v>
      </c>
      <c r="G1629" s="233" t="s">
        <v>359</v>
      </c>
      <c r="H1629" s="234">
        <v>1</v>
      </c>
      <c r="I1629" s="235"/>
      <c r="J1629" s="236">
        <f>ROUND(I1629*H1629,2)</f>
        <v>0</v>
      </c>
      <c r="K1629" s="237"/>
      <c r="L1629" s="46"/>
      <c r="M1629" s="238" t="s">
        <v>1</v>
      </c>
      <c r="N1629" s="239" t="s">
        <v>43</v>
      </c>
      <c r="O1629" s="93"/>
      <c r="P1629" s="240">
        <f>O1629*H1629</f>
        <v>0</v>
      </c>
      <c r="Q1629" s="240">
        <v>0.00050000000000000001</v>
      </c>
      <c r="R1629" s="240">
        <f>Q1629*H1629</f>
        <v>0.00050000000000000001</v>
      </c>
      <c r="S1629" s="240">
        <v>0</v>
      </c>
      <c r="T1629" s="241">
        <f>S1629*H1629</f>
        <v>0</v>
      </c>
      <c r="U1629" s="40"/>
      <c r="V1629" s="40"/>
      <c r="W1629" s="40"/>
      <c r="X1629" s="40"/>
      <c r="Y1629" s="40"/>
      <c r="Z1629" s="40"/>
      <c r="AA1629" s="40"/>
      <c r="AB1629" s="40"/>
      <c r="AC1629" s="40"/>
      <c r="AD1629" s="40"/>
      <c r="AE1629" s="40"/>
      <c r="AR1629" s="242" t="s">
        <v>1096</v>
      </c>
      <c r="AT1629" s="242" t="s">
        <v>245</v>
      </c>
      <c r="AU1629" s="242" t="s">
        <v>87</v>
      </c>
      <c r="AY1629" s="19" t="s">
        <v>242</v>
      </c>
      <c r="BE1629" s="243">
        <f>IF(N1629="základní",J1629,0)</f>
        <v>0</v>
      </c>
      <c r="BF1629" s="243">
        <f>IF(N1629="snížená",J1629,0)</f>
        <v>0</v>
      </c>
      <c r="BG1629" s="243">
        <f>IF(N1629="zákl. přenesená",J1629,0)</f>
        <v>0</v>
      </c>
      <c r="BH1629" s="243">
        <f>IF(N1629="sníž. přenesená",J1629,0)</f>
        <v>0</v>
      </c>
      <c r="BI1629" s="243">
        <f>IF(N1629="nulová",J1629,0)</f>
        <v>0</v>
      </c>
      <c r="BJ1629" s="19" t="s">
        <v>85</v>
      </c>
      <c r="BK1629" s="243">
        <f>ROUND(I1629*H1629,2)</f>
        <v>0</v>
      </c>
      <c r="BL1629" s="19" t="s">
        <v>1096</v>
      </c>
      <c r="BM1629" s="242" t="s">
        <v>5383</v>
      </c>
    </row>
    <row r="1630" s="2" customFormat="1">
      <c r="A1630" s="40"/>
      <c r="B1630" s="41"/>
      <c r="C1630" s="42"/>
      <c r="D1630" s="244" t="s">
        <v>251</v>
      </c>
      <c r="E1630" s="42"/>
      <c r="F1630" s="245" t="s">
        <v>5382</v>
      </c>
      <c r="G1630" s="42"/>
      <c r="H1630" s="42"/>
      <c r="I1630" s="246"/>
      <c r="J1630" s="42"/>
      <c r="K1630" s="42"/>
      <c r="L1630" s="46"/>
      <c r="M1630" s="247"/>
      <c r="N1630" s="248"/>
      <c r="O1630" s="93"/>
      <c r="P1630" s="93"/>
      <c r="Q1630" s="93"/>
      <c r="R1630" s="93"/>
      <c r="S1630" s="93"/>
      <c r="T1630" s="94"/>
      <c r="U1630" s="40"/>
      <c r="V1630" s="40"/>
      <c r="W1630" s="40"/>
      <c r="X1630" s="40"/>
      <c r="Y1630" s="40"/>
      <c r="Z1630" s="40"/>
      <c r="AA1630" s="40"/>
      <c r="AB1630" s="40"/>
      <c r="AC1630" s="40"/>
      <c r="AD1630" s="40"/>
      <c r="AE1630" s="40"/>
      <c r="AT1630" s="19" t="s">
        <v>251</v>
      </c>
      <c r="AU1630" s="19" t="s">
        <v>87</v>
      </c>
    </row>
    <row r="1631" s="2" customFormat="1" ht="24.15" customHeight="1">
      <c r="A1631" s="40"/>
      <c r="B1631" s="41"/>
      <c r="C1631" s="230" t="s">
        <v>5384</v>
      </c>
      <c r="D1631" s="230" t="s">
        <v>245</v>
      </c>
      <c r="E1631" s="231" t="s">
        <v>5385</v>
      </c>
      <c r="F1631" s="232" t="s">
        <v>5386</v>
      </c>
      <c r="G1631" s="233" t="s">
        <v>359</v>
      </c>
      <c r="H1631" s="234">
        <v>4</v>
      </c>
      <c r="I1631" s="235"/>
      <c r="J1631" s="236">
        <f>ROUND(I1631*H1631,2)</f>
        <v>0</v>
      </c>
      <c r="K1631" s="237"/>
      <c r="L1631" s="46"/>
      <c r="M1631" s="238" t="s">
        <v>1</v>
      </c>
      <c r="N1631" s="239" t="s">
        <v>43</v>
      </c>
      <c r="O1631" s="93"/>
      <c r="P1631" s="240">
        <f>O1631*H1631</f>
        <v>0</v>
      </c>
      <c r="Q1631" s="240">
        <v>0.00050000000000000001</v>
      </c>
      <c r="R1631" s="240">
        <f>Q1631*H1631</f>
        <v>0.002</v>
      </c>
      <c r="S1631" s="240">
        <v>0</v>
      </c>
      <c r="T1631" s="241">
        <f>S1631*H1631</f>
        <v>0</v>
      </c>
      <c r="U1631" s="40"/>
      <c r="V1631" s="40"/>
      <c r="W1631" s="40"/>
      <c r="X1631" s="40"/>
      <c r="Y1631" s="40"/>
      <c r="Z1631" s="40"/>
      <c r="AA1631" s="40"/>
      <c r="AB1631" s="40"/>
      <c r="AC1631" s="40"/>
      <c r="AD1631" s="40"/>
      <c r="AE1631" s="40"/>
      <c r="AR1631" s="242" t="s">
        <v>1096</v>
      </c>
      <c r="AT1631" s="242" t="s">
        <v>245</v>
      </c>
      <c r="AU1631" s="242" t="s">
        <v>87</v>
      </c>
      <c r="AY1631" s="19" t="s">
        <v>242</v>
      </c>
      <c r="BE1631" s="243">
        <f>IF(N1631="základní",J1631,0)</f>
        <v>0</v>
      </c>
      <c r="BF1631" s="243">
        <f>IF(N1631="snížená",J1631,0)</f>
        <v>0</v>
      </c>
      <c r="BG1631" s="243">
        <f>IF(N1631="zákl. přenesená",J1631,0)</f>
        <v>0</v>
      </c>
      <c r="BH1631" s="243">
        <f>IF(N1631="sníž. přenesená",J1631,0)</f>
        <v>0</v>
      </c>
      <c r="BI1631" s="243">
        <f>IF(N1631="nulová",J1631,0)</f>
        <v>0</v>
      </c>
      <c r="BJ1631" s="19" t="s">
        <v>85</v>
      </c>
      <c r="BK1631" s="243">
        <f>ROUND(I1631*H1631,2)</f>
        <v>0</v>
      </c>
      <c r="BL1631" s="19" t="s">
        <v>1096</v>
      </c>
      <c r="BM1631" s="242" t="s">
        <v>5387</v>
      </c>
    </row>
    <row r="1632" s="2" customFormat="1">
      <c r="A1632" s="40"/>
      <c r="B1632" s="41"/>
      <c r="C1632" s="42"/>
      <c r="D1632" s="244" t="s">
        <v>251</v>
      </c>
      <c r="E1632" s="42"/>
      <c r="F1632" s="245" t="s">
        <v>5386</v>
      </c>
      <c r="G1632" s="42"/>
      <c r="H1632" s="42"/>
      <c r="I1632" s="246"/>
      <c r="J1632" s="42"/>
      <c r="K1632" s="42"/>
      <c r="L1632" s="46"/>
      <c r="M1632" s="247"/>
      <c r="N1632" s="248"/>
      <c r="O1632" s="93"/>
      <c r="P1632" s="93"/>
      <c r="Q1632" s="93"/>
      <c r="R1632" s="93"/>
      <c r="S1632" s="93"/>
      <c r="T1632" s="94"/>
      <c r="U1632" s="40"/>
      <c r="V1632" s="40"/>
      <c r="W1632" s="40"/>
      <c r="X1632" s="40"/>
      <c r="Y1632" s="40"/>
      <c r="Z1632" s="40"/>
      <c r="AA1632" s="40"/>
      <c r="AB1632" s="40"/>
      <c r="AC1632" s="40"/>
      <c r="AD1632" s="40"/>
      <c r="AE1632" s="40"/>
      <c r="AT1632" s="19" t="s">
        <v>251</v>
      </c>
      <c r="AU1632" s="19" t="s">
        <v>87</v>
      </c>
    </row>
    <row r="1633" s="2" customFormat="1" ht="24.15" customHeight="1">
      <c r="A1633" s="40"/>
      <c r="B1633" s="41"/>
      <c r="C1633" s="230" t="s">
        <v>5388</v>
      </c>
      <c r="D1633" s="230" t="s">
        <v>245</v>
      </c>
      <c r="E1633" s="231" t="s">
        <v>5389</v>
      </c>
      <c r="F1633" s="232" t="s">
        <v>5390</v>
      </c>
      <c r="G1633" s="233" t="s">
        <v>359</v>
      </c>
      <c r="H1633" s="234">
        <v>4</v>
      </c>
      <c r="I1633" s="235"/>
      <c r="J1633" s="236">
        <f>ROUND(I1633*H1633,2)</f>
        <v>0</v>
      </c>
      <c r="K1633" s="237"/>
      <c r="L1633" s="46"/>
      <c r="M1633" s="238" t="s">
        <v>1</v>
      </c>
      <c r="N1633" s="239" t="s">
        <v>43</v>
      </c>
      <c r="O1633" s="93"/>
      <c r="P1633" s="240">
        <f>O1633*H1633</f>
        <v>0</v>
      </c>
      <c r="Q1633" s="240">
        <v>0.00050000000000000001</v>
      </c>
      <c r="R1633" s="240">
        <f>Q1633*H1633</f>
        <v>0.002</v>
      </c>
      <c r="S1633" s="240">
        <v>0</v>
      </c>
      <c r="T1633" s="241">
        <f>S1633*H1633</f>
        <v>0</v>
      </c>
      <c r="U1633" s="40"/>
      <c r="V1633" s="40"/>
      <c r="W1633" s="40"/>
      <c r="X1633" s="40"/>
      <c r="Y1633" s="40"/>
      <c r="Z1633" s="40"/>
      <c r="AA1633" s="40"/>
      <c r="AB1633" s="40"/>
      <c r="AC1633" s="40"/>
      <c r="AD1633" s="40"/>
      <c r="AE1633" s="40"/>
      <c r="AR1633" s="242" t="s">
        <v>1096</v>
      </c>
      <c r="AT1633" s="242" t="s">
        <v>245</v>
      </c>
      <c r="AU1633" s="242" t="s">
        <v>87</v>
      </c>
      <c r="AY1633" s="19" t="s">
        <v>242</v>
      </c>
      <c r="BE1633" s="243">
        <f>IF(N1633="základní",J1633,0)</f>
        <v>0</v>
      </c>
      <c r="BF1633" s="243">
        <f>IF(N1633="snížená",J1633,0)</f>
        <v>0</v>
      </c>
      <c r="BG1633" s="243">
        <f>IF(N1633="zákl. přenesená",J1633,0)</f>
        <v>0</v>
      </c>
      <c r="BH1633" s="243">
        <f>IF(N1633="sníž. přenesená",J1633,0)</f>
        <v>0</v>
      </c>
      <c r="BI1633" s="243">
        <f>IF(N1633="nulová",J1633,0)</f>
        <v>0</v>
      </c>
      <c r="BJ1633" s="19" t="s">
        <v>85</v>
      </c>
      <c r="BK1633" s="243">
        <f>ROUND(I1633*H1633,2)</f>
        <v>0</v>
      </c>
      <c r="BL1633" s="19" t="s">
        <v>1096</v>
      </c>
      <c r="BM1633" s="242" t="s">
        <v>5391</v>
      </c>
    </row>
    <row r="1634" s="2" customFormat="1">
      <c r="A1634" s="40"/>
      <c r="B1634" s="41"/>
      <c r="C1634" s="42"/>
      <c r="D1634" s="244" t="s">
        <v>251</v>
      </c>
      <c r="E1634" s="42"/>
      <c r="F1634" s="245" t="s">
        <v>5390</v>
      </c>
      <c r="G1634" s="42"/>
      <c r="H1634" s="42"/>
      <c r="I1634" s="246"/>
      <c r="J1634" s="42"/>
      <c r="K1634" s="42"/>
      <c r="L1634" s="46"/>
      <c r="M1634" s="247"/>
      <c r="N1634" s="248"/>
      <c r="O1634" s="93"/>
      <c r="P1634" s="93"/>
      <c r="Q1634" s="93"/>
      <c r="R1634" s="93"/>
      <c r="S1634" s="93"/>
      <c r="T1634" s="94"/>
      <c r="U1634" s="40"/>
      <c r="V1634" s="40"/>
      <c r="W1634" s="40"/>
      <c r="X1634" s="40"/>
      <c r="Y1634" s="40"/>
      <c r="Z1634" s="40"/>
      <c r="AA1634" s="40"/>
      <c r="AB1634" s="40"/>
      <c r="AC1634" s="40"/>
      <c r="AD1634" s="40"/>
      <c r="AE1634" s="40"/>
      <c r="AT1634" s="19" t="s">
        <v>251</v>
      </c>
      <c r="AU1634" s="19" t="s">
        <v>87</v>
      </c>
    </row>
    <row r="1635" s="2" customFormat="1" ht="24.15" customHeight="1">
      <c r="A1635" s="40"/>
      <c r="B1635" s="41"/>
      <c r="C1635" s="230" t="s">
        <v>5392</v>
      </c>
      <c r="D1635" s="230" t="s">
        <v>245</v>
      </c>
      <c r="E1635" s="231" t="s">
        <v>5393</v>
      </c>
      <c r="F1635" s="232" t="s">
        <v>5394</v>
      </c>
      <c r="G1635" s="233" t="s">
        <v>359</v>
      </c>
      <c r="H1635" s="234">
        <v>1</v>
      </c>
      <c r="I1635" s="235"/>
      <c r="J1635" s="236">
        <f>ROUND(I1635*H1635,2)</f>
        <v>0</v>
      </c>
      <c r="K1635" s="237"/>
      <c r="L1635" s="46"/>
      <c r="M1635" s="238" t="s">
        <v>1</v>
      </c>
      <c r="N1635" s="239" t="s">
        <v>43</v>
      </c>
      <c r="O1635" s="93"/>
      <c r="P1635" s="240">
        <f>O1635*H1635</f>
        <v>0</v>
      </c>
      <c r="Q1635" s="240">
        <v>0.00059999999999999995</v>
      </c>
      <c r="R1635" s="240">
        <f>Q1635*H1635</f>
        <v>0.00059999999999999995</v>
      </c>
      <c r="S1635" s="240">
        <v>0</v>
      </c>
      <c r="T1635" s="241">
        <f>S1635*H1635</f>
        <v>0</v>
      </c>
      <c r="U1635" s="40"/>
      <c r="V1635" s="40"/>
      <c r="W1635" s="40"/>
      <c r="X1635" s="40"/>
      <c r="Y1635" s="40"/>
      <c r="Z1635" s="40"/>
      <c r="AA1635" s="40"/>
      <c r="AB1635" s="40"/>
      <c r="AC1635" s="40"/>
      <c r="AD1635" s="40"/>
      <c r="AE1635" s="40"/>
      <c r="AR1635" s="242" t="s">
        <v>1096</v>
      </c>
      <c r="AT1635" s="242" t="s">
        <v>245</v>
      </c>
      <c r="AU1635" s="242" t="s">
        <v>87</v>
      </c>
      <c r="AY1635" s="19" t="s">
        <v>242</v>
      </c>
      <c r="BE1635" s="243">
        <f>IF(N1635="základní",J1635,0)</f>
        <v>0</v>
      </c>
      <c r="BF1635" s="243">
        <f>IF(N1635="snížená",J1635,0)</f>
        <v>0</v>
      </c>
      <c r="BG1635" s="243">
        <f>IF(N1635="zákl. přenesená",J1635,0)</f>
        <v>0</v>
      </c>
      <c r="BH1635" s="243">
        <f>IF(N1635="sníž. přenesená",J1635,0)</f>
        <v>0</v>
      </c>
      <c r="BI1635" s="243">
        <f>IF(N1635="nulová",J1635,0)</f>
        <v>0</v>
      </c>
      <c r="BJ1635" s="19" t="s">
        <v>85</v>
      </c>
      <c r="BK1635" s="243">
        <f>ROUND(I1635*H1635,2)</f>
        <v>0</v>
      </c>
      <c r="BL1635" s="19" t="s">
        <v>1096</v>
      </c>
      <c r="BM1635" s="242" t="s">
        <v>5395</v>
      </c>
    </row>
    <row r="1636" s="2" customFormat="1">
      <c r="A1636" s="40"/>
      <c r="B1636" s="41"/>
      <c r="C1636" s="42"/>
      <c r="D1636" s="244" t="s">
        <v>251</v>
      </c>
      <c r="E1636" s="42"/>
      <c r="F1636" s="245" t="s">
        <v>5394</v>
      </c>
      <c r="G1636" s="42"/>
      <c r="H1636" s="42"/>
      <c r="I1636" s="246"/>
      <c r="J1636" s="42"/>
      <c r="K1636" s="42"/>
      <c r="L1636" s="46"/>
      <c r="M1636" s="247"/>
      <c r="N1636" s="248"/>
      <c r="O1636" s="93"/>
      <c r="P1636" s="93"/>
      <c r="Q1636" s="93"/>
      <c r="R1636" s="93"/>
      <c r="S1636" s="93"/>
      <c r="T1636" s="94"/>
      <c r="U1636" s="40"/>
      <c r="V1636" s="40"/>
      <c r="W1636" s="40"/>
      <c r="X1636" s="40"/>
      <c r="Y1636" s="40"/>
      <c r="Z1636" s="40"/>
      <c r="AA1636" s="40"/>
      <c r="AB1636" s="40"/>
      <c r="AC1636" s="40"/>
      <c r="AD1636" s="40"/>
      <c r="AE1636" s="40"/>
      <c r="AT1636" s="19" t="s">
        <v>251</v>
      </c>
      <c r="AU1636" s="19" t="s">
        <v>87</v>
      </c>
    </row>
    <row r="1637" s="2" customFormat="1" ht="24.15" customHeight="1">
      <c r="A1637" s="40"/>
      <c r="B1637" s="41"/>
      <c r="C1637" s="230" t="s">
        <v>5396</v>
      </c>
      <c r="D1637" s="230" t="s">
        <v>245</v>
      </c>
      <c r="E1637" s="231" t="s">
        <v>5397</v>
      </c>
      <c r="F1637" s="232" t="s">
        <v>5398</v>
      </c>
      <c r="G1637" s="233" t="s">
        <v>359</v>
      </c>
      <c r="H1637" s="234">
        <v>6</v>
      </c>
      <c r="I1637" s="235"/>
      <c r="J1637" s="236">
        <f>ROUND(I1637*H1637,2)</f>
        <v>0</v>
      </c>
      <c r="K1637" s="237"/>
      <c r="L1637" s="46"/>
      <c r="M1637" s="238" t="s">
        <v>1</v>
      </c>
      <c r="N1637" s="239" t="s">
        <v>43</v>
      </c>
      <c r="O1637" s="93"/>
      <c r="P1637" s="240">
        <f>O1637*H1637</f>
        <v>0</v>
      </c>
      <c r="Q1637" s="240">
        <v>0.00059999999999999995</v>
      </c>
      <c r="R1637" s="240">
        <f>Q1637*H1637</f>
        <v>0.0035999999999999999</v>
      </c>
      <c r="S1637" s="240">
        <v>0</v>
      </c>
      <c r="T1637" s="241">
        <f>S1637*H1637</f>
        <v>0</v>
      </c>
      <c r="U1637" s="40"/>
      <c r="V1637" s="40"/>
      <c r="W1637" s="40"/>
      <c r="X1637" s="40"/>
      <c r="Y1637" s="40"/>
      <c r="Z1637" s="40"/>
      <c r="AA1637" s="40"/>
      <c r="AB1637" s="40"/>
      <c r="AC1637" s="40"/>
      <c r="AD1637" s="40"/>
      <c r="AE1637" s="40"/>
      <c r="AR1637" s="242" t="s">
        <v>1096</v>
      </c>
      <c r="AT1637" s="242" t="s">
        <v>245</v>
      </c>
      <c r="AU1637" s="242" t="s">
        <v>87</v>
      </c>
      <c r="AY1637" s="19" t="s">
        <v>242</v>
      </c>
      <c r="BE1637" s="243">
        <f>IF(N1637="základní",J1637,0)</f>
        <v>0</v>
      </c>
      <c r="BF1637" s="243">
        <f>IF(N1637="snížená",J1637,0)</f>
        <v>0</v>
      </c>
      <c r="BG1637" s="243">
        <f>IF(N1637="zákl. přenesená",J1637,0)</f>
        <v>0</v>
      </c>
      <c r="BH1637" s="243">
        <f>IF(N1637="sníž. přenesená",J1637,0)</f>
        <v>0</v>
      </c>
      <c r="BI1637" s="243">
        <f>IF(N1637="nulová",J1637,0)</f>
        <v>0</v>
      </c>
      <c r="BJ1637" s="19" t="s">
        <v>85</v>
      </c>
      <c r="BK1637" s="243">
        <f>ROUND(I1637*H1637,2)</f>
        <v>0</v>
      </c>
      <c r="BL1637" s="19" t="s">
        <v>1096</v>
      </c>
      <c r="BM1637" s="242" t="s">
        <v>5399</v>
      </c>
    </row>
    <row r="1638" s="2" customFormat="1">
      <c r="A1638" s="40"/>
      <c r="B1638" s="41"/>
      <c r="C1638" s="42"/>
      <c r="D1638" s="244" t="s">
        <v>251</v>
      </c>
      <c r="E1638" s="42"/>
      <c r="F1638" s="245" t="s">
        <v>5398</v>
      </c>
      <c r="G1638" s="42"/>
      <c r="H1638" s="42"/>
      <c r="I1638" s="246"/>
      <c r="J1638" s="42"/>
      <c r="K1638" s="42"/>
      <c r="L1638" s="46"/>
      <c r="M1638" s="247"/>
      <c r="N1638" s="248"/>
      <c r="O1638" s="93"/>
      <c r="P1638" s="93"/>
      <c r="Q1638" s="93"/>
      <c r="R1638" s="93"/>
      <c r="S1638" s="93"/>
      <c r="T1638" s="94"/>
      <c r="U1638" s="40"/>
      <c r="V1638" s="40"/>
      <c r="W1638" s="40"/>
      <c r="X1638" s="40"/>
      <c r="Y1638" s="40"/>
      <c r="Z1638" s="40"/>
      <c r="AA1638" s="40"/>
      <c r="AB1638" s="40"/>
      <c r="AC1638" s="40"/>
      <c r="AD1638" s="40"/>
      <c r="AE1638" s="40"/>
      <c r="AT1638" s="19" t="s">
        <v>251</v>
      </c>
      <c r="AU1638" s="19" t="s">
        <v>87</v>
      </c>
    </row>
    <row r="1639" s="2" customFormat="1" ht="24.15" customHeight="1">
      <c r="A1639" s="40"/>
      <c r="B1639" s="41"/>
      <c r="C1639" s="230" t="s">
        <v>5400</v>
      </c>
      <c r="D1639" s="230" t="s">
        <v>245</v>
      </c>
      <c r="E1639" s="231" t="s">
        <v>5401</v>
      </c>
      <c r="F1639" s="232" t="s">
        <v>5402</v>
      </c>
      <c r="G1639" s="233" t="s">
        <v>359</v>
      </c>
      <c r="H1639" s="234">
        <v>2</v>
      </c>
      <c r="I1639" s="235"/>
      <c r="J1639" s="236">
        <f>ROUND(I1639*H1639,2)</f>
        <v>0</v>
      </c>
      <c r="K1639" s="237"/>
      <c r="L1639" s="46"/>
      <c r="M1639" s="238" t="s">
        <v>1</v>
      </c>
      <c r="N1639" s="239" t="s">
        <v>43</v>
      </c>
      <c r="O1639" s="93"/>
      <c r="P1639" s="240">
        <f>O1639*H1639</f>
        <v>0</v>
      </c>
      <c r="Q1639" s="240">
        <v>0.00114</v>
      </c>
      <c r="R1639" s="240">
        <f>Q1639*H1639</f>
        <v>0.0022799999999999999</v>
      </c>
      <c r="S1639" s="240">
        <v>0</v>
      </c>
      <c r="T1639" s="241">
        <f>S1639*H1639</f>
        <v>0</v>
      </c>
      <c r="U1639" s="40"/>
      <c r="V1639" s="40"/>
      <c r="W1639" s="40"/>
      <c r="X1639" s="40"/>
      <c r="Y1639" s="40"/>
      <c r="Z1639" s="40"/>
      <c r="AA1639" s="40"/>
      <c r="AB1639" s="40"/>
      <c r="AC1639" s="40"/>
      <c r="AD1639" s="40"/>
      <c r="AE1639" s="40"/>
      <c r="AR1639" s="242" t="s">
        <v>1096</v>
      </c>
      <c r="AT1639" s="242" t="s">
        <v>245</v>
      </c>
      <c r="AU1639" s="242" t="s">
        <v>87</v>
      </c>
      <c r="AY1639" s="19" t="s">
        <v>242</v>
      </c>
      <c r="BE1639" s="243">
        <f>IF(N1639="základní",J1639,0)</f>
        <v>0</v>
      </c>
      <c r="BF1639" s="243">
        <f>IF(N1639="snížená",J1639,0)</f>
        <v>0</v>
      </c>
      <c r="BG1639" s="243">
        <f>IF(N1639="zákl. přenesená",J1639,0)</f>
        <v>0</v>
      </c>
      <c r="BH1639" s="243">
        <f>IF(N1639="sníž. přenesená",J1639,0)</f>
        <v>0</v>
      </c>
      <c r="BI1639" s="243">
        <f>IF(N1639="nulová",J1639,0)</f>
        <v>0</v>
      </c>
      <c r="BJ1639" s="19" t="s">
        <v>85</v>
      </c>
      <c r="BK1639" s="243">
        <f>ROUND(I1639*H1639,2)</f>
        <v>0</v>
      </c>
      <c r="BL1639" s="19" t="s">
        <v>1096</v>
      </c>
      <c r="BM1639" s="242" t="s">
        <v>5403</v>
      </c>
    </row>
    <row r="1640" s="2" customFormat="1">
      <c r="A1640" s="40"/>
      <c r="B1640" s="41"/>
      <c r="C1640" s="42"/>
      <c r="D1640" s="244" t="s">
        <v>251</v>
      </c>
      <c r="E1640" s="42"/>
      <c r="F1640" s="245" t="s">
        <v>5402</v>
      </c>
      <c r="G1640" s="42"/>
      <c r="H1640" s="42"/>
      <c r="I1640" s="246"/>
      <c r="J1640" s="42"/>
      <c r="K1640" s="42"/>
      <c r="L1640" s="46"/>
      <c r="M1640" s="247"/>
      <c r="N1640" s="248"/>
      <c r="O1640" s="93"/>
      <c r="P1640" s="93"/>
      <c r="Q1640" s="93"/>
      <c r="R1640" s="93"/>
      <c r="S1640" s="93"/>
      <c r="T1640" s="94"/>
      <c r="U1640" s="40"/>
      <c r="V1640" s="40"/>
      <c r="W1640" s="40"/>
      <c r="X1640" s="40"/>
      <c r="Y1640" s="40"/>
      <c r="Z1640" s="40"/>
      <c r="AA1640" s="40"/>
      <c r="AB1640" s="40"/>
      <c r="AC1640" s="40"/>
      <c r="AD1640" s="40"/>
      <c r="AE1640" s="40"/>
      <c r="AT1640" s="19" t="s">
        <v>251</v>
      </c>
      <c r="AU1640" s="19" t="s">
        <v>87</v>
      </c>
    </row>
    <row r="1641" s="2" customFormat="1" ht="24.15" customHeight="1">
      <c r="A1641" s="40"/>
      <c r="B1641" s="41"/>
      <c r="C1641" s="230" t="s">
        <v>5404</v>
      </c>
      <c r="D1641" s="230" t="s">
        <v>245</v>
      </c>
      <c r="E1641" s="231" t="s">
        <v>5405</v>
      </c>
      <c r="F1641" s="232" t="s">
        <v>5406</v>
      </c>
      <c r="G1641" s="233" t="s">
        <v>359</v>
      </c>
      <c r="H1641" s="234">
        <v>1</v>
      </c>
      <c r="I1641" s="235"/>
      <c r="J1641" s="236">
        <f>ROUND(I1641*H1641,2)</f>
        <v>0</v>
      </c>
      <c r="K1641" s="237"/>
      <c r="L1641" s="46"/>
      <c r="M1641" s="238" t="s">
        <v>1</v>
      </c>
      <c r="N1641" s="239" t="s">
        <v>43</v>
      </c>
      <c r="O1641" s="93"/>
      <c r="P1641" s="240">
        <f>O1641*H1641</f>
        <v>0</v>
      </c>
      <c r="Q1641" s="240">
        <v>0.00114</v>
      </c>
      <c r="R1641" s="240">
        <f>Q1641*H1641</f>
        <v>0.00114</v>
      </c>
      <c r="S1641" s="240">
        <v>0</v>
      </c>
      <c r="T1641" s="241">
        <f>S1641*H1641</f>
        <v>0</v>
      </c>
      <c r="U1641" s="40"/>
      <c r="V1641" s="40"/>
      <c r="W1641" s="40"/>
      <c r="X1641" s="40"/>
      <c r="Y1641" s="40"/>
      <c r="Z1641" s="40"/>
      <c r="AA1641" s="40"/>
      <c r="AB1641" s="40"/>
      <c r="AC1641" s="40"/>
      <c r="AD1641" s="40"/>
      <c r="AE1641" s="40"/>
      <c r="AR1641" s="242" t="s">
        <v>1096</v>
      </c>
      <c r="AT1641" s="242" t="s">
        <v>245</v>
      </c>
      <c r="AU1641" s="242" t="s">
        <v>87</v>
      </c>
      <c r="AY1641" s="19" t="s">
        <v>242</v>
      </c>
      <c r="BE1641" s="243">
        <f>IF(N1641="základní",J1641,0)</f>
        <v>0</v>
      </c>
      <c r="BF1641" s="243">
        <f>IF(N1641="snížená",J1641,0)</f>
        <v>0</v>
      </c>
      <c r="BG1641" s="243">
        <f>IF(N1641="zákl. přenesená",J1641,0)</f>
        <v>0</v>
      </c>
      <c r="BH1641" s="243">
        <f>IF(N1641="sníž. přenesená",J1641,0)</f>
        <v>0</v>
      </c>
      <c r="BI1641" s="243">
        <f>IF(N1641="nulová",J1641,0)</f>
        <v>0</v>
      </c>
      <c r="BJ1641" s="19" t="s">
        <v>85</v>
      </c>
      <c r="BK1641" s="243">
        <f>ROUND(I1641*H1641,2)</f>
        <v>0</v>
      </c>
      <c r="BL1641" s="19" t="s">
        <v>1096</v>
      </c>
      <c r="BM1641" s="242" t="s">
        <v>5407</v>
      </c>
    </row>
    <row r="1642" s="2" customFormat="1">
      <c r="A1642" s="40"/>
      <c r="B1642" s="41"/>
      <c r="C1642" s="42"/>
      <c r="D1642" s="244" t="s">
        <v>251</v>
      </c>
      <c r="E1642" s="42"/>
      <c r="F1642" s="245" t="s">
        <v>5406</v>
      </c>
      <c r="G1642" s="42"/>
      <c r="H1642" s="42"/>
      <c r="I1642" s="246"/>
      <c r="J1642" s="42"/>
      <c r="K1642" s="42"/>
      <c r="L1642" s="46"/>
      <c r="M1642" s="247"/>
      <c r="N1642" s="248"/>
      <c r="O1642" s="93"/>
      <c r="P1642" s="93"/>
      <c r="Q1642" s="93"/>
      <c r="R1642" s="93"/>
      <c r="S1642" s="93"/>
      <c r="T1642" s="94"/>
      <c r="U1642" s="40"/>
      <c r="V1642" s="40"/>
      <c r="W1642" s="40"/>
      <c r="X1642" s="40"/>
      <c r="Y1642" s="40"/>
      <c r="Z1642" s="40"/>
      <c r="AA1642" s="40"/>
      <c r="AB1642" s="40"/>
      <c r="AC1642" s="40"/>
      <c r="AD1642" s="40"/>
      <c r="AE1642" s="40"/>
      <c r="AT1642" s="19" t="s">
        <v>251</v>
      </c>
      <c r="AU1642" s="19" t="s">
        <v>87</v>
      </c>
    </row>
    <row r="1643" s="2" customFormat="1" ht="24.15" customHeight="1">
      <c r="A1643" s="40"/>
      <c r="B1643" s="41"/>
      <c r="C1643" s="230" t="s">
        <v>5408</v>
      </c>
      <c r="D1643" s="230" t="s">
        <v>245</v>
      </c>
      <c r="E1643" s="231" t="s">
        <v>5409</v>
      </c>
      <c r="F1643" s="232" t="s">
        <v>5410</v>
      </c>
      <c r="G1643" s="233" t="s">
        <v>298</v>
      </c>
      <c r="H1643" s="234">
        <v>0.063</v>
      </c>
      <c r="I1643" s="235"/>
      <c r="J1643" s="236">
        <f>ROUND(I1643*H1643,2)</f>
        <v>0</v>
      </c>
      <c r="K1643" s="237"/>
      <c r="L1643" s="46"/>
      <c r="M1643" s="238" t="s">
        <v>1</v>
      </c>
      <c r="N1643" s="239" t="s">
        <v>43</v>
      </c>
      <c r="O1643" s="93"/>
      <c r="P1643" s="240">
        <f>O1643*H1643</f>
        <v>0</v>
      </c>
      <c r="Q1643" s="240">
        <v>0</v>
      </c>
      <c r="R1643" s="240">
        <f>Q1643*H1643</f>
        <v>0</v>
      </c>
      <c r="S1643" s="240">
        <v>0</v>
      </c>
      <c r="T1643" s="241">
        <f>S1643*H1643</f>
        <v>0</v>
      </c>
      <c r="U1643" s="40"/>
      <c r="V1643" s="40"/>
      <c r="W1643" s="40"/>
      <c r="X1643" s="40"/>
      <c r="Y1643" s="40"/>
      <c r="Z1643" s="40"/>
      <c r="AA1643" s="40"/>
      <c r="AB1643" s="40"/>
      <c r="AC1643" s="40"/>
      <c r="AD1643" s="40"/>
      <c r="AE1643" s="40"/>
      <c r="AR1643" s="242" t="s">
        <v>1096</v>
      </c>
      <c r="AT1643" s="242" t="s">
        <v>245</v>
      </c>
      <c r="AU1643" s="242" t="s">
        <v>87</v>
      </c>
      <c r="AY1643" s="19" t="s">
        <v>242</v>
      </c>
      <c r="BE1643" s="243">
        <f>IF(N1643="základní",J1643,0)</f>
        <v>0</v>
      </c>
      <c r="BF1643" s="243">
        <f>IF(N1643="snížená",J1643,0)</f>
        <v>0</v>
      </c>
      <c r="BG1643" s="243">
        <f>IF(N1643="zákl. přenesená",J1643,0)</f>
        <v>0</v>
      </c>
      <c r="BH1643" s="243">
        <f>IF(N1643="sníž. přenesená",J1643,0)</f>
        <v>0</v>
      </c>
      <c r="BI1643" s="243">
        <f>IF(N1643="nulová",J1643,0)</f>
        <v>0</v>
      </c>
      <c r="BJ1643" s="19" t="s">
        <v>85</v>
      </c>
      <c r="BK1643" s="243">
        <f>ROUND(I1643*H1643,2)</f>
        <v>0</v>
      </c>
      <c r="BL1643" s="19" t="s">
        <v>1096</v>
      </c>
      <c r="BM1643" s="242" t="s">
        <v>5411</v>
      </c>
    </row>
    <row r="1644" s="2" customFormat="1">
      <c r="A1644" s="40"/>
      <c r="B1644" s="41"/>
      <c r="C1644" s="42"/>
      <c r="D1644" s="244" t="s">
        <v>251</v>
      </c>
      <c r="E1644" s="42"/>
      <c r="F1644" s="245" t="s">
        <v>5412</v>
      </c>
      <c r="G1644" s="42"/>
      <c r="H1644" s="42"/>
      <c r="I1644" s="246"/>
      <c r="J1644" s="42"/>
      <c r="K1644" s="42"/>
      <c r="L1644" s="46"/>
      <c r="M1644" s="247"/>
      <c r="N1644" s="248"/>
      <c r="O1644" s="93"/>
      <c r="P1644" s="93"/>
      <c r="Q1644" s="93"/>
      <c r="R1644" s="93"/>
      <c r="S1644" s="93"/>
      <c r="T1644" s="94"/>
      <c r="U1644" s="40"/>
      <c r="V1644" s="40"/>
      <c r="W1644" s="40"/>
      <c r="X1644" s="40"/>
      <c r="Y1644" s="40"/>
      <c r="Z1644" s="40"/>
      <c r="AA1644" s="40"/>
      <c r="AB1644" s="40"/>
      <c r="AC1644" s="40"/>
      <c r="AD1644" s="40"/>
      <c r="AE1644" s="40"/>
      <c r="AT1644" s="19" t="s">
        <v>251</v>
      </c>
      <c r="AU1644" s="19" t="s">
        <v>87</v>
      </c>
    </row>
    <row r="1645" s="12" customFormat="1" ht="22.8" customHeight="1">
      <c r="A1645" s="12"/>
      <c r="B1645" s="214"/>
      <c r="C1645" s="215"/>
      <c r="D1645" s="216" t="s">
        <v>77</v>
      </c>
      <c r="E1645" s="228" t="s">
        <v>5413</v>
      </c>
      <c r="F1645" s="228" t="s">
        <v>5414</v>
      </c>
      <c r="G1645" s="215"/>
      <c r="H1645" s="215"/>
      <c r="I1645" s="218"/>
      <c r="J1645" s="229">
        <f>BK1645</f>
        <v>0</v>
      </c>
      <c r="K1645" s="215"/>
      <c r="L1645" s="220"/>
      <c r="M1645" s="221"/>
      <c r="N1645" s="222"/>
      <c r="O1645" s="222"/>
      <c r="P1645" s="223">
        <f>SUM(P1646:P1651)</f>
        <v>0</v>
      </c>
      <c r="Q1645" s="222"/>
      <c r="R1645" s="223">
        <f>SUM(R1646:R1651)</f>
        <v>0.0037499999999999999</v>
      </c>
      <c r="S1645" s="222"/>
      <c r="T1645" s="224">
        <f>SUM(T1646:T1651)</f>
        <v>0</v>
      </c>
      <c r="U1645" s="12"/>
      <c r="V1645" s="12"/>
      <c r="W1645" s="12"/>
      <c r="X1645" s="12"/>
      <c r="Y1645" s="12"/>
      <c r="Z1645" s="12"/>
      <c r="AA1645" s="12"/>
      <c r="AB1645" s="12"/>
      <c r="AC1645" s="12"/>
      <c r="AD1645" s="12"/>
      <c r="AE1645" s="12"/>
      <c r="AR1645" s="225" t="s">
        <v>87</v>
      </c>
      <c r="AT1645" s="226" t="s">
        <v>77</v>
      </c>
      <c r="AU1645" s="226" t="s">
        <v>85</v>
      </c>
      <c r="AY1645" s="225" t="s">
        <v>242</v>
      </c>
      <c r="BK1645" s="227">
        <f>SUM(BK1646:BK1651)</f>
        <v>0</v>
      </c>
    </row>
    <row r="1646" s="2" customFormat="1" ht="24.15" customHeight="1">
      <c r="A1646" s="40"/>
      <c r="B1646" s="41"/>
      <c r="C1646" s="230" t="s">
        <v>5415</v>
      </c>
      <c r="D1646" s="230" t="s">
        <v>245</v>
      </c>
      <c r="E1646" s="231" t="s">
        <v>5416</v>
      </c>
      <c r="F1646" s="232" t="s">
        <v>5417</v>
      </c>
      <c r="G1646" s="233" t="s">
        <v>359</v>
      </c>
      <c r="H1646" s="234">
        <v>1</v>
      </c>
      <c r="I1646" s="235"/>
      <c r="J1646" s="236">
        <f>ROUND(I1646*H1646,2)</f>
        <v>0</v>
      </c>
      <c r="K1646" s="237"/>
      <c r="L1646" s="46"/>
      <c r="M1646" s="238" t="s">
        <v>1</v>
      </c>
      <c r="N1646" s="239" t="s">
        <v>43</v>
      </c>
      <c r="O1646" s="93"/>
      <c r="P1646" s="240">
        <f>O1646*H1646</f>
        <v>0</v>
      </c>
      <c r="Q1646" s="240">
        <v>0.00063000000000000003</v>
      </c>
      <c r="R1646" s="240">
        <f>Q1646*H1646</f>
        <v>0.00063000000000000003</v>
      </c>
      <c r="S1646" s="240">
        <v>0</v>
      </c>
      <c r="T1646" s="241">
        <f>S1646*H1646</f>
        <v>0</v>
      </c>
      <c r="U1646" s="40"/>
      <c r="V1646" s="40"/>
      <c r="W1646" s="40"/>
      <c r="X1646" s="40"/>
      <c r="Y1646" s="40"/>
      <c r="Z1646" s="40"/>
      <c r="AA1646" s="40"/>
      <c r="AB1646" s="40"/>
      <c r="AC1646" s="40"/>
      <c r="AD1646" s="40"/>
      <c r="AE1646" s="40"/>
      <c r="AR1646" s="242" t="s">
        <v>1096</v>
      </c>
      <c r="AT1646" s="242" t="s">
        <v>245</v>
      </c>
      <c r="AU1646" s="242" t="s">
        <v>87</v>
      </c>
      <c r="AY1646" s="19" t="s">
        <v>242</v>
      </c>
      <c r="BE1646" s="243">
        <f>IF(N1646="základní",J1646,0)</f>
        <v>0</v>
      </c>
      <c r="BF1646" s="243">
        <f>IF(N1646="snížená",J1646,0)</f>
        <v>0</v>
      </c>
      <c r="BG1646" s="243">
        <f>IF(N1646="zákl. přenesená",J1646,0)</f>
        <v>0</v>
      </c>
      <c r="BH1646" s="243">
        <f>IF(N1646="sníž. přenesená",J1646,0)</f>
        <v>0</v>
      </c>
      <c r="BI1646" s="243">
        <f>IF(N1646="nulová",J1646,0)</f>
        <v>0</v>
      </c>
      <c r="BJ1646" s="19" t="s">
        <v>85</v>
      </c>
      <c r="BK1646" s="243">
        <f>ROUND(I1646*H1646,2)</f>
        <v>0</v>
      </c>
      <c r="BL1646" s="19" t="s">
        <v>1096</v>
      </c>
      <c r="BM1646" s="242" t="s">
        <v>5418</v>
      </c>
    </row>
    <row r="1647" s="2" customFormat="1">
      <c r="A1647" s="40"/>
      <c r="B1647" s="41"/>
      <c r="C1647" s="42"/>
      <c r="D1647" s="244" t="s">
        <v>251</v>
      </c>
      <c r="E1647" s="42"/>
      <c r="F1647" s="245" t="s">
        <v>5419</v>
      </c>
      <c r="G1647" s="42"/>
      <c r="H1647" s="42"/>
      <c r="I1647" s="246"/>
      <c r="J1647" s="42"/>
      <c r="K1647" s="42"/>
      <c r="L1647" s="46"/>
      <c r="M1647" s="247"/>
      <c r="N1647" s="248"/>
      <c r="O1647" s="93"/>
      <c r="P1647" s="93"/>
      <c r="Q1647" s="93"/>
      <c r="R1647" s="93"/>
      <c r="S1647" s="93"/>
      <c r="T1647" s="94"/>
      <c r="U1647" s="40"/>
      <c r="V1647" s="40"/>
      <c r="W1647" s="40"/>
      <c r="X1647" s="40"/>
      <c r="Y1647" s="40"/>
      <c r="Z1647" s="40"/>
      <c r="AA1647" s="40"/>
      <c r="AB1647" s="40"/>
      <c r="AC1647" s="40"/>
      <c r="AD1647" s="40"/>
      <c r="AE1647" s="40"/>
      <c r="AT1647" s="19" t="s">
        <v>251</v>
      </c>
      <c r="AU1647" s="19" t="s">
        <v>87</v>
      </c>
    </row>
    <row r="1648" s="2" customFormat="1" ht="24.15" customHeight="1">
      <c r="A1648" s="40"/>
      <c r="B1648" s="41"/>
      <c r="C1648" s="230" t="s">
        <v>5420</v>
      </c>
      <c r="D1648" s="230" t="s">
        <v>245</v>
      </c>
      <c r="E1648" s="231" t="s">
        <v>5421</v>
      </c>
      <c r="F1648" s="232" t="s">
        <v>5422</v>
      </c>
      <c r="G1648" s="233" t="s">
        <v>359</v>
      </c>
      <c r="H1648" s="234">
        <v>4</v>
      </c>
      <c r="I1648" s="235"/>
      <c r="J1648" s="236">
        <f>ROUND(I1648*H1648,2)</f>
        <v>0</v>
      </c>
      <c r="K1648" s="237"/>
      <c r="L1648" s="46"/>
      <c r="M1648" s="238" t="s">
        <v>1</v>
      </c>
      <c r="N1648" s="239" t="s">
        <v>43</v>
      </c>
      <c r="O1648" s="93"/>
      <c r="P1648" s="240">
        <f>O1648*H1648</f>
        <v>0</v>
      </c>
      <c r="Q1648" s="240">
        <v>0.00077999999999999999</v>
      </c>
      <c r="R1648" s="240">
        <f>Q1648*H1648</f>
        <v>0.0031199999999999999</v>
      </c>
      <c r="S1648" s="240">
        <v>0</v>
      </c>
      <c r="T1648" s="241">
        <f>S1648*H1648</f>
        <v>0</v>
      </c>
      <c r="U1648" s="40"/>
      <c r="V1648" s="40"/>
      <c r="W1648" s="40"/>
      <c r="X1648" s="40"/>
      <c r="Y1648" s="40"/>
      <c r="Z1648" s="40"/>
      <c r="AA1648" s="40"/>
      <c r="AB1648" s="40"/>
      <c r="AC1648" s="40"/>
      <c r="AD1648" s="40"/>
      <c r="AE1648" s="40"/>
      <c r="AR1648" s="242" t="s">
        <v>1096</v>
      </c>
      <c r="AT1648" s="242" t="s">
        <v>245</v>
      </c>
      <c r="AU1648" s="242" t="s">
        <v>87</v>
      </c>
      <c r="AY1648" s="19" t="s">
        <v>242</v>
      </c>
      <c r="BE1648" s="243">
        <f>IF(N1648="základní",J1648,0)</f>
        <v>0</v>
      </c>
      <c r="BF1648" s="243">
        <f>IF(N1648="snížená",J1648,0)</f>
        <v>0</v>
      </c>
      <c r="BG1648" s="243">
        <f>IF(N1648="zákl. přenesená",J1648,0)</f>
        <v>0</v>
      </c>
      <c r="BH1648" s="243">
        <f>IF(N1648="sníž. přenesená",J1648,0)</f>
        <v>0</v>
      </c>
      <c r="BI1648" s="243">
        <f>IF(N1648="nulová",J1648,0)</f>
        <v>0</v>
      </c>
      <c r="BJ1648" s="19" t="s">
        <v>85</v>
      </c>
      <c r="BK1648" s="243">
        <f>ROUND(I1648*H1648,2)</f>
        <v>0</v>
      </c>
      <c r="BL1648" s="19" t="s">
        <v>1096</v>
      </c>
      <c r="BM1648" s="242" t="s">
        <v>5423</v>
      </c>
    </row>
    <row r="1649" s="2" customFormat="1">
      <c r="A1649" s="40"/>
      <c r="B1649" s="41"/>
      <c r="C1649" s="42"/>
      <c r="D1649" s="244" t="s">
        <v>251</v>
      </c>
      <c r="E1649" s="42"/>
      <c r="F1649" s="245" t="s">
        <v>5424</v>
      </c>
      <c r="G1649" s="42"/>
      <c r="H1649" s="42"/>
      <c r="I1649" s="246"/>
      <c r="J1649" s="42"/>
      <c r="K1649" s="42"/>
      <c r="L1649" s="46"/>
      <c r="M1649" s="247"/>
      <c r="N1649" s="248"/>
      <c r="O1649" s="93"/>
      <c r="P1649" s="93"/>
      <c r="Q1649" s="93"/>
      <c r="R1649" s="93"/>
      <c r="S1649" s="93"/>
      <c r="T1649" s="94"/>
      <c r="U1649" s="40"/>
      <c r="V1649" s="40"/>
      <c r="W1649" s="40"/>
      <c r="X1649" s="40"/>
      <c r="Y1649" s="40"/>
      <c r="Z1649" s="40"/>
      <c r="AA1649" s="40"/>
      <c r="AB1649" s="40"/>
      <c r="AC1649" s="40"/>
      <c r="AD1649" s="40"/>
      <c r="AE1649" s="40"/>
      <c r="AT1649" s="19" t="s">
        <v>251</v>
      </c>
      <c r="AU1649" s="19" t="s">
        <v>87</v>
      </c>
    </row>
    <row r="1650" s="2" customFormat="1" ht="24.15" customHeight="1">
      <c r="A1650" s="40"/>
      <c r="B1650" s="41"/>
      <c r="C1650" s="230" t="s">
        <v>5425</v>
      </c>
      <c r="D1650" s="230" t="s">
        <v>245</v>
      </c>
      <c r="E1650" s="231" t="s">
        <v>5426</v>
      </c>
      <c r="F1650" s="232" t="s">
        <v>5427</v>
      </c>
      <c r="G1650" s="233" t="s">
        <v>298</v>
      </c>
      <c r="H1650" s="234">
        <v>0.0040000000000000001</v>
      </c>
      <c r="I1650" s="235"/>
      <c r="J1650" s="236">
        <f>ROUND(I1650*H1650,2)</f>
        <v>0</v>
      </c>
      <c r="K1650" s="237"/>
      <c r="L1650" s="46"/>
      <c r="M1650" s="238" t="s">
        <v>1</v>
      </c>
      <c r="N1650" s="239" t="s">
        <v>43</v>
      </c>
      <c r="O1650" s="93"/>
      <c r="P1650" s="240">
        <f>O1650*H1650</f>
        <v>0</v>
      </c>
      <c r="Q1650" s="240">
        <v>0</v>
      </c>
      <c r="R1650" s="240">
        <f>Q1650*H1650</f>
        <v>0</v>
      </c>
      <c r="S1650" s="240">
        <v>0</v>
      </c>
      <c r="T1650" s="241">
        <f>S1650*H1650</f>
        <v>0</v>
      </c>
      <c r="U1650" s="40"/>
      <c r="V1650" s="40"/>
      <c r="W1650" s="40"/>
      <c r="X1650" s="40"/>
      <c r="Y1650" s="40"/>
      <c r="Z1650" s="40"/>
      <c r="AA1650" s="40"/>
      <c r="AB1650" s="40"/>
      <c r="AC1650" s="40"/>
      <c r="AD1650" s="40"/>
      <c r="AE1650" s="40"/>
      <c r="AR1650" s="242" t="s">
        <v>1096</v>
      </c>
      <c r="AT1650" s="242" t="s">
        <v>245</v>
      </c>
      <c r="AU1650" s="242" t="s">
        <v>87</v>
      </c>
      <c r="AY1650" s="19" t="s">
        <v>242</v>
      </c>
      <c r="BE1650" s="243">
        <f>IF(N1650="základní",J1650,0)</f>
        <v>0</v>
      </c>
      <c r="BF1650" s="243">
        <f>IF(N1650="snížená",J1650,0)</f>
        <v>0</v>
      </c>
      <c r="BG1650" s="243">
        <f>IF(N1650="zákl. přenesená",J1650,0)</f>
        <v>0</v>
      </c>
      <c r="BH1650" s="243">
        <f>IF(N1650="sníž. přenesená",J1650,0)</f>
        <v>0</v>
      </c>
      <c r="BI1650" s="243">
        <f>IF(N1650="nulová",J1650,0)</f>
        <v>0</v>
      </c>
      <c r="BJ1650" s="19" t="s">
        <v>85</v>
      </c>
      <c r="BK1650" s="243">
        <f>ROUND(I1650*H1650,2)</f>
        <v>0</v>
      </c>
      <c r="BL1650" s="19" t="s">
        <v>1096</v>
      </c>
      <c r="BM1650" s="242" t="s">
        <v>5428</v>
      </c>
    </row>
    <row r="1651" s="2" customFormat="1">
      <c r="A1651" s="40"/>
      <c r="B1651" s="41"/>
      <c r="C1651" s="42"/>
      <c r="D1651" s="244" t="s">
        <v>251</v>
      </c>
      <c r="E1651" s="42"/>
      <c r="F1651" s="245" t="s">
        <v>5429</v>
      </c>
      <c r="G1651" s="42"/>
      <c r="H1651" s="42"/>
      <c r="I1651" s="246"/>
      <c r="J1651" s="42"/>
      <c r="K1651" s="42"/>
      <c r="L1651" s="46"/>
      <c r="M1651" s="247"/>
      <c r="N1651" s="248"/>
      <c r="O1651" s="93"/>
      <c r="P1651" s="93"/>
      <c r="Q1651" s="93"/>
      <c r="R1651" s="93"/>
      <c r="S1651" s="93"/>
      <c r="T1651" s="94"/>
      <c r="U1651" s="40"/>
      <c r="V1651" s="40"/>
      <c r="W1651" s="40"/>
      <c r="X1651" s="40"/>
      <c r="Y1651" s="40"/>
      <c r="Z1651" s="40"/>
      <c r="AA1651" s="40"/>
      <c r="AB1651" s="40"/>
      <c r="AC1651" s="40"/>
      <c r="AD1651" s="40"/>
      <c r="AE1651" s="40"/>
      <c r="AT1651" s="19" t="s">
        <v>251</v>
      </c>
      <c r="AU1651" s="19" t="s">
        <v>87</v>
      </c>
    </row>
    <row r="1652" s="12" customFormat="1" ht="22.8" customHeight="1">
      <c r="A1652" s="12"/>
      <c r="B1652" s="214"/>
      <c r="C1652" s="215"/>
      <c r="D1652" s="216" t="s">
        <v>77</v>
      </c>
      <c r="E1652" s="228" t="s">
        <v>5430</v>
      </c>
      <c r="F1652" s="228" t="s">
        <v>122</v>
      </c>
      <c r="G1652" s="215"/>
      <c r="H1652" s="215"/>
      <c r="I1652" s="218"/>
      <c r="J1652" s="229">
        <f>BK1652</f>
        <v>0</v>
      </c>
      <c r="K1652" s="215"/>
      <c r="L1652" s="220"/>
      <c r="M1652" s="221"/>
      <c r="N1652" s="222"/>
      <c r="O1652" s="222"/>
      <c r="P1652" s="223">
        <f>SUM(P1653:P1668)</f>
        <v>0</v>
      </c>
      <c r="Q1652" s="222"/>
      <c r="R1652" s="223">
        <f>SUM(R1653:R1668)</f>
        <v>0.070190000000000016</v>
      </c>
      <c r="S1652" s="222"/>
      <c r="T1652" s="224">
        <f>SUM(T1653:T1668)</f>
        <v>0</v>
      </c>
      <c r="U1652" s="12"/>
      <c r="V1652" s="12"/>
      <c r="W1652" s="12"/>
      <c r="X1652" s="12"/>
      <c r="Y1652" s="12"/>
      <c r="Z1652" s="12"/>
      <c r="AA1652" s="12"/>
      <c r="AB1652" s="12"/>
      <c r="AC1652" s="12"/>
      <c r="AD1652" s="12"/>
      <c r="AE1652" s="12"/>
      <c r="AR1652" s="225" t="s">
        <v>87</v>
      </c>
      <c r="AT1652" s="226" t="s">
        <v>77</v>
      </c>
      <c r="AU1652" s="226" t="s">
        <v>85</v>
      </c>
      <c r="AY1652" s="225" t="s">
        <v>242</v>
      </c>
      <c r="BK1652" s="227">
        <f>SUM(BK1653:BK1668)</f>
        <v>0</v>
      </c>
    </row>
    <row r="1653" s="2" customFormat="1" ht="16.5" customHeight="1">
      <c r="A1653" s="40"/>
      <c r="B1653" s="41"/>
      <c r="C1653" s="230" t="s">
        <v>5431</v>
      </c>
      <c r="D1653" s="230" t="s">
        <v>245</v>
      </c>
      <c r="E1653" s="231" t="s">
        <v>5432</v>
      </c>
      <c r="F1653" s="232" t="s">
        <v>5433</v>
      </c>
      <c r="G1653" s="233" t="s">
        <v>359</v>
      </c>
      <c r="H1653" s="234">
        <v>3</v>
      </c>
      <c r="I1653" s="235"/>
      <c r="J1653" s="236">
        <f>ROUND(I1653*H1653,2)</f>
        <v>0</v>
      </c>
      <c r="K1653" s="237"/>
      <c r="L1653" s="46"/>
      <c r="M1653" s="238" t="s">
        <v>1</v>
      </c>
      <c r="N1653" s="239" t="s">
        <v>43</v>
      </c>
      <c r="O1653" s="93"/>
      <c r="P1653" s="240">
        <f>O1653*H1653</f>
        <v>0</v>
      </c>
      <c r="Q1653" s="240">
        <v>0</v>
      </c>
      <c r="R1653" s="240">
        <f>Q1653*H1653</f>
        <v>0</v>
      </c>
      <c r="S1653" s="240">
        <v>0</v>
      </c>
      <c r="T1653" s="241">
        <f>S1653*H1653</f>
        <v>0</v>
      </c>
      <c r="U1653" s="40"/>
      <c r="V1653" s="40"/>
      <c r="W1653" s="40"/>
      <c r="X1653" s="40"/>
      <c r="Y1653" s="40"/>
      <c r="Z1653" s="40"/>
      <c r="AA1653" s="40"/>
      <c r="AB1653" s="40"/>
      <c r="AC1653" s="40"/>
      <c r="AD1653" s="40"/>
      <c r="AE1653" s="40"/>
      <c r="AR1653" s="242" t="s">
        <v>1096</v>
      </c>
      <c r="AT1653" s="242" t="s">
        <v>245</v>
      </c>
      <c r="AU1653" s="242" t="s">
        <v>87</v>
      </c>
      <c r="AY1653" s="19" t="s">
        <v>242</v>
      </c>
      <c r="BE1653" s="243">
        <f>IF(N1653="základní",J1653,0)</f>
        <v>0</v>
      </c>
      <c r="BF1653" s="243">
        <f>IF(N1653="snížená",J1653,0)</f>
        <v>0</v>
      </c>
      <c r="BG1653" s="243">
        <f>IF(N1653="zákl. přenesená",J1653,0)</f>
        <v>0</v>
      </c>
      <c r="BH1653" s="243">
        <f>IF(N1653="sníž. přenesená",J1653,0)</f>
        <v>0</v>
      </c>
      <c r="BI1653" s="243">
        <f>IF(N1653="nulová",J1653,0)</f>
        <v>0</v>
      </c>
      <c r="BJ1653" s="19" t="s">
        <v>85</v>
      </c>
      <c r="BK1653" s="243">
        <f>ROUND(I1653*H1653,2)</f>
        <v>0</v>
      </c>
      <c r="BL1653" s="19" t="s">
        <v>1096</v>
      </c>
      <c r="BM1653" s="242" t="s">
        <v>5434</v>
      </c>
    </row>
    <row r="1654" s="2" customFormat="1">
      <c r="A1654" s="40"/>
      <c r="B1654" s="41"/>
      <c r="C1654" s="42"/>
      <c r="D1654" s="244" t="s">
        <v>251</v>
      </c>
      <c r="E1654" s="42"/>
      <c r="F1654" s="245" t="s">
        <v>5435</v>
      </c>
      <c r="G1654" s="42"/>
      <c r="H1654" s="42"/>
      <c r="I1654" s="246"/>
      <c r="J1654" s="42"/>
      <c r="K1654" s="42"/>
      <c r="L1654" s="46"/>
      <c r="M1654" s="247"/>
      <c r="N1654" s="248"/>
      <c r="O1654" s="93"/>
      <c r="P1654" s="93"/>
      <c r="Q1654" s="93"/>
      <c r="R1654" s="93"/>
      <c r="S1654" s="93"/>
      <c r="T1654" s="94"/>
      <c r="U1654" s="40"/>
      <c r="V1654" s="40"/>
      <c r="W1654" s="40"/>
      <c r="X1654" s="40"/>
      <c r="Y1654" s="40"/>
      <c r="Z1654" s="40"/>
      <c r="AA1654" s="40"/>
      <c r="AB1654" s="40"/>
      <c r="AC1654" s="40"/>
      <c r="AD1654" s="40"/>
      <c r="AE1654" s="40"/>
      <c r="AT1654" s="19" t="s">
        <v>251</v>
      </c>
      <c r="AU1654" s="19" t="s">
        <v>87</v>
      </c>
    </row>
    <row r="1655" s="2" customFormat="1" ht="16.5" customHeight="1">
      <c r="A1655" s="40"/>
      <c r="B1655" s="41"/>
      <c r="C1655" s="283" t="s">
        <v>5436</v>
      </c>
      <c r="D1655" s="283" t="s">
        <v>477</v>
      </c>
      <c r="E1655" s="284" t="s">
        <v>5437</v>
      </c>
      <c r="F1655" s="285" t="s">
        <v>5438</v>
      </c>
      <c r="G1655" s="286" t="s">
        <v>359</v>
      </c>
      <c r="H1655" s="287">
        <v>3</v>
      </c>
      <c r="I1655" s="288"/>
      <c r="J1655" s="289">
        <f>ROUND(I1655*H1655,2)</f>
        <v>0</v>
      </c>
      <c r="K1655" s="290"/>
      <c r="L1655" s="291"/>
      <c r="M1655" s="292" t="s">
        <v>1</v>
      </c>
      <c r="N1655" s="293" t="s">
        <v>43</v>
      </c>
      <c r="O1655" s="93"/>
      <c r="P1655" s="240">
        <f>O1655*H1655</f>
        <v>0</v>
      </c>
      <c r="Q1655" s="240">
        <v>0.00021000000000000001</v>
      </c>
      <c r="R1655" s="240">
        <f>Q1655*H1655</f>
        <v>0.00063000000000000003</v>
      </c>
      <c r="S1655" s="240">
        <v>0</v>
      </c>
      <c r="T1655" s="241">
        <f>S1655*H1655</f>
        <v>0</v>
      </c>
      <c r="U1655" s="40"/>
      <c r="V1655" s="40"/>
      <c r="W1655" s="40"/>
      <c r="X1655" s="40"/>
      <c r="Y1655" s="40"/>
      <c r="Z1655" s="40"/>
      <c r="AA1655" s="40"/>
      <c r="AB1655" s="40"/>
      <c r="AC1655" s="40"/>
      <c r="AD1655" s="40"/>
      <c r="AE1655" s="40"/>
      <c r="AR1655" s="242" t="s">
        <v>895</v>
      </c>
      <c r="AT1655" s="242" t="s">
        <v>477</v>
      </c>
      <c r="AU1655" s="242" t="s">
        <v>87</v>
      </c>
      <c r="AY1655" s="19" t="s">
        <v>242</v>
      </c>
      <c r="BE1655" s="243">
        <f>IF(N1655="základní",J1655,0)</f>
        <v>0</v>
      </c>
      <c r="BF1655" s="243">
        <f>IF(N1655="snížená",J1655,0)</f>
        <v>0</v>
      </c>
      <c r="BG1655" s="243">
        <f>IF(N1655="zákl. přenesená",J1655,0)</f>
        <v>0</v>
      </c>
      <c r="BH1655" s="243">
        <f>IF(N1655="sníž. přenesená",J1655,0)</f>
        <v>0</v>
      </c>
      <c r="BI1655" s="243">
        <f>IF(N1655="nulová",J1655,0)</f>
        <v>0</v>
      </c>
      <c r="BJ1655" s="19" t="s">
        <v>85</v>
      </c>
      <c r="BK1655" s="243">
        <f>ROUND(I1655*H1655,2)</f>
        <v>0</v>
      </c>
      <c r="BL1655" s="19" t="s">
        <v>1096</v>
      </c>
      <c r="BM1655" s="242" t="s">
        <v>5439</v>
      </c>
    </row>
    <row r="1656" s="2" customFormat="1">
      <c r="A1656" s="40"/>
      <c r="B1656" s="41"/>
      <c r="C1656" s="42"/>
      <c r="D1656" s="244" t="s">
        <v>251</v>
      </c>
      <c r="E1656" s="42"/>
      <c r="F1656" s="245" t="s">
        <v>5438</v>
      </c>
      <c r="G1656" s="42"/>
      <c r="H1656" s="42"/>
      <c r="I1656" s="246"/>
      <c r="J1656" s="42"/>
      <c r="K1656" s="42"/>
      <c r="L1656" s="46"/>
      <c r="M1656" s="247"/>
      <c r="N1656" s="248"/>
      <c r="O1656" s="93"/>
      <c r="P1656" s="93"/>
      <c r="Q1656" s="93"/>
      <c r="R1656" s="93"/>
      <c r="S1656" s="93"/>
      <c r="T1656" s="94"/>
      <c r="U1656" s="40"/>
      <c r="V1656" s="40"/>
      <c r="W1656" s="40"/>
      <c r="X1656" s="40"/>
      <c r="Y1656" s="40"/>
      <c r="Z1656" s="40"/>
      <c r="AA1656" s="40"/>
      <c r="AB1656" s="40"/>
      <c r="AC1656" s="40"/>
      <c r="AD1656" s="40"/>
      <c r="AE1656" s="40"/>
      <c r="AT1656" s="19" t="s">
        <v>251</v>
      </c>
      <c r="AU1656" s="19" t="s">
        <v>87</v>
      </c>
    </row>
    <row r="1657" s="2" customFormat="1" ht="21.75" customHeight="1">
      <c r="A1657" s="40"/>
      <c r="B1657" s="41"/>
      <c r="C1657" s="230" t="s">
        <v>5440</v>
      </c>
      <c r="D1657" s="230" t="s">
        <v>245</v>
      </c>
      <c r="E1657" s="231" t="s">
        <v>5441</v>
      </c>
      <c r="F1657" s="232" t="s">
        <v>5442</v>
      </c>
      <c r="G1657" s="233" t="s">
        <v>359</v>
      </c>
      <c r="H1657" s="234">
        <v>21</v>
      </c>
      <c r="I1657" s="235"/>
      <c r="J1657" s="236">
        <f>ROUND(I1657*H1657,2)</f>
        <v>0</v>
      </c>
      <c r="K1657" s="237"/>
      <c r="L1657" s="46"/>
      <c r="M1657" s="238" t="s">
        <v>1</v>
      </c>
      <c r="N1657" s="239" t="s">
        <v>43</v>
      </c>
      <c r="O1657" s="93"/>
      <c r="P1657" s="240">
        <f>O1657*H1657</f>
        <v>0</v>
      </c>
      <c r="Q1657" s="240">
        <v>0</v>
      </c>
      <c r="R1657" s="240">
        <f>Q1657*H1657</f>
        <v>0</v>
      </c>
      <c r="S1657" s="240">
        <v>0</v>
      </c>
      <c r="T1657" s="241">
        <f>S1657*H1657</f>
        <v>0</v>
      </c>
      <c r="U1657" s="40"/>
      <c r="V1657" s="40"/>
      <c r="W1657" s="40"/>
      <c r="X1657" s="40"/>
      <c r="Y1657" s="40"/>
      <c r="Z1657" s="40"/>
      <c r="AA1657" s="40"/>
      <c r="AB1657" s="40"/>
      <c r="AC1657" s="40"/>
      <c r="AD1657" s="40"/>
      <c r="AE1657" s="40"/>
      <c r="AR1657" s="242" t="s">
        <v>1096</v>
      </c>
      <c r="AT1657" s="242" t="s">
        <v>245</v>
      </c>
      <c r="AU1657" s="242" t="s">
        <v>87</v>
      </c>
      <c r="AY1657" s="19" t="s">
        <v>242</v>
      </c>
      <c r="BE1657" s="243">
        <f>IF(N1657="základní",J1657,0)</f>
        <v>0</v>
      </c>
      <c r="BF1657" s="243">
        <f>IF(N1657="snížená",J1657,0)</f>
        <v>0</v>
      </c>
      <c r="BG1657" s="243">
        <f>IF(N1657="zákl. přenesená",J1657,0)</f>
        <v>0</v>
      </c>
      <c r="BH1657" s="243">
        <f>IF(N1657="sníž. přenesená",J1657,0)</f>
        <v>0</v>
      </c>
      <c r="BI1657" s="243">
        <f>IF(N1657="nulová",J1657,0)</f>
        <v>0</v>
      </c>
      <c r="BJ1657" s="19" t="s">
        <v>85</v>
      </c>
      <c r="BK1657" s="243">
        <f>ROUND(I1657*H1657,2)</f>
        <v>0</v>
      </c>
      <c r="BL1657" s="19" t="s">
        <v>1096</v>
      </c>
      <c r="BM1657" s="242" t="s">
        <v>5443</v>
      </c>
    </row>
    <row r="1658" s="2" customFormat="1">
      <c r="A1658" s="40"/>
      <c r="B1658" s="41"/>
      <c r="C1658" s="42"/>
      <c r="D1658" s="244" t="s">
        <v>251</v>
      </c>
      <c r="E1658" s="42"/>
      <c r="F1658" s="245" t="s">
        <v>5444</v>
      </c>
      <c r="G1658" s="42"/>
      <c r="H1658" s="42"/>
      <c r="I1658" s="246"/>
      <c r="J1658" s="42"/>
      <c r="K1658" s="42"/>
      <c r="L1658" s="46"/>
      <c r="M1658" s="247"/>
      <c r="N1658" s="248"/>
      <c r="O1658" s="93"/>
      <c r="P1658" s="93"/>
      <c r="Q1658" s="93"/>
      <c r="R1658" s="93"/>
      <c r="S1658" s="93"/>
      <c r="T1658" s="94"/>
      <c r="U1658" s="40"/>
      <c r="V1658" s="40"/>
      <c r="W1658" s="40"/>
      <c r="X1658" s="40"/>
      <c r="Y1658" s="40"/>
      <c r="Z1658" s="40"/>
      <c r="AA1658" s="40"/>
      <c r="AB1658" s="40"/>
      <c r="AC1658" s="40"/>
      <c r="AD1658" s="40"/>
      <c r="AE1658" s="40"/>
      <c r="AT1658" s="19" t="s">
        <v>251</v>
      </c>
      <c r="AU1658" s="19" t="s">
        <v>87</v>
      </c>
    </row>
    <row r="1659" s="2" customFormat="1" ht="16.5" customHeight="1">
      <c r="A1659" s="40"/>
      <c r="B1659" s="41"/>
      <c r="C1659" s="283" t="s">
        <v>5445</v>
      </c>
      <c r="D1659" s="283" t="s">
        <v>477</v>
      </c>
      <c r="E1659" s="284" t="s">
        <v>5446</v>
      </c>
      <c r="F1659" s="285" t="s">
        <v>5447</v>
      </c>
      <c r="G1659" s="286" t="s">
        <v>359</v>
      </c>
      <c r="H1659" s="287">
        <v>21</v>
      </c>
      <c r="I1659" s="288"/>
      <c r="J1659" s="289">
        <f>ROUND(I1659*H1659,2)</f>
        <v>0</v>
      </c>
      <c r="K1659" s="290"/>
      <c r="L1659" s="291"/>
      <c r="M1659" s="292" t="s">
        <v>1</v>
      </c>
      <c r="N1659" s="293" t="s">
        <v>43</v>
      </c>
      <c r="O1659" s="93"/>
      <c r="P1659" s="240">
        <f>O1659*H1659</f>
        <v>0</v>
      </c>
      <c r="Q1659" s="240">
        <v>0.00124</v>
      </c>
      <c r="R1659" s="240">
        <f>Q1659*H1659</f>
        <v>0.026040000000000001</v>
      </c>
      <c r="S1659" s="240">
        <v>0</v>
      </c>
      <c r="T1659" s="241">
        <f>S1659*H1659</f>
        <v>0</v>
      </c>
      <c r="U1659" s="40"/>
      <c r="V1659" s="40"/>
      <c r="W1659" s="40"/>
      <c r="X1659" s="40"/>
      <c r="Y1659" s="40"/>
      <c r="Z1659" s="40"/>
      <c r="AA1659" s="40"/>
      <c r="AB1659" s="40"/>
      <c r="AC1659" s="40"/>
      <c r="AD1659" s="40"/>
      <c r="AE1659" s="40"/>
      <c r="AR1659" s="242" t="s">
        <v>895</v>
      </c>
      <c r="AT1659" s="242" t="s">
        <v>477</v>
      </c>
      <c r="AU1659" s="242" t="s">
        <v>87</v>
      </c>
      <c r="AY1659" s="19" t="s">
        <v>242</v>
      </c>
      <c r="BE1659" s="243">
        <f>IF(N1659="základní",J1659,0)</f>
        <v>0</v>
      </c>
      <c r="BF1659" s="243">
        <f>IF(N1659="snížená",J1659,0)</f>
        <v>0</v>
      </c>
      <c r="BG1659" s="243">
        <f>IF(N1659="zákl. přenesená",J1659,0)</f>
        <v>0</v>
      </c>
      <c r="BH1659" s="243">
        <f>IF(N1659="sníž. přenesená",J1659,0)</f>
        <v>0</v>
      </c>
      <c r="BI1659" s="243">
        <f>IF(N1659="nulová",J1659,0)</f>
        <v>0</v>
      </c>
      <c r="BJ1659" s="19" t="s">
        <v>85</v>
      </c>
      <c r="BK1659" s="243">
        <f>ROUND(I1659*H1659,2)</f>
        <v>0</v>
      </c>
      <c r="BL1659" s="19" t="s">
        <v>1096</v>
      </c>
      <c r="BM1659" s="242" t="s">
        <v>5448</v>
      </c>
    </row>
    <row r="1660" s="2" customFormat="1">
      <c r="A1660" s="40"/>
      <c r="B1660" s="41"/>
      <c r="C1660" s="42"/>
      <c r="D1660" s="244" t="s">
        <v>251</v>
      </c>
      <c r="E1660" s="42"/>
      <c r="F1660" s="245" t="s">
        <v>5447</v>
      </c>
      <c r="G1660" s="42"/>
      <c r="H1660" s="42"/>
      <c r="I1660" s="246"/>
      <c r="J1660" s="42"/>
      <c r="K1660" s="42"/>
      <c r="L1660" s="46"/>
      <c r="M1660" s="247"/>
      <c r="N1660" s="248"/>
      <c r="O1660" s="93"/>
      <c r="P1660" s="93"/>
      <c r="Q1660" s="93"/>
      <c r="R1660" s="93"/>
      <c r="S1660" s="93"/>
      <c r="T1660" s="94"/>
      <c r="U1660" s="40"/>
      <c r="V1660" s="40"/>
      <c r="W1660" s="40"/>
      <c r="X1660" s="40"/>
      <c r="Y1660" s="40"/>
      <c r="Z1660" s="40"/>
      <c r="AA1660" s="40"/>
      <c r="AB1660" s="40"/>
      <c r="AC1660" s="40"/>
      <c r="AD1660" s="40"/>
      <c r="AE1660" s="40"/>
      <c r="AT1660" s="19" t="s">
        <v>251</v>
      </c>
      <c r="AU1660" s="19" t="s">
        <v>87</v>
      </c>
    </row>
    <row r="1661" s="2" customFormat="1" ht="16.5" customHeight="1">
      <c r="A1661" s="40"/>
      <c r="B1661" s="41"/>
      <c r="C1661" s="230" t="s">
        <v>5449</v>
      </c>
      <c r="D1661" s="230" t="s">
        <v>245</v>
      </c>
      <c r="E1661" s="231" t="s">
        <v>5450</v>
      </c>
      <c r="F1661" s="232" t="s">
        <v>5451</v>
      </c>
      <c r="G1661" s="233" t="s">
        <v>261</v>
      </c>
      <c r="H1661" s="234">
        <v>80</v>
      </c>
      <c r="I1661" s="235"/>
      <c r="J1661" s="236">
        <f>ROUND(I1661*H1661,2)</f>
        <v>0</v>
      </c>
      <c r="K1661" s="237"/>
      <c r="L1661" s="46"/>
      <c r="M1661" s="238" t="s">
        <v>1</v>
      </c>
      <c r="N1661" s="239" t="s">
        <v>43</v>
      </c>
      <c r="O1661" s="93"/>
      <c r="P1661" s="240">
        <f>O1661*H1661</f>
        <v>0</v>
      </c>
      <c r="Q1661" s="240">
        <v>4.0000000000000003E-05</v>
      </c>
      <c r="R1661" s="240">
        <f>Q1661*H1661</f>
        <v>0.0032000000000000002</v>
      </c>
      <c r="S1661" s="240">
        <v>0</v>
      </c>
      <c r="T1661" s="241">
        <f>S1661*H1661</f>
        <v>0</v>
      </c>
      <c r="U1661" s="40"/>
      <c r="V1661" s="40"/>
      <c r="W1661" s="40"/>
      <c r="X1661" s="40"/>
      <c r="Y1661" s="40"/>
      <c r="Z1661" s="40"/>
      <c r="AA1661" s="40"/>
      <c r="AB1661" s="40"/>
      <c r="AC1661" s="40"/>
      <c r="AD1661" s="40"/>
      <c r="AE1661" s="40"/>
      <c r="AR1661" s="242" t="s">
        <v>1096</v>
      </c>
      <c r="AT1661" s="242" t="s">
        <v>245</v>
      </c>
      <c r="AU1661" s="242" t="s">
        <v>87</v>
      </c>
      <c r="AY1661" s="19" t="s">
        <v>242</v>
      </c>
      <c r="BE1661" s="243">
        <f>IF(N1661="základní",J1661,0)</f>
        <v>0</v>
      </c>
      <c r="BF1661" s="243">
        <f>IF(N1661="snížená",J1661,0)</f>
        <v>0</v>
      </c>
      <c r="BG1661" s="243">
        <f>IF(N1661="zákl. přenesená",J1661,0)</f>
        <v>0</v>
      </c>
      <c r="BH1661" s="243">
        <f>IF(N1661="sníž. přenesená",J1661,0)</f>
        <v>0</v>
      </c>
      <c r="BI1661" s="243">
        <f>IF(N1661="nulová",J1661,0)</f>
        <v>0</v>
      </c>
      <c r="BJ1661" s="19" t="s">
        <v>85</v>
      </c>
      <c r="BK1661" s="243">
        <f>ROUND(I1661*H1661,2)</f>
        <v>0</v>
      </c>
      <c r="BL1661" s="19" t="s">
        <v>1096</v>
      </c>
      <c r="BM1661" s="242" t="s">
        <v>5452</v>
      </c>
    </row>
    <row r="1662" s="2" customFormat="1">
      <c r="A1662" s="40"/>
      <c r="B1662" s="41"/>
      <c r="C1662" s="42"/>
      <c r="D1662" s="244" t="s">
        <v>251</v>
      </c>
      <c r="E1662" s="42"/>
      <c r="F1662" s="245" t="s">
        <v>5453</v>
      </c>
      <c r="G1662" s="42"/>
      <c r="H1662" s="42"/>
      <c r="I1662" s="246"/>
      <c r="J1662" s="42"/>
      <c r="K1662" s="42"/>
      <c r="L1662" s="46"/>
      <c r="M1662" s="247"/>
      <c r="N1662" s="248"/>
      <c r="O1662" s="93"/>
      <c r="P1662" s="93"/>
      <c r="Q1662" s="93"/>
      <c r="R1662" s="93"/>
      <c r="S1662" s="93"/>
      <c r="T1662" s="94"/>
      <c r="U1662" s="40"/>
      <c r="V1662" s="40"/>
      <c r="W1662" s="40"/>
      <c r="X1662" s="40"/>
      <c r="Y1662" s="40"/>
      <c r="Z1662" s="40"/>
      <c r="AA1662" s="40"/>
      <c r="AB1662" s="40"/>
      <c r="AC1662" s="40"/>
      <c r="AD1662" s="40"/>
      <c r="AE1662" s="40"/>
      <c r="AT1662" s="19" t="s">
        <v>251</v>
      </c>
      <c r="AU1662" s="19" t="s">
        <v>87</v>
      </c>
    </row>
    <row r="1663" s="2" customFormat="1" ht="16.5" customHeight="1">
      <c r="A1663" s="40"/>
      <c r="B1663" s="41"/>
      <c r="C1663" s="283" t="s">
        <v>5454</v>
      </c>
      <c r="D1663" s="283" t="s">
        <v>477</v>
      </c>
      <c r="E1663" s="284" t="s">
        <v>5455</v>
      </c>
      <c r="F1663" s="285" t="s">
        <v>5456</v>
      </c>
      <c r="G1663" s="286" t="s">
        <v>261</v>
      </c>
      <c r="H1663" s="287">
        <v>96</v>
      </c>
      <c r="I1663" s="288"/>
      <c r="J1663" s="289">
        <f>ROUND(I1663*H1663,2)</f>
        <v>0</v>
      </c>
      <c r="K1663" s="290"/>
      <c r="L1663" s="291"/>
      <c r="M1663" s="292" t="s">
        <v>1</v>
      </c>
      <c r="N1663" s="293" t="s">
        <v>43</v>
      </c>
      <c r="O1663" s="93"/>
      <c r="P1663" s="240">
        <f>O1663*H1663</f>
        <v>0</v>
      </c>
      <c r="Q1663" s="240">
        <v>0.00042000000000000002</v>
      </c>
      <c r="R1663" s="240">
        <f>Q1663*H1663</f>
        <v>0.040320000000000002</v>
      </c>
      <c r="S1663" s="240">
        <v>0</v>
      </c>
      <c r="T1663" s="241">
        <f>S1663*H1663</f>
        <v>0</v>
      </c>
      <c r="U1663" s="40"/>
      <c r="V1663" s="40"/>
      <c r="W1663" s="40"/>
      <c r="X1663" s="40"/>
      <c r="Y1663" s="40"/>
      <c r="Z1663" s="40"/>
      <c r="AA1663" s="40"/>
      <c r="AB1663" s="40"/>
      <c r="AC1663" s="40"/>
      <c r="AD1663" s="40"/>
      <c r="AE1663" s="40"/>
      <c r="AR1663" s="242" t="s">
        <v>895</v>
      </c>
      <c r="AT1663" s="242" t="s">
        <v>477</v>
      </c>
      <c r="AU1663" s="242" t="s">
        <v>87</v>
      </c>
      <c r="AY1663" s="19" t="s">
        <v>242</v>
      </c>
      <c r="BE1663" s="243">
        <f>IF(N1663="základní",J1663,0)</f>
        <v>0</v>
      </c>
      <c r="BF1663" s="243">
        <f>IF(N1663="snížená",J1663,0)</f>
        <v>0</v>
      </c>
      <c r="BG1663" s="243">
        <f>IF(N1663="zákl. přenesená",J1663,0)</f>
        <v>0</v>
      </c>
      <c r="BH1663" s="243">
        <f>IF(N1663="sníž. přenesená",J1663,0)</f>
        <v>0</v>
      </c>
      <c r="BI1663" s="243">
        <f>IF(N1663="nulová",J1663,0)</f>
        <v>0</v>
      </c>
      <c r="BJ1663" s="19" t="s">
        <v>85</v>
      </c>
      <c r="BK1663" s="243">
        <f>ROUND(I1663*H1663,2)</f>
        <v>0</v>
      </c>
      <c r="BL1663" s="19" t="s">
        <v>1096</v>
      </c>
      <c r="BM1663" s="242" t="s">
        <v>5457</v>
      </c>
    </row>
    <row r="1664" s="2" customFormat="1">
      <c r="A1664" s="40"/>
      <c r="B1664" s="41"/>
      <c r="C1664" s="42"/>
      <c r="D1664" s="244" t="s">
        <v>251</v>
      </c>
      <c r="E1664" s="42"/>
      <c r="F1664" s="245" t="s">
        <v>5456</v>
      </c>
      <c r="G1664" s="42"/>
      <c r="H1664" s="42"/>
      <c r="I1664" s="246"/>
      <c r="J1664" s="42"/>
      <c r="K1664" s="42"/>
      <c r="L1664" s="46"/>
      <c r="M1664" s="247"/>
      <c r="N1664" s="248"/>
      <c r="O1664" s="93"/>
      <c r="P1664" s="93"/>
      <c r="Q1664" s="93"/>
      <c r="R1664" s="93"/>
      <c r="S1664" s="93"/>
      <c r="T1664" s="94"/>
      <c r="U1664" s="40"/>
      <c r="V1664" s="40"/>
      <c r="W1664" s="40"/>
      <c r="X1664" s="40"/>
      <c r="Y1664" s="40"/>
      <c r="Z1664" s="40"/>
      <c r="AA1664" s="40"/>
      <c r="AB1664" s="40"/>
      <c r="AC1664" s="40"/>
      <c r="AD1664" s="40"/>
      <c r="AE1664" s="40"/>
      <c r="AT1664" s="19" t="s">
        <v>251</v>
      </c>
      <c r="AU1664" s="19" t="s">
        <v>87</v>
      </c>
    </row>
    <row r="1665" s="14" customFormat="1">
      <c r="A1665" s="14"/>
      <c r="B1665" s="261"/>
      <c r="C1665" s="262"/>
      <c r="D1665" s="244" t="s">
        <v>255</v>
      </c>
      <c r="E1665" s="263" t="s">
        <v>1</v>
      </c>
      <c r="F1665" s="264" t="s">
        <v>608</v>
      </c>
      <c r="G1665" s="262"/>
      <c r="H1665" s="265">
        <v>80</v>
      </c>
      <c r="I1665" s="266"/>
      <c r="J1665" s="262"/>
      <c r="K1665" s="262"/>
      <c r="L1665" s="267"/>
      <c r="M1665" s="268"/>
      <c r="N1665" s="269"/>
      <c r="O1665" s="269"/>
      <c r="P1665" s="269"/>
      <c r="Q1665" s="269"/>
      <c r="R1665" s="269"/>
      <c r="S1665" s="269"/>
      <c r="T1665" s="270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T1665" s="271" t="s">
        <v>255</v>
      </c>
      <c r="AU1665" s="271" t="s">
        <v>87</v>
      </c>
      <c r="AV1665" s="14" t="s">
        <v>87</v>
      </c>
      <c r="AW1665" s="14" t="s">
        <v>36</v>
      </c>
      <c r="AX1665" s="14" t="s">
        <v>78</v>
      </c>
      <c r="AY1665" s="271" t="s">
        <v>242</v>
      </c>
    </row>
    <row r="1666" s="14" customFormat="1">
      <c r="A1666" s="14"/>
      <c r="B1666" s="261"/>
      <c r="C1666" s="262"/>
      <c r="D1666" s="244" t="s">
        <v>255</v>
      </c>
      <c r="E1666" s="263" t="s">
        <v>1</v>
      </c>
      <c r="F1666" s="264" t="s">
        <v>5458</v>
      </c>
      <c r="G1666" s="262"/>
      <c r="H1666" s="265">
        <v>96</v>
      </c>
      <c r="I1666" s="266"/>
      <c r="J1666" s="262"/>
      <c r="K1666" s="262"/>
      <c r="L1666" s="267"/>
      <c r="M1666" s="268"/>
      <c r="N1666" s="269"/>
      <c r="O1666" s="269"/>
      <c r="P1666" s="269"/>
      <c r="Q1666" s="269"/>
      <c r="R1666" s="269"/>
      <c r="S1666" s="269"/>
      <c r="T1666" s="270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T1666" s="271" t="s">
        <v>255</v>
      </c>
      <c r="AU1666" s="271" t="s">
        <v>87</v>
      </c>
      <c r="AV1666" s="14" t="s">
        <v>87</v>
      </c>
      <c r="AW1666" s="14" t="s">
        <v>36</v>
      </c>
      <c r="AX1666" s="14" t="s">
        <v>85</v>
      </c>
      <c r="AY1666" s="271" t="s">
        <v>242</v>
      </c>
    </row>
    <row r="1667" s="2" customFormat="1" ht="24.15" customHeight="1">
      <c r="A1667" s="40"/>
      <c r="B1667" s="41"/>
      <c r="C1667" s="230" t="s">
        <v>5459</v>
      </c>
      <c r="D1667" s="230" t="s">
        <v>245</v>
      </c>
      <c r="E1667" s="231" t="s">
        <v>5460</v>
      </c>
      <c r="F1667" s="232" t="s">
        <v>5461</v>
      </c>
      <c r="G1667" s="233" t="s">
        <v>298</v>
      </c>
      <c r="H1667" s="234">
        <v>0.070000000000000007</v>
      </c>
      <c r="I1667" s="235"/>
      <c r="J1667" s="236">
        <f>ROUND(I1667*H1667,2)</f>
        <v>0</v>
      </c>
      <c r="K1667" s="237"/>
      <c r="L1667" s="46"/>
      <c r="M1667" s="238" t="s">
        <v>1</v>
      </c>
      <c r="N1667" s="239" t="s">
        <v>43</v>
      </c>
      <c r="O1667" s="93"/>
      <c r="P1667" s="240">
        <f>O1667*H1667</f>
        <v>0</v>
      </c>
      <c r="Q1667" s="240">
        <v>0</v>
      </c>
      <c r="R1667" s="240">
        <f>Q1667*H1667</f>
        <v>0</v>
      </c>
      <c r="S1667" s="240">
        <v>0</v>
      </c>
      <c r="T1667" s="241">
        <f>S1667*H1667</f>
        <v>0</v>
      </c>
      <c r="U1667" s="40"/>
      <c r="V1667" s="40"/>
      <c r="W1667" s="40"/>
      <c r="X1667" s="40"/>
      <c r="Y1667" s="40"/>
      <c r="Z1667" s="40"/>
      <c r="AA1667" s="40"/>
      <c r="AB1667" s="40"/>
      <c r="AC1667" s="40"/>
      <c r="AD1667" s="40"/>
      <c r="AE1667" s="40"/>
      <c r="AR1667" s="242" t="s">
        <v>1096</v>
      </c>
      <c r="AT1667" s="242" t="s">
        <v>245</v>
      </c>
      <c r="AU1667" s="242" t="s">
        <v>87</v>
      </c>
      <c r="AY1667" s="19" t="s">
        <v>242</v>
      </c>
      <c r="BE1667" s="243">
        <f>IF(N1667="základní",J1667,0)</f>
        <v>0</v>
      </c>
      <c r="BF1667" s="243">
        <f>IF(N1667="snížená",J1667,0)</f>
        <v>0</v>
      </c>
      <c r="BG1667" s="243">
        <f>IF(N1667="zákl. přenesená",J1667,0)</f>
        <v>0</v>
      </c>
      <c r="BH1667" s="243">
        <f>IF(N1667="sníž. přenesená",J1667,0)</f>
        <v>0</v>
      </c>
      <c r="BI1667" s="243">
        <f>IF(N1667="nulová",J1667,0)</f>
        <v>0</v>
      </c>
      <c r="BJ1667" s="19" t="s">
        <v>85</v>
      </c>
      <c r="BK1667" s="243">
        <f>ROUND(I1667*H1667,2)</f>
        <v>0</v>
      </c>
      <c r="BL1667" s="19" t="s">
        <v>1096</v>
      </c>
      <c r="BM1667" s="242" t="s">
        <v>5462</v>
      </c>
    </row>
    <row r="1668" s="2" customFormat="1">
      <c r="A1668" s="40"/>
      <c r="B1668" s="41"/>
      <c r="C1668" s="42"/>
      <c r="D1668" s="244" t="s">
        <v>251</v>
      </c>
      <c r="E1668" s="42"/>
      <c r="F1668" s="245" t="s">
        <v>5463</v>
      </c>
      <c r="G1668" s="42"/>
      <c r="H1668" s="42"/>
      <c r="I1668" s="246"/>
      <c r="J1668" s="42"/>
      <c r="K1668" s="42"/>
      <c r="L1668" s="46"/>
      <c r="M1668" s="247"/>
      <c r="N1668" s="248"/>
      <c r="O1668" s="93"/>
      <c r="P1668" s="93"/>
      <c r="Q1668" s="93"/>
      <c r="R1668" s="93"/>
      <c r="S1668" s="93"/>
      <c r="T1668" s="94"/>
      <c r="U1668" s="40"/>
      <c r="V1668" s="40"/>
      <c r="W1668" s="40"/>
      <c r="X1668" s="40"/>
      <c r="Y1668" s="40"/>
      <c r="Z1668" s="40"/>
      <c r="AA1668" s="40"/>
      <c r="AB1668" s="40"/>
      <c r="AC1668" s="40"/>
      <c r="AD1668" s="40"/>
      <c r="AE1668" s="40"/>
      <c r="AT1668" s="19" t="s">
        <v>251</v>
      </c>
      <c r="AU1668" s="19" t="s">
        <v>87</v>
      </c>
    </row>
    <row r="1669" s="12" customFormat="1" ht="22.8" customHeight="1">
      <c r="A1669" s="12"/>
      <c r="B1669" s="214"/>
      <c r="C1669" s="215"/>
      <c r="D1669" s="216" t="s">
        <v>77</v>
      </c>
      <c r="E1669" s="228" t="s">
        <v>1357</v>
      </c>
      <c r="F1669" s="228" t="s">
        <v>1358</v>
      </c>
      <c r="G1669" s="215"/>
      <c r="H1669" s="215"/>
      <c r="I1669" s="218"/>
      <c r="J1669" s="229">
        <f>BK1669</f>
        <v>0</v>
      </c>
      <c r="K1669" s="215"/>
      <c r="L1669" s="220"/>
      <c r="M1669" s="221"/>
      <c r="N1669" s="222"/>
      <c r="O1669" s="222"/>
      <c r="P1669" s="223">
        <f>SUM(P1670:P1681)</f>
        <v>0</v>
      </c>
      <c r="Q1669" s="222"/>
      <c r="R1669" s="223">
        <f>SUM(R1670:R1681)</f>
        <v>0.043229999999999998</v>
      </c>
      <c r="S1669" s="222"/>
      <c r="T1669" s="224">
        <f>SUM(T1670:T1681)</f>
        <v>0</v>
      </c>
      <c r="U1669" s="12"/>
      <c r="V1669" s="12"/>
      <c r="W1669" s="12"/>
      <c r="X1669" s="12"/>
      <c r="Y1669" s="12"/>
      <c r="Z1669" s="12"/>
      <c r="AA1669" s="12"/>
      <c r="AB1669" s="12"/>
      <c r="AC1669" s="12"/>
      <c r="AD1669" s="12"/>
      <c r="AE1669" s="12"/>
      <c r="AR1669" s="225" t="s">
        <v>87</v>
      </c>
      <c r="AT1669" s="226" t="s">
        <v>77</v>
      </c>
      <c r="AU1669" s="226" t="s">
        <v>85</v>
      </c>
      <c r="AY1669" s="225" t="s">
        <v>242</v>
      </c>
      <c r="BK1669" s="227">
        <f>SUM(BK1670:BK1681)</f>
        <v>0</v>
      </c>
    </row>
    <row r="1670" s="2" customFormat="1" ht="24.15" customHeight="1">
      <c r="A1670" s="40"/>
      <c r="B1670" s="41"/>
      <c r="C1670" s="230" t="s">
        <v>5464</v>
      </c>
      <c r="D1670" s="230" t="s">
        <v>245</v>
      </c>
      <c r="E1670" s="231" t="s">
        <v>5465</v>
      </c>
      <c r="F1670" s="232" t="s">
        <v>5466</v>
      </c>
      <c r="G1670" s="233" t="s">
        <v>359</v>
      </c>
      <c r="H1670" s="234">
        <v>10</v>
      </c>
      <c r="I1670" s="235"/>
      <c r="J1670" s="236">
        <f>ROUND(I1670*H1670,2)</f>
        <v>0</v>
      </c>
      <c r="K1670" s="237"/>
      <c r="L1670" s="46"/>
      <c r="M1670" s="238" t="s">
        <v>1</v>
      </c>
      <c r="N1670" s="239" t="s">
        <v>43</v>
      </c>
      <c r="O1670" s="93"/>
      <c r="P1670" s="240">
        <f>O1670*H1670</f>
        <v>0</v>
      </c>
      <c r="Q1670" s="240">
        <v>3.0000000000000001E-05</v>
      </c>
      <c r="R1670" s="240">
        <f>Q1670*H1670</f>
        <v>0.00030000000000000003</v>
      </c>
      <c r="S1670" s="240">
        <v>0</v>
      </c>
      <c r="T1670" s="241">
        <f>S1670*H1670</f>
        <v>0</v>
      </c>
      <c r="U1670" s="40"/>
      <c r="V1670" s="40"/>
      <c r="W1670" s="40"/>
      <c r="X1670" s="40"/>
      <c r="Y1670" s="40"/>
      <c r="Z1670" s="40"/>
      <c r="AA1670" s="40"/>
      <c r="AB1670" s="40"/>
      <c r="AC1670" s="40"/>
      <c r="AD1670" s="40"/>
      <c r="AE1670" s="40"/>
      <c r="AR1670" s="242" t="s">
        <v>1096</v>
      </c>
      <c r="AT1670" s="242" t="s">
        <v>245</v>
      </c>
      <c r="AU1670" s="242" t="s">
        <v>87</v>
      </c>
      <c r="AY1670" s="19" t="s">
        <v>242</v>
      </c>
      <c r="BE1670" s="243">
        <f>IF(N1670="základní",J1670,0)</f>
        <v>0</v>
      </c>
      <c r="BF1670" s="243">
        <f>IF(N1670="snížená",J1670,0)</f>
        <v>0</v>
      </c>
      <c r="BG1670" s="243">
        <f>IF(N1670="zákl. přenesená",J1670,0)</f>
        <v>0</v>
      </c>
      <c r="BH1670" s="243">
        <f>IF(N1670="sníž. přenesená",J1670,0)</f>
        <v>0</v>
      </c>
      <c r="BI1670" s="243">
        <f>IF(N1670="nulová",J1670,0)</f>
        <v>0</v>
      </c>
      <c r="BJ1670" s="19" t="s">
        <v>85</v>
      </c>
      <c r="BK1670" s="243">
        <f>ROUND(I1670*H1670,2)</f>
        <v>0</v>
      </c>
      <c r="BL1670" s="19" t="s">
        <v>1096</v>
      </c>
      <c r="BM1670" s="242" t="s">
        <v>5467</v>
      </c>
    </row>
    <row r="1671" s="2" customFormat="1">
      <c r="A1671" s="40"/>
      <c r="B1671" s="41"/>
      <c r="C1671" s="42"/>
      <c r="D1671" s="244" t="s">
        <v>251</v>
      </c>
      <c r="E1671" s="42"/>
      <c r="F1671" s="245" t="s">
        <v>5468</v>
      </c>
      <c r="G1671" s="42"/>
      <c r="H1671" s="42"/>
      <c r="I1671" s="246"/>
      <c r="J1671" s="42"/>
      <c r="K1671" s="42"/>
      <c r="L1671" s="46"/>
      <c r="M1671" s="247"/>
      <c r="N1671" s="248"/>
      <c r="O1671" s="93"/>
      <c r="P1671" s="93"/>
      <c r="Q1671" s="93"/>
      <c r="R1671" s="93"/>
      <c r="S1671" s="93"/>
      <c r="T1671" s="94"/>
      <c r="U1671" s="40"/>
      <c r="V1671" s="40"/>
      <c r="W1671" s="40"/>
      <c r="X1671" s="40"/>
      <c r="Y1671" s="40"/>
      <c r="Z1671" s="40"/>
      <c r="AA1671" s="40"/>
      <c r="AB1671" s="40"/>
      <c r="AC1671" s="40"/>
      <c r="AD1671" s="40"/>
      <c r="AE1671" s="40"/>
      <c r="AT1671" s="19" t="s">
        <v>251</v>
      </c>
      <c r="AU1671" s="19" t="s">
        <v>87</v>
      </c>
    </row>
    <row r="1672" s="2" customFormat="1" ht="24.15" customHeight="1">
      <c r="A1672" s="40"/>
      <c r="B1672" s="41"/>
      <c r="C1672" s="283" t="s">
        <v>5469</v>
      </c>
      <c r="D1672" s="283" t="s">
        <v>477</v>
      </c>
      <c r="E1672" s="284" t="s">
        <v>5470</v>
      </c>
      <c r="F1672" s="285" t="s">
        <v>5471</v>
      </c>
      <c r="G1672" s="286" t="s">
        <v>359</v>
      </c>
      <c r="H1672" s="287">
        <v>10</v>
      </c>
      <c r="I1672" s="288"/>
      <c r="J1672" s="289">
        <f>ROUND(I1672*H1672,2)</f>
        <v>0</v>
      </c>
      <c r="K1672" s="290"/>
      <c r="L1672" s="291"/>
      <c r="M1672" s="292" t="s">
        <v>1</v>
      </c>
      <c r="N1672" s="293" t="s">
        <v>43</v>
      </c>
      <c r="O1672" s="93"/>
      <c r="P1672" s="240">
        <f>O1672*H1672</f>
        <v>0</v>
      </c>
      <c r="Q1672" s="240">
        <v>0.0041999999999999997</v>
      </c>
      <c r="R1672" s="240">
        <f>Q1672*H1672</f>
        <v>0.041999999999999996</v>
      </c>
      <c r="S1672" s="240">
        <v>0</v>
      </c>
      <c r="T1672" s="241">
        <f>S1672*H1672</f>
        <v>0</v>
      </c>
      <c r="U1672" s="40"/>
      <c r="V1672" s="40"/>
      <c r="W1672" s="40"/>
      <c r="X1672" s="40"/>
      <c r="Y1672" s="40"/>
      <c r="Z1672" s="40"/>
      <c r="AA1672" s="40"/>
      <c r="AB1672" s="40"/>
      <c r="AC1672" s="40"/>
      <c r="AD1672" s="40"/>
      <c r="AE1672" s="40"/>
      <c r="AR1672" s="242" t="s">
        <v>895</v>
      </c>
      <c r="AT1672" s="242" t="s">
        <v>477</v>
      </c>
      <c r="AU1672" s="242" t="s">
        <v>87</v>
      </c>
      <c r="AY1672" s="19" t="s">
        <v>242</v>
      </c>
      <c r="BE1672" s="243">
        <f>IF(N1672="základní",J1672,0)</f>
        <v>0</v>
      </c>
      <c r="BF1672" s="243">
        <f>IF(N1672="snížená",J1672,0)</f>
        <v>0</v>
      </c>
      <c r="BG1672" s="243">
        <f>IF(N1672="zákl. přenesená",J1672,0)</f>
        <v>0</v>
      </c>
      <c r="BH1672" s="243">
        <f>IF(N1672="sníž. přenesená",J1672,0)</f>
        <v>0</v>
      </c>
      <c r="BI1672" s="243">
        <f>IF(N1672="nulová",J1672,0)</f>
        <v>0</v>
      </c>
      <c r="BJ1672" s="19" t="s">
        <v>85</v>
      </c>
      <c r="BK1672" s="243">
        <f>ROUND(I1672*H1672,2)</f>
        <v>0</v>
      </c>
      <c r="BL1672" s="19" t="s">
        <v>1096</v>
      </c>
      <c r="BM1672" s="242" t="s">
        <v>5472</v>
      </c>
    </row>
    <row r="1673" s="2" customFormat="1">
      <c r="A1673" s="40"/>
      <c r="B1673" s="41"/>
      <c r="C1673" s="42"/>
      <c r="D1673" s="244" t="s">
        <v>251</v>
      </c>
      <c r="E1673" s="42"/>
      <c r="F1673" s="245" t="s">
        <v>5471</v>
      </c>
      <c r="G1673" s="42"/>
      <c r="H1673" s="42"/>
      <c r="I1673" s="246"/>
      <c r="J1673" s="42"/>
      <c r="K1673" s="42"/>
      <c r="L1673" s="46"/>
      <c r="M1673" s="247"/>
      <c r="N1673" s="248"/>
      <c r="O1673" s="93"/>
      <c r="P1673" s="93"/>
      <c r="Q1673" s="93"/>
      <c r="R1673" s="93"/>
      <c r="S1673" s="93"/>
      <c r="T1673" s="94"/>
      <c r="U1673" s="40"/>
      <c r="V1673" s="40"/>
      <c r="W1673" s="40"/>
      <c r="X1673" s="40"/>
      <c r="Y1673" s="40"/>
      <c r="Z1673" s="40"/>
      <c r="AA1673" s="40"/>
      <c r="AB1673" s="40"/>
      <c r="AC1673" s="40"/>
      <c r="AD1673" s="40"/>
      <c r="AE1673" s="40"/>
      <c r="AT1673" s="19" t="s">
        <v>251</v>
      </c>
      <c r="AU1673" s="19" t="s">
        <v>87</v>
      </c>
    </row>
    <row r="1674" s="2" customFormat="1" ht="24.15" customHeight="1">
      <c r="A1674" s="40"/>
      <c r="B1674" s="41"/>
      <c r="C1674" s="230" t="s">
        <v>5473</v>
      </c>
      <c r="D1674" s="230" t="s">
        <v>245</v>
      </c>
      <c r="E1674" s="231" t="s">
        <v>5474</v>
      </c>
      <c r="F1674" s="232" t="s">
        <v>5475</v>
      </c>
      <c r="G1674" s="233" t="s">
        <v>359</v>
      </c>
      <c r="H1674" s="234">
        <v>1</v>
      </c>
      <c r="I1674" s="235"/>
      <c r="J1674" s="236">
        <f>ROUND(I1674*H1674,2)</f>
        <v>0</v>
      </c>
      <c r="K1674" s="237"/>
      <c r="L1674" s="46"/>
      <c r="M1674" s="238" t="s">
        <v>1</v>
      </c>
      <c r="N1674" s="239" t="s">
        <v>43</v>
      </c>
      <c r="O1674" s="93"/>
      <c r="P1674" s="240">
        <f>O1674*H1674</f>
        <v>0</v>
      </c>
      <c r="Q1674" s="240">
        <v>3.0000000000000001E-05</v>
      </c>
      <c r="R1674" s="240">
        <f>Q1674*H1674</f>
        <v>3.0000000000000001E-05</v>
      </c>
      <c r="S1674" s="240">
        <v>0</v>
      </c>
      <c r="T1674" s="241">
        <f>S1674*H1674</f>
        <v>0</v>
      </c>
      <c r="U1674" s="40"/>
      <c r="V1674" s="40"/>
      <c r="W1674" s="40"/>
      <c r="X1674" s="40"/>
      <c r="Y1674" s="40"/>
      <c r="Z1674" s="40"/>
      <c r="AA1674" s="40"/>
      <c r="AB1674" s="40"/>
      <c r="AC1674" s="40"/>
      <c r="AD1674" s="40"/>
      <c r="AE1674" s="40"/>
      <c r="AR1674" s="242" t="s">
        <v>1096</v>
      </c>
      <c r="AT1674" s="242" t="s">
        <v>245</v>
      </c>
      <c r="AU1674" s="242" t="s">
        <v>87</v>
      </c>
      <c r="AY1674" s="19" t="s">
        <v>242</v>
      </c>
      <c r="BE1674" s="243">
        <f>IF(N1674="základní",J1674,0)</f>
        <v>0</v>
      </c>
      <c r="BF1674" s="243">
        <f>IF(N1674="snížená",J1674,0)</f>
        <v>0</v>
      </c>
      <c r="BG1674" s="243">
        <f>IF(N1674="zákl. přenesená",J1674,0)</f>
        <v>0</v>
      </c>
      <c r="BH1674" s="243">
        <f>IF(N1674="sníž. přenesená",J1674,0)</f>
        <v>0</v>
      </c>
      <c r="BI1674" s="243">
        <f>IF(N1674="nulová",J1674,0)</f>
        <v>0</v>
      </c>
      <c r="BJ1674" s="19" t="s">
        <v>85</v>
      </c>
      <c r="BK1674" s="243">
        <f>ROUND(I1674*H1674,2)</f>
        <v>0</v>
      </c>
      <c r="BL1674" s="19" t="s">
        <v>1096</v>
      </c>
      <c r="BM1674" s="242" t="s">
        <v>5476</v>
      </c>
    </row>
    <row r="1675" s="2" customFormat="1">
      <c r="A1675" s="40"/>
      <c r="B1675" s="41"/>
      <c r="C1675" s="42"/>
      <c r="D1675" s="244" t="s">
        <v>251</v>
      </c>
      <c r="E1675" s="42"/>
      <c r="F1675" s="245" t="s">
        <v>5477</v>
      </c>
      <c r="G1675" s="42"/>
      <c r="H1675" s="42"/>
      <c r="I1675" s="246"/>
      <c r="J1675" s="42"/>
      <c r="K1675" s="42"/>
      <c r="L1675" s="46"/>
      <c r="M1675" s="247"/>
      <c r="N1675" s="248"/>
      <c r="O1675" s="93"/>
      <c r="P1675" s="93"/>
      <c r="Q1675" s="93"/>
      <c r="R1675" s="93"/>
      <c r="S1675" s="93"/>
      <c r="T1675" s="94"/>
      <c r="U1675" s="40"/>
      <c r="V1675" s="40"/>
      <c r="W1675" s="40"/>
      <c r="X1675" s="40"/>
      <c r="Y1675" s="40"/>
      <c r="Z1675" s="40"/>
      <c r="AA1675" s="40"/>
      <c r="AB1675" s="40"/>
      <c r="AC1675" s="40"/>
      <c r="AD1675" s="40"/>
      <c r="AE1675" s="40"/>
      <c r="AT1675" s="19" t="s">
        <v>251</v>
      </c>
      <c r="AU1675" s="19" t="s">
        <v>87</v>
      </c>
    </row>
    <row r="1676" s="14" customFormat="1">
      <c r="A1676" s="14"/>
      <c r="B1676" s="261"/>
      <c r="C1676" s="262"/>
      <c r="D1676" s="244" t="s">
        <v>255</v>
      </c>
      <c r="E1676" s="263" t="s">
        <v>1</v>
      </c>
      <c r="F1676" s="264" t="s">
        <v>5478</v>
      </c>
      <c r="G1676" s="262"/>
      <c r="H1676" s="265">
        <v>1</v>
      </c>
      <c r="I1676" s="266"/>
      <c r="J1676" s="262"/>
      <c r="K1676" s="262"/>
      <c r="L1676" s="267"/>
      <c r="M1676" s="268"/>
      <c r="N1676" s="269"/>
      <c r="O1676" s="269"/>
      <c r="P1676" s="269"/>
      <c r="Q1676" s="269"/>
      <c r="R1676" s="269"/>
      <c r="S1676" s="269"/>
      <c r="T1676" s="270"/>
      <c r="U1676" s="14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T1676" s="271" t="s">
        <v>255</v>
      </c>
      <c r="AU1676" s="271" t="s">
        <v>87</v>
      </c>
      <c r="AV1676" s="14" t="s">
        <v>87</v>
      </c>
      <c r="AW1676" s="14" t="s">
        <v>36</v>
      </c>
      <c r="AX1676" s="14" t="s">
        <v>85</v>
      </c>
      <c r="AY1676" s="271" t="s">
        <v>242</v>
      </c>
    </row>
    <row r="1677" s="2" customFormat="1" ht="16.5" customHeight="1">
      <c r="A1677" s="40"/>
      <c r="B1677" s="41"/>
      <c r="C1677" s="283" t="s">
        <v>5479</v>
      </c>
      <c r="D1677" s="283" t="s">
        <v>477</v>
      </c>
      <c r="E1677" s="284" t="s">
        <v>5480</v>
      </c>
      <c r="F1677" s="285" t="s">
        <v>5481</v>
      </c>
      <c r="G1677" s="286" t="s">
        <v>359</v>
      </c>
      <c r="H1677" s="287">
        <v>1</v>
      </c>
      <c r="I1677" s="288"/>
      <c r="J1677" s="289">
        <f>ROUND(I1677*H1677,2)</f>
        <v>0</v>
      </c>
      <c r="K1677" s="290"/>
      <c r="L1677" s="291"/>
      <c r="M1677" s="292" t="s">
        <v>1</v>
      </c>
      <c r="N1677" s="293" t="s">
        <v>43</v>
      </c>
      <c r="O1677" s="93"/>
      <c r="P1677" s="240">
        <f>O1677*H1677</f>
        <v>0</v>
      </c>
      <c r="Q1677" s="240">
        <v>0.00089999999999999998</v>
      </c>
      <c r="R1677" s="240">
        <f>Q1677*H1677</f>
        <v>0.00089999999999999998</v>
      </c>
      <c r="S1677" s="240">
        <v>0</v>
      </c>
      <c r="T1677" s="241">
        <f>S1677*H1677</f>
        <v>0</v>
      </c>
      <c r="U1677" s="40"/>
      <c r="V1677" s="40"/>
      <c r="W1677" s="40"/>
      <c r="X1677" s="40"/>
      <c r="Y1677" s="40"/>
      <c r="Z1677" s="40"/>
      <c r="AA1677" s="40"/>
      <c r="AB1677" s="40"/>
      <c r="AC1677" s="40"/>
      <c r="AD1677" s="40"/>
      <c r="AE1677" s="40"/>
      <c r="AR1677" s="242" t="s">
        <v>895</v>
      </c>
      <c r="AT1677" s="242" t="s">
        <v>477</v>
      </c>
      <c r="AU1677" s="242" t="s">
        <v>87</v>
      </c>
      <c r="AY1677" s="19" t="s">
        <v>242</v>
      </c>
      <c r="BE1677" s="243">
        <f>IF(N1677="základní",J1677,0)</f>
        <v>0</v>
      </c>
      <c r="BF1677" s="243">
        <f>IF(N1677="snížená",J1677,0)</f>
        <v>0</v>
      </c>
      <c r="BG1677" s="243">
        <f>IF(N1677="zákl. přenesená",J1677,0)</f>
        <v>0</v>
      </c>
      <c r="BH1677" s="243">
        <f>IF(N1677="sníž. přenesená",J1677,0)</f>
        <v>0</v>
      </c>
      <c r="BI1677" s="243">
        <f>IF(N1677="nulová",J1677,0)</f>
        <v>0</v>
      </c>
      <c r="BJ1677" s="19" t="s">
        <v>85</v>
      </c>
      <c r="BK1677" s="243">
        <f>ROUND(I1677*H1677,2)</f>
        <v>0</v>
      </c>
      <c r="BL1677" s="19" t="s">
        <v>1096</v>
      </c>
      <c r="BM1677" s="242" t="s">
        <v>5482</v>
      </c>
    </row>
    <row r="1678" s="2" customFormat="1">
      <c r="A1678" s="40"/>
      <c r="B1678" s="41"/>
      <c r="C1678" s="42"/>
      <c r="D1678" s="244" t="s">
        <v>251</v>
      </c>
      <c r="E1678" s="42"/>
      <c r="F1678" s="245" t="s">
        <v>5481</v>
      </c>
      <c r="G1678" s="42"/>
      <c r="H1678" s="42"/>
      <c r="I1678" s="246"/>
      <c r="J1678" s="42"/>
      <c r="K1678" s="42"/>
      <c r="L1678" s="46"/>
      <c r="M1678" s="247"/>
      <c r="N1678" s="248"/>
      <c r="O1678" s="93"/>
      <c r="P1678" s="93"/>
      <c r="Q1678" s="93"/>
      <c r="R1678" s="93"/>
      <c r="S1678" s="93"/>
      <c r="T1678" s="94"/>
      <c r="U1678" s="40"/>
      <c r="V1678" s="40"/>
      <c r="W1678" s="40"/>
      <c r="X1678" s="40"/>
      <c r="Y1678" s="40"/>
      <c r="Z1678" s="40"/>
      <c r="AA1678" s="40"/>
      <c r="AB1678" s="40"/>
      <c r="AC1678" s="40"/>
      <c r="AD1678" s="40"/>
      <c r="AE1678" s="40"/>
      <c r="AT1678" s="19" t="s">
        <v>251</v>
      </c>
      <c r="AU1678" s="19" t="s">
        <v>87</v>
      </c>
    </row>
    <row r="1679" s="14" customFormat="1">
      <c r="A1679" s="14"/>
      <c r="B1679" s="261"/>
      <c r="C1679" s="262"/>
      <c r="D1679" s="244" t="s">
        <v>255</v>
      </c>
      <c r="E1679" s="263" t="s">
        <v>1</v>
      </c>
      <c r="F1679" s="264" t="s">
        <v>5478</v>
      </c>
      <c r="G1679" s="262"/>
      <c r="H1679" s="265">
        <v>1</v>
      </c>
      <c r="I1679" s="266"/>
      <c r="J1679" s="262"/>
      <c r="K1679" s="262"/>
      <c r="L1679" s="267"/>
      <c r="M1679" s="268"/>
      <c r="N1679" s="269"/>
      <c r="O1679" s="269"/>
      <c r="P1679" s="269"/>
      <c r="Q1679" s="269"/>
      <c r="R1679" s="269"/>
      <c r="S1679" s="269"/>
      <c r="T1679" s="270"/>
      <c r="U1679" s="14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T1679" s="271" t="s">
        <v>255</v>
      </c>
      <c r="AU1679" s="271" t="s">
        <v>87</v>
      </c>
      <c r="AV1679" s="14" t="s">
        <v>87</v>
      </c>
      <c r="AW1679" s="14" t="s">
        <v>36</v>
      </c>
      <c r="AX1679" s="14" t="s">
        <v>85</v>
      </c>
      <c r="AY1679" s="271" t="s">
        <v>242</v>
      </c>
    </row>
    <row r="1680" s="2" customFormat="1" ht="24.15" customHeight="1">
      <c r="A1680" s="40"/>
      <c r="B1680" s="41"/>
      <c r="C1680" s="230" t="s">
        <v>5483</v>
      </c>
      <c r="D1680" s="230" t="s">
        <v>245</v>
      </c>
      <c r="E1680" s="231" t="s">
        <v>5484</v>
      </c>
      <c r="F1680" s="232" t="s">
        <v>5485</v>
      </c>
      <c r="G1680" s="233" t="s">
        <v>298</v>
      </c>
      <c r="H1680" s="234">
        <v>0.042999999999999997</v>
      </c>
      <c r="I1680" s="235"/>
      <c r="J1680" s="236">
        <f>ROUND(I1680*H1680,2)</f>
        <v>0</v>
      </c>
      <c r="K1680" s="237"/>
      <c r="L1680" s="46"/>
      <c r="M1680" s="238" t="s">
        <v>1</v>
      </c>
      <c r="N1680" s="239" t="s">
        <v>43</v>
      </c>
      <c r="O1680" s="93"/>
      <c r="P1680" s="240">
        <f>O1680*H1680</f>
        <v>0</v>
      </c>
      <c r="Q1680" s="240">
        <v>0</v>
      </c>
      <c r="R1680" s="240">
        <f>Q1680*H1680</f>
        <v>0</v>
      </c>
      <c r="S1680" s="240">
        <v>0</v>
      </c>
      <c r="T1680" s="241">
        <f>S1680*H1680</f>
        <v>0</v>
      </c>
      <c r="U1680" s="40"/>
      <c r="V1680" s="40"/>
      <c r="W1680" s="40"/>
      <c r="X1680" s="40"/>
      <c r="Y1680" s="40"/>
      <c r="Z1680" s="40"/>
      <c r="AA1680" s="40"/>
      <c r="AB1680" s="40"/>
      <c r="AC1680" s="40"/>
      <c r="AD1680" s="40"/>
      <c r="AE1680" s="40"/>
      <c r="AR1680" s="242" t="s">
        <v>1096</v>
      </c>
      <c r="AT1680" s="242" t="s">
        <v>245</v>
      </c>
      <c r="AU1680" s="242" t="s">
        <v>87</v>
      </c>
      <c r="AY1680" s="19" t="s">
        <v>242</v>
      </c>
      <c r="BE1680" s="243">
        <f>IF(N1680="základní",J1680,0)</f>
        <v>0</v>
      </c>
      <c r="BF1680" s="243">
        <f>IF(N1680="snížená",J1680,0)</f>
        <v>0</v>
      </c>
      <c r="BG1680" s="243">
        <f>IF(N1680="zákl. přenesená",J1680,0)</f>
        <v>0</v>
      </c>
      <c r="BH1680" s="243">
        <f>IF(N1680="sníž. přenesená",J1680,0)</f>
        <v>0</v>
      </c>
      <c r="BI1680" s="243">
        <f>IF(N1680="nulová",J1680,0)</f>
        <v>0</v>
      </c>
      <c r="BJ1680" s="19" t="s">
        <v>85</v>
      </c>
      <c r="BK1680" s="243">
        <f>ROUND(I1680*H1680,2)</f>
        <v>0</v>
      </c>
      <c r="BL1680" s="19" t="s">
        <v>1096</v>
      </c>
      <c r="BM1680" s="242" t="s">
        <v>5486</v>
      </c>
    </row>
    <row r="1681" s="2" customFormat="1">
      <c r="A1681" s="40"/>
      <c r="B1681" s="41"/>
      <c r="C1681" s="42"/>
      <c r="D1681" s="244" t="s">
        <v>251</v>
      </c>
      <c r="E1681" s="42"/>
      <c r="F1681" s="245" t="s">
        <v>5487</v>
      </c>
      <c r="G1681" s="42"/>
      <c r="H1681" s="42"/>
      <c r="I1681" s="246"/>
      <c r="J1681" s="42"/>
      <c r="K1681" s="42"/>
      <c r="L1681" s="46"/>
      <c r="M1681" s="247"/>
      <c r="N1681" s="248"/>
      <c r="O1681" s="93"/>
      <c r="P1681" s="93"/>
      <c r="Q1681" s="93"/>
      <c r="R1681" s="93"/>
      <c r="S1681" s="93"/>
      <c r="T1681" s="94"/>
      <c r="U1681" s="40"/>
      <c r="V1681" s="40"/>
      <c r="W1681" s="40"/>
      <c r="X1681" s="40"/>
      <c r="Y1681" s="40"/>
      <c r="Z1681" s="40"/>
      <c r="AA1681" s="40"/>
      <c r="AB1681" s="40"/>
      <c r="AC1681" s="40"/>
      <c r="AD1681" s="40"/>
      <c r="AE1681" s="40"/>
      <c r="AT1681" s="19" t="s">
        <v>251</v>
      </c>
      <c r="AU1681" s="19" t="s">
        <v>87</v>
      </c>
    </row>
    <row r="1682" s="12" customFormat="1" ht="22.8" customHeight="1">
      <c r="A1682" s="12"/>
      <c r="B1682" s="214"/>
      <c r="C1682" s="215"/>
      <c r="D1682" s="216" t="s">
        <v>77</v>
      </c>
      <c r="E1682" s="228" t="s">
        <v>1716</v>
      </c>
      <c r="F1682" s="228" t="s">
        <v>1717</v>
      </c>
      <c r="G1682" s="215"/>
      <c r="H1682" s="215"/>
      <c r="I1682" s="218"/>
      <c r="J1682" s="229">
        <f>BK1682</f>
        <v>0</v>
      </c>
      <c r="K1682" s="215"/>
      <c r="L1682" s="220"/>
      <c r="M1682" s="221"/>
      <c r="N1682" s="222"/>
      <c r="O1682" s="222"/>
      <c r="P1682" s="223">
        <f>SUM(P1683:P1699)</f>
        <v>0</v>
      </c>
      <c r="Q1682" s="222"/>
      <c r="R1682" s="223">
        <f>SUM(R1683:R1699)</f>
        <v>0.034122000000000006</v>
      </c>
      <c r="S1682" s="222"/>
      <c r="T1682" s="224">
        <f>SUM(T1683:T1699)</f>
        <v>0</v>
      </c>
      <c r="U1682" s="12"/>
      <c r="V1682" s="12"/>
      <c r="W1682" s="12"/>
      <c r="X1682" s="12"/>
      <c r="Y1682" s="12"/>
      <c r="Z1682" s="12"/>
      <c r="AA1682" s="12"/>
      <c r="AB1682" s="12"/>
      <c r="AC1682" s="12"/>
      <c r="AD1682" s="12"/>
      <c r="AE1682" s="12"/>
      <c r="AR1682" s="225" t="s">
        <v>87</v>
      </c>
      <c r="AT1682" s="226" t="s">
        <v>77</v>
      </c>
      <c r="AU1682" s="226" t="s">
        <v>85</v>
      </c>
      <c r="AY1682" s="225" t="s">
        <v>242</v>
      </c>
      <c r="BK1682" s="227">
        <f>SUM(BK1683:BK1699)</f>
        <v>0</v>
      </c>
    </row>
    <row r="1683" s="2" customFormat="1" ht="24.15" customHeight="1">
      <c r="A1683" s="40"/>
      <c r="B1683" s="41"/>
      <c r="C1683" s="230" t="s">
        <v>5488</v>
      </c>
      <c r="D1683" s="230" t="s">
        <v>245</v>
      </c>
      <c r="E1683" s="231" t="s">
        <v>5489</v>
      </c>
      <c r="F1683" s="232" t="s">
        <v>5490</v>
      </c>
      <c r="G1683" s="233" t="s">
        <v>248</v>
      </c>
      <c r="H1683" s="234">
        <v>1.3500000000000001</v>
      </c>
      <c r="I1683" s="235"/>
      <c r="J1683" s="236">
        <f>ROUND(I1683*H1683,2)</f>
        <v>0</v>
      </c>
      <c r="K1683" s="237"/>
      <c r="L1683" s="46"/>
      <c r="M1683" s="238" t="s">
        <v>1</v>
      </c>
      <c r="N1683" s="239" t="s">
        <v>43</v>
      </c>
      <c r="O1683" s="93"/>
      <c r="P1683" s="240">
        <f>O1683*H1683</f>
        <v>0</v>
      </c>
      <c r="Q1683" s="240">
        <v>0.00012</v>
      </c>
      <c r="R1683" s="240">
        <f>Q1683*H1683</f>
        <v>0.00016200000000000001</v>
      </c>
      <c r="S1683" s="240">
        <v>0</v>
      </c>
      <c r="T1683" s="241">
        <f>S1683*H1683</f>
        <v>0</v>
      </c>
      <c r="U1683" s="40"/>
      <c r="V1683" s="40"/>
      <c r="W1683" s="40"/>
      <c r="X1683" s="40"/>
      <c r="Y1683" s="40"/>
      <c r="Z1683" s="40"/>
      <c r="AA1683" s="40"/>
      <c r="AB1683" s="40"/>
      <c r="AC1683" s="40"/>
      <c r="AD1683" s="40"/>
      <c r="AE1683" s="40"/>
      <c r="AR1683" s="242" t="s">
        <v>1096</v>
      </c>
      <c r="AT1683" s="242" t="s">
        <v>245</v>
      </c>
      <c r="AU1683" s="242" t="s">
        <v>87</v>
      </c>
      <c r="AY1683" s="19" t="s">
        <v>242</v>
      </c>
      <c r="BE1683" s="243">
        <f>IF(N1683="základní",J1683,0)</f>
        <v>0</v>
      </c>
      <c r="BF1683" s="243">
        <f>IF(N1683="snížená",J1683,0)</f>
        <v>0</v>
      </c>
      <c r="BG1683" s="243">
        <f>IF(N1683="zákl. přenesená",J1683,0)</f>
        <v>0</v>
      </c>
      <c r="BH1683" s="243">
        <f>IF(N1683="sníž. přenesená",J1683,0)</f>
        <v>0</v>
      </c>
      <c r="BI1683" s="243">
        <f>IF(N1683="nulová",J1683,0)</f>
        <v>0</v>
      </c>
      <c r="BJ1683" s="19" t="s">
        <v>85</v>
      </c>
      <c r="BK1683" s="243">
        <f>ROUND(I1683*H1683,2)</f>
        <v>0</v>
      </c>
      <c r="BL1683" s="19" t="s">
        <v>1096</v>
      </c>
      <c r="BM1683" s="242" t="s">
        <v>5491</v>
      </c>
    </row>
    <row r="1684" s="2" customFormat="1">
      <c r="A1684" s="40"/>
      <c r="B1684" s="41"/>
      <c r="C1684" s="42"/>
      <c r="D1684" s="244" t="s">
        <v>251</v>
      </c>
      <c r="E1684" s="42"/>
      <c r="F1684" s="245" t="s">
        <v>5492</v>
      </c>
      <c r="G1684" s="42"/>
      <c r="H1684" s="42"/>
      <c r="I1684" s="246"/>
      <c r="J1684" s="42"/>
      <c r="K1684" s="42"/>
      <c r="L1684" s="46"/>
      <c r="M1684" s="247"/>
      <c r="N1684" s="248"/>
      <c r="O1684" s="93"/>
      <c r="P1684" s="93"/>
      <c r="Q1684" s="93"/>
      <c r="R1684" s="93"/>
      <c r="S1684" s="93"/>
      <c r="T1684" s="94"/>
      <c r="U1684" s="40"/>
      <c r="V1684" s="40"/>
      <c r="W1684" s="40"/>
      <c r="X1684" s="40"/>
      <c r="Y1684" s="40"/>
      <c r="Z1684" s="40"/>
      <c r="AA1684" s="40"/>
      <c r="AB1684" s="40"/>
      <c r="AC1684" s="40"/>
      <c r="AD1684" s="40"/>
      <c r="AE1684" s="40"/>
      <c r="AT1684" s="19" t="s">
        <v>251</v>
      </c>
      <c r="AU1684" s="19" t="s">
        <v>87</v>
      </c>
    </row>
    <row r="1685" s="14" customFormat="1">
      <c r="A1685" s="14"/>
      <c r="B1685" s="261"/>
      <c r="C1685" s="262"/>
      <c r="D1685" s="244" t="s">
        <v>255</v>
      </c>
      <c r="E1685" s="263" t="s">
        <v>1</v>
      </c>
      <c r="F1685" s="264" t="s">
        <v>5493</v>
      </c>
      <c r="G1685" s="262"/>
      <c r="H1685" s="265">
        <v>0.45000000000000001</v>
      </c>
      <c r="I1685" s="266"/>
      <c r="J1685" s="262"/>
      <c r="K1685" s="262"/>
      <c r="L1685" s="267"/>
      <c r="M1685" s="268"/>
      <c r="N1685" s="269"/>
      <c r="O1685" s="269"/>
      <c r="P1685" s="269"/>
      <c r="Q1685" s="269"/>
      <c r="R1685" s="269"/>
      <c r="S1685" s="269"/>
      <c r="T1685" s="270"/>
      <c r="U1685" s="14"/>
      <c r="V1685" s="14"/>
      <c r="W1685" s="14"/>
      <c r="X1685" s="14"/>
      <c r="Y1685" s="14"/>
      <c r="Z1685" s="14"/>
      <c r="AA1685" s="14"/>
      <c r="AB1685" s="14"/>
      <c r="AC1685" s="14"/>
      <c r="AD1685" s="14"/>
      <c r="AE1685" s="14"/>
      <c r="AT1685" s="271" t="s">
        <v>255</v>
      </c>
      <c r="AU1685" s="271" t="s">
        <v>87</v>
      </c>
      <c r="AV1685" s="14" t="s">
        <v>87</v>
      </c>
      <c r="AW1685" s="14" t="s">
        <v>36</v>
      </c>
      <c r="AX1685" s="14" t="s">
        <v>78</v>
      </c>
      <c r="AY1685" s="271" t="s">
        <v>242</v>
      </c>
    </row>
    <row r="1686" s="14" customFormat="1">
      <c r="A1686" s="14"/>
      <c r="B1686" s="261"/>
      <c r="C1686" s="262"/>
      <c r="D1686" s="244" t="s">
        <v>255</v>
      </c>
      <c r="E1686" s="263" t="s">
        <v>1</v>
      </c>
      <c r="F1686" s="264" t="s">
        <v>5494</v>
      </c>
      <c r="G1686" s="262"/>
      <c r="H1686" s="265">
        <v>0.81000000000000005</v>
      </c>
      <c r="I1686" s="266"/>
      <c r="J1686" s="262"/>
      <c r="K1686" s="262"/>
      <c r="L1686" s="267"/>
      <c r="M1686" s="268"/>
      <c r="N1686" s="269"/>
      <c r="O1686" s="269"/>
      <c r="P1686" s="269"/>
      <c r="Q1686" s="269"/>
      <c r="R1686" s="269"/>
      <c r="S1686" s="269"/>
      <c r="T1686" s="270"/>
      <c r="U1686" s="14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T1686" s="271" t="s">
        <v>255</v>
      </c>
      <c r="AU1686" s="271" t="s">
        <v>87</v>
      </c>
      <c r="AV1686" s="14" t="s">
        <v>87</v>
      </c>
      <c r="AW1686" s="14" t="s">
        <v>36</v>
      </c>
      <c r="AX1686" s="14" t="s">
        <v>78</v>
      </c>
      <c r="AY1686" s="271" t="s">
        <v>242</v>
      </c>
    </row>
    <row r="1687" s="14" customFormat="1">
      <c r="A1687" s="14"/>
      <c r="B1687" s="261"/>
      <c r="C1687" s="262"/>
      <c r="D1687" s="244" t="s">
        <v>255</v>
      </c>
      <c r="E1687" s="263" t="s">
        <v>1</v>
      </c>
      <c r="F1687" s="264" t="s">
        <v>5495</v>
      </c>
      <c r="G1687" s="262"/>
      <c r="H1687" s="265">
        <v>0.089999999999999997</v>
      </c>
      <c r="I1687" s="266"/>
      <c r="J1687" s="262"/>
      <c r="K1687" s="262"/>
      <c r="L1687" s="267"/>
      <c r="M1687" s="268"/>
      <c r="N1687" s="269"/>
      <c r="O1687" s="269"/>
      <c r="P1687" s="269"/>
      <c r="Q1687" s="269"/>
      <c r="R1687" s="269"/>
      <c r="S1687" s="269"/>
      <c r="T1687" s="270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T1687" s="271" t="s">
        <v>255</v>
      </c>
      <c r="AU1687" s="271" t="s">
        <v>87</v>
      </c>
      <c r="AV1687" s="14" t="s">
        <v>87</v>
      </c>
      <c r="AW1687" s="14" t="s">
        <v>36</v>
      </c>
      <c r="AX1687" s="14" t="s">
        <v>78</v>
      </c>
      <c r="AY1687" s="271" t="s">
        <v>242</v>
      </c>
    </row>
    <row r="1688" s="15" customFormat="1">
      <c r="A1688" s="15"/>
      <c r="B1688" s="272"/>
      <c r="C1688" s="273"/>
      <c r="D1688" s="244" t="s">
        <v>255</v>
      </c>
      <c r="E1688" s="274" t="s">
        <v>1</v>
      </c>
      <c r="F1688" s="275" t="s">
        <v>268</v>
      </c>
      <c r="G1688" s="273"/>
      <c r="H1688" s="276">
        <v>1.3500000000000001</v>
      </c>
      <c r="I1688" s="277"/>
      <c r="J1688" s="273"/>
      <c r="K1688" s="273"/>
      <c r="L1688" s="278"/>
      <c r="M1688" s="279"/>
      <c r="N1688" s="280"/>
      <c r="O1688" s="280"/>
      <c r="P1688" s="280"/>
      <c r="Q1688" s="280"/>
      <c r="R1688" s="280"/>
      <c r="S1688" s="280"/>
      <c r="T1688" s="281"/>
      <c r="U1688" s="15"/>
      <c r="V1688" s="15"/>
      <c r="W1688" s="15"/>
      <c r="X1688" s="15"/>
      <c r="Y1688" s="15"/>
      <c r="Z1688" s="15"/>
      <c r="AA1688" s="15"/>
      <c r="AB1688" s="15"/>
      <c r="AC1688" s="15"/>
      <c r="AD1688" s="15"/>
      <c r="AE1688" s="15"/>
      <c r="AT1688" s="282" t="s">
        <v>255</v>
      </c>
      <c r="AU1688" s="282" t="s">
        <v>87</v>
      </c>
      <c r="AV1688" s="15" t="s">
        <v>249</v>
      </c>
      <c r="AW1688" s="15" t="s">
        <v>36</v>
      </c>
      <c r="AX1688" s="15" t="s">
        <v>85</v>
      </c>
      <c r="AY1688" s="282" t="s">
        <v>242</v>
      </c>
    </row>
    <row r="1689" s="2" customFormat="1" ht="21.75" customHeight="1">
      <c r="A1689" s="40"/>
      <c r="B1689" s="41"/>
      <c r="C1689" s="283" t="s">
        <v>5496</v>
      </c>
      <c r="D1689" s="283" t="s">
        <v>477</v>
      </c>
      <c r="E1689" s="284" t="s">
        <v>5497</v>
      </c>
      <c r="F1689" s="285" t="s">
        <v>5498</v>
      </c>
      <c r="G1689" s="286" t="s">
        <v>359</v>
      </c>
      <c r="H1689" s="287">
        <v>10</v>
      </c>
      <c r="I1689" s="288"/>
      <c r="J1689" s="289">
        <f>ROUND(I1689*H1689,2)</f>
        <v>0</v>
      </c>
      <c r="K1689" s="290"/>
      <c r="L1689" s="291"/>
      <c r="M1689" s="292" t="s">
        <v>1</v>
      </c>
      <c r="N1689" s="293" t="s">
        <v>43</v>
      </c>
      <c r="O1689" s="93"/>
      <c r="P1689" s="240">
        <f>O1689*H1689</f>
        <v>0</v>
      </c>
      <c r="Q1689" s="240">
        <v>0.00109</v>
      </c>
      <c r="R1689" s="240">
        <f>Q1689*H1689</f>
        <v>0.0109</v>
      </c>
      <c r="S1689" s="240">
        <v>0</v>
      </c>
      <c r="T1689" s="241">
        <f>S1689*H1689</f>
        <v>0</v>
      </c>
      <c r="U1689" s="40"/>
      <c r="V1689" s="40"/>
      <c r="W1689" s="40"/>
      <c r="X1689" s="40"/>
      <c r="Y1689" s="40"/>
      <c r="Z1689" s="40"/>
      <c r="AA1689" s="40"/>
      <c r="AB1689" s="40"/>
      <c r="AC1689" s="40"/>
      <c r="AD1689" s="40"/>
      <c r="AE1689" s="40"/>
      <c r="AR1689" s="242" t="s">
        <v>895</v>
      </c>
      <c r="AT1689" s="242" t="s">
        <v>477</v>
      </c>
      <c r="AU1689" s="242" t="s">
        <v>87</v>
      </c>
      <c r="AY1689" s="19" t="s">
        <v>242</v>
      </c>
      <c r="BE1689" s="243">
        <f>IF(N1689="základní",J1689,0)</f>
        <v>0</v>
      </c>
      <c r="BF1689" s="243">
        <f>IF(N1689="snížená",J1689,0)</f>
        <v>0</v>
      </c>
      <c r="BG1689" s="243">
        <f>IF(N1689="zákl. přenesená",J1689,0)</f>
        <v>0</v>
      </c>
      <c r="BH1689" s="243">
        <f>IF(N1689="sníž. přenesená",J1689,0)</f>
        <v>0</v>
      </c>
      <c r="BI1689" s="243">
        <f>IF(N1689="nulová",J1689,0)</f>
        <v>0</v>
      </c>
      <c r="BJ1689" s="19" t="s">
        <v>85</v>
      </c>
      <c r="BK1689" s="243">
        <f>ROUND(I1689*H1689,2)</f>
        <v>0</v>
      </c>
      <c r="BL1689" s="19" t="s">
        <v>1096</v>
      </c>
      <c r="BM1689" s="242" t="s">
        <v>5499</v>
      </c>
    </row>
    <row r="1690" s="2" customFormat="1">
      <c r="A1690" s="40"/>
      <c r="B1690" s="41"/>
      <c r="C1690" s="42"/>
      <c r="D1690" s="244" t="s">
        <v>251</v>
      </c>
      <c r="E1690" s="42"/>
      <c r="F1690" s="245" t="s">
        <v>5498</v>
      </c>
      <c r="G1690" s="42"/>
      <c r="H1690" s="42"/>
      <c r="I1690" s="246"/>
      <c r="J1690" s="42"/>
      <c r="K1690" s="42"/>
      <c r="L1690" s="46"/>
      <c r="M1690" s="247"/>
      <c r="N1690" s="248"/>
      <c r="O1690" s="93"/>
      <c r="P1690" s="93"/>
      <c r="Q1690" s="93"/>
      <c r="R1690" s="93"/>
      <c r="S1690" s="93"/>
      <c r="T1690" s="94"/>
      <c r="U1690" s="40"/>
      <c r="V1690" s="40"/>
      <c r="W1690" s="40"/>
      <c r="X1690" s="40"/>
      <c r="Y1690" s="40"/>
      <c r="Z1690" s="40"/>
      <c r="AA1690" s="40"/>
      <c r="AB1690" s="40"/>
      <c r="AC1690" s="40"/>
      <c r="AD1690" s="40"/>
      <c r="AE1690" s="40"/>
      <c r="AT1690" s="19" t="s">
        <v>251</v>
      </c>
      <c r="AU1690" s="19" t="s">
        <v>87</v>
      </c>
    </row>
    <row r="1691" s="14" customFormat="1">
      <c r="A1691" s="14"/>
      <c r="B1691" s="261"/>
      <c r="C1691" s="262"/>
      <c r="D1691" s="244" t="s">
        <v>255</v>
      </c>
      <c r="E1691" s="263" t="s">
        <v>1</v>
      </c>
      <c r="F1691" s="264" t="s">
        <v>5500</v>
      </c>
      <c r="G1691" s="262"/>
      <c r="H1691" s="265">
        <v>10</v>
      </c>
      <c r="I1691" s="266"/>
      <c r="J1691" s="262"/>
      <c r="K1691" s="262"/>
      <c r="L1691" s="267"/>
      <c r="M1691" s="268"/>
      <c r="N1691" s="269"/>
      <c r="O1691" s="269"/>
      <c r="P1691" s="269"/>
      <c r="Q1691" s="269"/>
      <c r="R1691" s="269"/>
      <c r="S1691" s="269"/>
      <c r="T1691" s="270"/>
      <c r="U1691" s="14"/>
      <c r="V1691" s="14"/>
      <c r="W1691" s="14"/>
      <c r="X1691" s="14"/>
      <c r="Y1691" s="14"/>
      <c r="Z1691" s="14"/>
      <c r="AA1691" s="14"/>
      <c r="AB1691" s="14"/>
      <c r="AC1691" s="14"/>
      <c r="AD1691" s="14"/>
      <c r="AE1691" s="14"/>
      <c r="AT1691" s="271" t="s">
        <v>255</v>
      </c>
      <c r="AU1691" s="271" t="s">
        <v>87</v>
      </c>
      <c r="AV1691" s="14" t="s">
        <v>87</v>
      </c>
      <c r="AW1691" s="14" t="s">
        <v>36</v>
      </c>
      <c r="AX1691" s="14" t="s">
        <v>85</v>
      </c>
      <c r="AY1691" s="271" t="s">
        <v>242</v>
      </c>
    </row>
    <row r="1692" s="2" customFormat="1" ht="21.75" customHeight="1">
      <c r="A1692" s="40"/>
      <c r="B1692" s="41"/>
      <c r="C1692" s="283" t="s">
        <v>5501</v>
      </c>
      <c r="D1692" s="283" t="s">
        <v>477</v>
      </c>
      <c r="E1692" s="284" t="s">
        <v>5502</v>
      </c>
      <c r="F1692" s="285" t="s">
        <v>5503</v>
      </c>
      <c r="G1692" s="286" t="s">
        <v>359</v>
      </c>
      <c r="H1692" s="287">
        <v>18</v>
      </c>
      <c r="I1692" s="288"/>
      <c r="J1692" s="289">
        <f>ROUND(I1692*H1692,2)</f>
        <v>0</v>
      </c>
      <c r="K1692" s="290"/>
      <c r="L1692" s="291"/>
      <c r="M1692" s="292" t="s">
        <v>1</v>
      </c>
      <c r="N1692" s="293" t="s">
        <v>43</v>
      </c>
      <c r="O1692" s="93"/>
      <c r="P1692" s="240">
        <f>O1692*H1692</f>
        <v>0</v>
      </c>
      <c r="Q1692" s="240">
        <v>0.0010200000000000001</v>
      </c>
      <c r="R1692" s="240">
        <f>Q1692*H1692</f>
        <v>0.018360000000000001</v>
      </c>
      <c r="S1692" s="240">
        <v>0</v>
      </c>
      <c r="T1692" s="241">
        <f>S1692*H1692</f>
        <v>0</v>
      </c>
      <c r="U1692" s="40"/>
      <c r="V1692" s="40"/>
      <c r="W1692" s="40"/>
      <c r="X1692" s="40"/>
      <c r="Y1692" s="40"/>
      <c r="Z1692" s="40"/>
      <c r="AA1692" s="40"/>
      <c r="AB1692" s="40"/>
      <c r="AC1692" s="40"/>
      <c r="AD1692" s="40"/>
      <c r="AE1692" s="40"/>
      <c r="AR1692" s="242" t="s">
        <v>895</v>
      </c>
      <c r="AT1692" s="242" t="s">
        <v>477</v>
      </c>
      <c r="AU1692" s="242" t="s">
        <v>87</v>
      </c>
      <c r="AY1692" s="19" t="s">
        <v>242</v>
      </c>
      <c r="BE1692" s="243">
        <f>IF(N1692="základní",J1692,0)</f>
        <v>0</v>
      </c>
      <c r="BF1692" s="243">
        <f>IF(N1692="snížená",J1692,0)</f>
        <v>0</v>
      </c>
      <c r="BG1692" s="243">
        <f>IF(N1692="zákl. přenesená",J1692,0)</f>
        <v>0</v>
      </c>
      <c r="BH1692" s="243">
        <f>IF(N1692="sníž. přenesená",J1692,0)</f>
        <v>0</v>
      </c>
      <c r="BI1692" s="243">
        <f>IF(N1692="nulová",J1692,0)</f>
        <v>0</v>
      </c>
      <c r="BJ1692" s="19" t="s">
        <v>85</v>
      </c>
      <c r="BK1692" s="243">
        <f>ROUND(I1692*H1692,2)</f>
        <v>0</v>
      </c>
      <c r="BL1692" s="19" t="s">
        <v>1096</v>
      </c>
      <c r="BM1692" s="242" t="s">
        <v>5504</v>
      </c>
    </row>
    <row r="1693" s="2" customFormat="1">
      <c r="A1693" s="40"/>
      <c r="B1693" s="41"/>
      <c r="C1693" s="42"/>
      <c r="D1693" s="244" t="s">
        <v>251</v>
      </c>
      <c r="E1693" s="42"/>
      <c r="F1693" s="245" t="s">
        <v>5503</v>
      </c>
      <c r="G1693" s="42"/>
      <c r="H1693" s="42"/>
      <c r="I1693" s="246"/>
      <c r="J1693" s="42"/>
      <c r="K1693" s="42"/>
      <c r="L1693" s="46"/>
      <c r="M1693" s="247"/>
      <c r="N1693" s="248"/>
      <c r="O1693" s="93"/>
      <c r="P1693" s="93"/>
      <c r="Q1693" s="93"/>
      <c r="R1693" s="93"/>
      <c r="S1693" s="93"/>
      <c r="T1693" s="94"/>
      <c r="U1693" s="40"/>
      <c r="V1693" s="40"/>
      <c r="W1693" s="40"/>
      <c r="X1693" s="40"/>
      <c r="Y1693" s="40"/>
      <c r="Z1693" s="40"/>
      <c r="AA1693" s="40"/>
      <c r="AB1693" s="40"/>
      <c r="AC1693" s="40"/>
      <c r="AD1693" s="40"/>
      <c r="AE1693" s="40"/>
      <c r="AT1693" s="19" t="s">
        <v>251</v>
      </c>
      <c r="AU1693" s="19" t="s">
        <v>87</v>
      </c>
    </row>
    <row r="1694" s="14" customFormat="1">
      <c r="A1694" s="14"/>
      <c r="B1694" s="261"/>
      <c r="C1694" s="262"/>
      <c r="D1694" s="244" t="s">
        <v>255</v>
      </c>
      <c r="E1694" s="263" t="s">
        <v>1</v>
      </c>
      <c r="F1694" s="264" t="s">
        <v>5505</v>
      </c>
      <c r="G1694" s="262"/>
      <c r="H1694" s="265">
        <v>18</v>
      </c>
      <c r="I1694" s="266"/>
      <c r="J1694" s="262"/>
      <c r="K1694" s="262"/>
      <c r="L1694" s="267"/>
      <c r="M1694" s="268"/>
      <c r="N1694" s="269"/>
      <c r="O1694" s="269"/>
      <c r="P1694" s="269"/>
      <c r="Q1694" s="269"/>
      <c r="R1694" s="269"/>
      <c r="S1694" s="269"/>
      <c r="T1694" s="270"/>
      <c r="U1694" s="14"/>
      <c r="V1694" s="14"/>
      <c r="W1694" s="14"/>
      <c r="X1694" s="14"/>
      <c r="Y1694" s="14"/>
      <c r="Z1694" s="14"/>
      <c r="AA1694" s="14"/>
      <c r="AB1694" s="14"/>
      <c r="AC1694" s="14"/>
      <c r="AD1694" s="14"/>
      <c r="AE1694" s="14"/>
      <c r="AT1694" s="271" t="s">
        <v>255</v>
      </c>
      <c r="AU1694" s="271" t="s">
        <v>87</v>
      </c>
      <c r="AV1694" s="14" t="s">
        <v>87</v>
      </c>
      <c r="AW1694" s="14" t="s">
        <v>36</v>
      </c>
      <c r="AX1694" s="14" t="s">
        <v>85</v>
      </c>
      <c r="AY1694" s="271" t="s">
        <v>242</v>
      </c>
    </row>
    <row r="1695" s="2" customFormat="1" ht="24.15" customHeight="1">
      <c r="A1695" s="40"/>
      <c r="B1695" s="41"/>
      <c r="C1695" s="283" t="s">
        <v>5506</v>
      </c>
      <c r="D1695" s="283" t="s">
        <v>477</v>
      </c>
      <c r="E1695" s="284" t="s">
        <v>5507</v>
      </c>
      <c r="F1695" s="285" t="s">
        <v>5508</v>
      </c>
      <c r="G1695" s="286" t="s">
        <v>359</v>
      </c>
      <c r="H1695" s="287">
        <v>1</v>
      </c>
      <c r="I1695" s="288"/>
      <c r="J1695" s="289">
        <f>ROUND(I1695*H1695,2)</f>
        <v>0</v>
      </c>
      <c r="K1695" s="290"/>
      <c r="L1695" s="291"/>
      <c r="M1695" s="292" t="s">
        <v>1</v>
      </c>
      <c r="N1695" s="293" t="s">
        <v>43</v>
      </c>
      <c r="O1695" s="93"/>
      <c r="P1695" s="240">
        <f>O1695*H1695</f>
        <v>0</v>
      </c>
      <c r="Q1695" s="240">
        <v>0.0047000000000000002</v>
      </c>
      <c r="R1695" s="240">
        <f>Q1695*H1695</f>
        <v>0.0047000000000000002</v>
      </c>
      <c r="S1695" s="240">
        <v>0</v>
      </c>
      <c r="T1695" s="241">
        <f>S1695*H1695</f>
        <v>0</v>
      </c>
      <c r="U1695" s="40"/>
      <c r="V1695" s="40"/>
      <c r="W1695" s="40"/>
      <c r="X1695" s="40"/>
      <c r="Y1695" s="40"/>
      <c r="Z1695" s="40"/>
      <c r="AA1695" s="40"/>
      <c r="AB1695" s="40"/>
      <c r="AC1695" s="40"/>
      <c r="AD1695" s="40"/>
      <c r="AE1695" s="40"/>
      <c r="AR1695" s="242" t="s">
        <v>895</v>
      </c>
      <c r="AT1695" s="242" t="s">
        <v>477</v>
      </c>
      <c r="AU1695" s="242" t="s">
        <v>87</v>
      </c>
      <c r="AY1695" s="19" t="s">
        <v>242</v>
      </c>
      <c r="BE1695" s="243">
        <f>IF(N1695="základní",J1695,0)</f>
        <v>0</v>
      </c>
      <c r="BF1695" s="243">
        <f>IF(N1695="snížená",J1695,0)</f>
        <v>0</v>
      </c>
      <c r="BG1695" s="243">
        <f>IF(N1695="zákl. přenesená",J1695,0)</f>
        <v>0</v>
      </c>
      <c r="BH1695" s="243">
        <f>IF(N1695="sníž. přenesená",J1695,0)</f>
        <v>0</v>
      </c>
      <c r="BI1695" s="243">
        <f>IF(N1695="nulová",J1695,0)</f>
        <v>0</v>
      </c>
      <c r="BJ1695" s="19" t="s">
        <v>85</v>
      </c>
      <c r="BK1695" s="243">
        <f>ROUND(I1695*H1695,2)</f>
        <v>0</v>
      </c>
      <c r="BL1695" s="19" t="s">
        <v>1096</v>
      </c>
      <c r="BM1695" s="242" t="s">
        <v>5509</v>
      </c>
    </row>
    <row r="1696" s="2" customFormat="1">
      <c r="A1696" s="40"/>
      <c r="B1696" s="41"/>
      <c r="C1696" s="42"/>
      <c r="D1696" s="244" t="s">
        <v>251</v>
      </c>
      <c r="E1696" s="42"/>
      <c r="F1696" s="245" t="s">
        <v>5508</v>
      </c>
      <c r="G1696" s="42"/>
      <c r="H1696" s="42"/>
      <c r="I1696" s="246"/>
      <c r="J1696" s="42"/>
      <c r="K1696" s="42"/>
      <c r="L1696" s="46"/>
      <c r="M1696" s="247"/>
      <c r="N1696" s="248"/>
      <c r="O1696" s="93"/>
      <c r="P1696" s="93"/>
      <c r="Q1696" s="93"/>
      <c r="R1696" s="93"/>
      <c r="S1696" s="93"/>
      <c r="T1696" s="94"/>
      <c r="U1696" s="40"/>
      <c r="V1696" s="40"/>
      <c r="W1696" s="40"/>
      <c r="X1696" s="40"/>
      <c r="Y1696" s="40"/>
      <c r="Z1696" s="40"/>
      <c r="AA1696" s="40"/>
      <c r="AB1696" s="40"/>
      <c r="AC1696" s="40"/>
      <c r="AD1696" s="40"/>
      <c r="AE1696" s="40"/>
      <c r="AT1696" s="19" t="s">
        <v>251</v>
      </c>
      <c r="AU1696" s="19" t="s">
        <v>87</v>
      </c>
    </row>
    <row r="1697" s="14" customFormat="1">
      <c r="A1697" s="14"/>
      <c r="B1697" s="261"/>
      <c r="C1697" s="262"/>
      <c r="D1697" s="244" t="s">
        <v>255</v>
      </c>
      <c r="E1697" s="263" t="s">
        <v>1</v>
      </c>
      <c r="F1697" s="264" t="s">
        <v>5510</v>
      </c>
      <c r="G1697" s="262"/>
      <c r="H1697" s="265">
        <v>1</v>
      </c>
      <c r="I1697" s="266"/>
      <c r="J1697" s="262"/>
      <c r="K1697" s="262"/>
      <c r="L1697" s="267"/>
      <c r="M1697" s="268"/>
      <c r="N1697" s="269"/>
      <c r="O1697" s="269"/>
      <c r="P1697" s="269"/>
      <c r="Q1697" s="269"/>
      <c r="R1697" s="269"/>
      <c r="S1697" s="269"/>
      <c r="T1697" s="270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71" t="s">
        <v>255</v>
      </c>
      <c r="AU1697" s="271" t="s">
        <v>87</v>
      </c>
      <c r="AV1697" s="14" t="s">
        <v>87</v>
      </c>
      <c r="AW1697" s="14" t="s">
        <v>36</v>
      </c>
      <c r="AX1697" s="14" t="s">
        <v>85</v>
      </c>
      <c r="AY1697" s="271" t="s">
        <v>242</v>
      </c>
    </row>
    <row r="1698" s="2" customFormat="1" ht="24.15" customHeight="1">
      <c r="A1698" s="40"/>
      <c r="B1698" s="41"/>
      <c r="C1698" s="230" t="s">
        <v>5511</v>
      </c>
      <c r="D1698" s="230" t="s">
        <v>245</v>
      </c>
      <c r="E1698" s="231" t="s">
        <v>5512</v>
      </c>
      <c r="F1698" s="232" t="s">
        <v>5513</v>
      </c>
      <c r="G1698" s="233" t="s">
        <v>298</v>
      </c>
      <c r="H1698" s="234">
        <v>0.034000000000000002</v>
      </c>
      <c r="I1698" s="235"/>
      <c r="J1698" s="236">
        <f>ROUND(I1698*H1698,2)</f>
        <v>0</v>
      </c>
      <c r="K1698" s="237"/>
      <c r="L1698" s="46"/>
      <c r="M1698" s="238" t="s">
        <v>1</v>
      </c>
      <c r="N1698" s="239" t="s">
        <v>43</v>
      </c>
      <c r="O1698" s="93"/>
      <c r="P1698" s="240">
        <f>O1698*H1698</f>
        <v>0</v>
      </c>
      <c r="Q1698" s="240">
        <v>0</v>
      </c>
      <c r="R1698" s="240">
        <f>Q1698*H1698</f>
        <v>0</v>
      </c>
      <c r="S1698" s="240">
        <v>0</v>
      </c>
      <c r="T1698" s="241">
        <f>S1698*H1698</f>
        <v>0</v>
      </c>
      <c r="U1698" s="40"/>
      <c r="V1698" s="40"/>
      <c r="W1698" s="40"/>
      <c r="X1698" s="40"/>
      <c r="Y1698" s="40"/>
      <c r="Z1698" s="40"/>
      <c r="AA1698" s="40"/>
      <c r="AB1698" s="40"/>
      <c r="AC1698" s="40"/>
      <c r="AD1698" s="40"/>
      <c r="AE1698" s="40"/>
      <c r="AR1698" s="242" t="s">
        <v>1096</v>
      </c>
      <c r="AT1698" s="242" t="s">
        <v>245</v>
      </c>
      <c r="AU1698" s="242" t="s">
        <v>87</v>
      </c>
      <c r="AY1698" s="19" t="s">
        <v>242</v>
      </c>
      <c r="BE1698" s="243">
        <f>IF(N1698="základní",J1698,0)</f>
        <v>0</v>
      </c>
      <c r="BF1698" s="243">
        <f>IF(N1698="snížená",J1698,0)</f>
        <v>0</v>
      </c>
      <c r="BG1698" s="243">
        <f>IF(N1698="zákl. přenesená",J1698,0)</f>
        <v>0</v>
      </c>
      <c r="BH1698" s="243">
        <f>IF(N1698="sníž. přenesená",J1698,0)</f>
        <v>0</v>
      </c>
      <c r="BI1698" s="243">
        <f>IF(N1698="nulová",J1698,0)</f>
        <v>0</v>
      </c>
      <c r="BJ1698" s="19" t="s">
        <v>85</v>
      </c>
      <c r="BK1698" s="243">
        <f>ROUND(I1698*H1698,2)</f>
        <v>0</v>
      </c>
      <c r="BL1698" s="19" t="s">
        <v>1096</v>
      </c>
      <c r="BM1698" s="242" t="s">
        <v>5514</v>
      </c>
    </row>
    <row r="1699" s="2" customFormat="1">
      <c r="A1699" s="40"/>
      <c r="B1699" s="41"/>
      <c r="C1699" s="42"/>
      <c r="D1699" s="244" t="s">
        <v>251</v>
      </c>
      <c r="E1699" s="42"/>
      <c r="F1699" s="245" t="s">
        <v>5515</v>
      </c>
      <c r="G1699" s="42"/>
      <c r="H1699" s="42"/>
      <c r="I1699" s="246"/>
      <c r="J1699" s="42"/>
      <c r="K1699" s="42"/>
      <c r="L1699" s="46"/>
      <c r="M1699" s="247"/>
      <c r="N1699" s="248"/>
      <c r="O1699" s="93"/>
      <c r="P1699" s="93"/>
      <c r="Q1699" s="93"/>
      <c r="R1699" s="93"/>
      <c r="S1699" s="93"/>
      <c r="T1699" s="94"/>
      <c r="U1699" s="40"/>
      <c r="V1699" s="40"/>
      <c r="W1699" s="40"/>
      <c r="X1699" s="40"/>
      <c r="Y1699" s="40"/>
      <c r="Z1699" s="40"/>
      <c r="AA1699" s="40"/>
      <c r="AB1699" s="40"/>
      <c r="AC1699" s="40"/>
      <c r="AD1699" s="40"/>
      <c r="AE1699" s="40"/>
      <c r="AT1699" s="19" t="s">
        <v>251</v>
      </c>
      <c r="AU1699" s="19" t="s">
        <v>87</v>
      </c>
    </row>
    <row r="1700" s="12" customFormat="1" ht="25.92" customHeight="1">
      <c r="A1700" s="12"/>
      <c r="B1700" s="214"/>
      <c r="C1700" s="215"/>
      <c r="D1700" s="216" t="s">
        <v>77</v>
      </c>
      <c r="E1700" s="217" t="s">
        <v>477</v>
      </c>
      <c r="F1700" s="217" t="s">
        <v>5516</v>
      </c>
      <c r="G1700" s="215"/>
      <c r="H1700" s="215"/>
      <c r="I1700" s="218"/>
      <c r="J1700" s="219">
        <f>BK1700</f>
        <v>0</v>
      </c>
      <c r="K1700" s="215"/>
      <c r="L1700" s="220"/>
      <c r="M1700" s="221"/>
      <c r="N1700" s="222"/>
      <c r="O1700" s="222"/>
      <c r="P1700" s="223">
        <f>P1701</f>
        <v>0</v>
      </c>
      <c r="Q1700" s="222"/>
      <c r="R1700" s="223">
        <f>R1701</f>
        <v>0.00036000000000000002</v>
      </c>
      <c r="S1700" s="222"/>
      <c r="T1700" s="224">
        <f>T1701</f>
        <v>0</v>
      </c>
      <c r="U1700" s="12"/>
      <c r="V1700" s="12"/>
      <c r="W1700" s="12"/>
      <c r="X1700" s="12"/>
      <c r="Y1700" s="12"/>
      <c r="Z1700" s="12"/>
      <c r="AA1700" s="12"/>
      <c r="AB1700" s="12"/>
      <c r="AC1700" s="12"/>
      <c r="AD1700" s="12"/>
      <c r="AE1700" s="12"/>
      <c r="AR1700" s="225" t="s">
        <v>110</v>
      </c>
      <c r="AT1700" s="226" t="s">
        <v>77</v>
      </c>
      <c r="AU1700" s="226" t="s">
        <v>78</v>
      </c>
      <c r="AY1700" s="225" t="s">
        <v>242</v>
      </c>
      <c r="BK1700" s="227">
        <f>BK1701</f>
        <v>0</v>
      </c>
    </row>
    <row r="1701" s="12" customFormat="1" ht="22.8" customHeight="1">
      <c r="A1701" s="12"/>
      <c r="B1701" s="214"/>
      <c r="C1701" s="215"/>
      <c r="D1701" s="216" t="s">
        <v>77</v>
      </c>
      <c r="E1701" s="228" t="s">
        <v>5517</v>
      </c>
      <c r="F1701" s="228" t="s">
        <v>5518</v>
      </c>
      <c r="G1701" s="215"/>
      <c r="H1701" s="215"/>
      <c r="I1701" s="218"/>
      <c r="J1701" s="229">
        <f>BK1701</f>
        <v>0</v>
      </c>
      <c r="K1701" s="215"/>
      <c r="L1701" s="220"/>
      <c r="M1701" s="221"/>
      <c r="N1701" s="222"/>
      <c r="O1701" s="222"/>
      <c r="P1701" s="223">
        <f>SUM(P1702:P1705)</f>
        <v>0</v>
      </c>
      <c r="Q1701" s="222"/>
      <c r="R1701" s="223">
        <f>SUM(R1702:R1705)</f>
        <v>0.00036000000000000002</v>
      </c>
      <c r="S1701" s="222"/>
      <c r="T1701" s="224">
        <f>SUM(T1702:T1705)</f>
        <v>0</v>
      </c>
      <c r="U1701" s="12"/>
      <c r="V1701" s="12"/>
      <c r="W1701" s="12"/>
      <c r="X1701" s="12"/>
      <c r="Y1701" s="12"/>
      <c r="Z1701" s="12"/>
      <c r="AA1701" s="12"/>
      <c r="AB1701" s="12"/>
      <c r="AC1701" s="12"/>
      <c r="AD1701" s="12"/>
      <c r="AE1701" s="12"/>
      <c r="AR1701" s="225" t="s">
        <v>110</v>
      </c>
      <c r="AT1701" s="226" t="s">
        <v>77</v>
      </c>
      <c r="AU1701" s="226" t="s">
        <v>85</v>
      </c>
      <c r="AY1701" s="225" t="s">
        <v>242</v>
      </c>
      <c r="BK1701" s="227">
        <f>SUM(BK1702:BK1705)</f>
        <v>0</v>
      </c>
    </row>
    <row r="1702" s="2" customFormat="1" ht="16.5" customHeight="1">
      <c r="A1702" s="40"/>
      <c r="B1702" s="41"/>
      <c r="C1702" s="230" t="s">
        <v>5519</v>
      </c>
      <c r="D1702" s="230" t="s">
        <v>245</v>
      </c>
      <c r="E1702" s="231" t="s">
        <v>5520</v>
      </c>
      <c r="F1702" s="232" t="s">
        <v>5521</v>
      </c>
      <c r="G1702" s="233" t="s">
        <v>359</v>
      </c>
      <c r="H1702" s="234">
        <v>2</v>
      </c>
      <c r="I1702" s="235"/>
      <c r="J1702" s="236">
        <f>ROUND(I1702*H1702,2)</f>
        <v>0</v>
      </c>
      <c r="K1702" s="237"/>
      <c r="L1702" s="46"/>
      <c r="M1702" s="238" t="s">
        <v>1</v>
      </c>
      <c r="N1702" s="239" t="s">
        <v>43</v>
      </c>
      <c r="O1702" s="93"/>
      <c r="P1702" s="240">
        <f>O1702*H1702</f>
        <v>0</v>
      </c>
      <c r="Q1702" s="240">
        <v>0</v>
      </c>
      <c r="R1702" s="240">
        <f>Q1702*H1702</f>
        <v>0</v>
      </c>
      <c r="S1702" s="240">
        <v>0</v>
      </c>
      <c r="T1702" s="241">
        <f>S1702*H1702</f>
        <v>0</v>
      </c>
      <c r="U1702" s="40"/>
      <c r="V1702" s="40"/>
      <c r="W1702" s="40"/>
      <c r="X1702" s="40"/>
      <c r="Y1702" s="40"/>
      <c r="Z1702" s="40"/>
      <c r="AA1702" s="40"/>
      <c r="AB1702" s="40"/>
      <c r="AC1702" s="40"/>
      <c r="AD1702" s="40"/>
      <c r="AE1702" s="40"/>
      <c r="AR1702" s="242" t="s">
        <v>3233</v>
      </c>
      <c r="AT1702" s="242" t="s">
        <v>245</v>
      </c>
      <c r="AU1702" s="242" t="s">
        <v>87</v>
      </c>
      <c r="AY1702" s="19" t="s">
        <v>242</v>
      </c>
      <c r="BE1702" s="243">
        <f>IF(N1702="základní",J1702,0)</f>
        <v>0</v>
      </c>
      <c r="BF1702" s="243">
        <f>IF(N1702="snížená",J1702,0)</f>
        <v>0</v>
      </c>
      <c r="BG1702" s="243">
        <f>IF(N1702="zákl. přenesená",J1702,0)</f>
        <v>0</v>
      </c>
      <c r="BH1702" s="243">
        <f>IF(N1702="sníž. přenesená",J1702,0)</f>
        <v>0</v>
      </c>
      <c r="BI1702" s="243">
        <f>IF(N1702="nulová",J1702,0)</f>
        <v>0</v>
      </c>
      <c r="BJ1702" s="19" t="s">
        <v>85</v>
      </c>
      <c r="BK1702" s="243">
        <f>ROUND(I1702*H1702,2)</f>
        <v>0</v>
      </c>
      <c r="BL1702" s="19" t="s">
        <v>3233</v>
      </c>
      <c r="BM1702" s="242" t="s">
        <v>5522</v>
      </c>
    </row>
    <row r="1703" s="2" customFormat="1">
      <c r="A1703" s="40"/>
      <c r="B1703" s="41"/>
      <c r="C1703" s="42"/>
      <c r="D1703" s="244" t="s">
        <v>251</v>
      </c>
      <c r="E1703" s="42"/>
      <c r="F1703" s="245" t="s">
        <v>5521</v>
      </c>
      <c r="G1703" s="42"/>
      <c r="H1703" s="42"/>
      <c r="I1703" s="246"/>
      <c r="J1703" s="42"/>
      <c r="K1703" s="42"/>
      <c r="L1703" s="46"/>
      <c r="M1703" s="247"/>
      <c r="N1703" s="248"/>
      <c r="O1703" s="93"/>
      <c r="P1703" s="93"/>
      <c r="Q1703" s="93"/>
      <c r="R1703" s="93"/>
      <c r="S1703" s="93"/>
      <c r="T1703" s="94"/>
      <c r="U1703" s="40"/>
      <c r="V1703" s="40"/>
      <c r="W1703" s="40"/>
      <c r="X1703" s="40"/>
      <c r="Y1703" s="40"/>
      <c r="Z1703" s="40"/>
      <c r="AA1703" s="40"/>
      <c r="AB1703" s="40"/>
      <c r="AC1703" s="40"/>
      <c r="AD1703" s="40"/>
      <c r="AE1703" s="40"/>
      <c r="AT1703" s="19" t="s">
        <v>251</v>
      </c>
      <c r="AU1703" s="19" t="s">
        <v>87</v>
      </c>
    </row>
    <row r="1704" s="2" customFormat="1" ht="37.8" customHeight="1">
      <c r="A1704" s="40"/>
      <c r="B1704" s="41"/>
      <c r="C1704" s="283" t="s">
        <v>5523</v>
      </c>
      <c r="D1704" s="283" t="s">
        <v>477</v>
      </c>
      <c r="E1704" s="284" t="s">
        <v>5524</v>
      </c>
      <c r="F1704" s="285" t="s">
        <v>5525</v>
      </c>
      <c r="G1704" s="286" t="s">
        <v>359</v>
      </c>
      <c r="H1704" s="287">
        <v>2</v>
      </c>
      <c r="I1704" s="288"/>
      <c r="J1704" s="289">
        <f>ROUND(I1704*H1704,2)</f>
        <v>0</v>
      </c>
      <c r="K1704" s="290"/>
      <c r="L1704" s="291"/>
      <c r="M1704" s="292" t="s">
        <v>1</v>
      </c>
      <c r="N1704" s="293" t="s">
        <v>43</v>
      </c>
      <c r="O1704" s="93"/>
      <c r="P1704" s="240">
        <f>O1704*H1704</f>
        <v>0</v>
      </c>
      <c r="Q1704" s="240">
        <v>0.00018000000000000001</v>
      </c>
      <c r="R1704" s="240">
        <f>Q1704*H1704</f>
        <v>0.00036000000000000002</v>
      </c>
      <c r="S1704" s="240">
        <v>0</v>
      </c>
      <c r="T1704" s="241">
        <f>S1704*H1704</f>
        <v>0</v>
      </c>
      <c r="U1704" s="40"/>
      <c r="V1704" s="40"/>
      <c r="W1704" s="40"/>
      <c r="X1704" s="40"/>
      <c r="Y1704" s="40"/>
      <c r="Z1704" s="40"/>
      <c r="AA1704" s="40"/>
      <c r="AB1704" s="40"/>
      <c r="AC1704" s="40"/>
      <c r="AD1704" s="40"/>
      <c r="AE1704" s="40"/>
      <c r="AR1704" s="242" t="s">
        <v>837</v>
      </c>
      <c r="AT1704" s="242" t="s">
        <v>477</v>
      </c>
      <c r="AU1704" s="242" t="s">
        <v>87</v>
      </c>
      <c r="AY1704" s="19" t="s">
        <v>242</v>
      </c>
      <c r="BE1704" s="243">
        <f>IF(N1704="základní",J1704,0)</f>
        <v>0</v>
      </c>
      <c r="BF1704" s="243">
        <f>IF(N1704="snížená",J1704,0)</f>
        <v>0</v>
      </c>
      <c r="BG1704" s="243">
        <f>IF(N1704="zákl. přenesená",J1704,0)</f>
        <v>0</v>
      </c>
      <c r="BH1704" s="243">
        <f>IF(N1704="sníž. přenesená",J1704,0)</f>
        <v>0</v>
      </c>
      <c r="BI1704" s="243">
        <f>IF(N1704="nulová",J1704,0)</f>
        <v>0</v>
      </c>
      <c r="BJ1704" s="19" t="s">
        <v>85</v>
      </c>
      <c r="BK1704" s="243">
        <f>ROUND(I1704*H1704,2)</f>
        <v>0</v>
      </c>
      <c r="BL1704" s="19" t="s">
        <v>3233</v>
      </c>
      <c r="BM1704" s="242" t="s">
        <v>5526</v>
      </c>
    </row>
    <row r="1705" s="2" customFormat="1">
      <c r="A1705" s="40"/>
      <c r="B1705" s="41"/>
      <c r="C1705" s="42"/>
      <c r="D1705" s="244" t="s">
        <v>251</v>
      </c>
      <c r="E1705" s="42"/>
      <c r="F1705" s="245" t="s">
        <v>5525</v>
      </c>
      <c r="G1705" s="42"/>
      <c r="H1705" s="42"/>
      <c r="I1705" s="246"/>
      <c r="J1705" s="42"/>
      <c r="K1705" s="42"/>
      <c r="L1705" s="46"/>
      <c r="M1705" s="295"/>
      <c r="N1705" s="296"/>
      <c r="O1705" s="297"/>
      <c r="P1705" s="297"/>
      <c r="Q1705" s="297"/>
      <c r="R1705" s="297"/>
      <c r="S1705" s="297"/>
      <c r="T1705" s="298"/>
      <c r="U1705" s="40"/>
      <c r="V1705" s="40"/>
      <c r="W1705" s="40"/>
      <c r="X1705" s="40"/>
      <c r="Y1705" s="40"/>
      <c r="Z1705" s="40"/>
      <c r="AA1705" s="40"/>
      <c r="AB1705" s="40"/>
      <c r="AC1705" s="40"/>
      <c r="AD1705" s="40"/>
      <c r="AE1705" s="40"/>
      <c r="AT1705" s="19" t="s">
        <v>251</v>
      </c>
      <c r="AU1705" s="19" t="s">
        <v>87</v>
      </c>
    </row>
    <row r="1706" s="2" customFormat="1" ht="6.96" customHeight="1">
      <c r="A1706" s="40"/>
      <c r="B1706" s="68"/>
      <c r="C1706" s="69"/>
      <c r="D1706" s="69"/>
      <c r="E1706" s="69"/>
      <c r="F1706" s="69"/>
      <c r="G1706" s="69"/>
      <c r="H1706" s="69"/>
      <c r="I1706" s="69"/>
      <c r="J1706" s="69"/>
      <c r="K1706" s="69"/>
      <c r="L1706" s="46"/>
      <c r="M1706" s="40"/>
      <c r="O1706" s="40"/>
      <c r="P1706" s="40"/>
      <c r="Q1706" s="40"/>
      <c r="R1706" s="40"/>
      <c r="S1706" s="40"/>
      <c r="T1706" s="40"/>
      <c r="U1706" s="40"/>
      <c r="V1706" s="40"/>
      <c r="W1706" s="40"/>
      <c r="X1706" s="40"/>
      <c r="Y1706" s="40"/>
      <c r="Z1706" s="40"/>
      <c r="AA1706" s="40"/>
      <c r="AB1706" s="40"/>
      <c r="AC1706" s="40"/>
      <c r="AD1706" s="40"/>
      <c r="AE1706" s="40"/>
    </row>
  </sheetData>
  <sheetProtection sheet="1" autoFilter="0" formatColumns="0" formatRows="0" objects="1" scenarios="1" spinCount="100000" saltValue="dOOe88aHPr6BbDDMxOsbopjf1qS68fzfCnJIG346JzL9qgfssO0y47DVaCCVUrFNCrWkyYk+fKXDxONoPBcSnw==" hashValue="RDZT1sfvlUiF3eJ+I6vXceRUIcNKES/tly8WvDw2cFtrLBqRhH0vYaM7o0jcnPin2dkUnLnbK+5+PMPBL7IM4w==" algorithmName="SHA-512" password="CC35"/>
  <autoFilter ref="C142:K170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31:H131"/>
    <mergeCell ref="E133:H133"/>
    <mergeCell ref="E135:H13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192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5527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5529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ROUND(J134,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ROUND((SUM(BE134:BE368)),  2)</f>
        <v>0</v>
      </c>
      <c r="G37" s="40"/>
      <c r="H37" s="40"/>
      <c r="I37" s="167">
        <v>0.20999999999999999</v>
      </c>
      <c r="J37" s="166">
        <f>ROUND(((SUM(BE134:BE368))*I37),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ROUND((SUM(BF134:BF368)),  2)</f>
        <v>0</v>
      </c>
      <c r="G38" s="40"/>
      <c r="H38" s="40"/>
      <c r="I38" s="167">
        <v>0.12</v>
      </c>
      <c r="J38" s="166">
        <f>ROUND(((SUM(BF134:BF368))*I38),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ROUND((SUM(BG134:BG368)),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ROUND((SUM(BH134:BH368)),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ROUND((SUM(BI134:BI368)),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192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5527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001102_10 - Ústřední topení - 1PP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J134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210</v>
      </c>
      <c r="E101" s="194"/>
      <c r="F101" s="194"/>
      <c r="G101" s="194"/>
      <c r="H101" s="194"/>
      <c r="I101" s="194"/>
      <c r="J101" s="195">
        <f>J135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212</v>
      </c>
      <c r="E102" s="199"/>
      <c r="F102" s="199"/>
      <c r="G102" s="199"/>
      <c r="H102" s="199"/>
      <c r="I102" s="199"/>
      <c r="J102" s="200">
        <f>J136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3857</v>
      </c>
      <c r="E103" s="199"/>
      <c r="F103" s="199"/>
      <c r="G103" s="199"/>
      <c r="H103" s="199"/>
      <c r="I103" s="199"/>
      <c r="J103" s="200">
        <f>J159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5530</v>
      </c>
      <c r="E104" s="199"/>
      <c r="F104" s="199"/>
      <c r="G104" s="199"/>
      <c r="H104" s="199"/>
      <c r="I104" s="199"/>
      <c r="J104" s="200">
        <f>J166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5531</v>
      </c>
      <c r="E105" s="199"/>
      <c r="F105" s="199"/>
      <c r="G105" s="199"/>
      <c r="H105" s="199"/>
      <c r="I105" s="199"/>
      <c r="J105" s="200">
        <f>J185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3858</v>
      </c>
      <c r="E106" s="199"/>
      <c r="F106" s="199"/>
      <c r="G106" s="199"/>
      <c r="H106" s="199"/>
      <c r="I106" s="199"/>
      <c r="J106" s="200">
        <f>J234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5532</v>
      </c>
      <c r="E107" s="199"/>
      <c r="F107" s="199"/>
      <c r="G107" s="199"/>
      <c r="H107" s="199"/>
      <c r="I107" s="199"/>
      <c r="J107" s="200">
        <f>J291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5533</v>
      </c>
      <c r="E108" s="199"/>
      <c r="F108" s="199"/>
      <c r="G108" s="199"/>
      <c r="H108" s="199"/>
      <c r="I108" s="199"/>
      <c r="J108" s="200">
        <f>J320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5"/>
      <c r="D109" s="198" t="s">
        <v>224</v>
      </c>
      <c r="E109" s="199"/>
      <c r="F109" s="199"/>
      <c r="G109" s="199"/>
      <c r="H109" s="199"/>
      <c r="I109" s="199"/>
      <c r="J109" s="200">
        <f>J343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5534</v>
      </c>
      <c r="E110" s="194"/>
      <c r="F110" s="194"/>
      <c r="G110" s="194"/>
      <c r="H110" s="194"/>
      <c r="I110" s="194"/>
      <c r="J110" s="195">
        <f>J360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2" customFormat="1" ht="21.84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6.96" customHeight="1">
      <c r="A112" s="40"/>
      <c r="B112" s="68"/>
      <c r="C112" s="69"/>
      <c r="D112" s="69"/>
      <c r="E112" s="69"/>
      <c r="F112" s="69"/>
      <c r="G112" s="69"/>
      <c r="H112" s="69"/>
      <c r="I112" s="69"/>
      <c r="J112" s="69"/>
      <c r="K112" s="69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6" s="2" customFormat="1" ht="6.96" customHeight="1">
      <c r="A116" s="40"/>
      <c r="B116" s="70"/>
      <c r="C116" s="71"/>
      <c r="D116" s="71"/>
      <c r="E116" s="71"/>
      <c r="F116" s="71"/>
      <c r="G116" s="71"/>
      <c r="H116" s="71"/>
      <c r="I116" s="71"/>
      <c r="J116" s="71"/>
      <c r="K116" s="71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24.96" customHeight="1">
      <c r="A117" s="40"/>
      <c r="B117" s="41"/>
      <c r="C117" s="25" t="s">
        <v>227</v>
      </c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6.96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16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186" t="str">
        <f>E7</f>
        <v>Rekonstrukce budovy MM Habartov</v>
      </c>
      <c r="F120" s="34"/>
      <c r="G120" s="34"/>
      <c r="H120" s="34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1" customFormat="1" ht="12" customHeight="1">
      <c r="B121" s="23"/>
      <c r="C121" s="34" t="s">
        <v>191</v>
      </c>
      <c r="D121" s="24"/>
      <c r="E121" s="24"/>
      <c r="F121" s="24"/>
      <c r="G121" s="24"/>
      <c r="H121" s="24"/>
      <c r="I121" s="24"/>
      <c r="J121" s="24"/>
      <c r="K121" s="24"/>
      <c r="L121" s="22"/>
    </row>
    <row r="122" s="1" customFormat="1" ht="16.5" customHeight="1">
      <c r="B122" s="23"/>
      <c r="C122" s="24"/>
      <c r="D122" s="24"/>
      <c r="E122" s="186" t="s">
        <v>192</v>
      </c>
      <c r="F122" s="24"/>
      <c r="G122" s="24"/>
      <c r="H122" s="24"/>
      <c r="I122" s="24"/>
      <c r="J122" s="24"/>
      <c r="K122" s="24"/>
      <c r="L122" s="22"/>
    </row>
    <row r="123" s="1" customFormat="1" ht="12" customHeight="1">
      <c r="B123" s="23"/>
      <c r="C123" s="34" t="s">
        <v>193</v>
      </c>
      <c r="D123" s="24"/>
      <c r="E123" s="24"/>
      <c r="F123" s="24"/>
      <c r="G123" s="24"/>
      <c r="H123" s="24"/>
      <c r="I123" s="24"/>
      <c r="J123" s="24"/>
      <c r="K123" s="24"/>
      <c r="L123" s="22"/>
    </row>
    <row r="124" s="2" customFormat="1" ht="16.5" customHeight="1">
      <c r="A124" s="40"/>
      <c r="B124" s="41"/>
      <c r="C124" s="42"/>
      <c r="D124" s="42"/>
      <c r="E124" s="314" t="s">
        <v>5527</v>
      </c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2" customHeight="1">
      <c r="A125" s="40"/>
      <c r="B125" s="41"/>
      <c r="C125" s="34" t="s">
        <v>5528</v>
      </c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6.5" customHeight="1">
      <c r="A126" s="40"/>
      <c r="B126" s="41"/>
      <c r="C126" s="42"/>
      <c r="D126" s="42"/>
      <c r="E126" s="78" t="str">
        <f>E13</f>
        <v>001102_10 - Ústřední topení - 1PP</v>
      </c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6.96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2" customHeight="1">
      <c r="A128" s="40"/>
      <c r="B128" s="41"/>
      <c r="C128" s="34" t="s">
        <v>20</v>
      </c>
      <c r="D128" s="42"/>
      <c r="E128" s="42"/>
      <c r="F128" s="29" t="str">
        <f>F16</f>
        <v xml:space="preserve"> </v>
      </c>
      <c r="G128" s="42"/>
      <c r="H128" s="42"/>
      <c r="I128" s="34" t="s">
        <v>22</v>
      </c>
      <c r="J128" s="81" t="str">
        <f>IF(J16="","",J16)</f>
        <v>25. 5. 2025</v>
      </c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6.96" customHeight="1">
      <c r="A129" s="40"/>
      <c r="B129" s="41"/>
      <c r="C129" s="42"/>
      <c r="D129" s="42"/>
      <c r="E129" s="42"/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5.15" customHeight="1">
      <c r="A130" s="40"/>
      <c r="B130" s="41"/>
      <c r="C130" s="34" t="s">
        <v>24</v>
      </c>
      <c r="D130" s="42"/>
      <c r="E130" s="42"/>
      <c r="F130" s="29" t="str">
        <f>E19</f>
        <v>Město Habartov,Náměstí Přátelství 112,Habartov</v>
      </c>
      <c r="G130" s="42"/>
      <c r="H130" s="42"/>
      <c r="I130" s="34" t="s">
        <v>32</v>
      </c>
      <c r="J130" s="38" t="str">
        <f>E25</f>
        <v>Ing.Šárka Dubská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5.15" customHeight="1">
      <c r="A131" s="40"/>
      <c r="B131" s="41"/>
      <c r="C131" s="34" t="s">
        <v>30</v>
      </c>
      <c r="D131" s="42"/>
      <c r="E131" s="42"/>
      <c r="F131" s="29" t="str">
        <f>IF(E22="","",E22)</f>
        <v>Vyplň údaj</v>
      </c>
      <c r="G131" s="42"/>
      <c r="H131" s="42"/>
      <c r="I131" s="34" t="s">
        <v>34</v>
      </c>
      <c r="J131" s="38" t="str">
        <f>E28</f>
        <v xml:space="preserve"> </v>
      </c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10.32" customHeight="1">
      <c r="A132" s="40"/>
      <c r="B132" s="41"/>
      <c r="C132" s="42"/>
      <c r="D132" s="42"/>
      <c r="E132" s="42"/>
      <c r="F132" s="42"/>
      <c r="G132" s="42"/>
      <c r="H132" s="42"/>
      <c r="I132" s="42"/>
      <c r="J132" s="42"/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11" customFormat="1" ht="29.28" customHeight="1">
      <c r="A133" s="202"/>
      <c r="B133" s="203"/>
      <c r="C133" s="204" t="s">
        <v>228</v>
      </c>
      <c r="D133" s="205" t="s">
        <v>63</v>
      </c>
      <c r="E133" s="205" t="s">
        <v>59</v>
      </c>
      <c r="F133" s="205" t="s">
        <v>60</v>
      </c>
      <c r="G133" s="205" t="s">
        <v>229</v>
      </c>
      <c r="H133" s="205" t="s">
        <v>230</v>
      </c>
      <c r="I133" s="205" t="s">
        <v>231</v>
      </c>
      <c r="J133" s="206" t="s">
        <v>197</v>
      </c>
      <c r="K133" s="207" t="s">
        <v>232</v>
      </c>
      <c r="L133" s="208"/>
      <c r="M133" s="102" t="s">
        <v>1</v>
      </c>
      <c r="N133" s="103" t="s">
        <v>42</v>
      </c>
      <c r="O133" s="103" t="s">
        <v>233</v>
      </c>
      <c r="P133" s="103" t="s">
        <v>234</v>
      </c>
      <c r="Q133" s="103" t="s">
        <v>235</v>
      </c>
      <c r="R133" s="103" t="s">
        <v>236</v>
      </c>
      <c r="S133" s="103" t="s">
        <v>237</v>
      </c>
      <c r="T133" s="104" t="s">
        <v>238</v>
      </c>
      <c r="U133" s="202"/>
      <c r="V133" s="202"/>
      <c r="W133" s="202"/>
      <c r="X133" s="202"/>
      <c r="Y133" s="202"/>
      <c r="Z133" s="202"/>
      <c r="AA133" s="202"/>
      <c r="AB133" s="202"/>
      <c r="AC133" s="202"/>
      <c r="AD133" s="202"/>
      <c r="AE133" s="202"/>
    </row>
    <row r="134" s="2" customFormat="1" ht="22.8" customHeight="1">
      <c r="A134" s="40"/>
      <c r="B134" s="41"/>
      <c r="C134" s="109" t="s">
        <v>239</v>
      </c>
      <c r="D134" s="42"/>
      <c r="E134" s="42"/>
      <c r="F134" s="42"/>
      <c r="G134" s="42"/>
      <c r="H134" s="42"/>
      <c r="I134" s="42"/>
      <c r="J134" s="209">
        <f>BK134</f>
        <v>0</v>
      </c>
      <c r="K134" s="42"/>
      <c r="L134" s="46"/>
      <c r="M134" s="105"/>
      <c r="N134" s="210"/>
      <c r="O134" s="106"/>
      <c r="P134" s="211">
        <f>P135+P360</f>
        <v>0</v>
      </c>
      <c r="Q134" s="106"/>
      <c r="R134" s="211">
        <f>R135+R360</f>
        <v>0</v>
      </c>
      <c r="S134" s="106"/>
      <c r="T134" s="212">
        <f>T135+T360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77</v>
      </c>
      <c r="AU134" s="19" t="s">
        <v>199</v>
      </c>
      <c r="BK134" s="213">
        <f>BK135+BK360</f>
        <v>0</v>
      </c>
    </row>
    <row r="135" s="12" customFormat="1" ht="25.92" customHeight="1">
      <c r="A135" s="12"/>
      <c r="B135" s="214"/>
      <c r="C135" s="215"/>
      <c r="D135" s="216" t="s">
        <v>77</v>
      </c>
      <c r="E135" s="217" t="s">
        <v>1090</v>
      </c>
      <c r="F135" s="217" t="s">
        <v>1091</v>
      </c>
      <c r="G135" s="215"/>
      <c r="H135" s="215"/>
      <c r="I135" s="218"/>
      <c r="J135" s="219">
        <f>BK135</f>
        <v>0</v>
      </c>
      <c r="K135" s="215"/>
      <c r="L135" s="220"/>
      <c r="M135" s="221"/>
      <c r="N135" s="222"/>
      <c r="O135" s="222"/>
      <c r="P135" s="223">
        <f>P136+P159+P166+P185+P234+P291+P320+P343</f>
        <v>0</v>
      </c>
      <c r="Q135" s="222"/>
      <c r="R135" s="223">
        <f>R136+R159+R166+R185+R234+R291+R320+R343</f>
        <v>0</v>
      </c>
      <c r="S135" s="222"/>
      <c r="T135" s="224">
        <f>T136+T159+T166+T185+T234+T291+T320+T343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5" t="s">
        <v>87</v>
      </c>
      <c r="AT135" s="226" t="s">
        <v>77</v>
      </c>
      <c r="AU135" s="226" t="s">
        <v>78</v>
      </c>
      <c r="AY135" s="225" t="s">
        <v>242</v>
      </c>
      <c r="BK135" s="227">
        <f>BK136+BK159+BK166+BK185+BK234+BK291+BK320+BK343</f>
        <v>0</v>
      </c>
    </row>
    <row r="136" s="12" customFormat="1" ht="22.8" customHeight="1">
      <c r="A136" s="12"/>
      <c r="B136" s="214"/>
      <c r="C136" s="215"/>
      <c r="D136" s="216" t="s">
        <v>77</v>
      </c>
      <c r="E136" s="228" t="s">
        <v>1190</v>
      </c>
      <c r="F136" s="228" t="s">
        <v>1191</v>
      </c>
      <c r="G136" s="215"/>
      <c r="H136" s="215"/>
      <c r="I136" s="218"/>
      <c r="J136" s="229">
        <f>BK136</f>
        <v>0</v>
      </c>
      <c r="K136" s="215"/>
      <c r="L136" s="220"/>
      <c r="M136" s="221"/>
      <c r="N136" s="222"/>
      <c r="O136" s="222"/>
      <c r="P136" s="223">
        <f>SUM(P137:P158)</f>
        <v>0</v>
      </c>
      <c r="Q136" s="222"/>
      <c r="R136" s="223">
        <f>SUM(R137:R158)</f>
        <v>0</v>
      </c>
      <c r="S136" s="222"/>
      <c r="T136" s="224">
        <f>SUM(T137:T158)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5" t="s">
        <v>87</v>
      </c>
      <c r="AT136" s="226" t="s">
        <v>77</v>
      </c>
      <c r="AU136" s="226" t="s">
        <v>85</v>
      </c>
      <c r="AY136" s="225" t="s">
        <v>242</v>
      </c>
      <c r="BK136" s="227">
        <f>SUM(BK137:BK158)</f>
        <v>0</v>
      </c>
    </row>
    <row r="137" s="2" customFormat="1" ht="24.15" customHeight="1">
      <c r="A137" s="40"/>
      <c r="B137" s="41"/>
      <c r="C137" s="230" t="s">
        <v>85</v>
      </c>
      <c r="D137" s="230" t="s">
        <v>245</v>
      </c>
      <c r="E137" s="231" t="s">
        <v>4610</v>
      </c>
      <c r="F137" s="232" t="s">
        <v>4611</v>
      </c>
      <c r="G137" s="233" t="s">
        <v>261</v>
      </c>
      <c r="H137" s="234">
        <v>263.89999999999998</v>
      </c>
      <c r="I137" s="235"/>
      <c r="J137" s="236">
        <f>ROUND(I137*H137,2)</f>
        <v>0</v>
      </c>
      <c r="K137" s="237"/>
      <c r="L137" s="46"/>
      <c r="M137" s="238" t="s">
        <v>1</v>
      </c>
      <c r="N137" s="239" t="s">
        <v>43</v>
      </c>
      <c r="O137" s="93"/>
      <c r="P137" s="240">
        <f>O137*H137</f>
        <v>0</v>
      </c>
      <c r="Q137" s="240">
        <v>0</v>
      </c>
      <c r="R137" s="240">
        <f>Q137*H137</f>
        <v>0</v>
      </c>
      <c r="S137" s="240">
        <v>0</v>
      </c>
      <c r="T137" s="24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42" t="s">
        <v>1096</v>
      </c>
      <c r="AT137" s="242" t="s">
        <v>245</v>
      </c>
      <c r="AU137" s="242" t="s">
        <v>87</v>
      </c>
      <c r="AY137" s="19" t="s">
        <v>242</v>
      </c>
      <c r="BE137" s="243">
        <f>IF(N137="základní",J137,0)</f>
        <v>0</v>
      </c>
      <c r="BF137" s="243">
        <f>IF(N137="snížená",J137,0)</f>
        <v>0</v>
      </c>
      <c r="BG137" s="243">
        <f>IF(N137="zákl. přenesená",J137,0)</f>
        <v>0</v>
      </c>
      <c r="BH137" s="243">
        <f>IF(N137="sníž. přenesená",J137,0)</f>
        <v>0</v>
      </c>
      <c r="BI137" s="243">
        <f>IF(N137="nulová",J137,0)</f>
        <v>0</v>
      </c>
      <c r="BJ137" s="19" t="s">
        <v>85</v>
      </c>
      <c r="BK137" s="243">
        <f>ROUND(I137*H137,2)</f>
        <v>0</v>
      </c>
      <c r="BL137" s="19" t="s">
        <v>1096</v>
      </c>
      <c r="BM137" s="242" t="s">
        <v>5535</v>
      </c>
    </row>
    <row r="138" s="2" customFormat="1">
      <c r="A138" s="40"/>
      <c r="B138" s="41"/>
      <c r="C138" s="42"/>
      <c r="D138" s="244" t="s">
        <v>251</v>
      </c>
      <c r="E138" s="42"/>
      <c r="F138" s="245" t="s">
        <v>4611</v>
      </c>
      <c r="G138" s="42"/>
      <c r="H138" s="42"/>
      <c r="I138" s="246"/>
      <c r="J138" s="42"/>
      <c r="K138" s="42"/>
      <c r="L138" s="46"/>
      <c r="M138" s="247"/>
      <c r="N138" s="24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251</v>
      </c>
      <c r="AU138" s="19" t="s">
        <v>87</v>
      </c>
    </row>
    <row r="139" s="2" customFormat="1" ht="24.15" customHeight="1">
      <c r="A139" s="40"/>
      <c r="B139" s="41"/>
      <c r="C139" s="283" t="s">
        <v>87</v>
      </c>
      <c r="D139" s="283" t="s">
        <v>477</v>
      </c>
      <c r="E139" s="284" t="s">
        <v>5536</v>
      </c>
      <c r="F139" s="285" t="s">
        <v>5537</v>
      </c>
      <c r="G139" s="286" t="s">
        <v>261</v>
      </c>
      <c r="H139" s="287">
        <v>19.109999999999999</v>
      </c>
      <c r="I139" s="288"/>
      <c r="J139" s="289">
        <f>ROUND(I139*H139,2)</f>
        <v>0</v>
      </c>
      <c r="K139" s="290"/>
      <c r="L139" s="291"/>
      <c r="M139" s="292" t="s">
        <v>1</v>
      </c>
      <c r="N139" s="293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895</v>
      </c>
      <c r="AT139" s="242" t="s">
        <v>477</v>
      </c>
      <c r="AU139" s="242" t="s">
        <v>87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1096</v>
      </c>
      <c r="BM139" s="242" t="s">
        <v>5538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5537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87</v>
      </c>
    </row>
    <row r="141" s="2" customFormat="1" ht="24.15" customHeight="1">
      <c r="A141" s="40"/>
      <c r="B141" s="41"/>
      <c r="C141" s="283" t="s">
        <v>110</v>
      </c>
      <c r="D141" s="283" t="s">
        <v>477</v>
      </c>
      <c r="E141" s="284" t="s">
        <v>5539</v>
      </c>
      <c r="F141" s="285" t="s">
        <v>5540</v>
      </c>
      <c r="G141" s="286" t="s">
        <v>261</v>
      </c>
      <c r="H141" s="287">
        <v>14.699999999999999</v>
      </c>
      <c r="I141" s="288"/>
      <c r="J141" s="289">
        <f>ROUND(I141*H141,2)</f>
        <v>0</v>
      </c>
      <c r="K141" s="290"/>
      <c r="L141" s="291"/>
      <c r="M141" s="292" t="s">
        <v>1</v>
      </c>
      <c r="N141" s="293" t="s">
        <v>43</v>
      </c>
      <c r="O141" s="93"/>
      <c r="P141" s="240">
        <f>O141*H141</f>
        <v>0</v>
      </c>
      <c r="Q141" s="240">
        <v>0</v>
      </c>
      <c r="R141" s="240">
        <f>Q141*H141</f>
        <v>0</v>
      </c>
      <c r="S141" s="240">
        <v>0</v>
      </c>
      <c r="T141" s="24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42" t="s">
        <v>895</v>
      </c>
      <c r="AT141" s="242" t="s">
        <v>477</v>
      </c>
      <c r="AU141" s="242" t="s">
        <v>87</v>
      </c>
      <c r="AY141" s="19" t="s">
        <v>242</v>
      </c>
      <c r="BE141" s="243">
        <f>IF(N141="základní",J141,0)</f>
        <v>0</v>
      </c>
      <c r="BF141" s="243">
        <f>IF(N141="snížená",J141,0)</f>
        <v>0</v>
      </c>
      <c r="BG141" s="243">
        <f>IF(N141="zákl. přenesená",J141,0)</f>
        <v>0</v>
      </c>
      <c r="BH141" s="243">
        <f>IF(N141="sníž. přenesená",J141,0)</f>
        <v>0</v>
      </c>
      <c r="BI141" s="243">
        <f>IF(N141="nulová",J141,0)</f>
        <v>0</v>
      </c>
      <c r="BJ141" s="19" t="s">
        <v>85</v>
      </c>
      <c r="BK141" s="243">
        <f>ROUND(I141*H141,2)</f>
        <v>0</v>
      </c>
      <c r="BL141" s="19" t="s">
        <v>1096</v>
      </c>
      <c r="BM141" s="242" t="s">
        <v>5541</v>
      </c>
    </row>
    <row r="142" s="2" customFormat="1">
      <c r="A142" s="40"/>
      <c r="B142" s="41"/>
      <c r="C142" s="42"/>
      <c r="D142" s="244" t="s">
        <v>251</v>
      </c>
      <c r="E142" s="42"/>
      <c r="F142" s="245" t="s">
        <v>5540</v>
      </c>
      <c r="G142" s="42"/>
      <c r="H142" s="42"/>
      <c r="I142" s="246"/>
      <c r="J142" s="42"/>
      <c r="K142" s="42"/>
      <c r="L142" s="46"/>
      <c r="M142" s="247"/>
      <c r="N142" s="24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251</v>
      </c>
      <c r="AU142" s="19" t="s">
        <v>87</v>
      </c>
    </row>
    <row r="143" s="2" customFormat="1" ht="24.15" customHeight="1">
      <c r="A143" s="40"/>
      <c r="B143" s="41"/>
      <c r="C143" s="283" t="s">
        <v>249</v>
      </c>
      <c r="D143" s="283" t="s">
        <v>477</v>
      </c>
      <c r="E143" s="284" t="s">
        <v>5542</v>
      </c>
      <c r="F143" s="285" t="s">
        <v>5543</v>
      </c>
      <c r="G143" s="286" t="s">
        <v>261</v>
      </c>
      <c r="H143" s="287">
        <v>61.740000000000002</v>
      </c>
      <c r="I143" s="288"/>
      <c r="J143" s="289">
        <f>ROUND(I143*H143,2)</f>
        <v>0</v>
      </c>
      <c r="K143" s="290"/>
      <c r="L143" s="291"/>
      <c r="M143" s="292" t="s">
        <v>1</v>
      </c>
      <c r="N143" s="293" t="s">
        <v>43</v>
      </c>
      <c r="O143" s="93"/>
      <c r="P143" s="240">
        <f>O143*H143</f>
        <v>0</v>
      </c>
      <c r="Q143" s="240">
        <v>0</v>
      </c>
      <c r="R143" s="240">
        <f>Q143*H143</f>
        <v>0</v>
      </c>
      <c r="S143" s="240">
        <v>0</v>
      </c>
      <c r="T143" s="24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42" t="s">
        <v>895</v>
      </c>
      <c r="AT143" s="242" t="s">
        <v>477</v>
      </c>
      <c r="AU143" s="242" t="s">
        <v>87</v>
      </c>
      <c r="AY143" s="19" t="s">
        <v>242</v>
      </c>
      <c r="BE143" s="243">
        <f>IF(N143="základní",J143,0)</f>
        <v>0</v>
      </c>
      <c r="BF143" s="243">
        <f>IF(N143="snížená",J143,0)</f>
        <v>0</v>
      </c>
      <c r="BG143" s="243">
        <f>IF(N143="zákl. přenesená",J143,0)</f>
        <v>0</v>
      </c>
      <c r="BH143" s="243">
        <f>IF(N143="sníž. přenesená",J143,0)</f>
        <v>0</v>
      </c>
      <c r="BI143" s="243">
        <f>IF(N143="nulová",J143,0)</f>
        <v>0</v>
      </c>
      <c r="BJ143" s="19" t="s">
        <v>85</v>
      </c>
      <c r="BK143" s="243">
        <f>ROUND(I143*H143,2)</f>
        <v>0</v>
      </c>
      <c r="BL143" s="19" t="s">
        <v>1096</v>
      </c>
      <c r="BM143" s="242" t="s">
        <v>5544</v>
      </c>
    </row>
    <row r="144" s="2" customFormat="1">
      <c r="A144" s="40"/>
      <c r="B144" s="41"/>
      <c r="C144" s="42"/>
      <c r="D144" s="244" t="s">
        <v>251</v>
      </c>
      <c r="E144" s="42"/>
      <c r="F144" s="245" t="s">
        <v>5543</v>
      </c>
      <c r="G144" s="42"/>
      <c r="H144" s="42"/>
      <c r="I144" s="246"/>
      <c r="J144" s="42"/>
      <c r="K144" s="42"/>
      <c r="L144" s="46"/>
      <c r="M144" s="247"/>
      <c r="N144" s="24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251</v>
      </c>
      <c r="AU144" s="19" t="s">
        <v>87</v>
      </c>
    </row>
    <row r="145" s="2" customFormat="1" ht="24.15" customHeight="1">
      <c r="A145" s="40"/>
      <c r="B145" s="41"/>
      <c r="C145" s="283" t="s">
        <v>482</v>
      </c>
      <c r="D145" s="283" t="s">
        <v>477</v>
      </c>
      <c r="E145" s="284" t="s">
        <v>5545</v>
      </c>
      <c r="F145" s="285" t="s">
        <v>5546</v>
      </c>
      <c r="G145" s="286" t="s">
        <v>261</v>
      </c>
      <c r="H145" s="287">
        <v>34.545000000000002</v>
      </c>
      <c r="I145" s="288"/>
      <c r="J145" s="289">
        <f>ROUND(I145*H145,2)</f>
        <v>0</v>
      </c>
      <c r="K145" s="290"/>
      <c r="L145" s="291"/>
      <c r="M145" s="292" t="s">
        <v>1</v>
      </c>
      <c r="N145" s="293" t="s">
        <v>43</v>
      </c>
      <c r="O145" s="93"/>
      <c r="P145" s="240">
        <f>O145*H145</f>
        <v>0</v>
      </c>
      <c r="Q145" s="240">
        <v>0</v>
      </c>
      <c r="R145" s="240">
        <f>Q145*H145</f>
        <v>0</v>
      </c>
      <c r="S145" s="240">
        <v>0</v>
      </c>
      <c r="T145" s="24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42" t="s">
        <v>895</v>
      </c>
      <c r="AT145" s="242" t="s">
        <v>477</v>
      </c>
      <c r="AU145" s="242" t="s">
        <v>87</v>
      </c>
      <c r="AY145" s="19" t="s">
        <v>242</v>
      </c>
      <c r="BE145" s="243">
        <f>IF(N145="základní",J145,0)</f>
        <v>0</v>
      </c>
      <c r="BF145" s="243">
        <f>IF(N145="snížená",J145,0)</f>
        <v>0</v>
      </c>
      <c r="BG145" s="243">
        <f>IF(N145="zákl. přenesená",J145,0)</f>
        <v>0</v>
      </c>
      <c r="BH145" s="243">
        <f>IF(N145="sníž. přenesená",J145,0)</f>
        <v>0</v>
      </c>
      <c r="BI145" s="243">
        <f>IF(N145="nulová",J145,0)</f>
        <v>0</v>
      </c>
      <c r="BJ145" s="19" t="s">
        <v>85</v>
      </c>
      <c r="BK145" s="243">
        <f>ROUND(I145*H145,2)</f>
        <v>0</v>
      </c>
      <c r="BL145" s="19" t="s">
        <v>1096</v>
      </c>
      <c r="BM145" s="242" t="s">
        <v>5547</v>
      </c>
    </row>
    <row r="146" s="2" customFormat="1">
      <c r="A146" s="40"/>
      <c r="B146" s="41"/>
      <c r="C146" s="42"/>
      <c r="D146" s="244" t="s">
        <v>251</v>
      </c>
      <c r="E146" s="42"/>
      <c r="F146" s="245" t="s">
        <v>5546</v>
      </c>
      <c r="G146" s="42"/>
      <c r="H146" s="42"/>
      <c r="I146" s="246"/>
      <c r="J146" s="42"/>
      <c r="K146" s="42"/>
      <c r="L146" s="46"/>
      <c r="M146" s="247"/>
      <c r="N146" s="24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251</v>
      </c>
      <c r="AU146" s="19" t="s">
        <v>87</v>
      </c>
    </row>
    <row r="147" s="2" customFormat="1" ht="24.15" customHeight="1">
      <c r="A147" s="40"/>
      <c r="B147" s="41"/>
      <c r="C147" s="283" t="s">
        <v>538</v>
      </c>
      <c r="D147" s="283" t="s">
        <v>477</v>
      </c>
      <c r="E147" s="284" t="s">
        <v>5548</v>
      </c>
      <c r="F147" s="285" t="s">
        <v>5549</v>
      </c>
      <c r="G147" s="286" t="s">
        <v>261</v>
      </c>
      <c r="H147" s="287">
        <v>44.100000000000001</v>
      </c>
      <c r="I147" s="288"/>
      <c r="J147" s="289">
        <f>ROUND(I147*H147,2)</f>
        <v>0</v>
      </c>
      <c r="K147" s="290"/>
      <c r="L147" s="291"/>
      <c r="M147" s="292" t="s">
        <v>1</v>
      </c>
      <c r="N147" s="293" t="s">
        <v>43</v>
      </c>
      <c r="O147" s="93"/>
      <c r="P147" s="240">
        <f>O147*H147</f>
        <v>0</v>
      </c>
      <c r="Q147" s="240">
        <v>0</v>
      </c>
      <c r="R147" s="240">
        <f>Q147*H147</f>
        <v>0</v>
      </c>
      <c r="S147" s="240">
        <v>0</v>
      </c>
      <c r="T147" s="24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42" t="s">
        <v>895</v>
      </c>
      <c r="AT147" s="242" t="s">
        <v>477</v>
      </c>
      <c r="AU147" s="242" t="s">
        <v>87</v>
      </c>
      <c r="AY147" s="19" t="s">
        <v>242</v>
      </c>
      <c r="BE147" s="243">
        <f>IF(N147="základní",J147,0)</f>
        <v>0</v>
      </c>
      <c r="BF147" s="243">
        <f>IF(N147="snížená",J147,0)</f>
        <v>0</v>
      </c>
      <c r="BG147" s="243">
        <f>IF(N147="zákl. přenesená",J147,0)</f>
        <v>0</v>
      </c>
      <c r="BH147" s="243">
        <f>IF(N147="sníž. přenesená",J147,0)</f>
        <v>0</v>
      </c>
      <c r="BI147" s="243">
        <f>IF(N147="nulová",J147,0)</f>
        <v>0</v>
      </c>
      <c r="BJ147" s="19" t="s">
        <v>85</v>
      </c>
      <c r="BK147" s="243">
        <f>ROUND(I147*H147,2)</f>
        <v>0</v>
      </c>
      <c r="BL147" s="19" t="s">
        <v>1096</v>
      </c>
      <c r="BM147" s="242" t="s">
        <v>5550</v>
      </c>
    </row>
    <row r="148" s="2" customFormat="1">
      <c r="A148" s="40"/>
      <c r="B148" s="41"/>
      <c r="C148" s="42"/>
      <c r="D148" s="244" t="s">
        <v>251</v>
      </c>
      <c r="E148" s="42"/>
      <c r="F148" s="245" t="s">
        <v>5549</v>
      </c>
      <c r="G148" s="42"/>
      <c r="H148" s="42"/>
      <c r="I148" s="246"/>
      <c r="J148" s="42"/>
      <c r="K148" s="42"/>
      <c r="L148" s="46"/>
      <c r="M148" s="247"/>
      <c r="N148" s="24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251</v>
      </c>
      <c r="AU148" s="19" t="s">
        <v>87</v>
      </c>
    </row>
    <row r="149" s="2" customFormat="1" ht="24.15" customHeight="1">
      <c r="A149" s="40"/>
      <c r="B149" s="41"/>
      <c r="C149" s="283" t="s">
        <v>1039</v>
      </c>
      <c r="D149" s="283" t="s">
        <v>477</v>
      </c>
      <c r="E149" s="284" t="s">
        <v>5551</v>
      </c>
      <c r="F149" s="285" t="s">
        <v>5552</v>
      </c>
      <c r="G149" s="286" t="s">
        <v>261</v>
      </c>
      <c r="H149" s="287">
        <v>29.399999999999999</v>
      </c>
      <c r="I149" s="288"/>
      <c r="J149" s="289">
        <f>ROUND(I149*H149,2)</f>
        <v>0</v>
      </c>
      <c r="K149" s="290"/>
      <c r="L149" s="291"/>
      <c r="M149" s="292" t="s">
        <v>1</v>
      </c>
      <c r="N149" s="293" t="s">
        <v>43</v>
      </c>
      <c r="O149" s="93"/>
      <c r="P149" s="240">
        <f>O149*H149</f>
        <v>0</v>
      </c>
      <c r="Q149" s="240">
        <v>0</v>
      </c>
      <c r="R149" s="240">
        <f>Q149*H149</f>
        <v>0</v>
      </c>
      <c r="S149" s="240">
        <v>0</v>
      </c>
      <c r="T149" s="24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895</v>
      </c>
      <c r="AT149" s="242" t="s">
        <v>477</v>
      </c>
      <c r="AU149" s="242" t="s">
        <v>87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1096</v>
      </c>
      <c r="BM149" s="242" t="s">
        <v>5553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5552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87</v>
      </c>
    </row>
    <row r="151" s="2" customFormat="1" ht="24.15" customHeight="1">
      <c r="A151" s="40"/>
      <c r="B151" s="41"/>
      <c r="C151" s="283" t="s">
        <v>480</v>
      </c>
      <c r="D151" s="283" t="s">
        <v>477</v>
      </c>
      <c r="E151" s="284" t="s">
        <v>5554</v>
      </c>
      <c r="F151" s="285" t="s">
        <v>5555</v>
      </c>
      <c r="G151" s="286" t="s">
        <v>261</v>
      </c>
      <c r="H151" s="287">
        <v>14.699999999999999</v>
      </c>
      <c r="I151" s="288"/>
      <c r="J151" s="289">
        <f>ROUND(I151*H151,2)</f>
        <v>0</v>
      </c>
      <c r="K151" s="290"/>
      <c r="L151" s="291"/>
      <c r="M151" s="292" t="s">
        <v>1</v>
      </c>
      <c r="N151" s="293" t="s">
        <v>43</v>
      </c>
      <c r="O151" s="93"/>
      <c r="P151" s="240">
        <f>O151*H151</f>
        <v>0</v>
      </c>
      <c r="Q151" s="240">
        <v>0</v>
      </c>
      <c r="R151" s="240">
        <f>Q151*H151</f>
        <v>0</v>
      </c>
      <c r="S151" s="240">
        <v>0</v>
      </c>
      <c r="T151" s="24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42" t="s">
        <v>895</v>
      </c>
      <c r="AT151" s="242" t="s">
        <v>477</v>
      </c>
      <c r="AU151" s="242" t="s">
        <v>87</v>
      </c>
      <c r="AY151" s="19" t="s">
        <v>242</v>
      </c>
      <c r="BE151" s="243">
        <f>IF(N151="základní",J151,0)</f>
        <v>0</v>
      </c>
      <c r="BF151" s="243">
        <f>IF(N151="snížená",J151,0)</f>
        <v>0</v>
      </c>
      <c r="BG151" s="243">
        <f>IF(N151="zákl. přenesená",J151,0)</f>
        <v>0</v>
      </c>
      <c r="BH151" s="243">
        <f>IF(N151="sníž. přenesená",J151,0)</f>
        <v>0</v>
      </c>
      <c r="BI151" s="243">
        <f>IF(N151="nulová",J151,0)</f>
        <v>0</v>
      </c>
      <c r="BJ151" s="19" t="s">
        <v>85</v>
      </c>
      <c r="BK151" s="243">
        <f>ROUND(I151*H151,2)</f>
        <v>0</v>
      </c>
      <c r="BL151" s="19" t="s">
        <v>1096</v>
      </c>
      <c r="BM151" s="242" t="s">
        <v>5556</v>
      </c>
    </row>
    <row r="152" s="2" customFormat="1">
      <c r="A152" s="40"/>
      <c r="B152" s="41"/>
      <c r="C152" s="42"/>
      <c r="D152" s="244" t="s">
        <v>251</v>
      </c>
      <c r="E152" s="42"/>
      <c r="F152" s="245" t="s">
        <v>5555</v>
      </c>
      <c r="G152" s="42"/>
      <c r="H152" s="42"/>
      <c r="I152" s="246"/>
      <c r="J152" s="42"/>
      <c r="K152" s="42"/>
      <c r="L152" s="46"/>
      <c r="M152" s="247"/>
      <c r="N152" s="24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251</v>
      </c>
      <c r="AU152" s="19" t="s">
        <v>87</v>
      </c>
    </row>
    <row r="153" s="2" customFormat="1" ht="24.15" customHeight="1">
      <c r="A153" s="40"/>
      <c r="B153" s="41"/>
      <c r="C153" s="283" t="s">
        <v>908</v>
      </c>
      <c r="D153" s="283" t="s">
        <v>477</v>
      </c>
      <c r="E153" s="284" t="s">
        <v>5557</v>
      </c>
      <c r="F153" s="285" t="s">
        <v>5558</v>
      </c>
      <c r="G153" s="286" t="s">
        <v>261</v>
      </c>
      <c r="H153" s="287">
        <v>47.039999999999999</v>
      </c>
      <c r="I153" s="288"/>
      <c r="J153" s="289">
        <f>ROUND(I153*H153,2)</f>
        <v>0</v>
      </c>
      <c r="K153" s="290"/>
      <c r="L153" s="291"/>
      <c r="M153" s="292" t="s">
        <v>1</v>
      </c>
      <c r="N153" s="293" t="s">
        <v>43</v>
      </c>
      <c r="O153" s="93"/>
      <c r="P153" s="240">
        <f>O153*H153</f>
        <v>0</v>
      </c>
      <c r="Q153" s="240">
        <v>0</v>
      </c>
      <c r="R153" s="240">
        <f>Q153*H153</f>
        <v>0</v>
      </c>
      <c r="S153" s="240">
        <v>0</v>
      </c>
      <c r="T153" s="24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42" t="s">
        <v>895</v>
      </c>
      <c r="AT153" s="242" t="s">
        <v>477</v>
      </c>
      <c r="AU153" s="242" t="s">
        <v>87</v>
      </c>
      <c r="AY153" s="19" t="s">
        <v>242</v>
      </c>
      <c r="BE153" s="243">
        <f>IF(N153="základní",J153,0)</f>
        <v>0</v>
      </c>
      <c r="BF153" s="243">
        <f>IF(N153="snížená",J153,0)</f>
        <v>0</v>
      </c>
      <c r="BG153" s="243">
        <f>IF(N153="zákl. přenesená",J153,0)</f>
        <v>0</v>
      </c>
      <c r="BH153" s="243">
        <f>IF(N153="sníž. přenesená",J153,0)</f>
        <v>0</v>
      </c>
      <c r="BI153" s="243">
        <f>IF(N153="nulová",J153,0)</f>
        <v>0</v>
      </c>
      <c r="BJ153" s="19" t="s">
        <v>85</v>
      </c>
      <c r="BK153" s="243">
        <f>ROUND(I153*H153,2)</f>
        <v>0</v>
      </c>
      <c r="BL153" s="19" t="s">
        <v>1096</v>
      </c>
      <c r="BM153" s="242" t="s">
        <v>5559</v>
      </c>
    </row>
    <row r="154" s="2" customFormat="1">
      <c r="A154" s="40"/>
      <c r="B154" s="41"/>
      <c r="C154" s="42"/>
      <c r="D154" s="244" t="s">
        <v>251</v>
      </c>
      <c r="E154" s="42"/>
      <c r="F154" s="245" t="s">
        <v>5558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251</v>
      </c>
      <c r="AU154" s="19" t="s">
        <v>87</v>
      </c>
    </row>
    <row r="155" s="2" customFormat="1" ht="24.15" customHeight="1">
      <c r="A155" s="40"/>
      <c r="B155" s="41"/>
      <c r="C155" s="283" t="s">
        <v>1102</v>
      </c>
      <c r="D155" s="283" t="s">
        <v>477</v>
      </c>
      <c r="E155" s="284" t="s">
        <v>5560</v>
      </c>
      <c r="F155" s="285" t="s">
        <v>5561</v>
      </c>
      <c r="G155" s="286" t="s">
        <v>261</v>
      </c>
      <c r="H155" s="287">
        <v>11.76</v>
      </c>
      <c r="I155" s="288"/>
      <c r="J155" s="289">
        <f>ROUND(I155*H155,2)</f>
        <v>0</v>
      </c>
      <c r="K155" s="290"/>
      <c r="L155" s="291"/>
      <c r="M155" s="292" t="s">
        <v>1</v>
      </c>
      <c r="N155" s="293" t="s">
        <v>43</v>
      </c>
      <c r="O155" s="93"/>
      <c r="P155" s="240">
        <f>O155*H155</f>
        <v>0</v>
      </c>
      <c r="Q155" s="240">
        <v>0</v>
      </c>
      <c r="R155" s="240">
        <f>Q155*H155</f>
        <v>0</v>
      </c>
      <c r="S155" s="240">
        <v>0</v>
      </c>
      <c r="T155" s="24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42" t="s">
        <v>895</v>
      </c>
      <c r="AT155" s="242" t="s">
        <v>477</v>
      </c>
      <c r="AU155" s="242" t="s">
        <v>87</v>
      </c>
      <c r="AY155" s="19" t="s">
        <v>242</v>
      </c>
      <c r="BE155" s="243">
        <f>IF(N155="základní",J155,0)</f>
        <v>0</v>
      </c>
      <c r="BF155" s="243">
        <f>IF(N155="snížená",J155,0)</f>
        <v>0</v>
      </c>
      <c r="BG155" s="243">
        <f>IF(N155="zákl. přenesená",J155,0)</f>
        <v>0</v>
      </c>
      <c r="BH155" s="243">
        <f>IF(N155="sníž. přenesená",J155,0)</f>
        <v>0</v>
      </c>
      <c r="BI155" s="243">
        <f>IF(N155="nulová",J155,0)</f>
        <v>0</v>
      </c>
      <c r="BJ155" s="19" t="s">
        <v>85</v>
      </c>
      <c r="BK155" s="243">
        <f>ROUND(I155*H155,2)</f>
        <v>0</v>
      </c>
      <c r="BL155" s="19" t="s">
        <v>1096</v>
      </c>
      <c r="BM155" s="242" t="s">
        <v>5562</v>
      </c>
    </row>
    <row r="156" s="2" customFormat="1">
      <c r="A156" s="40"/>
      <c r="B156" s="41"/>
      <c r="C156" s="42"/>
      <c r="D156" s="244" t="s">
        <v>251</v>
      </c>
      <c r="E156" s="42"/>
      <c r="F156" s="245" t="s">
        <v>5561</v>
      </c>
      <c r="G156" s="42"/>
      <c r="H156" s="42"/>
      <c r="I156" s="246"/>
      <c r="J156" s="42"/>
      <c r="K156" s="42"/>
      <c r="L156" s="46"/>
      <c r="M156" s="247"/>
      <c r="N156" s="24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251</v>
      </c>
      <c r="AU156" s="19" t="s">
        <v>87</v>
      </c>
    </row>
    <row r="157" s="2" customFormat="1" ht="33" customHeight="1">
      <c r="A157" s="40"/>
      <c r="B157" s="41"/>
      <c r="C157" s="230" t="s">
        <v>1119</v>
      </c>
      <c r="D157" s="230" t="s">
        <v>245</v>
      </c>
      <c r="E157" s="231" t="s">
        <v>5563</v>
      </c>
      <c r="F157" s="232" t="s">
        <v>5564</v>
      </c>
      <c r="G157" s="233" t="s">
        <v>3555</v>
      </c>
      <c r="H157" s="313"/>
      <c r="I157" s="235"/>
      <c r="J157" s="236">
        <f>ROUND(I157*H157,2)</f>
        <v>0</v>
      </c>
      <c r="K157" s="237"/>
      <c r="L157" s="46"/>
      <c r="M157" s="238" t="s">
        <v>1</v>
      </c>
      <c r="N157" s="239" t="s">
        <v>43</v>
      </c>
      <c r="O157" s="93"/>
      <c r="P157" s="240">
        <f>O157*H157</f>
        <v>0</v>
      </c>
      <c r="Q157" s="240">
        <v>0</v>
      </c>
      <c r="R157" s="240">
        <f>Q157*H157</f>
        <v>0</v>
      </c>
      <c r="S157" s="240">
        <v>0</v>
      </c>
      <c r="T157" s="24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42" t="s">
        <v>1096</v>
      </c>
      <c r="AT157" s="242" t="s">
        <v>245</v>
      </c>
      <c r="AU157" s="242" t="s">
        <v>87</v>
      </c>
      <c r="AY157" s="19" t="s">
        <v>242</v>
      </c>
      <c r="BE157" s="243">
        <f>IF(N157="základní",J157,0)</f>
        <v>0</v>
      </c>
      <c r="BF157" s="243">
        <f>IF(N157="snížená",J157,0)</f>
        <v>0</v>
      </c>
      <c r="BG157" s="243">
        <f>IF(N157="zákl. přenesená",J157,0)</f>
        <v>0</v>
      </c>
      <c r="BH157" s="243">
        <f>IF(N157="sníž. přenesená",J157,0)</f>
        <v>0</v>
      </c>
      <c r="BI157" s="243">
        <f>IF(N157="nulová",J157,0)</f>
        <v>0</v>
      </c>
      <c r="BJ157" s="19" t="s">
        <v>85</v>
      </c>
      <c r="BK157" s="243">
        <f>ROUND(I157*H157,2)</f>
        <v>0</v>
      </c>
      <c r="BL157" s="19" t="s">
        <v>1096</v>
      </c>
      <c r="BM157" s="242" t="s">
        <v>5565</v>
      </c>
    </row>
    <row r="158" s="2" customFormat="1">
      <c r="A158" s="40"/>
      <c r="B158" s="41"/>
      <c r="C158" s="42"/>
      <c r="D158" s="244" t="s">
        <v>251</v>
      </c>
      <c r="E158" s="42"/>
      <c r="F158" s="245" t="s">
        <v>5564</v>
      </c>
      <c r="G158" s="42"/>
      <c r="H158" s="42"/>
      <c r="I158" s="246"/>
      <c r="J158" s="42"/>
      <c r="K158" s="42"/>
      <c r="L158" s="46"/>
      <c r="M158" s="247"/>
      <c r="N158" s="24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251</v>
      </c>
      <c r="AU158" s="19" t="s">
        <v>87</v>
      </c>
    </row>
    <row r="159" s="12" customFormat="1" ht="22.8" customHeight="1">
      <c r="A159" s="12"/>
      <c r="B159" s="214"/>
      <c r="C159" s="215"/>
      <c r="D159" s="216" t="s">
        <v>77</v>
      </c>
      <c r="E159" s="228" t="s">
        <v>5373</v>
      </c>
      <c r="F159" s="228" t="s">
        <v>5374</v>
      </c>
      <c r="G159" s="215"/>
      <c r="H159" s="215"/>
      <c r="I159" s="218"/>
      <c r="J159" s="229">
        <f>BK159</f>
        <v>0</v>
      </c>
      <c r="K159" s="215"/>
      <c r="L159" s="220"/>
      <c r="M159" s="221"/>
      <c r="N159" s="222"/>
      <c r="O159" s="222"/>
      <c r="P159" s="223">
        <f>SUM(P160:P165)</f>
        <v>0</v>
      </c>
      <c r="Q159" s="222"/>
      <c r="R159" s="223">
        <f>SUM(R160:R165)</f>
        <v>0</v>
      </c>
      <c r="S159" s="222"/>
      <c r="T159" s="224">
        <f>SUM(T160:T165)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25" t="s">
        <v>87</v>
      </c>
      <c r="AT159" s="226" t="s">
        <v>77</v>
      </c>
      <c r="AU159" s="226" t="s">
        <v>85</v>
      </c>
      <c r="AY159" s="225" t="s">
        <v>242</v>
      </c>
      <c r="BK159" s="227">
        <f>SUM(BK160:BK165)</f>
        <v>0</v>
      </c>
    </row>
    <row r="160" s="2" customFormat="1" ht="33" customHeight="1">
      <c r="A160" s="40"/>
      <c r="B160" s="41"/>
      <c r="C160" s="230" t="s">
        <v>8</v>
      </c>
      <c r="D160" s="230" t="s">
        <v>245</v>
      </c>
      <c r="E160" s="231" t="s">
        <v>5566</v>
      </c>
      <c r="F160" s="232" t="s">
        <v>5567</v>
      </c>
      <c r="G160" s="233" t="s">
        <v>359</v>
      </c>
      <c r="H160" s="234">
        <v>6</v>
      </c>
      <c r="I160" s="235"/>
      <c r="J160" s="236">
        <f>ROUND(I160*H160,2)</f>
        <v>0</v>
      </c>
      <c r="K160" s="237"/>
      <c r="L160" s="46"/>
      <c r="M160" s="238" t="s">
        <v>1</v>
      </c>
      <c r="N160" s="239" t="s">
        <v>43</v>
      </c>
      <c r="O160" s="93"/>
      <c r="P160" s="240">
        <f>O160*H160</f>
        <v>0</v>
      </c>
      <c r="Q160" s="240">
        <v>0</v>
      </c>
      <c r="R160" s="240">
        <f>Q160*H160</f>
        <v>0</v>
      </c>
      <c r="S160" s="240">
        <v>0</v>
      </c>
      <c r="T160" s="24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42" t="s">
        <v>1096</v>
      </c>
      <c r="AT160" s="242" t="s">
        <v>245</v>
      </c>
      <c r="AU160" s="242" t="s">
        <v>87</v>
      </c>
      <c r="AY160" s="19" t="s">
        <v>242</v>
      </c>
      <c r="BE160" s="243">
        <f>IF(N160="základní",J160,0)</f>
        <v>0</v>
      </c>
      <c r="BF160" s="243">
        <f>IF(N160="snížená",J160,0)</f>
        <v>0</v>
      </c>
      <c r="BG160" s="243">
        <f>IF(N160="zákl. přenesená",J160,0)</f>
        <v>0</v>
      </c>
      <c r="BH160" s="243">
        <f>IF(N160="sníž. přenesená",J160,0)</f>
        <v>0</v>
      </c>
      <c r="BI160" s="243">
        <f>IF(N160="nulová",J160,0)</f>
        <v>0</v>
      </c>
      <c r="BJ160" s="19" t="s">
        <v>85</v>
      </c>
      <c r="BK160" s="243">
        <f>ROUND(I160*H160,2)</f>
        <v>0</v>
      </c>
      <c r="BL160" s="19" t="s">
        <v>1096</v>
      </c>
      <c r="BM160" s="242" t="s">
        <v>5568</v>
      </c>
    </row>
    <row r="161" s="2" customFormat="1">
      <c r="A161" s="40"/>
      <c r="B161" s="41"/>
      <c r="C161" s="42"/>
      <c r="D161" s="244" t="s">
        <v>251</v>
      </c>
      <c r="E161" s="42"/>
      <c r="F161" s="245" t="s">
        <v>5567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251</v>
      </c>
      <c r="AU161" s="19" t="s">
        <v>87</v>
      </c>
    </row>
    <row r="162" s="2" customFormat="1" ht="33" customHeight="1">
      <c r="A162" s="40"/>
      <c r="B162" s="41"/>
      <c r="C162" s="230" t="s">
        <v>1157</v>
      </c>
      <c r="D162" s="230" t="s">
        <v>245</v>
      </c>
      <c r="E162" s="231" t="s">
        <v>5569</v>
      </c>
      <c r="F162" s="232" t="s">
        <v>5570</v>
      </c>
      <c r="G162" s="233" t="s">
        <v>359</v>
      </c>
      <c r="H162" s="234">
        <v>4</v>
      </c>
      <c r="I162" s="235"/>
      <c r="J162" s="236">
        <f>ROUND(I162*H162,2)</f>
        <v>0</v>
      </c>
      <c r="K162" s="237"/>
      <c r="L162" s="46"/>
      <c r="M162" s="238" t="s">
        <v>1</v>
      </c>
      <c r="N162" s="239" t="s">
        <v>43</v>
      </c>
      <c r="O162" s="93"/>
      <c r="P162" s="240">
        <f>O162*H162</f>
        <v>0</v>
      </c>
      <c r="Q162" s="240">
        <v>0</v>
      </c>
      <c r="R162" s="240">
        <f>Q162*H162</f>
        <v>0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1096</v>
      </c>
      <c r="AT162" s="242" t="s">
        <v>245</v>
      </c>
      <c r="AU162" s="242" t="s">
        <v>87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1096</v>
      </c>
      <c r="BM162" s="242" t="s">
        <v>5571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5570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87</v>
      </c>
    </row>
    <row r="164" s="2" customFormat="1" ht="33" customHeight="1">
      <c r="A164" s="40"/>
      <c r="B164" s="41"/>
      <c r="C164" s="230" t="s">
        <v>1163</v>
      </c>
      <c r="D164" s="230" t="s">
        <v>245</v>
      </c>
      <c r="E164" s="231" t="s">
        <v>5572</v>
      </c>
      <c r="F164" s="232" t="s">
        <v>5573</v>
      </c>
      <c r="G164" s="233" t="s">
        <v>3555</v>
      </c>
      <c r="H164" s="313"/>
      <c r="I164" s="235"/>
      <c r="J164" s="236">
        <f>ROUND(I164*H164,2)</f>
        <v>0</v>
      </c>
      <c r="K164" s="237"/>
      <c r="L164" s="46"/>
      <c r="M164" s="238" t="s">
        <v>1</v>
      </c>
      <c r="N164" s="239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1096</v>
      </c>
      <c r="AT164" s="242" t="s">
        <v>245</v>
      </c>
      <c r="AU164" s="242" t="s">
        <v>87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1096</v>
      </c>
      <c r="BM164" s="242" t="s">
        <v>5574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5573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87</v>
      </c>
    </row>
    <row r="166" s="12" customFormat="1" ht="22.8" customHeight="1">
      <c r="A166" s="12"/>
      <c r="B166" s="214"/>
      <c r="C166" s="215"/>
      <c r="D166" s="216" t="s">
        <v>77</v>
      </c>
      <c r="E166" s="228" t="s">
        <v>5575</v>
      </c>
      <c r="F166" s="228" t="s">
        <v>5576</v>
      </c>
      <c r="G166" s="215"/>
      <c r="H166" s="215"/>
      <c r="I166" s="218"/>
      <c r="J166" s="229">
        <f>BK166</f>
        <v>0</v>
      </c>
      <c r="K166" s="215"/>
      <c r="L166" s="220"/>
      <c r="M166" s="221"/>
      <c r="N166" s="222"/>
      <c r="O166" s="222"/>
      <c r="P166" s="223">
        <f>SUM(P167:P184)</f>
        <v>0</v>
      </c>
      <c r="Q166" s="222"/>
      <c r="R166" s="223">
        <f>SUM(R167:R184)</f>
        <v>0</v>
      </c>
      <c r="S166" s="222"/>
      <c r="T166" s="224">
        <f>SUM(T167:T184)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5" t="s">
        <v>87</v>
      </c>
      <c r="AT166" s="226" t="s">
        <v>77</v>
      </c>
      <c r="AU166" s="226" t="s">
        <v>85</v>
      </c>
      <c r="AY166" s="225" t="s">
        <v>242</v>
      </c>
      <c r="BK166" s="227">
        <f>SUM(BK167:BK184)</f>
        <v>0</v>
      </c>
    </row>
    <row r="167" s="2" customFormat="1" ht="24.15" customHeight="1">
      <c r="A167" s="40"/>
      <c r="B167" s="41"/>
      <c r="C167" s="230" t="s">
        <v>1168</v>
      </c>
      <c r="D167" s="230" t="s">
        <v>245</v>
      </c>
      <c r="E167" s="231" t="s">
        <v>5577</v>
      </c>
      <c r="F167" s="232" t="s">
        <v>5578</v>
      </c>
      <c r="G167" s="233" t="s">
        <v>359</v>
      </c>
      <c r="H167" s="234">
        <v>1</v>
      </c>
      <c r="I167" s="235"/>
      <c r="J167" s="236">
        <f>ROUND(I167*H167,2)</f>
        <v>0</v>
      </c>
      <c r="K167" s="237"/>
      <c r="L167" s="46"/>
      <c r="M167" s="238" t="s">
        <v>1</v>
      </c>
      <c r="N167" s="239" t="s">
        <v>43</v>
      </c>
      <c r="O167" s="93"/>
      <c r="P167" s="240">
        <f>O167*H167</f>
        <v>0</v>
      </c>
      <c r="Q167" s="240">
        <v>0</v>
      </c>
      <c r="R167" s="240">
        <f>Q167*H167</f>
        <v>0</v>
      </c>
      <c r="S167" s="240">
        <v>0</v>
      </c>
      <c r="T167" s="24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42" t="s">
        <v>1096</v>
      </c>
      <c r="AT167" s="242" t="s">
        <v>245</v>
      </c>
      <c r="AU167" s="242" t="s">
        <v>87</v>
      </c>
      <c r="AY167" s="19" t="s">
        <v>242</v>
      </c>
      <c r="BE167" s="243">
        <f>IF(N167="základní",J167,0)</f>
        <v>0</v>
      </c>
      <c r="BF167" s="243">
        <f>IF(N167="snížená",J167,0)</f>
        <v>0</v>
      </c>
      <c r="BG167" s="243">
        <f>IF(N167="zákl. přenesená",J167,0)</f>
        <v>0</v>
      </c>
      <c r="BH167" s="243">
        <f>IF(N167="sníž. přenesená",J167,0)</f>
        <v>0</v>
      </c>
      <c r="BI167" s="243">
        <f>IF(N167="nulová",J167,0)</f>
        <v>0</v>
      </c>
      <c r="BJ167" s="19" t="s">
        <v>85</v>
      </c>
      <c r="BK167" s="243">
        <f>ROUND(I167*H167,2)</f>
        <v>0</v>
      </c>
      <c r="BL167" s="19" t="s">
        <v>1096</v>
      </c>
      <c r="BM167" s="242" t="s">
        <v>5579</v>
      </c>
    </row>
    <row r="168" s="2" customFormat="1">
      <c r="A168" s="40"/>
      <c r="B168" s="41"/>
      <c r="C168" s="42"/>
      <c r="D168" s="244" t="s">
        <v>251</v>
      </c>
      <c r="E168" s="42"/>
      <c r="F168" s="245" t="s">
        <v>5578</v>
      </c>
      <c r="G168" s="42"/>
      <c r="H168" s="42"/>
      <c r="I168" s="246"/>
      <c r="J168" s="42"/>
      <c r="K168" s="42"/>
      <c r="L168" s="46"/>
      <c r="M168" s="247"/>
      <c r="N168" s="24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251</v>
      </c>
      <c r="AU168" s="19" t="s">
        <v>87</v>
      </c>
    </row>
    <row r="169" s="14" customFormat="1">
      <c r="A169" s="14"/>
      <c r="B169" s="261"/>
      <c r="C169" s="262"/>
      <c r="D169" s="244" t="s">
        <v>255</v>
      </c>
      <c r="E169" s="263" t="s">
        <v>1</v>
      </c>
      <c r="F169" s="264" t="s">
        <v>5580</v>
      </c>
      <c r="G169" s="262"/>
      <c r="H169" s="265">
        <v>1</v>
      </c>
      <c r="I169" s="266"/>
      <c r="J169" s="262"/>
      <c r="K169" s="262"/>
      <c r="L169" s="267"/>
      <c r="M169" s="268"/>
      <c r="N169" s="269"/>
      <c r="O169" s="269"/>
      <c r="P169" s="269"/>
      <c r="Q169" s="269"/>
      <c r="R169" s="269"/>
      <c r="S169" s="269"/>
      <c r="T169" s="270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71" t="s">
        <v>255</v>
      </c>
      <c r="AU169" s="271" t="s">
        <v>87</v>
      </c>
      <c r="AV169" s="14" t="s">
        <v>87</v>
      </c>
      <c r="AW169" s="14" t="s">
        <v>36</v>
      </c>
      <c r="AX169" s="14" t="s">
        <v>78</v>
      </c>
      <c r="AY169" s="271" t="s">
        <v>242</v>
      </c>
    </row>
    <row r="170" s="15" customFormat="1">
      <c r="A170" s="15"/>
      <c r="B170" s="272"/>
      <c r="C170" s="273"/>
      <c r="D170" s="244" t="s">
        <v>255</v>
      </c>
      <c r="E170" s="274" t="s">
        <v>1</v>
      </c>
      <c r="F170" s="275" t="s">
        <v>268</v>
      </c>
      <c r="G170" s="273"/>
      <c r="H170" s="276">
        <v>1</v>
      </c>
      <c r="I170" s="277"/>
      <c r="J170" s="273"/>
      <c r="K170" s="273"/>
      <c r="L170" s="278"/>
      <c r="M170" s="279"/>
      <c r="N170" s="280"/>
      <c r="O170" s="280"/>
      <c r="P170" s="280"/>
      <c r="Q170" s="280"/>
      <c r="R170" s="280"/>
      <c r="S170" s="280"/>
      <c r="T170" s="28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82" t="s">
        <v>255</v>
      </c>
      <c r="AU170" s="282" t="s">
        <v>87</v>
      </c>
      <c r="AV170" s="15" t="s">
        <v>249</v>
      </c>
      <c r="AW170" s="15" t="s">
        <v>36</v>
      </c>
      <c r="AX170" s="15" t="s">
        <v>85</v>
      </c>
      <c r="AY170" s="282" t="s">
        <v>242</v>
      </c>
    </row>
    <row r="171" s="2" customFormat="1" ht="33" customHeight="1">
      <c r="A171" s="40"/>
      <c r="B171" s="41"/>
      <c r="C171" s="230" t="s">
        <v>1096</v>
      </c>
      <c r="D171" s="230" t="s">
        <v>245</v>
      </c>
      <c r="E171" s="231" t="s">
        <v>5581</v>
      </c>
      <c r="F171" s="232" t="s">
        <v>5582</v>
      </c>
      <c r="G171" s="233" t="s">
        <v>3041</v>
      </c>
      <c r="H171" s="234">
        <v>1</v>
      </c>
      <c r="I171" s="235"/>
      <c r="J171" s="236">
        <f>ROUND(I171*H171,2)</f>
        <v>0</v>
      </c>
      <c r="K171" s="237"/>
      <c r="L171" s="46"/>
      <c r="M171" s="238" t="s">
        <v>1</v>
      </c>
      <c r="N171" s="239" t="s">
        <v>43</v>
      </c>
      <c r="O171" s="93"/>
      <c r="P171" s="240">
        <f>O171*H171</f>
        <v>0</v>
      </c>
      <c r="Q171" s="240">
        <v>0</v>
      </c>
      <c r="R171" s="240">
        <f>Q171*H171</f>
        <v>0</v>
      </c>
      <c r="S171" s="240">
        <v>0</v>
      </c>
      <c r="T171" s="24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42" t="s">
        <v>1096</v>
      </c>
      <c r="AT171" s="242" t="s">
        <v>245</v>
      </c>
      <c r="AU171" s="242" t="s">
        <v>87</v>
      </c>
      <c r="AY171" s="19" t="s">
        <v>242</v>
      </c>
      <c r="BE171" s="243">
        <f>IF(N171="základní",J171,0)</f>
        <v>0</v>
      </c>
      <c r="BF171" s="243">
        <f>IF(N171="snížená",J171,0)</f>
        <v>0</v>
      </c>
      <c r="BG171" s="243">
        <f>IF(N171="zákl. přenesená",J171,0)</f>
        <v>0</v>
      </c>
      <c r="BH171" s="243">
        <f>IF(N171="sníž. přenesená",J171,0)</f>
        <v>0</v>
      </c>
      <c r="BI171" s="243">
        <f>IF(N171="nulová",J171,0)</f>
        <v>0</v>
      </c>
      <c r="BJ171" s="19" t="s">
        <v>85</v>
      </c>
      <c r="BK171" s="243">
        <f>ROUND(I171*H171,2)</f>
        <v>0</v>
      </c>
      <c r="BL171" s="19" t="s">
        <v>1096</v>
      </c>
      <c r="BM171" s="242" t="s">
        <v>5583</v>
      </c>
    </row>
    <row r="172" s="2" customFormat="1">
      <c r="A172" s="40"/>
      <c r="B172" s="41"/>
      <c r="C172" s="42"/>
      <c r="D172" s="244" t="s">
        <v>251</v>
      </c>
      <c r="E172" s="42"/>
      <c r="F172" s="245" t="s">
        <v>5582</v>
      </c>
      <c r="G172" s="42"/>
      <c r="H172" s="42"/>
      <c r="I172" s="246"/>
      <c r="J172" s="42"/>
      <c r="K172" s="42"/>
      <c r="L172" s="46"/>
      <c r="M172" s="247"/>
      <c r="N172" s="24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251</v>
      </c>
      <c r="AU172" s="19" t="s">
        <v>87</v>
      </c>
    </row>
    <row r="173" s="14" customFormat="1">
      <c r="A173" s="14"/>
      <c r="B173" s="261"/>
      <c r="C173" s="262"/>
      <c r="D173" s="244" t="s">
        <v>255</v>
      </c>
      <c r="E173" s="263" t="s">
        <v>1</v>
      </c>
      <c r="F173" s="264" t="s">
        <v>5584</v>
      </c>
      <c r="G173" s="262"/>
      <c r="H173" s="265">
        <v>1</v>
      </c>
      <c r="I173" s="266"/>
      <c r="J173" s="262"/>
      <c r="K173" s="262"/>
      <c r="L173" s="267"/>
      <c r="M173" s="268"/>
      <c r="N173" s="269"/>
      <c r="O173" s="269"/>
      <c r="P173" s="269"/>
      <c r="Q173" s="269"/>
      <c r="R173" s="269"/>
      <c r="S173" s="269"/>
      <c r="T173" s="270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71" t="s">
        <v>255</v>
      </c>
      <c r="AU173" s="271" t="s">
        <v>87</v>
      </c>
      <c r="AV173" s="14" t="s">
        <v>87</v>
      </c>
      <c r="AW173" s="14" t="s">
        <v>36</v>
      </c>
      <c r="AX173" s="14" t="s">
        <v>78</v>
      </c>
      <c r="AY173" s="271" t="s">
        <v>242</v>
      </c>
    </row>
    <row r="174" s="15" customFormat="1">
      <c r="A174" s="15"/>
      <c r="B174" s="272"/>
      <c r="C174" s="273"/>
      <c r="D174" s="244" t="s">
        <v>255</v>
      </c>
      <c r="E174" s="274" t="s">
        <v>1</v>
      </c>
      <c r="F174" s="275" t="s">
        <v>268</v>
      </c>
      <c r="G174" s="273"/>
      <c r="H174" s="276">
        <v>1</v>
      </c>
      <c r="I174" s="277"/>
      <c r="J174" s="273"/>
      <c r="K174" s="273"/>
      <c r="L174" s="278"/>
      <c r="M174" s="279"/>
      <c r="N174" s="280"/>
      <c r="O174" s="280"/>
      <c r="P174" s="280"/>
      <c r="Q174" s="280"/>
      <c r="R174" s="280"/>
      <c r="S174" s="280"/>
      <c r="T174" s="28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2" t="s">
        <v>255</v>
      </c>
      <c r="AU174" s="282" t="s">
        <v>87</v>
      </c>
      <c r="AV174" s="15" t="s">
        <v>249</v>
      </c>
      <c r="AW174" s="15" t="s">
        <v>36</v>
      </c>
      <c r="AX174" s="15" t="s">
        <v>85</v>
      </c>
      <c r="AY174" s="282" t="s">
        <v>242</v>
      </c>
    </row>
    <row r="175" s="2" customFormat="1" ht="33" customHeight="1">
      <c r="A175" s="40"/>
      <c r="B175" s="41"/>
      <c r="C175" s="230" t="s">
        <v>2458</v>
      </c>
      <c r="D175" s="230" t="s">
        <v>245</v>
      </c>
      <c r="E175" s="231" t="s">
        <v>5585</v>
      </c>
      <c r="F175" s="232" t="s">
        <v>5586</v>
      </c>
      <c r="G175" s="233" t="s">
        <v>3041</v>
      </c>
      <c r="H175" s="234">
        <v>6</v>
      </c>
      <c r="I175" s="235"/>
      <c r="J175" s="236">
        <f>ROUND(I175*H175,2)</f>
        <v>0</v>
      </c>
      <c r="K175" s="237"/>
      <c r="L175" s="46"/>
      <c r="M175" s="238" t="s">
        <v>1</v>
      </c>
      <c r="N175" s="239" t="s">
        <v>43</v>
      </c>
      <c r="O175" s="93"/>
      <c r="P175" s="240">
        <f>O175*H175</f>
        <v>0</v>
      </c>
      <c r="Q175" s="240">
        <v>0</v>
      </c>
      <c r="R175" s="240">
        <f>Q175*H175</f>
        <v>0</v>
      </c>
      <c r="S175" s="240">
        <v>0</v>
      </c>
      <c r="T175" s="24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42" t="s">
        <v>1096</v>
      </c>
      <c r="AT175" s="242" t="s">
        <v>245</v>
      </c>
      <c r="AU175" s="242" t="s">
        <v>87</v>
      </c>
      <c r="AY175" s="19" t="s">
        <v>242</v>
      </c>
      <c r="BE175" s="243">
        <f>IF(N175="základní",J175,0)</f>
        <v>0</v>
      </c>
      <c r="BF175" s="243">
        <f>IF(N175="snížená",J175,0)</f>
        <v>0</v>
      </c>
      <c r="BG175" s="243">
        <f>IF(N175="zákl. přenesená",J175,0)</f>
        <v>0</v>
      </c>
      <c r="BH175" s="243">
        <f>IF(N175="sníž. přenesená",J175,0)</f>
        <v>0</v>
      </c>
      <c r="BI175" s="243">
        <f>IF(N175="nulová",J175,0)</f>
        <v>0</v>
      </c>
      <c r="BJ175" s="19" t="s">
        <v>85</v>
      </c>
      <c r="BK175" s="243">
        <f>ROUND(I175*H175,2)</f>
        <v>0</v>
      </c>
      <c r="BL175" s="19" t="s">
        <v>1096</v>
      </c>
      <c r="BM175" s="242" t="s">
        <v>5587</v>
      </c>
    </row>
    <row r="176" s="2" customFormat="1">
      <c r="A176" s="40"/>
      <c r="B176" s="41"/>
      <c r="C176" s="42"/>
      <c r="D176" s="244" t="s">
        <v>251</v>
      </c>
      <c r="E176" s="42"/>
      <c r="F176" s="245" t="s">
        <v>5586</v>
      </c>
      <c r="G176" s="42"/>
      <c r="H176" s="42"/>
      <c r="I176" s="246"/>
      <c r="J176" s="42"/>
      <c r="K176" s="42"/>
      <c r="L176" s="46"/>
      <c r="M176" s="247"/>
      <c r="N176" s="24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251</v>
      </c>
      <c r="AU176" s="19" t="s">
        <v>87</v>
      </c>
    </row>
    <row r="177" s="2" customFormat="1" ht="24.15" customHeight="1">
      <c r="A177" s="40"/>
      <c r="B177" s="41"/>
      <c r="C177" s="230" t="s">
        <v>2463</v>
      </c>
      <c r="D177" s="230" t="s">
        <v>245</v>
      </c>
      <c r="E177" s="231" t="s">
        <v>5588</v>
      </c>
      <c r="F177" s="232" t="s">
        <v>5589</v>
      </c>
      <c r="G177" s="233" t="s">
        <v>3041</v>
      </c>
      <c r="H177" s="234">
        <v>2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0</v>
      </c>
      <c r="R177" s="240">
        <f>Q177*H177</f>
        <v>0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1096</v>
      </c>
      <c r="AT177" s="242" t="s">
        <v>245</v>
      </c>
      <c r="AU177" s="242" t="s">
        <v>87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1096</v>
      </c>
      <c r="BM177" s="242" t="s">
        <v>5590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5589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87</v>
      </c>
    </row>
    <row r="179" s="2" customFormat="1" ht="16.5" customHeight="1">
      <c r="A179" s="40"/>
      <c r="B179" s="41"/>
      <c r="C179" s="230" t="s">
        <v>1832</v>
      </c>
      <c r="D179" s="230" t="s">
        <v>245</v>
      </c>
      <c r="E179" s="231" t="s">
        <v>5591</v>
      </c>
      <c r="F179" s="232" t="s">
        <v>5592</v>
      </c>
      <c r="G179" s="233" t="s">
        <v>359</v>
      </c>
      <c r="H179" s="234">
        <v>1</v>
      </c>
      <c r="I179" s="235"/>
      <c r="J179" s="236">
        <f>ROUND(I179*H179,2)</f>
        <v>0</v>
      </c>
      <c r="K179" s="237"/>
      <c r="L179" s="46"/>
      <c r="M179" s="238" t="s">
        <v>1</v>
      </c>
      <c r="N179" s="239" t="s">
        <v>43</v>
      </c>
      <c r="O179" s="93"/>
      <c r="P179" s="240">
        <f>O179*H179</f>
        <v>0</v>
      </c>
      <c r="Q179" s="240">
        <v>0</v>
      </c>
      <c r="R179" s="240">
        <f>Q179*H179</f>
        <v>0</v>
      </c>
      <c r="S179" s="240">
        <v>0</v>
      </c>
      <c r="T179" s="24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42" t="s">
        <v>1096</v>
      </c>
      <c r="AT179" s="242" t="s">
        <v>245</v>
      </c>
      <c r="AU179" s="242" t="s">
        <v>87</v>
      </c>
      <c r="AY179" s="19" t="s">
        <v>242</v>
      </c>
      <c r="BE179" s="243">
        <f>IF(N179="základní",J179,0)</f>
        <v>0</v>
      </c>
      <c r="BF179" s="243">
        <f>IF(N179="snížená",J179,0)</f>
        <v>0</v>
      </c>
      <c r="BG179" s="243">
        <f>IF(N179="zákl. přenesená",J179,0)</f>
        <v>0</v>
      </c>
      <c r="BH179" s="243">
        <f>IF(N179="sníž. přenesená",J179,0)</f>
        <v>0</v>
      </c>
      <c r="BI179" s="243">
        <f>IF(N179="nulová",J179,0)</f>
        <v>0</v>
      </c>
      <c r="BJ179" s="19" t="s">
        <v>85</v>
      </c>
      <c r="BK179" s="243">
        <f>ROUND(I179*H179,2)</f>
        <v>0</v>
      </c>
      <c r="BL179" s="19" t="s">
        <v>1096</v>
      </c>
      <c r="BM179" s="242" t="s">
        <v>5593</v>
      </c>
    </row>
    <row r="180" s="2" customFormat="1">
      <c r="A180" s="40"/>
      <c r="B180" s="41"/>
      <c r="C180" s="42"/>
      <c r="D180" s="244" t="s">
        <v>251</v>
      </c>
      <c r="E180" s="42"/>
      <c r="F180" s="245" t="s">
        <v>5592</v>
      </c>
      <c r="G180" s="42"/>
      <c r="H180" s="42"/>
      <c r="I180" s="246"/>
      <c r="J180" s="42"/>
      <c r="K180" s="42"/>
      <c r="L180" s="46"/>
      <c r="M180" s="247"/>
      <c r="N180" s="24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251</v>
      </c>
      <c r="AU180" s="19" t="s">
        <v>87</v>
      </c>
    </row>
    <row r="181" s="2" customFormat="1" ht="16.5" customHeight="1">
      <c r="A181" s="40"/>
      <c r="B181" s="41"/>
      <c r="C181" s="230" t="s">
        <v>1843</v>
      </c>
      <c r="D181" s="230" t="s">
        <v>245</v>
      </c>
      <c r="E181" s="231" t="s">
        <v>5594</v>
      </c>
      <c r="F181" s="232" t="s">
        <v>5595</v>
      </c>
      <c r="G181" s="233" t="s">
        <v>359</v>
      </c>
      <c r="H181" s="234">
        <v>1</v>
      </c>
      <c r="I181" s="235"/>
      <c r="J181" s="236">
        <f>ROUND(I181*H181,2)</f>
        <v>0</v>
      </c>
      <c r="K181" s="237"/>
      <c r="L181" s="46"/>
      <c r="M181" s="238" t="s">
        <v>1</v>
      </c>
      <c r="N181" s="239" t="s">
        <v>43</v>
      </c>
      <c r="O181" s="93"/>
      <c r="P181" s="240">
        <f>O181*H181</f>
        <v>0</v>
      </c>
      <c r="Q181" s="240">
        <v>0</v>
      </c>
      <c r="R181" s="240">
        <f>Q181*H181</f>
        <v>0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1096</v>
      </c>
      <c r="AT181" s="242" t="s">
        <v>245</v>
      </c>
      <c r="AU181" s="242" t="s">
        <v>87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1096</v>
      </c>
      <c r="BM181" s="242" t="s">
        <v>5596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5595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87</v>
      </c>
    </row>
    <row r="183" s="2" customFormat="1" ht="24.15" customHeight="1">
      <c r="A183" s="40"/>
      <c r="B183" s="41"/>
      <c r="C183" s="230" t="s">
        <v>7</v>
      </c>
      <c r="D183" s="230" t="s">
        <v>245</v>
      </c>
      <c r="E183" s="231" t="s">
        <v>5597</v>
      </c>
      <c r="F183" s="232" t="s">
        <v>5598</v>
      </c>
      <c r="G183" s="233" t="s">
        <v>3555</v>
      </c>
      <c r="H183" s="313"/>
      <c r="I183" s="235"/>
      <c r="J183" s="236">
        <f>ROUND(I183*H183,2)</f>
        <v>0</v>
      </c>
      <c r="K183" s="237"/>
      <c r="L183" s="46"/>
      <c r="M183" s="238" t="s">
        <v>1</v>
      </c>
      <c r="N183" s="239" t="s">
        <v>43</v>
      </c>
      <c r="O183" s="93"/>
      <c r="P183" s="240">
        <f>O183*H183</f>
        <v>0</v>
      </c>
      <c r="Q183" s="240">
        <v>0</v>
      </c>
      <c r="R183" s="240">
        <f>Q183*H183</f>
        <v>0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1096</v>
      </c>
      <c r="AT183" s="242" t="s">
        <v>245</v>
      </c>
      <c r="AU183" s="242" t="s">
        <v>87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1096</v>
      </c>
      <c r="BM183" s="242" t="s">
        <v>5599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5598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87</v>
      </c>
    </row>
    <row r="185" s="12" customFormat="1" ht="22.8" customHeight="1">
      <c r="A185" s="12"/>
      <c r="B185" s="214"/>
      <c r="C185" s="215"/>
      <c r="D185" s="216" t="s">
        <v>77</v>
      </c>
      <c r="E185" s="228" t="s">
        <v>5600</v>
      </c>
      <c r="F185" s="228" t="s">
        <v>5601</v>
      </c>
      <c r="G185" s="215"/>
      <c r="H185" s="215"/>
      <c r="I185" s="218"/>
      <c r="J185" s="229">
        <f>BK185</f>
        <v>0</v>
      </c>
      <c r="K185" s="215"/>
      <c r="L185" s="220"/>
      <c r="M185" s="221"/>
      <c r="N185" s="222"/>
      <c r="O185" s="222"/>
      <c r="P185" s="223">
        <f>SUM(P186:P233)</f>
        <v>0</v>
      </c>
      <c r="Q185" s="222"/>
      <c r="R185" s="223">
        <f>SUM(R186:R233)</f>
        <v>0</v>
      </c>
      <c r="S185" s="222"/>
      <c r="T185" s="224">
        <f>SUM(T186:T233)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5" t="s">
        <v>87</v>
      </c>
      <c r="AT185" s="226" t="s">
        <v>77</v>
      </c>
      <c r="AU185" s="226" t="s">
        <v>85</v>
      </c>
      <c r="AY185" s="225" t="s">
        <v>242</v>
      </c>
      <c r="BK185" s="227">
        <f>SUM(BK186:BK233)</f>
        <v>0</v>
      </c>
    </row>
    <row r="186" s="2" customFormat="1" ht="21.75" customHeight="1">
      <c r="A186" s="40"/>
      <c r="B186" s="41"/>
      <c r="C186" s="230" t="s">
        <v>2312</v>
      </c>
      <c r="D186" s="230" t="s">
        <v>245</v>
      </c>
      <c r="E186" s="231" t="s">
        <v>5602</v>
      </c>
      <c r="F186" s="232" t="s">
        <v>5603</v>
      </c>
      <c r="G186" s="233" t="s">
        <v>261</v>
      </c>
      <c r="H186" s="234">
        <v>117.59999999999999</v>
      </c>
      <c r="I186" s="235"/>
      <c r="J186" s="236">
        <f>ROUND(I186*H186,2)</f>
        <v>0</v>
      </c>
      <c r="K186" s="237"/>
      <c r="L186" s="46"/>
      <c r="M186" s="238" t="s">
        <v>1</v>
      </c>
      <c r="N186" s="239" t="s">
        <v>43</v>
      </c>
      <c r="O186" s="93"/>
      <c r="P186" s="240">
        <f>O186*H186</f>
        <v>0</v>
      </c>
      <c r="Q186" s="240">
        <v>0</v>
      </c>
      <c r="R186" s="240">
        <f>Q186*H186</f>
        <v>0</v>
      </c>
      <c r="S186" s="240">
        <v>0</v>
      </c>
      <c r="T186" s="24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42" t="s">
        <v>1096</v>
      </c>
      <c r="AT186" s="242" t="s">
        <v>245</v>
      </c>
      <c r="AU186" s="242" t="s">
        <v>87</v>
      </c>
      <c r="AY186" s="19" t="s">
        <v>242</v>
      </c>
      <c r="BE186" s="243">
        <f>IF(N186="základní",J186,0)</f>
        <v>0</v>
      </c>
      <c r="BF186" s="243">
        <f>IF(N186="snížená",J186,0)</f>
        <v>0</v>
      </c>
      <c r="BG186" s="243">
        <f>IF(N186="zákl. přenesená",J186,0)</f>
        <v>0</v>
      </c>
      <c r="BH186" s="243">
        <f>IF(N186="sníž. přenesená",J186,0)</f>
        <v>0</v>
      </c>
      <c r="BI186" s="243">
        <f>IF(N186="nulová",J186,0)</f>
        <v>0</v>
      </c>
      <c r="BJ186" s="19" t="s">
        <v>85</v>
      </c>
      <c r="BK186" s="243">
        <f>ROUND(I186*H186,2)</f>
        <v>0</v>
      </c>
      <c r="BL186" s="19" t="s">
        <v>1096</v>
      </c>
      <c r="BM186" s="242" t="s">
        <v>5604</v>
      </c>
    </row>
    <row r="187" s="2" customFormat="1">
      <c r="A187" s="40"/>
      <c r="B187" s="41"/>
      <c r="C187" s="42"/>
      <c r="D187" s="244" t="s">
        <v>251</v>
      </c>
      <c r="E187" s="42"/>
      <c r="F187" s="245" t="s">
        <v>5603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251</v>
      </c>
      <c r="AU187" s="19" t="s">
        <v>87</v>
      </c>
    </row>
    <row r="188" s="2" customFormat="1" ht="24.15" customHeight="1">
      <c r="A188" s="40"/>
      <c r="B188" s="41"/>
      <c r="C188" s="230" t="s">
        <v>1620</v>
      </c>
      <c r="D188" s="230" t="s">
        <v>245</v>
      </c>
      <c r="E188" s="231" t="s">
        <v>5605</v>
      </c>
      <c r="F188" s="232" t="s">
        <v>5606</v>
      </c>
      <c r="G188" s="233" t="s">
        <v>261</v>
      </c>
      <c r="H188" s="234">
        <v>235.19999999999999</v>
      </c>
      <c r="I188" s="235"/>
      <c r="J188" s="236">
        <f>ROUND(I188*H188,2)</f>
        <v>0</v>
      </c>
      <c r="K188" s="237"/>
      <c r="L188" s="46"/>
      <c r="M188" s="238" t="s">
        <v>1</v>
      </c>
      <c r="N188" s="239" t="s">
        <v>43</v>
      </c>
      <c r="O188" s="93"/>
      <c r="P188" s="240">
        <f>O188*H188</f>
        <v>0</v>
      </c>
      <c r="Q188" s="240">
        <v>0</v>
      </c>
      <c r="R188" s="240">
        <f>Q188*H188</f>
        <v>0</v>
      </c>
      <c r="S188" s="240">
        <v>0</v>
      </c>
      <c r="T188" s="24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42" t="s">
        <v>1096</v>
      </c>
      <c r="AT188" s="242" t="s">
        <v>245</v>
      </c>
      <c r="AU188" s="242" t="s">
        <v>87</v>
      </c>
      <c r="AY188" s="19" t="s">
        <v>242</v>
      </c>
      <c r="BE188" s="243">
        <f>IF(N188="základní",J188,0)</f>
        <v>0</v>
      </c>
      <c r="BF188" s="243">
        <f>IF(N188="snížená",J188,0)</f>
        <v>0</v>
      </c>
      <c r="BG188" s="243">
        <f>IF(N188="zákl. přenesená",J188,0)</f>
        <v>0</v>
      </c>
      <c r="BH188" s="243">
        <f>IF(N188="sníž. přenesená",J188,0)</f>
        <v>0</v>
      </c>
      <c r="BI188" s="243">
        <f>IF(N188="nulová",J188,0)</f>
        <v>0</v>
      </c>
      <c r="BJ188" s="19" t="s">
        <v>85</v>
      </c>
      <c r="BK188" s="243">
        <f>ROUND(I188*H188,2)</f>
        <v>0</v>
      </c>
      <c r="BL188" s="19" t="s">
        <v>1096</v>
      </c>
      <c r="BM188" s="242" t="s">
        <v>5607</v>
      </c>
    </row>
    <row r="189" s="2" customFormat="1">
      <c r="A189" s="40"/>
      <c r="B189" s="41"/>
      <c r="C189" s="42"/>
      <c r="D189" s="244" t="s">
        <v>251</v>
      </c>
      <c r="E189" s="42"/>
      <c r="F189" s="245" t="s">
        <v>5606</v>
      </c>
      <c r="G189" s="42"/>
      <c r="H189" s="42"/>
      <c r="I189" s="246"/>
      <c r="J189" s="42"/>
      <c r="K189" s="42"/>
      <c r="L189" s="46"/>
      <c r="M189" s="247"/>
      <c r="N189" s="24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251</v>
      </c>
      <c r="AU189" s="19" t="s">
        <v>87</v>
      </c>
    </row>
    <row r="190" s="2" customFormat="1" ht="24.15" customHeight="1">
      <c r="A190" s="40"/>
      <c r="B190" s="41"/>
      <c r="C190" s="230" t="s">
        <v>1627</v>
      </c>
      <c r="D190" s="230" t="s">
        <v>245</v>
      </c>
      <c r="E190" s="231" t="s">
        <v>5608</v>
      </c>
      <c r="F190" s="232" t="s">
        <v>5609</v>
      </c>
      <c r="G190" s="233" t="s">
        <v>261</v>
      </c>
      <c r="H190" s="234">
        <v>130.90000000000001</v>
      </c>
      <c r="I190" s="235"/>
      <c r="J190" s="236">
        <f>ROUND(I190*H190,2)</f>
        <v>0</v>
      </c>
      <c r="K190" s="237"/>
      <c r="L190" s="46"/>
      <c r="M190" s="238" t="s">
        <v>1</v>
      </c>
      <c r="N190" s="239" t="s">
        <v>43</v>
      </c>
      <c r="O190" s="93"/>
      <c r="P190" s="240">
        <f>O190*H190</f>
        <v>0</v>
      </c>
      <c r="Q190" s="240">
        <v>0</v>
      </c>
      <c r="R190" s="240">
        <f>Q190*H190</f>
        <v>0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1096</v>
      </c>
      <c r="AT190" s="242" t="s">
        <v>245</v>
      </c>
      <c r="AU190" s="242" t="s">
        <v>87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1096</v>
      </c>
      <c r="BM190" s="242" t="s">
        <v>5610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5609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87</v>
      </c>
    </row>
    <row r="192" s="2" customFormat="1" ht="24.15" customHeight="1">
      <c r="A192" s="40"/>
      <c r="B192" s="41"/>
      <c r="C192" s="230" t="s">
        <v>1067</v>
      </c>
      <c r="D192" s="230" t="s">
        <v>245</v>
      </c>
      <c r="E192" s="231" t="s">
        <v>5611</v>
      </c>
      <c r="F192" s="232" t="s">
        <v>5612</v>
      </c>
      <c r="G192" s="233" t="s">
        <v>261</v>
      </c>
      <c r="H192" s="234">
        <v>44.799999999999997</v>
      </c>
      <c r="I192" s="235"/>
      <c r="J192" s="236">
        <f>ROUND(I192*H192,2)</f>
        <v>0</v>
      </c>
      <c r="K192" s="237"/>
      <c r="L192" s="46"/>
      <c r="M192" s="238" t="s">
        <v>1</v>
      </c>
      <c r="N192" s="239" t="s">
        <v>43</v>
      </c>
      <c r="O192" s="93"/>
      <c r="P192" s="240">
        <f>O192*H192</f>
        <v>0</v>
      </c>
      <c r="Q192" s="240">
        <v>0</v>
      </c>
      <c r="R192" s="240">
        <f>Q192*H192</f>
        <v>0</v>
      </c>
      <c r="S192" s="240">
        <v>0</v>
      </c>
      <c r="T192" s="24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42" t="s">
        <v>1096</v>
      </c>
      <c r="AT192" s="242" t="s">
        <v>245</v>
      </c>
      <c r="AU192" s="242" t="s">
        <v>87</v>
      </c>
      <c r="AY192" s="19" t="s">
        <v>242</v>
      </c>
      <c r="BE192" s="243">
        <f>IF(N192="základní",J192,0)</f>
        <v>0</v>
      </c>
      <c r="BF192" s="243">
        <f>IF(N192="snížená",J192,0)</f>
        <v>0</v>
      </c>
      <c r="BG192" s="243">
        <f>IF(N192="zákl. přenesená",J192,0)</f>
        <v>0</v>
      </c>
      <c r="BH192" s="243">
        <f>IF(N192="sníž. přenesená",J192,0)</f>
        <v>0</v>
      </c>
      <c r="BI192" s="243">
        <f>IF(N192="nulová",J192,0)</f>
        <v>0</v>
      </c>
      <c r="BJ192" s="19" t="s">
        <v>85</v>
      </c>
      <c r="BK192" s="243">
        <f>ROUND(I192*H192,2)</f>
        <v>0</v>
      </c>
      <c r="BL192" s="19" t="s">
        <v>1096</v>
      </c>
      <c r="BM192" s="242" t="s">
        <v>5613</v>
      </c>
    </row>
    <row r="193" s="2" customFormat="1">
      <c r="A193" s="40"/>
      <c r="B193" s="41"/>
      <c r="C193" s="42"/>
      <c r="D193" s="244" t="s">
        <v>251</v>
      </c>
      <c r="E193" s="42"/>
      <c r="F193" s="245" t="s">
        <v>5612</v>
      </c>
      <c r="G193" s="42"/>
      <c r="H193" s="42"/>
      <c r="I193" s="246"/>
      <c r="J193" s="42"/>
      <c r="K193" s="42"/>
      <c r="L193" s="46"/>
      <c r="M193" s="247"/>
      <c r="N193" s="24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251</v>
      </c>
      <c r="AU193" s="19" t="s">
        <v>87</v>
      </c>
    </row>
    <row r="194" s="2" customFormat="1" ht="24.15" customHeight="1">
      <c r="A194" s="40"/>
      <c r="B194" s="41"/>
      <c r="C194" s="230" t="s">
        <v>1691</v>
      </c>
      <c r="D194" s="230" t="s">
        <v>245</v>
      </c>
      <c r="E194" s="231" t="s">
        <v>5614</v>
      </c>
      <c r="F194" s="232" t="s">
        <v>5615</v>
      </c>
      <c r="G194" s="233" t="s">
        <v>261</v>
      </c>
      <c r="H194" s="234">
        <v>11.199999999999999</v>
      </c>
      <c r="I194" s="235"/>
      <c r="J194" s="236">
        <f>ROUND(I194*H194,2)</f>
        <v>0</v>
      </c>
      <c r="K194" s="237"/>
      <c r="L194" s="46"/>
      <c r="M194" s="238" t="s">
        <v>1</v>
      </c>
      <c r="N194" s="239" t="s">
        <v>43</v>
      </c>
      <c r="O194" s="93"/>
      <c r="P194" s="240">
        <f>O194*H194</f>
        <v>0</v>
      </c>
      <c r="Q194" s="240">
        <v>0</v>
      </c>
      <c r="R194" s="240">
        <f>Q194*H194</f>
        <v>0</v>
      </c>
      <c r="S194" s="240">
        <v>0</v>
      </c>
      <c r="T194" s="24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42" t="s">
        <v>1096</v>
      </c>
      <c r="AT194" s="242" t="s">
        <v>245</v>
      </c>
      <c r="AU194" s="242" t="s">
        <v>87</v>
      </c>
      <c r="AY194" s="19" t="s">
        <v>242</v>
      </c>
      <c r="BE194" s="243">
        <f>IF(N194="základní",J194,0)</f>
        <v>0</v>
      </c>
      <c r="BF194" s="243">
        <f>IF(N194="snížená",J194,0)</f>
        <v>0</v>
      </c>
      <c r="BG194" s="243">
        <f>IF(N194="zákl. přenesená",J194,0)</f>
        <v>0</v>
      </c>
      <c r="BH194" s="243">
        <f>IF(N194="sníž. přenesená",J194,0)</f>
        <v>0</v>
      </c>
      <c r="BI194" s="243">
        <f>IF(N194="nulová",J194,0)</f>
        <v>0</v>
      </c>
      <c r="BJ194" s="19" t="s">
        <v>85</v>
      </c>
      <c r="BK194" s="243">
        <f>ROUND(I194*H194,2)</f>
        <v>0</v>
      </c>
      <c r="BL194" s="19" t="s">
        <v>1096</v>
      </c>
      <c r="BM194" s="242" t="s">
        <v>5616</v>
      </c>
    </row>
    <row r="195" s="2" customFormat="1">
      <c r="A195" s="40"/>
      <c r="B195" s="41"/>
      <c r="C195" s="42"/>
      <c r="D195" s="244" t="s">
        <v>251</v>
      </c>
      <c r="E195" s="42"/>
      <c r="F195" s="245" t="s">
        <v>5615</v>
      </c>
      <c r="G195" s="42"/>
      <c r="H195" s="42"/>
      <c r="I195" s="246"/>
      <c r="J195" s="42"/>
      <c r="K195" s="42"/>
      <c r="L195" s="46"/>
      <c r="M195" s="247"/>
      <c r="N195" s="24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251</v>
      </c>
      <c r="AU195" s="19" t="s">
        <v>87</v>
      </c>
    </row>
    <row r="196" s="2" customFormat="1" ht="24.15" customHeight="1">
      <c r="A196" s="40"/>
      <c r="B196" s="41"/>
      <c r="C196" s="230" t="s">
        <v>880</v>
      </c>
      <c r="D196" s="230" t="s">
        <v>245</v>
      </c>
      <c r="E196" s="231" t="s">
        <v>5617</v>
      </c>
      <c r="F196" s="232" t="s">
        <v>5618</v>
      </c>
      <c r="G196" s="233" t="s">
        <v>261</v>
      </c>
      <c r="H196" s="234">
        <v>14</v>
      </c>
      <c r="I196" s="235"/>
      <c r="J196" s="236">
        <f>ROUND(I196*H196,2)</f>
        <v>0</v>
      </c>
      <c r="K196" s="237"/>
      <c r="L196" s="46"/>
      <c r="M196" s="238" t="s">
        <v>1</v>
      </c>
      <c r="N196" s="239" t="s">
        <v>43</v>
      </c>
      <c r="O196" s="93"/>
      <c r="P196" s="240">
        <f>O196*H196</f>
        <v>0</v>
      </c>
      <c r="Q196" s="240">
        <v>0</v>
      </c>
      <c r="R196" s="240">
        <f>Q196*H196</f>
        <v>0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1096</v>
      </c>
      <c r="AT196" s="242" t="s">
        <v>245</v>
      </c>
      <c r="AU196" s="242" t="s">
        <v>87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1096</v>
      </c>
      <c r="BM196" s="242" t="s">
        <v>5619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5618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87</v>
      </c>
    </row>
    <row r="198" s="2" customFormat="1" ht="33" customHeight="1">
      <c r="A198" s="40"/>
      <c r="B198" s="41"/>
      <c r="C198" s="230" t="s">
        <v>888</v>
      </c>
      <c r="D198" s="230" t="s">
        <v>245</v>
      </c>
      <c r="E198" s="231" t="s">
        <v>5620</v>
      </c>
      <c r="F198" s="232" t="s">
        <v>5621</v>
      </c>
      <c r="G198" s="233" t="s">
        <v>261</v>
      </c>
      <c r="H198" s="234">
        <v>42</v>
      </c>
      <c r="I198" s="235"/>
      <c r="J198" s="236">
        <f>ROUND(I198*H198,2)</f>
        <v>0</v>
      </c>
      <c r="K198" s="237"/>
      <c r="L198" s="46"/>
      <c r="M198" s="238" t="s">
        <v>1</v>
      </c>
      <c r="N198" s="239" t="s">
        <v>43</v>
      </c>
      <c r="O198" s="93"/>
      <c r="P198" s="240">
        <f>O198*H198</f>
        <v>0</v>
      </c>
      <c r="Q198" s="240">
        <v>0</v>
      </c>
      <c r="R198" s="240">
        <f>Q198*H198</f>
        <v>0</v>
      </c>
      <c r="S198" s="240">
        <v>0</v>
      </c>
      <c r="T198" s="24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42" t="s">
        <v>1096</v>
      </c>
      <c r="AT198" s="242" t="s">
        <v>245</v>
      </c>
      <c r="AU198" s="242" t="s">
        <v>87</v>
      </c>
      <c r="AY198" s="19" t="s">
        <v>242</v>
      </c>
      <c r="BE198" s="243">
        <f>IF(N198="základní",J198,0)</f>
        <v>0</v>
      </c>
      <c r="BF198" s="243">
        <f>IF(N198="snížená",J198,0)</f>
        <v>0</v>
      </c>
      <c r="BG198" s="243">
        <f>IF(N198="zákl. přenesená",J198,0)</f>
        <v>0</v>
      </c>
      <c r="BH198" s="243">
        <f>IF(N198="sníž. přenesená",J198,0)</f>
        <v>0</v>
      </c>
      <c r="BI198" s="243">
        <f>IF(N198="nulová",J198,0)</f>
        <v>0</v>
      </c>
      <c r="BJ198" s="19" t="s">
        <v>85</v>
      </c>
      <c r="BK198" s="243">
        <f>ROUND(I198*H198,2)</f>
        <v>0</v>
      </c>
      <c r="BL198" s="19" t="s">
        <v>1096</v>
      </c>
      <c r="BM198" s="242" t="s">
        <v>5622</v>
      </c>
    </row>
    <row r="199" s="2" customFormat="1">
      <c r="A199" s="40"/>
      <c r="B199" s="41"/>
      <c r="C199" s="42"/>
      <c r="D199" s="244" t="s">
        <v>251</v>
      </c>
      <c r="E199" s="42"/>
      <c r="F199" s="245" t="s">
        <v>5621</v>
      </c>
      <c r="G199" s="42"/>
      <c r="H199" s="42"/>
      <c r="I199" s="246"/>
      <c r="J199" s="42"/>
      <c r="K199" s="42"/>
      <c r="L199" s="46"/>
      <c r="M199" s="247"/>
      <c r="N199" s="24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251</v>
      </c>
      <c r="AU199" s="19" t="s">
        <v>87</v>
      </c>
    </row>
    <row r="200" s="2" customFormat="1" ht="33" customHeight="1">
      <c r="A200" s="40"/>
      <c r="B200" s="41"/>
      <c r="C200" s="230" t="s">
        <v>895</v>
      </c>
      <c r="D200" s="230" t="s">
        <v>245</v>
      </c>
      <c r="E200" s="231" t="s">
        <v>5623</v>
      </c>
      <c r="F200" s="232" t="s">
        <v>5624</v>
      </c>
      <c r="G200" s="233" t="s">
        <v>261</v>
      </c>
      <c r="H200" s="234">
        <v>28</v>
      </c>
      <c r="I200" s="235"/>
      <c r="J200" s="236">
        <f>ROUND(I200*H200,2)</f>
        <v>0</v>
      </c>
      <c r="K200" s="237"/>
      <c r="L200" s="46"/>
      <c r="M200" s="238" t="s">
        <v>1</v>
      </c>
      <c r="N200" s="239" t="s">
        <v>43</v>
      </c>
      <c r="O200" s="93"/>
      <c r="P200" s="240">
        <f>O200*H200</f>
        <v>0</v>
      </c>
      <c r="Q200" s="240">
        <v>0</v>
      </c>
      <c r="R200" s="240">
        <f>Q200*H200</f>
        <v>0</v>
      </c>
      <c r="S200" s="240">
        <v>0</v>
      </c>
      <c r="T200" s="24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42" t="s">
        <v>1096</v>
      </c>
      <c r="AT200" s="242" t="s">
        <v>245</v>
      </c>
      <c r="AU200" s="242" t="s">
        <v>87</v>
      </c>
      <c r="AY200" s="19" t="s">
        <v>242</v>
      </c>
      <c r="BE200" s="243">
        <f>IF(N200="základní",J200,0)</f>
        <v>0</v>
      </c>
      <c r="BF200" s="243">
        <f>IF(N200="snížená",J200,0)</f>
        <v>0</v>
      </c>
      <c r="BG200" s="243">
        <f>IF(N200="zákl. přenesená",J200,0)</f>
        <v>0</v>
      </c>
      <c r="BH200" s="243">
        <f>IF(N200="sníž. přenesená",J200,0)</f>
        <v>0</v>
      </c>
      <c r="BI200" s="243">
        <f>IF(N200="nulová",J200,0)</f>
        <v>0</v>
      </c>
      <c r="BJ200" s="19" t="s">
        <v>85</v>
      </c>
      <c r="BK200" s="243">
        <f>ROUND(I200*H200,2)</f>
        <v>0</v>
      </c>
      <c r="BL200" s="19" t="s">
        <v>1096</v>
      </c>
      <c r="BM200" s="242" t="s">
        <v>5625</v>
      </c>
    </row>
    <row r="201" s="2" customFormat="1">
      <c r="A201" s="40"/>
      <c r="B201" s="41"/>
      <c r="C201" s="42"/>
      <c r="D201" s="244" t="s">
        <v>251</v>
      </c>
      <c r="E201" s="42"/>
      <c r="F201" s="245" t="s">
        <v>5624</v>
      </c>
      <c r="G201" s="42"/>
      <c r="H201" s="42"/>
      <c r="I201" s="246"/>
      <c r="J201" s="42"/>
      <c r="K201" s="42"/>
      <c r="L201" s="46"/>
      <c r="M201" s="247"/>
      <c r="N201" s="24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251</v>
      </c>
      <c r="AU201" s="19" t="s">
        <v>87</v>
      </c>
    </row>
    <row r="202" s="2" customFormat="1" ht="33" customHeight="1">
      <c r="A202" s="40"/>
      <c r="B202" s="41"/>
      <c r="C202" s="230" t="s">
        <v>901</v>
      </c>
      <c r="D202" s="230" t="s">
        <v>245</v>
      </c>
      <c r="E202" s="231" t="s">
        <v>5626</v>
      </c>
      <c r="F202" s="232" t="s">
        <v>5627</v>
      </c>
      <c r="G202" s="233" t="s">
        <v>261</v>
      </c>
      <c r="H202" s="234">
        <v>14</v>
      </c>
      <c r="I202" s="235"/>
      <c r="J202" s="236">
        <f>ROUND(I202*H202,2)</f>
        <v>0</v>
      </c>
      <c r="K202" s="237"/>
      <c r="L202" s="46"/>
      <c r="M202" s="238" t="s">
        <v>1</v>
      </c>
      <c r="N202" s="239" t="s">
        <v>43</v>
      </c>
      <c r="O202" s="93"/>
      <c r="P202" s="240">
        <f>O202*H202</f>
        <v>0</v>
      </c>
      <c r="Q202" s="240">
        <v>0</v>
      </c>
      <c r="R202" s="240">
        <f>Q202*H202</f>
        <v>0</v>
      </c>
      <c r="S202" s="240">
        <v>0</v>
      </c>
      <c r="T202" s="24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42" t="s">
        <v>1096</v>
      </c>
      <c r="AT202" s="242" t="s">
        <v>245</v>
      </c>
      <c r="AU202" s="242" t="s">
        <v>87</v>
      </c>
      <c r="AY202" s="19" t="s">
        <v>242</v>
      </c>
      <c r="BE202" s="243">
        <f>IF(N202="základní",J202,0)</f>
        <v>0</v>
      </c>
      <c r="BF202" s="243">
        <f>IF(N202="snížená",J202,0)</f>
        <v>0</v>
      </c>
      <c r="BG202" s="243">
        <f>IF(N202="zákl. přenesená",J202,0)</f>
        <v>0</v>
      </c>
      <c r="BH202" s="243">
        <f>IF(N202="sníž. přenesená",J202,0)</f>
        <v>0</v>
      </c>
      <c r="BI202" s="243">
        <f>IF(N202="nulová",J202,0)</f>
        <v>0</v>
      </c>
      <c r="BJ202" s="19" t="s">
        <v>85</v>
      </c>
      <c r="BK202" s="243">
        <f>ROUND(I202*H202,2)</f>
        <v>0</v>
      </c>
      <c r="BL202" s="19" t="s">
        <v>1096</v>
      </c>
      <c r="BM202" s="242" t="s">
        <v>5628</v>
      </c>
    </row>
    <row r="203" s="2" customFormat="1">
      <c r="A203" s="40"/>
      <c r="B203" s="41"/>
      <c r="C203" s="42"/>
      <c r="D203" s="244" t="s">
        <v>251</v>
      </c>
      <c r="E203" s="42"/>
      <c r="F203" s="245" t="s">
        <v>5627</v>
      </c>
      <c r="G203" s="42"/>
      <c r="H203" s="42"/>
      <c r="I203" s="246"/>
      <c r="J203" s="42"/>
      <c r="K203" s="42"/>
      <c r="L203" s="46"/>
      <c r="M203" s="247"/>
      <c r="N203" s="24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251</v>
      </c>
      <c r="AU203" s="19" t="s">
        <v>87</v>
      </c>
    </row>
    <row r="204" s="2" customFormat="1" ht="33" customHeight="1">
      <c r="A204" s="40"/>
      <c r="B204" s="41"/>
      <c r="C204" s="230" t="s">
        <v>1436</v>
      </c>
      <c r="D204" s="230" t="s">
        <v>245</v>
      </c>
      <c r="E204" s="231" t="s">
        <v>5629</v>
      </c>
      <c r="F204" s="232" t="s">
        <v>5630</v>
      </c>
      <c r="G204" s="233" t="s">
        <v>261</v>
      </c>
      <c r="H204" s="234">
        <v>44.799999999999997</v>
      </c>
      <c r="I204" s="235"/>
      <c r="J204" s="236">
        <f>ROUND(I204*H204,2)</f>
        <v>0</v>
      </c>
      <c r="K204" s="237"/>
      <c r="L204" s="46"/>
      <c r="M204" s="238" t="s">
        <v>1</v>
      </c>
      <c r="N204" s="239" t="s">
        <v>43</v>
      </c>
      <c r="O204" s="93"/>
      <c r="P204" s="240">
        <f>O204*H204</f>
        <v>0</v>
      </c>
      <c r="Q204" s="240">
        <v>0</v>
      </c>
      <c r="R204" s="240">
        <f>Q204*H204</f>
        <v>0</v>
      </c>
      <c r="S204" s="240">
        <v>0</v>
      </c>
      <c r="T204" s="24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42" t="s">
        <v>1096</v>
      </c>
      <c r="AT204" s="242" t="s">
        <v>245</v>
      </c>
      <c r="AU204" s="242" t="s">
        <v>87</v>
      </c>
      <c r="AY204" s="19" t="s">
        <v>242</v>
      </c>
      <c r="BE204" s="243">
        <f>IF(N204="základní",J204,0)</f>
        <v>0</v>
      </c>
      <c r="BF204" s="243">
        <f>IF(N204="snížená",J204,0)</f>
        <v>0</v>
      </c>
      <c r="BG204" s="243">
        <f>IF(N204="zákl. přenesená",J204,0)</f>
        <v>0</v>
      </c>
      <c r="BH204" s="243">
        <f>IF(N204="sníž. přenesená",J204,0)</f>
        <v>0</v>
      </c>
      <c r="BI204" s="243">
        <f>IF(N204="nulová",J204,0)</f>
        <v>0</v>
      </c>
      <c r="BJ204" s="19" t="s">
        <v>85</v>
      </c>
      <c r="BK204" s="243">
        <f>ROUND(I204*H204,2)</f>
        <v>0</v>
      </c>
      <c r="BL204" s="19" t="s">
        <v>1096</v>
      </c>
      <c r="BM204" s="242" t="s">
        <v>5631</v>
      </c>
    </row>
    <row r="205" s="2" customFormat="1">
      <c r="A205" s="40"/>
      <c r="B205" s="41"/>
      <c r="C205" s="42"/>
      <c r="D205" s="244" t="s">
        <v>251</v>
      </c>
      <c r="E205" s="42"/>
      <c r="F205" s="245" t="s">
        <v>5630</v>
      </c>
      <c r="G205" s="42"/>
      <c r="H205" s="42"/>
      <c r="I205" s="246"/>
      <c r="J205" s="42"/>
      <c r="K205" s="42"/>
      <c r="L205" s="46"/>
      <c r="M205" s="247"/>
      <c r="N205" s="24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251</v>
      </c>
      <c r="AU205" s="19" t="s">
        <v>87</v>
      </c>
    </row>
    <row r="206" s="2" customFormat="1" ht="33" customHeight="1">
      <c r="A206" s="40"/>
      <c r="B206" s="41"/>
      <c r="C206" s="230" t="s">
        <v>315</v>
      </c>
      <c r="D206" s="230" t="s">
        <v>245</v>
      </c>
      <c r="E206" s="231" t="s">
        <v>5632</v>
      </c>
      <c r="F206" s="232" t="s">
        <v>5633</v>
      </c>
      <c r="G206" s="233" t="s">
        <v>261</v>
      </c>
      <c r="H206" s="234">
        <v>11.199999999999999</v>
      </c>
      <c r="I206" s="235"/>
      <c r="J206" s="236">
        <f>ROUND(I206*H206,2)</f>
        <v>0</v>
      </c>
      <c r="K206" s="237"/>
      <c r="L206" s="46"/>
      <c r="M206" s="238" t="s">
        <v>1</v>
      </c>
      <c r="N206" s="239" t="s">
        <v>43</v>
      </c>
      <c r="O206" s="93"/>
      <c r="P206" s="240">
        <f>O206*H206</f>
        <v>0</v>
      </c>
      <c r="Q206" s="240">
        <v>0</v>
      </c>
      <c r="R206" s="240">
        <f>Q206*H206</f>
        <v>0</v>
      </c>
      <c r="S206" s="240">
        <v>0</v>
      </c>
      <c r="T206" s="24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42" t="s">
        <v>1096</v>
      </c>
      <c r="AT206" s="242" t="s">
        <v>245</v>
      </c>
      <c r="AU206" s="242" t="s">
        <v>87</v>
      </c>
      <c r="AY206" s="19" t="s">
        <v>242</v>
      </c>
      <c r="BE206" s="243">
        <f>IF(N206="základní",J206,0)</f>
        <v>0</v>
      </c>
      <c r="BF206" s="243">
        <f>IF(N206="snížená",J206,0)</f>
        <v>0</v>
      </c>
      <c r="BG206" s="243">
        <f>IF(N206="zákl. přenesená",J206,0)</f>
        <v>0</v>
      </c>
      <c r="BH206" s="243">
        <f>IF(N206="sníž. přenesená",J206,0)</f>
        <v>0</v>
      </c>
      <c r="BI206" s="243">
        <f>IF(N206="nulová",J206,0)</f>
        <v>0</v>
      </c>
      <c r="BJ206" s="19" t="s">
        <v>85</v>
      </c>
      <c r="BK206" s="243">
        <f>ROUND(I206*H206,2)</f>
        <v>0</v>
      </c>
      <c r="BL206" s="19" t="s">
        <v>1096</v>
      </c>
      <c r="BM206" s="242" t="s">
        <v>5634</v>
      </c>
    </row>
    <row r="207" s="2" customFormat="1">
      <c r="A207" s="40"/>
      <c r="B207" s="41"/>
      <c r="C207" s="42"/>
      <c r="D207" s="244" t="s">
        <v>251</v>
      </c>
      <c r="E207" s="42"/>
      <c r="F207" s="245" t="s">
        <v>5633</v>
      </c>
      <c r="G207" s="42"/>
      <c r="H207" s="42"/>
      <c r="I207" s="246"/>
      <c r="J207" s="42"/>
      <c r="K207" s="42"/>
      <c r="L207" s="46"/>
      <c r="M207" s="247"/>
      <c r="N207" s="24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251</v>
      </c>
      <c r="AU207" s="19" t="s">
        <v>87</v>
      </c>
    </row>
    <row r="208" s="2" customFormat="1" ht="24.15" customHeight="1">
      <c r="A208" s="40"/>
      <c r="B208" s="41"/>
      <c r="C208" s="230" t="s">
        <v>1075</v>
      </c>
      <c r="D208" s="230" t="s">
        <v>245</v>
      </c>
      <c r="E208" s="231" t="s">
        <v>5635</v>
      </c>
      <c r="F208" s="232" t="s">
        <v>5636</v>
      </c>
      <c r="G208" s="233" t="s">
        <v>261</v>
      </c>
      <c r="H208" s="234">
        <v>117.59999999999999</v>
      </c>
      <c r="I208" s="235"/>
      <c r="J208" s="236">
        <f>ROUND(I208*H208,2)</f>
        <v>0</v>
      </c>
      <c r="K208" s="237"/>
      <c r="L208" s="46"/>
      <c r="M208" s="238" t="s">
        <v>1</v>
      </c>
      <c r="N208" s="239" t="s">
        <v>43</v>
      </c>
      <c r="O208" s="93"/>
      <c r="P208" s="240">
        <f>O208*H208</f>
        <v>0</v>
      </c>
      <c r="Q208" s="240">
        <v>0</v>
      </c>
      <c r="R208" s="240">
        <f>Q208*H208</f>
        <v>0</v>
      </c>
      <c r="S208" s="240">
        <v>0</v>
      </c>
      <c r="T208" s="24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42" t="s">
        <v>1096</v>
      </c>
      <c r="AT208" s="242" t="s">
        <v>245</v>
      </c>
      <c r="AU208" s="242" t="s">
        <v>87</v>
      </c>
      <c r="AY208" s="19" t="s">
        <v>242</v>
      </c>
      <c r="BE208" s="243">
        <f>IF(N208="základní",J208,0)</f>
        <v>0</v>
      </c>
      <c r="BF208" s="243">
        <f>IF(N208="snížená",J208,0)</f>
        <v>0</v>
      </c>
      <c r="BG208" s="243">
        <f>IF(N208="zákl. přenesená",J208,0)</f>
        <v>0</v>
      </c>
      <c r="BH208" s="243">
        <f>IF(N208="sníž. přenesená",J208,0)</f>
        <v>0</v>
      </c>
      <c r="BI208" s="243">
        <f>IF(N208="nulová",J208,0)</f>
        <v>0</v>
      </c>
      <c r="BJ208" s="19" t="s">
        <v>85</v>
      </c>
      <c r="BK208" s="243">
        <f>ROUND(I208*H208,2)</f>
        <v>0</v>
      </c>
      <c r="BL208" s="19" t="s">
        <v>1096</v>
      </c>
      <c r="BM208" s="242" t="s">
        <v>5637</v>
      </c>
    </row>
    <row r="209" s="2" customFormat="1">
      <c r="A209" s="40"/>
      <c r="B209" s="41"/>
      <c r="C209" s="42"/>
      <c r="D209" s="244" t="s">
        <v>251</v>
      </c>
      <c r="E209" s="42"/>
      <c r="F209" s="245" t="s">
        <v>5636</v>
      </c>
      <c r="G209" s="42"/>
      <c r="H209" s="42"/>
      <c r="I209" s="246"/>
      <c r="J209" s="42"/>
      <c r="K209" s="42"/>
      <c r="L209" s="46"/>
      <c r="M209" s="247"/>
      <c r="N209" s="24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251</v>
      </c>
      <c r="AU209" s="19" t="s">
        <v>87</v>
      </c>
    </row>
    <row r="210" s="2" customFormat="1" ht="24.15" customHeight="1">
      <c r="A210" s="40"/>
      <c r="B210" s="41"/>
      <c r="C210" s="230" t="s">
        <v>2318</v>
      </c>
      <c r="D210" s="230" t="s">
        <v>245</v>
      </c>
      <c r="E210" s="231" t="s">
        <v>5638</v>
      </c>
      <c r="F210" s="232" t="s">
        <v>5639</v>
      </c>
      <c r="G210" s="233" t="s">
        <v>261</v>
      </c>
      <c r="H210" s="234">
        <v>60.899999999999999</v>
      </c>
      <c r="I210" s="235"/>
      <c r="J210" s="236">
        <f>ROUND(I210*H210,2)</f>
        <v>0</v>
      </c>
      <c r="K210" s="237"/>
      <c r="L210" s="46"/>
      <c r="M210" s="238" t="s">
        <v>1</v>
      </c>
      <c r="N210" s="239" t="s">
        <v>43</v>
      </c>
      <c r="O210" s="93"/>
      <c r="P210" s="240">
        <f>O210*H210</f>
        <v>0</v>
      </c>
      <c r="Q210" s="240">
        <v>0</v>
      </c>
      <c r="R210" s="240">
        <f>Q210*H210</f>
        <v>0</v>
      </c>
      <c r="S210" s="240">
        <v>0</v>
      </c>
      <c r="T210" s="24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42" t="s">
        <v>1096</v>
      </c>
      <c r="AT210" s="242" t="s">
        <v>245</v>
      </c>
      <c r="AU210" s="242" t="s">
        <v>87</v>
      </c>
      <c r="AY210" s="19" t="s">
        <v>242</v>
      </c>
      <c r="BE210" s="243">
        <f>IF(N210="základní",J210,0)</f>
        <v>0</v>
      </c>
      <c r="BF210" s="243">
        <f>IF(N210="snížená",J210,0)</f>
        <v>0</v>
      </c>
      <c r="BG210" s="243">
        <f>IF(N210="zákl. přenesená",J210,0)</f>
        <v>0</v>
      </c>
      <c r="BH210" s="243">
        <f>IF(N210="sníž. přenesená",J210,0)</f>
        <v>0</v>
      </c>
      <c r="BI210" s="243">
        <f>IF(N210="nulová",J210,0)</f>
        <v>0</v>
      </c>
      <c r="BJ210" s="19" t="s">
        <v>85</v>
      </c>
      <c r="BK210" s="243">
        <f>ROUND(I210*H210,2)</f>
        <v>0</v>
      </c>
      <c r="BL210" s="19" t="s">
        <v>1096</v>
      </c>
      <c r="BM210" s="242" t="s">
        <v>5640</v>
      </c>
    </row>
    <row r="211" s="2" customFormat="1">
      <c r="A211" s="40"/>
      <c r="B211" s="41"/>
      <c r="C211" s="42"/>
      <c r="D211" s="244" t="s">
        <v>251</v>
      </c>
      <c r="E211" s="42"/>
      <c r="F211" s="245" t="s">
        <v>5639</v>
      </c>
      <c r="G211" s="42"/>
      <c r="H211" s="42"/>
      <c r="I211" s="246"/>
      <c r="J211" s="42"/>
      <c r="K211" s="42"/>
      <c r="L211" s="46"/>
      <c r="M211" s="247"/>
      <c r="N211" s="24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251</v>
      </c>
      <c r="AU211" s="19" t="s">
        <v>87</v>
      </c>
    </row>
    <row r="212" s="2" customFormat="1" ht="24.15" customHeight="1">
      <c r="A212" s="40"/>
      <c r="B212" s="41"/>
      <c r="C212" s="230" t="s">
        <v>269</v>
      </c>
      <c r="D212" s="230" t="s">
        <v>245</v>
      </c>
      <c r="E212" s="231" t="s">
        <v>5641</v>
      </c>
      <c r="F212" s="232" t="s">
        <v>5642</v>
      </c>
      <c r="G212" s="233" t="s">
        <v>261</v>
      </c>
      <c r="H212" s="234">
        <v>14.699999999999999</v>
      </c>
      <c r="I212" s="235"/>
      <c r="J212" s="236">
        <f>ROUND(I212*H212,2)</f>
        <v>0</v>
      </c>
      <c r="K212" s="237"/>
      <c r="L212" s="46"/>
      <c r="M212" s="238" t="s">
        <v>1</v>
      </c>
      <c r="N212" s="239" t="s">
        <v>43</v>
      </c>
      <c r="O212" s="93"/>
      <c r="P212" s="240">
        <f>O212*H212</f>
        <v>0</v>
      </c>
      <c r="Q212" s="240">
        <v>0</v>
      </c>
      <c r="R212" s="240">
        <f>Q212*H212</f>
        <v>0</v>
      </c>
      <c r="S212" s="240">
        <v>0</v>
      </c>
      <c r="T212" s="24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42" t="s">
        <v>1096</v>
      </c>
      <c r="AT212" s="242" t="s">
        <v>245</v>
      </c>
      <c r="AU212" s="242" t="s">
        <v>87</v>
      </c>
      <c r="AY212" s="19" t="s">
        <v>242</v>
      </c>
      <c r="BE212" s="243">
        <f>IF(N212="základní",J212,0)</f>
        <v>0</v>
      </c>
      <c r="BF212" s="243">
        <f>IF(N212="snížená",J212,0)</f>
        <v>0</v>
      </c>
      <c r="BG212" s="243">
        <f>IF(N212="zákl. přenesená",J212,0)</f>
        <v>0</v>
      </c>
      <c r="BH212" s="243">
        <f>IF(N212="sníž. přenesená",J212,0)</f>
        <v>0</v>
      </c>
      <c r="BI212" s="243">
        <f>IF(N212="nulová",J212,0)</f>
        <v>0</v>
      </c>
      <c r="BJ212" s="19" t="s">
        <v>85</v>
      </c>
      <c r="BK212" s="243">
        <f>ROUND(I212*H212,2)</f>
        <v>0</v>
      </c>
      <c r="BL212" s="19" t="s">
        <v>1096</v>
      </c>
      <c r="BM212" s="242" t="s">
        <v>5643</v>
      </c>
    </row>
    <row r="213" s="2" customFormat="1">
      <c r="A213" s="40"/>
      <c r="B213" s="41"/>
      <c r="C213" s="42"/>
      <c r="D213" s="244" t="s">
        <v>251</v>
      </c>
      <c r="E213" s="42"/>
      <c r="F213" s="245" t="s">
        <v>5642</v>
      </c>
      <c r="G213" s="42"/>
      <c r="H213" s="42"/>
      <c r="I213" s="246"/>
      <c r="J213" s="42"/>
      <c r="K213" s="42"/>
      <c r="L213" s="46"/>
      <c r="M213" s="247"/>
      <c r="N213" s="24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251</v>
      </c>
      <c r="AU213" s="19" t="s">
        <v>87</v>
      </c>
    </row>
    <row r="214" s="2" customFormat="1" ht="24.15" customHeight="1">
      <c r="A214" s="40"/>
      <c r="B214" s="41"/>
      <c r="C214" s="230" t="s">
        <v>420</v>
      </c>
      <c r="D214" s="230" t="s">
        <v>245</v>
      </c>
      <c r="E214" s="231" t="s">
        <v>5644</v>
      </c>
      <c r="F214" s="232" t="s">
        <v>5645</v>
      </c>
      <c r="G214" s="233" t="s">
        <v>261</v>
      </c>
      <c r="H214" s="234">
        <v>159.59999999999999</v>
      </c>
      <c r="I214" s="235"/>
      <c r="J214" s="236">
        <f>ROUND(I214*H214,2)</f>
        <v>0</v>
      </c>
      <c r="K214" s="237"/>
      <c r="L214" s="46"/>
      <c r="M214" s="238" t="s">
        <v>1</v>
      </c>
      <c r="N214" s="239" t="s">
        <v>43</v>
      </c>
      <c r="O214" s="93"/>
      <c r="P214" s="240">
        <f>O214*H214</f>
        <v>0</v>
      </c>
      <c r="Q214" s="240">
        <v>0</v>
      </c>
      <c r="R214" s="240">
        <f>Q214*H214</f>
        <v>0</v>
      </c>
      <c r="S214" s="240">
        <v>0</v>
      </c>
      <c r="T214" s="24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42" t="s">
        <v>1096</v>
      </c>
      <c r="AT214" s="242" t="s">
        <v>245</v>
      </c>
      <c r="AU214" s="242" t="s">
        <v>87</v>
      </c>
      <c r="AY214" s="19" t="s">
        <v>242</v>
      </c>
      <c r="BE214" s="243">
        <f>IF(N214="základní",J214,0)</f>
        <v>0</v>
      </c>
      <c r="BF214" s="243">
        <f>IF(N214="snížená",J214,0)</f>
        <v>0</v>
      </c>
      <c r="BG214" s="243">
        <f>IF(N214="zákl. přenesená",J214,0)</f>
        <v>0</v>
      </c>
      <c r="BH214" s="243">
        <f>IF(N214="sníž. přenesená",J214,0)</f>
        <v>0</v>
      </c>
      <c r="BI214" s="243">
        <f>IF(N214="nulová",J214,0)</f>
        <v>0</v>
      </c>
      <c r="BJ214" s="19" t="s">
        <v>85</v>
      </c>
      <c r="BK214" s="243">
        <f>ROUND(I214*H214,2)</f>
        <v>0</v>
      </c>
      <c r="BL214" s="19" t="s">
        <v>1096</v>
      </c>
      <c r="BM214" s="242" t="s">
        <v>5646</v>
      </c>
    </row>
    <row r="215" s="2" customFormat="1">
      <c r="A215" s="40"/>
      <c r="B215" s="41"/>
      <c r="C215" s="42"/>
      <c r="D215" s="244" t="s">
        <v>251</v>
      </c>
      <c r="E215" s="42"/>
      <c r="F215" s="245" t="s">
        <v>5645</v>
      </c>
      <c r="G215" s="42"/>
      <c r="H215" s="42"/>
      <c r="I215" s="246"/>
      <c r="J215" s="42"/>
      <c r="K215" s="42"/>
      <c r="L215" s="46"/>
      <c r="M215" s="247"/>
      <c r="N215" s="24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251</v>
      </c>
      <c r="AU215" s="19" t="s">
        <v>87</v>
      </c>
    </row>
    <row r="216" s="2" customFormat="1" ht="24.15" customHeight="1">
      <c r="A216" s="40"/>
      <c r="B216" s="41"/>
      <c r="C216" s="230" t="s">
        <v>432</v>
      </c>
      <c r="D216" s="230" t="s">
        <v>245</v>
      </c>
      <c r="E216" s="231" t="s">
        <v>5647</v>
      </c>
      <c r="F216" s="232" t="s">
        <v>5648</v>
      </c>
      <c r="G216" s="233" t="s">
        <v>261</v>
      </c>
      <c r="H216" s="234">
        <v>32.899999999999999</v>
      </c>
      <c r="I216" s="235"/>
      <c r="J216" s="236">
        <f>ROUND(I216*H216,2)</f>
        <v>0</v>
      </c>
      <c r="K216" s="237"/>
      <c r="L216" s="46"/>
      <c r="M216" s="238" t="s">
        <v>1</v>
      </c>
      <c r="N216" s="239" t="s">
        <v>43</v>
      </c>
      <c r="O216" s="93"/>
      <c r="P216" s="240">
        <f>O216*H216</f>
        <v>0</v>
      </c>
      <c r="Q216" s="240">
        <v>0</v>
      </c>
      <c r="R216" s="240">
        <f>Q216*H216</f>
        <v>0</v>
      </c>
      <c r="S216" s="240">
        <v>0</v>
      </c>
      <c r="T216" s="24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42" t="s">
        <v>1096</v>
      </c>
      <c r="AT216" s="242" t="s">
        <v>245</v>
      </c>
      <c r="AU216" s="242" t="s">
        <v>87</v>
      </c>
      <c r="AY216" s="19" t="s">
        <v>242</v>
      </c>
      <c r="BE216" s="243">
        <f>IF(N216="základní",J216,0)</f>
        <v>0</v>
      </c>
      <c r="BF216" s="243">
        <f>IF(N216="snížená",J216,0)</f>
        <v>0</v>
      </c>
      <c r="BG216" s="243">
        <f>IF(N216="zákl. přenesená",J216,0)</f>
        <v>0</v>
      </c>
      <c r="BH216" s="243">
        <f>IF(N216="sníž. přenesená",J216,0)</f>
        <v>0</v>
      </c>
      <c r="BI216" s="243">
        <f>IF(N216="nulová",J216,0)</f>
        <v>0</v>
      </c>
      <c r="BJ216" s="19" t="s">
        <v>85</v>
      </c>
      <c r="BK216" s="243">
        <f>ROUND(I216*H216,2)</f>
        <v>0</v>
      </c>
      <c r="BL216" s="19" t="s">
        <v>1096</v>
      </c>
      <c r="BM216" s="242" t="s">
        <v>5649</v>
      </c>
    </row>
    <row r="217" s="2" customFormat="1">
      <c r="A217" s="40"/>
      <c r="B217" s="41"/>
      <c r="C217" s="42"/>
      <c r="D217" s="244" t="s">
        <v>251</v>
      </c>
      <c r="E217" s="42"/>
      <c r="F217" s="245" t="s">
        <v>5648</v>
      </c>
      <c r="G217" s="42"/>
      <c r="H217" s="42"/>
      <c r="I217" s="246"/>
      <c r="J217" s="42"/>
      <c r="K217" s="42"/>
      <c r="L217" s="46"/>
      <c r="M217" s="247"/>
      <c r="N217" s="24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251</v>
      </c>
      <c r="AU217" s="19" t="s">
        <v>87</v>
      </c>
    </row>
    <row r="218" s="2" customFormat="1" ht="21.75" customHeight="1">
      <c r="A218" s="40"/>
      <c r="B218" s="41"/>
      <c r="C218" s="230" t="s">
        <v>331</v>
      </c>
      <c r="D218" s="230" t="s">
        <v>245</v>
      </c>
      <c r="E218" s="231" t="s">
        <v>5650</v>
      </c>
      <c r="F218" s="232" t="s">
        <v>5651</v>
      </c>
      <c r="G218" s="233" t="s">
        <v>261</v>
      </c>
      <c r="H218" s="234">
        <v>427.69999999999999</v>
      </c>
      <c r="I218" s="235"/>
      <c r="J218" s="236">
        <f>ROUND(I218*H218,2)</f>
        <v>0</v>
      </c>
      <c r="K218" s="237"/>
      <c r="L218" s="46"/>
      <c r="M218" s="238" t="s">
        <v>1</v>
      </c>
      <c r="N218" s="239" t="s">
        <v>43</v>
      </c>
      <c r="O218" s="93"/>
      <c r="P218" s="240">
        <f>O218*H218</f>
        <v>0</v>
      </c>
      <c r="Q218" s="240">
        <v>0</v>
      </c>
      <c r="R218" s="240">
        <f>Q218*H218</f>
        <v>0</v>
      </c>
      <c r="S218" s="240">
        <v>0</v>
      </c>
      <c r="T218" s="24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42" t="s">
        <v>1096</v>
      </c>
      <c r="AT218" s="242" t="s">
        <v>245</v>
      </c>
      <c r="AU218" s="242" t="s">
        <v>87</v>
      </c>
      <c r="AY218" s="19" t="s">
        <v>242</v>
      </c>
      <c r="BE218" s="243">
        <f>IF(N218="základní",J218,0)</f>
        <v>0</v>
      </c>
      <c r="BF218" s="243">
        <f>IF(N218="snížená",J218,0)</f>
        <v>0</v>
      </c>
      <c r="BG218" s="243">
        <f>IF(N218="zákl. přenesená",J218,0)</f>
        <v>0</v>
      </c>
      <c r="BH218" s="243">
        <f>IF(N218="sníž. přenesená",J218,0)</f>
        <v>0</v>
      </c>
      <c r="BI218" s="243">
        <f>IF(N218="nulová",J218,0)</f>
        <v>0</v>
      </c>
      <c r="BJ218" s="19" t="s">
        <v>85</v>
      </c>
      <c r="BK218" s="243">
        <f>ROUND(I218*H218,2)</f>
        <v>0</v>
      </c>
      <c r="BL218" s="19" t="s">
        <v>1096</v>
      </c>
      <c r="BM218" s="242" t="s">
        <v>5652</v>
      </c>
    </row>
    <row r="219" s="2" customFormat="1">
      <c r="A219" s="40"/>
      <c r="B219" s="41"/>
      <c r="C219" s="42"/>
      <c r="D219" s="244" t="s">
        <v>251</v>
      </c>
      <c r="E219" s="42"/>
      <c r="F219" s="245" t="s">
        <v>5651</v>
      </c>
      <c r="G219" s="42"/>
      <c r="H219" s="42"/>
      <c r="I219" s="246"/>
      <c r="J219" s="42"/>
      <c r="K219" s="42"/>
      <c r="L219" s="46"/>
      <c r="M219" s="247"/>
      <c r="N219" s="24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251</v>
      </c>
      <c r="AU219" s="19" t="s">
        <v>87</v>
      </c>
    </row>
    <row r="220" s="2" customFormat="1" ht="24.15" customHeight="1">
      <c r="A220" s="40"/>
      <c r="B220" s="41"/>
      <c r="C220" s="230" t="s">
        <v>343</v>
      </c>
      <c r="D220" s="230" t="s">
        <v>245</v>
      </c>
      <c r="E220" s="231" t="s">
        <v>5653</v>
      </c>
      <c r="F220" s="232" t="s">
        <v>5654</v>
      </c>
      <c r="G220" s="233" t="s">
        <v>261</v>
      </c>
      <c r="H220" s="234">
        <v>56</v>
      </c>
      <c r="I220" s="235"/>
      <c r="J220" s="236">
        <f>ROUND(I220*H220,2)</f>
        <v>0</v>
      </c>
      <c r="K220" s="237"/>
      <c r="L220" s="46"/>
      <c r="M220" s="238" t="s">
        <v>1</v>
      </c>
      <c r="N220" s="239" t="s">
        <v>43</v>
      </c>
      <c r="O220" s="93"/>
      <c r="P220" s="240">
        <f>O220*H220</f>
        <v>0</v>
      </c>
      <c r="Q220" s="240">
        <v>0</v>
      </c>
      <c r="R220" s="240">
        <f>Q220*H220</f>
        <v>0</v>
      </c>
      <c r="S220" s="240">
        <v>0</v>
      </c>
      <c r="T220" s="24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42" t="s">
        <v>1096</v>
      </c>
      <c r="AT220" s="242" t="s">
        <v>245</v>
      </c>
      <c r="AU220" s="242" t="s">
        <v>87</v>
      </c>
      <c r="AY220" s="19" t="s">
        <v>242</v>
      </c>
      <c r="BE220" s="243">
        <f>IF(N220="základní",J220,0)</f>
        <v>0</v>
      </c>
      <c r="BF220" s="243">
        <f>IF(N220="snížená",J220,0)</f>
        <v>0</v>
      </c>
      <c r="BG220" s="243">
        <f>IF(N220="zákl. přenesená",J220,0)</f>
        <v>0</v>
      </c>
      <c r="BH220" s="243">
        <f>IF(N220="sníž. přenesená",J220,0)</f>
        <v>0</v>
      </c>
      <c r="BI220" s="243">
        <f>IF(N220="nulová",J220,0)</f>
        <v>0</v>
      </c>
      <c r="BJ220" s="19" t="s">
        <v>85</v>
      </c>
      <c r="BK220" s="243">
        <f>ROUND(I220*H220,2)</f>
        <v>0</v>
      </c>
      <c r="BL220" s="19" t="s">
        <v>1096</v>
      </c>
      <c r="BM220" s="242" t="s">
        <v>5655</v>
      </c>
    </row>
    <row r="221" s="2" customFormat="1">
      <c r="A221" s="40"/>
      <c r="B221" s="41"/>
      <c r="C221" s="42"/>
      <c r="D221" s="244" t="s">
        <v>251</v>
      </c>
      <c r="E221" s="42"/>
      <c r="F221" s="245" t="s">
        <v>5654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251</v>
      </c>
      <c r="AU221" s="19" t="s">
        <v>87</v>
      </c>
    </row>
    <row r="222" s="2" customFormat="1" ht="24.15" customHeight="1">
      <c r="A222" s="40"/>
      <c r="B222" s="41"/>
      <c r="C222" s="230" t="s">
        <v>370</v>
      </c>
      <c r="D222" s="230" t="s">
        <v>245</v>
      </c>
      <c r="E222" s="231" t="s">
        <v>5656</v>
      </c>
      <c r="F222" s="232" t="s">
        <v>5657</v>
      </c>
      <c r="G222" s="233" t="s">
        <v>261</v>
      </c>
      <c r="H222" s="234">
        <v>44.799999999999997</v>
      </c>
      <c r="I222" s="235"/>
      <c r="J222" s="236">
        <f>ROUND(I222*H222,2)</f>
        <v>0</v>
      </c>
      <c r="K222" s="237"/>
      <c r="L222" s="46"/>
      <c r="M222" s="238" t="s">
        <v>1</v>
      </c>
      <c r="N222" s="239" t="s">
        <v>43</v>
      </c>
      <c r="O222" s="93"/>
      <c r="P222" s="240">
        <f>O222*H222</f>
        <v>0</v>
      </c>
      <c r="Q222" s="240">
        <v>0</v>
      </c>
      <c r="R222" s="240">
        <f>Q222*H222</f>
        <v>0</v>
      </c>
      <c r="S222" s="240">
        <v>0</v>
      </c>
      <c r="T222" s="24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42" t="s">
        <v>1096</v>
      </c>
      <c r="AT222" s="242" t="s">
        <v>245</v>
      </c>
      <c r="AU222" s="242" t="s">
        <v>87</v>
      </c>
      <c r="AY222" s="19" t="s">
        <v>242</v>
      </c>
      <c r="BE222" s="243">
        <f>IF(N222="základní",J222,0)</f>
        <v>0</v>
      </c>
      <c r="BF222" s="243">
        <f>IF(N222="snížená",J222,0)</f>
        <v>0</v>
      </c>
      <c r="BG222" s="243">
        <f>IF(N222="zákl. přenesená",J222,0)</f>
        <v>0</v>
      </c>
      <c r="BH222" s="243">
        <f>IF(N222="sníž. přenesená",J222,0)</f>
        <v>0</v>
      </c>
      <c r="BI222" s="243">
        <f>IF(N222="nulová",J222,0)</f>
        <v>0</v>
      </c>
      <c r="BJ222" s="19" t="s">
        <v>85</v>
      </c>
      <c r="BK222" s="243">
        <f>ROUND(I222*H222,2)</f>
        <v>0</v>
      </c>
      <c r="BL222" s="19" t="s">
        <v>1096</v>
      </c>
      <c r="BM222" s="242" t="s">
        <v>5658</v>
      </c>
    </row>
    <row r="223" s="2" customFormat="1">
      <c r="A223" s="40"/>
      <c r="B223" s="41"/>
      <c r="C223" s="42"/>
      <c r="D223" s="244" t="s">
        <v>251</v>
      </c>
      <c r="E223" s="42"/>
      <c r="F223" s="245" t="s">
        <v>5657</v>
      </c>
      <c r="G223" s="42"/>
      <c r="H223" s="42"/>
      <c r="I223" s="246"/>
      <c r="J223" s="42"/>
      <c r="K223" s="42"/>
      <c r="L223" s="46"/>
      <c r="M223" s="247"/>
      <c r="N223" s="248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251</v>
      </c>
      <c r="AU223" s="19" t="s">
        <v>87</v>
      </c>
    </row>
    <row r="224" s="2" customFormat="1" ht="24.15" customHeight="1">
      <c r="A224" s="40"/>
      <c r="B224" s="41"/>
      <c r="C224" s="230" t="s">
        <v>379</v>
      </c>
      <c r="D224" s="230" t="s">
        <v>245</v>
      </c>
      <c r="E224" s="231" t="s">
        <v>5659</v>
      </c>
      <c r="F224" s="232" t="s">
        <v>5660</v>
      </c>
      <c r="G224" s="233" t="s">
        <v>261</v>
      </c>
      <c r="H224" s="234">
        <v>11.199999999999999</v>
      </c>
      <c r="I224" s="235"/>
      <c r="J224" s="236">
        <f>ROUND(I224*H224,2)</f>
        <v>0</v>
      </c>
      <c r="K224" s="237"/>
      <c r="L224" s="46"/>
      <c r="M224" s="238" t="s">
        <v>1</v>
      </c>
      <c r="N224" s="239" t="s">
        <v>43</v>
      </c>
      <c r="O224" s="93"/>
      <c r="P224" s="240">
        <f>O224*H224</f>
        <v>0</v>
      </c>
      <c r="Q224" s="240">
        <v>0</v>
      </c>
      <c r="R224" s="240">
        <f>Q224*H224</f>
        <v>0</v>
      </c>
      <c r="S224" s="240">
        <v>0</v>
      </c>
      <c r="T224" s="24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42" t="s">
        <v>1096</v>
      </c>
      <c r="AT224" s="242" t="s">
        <v>245</v>
      </c>
      <c r="AU224" s="242" t="s">
        <v>87</v>
      </c>
      <c r="AY224" s="19" t="s">
        <v>242</v>
      </c>
      <c r="BE224" s="243">
        <f>IF(N224="základní",J224,0)</f>
        <v>0</v>
      </c>
      <c r="BF224" s="243">
        <f>IF(N224="snížená",J224,0)</f>
        <v>0</v>
      </c>
      <c r="BG224" s="243">
        <f>IF(N224="zákl. přenesená",J224,0)</f>
        <v>0</v>
      </c>
      <c r="BH224" s="243">
        <f>IF(N224="sníž. přenesená",J224,0)</f>
        <v>0</v>
      </c>
      <c r="BI224" s="243">
        <f>IF(N224="nulová",J224,0)</f>
        <v>0</v>
      </c>
      <c r="BJ224" s="19" t="s">
        <v>85</v>
      </c>
      <c r="BK224" s="243">
        <f>ROUND(I224*H224,2)</f>
        <v>0</v>
      </c>
      <c r="BL224" s="19" t="s">
        <v>1096</v>
      </c>
      <c r="BM224" s="242" t="s">
        <v>5661</v>
      </c>
    </row>
    <row r="225" s="2" customFormat="1">
      <c r="A225" s="40"/>
      <c r="B225" s="41"/>
      <c r="C225" s="42"/>
      <c r="D225" s="244" t="s">
        <v>251</v>
      </c>
      <c r="E225" s="42"/>
      <c r="F225" s="245" t="s">
        <v>5660</v>
      </c>
      <c r="G225" s="42"/>
      <c r="H225" s="42"/>
      <c r="I225" s="246"/>
      <c r="J225" s="42"/>
      <c r="K225" s="42"/>
      <c r="L225" s="46"/>
      <c r="M225" s="247"/>
      <c r="N225" s="24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251</v>
      </c>
      <c r="AU225" s="19" t="s">
        <v>87</v>
      </c>
    </row>
    <row r="226" s="2" customFormat="1" ht="33" customHeight="1">
      <c r="A226" s="40"/>
      <c r="B226" s="41"/>
      <c r="C226" s="230" t="s">
        <v>389</v>
      </c>
      <c r="D226" s="230" t="s">
        <v>245</v>
      </c>
      <c r="E226" s="231" t="s">
        <v>5662</v>
      </c>
      <c r="F226" s="232" t="s">
        <v>5663</v>
      </c>
      <c r="G226" s="233" t="s">
        <v>261</v>
      </c>
      <c r="H226" s="234">
        <v>160.30000000000001</v>
      </c>
      <c r="I226" s="235"/>
      <c r="J226" s="236">
        <f>ROUND(I226*H226,2)</f>
        <v>0</v>
      </c>
      <c r="K226" s="237"/>
      <c r="L226" s="46"/>
      <c r="M226" s="238" t="s">
        <v>1</v>
      </c>
      <c r="N226" s="239" t="s">
        <v>43</v>
      </c>
      <c r="O226" s="93"/>
      <c r="P226" s="240">
        <f>O226*H226</f>
        <v>0</v>
      </c>
      <c r="Q226" s="240">
        <v>0</v>
      </c>
      <c r="R226" s="240">
        <f>Q226*H226</f>
        <v>0</v>
      </c>
      <c r="S226" s="240">
        <v>0</v>
      </c>
      <c r="T226" s="24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42" t="s">
        <v>1096</v>
      </c>
      <c r="AT226" s="242" t="s">
        <v>245</v>
      </c>
      <c r="AU226" s="242" t="s">
        <v>87</v>
      </c>
      <c r="AY226" s="19" t="s">
        <v>242</v>
      </c>
      <c r="BE226" s="243">
        <f>IF(N226="základní",J226,0)</f>
        <v>0</v>
      </c>
      <c r="BF226" s="243">
        <f>IF(N226="snížená",J226,0)</f>
        <v>0</v>
      </c>
      <c r="BG226" s="243">
        <f>IF(N226="zákl. přenesená",J226,0)</f>
        <v>0</v>
      </c>
      <c r="BH226" s="243">
        <f>IF(N226="sníž. přenesená",J226,0)</f>
        <v>0</v>
      </c>
      <c r="BI226" s="243">
        <f>IF(N226="nulová",J226,0)</f>
        <v>0</v>
      </c>
      <c r="BJ226" s="19" t="s">
        <v>85</v>
      </c>
      <c r="BK226" s="243">
        <f>ROUND(I226*H226,2)</f>
        <v>0</v>
      </c>
      <c r="BL226" s="19" t="s">
        <v>1096</v>
      </c>
      <c r="BM226" s="242" t="s">
        <v>5664</v>
      </c>
    </row>
    <row r="227" s="2" customFormat="1">
      <c r="A227" s="40"/>
      <c r="B227" s="41"/>
      <c r="C227" s="42"/>
      <c r="D227" s="244" t="s">
        <v>251</v>
      </c>
      <c r="E227" s="42"/>
      <c r="F227" s="245" t="s">
        <v>5663</v>
      </c>
      <c r="G227" s="42"/>
      <c r="H227" s="42"/>
      <c r="I227" s="246"/>
      <c r="J227" s="42"/>
      <c r="K227" s="42"/>
      <c r="L227" s="46"/>
      <c r="M227" s="247"/>
      <c r="N227" s="24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251</v>
      </c>
      <c r="AU227" s="19" t="s">
        <v>87</v>
      </c>
    </row>
    <row r="228" s="2" customFormat="1" ht="37.8" customHeight="1">
      <c r="A228" s="40"/>
      <c r="B228" s="41"/>
      <c r="C228" s="230" t="s">
        <v>398</v>
      </c>
      <c r="D228" s="230" t="s">
        <v>245</v>
      </c>
      <c r="E228" s="231" t="s">
        <v>5665</v>
      </c>
      <c r="F228" s="232" t="s">
        <v>5666</v>
      </c>
      <c r="G228" s="233" t="s">
        <v>261</v>
      </c>
      <c r="H228" s="234">
        <v>100.8</v>
      </c>
      <c r="I228" s="235"/>
      <c r="J228" s="236">
        <f>ROUND(I228*H228,2)</f>
        <v>0</v>
      </c>
      <c r="K228" s="237"/>
      <c r="L228" s="46"/>
      <c r="M228" s="238" t="s">
        <v>1</v>
      </c>
      <c r="N228" s="239" t="s">
        <v>43</v>
      </c>
      <c r="O228" s="93"/>
      <c r="P228" s="240">
        <f>O228*H228</f>
        <v>0</v>
      </c>
      <c r="Q228" s="240">
        <v>0</v>
      </c>
      <c r="R228" s="240">
        <f>Q228*H228</f>
        <v>0</v>
      </c>
      <c r="S228" s="240">
        <v>0</v>
      </c>
      <c r="T228" s="24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42" t="s">
        <v>1096</v>
      </c>
      <c r="AT228" s="242" t="s">
        <v>245</v>
      </c>
      <c r="AU228" s="242" t="s">
        <v>87</v>
      </c>
      <c r="AY228" s="19" t="s">
        <v>242</v>
      </c>
      <c r="BE228" s="243">
        <f>IF(N228="základní",J228,0)</f>
        <v>0</v>
      </c>
      <c r="BF228" s="243">
        <f>IF(N228="snížená",J228,0)</f>
        <v>0</v>
      </c>
      <c r="BG228" s="243">
        <f>IF(N228="zákl. přenesená",J228,0)</f>
        <v>0</v>
      </c>
      <c r="BH228" s="243">
        <f>IF(N228="sníž. přenesená",J228,0)</f>
        <v>0</v>
      </c>
      <c r="BI228" s="243">
        <f>IF(N228="nulová",J228,0)</f>
        <v>0</v>
      </c>
      <c r="BJ228" s="19" t="s">
        <v>85</v>
      </c>
      <c r="BK228" s="243">
        <f>ROUND(I228*H228,2)</f>
        <v>0</v>
      </c>
      <c r="BL228" s="19" t="s">
        <v>1096</v>
      </c>
      <c r="BM228" s="242" t="s">
        <v>5667</v>
      </c>
    </row>
    <row r="229" s="2" customFormat="1">
      <c r="A229" s="40"/>
      <c r="B229" s="41"/>
      <c r="C229" s="42"/>
      <c r="D229" s="244" t="s">
        <v>251</v>
      </c>
      <c r="E229" s="42"/>
      <c r="F229" s="245" t="s">
        <v>5666</v>
      </c>
      <c r="G229" s="42"/>
      <c r="H229" s="42"/>
      <c r="I229" s="246"/>
      <c r="J229" s="42"/>
      <c r="K229" s="42"/>
      <c r="L229" s="46"/>
      <c r="M229" s="247"/>
      <c r="N229" s="24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251</v>
      </c>
      <c r="AU229" s="19" t="s">
        <v>87</v>
      </c>
    </row>
    <row r="230" s="2" customFormat="1" ht="16.5" customHeight="1">
      <c r="A230" s="40"/>
      <c r="B230" s="41"/>
      <c r="C230" s="230" t="s">
        <v>1697</v>
      </c>
      <c r="D230" s="230" t="s">
        <v>245</v>
      </c>
      <c r="E230" s="231" t="s">
        <v>5668</v>
      </c>
      <c r="F230" s="232" t="s">
        <v>5669</v>
      </c>
      <c r="G230" s="233" t="s">
        <v>359</v>
      </c>
      <c r="H230" s="234">
        <v>3</v>
      </c>
      <c r="I230" s="235"/>
      <c r="J230" s="236">
        <f>ROUND(I230*H230,2)</f>
        <v>0</v>
      </c>
      <c r="K230" s="237"/>
      <c r="L230" s="46"/>
      <c r="M230" s="238" t="s">
        <v>1</v>
      </c>
      <c r="N230" s="239" t="s">
        <v>43</v>
      </c>
      <c r="O230" s="93"/>
      <c r="P230" s="240">
        <f>O230*H230</f>
        <v>0</v>
      </c>
      <c r="Q230" s="240">
        <v>0</v>
      </c>
      <c r="R230" s="240">
        <f>Q230*H230</f>
        <v>0</v>
      </c>
      <c r="S230" s="240">
        <v>0</v>
      </c>
      <c r="T230" s="24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42" t="s">
        <v>1096</v>
      </c>
      <c r="AT230" s="242" t="s">
        <v>245</v>
      </c>
      <c r="AU230" s="242" t="s">
        <v>87</v>
      </c>
      <c r="AY230" s="19" t="s">
        <v>242</v>
      </c>
      <c r="BE230" s="243">
        <f>IF(N230="základní",J230,0)</f>
        <v>0</v>
      </c>
      <c r="BF230" s="243">
        <f>IF(N230="snížená",J230,0)</f>
        <v>0</v>
      </c>
      <c r="BG230" s="243">
        <f>IF(N230="zákl. přenesená",J230,0)</f>
        <v>0</v>
      </c>
      <c r="BH230" s="243">
        <f>IF(N230="sníž. přenesená",J230,0)</f>
        <v>0</v>
      </c>
      <c r="BI230" s="243">
        <f>IF(N230="nulová",J230,0)</f>
        <v>0</v>
      </c>
      <c r="BJ230" s="19" t="s">
        <v>85</v>
      </c>
      <c r="BK230" s="243">
        <f>ROUND(I230*H230,2)</f>
        <v>0</v>
      </c>
      <c r="BL230" s="19" t="s">
        <v>1096</v>
      </c>
      <c r="BM230" s="242" t="s">
        <v>5670</v>
      </c>
    </row>
    <row r="231" s="2" customFormat="1">
      <c r="A231" s="40"/>
      <c r="B231" s="41"/>
      <c r="C231" s="42"/>
      <c r="D231" s="244" t="s">
        <v>251</v>
      </c>
      <c r="E231" s="42"/>
      <c r="F231" s="245" t="s">
        <v>5669</v>
      </c>
      <c r="G231" s="42"/>
      <c r="H231" s="42"/>
      <c r="I231" s="246"/>
      <c r="J231" s="42"/>
      <c r="K231" s="42"/>
      <c r="L231" s="46"/>
      <c r="M231" s="247"/>
      <c r="N231" s="24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251</v>
      </c>
      <c r="AU231" s="19" t="s">
        <v>87</v>
      </c>
    </row>
    <row r="232" s="2" customFormat="1" ht="33" customHeight="1">
      <c r="A232" s="40"/>
      <c r="B232" s="41"/>
      <c r="C232" s="230" t="s">
        <v>412</v>
      </c>
      <c r="D232" s="230" t="s">
        <v>245</v>
      </c>
      <c r="E232" s="231" t="s">
        <v>5671</v>
      </c>
      <c r="F232" s="232" t="s">
        <v>5672</v>
      </c>
      <c r="G232" s="233" t="s">
        <v>3555</v>
      </c>
      <c r="H232" s="313"/>
      <c r="I232" s="235"/>
      <c r="J232" s="236">
        <f>ROUND(I232*H232,2)</f>
        <v>0</v>
      </c>
      <c r="K232" s="237"/>
      <c r="L232" s="46"/>
      <c r="M232" s="238" t="s">
        <v>1</v>
      </c>
      <c r="N232" s="239" t="s">
        <v>43</v>
      </c>
      <c r="O232" s="93"/>
      <c r="P232" s="240">
        <f>O232*H232</f>
        <v>0</v>
      </c>
      <c r="Q232" s="240">
        <v>0</v>
      </c>
      <c r="R232" s="240">
        <f>Q232*H232</f>
        <v>0</v>
      </c>
      <c r="S232" s="240">
        <v>0</v>
      </c>
      <c r="T232" s="24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42" t="s">
        <v>1096</v>
      </c>
      <c r="AT232" s="242" t="s">
        <v>245</v>
      </c>
      <c r="AU232" s="242" t="s">
        <v>87</v>
      </c>
      <c r="AY232" s="19" t="s">
        <v>242</v>
      </c>
      <c r="BE232" s="243">
        <f>IF(N232="základní",J232,0)</f>
        <v>0</v>
      </c>
      <c r="BF232" s="243">
        <f>IF(N232="snížená",J232,0)</f>
        <v>0</v>
      </c>
      <c r="BG232" s="243">
        <f>IF(N232="zákl. přenesená",J232,0)</f>
        <v>0</v>
      </c>
      <c r="BH232" s="243">
        <f>IF(N232="sníž. přenesená",J232,0)</f>
        <v>0</v>
      </c>
      <c r="BI232" s="243">
        <f>IF(N232="nulová",J232,0)</f>
        <v>0</v>
      </c>
      <c r="BJ232" s="19" t="s">
        <v>85</v>
      </c>
      <c r="BK232" s="243">
        <f>ROUND(I232*H232,2)</f>
        <v>0</v>
      </c>
      <c r="BL232" s="19" t="s">
        <v>1096</v>
      </c>
      <c r="BM232" s="242" t="s">
        <v>5673</v>
      </c>
    </row>
    <row r="233" s="2" customFormat="1">
      <c r="A233" s="40"/>
      <c r="B233" s="41"/>
      <c r="C233" s="42"/>
      <c r="D233" s="244" t="s">
        <v>251</v>
      </c>
      <c r="E233" s="42"/>
      <c r="F233" s="245" t="s">
        <v>5672</v>
      </c>
      <c r="G233" s="42"/>
      <c r="H233" s="42"/>
      <c r="I233" s="246"/>
      <c r="J233" s="42"/>
      <c r="K233" s="42"/>
      <c r="L233" s="46"/>
      <c r="M233" s="247"/>
      <c r="N233" s="248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251</v>
      </c>
      <c r="AU233" s="19" t="s">
        <v>87</v>
      </c>
    </row>
    <row r="234" s="12" customFormat="1" ht="22.8" customHeight="1">
      <c r="A234" s="12"/>
      <c r="B234" s="214"/>
      <c r="C234" s="215"/>
      <c r="D234" s="216" t="s">
        <v>77</v>
      </c>
      <c r="E234" s="228" t="s">
        <v>5413</v>
      </c>
      <c r="F234" s="228" t="s">
        <v>5414</v>
      </c>
      <c r="G234" s="215"/>
      <c r="H234" s="215"/>
      <c r="I234" s="218"/>
      <c r="J234" s="229">
        <f>BK234</f>
        <v>0</v>
      </c>
      <c r="K234" s="215"/>
      <c r="L234" s="220"/>
      <c r="M234" s="221"/>
      <c r="N234" s="222"/>
      <c r="O234" s="222"/>
      <c r="P234" s="223">
        <f>SUM(P235:P290)</f>
        <v>0</v>
      </c>
      <c r="Q234" s="222"/>
      <c r="R234" s="223">
        <f>SUM(R235:R290)</f>
        <v>0</v>
      </c>
      <c r="S234" s="222"/>
      <c r="T234" s="224">
        <f>SUM(T235:T290)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25" t="s">
        <v>87</v>
      </c>
      <c r="AT234" s="226" t="s">
        <v>77</v>
      </c>
      <c r="AU234" s="226" t="s">
        <v>85</v>
      </c>
      <c r="AY234" s="225" t="s">
        <v>242</v>
      </c>
      <c r="BK234" s="227">
        <f>SUM(BK235:BK290)</f>
        <v>0</v>
      </c>
    </row>
    <row r="235" s="2" customFormat="1" ht="24.15" customHeight="1">
      <c r="A235" s="40"/>
      <c r="B235" s="41"/>
      <c r="C235" s="230" t="s">
        <v>1377</v>
      </c>
      <c r="D235" s="230" t="s">
        <v>245</v>
      </c>
      <c r="E235" s="231" t="s">
        <v>5674</v>
      </c>
      <c r="F235" s="232" t="s">
        <v>5675</v>
      </c>
      <c r="G235" s="233" t="s">
        <v>3041</v>
      </c>
      <c r="H235" s="234">
        <v>2</v>
      </c>
      <c r="I235" s="235"/>
      <c r="J235" s="236">
        <f>ROUND(I235*H235,2)</f>
        <v>0</v>
      </c>
      <c r="K235" s="237"/>
      <c r="L235" s="46"/>
      <c r="M235" s="238" t="s">
        <v>1</v>
      </c>
      <c r="N235" s="239" t="s">
        <v>43</v>
      </c>
      <c r="O235" s="93"/>
      <c r="P235" s="240">
        <f>O235*H235</f>
        <v>0</v>
      </c>
      <c r="Q235" s="240">
        <v>0</v>
      </c>
      <c r="R235" s="240">
        <f>Q235*H235</f>
        <v>0</v>
      </c>
      <c r="S235" s="240">
        <v>0</v>
      </c>
      <c r="T235" s="24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42" t="s">
        <v>1096</v>
      </c>
      <c r="AT235" s="242" t="s">
        <v>245</v>
      </c>
      <c r="AU235" s="242" t="s">
        <v>87</v>
      </c>
      <c r="AY235" s="19" t="s">
        <v>242</v>
      </c>
      <c r="BE235" s="243">
        <f>IF(N235="základní",J235,0)</f>
        <v>0</v>
      </c>
      <c r="BF235" s="243">
        <f>IF(N235="snížená",J235,0)</f>
        <v>0</v>
      </c>
      <c r="BG235" s="243">
        <f>IF(N235="zákl. přenesená",J235,0)</f>
        <v>0</v>
      </c>
      <c r="BH235" s="243">
        <f>IF(N235="sníž. přenesená",J235,0)</f>
        <v>0</v>
      </c>
      <c r="BI235" s="243">
        <f>IF(N235="nulová",J235,0)</f>
        <v>0</v>
      </c>
      <c r="BJ235" s="19" t="s">
        <v>85</v>
      </c>
      <c r="BK235" s="243">
        <f>ROUND(I235*H235,2)</f>
        <v>0</v>
      </c>
      <c r="BL235" s="19" t="s">
        <v>1096</v>
      </c>
      <c r="BM235" s="242" t="s">
        <v>5676</v>
      </c>
    </row>
    <row r="236" s="2" customFormat="1">
      <c r="A236" s="40"/>
      <c r="B236" s="41"/>
      <c r="C236" s="42"/>
      <c r="D236" s="244" t="s">
        <v>251</v>
      </c>
      <c r="E236" s="42"/>
      <c r="F236" s="245" t="s">
        <v>5675</v>
      </c>
      <c r="G236" s="42"/>
      <c r="H236" s="42"/>
      <c r="I236" s="246"/>
      <c r="J236" s="42"/>
      <c r="K236" s="42"/>
      <c r="L236" s="46"/>
      <c r="M236" s="247"/>
      <c r="N236" s="24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251</v>
      </c>
      <c r="AU236" s="19" t="s">
        <v>87</v>
      </c>
    </row>
    <row r="237" s="2" customFormat="1" ht="24.15" customHeight="1">
      <c r="A237" s="40"/>
      <c r="B237" s="41"/>
      <c r="C237" s="230" t="s">
        <v>305</v>
      </c>
      <c r="D237" s="230" t="s">
        <v>245</v>
      </c>
      <c r="E237" s="231" t="s">
        <v>5677</v>
      </c>
      <c r="F237" s="232" t="s">
        <v>5678</v>
      </c>
      <c r="G237" s="233" t="s">
        <v>359</v>
      </c>
      <c r="H237" s="234">
        <v>8</v>
      </c>
      <c r="I237" s="235"/>
      <c r="J237" s="236">
        <f>ROUND(I237*H237,2)</f>
        <v>0</v>
      </c>
      <c r="K237" s="237"/>
      <c r="L237" s="46"/>
      <c r="M237" s="238" t="s">
        <v>1</v>
      </c>
      <c r="N237" s="239" t="s">
        <v>43</v>
      </c>
      <c r="O237" s="93"/>
      <c r="P237" s="240">
        <f>O237*H237</f>
        <v>0</v>
      </c>
      <c r="Q237" s="240">
        <v>0</v>
      </c>
      <c r="R237" s="240">
        <f>Q237*H237</f>
        <v>0</v>
      </c>
      <c r="S237" s="240">
        <v>0</v>
      </c>
      <c r="T237" s="24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42" t="s">
        <v>1096</v>
      </c>
      <c r="AT237" s="242" t="s">
        <v>245</v>
      </c>
      <c r="AU237" s="242" t="s">
        <v>87</v>
      </c>
      <c r="AY237" s="19" t="s">
        <v>242</v>
      </c>
      <c r="BE237" s="243">
        <f>IF(N237="základní",J237,0)</f>
        <v>0</v>
      </c>
      <c r="BF237" s="243">
        <f>IF(N237="snížená",J237,0)</f>
        <v>0</v>
      </c>
      <c r="BG237" s="243">
        <f>IF(N237="zákl. přenesená",J237,0)</f>
        <v>0</v>
      </c>
      <c r="BH237" s="243">
        <f>IF(N237="sníž. přenesená",J237,0)</f>
        <v>0</v>
      </c>
      <c r="BI237" s="243">
        <f>IF(N237="nulová",J237,0)</f>
        <v>0</v>
      </c>
      <c r="BJ237" s="19" t="s">
        <v>85</v>
      </c>
      <c r="BK237" s="243">
        <f>ROUND(I237*H237,2)</f>
        <v>0</v>
      </c>
      <c r="BL237" s="19" t="s">
        <v>1096</v>
      </c>
      <c r="BM237" s="242" t="s">
        <v>5679</v>
      </c>
    </row>
    <row r="238" s="2" customFormat="1">
      <c r="A238" s="40"/>
      <c r="B238" s="41"/>
      <c r="C238" s="42"/>
      <c r="D238" s="244" t="s">
        <v>251</v>
      </c>
      <c r="E238" s="42"/>
      <c r="F238" s="245" t="s">
        <v>5678</v>
      </c>
      <c r="G238" s="42"/>
      <c r="H238" s="42"/>
      <c r="I238" s="246"/>
      <c r="J238" s="42"/>
      <c r="K238" s="42"/>
      <c r="L238" s="46"/>
      <c r="M238" s="247"/>
      <c r="N238" s="24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251</v>
      </c>
      <c r="AU238" s="19" t="s">
        <v>87</v>
      </c>
    </row>
    <row r="239" s="2" customFormat="1" ht="24.15" customHeight="1">
      <c r="A239" s="40"/>
      <c r="B239" s="41"/>
      <c r="C239" s="230" t="s">
        <v>1222</v>
      </c>
      <c r="D239" s="230" t="s">
        <v>245</v>
      </c>
      <c r="E239" s="231" t="s">
        <v>5680</v>
      </c>
      <c r="F239" s="232" t="s">
        <v>5681</v>
      </c>
      <c r="G239" s="233" t="s">
        <v>3041</v>
      </c>
      <c r="H239" s="234">
        <v>12</v>
      </c>
      <c r="I239" s="235"/>
      <c r="J239" s="236">
        <f>ROUND(I239*H239,2)</f>
        <v>0</v>
      </c>
      <c r="K239" s="237"/>
      <c r="L239" s="46"/>
      <c r="M239" s="238" t="s">
        <v>1</v>
      </c>
      <c r="N239" s="239" t="s">
        <v>43</v>
      </c>
      <c r="O239" s="93"/>
      <c r="P239" s="240">
        <f>O239*H239</f>
        <v>0</v>
      </c>
      <c r="Q239" s="240">
        <v>0</v>
      </c>
      <c r="R239" s="240">
        <f>Q239*H239</f>
        <v>0</v>
      </c>
      <c r="S239" s="240">
        <v>0</v>
      </c>
      <c r="T239" s="24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42" t="s">
        <v>1096</v>
      </c>
      <c r="AT239" s="242" t="s">
        <v>245</v>
      </c>
      <c r="AU239" s="242" t="s">
        <v>87</v>
      </c>
      <c r="AY239" s="19" t="s">
        <v>242</v>
      </c>
      <c r="BE239" s="243">
        <f>IF(N239="základní",J239,0)</f>
        <v>0</v>
      </c>
      <c r="BF239" s="243">
        <f>IF(N239="snížená",J239,0)</f>
        <v>0</v>
      </c>
      <c r="BG239" s="243">
        <f>IF(N239="zákl. přenesená",J239,0)</f>
        <v>0</v>
      </c>
      <c r="BH239" s="243">
        <f>IF(N239="sníž. přenesená",J239,0)</f>
        <v>0</v>
      </c>
      <c r="BI239" s="243">
        <f>IF(N239="nulová",J239,0)</f>
        <v>0</v>
      </c>
      <c r="BJ239" s="19" t="s">
        <v>85</v>
      </c>
      <c r="BK239" s="243">
        <f>ROUND(I239*H239,2)</f>
        <v>0</v>
      </c>
      <c r="BL239" s="19" t="s">
        <v>1096</v>
      </c>
      <c r="BM239" s="242" t="s">
        <v>5682</v>
      </c>
    </row>
    <row r="240" s="2" customFormat="1">
      <c r="A240" s="40"/>
      <c r="B240" s="41"/>
      <c r="C240" s="42"/>
      <c r="D240" s="244" t="s">
        <v>251</v>
      </c>
      <c r="E240" s="42"/>
      <c r="F240" s="245" t="s">
        <v>5681</v>
      </c>
      <c r="G240" s="42"/>
      <c r="H240" s="42"/>
      <c r="I240" s="246"/>
      <c r="J240" s="42"/>
      <c r="K240" s="42"/>
      <c r="L240" s="46"/>
      <c r="M240" s="247"/>
      <c r="N240" s="24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251</v>
      </c>
      <c r="AU240" s="19" t="s">
        <v>87</v>
      </c>
    </row>
    <row r="241" s="2" customFormat="1" ht="24.15" customHeight="1">
      <c r="A241" s="40"/>
      <c r="B241" s="41"/>
      <c r="C241" s="230" t="s">
        <v>1231</v>
      </c>
      <c r="D241" s="230" t="s">
        <v>245</v>
      </c>
      <c r="E241" s="231" t="s">
        <v>5683</v>
      </c>
      <c r="F241" s="232" t="s">
        <v>5684</v>
      </c>
      <c r="G241" s="233" t="s">
        <v>3041</v>
      </c>
      <c r="H241" s="234">
        <v>3</v>
      </c>
      <c r="I241" s="235"/>
      <c r="J241" s="236">
        <f>ROUND(I241*H241,2)</f>
        <v>0</v>
      </c>
      <c r="K241" s="237"/>
      <c r="L241" s="46"/>
      <c r="M241" s="238" t="s">
        <v>1</v>
      </c>
      <c r="N241" s="239" t="s">
        <v>43</v>
      </c>
      <c r="O241" s="93"/>
      <c r="P241" s="240">
        <f>O241*H241</f>
        <v>0</v>
      </c>
      <c r="Q241" s="240">
        <v>0</v>
      </c>
      <c r="R241" s="240">
        <f>Q241*H241</f>
        <v>0</v>
      </c>
      <c r="S241" s="240">
        <v>0</v>
      </c>
      <c r="T241" s="24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42" t="s">
        <v>1096</v>
      </c>
      <c r="AT241" s="242" t="s">
        <v>245</v>
      </c>
      <c r="AU241" s="242" t="s">
        <v>87</v>
      </c>
      <c r="AY241" s="19" t="s">
        <v>242</v>
      </c>
      <c r="BE241" s="243">
        <f>IF(N241="základní",J241,0)</f>
        <v>0</v>
      </c>
      <c r="BF241" s="243">
        <f>IF(N241="snížená",J241,0)</f>
        <v>0</v>
      </c>
      <c r="BG241" s="243">
        <f>IF(N241="zákl. přenesená",J241,0)</f>
        <v>0</v>
      </c>
      <c r="BH241" s="243">
        <f>IF(N241="sníž. přenesená",J241,0)</f>
        <v>0</v>
      </c>
      <c r="BI241" s="243">
        <f>IF(N241="nulová",J241,0)</f>
        <v>0</v>
      </c>
      <c r="BJ241" s="19" t="s">
        <v>85</v>
      </c>
      <c r="BK241" s="243">
        <f>ROUND(I241*H241,2)</f>
        <v>0</v>
      </c>
      <c r="BL241" s="19" t="s">
        <v>1096</v>
      </c>
      <c r="BM241" s="242" t="s">
        <v>5685</v>
      </c>
    </row>
    <row r="242" s="2" customFormat="1">
      <c r="A242" s="40"/>
      <c r="B242" s="41"/>
      <c r="C242" s="42"/>
      <c r="D242" s="244" t="s">
        <v>251</v>
      </c>
      <c r="E242" s="42"/>
      <c r="F242" s="245" t="s">
        <v>5684</v>
      </c>
      <c r="G242" s="42"/>
      <c r="H242" s="42"/>
      <c r="I242" s="246"/>
      <c r="J242" s="42"/>
      <c r="K242" s="42"/>
      <c r="L242" s="46"/>
      <c r="M242" s="247"/>
      <c r="N242" s="24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251</v>
      </c>
      <c r="AU242" s="19" t="s">
        <v>87</v>
      </c>
    </row>
    <row r="243" s="2" customFormat="1" ht="24.15" customHeight="1">
      <c r="A243" s="40"/>
      <c r="B243" s="41"/>
      <c r="C243" s="230" t="s">
        <v>1281</v>
      </c>
      <c r="D243" s="230" t="s">
        <v>245</v>
      </c>
      <c r="E243" s="231" t="s">
        <v>5686</v>
      </c>
      <c r="F243" s="232" t="s">
        <v>5687</v>
      </c>
      <c r="G243" s="233" t="s">
        <v>359</v>
      </c>
      <c r="H243" s="234">
        <v>21</v>
      </c>
      <c r="I243" s="235"/>
      <c r="J243" s="236">
        <f>ROUND(I243*H243,2)</f>
        <v>0</v>
      </c>
      <c r="K243" s="237"/>
      <c r="L243" s="46"/>
      <c r="M243" s="238" t="s">
        <v>1</v>
      </c>
      <c r="N243" s="239" t="s">
        <v>43</v>
      </c>
      <c r="O243" s="93"/>
      <c r="P243" s="240">
        <f>O243*H243</f>
        <v>0</v>
      </c>
      <c r="Q243" s="240">
        <v>0</v>
      </c>
      <c r="R243" s="240">
        <f>Q243*H243</f>
        <v>0</v>
      </c>
      <c r="S243" s="240">
        <v>0</v>
      </c>
      <c r="T243" s="24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42" t="s">
        <v>1096</v>
      </c>
      <c r="AT243" s="242" t="s">
        <v>245</v>
      </c>
      <c r="AU243" s="242" t="s">
        <v>87</v>
      </c>
      <c r="AY243" s="19" t="s">
        <v>242</v>
      </c>
      <c r="BE243" s="243">
        <f>IF(N243="základní",J243,0)</f>
        <v>0</v>
      </c>
      <c r="BF243" s="243">
        <f>IF(N243="snížená",J243,0)</f>
        <v>0</v>
      </c>
      <c r="BG243" s="243">
        <f>IF(N243="zákl. přenesená",J243,0)</f>
        <v>0</v>
      </c>
      <c r="BH243" s="243">
        <f>IF(N243="sníž. přenesená",J243,0)</f>
        <v>0</v>
      </c>
      <c r="BI243" s="243">
        <f>IF(N243="nulová",J243,0)</f>
        <v>0</v>
      </c>
      <c r="BJ243" s="19" t="s">
        <v>85</v>
      </c>
      <c r="BK243" s="243">
        <f>ROUND(I243*H243,2)</f>
        <v>0</v>
      </c>
      <c r="BL243" s="19" t="s">
        <v>1096</v>
      </c>
      <c r="BM243" s="242" t="s">
        <v>5688</v>
      </c>
    </row>
    <row r="244" s="2" customFormat="1">
      <c r="A244" s="40"/>
      <c r="B244" s="41"/>
      <c r="C244" s="42"/>
      <c r="D244" s="244" t="s">
        <v>251</v>
      </c>
      <c r="E244" s="42"/>
      <c r="F244" s="245" t="s">
        <v>5687</v>
      </c>
      <c r="G244" s="42"/>
      <c r="H244" s="42"/>
      <c r="I244" s="246"/>
      <c r="J244" s="42"/>
      <c r="K244" s="42"/>
      <c r="L244" s="46"/>
      <c r="M244" s="247"/>
      <c r="N244" s="24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251</v>
      </c>
      <c r="AU244" s="19" t="s">
        <v>87</v>
      </c>
    </row>
    <row r="245" s="2" customFormat="1" ht="24.15" customHeight="1">
      <c r="A245" s="40"/>
      <c r="B245" s="41"/>
      <c r="C245" s="230" t="s">
        <v>1288</v>
      </c>
      <c r="D245" s="230" t="s">
        <v>245</v>
      </c>
      <c r="E245" s="231" t="s">
        <v>5689</v>
      </c>
      <c r="F245" s="232" t="s">
        <v>5690</v>
      </c>
      <c r="G245" s="233" t="s">
        <v>359</v>
      </c>
      <c r="H245" s="234">
        <v>11</v>
      </c>
      <c r="I245" s="235"/>
      <c r="J245" s="236">
        <f>ROUND(I245*H245,2)</f>
        <v>0</v>
      </c>
      <c r="K245" s="237"/>
      <c r="L245" s="46"/>
      <c r="M245" s="238" t="s">
        <v>1</v>
      </c>
      <c r="N245" s="239" t="s">
        <v>43</v>
      </c>
      <c r="O245" s="93"/>
      <c r="P245" s="240">
        <f>O245*H245</f>
        <v>0</v>
      </c>
      <c r="Q245" s="240">
        <v>0</v>
      </c>
      <c r="R245" s="240">
        <f>Q245*H245</f>
        <v>0</v>
      </c>
      <c r="S245" s="240">
        <v>0</v>
      </c>
      <c r="T245" s="24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42" t="s">
        <v>1096</v>
      </c>
      <c r="AT245" s="242" t="s">
        <v>245</v>
      </c>
      <c r="AU245" s="242" t="s">
        <v>87</v>
      </c>
      <c r="AY245" s="19" t="s">
        <v>242</v>
      </c>
      <c r="BE245" s="243">
        <f>IF(N245="základní",J245,0)</f>
        <v>0</v>
      </c>
      <c r="BF245" s="243">
        <f>IF(N245="snížená",J245,0)</f>
        <v>0</v>
      </c>
      <c r="BG245" s="243">
        <f>IF(N245="zákl. přenesená",J245,0)</f>
        <v>0</v>
      </c>
      <c r="BH245" s="243">
        <f>IF(N245="sníž. přenesená",J245,0)</f>
        <v>0</v>
      </c>
      <c r="BI245" s="243">
        <f>IF(N245="nulová",J245,0)</f>
        <v>0</v>
      </c>
      <c r="BJ245" s="19" t="s">
        <v>85</v>
      </c>
      <c r="BK245" s="243">
        <f>ROUND(I245*H245,2)</f>
        <v>0</v>
      </c>
      <c r="BL245" s="19" t="s">
        <v>1096</v>
      </c>
      <c r="BM245" s="242" t="s">
        <v>5691</v>
      </c>
    </row>
    <row r="246" s="2" customFormat="1">
      <c r="A246" s="40"/>
      <c r="B246" s="41"/>
      <c r="C246" s="42"/>
      <c r="D246" s="244" t="s">
        <v>251</v>
      </c>
      <c r="E246" s="42"/>
      <c r="F246" s="245" t="s">
        <v>5690</v>
      </c>
      <c r="G246" s="42"/>
      <c r="H246" s="42"/>
      <c r="I246" s="246"/>
      <c r="J246" s="42"/>
      <c r="K246" s="42"/>
      <c r="L246" s="46"/>
      <c r="M246" s="247"/>
      <c r="N246" s="24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251</v>
      </c>
      <c r="AU246" s="19" t="s">
        <v>87</v>
      </c>
    </row>
    <row r="247" s="2" customFormat="1" ht="24.15" customHeight="1">
      <c r="A247" s="40"/>
      <c r="B247" s="41"/>
      <c r="C247" s="230" t="s">
        <v>405</v>
      </c>
      <c r="D247" s="230" t="s">
        <v>245</v>
      </c>
      <c r="E247" s="231" t="s">
        <v>5692</v>
      </c>
      <c r="F247" s="232" t="s">
        <v>5693</v>
      </c>
      <c r="G247" s="233" t="s">
        <v>359</v>
      </c>
      <c r="H247" s="234">
        <v>14</v>
      </c>
      <c r="I247" s="235"/>
      <c r="J247" s="236">
        <f>ROUND(I247*H247,2)</f>
        <v>0</v>
      </c>
      <c r="K247" s="237"/>
      <c r="L247" s="46"/>
      <c r="M247" s="238" t="s">
        <v>1</v>
      </c>
      <c r="N247" s="239" t="s">
        <v>43</v>
      </c>
      <c r="O247" s="93"/>
      <c r="P247" s="240">
        <f>O247*H247</f>
        <v>0</v>
      </c>
      <c r="Q247" s="240">
        <v>0</v>
      </c>
      <c r="R247" s="240">
        <f>Q247*H247</f>
        <v>0</v>
      </c>
      <c r="S247" s="240">
        <v>0</v>
      </c>
      <c r="T247" s="24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42" t="s">
        <v>1096</v>
      </c>
      <c r="AT247" s="242" t="s">
        <v>245</v>
      </c>
      <c r="AU247" s="242" t="s">
        <v>87</v>
      </c>
      <c r="AY247" s="19" t="s">
        <v>242</v>
      </c>
      <c r="BE247" s="243">
        <f>IF(N247="základní",J247,0)</f>
        <v>0</v>
      </c>
      <c r="BF247" s="243">
        <f>IF(N247="snížená",J247,0)</f>
        <v>0</v>
      </c>
      <c r="BG247" s="243">
        <f>IF(N247="zákl. přenesená",J247,0)</f>
        <v>0</v>
      </c>
      <c r="BH247" s="243">
        <f>IF(N247="sníž. přenesená",J247,0)</f>
        <v>0</v>
      </c>
      <c r="BI247" s="243">
        <f>IF(N247="nulová",J247,0)</f>
        <v>0</v>
      </c>
      <c r="BJ247" s="19" t="s">
        <v>85</v>
      </c>
      <c r="BK247" s="243">
        <f>ROUND(I247*H247,2)</f>
        <v>0</v>
      </c>
      <c r="BL247" s="19" t="s">
        <v>1096</v>
      </c>
      <c r="BM247" s="242" t="s">
        <v>5694</v>
      </c>
    </row>
    <row r="248" s="2" customFormat="1">
      <c r="A248" s="40"/>
      <c r="B248" s="41"/>
      <c r="C248" s="42"/>
      <c r="D248" s="244" t="s">
        <v>251</v>
      </c>
      <c r="E248" s="42"/>
      <c r="F248" s="245" t="s">
        <v>5693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251</v>
      </c>
      <c r="AU248" s="19" t="s">
        <v>87</v>
      </c>
    </row>
    <row r="249" s="2" customFormat="1" ht="21.75" customHeight="1">
      <c r="A249" s="40"/>
      <c r="B249" s="41"/>
      <c r="C249" s="230" t="s">
        <v>356</v>
      </c>
      <c r="D249" s="230" t="s">
        <v>245</v>
      </c>
      <c r="E249" s="231" t="s">
        <v>5695</v>
      </c>
      <c r="F249" s="232" t="s">
        <v>5696</v>
      </c>
      <c r="G249" s="233" t="s">
        <v>359</v>
      </c>
      <c r="H249" s="234">
        <v>3</v>
      </c>
      <c r="I249" s="235"/>
      <c r="J249" s="236">
        <f>ROUND(I249*H249,2)</f>
        <v>0</v>
      </c>
      <c r="K249" s="237"/>
      <c r="L249" s="46"/>
      <c r="M249" s="238" t="s">
        <v>1</v>
      </c>
      <c r="N249" s="239" t="s">
        <v>43</v>
      </c>
      <c r="O249" s="93"/>
      <c r="P249" s="240">
        <f>O249*H249</f>
        <v>0</v>
      </c>
      <c r="Q249" s="240">
        <v>0</v>
      </c>
      <c r="R249" s="240">
        <f>Q249*H249</f>
        <v>0</v>
      </c>
      <c r="S249" s="240">
        <v>0</v>
      </c>
      <c r="T249" s="24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42" t="s">
        <v>1096</v>
      </c>
      <c r="AT249" s="242" t="s">
        <v>245</v>
      </c>
      <c r="AU249" s="242" t="s">
        <v>87</v>
      </c>
      <c r="AY249" s="19" t="s">
        <v>242</v>
      </c>
      <c r="BE249" s="243">
        <f>IF(N249="základní",J249,0)</f>
        <v>0</v>
      </c>
      <c r="BF249" s="243">
        <f>IF(N249="snížená",J249,0)</f>
        <v>0</v>
      </c>
      <c r="BG249" s="243">
        <f>IF(N249="zákl. přenesená",J249,0)</f>
        <v>0</v>
      </c>
      <c r="BH249" s="243">
        <f>IF(N249="sníž. přenesená",J249,0)</f>
        <v>0</v>
      </c>
      <c r="BI249" s="243">
        <f>IF(N249="nulová",J249,0)</f>
        <v>0</v>
      </c>
      <c r="BJ249" s="19" t="s">
        <v>85</v>
      </c>
      <c r="BK249" s="243">
        <f>ROUND(I249*H249,2)</f>
        <v>0</v>
      </c>
      <c r="BL249" s="19" t="s">
        <v>1096</v>
      </c>
      <c r="BM249" s="242" t="s">
        <v>5697</v>
      </c>
    </row>
    <row r="250" s="2" customFormat="1">
      <c r="A250" s="40"/>
      <c r="B250" s="41"/>
      <c r="C250" s="42"/>
      <c r="D250" s="244" t="s">
        <v>251</v>
      </c>
      <c r="E250" s="42"/>
      <c r="F250" s="245" t="s">
        <v>5696</v>
      </c>
      <c r="G250" s="42"/>
      <c r="H250" s="42"/>
      <c r="I250" s="246"/>
      <c r="J250" s="42"/>
      <c r="K250" s="42"/>
      <c r="L250" s="46"/>
      <c r="M250" s="247"/>
      <c r="N250" s="24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251</v>
      </c>
      <c r="AU250" s="19" t="s">
        <v>87</v>
      </c>
    </row>
    <row r="251" s="2" customFormat="1" ht="21.75" customHeight="1">
      <c r="A251" s="40"/>
      <c r="B251" s="41"/>
      <c r="C251" s="230" t="s">
        <v>364</v>
      </c>
      <c r="D251" s="230" t="s">
        <v>245</v>
      </c>
      <c r="E251" s="231" t="s">
        <v>5698</v>
      </c>
      <c r="F251" s="232" t="s">
        <v>5699</v>
      </c>
      <c r="G251" s="233" t="s">
        <v>359</v>
      </c>
      <c r="H251" s="234">
        <v>3</v>
      </c>
      <c r="I251" s="235"/>
      <c r="J251" s="236">
        <f>ROUND(I251*H251,2)</f>
        <v>0</v>
      </c>
      <c r="K251" s="237"/>
      <c r="L251" s="46"/>
      <c r="M251" s="238" t="s">
        <v>1</v>
      </c>
      <c r="N251" s="239" t="s">
        <v>43</v>
      </c>
      <c r="O251" s="93"/>
      <c r="P251" s="240">
        <f>O251*H251</f>
        <v>0</v>
      </c>
      <c r="Q251" s="240">
        <v>0</v>
      </c>
      <c r="R251" s="240">
        <f>Q251*H251</f>
        <v>0</v>
      </c>
      <c r="S251" s="240">
        <v>0</v>
      </c>
      <c r="T251" s="24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42" t="s">
        <v>1096</v>
      </c>
      <c r="AT251" s="242" t="s">
        <v>245</v>
      </c>
      <c r="AU251" s="242" t="s">
        <v>87</v>
      </c>
      <c r="AY251" s="19" t="s">
        <v>242</v>
      </c>
      <c r="BE251" s="243">
        <f>IF(N251="základní",J251,0)</f>
        <v>0</v>
      </c>
      <c r="BF251" s="243">
        <f>IF(N251="snížená",J251,0)</f>
        <v>0</v>
      </c>
      <c r="BG251" s="243">
        <f>IF(N251="zákl. přenesená",J251,0)</f>
        <v>0</v>
      </c>
      <c r="BH251" s="243">
        <f>IF(N251="sníž. přenesená",J251,0)</f>
        <v>0</v>
      </c>
      <c r="BI251" s="243">
        <f>IF(N251="nulová",J251,0)</f>
        <v>0</v>
      </c>
      <c r="BJ251" s="19" t="s">
        <v>85</v>
      </c>
      <c r="BK251" s="243">
        <f>ROUND(I251*H251,2)</f>
        <v>0</v>
      </c>
      <c r="BL251" s="19" t="s">
        <v>1096</v>
      </c>
      <c r="BM251" s="242" t="s">
        <v>5700</v>
      </c>
    </row>
    <row r="252" s="2" customFormat="1">
      <c r="A252" s="40"/>
      <c r="B252" s="41"/>
      <c r="C252" s="42"/>
      <c r="D252" s="244" t="s">
        <v>251</v>
      </c>
      <c r="E252" s="42"/>
      <c r="F252" s="245" t="s">
        <v>5699</v>
      </c>
      <c r="G252" s="42"/>
      <c r="H252" s="42"/>
      <c r="I252" s="246"/>
      <c r="J252" s="42"/>
      <c r="K252" s="42"/>
      <c r="L252" s="46"/>
      <c r="M252" s="247"/>
      <c r="N252" s="24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251</v>
      </c>
      <c r="AU252" s="19" t="s">
        <v>87</v>
      </c>
    </row>
    <row r="253" s="2" customFormat="1" ht="21.75" customHeight="1">
      <c r="A253" s="40"/>
      <c r="B253" s="41"/>
      <c r="C253" s="230" t="s">
        <v>2423</v>
      </c>
      <c r="D253" s="230" t="s">
        <v>245</v>
      </c>
      <c r="E253" s="231" t="s">
        <v>5701</v>
      </c>
      <c r="F253" s="232" t="s">
        <v>5702</v>
      </c>
      <c r="G253" s="233" t="s">
        <v>359</v>
      </c>
      <c r="H253" s="234">
        <v>1</v>
      </c>
      <c r="I253" s="235"/>
      <c r="J253" s="236">
        <f>ROUND(I253*H253,2)</f>
        <v>0</v>
      </c>
      <c r="K253" s="237"/>
      <c r="L253" s="46"/>
      <c r="M253" s="238" t="s">
        <v>1</v>
      </c>
      <c r="N253" s="239" t="s">
        <v>43</v>
      </c>
      <c r="O253" s="93"/>
      <c r="P253" s="240">
        <f>O253*H253</f>
        <v>0</v>
      </c>
      <c r="Q253" s="240">
        <v>0</v>
      </c>
      <c r="R253" s="240">
        <f>Q253*H253</f>
        <v>0</v>
      </c>
      <c r="S253" s="240">
        <v>0</v>
      </c>
      <c r="T253" s="24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42" t="s">
        <v>1096</v>
      </c>
      <c r="AT253" s="242" t="s">
        <v>245</v>
      </c>
      <c r="AU253" s="242" t="s">
        <v>87</v>
      </c>
      <c r="AY253" s="19" t="s">
        <v>242</v>
      </c>
      <c r="BE253" s="243">
        <f>IF(N253="základní",J253,0)</f>
        <v>0</v>
      </c>
      <c r="BF253" s="243">
        <f>IF(N253="snížená",J253,0)</f>
        <v>0</v>
      </c>
      <c r="BG253" s="243">
        <f>IF(N253="zákl. přenesená",J253,0)</f>
        <v>0</v>
      </c>
      <c r="BH253" s="243">
        <f>IF(N253="sníž. přenesená",J253,0)</f>
        <v>0</v>
      </c>
      <c r="BI253" s="243">
        <f>IF(N253="nulová",J253,0)</f>
        <v>0</v>
      </c>
      <c r="BJ253" s="19" t="s">
        <v>85</v>
      </c>
      <c r="BK253" s="243">
        <f>ROUND(I253*H253,2)</f>
        <v>0</v>
      </c>
      <c r="BL253" s="19" t="s">
        <v>1096</v>
      </c>
      <c r="BM253" s="242" t="s">
        <v>5703</v>
      </c>
    </row>
    <row r="254" s="2" customFormat="1">
      <c r="A254" s="40"/>
      <c r="B254" s="41"/>
      <c r="C254" s="42"/>
      <c r="D254" s="244" t="s">
        <v>251</v>
      </c>
      <c r="E254" s="42"/>
      <c r="F254" s="245" t="s">
        <v>5702</v>
      </c>
      <c r="G254" s="42"/>
      <c r="H254" s="42"/>
      <c r="I254" s="246"/>
      <c r="J254" s="42"/>
      <c r="K254" s="42"/>
      <c r="L254" s="46"/>
      <c r="M254" s="247"/>
      <c r="N254" s="24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251</v>
      </c>
      <c r="AU254" s="19" t="s">
        <v>87</v>
      </c>
    </row>
    <row r="255" s="2" customFormat="1" ht="24.15" customHeight="1">
      <c r="A255" s="40"/>
      <c r="B255" s="41"/>
      <c r="C255" s="230" t="s">
        <v>2487</v>
      </c>
      <c r="D255" s="230" t="s">
        <v>245</v>
      </c>
      <c r="E255" s="231" t="s">
        <v>5704</v>
      </c>
      <c r="F255" s="232" t="s">
        <v>5705</v>
      </c>
      <c r="G255" s="233" t="s">
        <v>359</v>
      </c>
      <c r="H255" s="234">
        <v>14</v>
      </c>
      <c r="I255" s="235"/>
      <c r="J255" s="236">
        <f>ROUND(I255*H255,2)</f>
        <v>0</v>
      </c>
      <c r="K255" s="237"/>
      <c r="L255" s="46"/>
      <c r="M255" s="238" t="s">
        <v>1</v>
      </c>
      <c r="N255" s="239" t="s">
        <v>43</v>
      </c>
      <c r="O255" s="93"/>
      <c r="P255" s="240">
        <f>O255*H255</f>
        <v>0</v>
      </c>
      <c r="Q255" s="240">
        <v>0</v>
      </c>
      <c r="R255" s="240">
        <f>Q255*H255</f>
        <v>0</v>
      </c>
      <c r="S255" s="240">
        <v>0</v>
      </c>
      <c r="T255" s="24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42" t="s">
        <v>1096</v>
      </c>
      <c r="AT255" s="242" t="s">
        <v>245</v>
      </c>
      <c r="AU255" s="242" t="s">
        <v>87</v>
      </c>
      <c r="AY255" s="19" t="s">
        <v>242</v>
      </c>
      <c r="BE255" s="243">
        <f>IF(N255="základní",J255,0)</f>
        <v>0</v>
      </c>
      <c r="BF255" s="243">
        <f>IF(N255="snížená",J255,0)</f>
        <v>0</v>
      </c>
      <c r="BG255" s="243">
        <f>IF(N255="zákl. přenesená",J255,0)</f>
        <v>0</v>
      </c>
      <c r="BH255" s="243">
        <f>IF(N255="sníž. přenesená",J255,0)</f>
        <v>0</v>
      </c>
      <c r="BI255" s="243">
        <f>IF(N255="nulová",J255,0)</f>
        <v>0</v>
      </c>
      <c r="BJ255" s="19" t="s">
        <v>85</v>
      </c>
      <c r="BK255" s="243">
        <f>ROUND(I255*H255,2)</f>
        <v>0</v>
      </c>
      <c r="BL255" s="19" t="s">
        <v>1096</v>
      </c>
      <c r="BM255" s="242" t="s">
        <v>5706</v>
      </c>
    </row>
    <row r="256" s="2" customFormat="1">
      <c r="A256" s="40"/>
      <c r="B256" s="41"/>
      <c r="C256" s="42"/>
      <c r="D256" s="244" t="s">
        <v>251</v>
      </c>
      <c r="E256" s="42"/>
      <c r="F256" s="245" t="s">
        <v>5705</v>
      </c>
      <c r="G256" s="42"/>
      <c r="H256" s="42"/>
      <c r="I256" s="246"/>
      <c r="J256" s="42"/>
      <c r="K256" s="42"/>
      <c r="L256" s="46"/>
      <c r="M256" s="247"/>
      <c r="N256" s="24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251</v>
      </c>
      <c r="AU256" s="19" t="s">
        <v>87</v>
      </c>
    </row>
    <row r="257" s="2" customFormat="1" ht="24.15" customHeight="1">
      <c r="A257" s="40"/>
      <c r="B257" s="41"/>
      <c r="C257" s="230" t="s">
        <v>2493</v>
      </c>
      <c r="D257" s="230" t="s">
        <v>245</v>
      </c>
      <c r="E257" s="231" t="s">
        <v>5707</v>
      </c>
      <c r="F257" s="232" t="s">
        <v>5708</v>
      </c>
      <c r="G257" s="233" t="s">
        <v>359</v>
      </c>
      <c r="H257" s="234">
        <v>11.199999999999999</v>
      </c>
      <c r="I257" s="235"/>
      <c r="J257" s="236">
        <f>ROUND(I257*H257,2)</f>
        <v>0</v>
      </c>
      <c r="K257" s="237"/>
      <c r="L257" s="46"/>
      <c r="M257" s="238" t="s">
        <v>1</v>
      </c>
      <c r="N257" s="239" t="s">
        <v>43</v>
      </c>
      <c r="O257" s="93"/>
      <c r="P257" s="240">
        <f>O257*H257</f>
        <v>0</v>
      </c>
      <c r="Q257" s="240">
        <v>0</v>
      </c>
      <c r="R257" s="240">
        <f>Q257*H257</f>
        <v>0</v>
      </c>
      <c r="S257" s="240">
        <v>0</v>
      </c>
      <c r="T257" s="24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42" t="s">
        <v>1096</v>
      </c>
      <c r="AT257" s="242" t="s">
        <v>245</v>
      </c>
      <c r="AU257" s="242" t="s">
        <v>87</v>
      </c>
      <c r="AY257" s="19" t="s">
        <v>242</v>
      </c>
      <c r="BE257" s="243">
        <f>IF(N257="základní",J257,0)</f>
        <v>0</v>
      </c>
      <c r="BF257" s="243">
        <f>IF(N257="snížená",J257,0)</f>
        <v>0</v>
      </c>
      <c r="BG257" s="243">
        <f>IF(N257="zákl. přenesená",J257,0)</f>
        <v>0</v>
      </c>
      <c r="BH257" s="243">
        <f>IF(N257="sníž. přenesená",J257,0)</f>
        <v>0</v>
      </c>
      <c r="BI257" s="243">
        <f>IF(N257="nulová",J257,0)</f>
        <v>0</v>
      </c>
      <c r="BJ257" s="19" t="s">
        <v>85</v>
      </c>
      <c r="BK257" s="243">
        <f>ROUND(I257*H257,2)</f>
        <v>0</v>
      </c>
      <c r="BL257" s="19" t="s">
        <v>1096</v>
      </c>
      <c r="BM257" s="242" t="s">
        <v>5709</v>
      </c>
    </row>
    <row r="258" s="2" customFormat="1">
      <c r="A258" s="40"/>
      <c r="B258" s="41"/>
      <c r="C258" s="42"/>
      <c r="D258" s="244" t="s">
        <v>251</v>
      </c>
      <c r="E258" s="42"/>
      <c r="F258" s="245" t="s">
        <v>5708</v>
      </c>
      <c r="G258" s="42"/>
      <c r="H258" s="42"/>
      <c r="I258" s="246"/>
      <c r="J258" s="42"/>
      <c r="K258" s="42"/>
      <c r="L258" s="46"/>
      <c r="M258" s="247"/>
      <c r="N258" s="24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251</v>
      </c>
      <c r="AU258" s="19" t="s">
        <v>87</v>
      </c>
    </row>
    <row r="259" s="2" customFormat="1" ht="24.15" customHeight="1">
      <c r="A259" s="40"/>
      <c r="B259" s="41"/>
      <c r="C259" s="230" t="s">
        <v>2500</v>
      </c>
      <c r="D259" s="230" t="s">
        <v>245</v>
      </c>
      <c r="E259" s="231" t="s">
        <v>5710</v>
      </c>
      <c r="F259" s="232" t="s">
        <v>5711</v>
      </c>
      <c r="G259" s="233" t="s">
        <v>359</v>
      </c>
      <c r="H259" s="234">
        <v>3</v>
      </c>
      <c r="I259" s="235"/>
      <c r="J259" s="236">
        <f>ROUND(I259*H259,2)</f>
        <v>0</v>
      </c>
      <c r="K259" s="237"/>
      <c r="L259" s="46"/>
      <c r="M259" s="238" t="s">
        <v>1</v>
      </c>
      <c r="N259" s="239" t="s">
        <v>43</v>
      </c>
      <c r="O259" s="93"/>
      <c r="P259" s="240">
        <f>O259*H259</f>
        <v>0</v>
      </c>
      <c r="Q259" s="240">
        <v>0</v>
      </c>
      <c r="R259" s="240">
        <f>Q259*H259</f>
        <v>0</v>
      </c>
      <c r="S259" s="240">
        <v>0</v>
      </c>
      <c r="T259" s="24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42" t="s">
        <v>1096</v>
      </c>
      <c r="AT259" s="242" t="s">
        <v>245</v>
      </c>
      <c r="AU259" s="242" t="s">
        <v>87</v>
      </c>
      <c r="AY259" s="19" t="s">
        <v>242</v>
      </c>
      <c r="BE259" s="243">
        <f>IF(N259="základní",J259,0)</f>
        <v>0</v>
      </c>
      <c r="BF259" s="243">
        <f>IF(N259="snížená",J259,0)</f>
        <v>0</v>
      </c>
      <c r="BG259" s="243">
        <f>IF(N259="zákl. přenesená",J259,0)</f>
        <v>0</v>
      </c>
      <c r="BH259" s="243">
        <f>IF(N259="sníž. přenesená",J259,0)</f>
        <v>0</v>
      </c>
      <c r="BI259" s="243">
        <f>IF(N259="nulová",J259,0)</f>
        <v>0</v>
      </c>
      <c r="BJ259" s="19" t="s">
        <v>85</v>
      </c>
      <c r="BK259" s="243">
        <f>ROUND(I259*H259,2)</f>
        <v>0</v>
      </c>
      <c r="BL259" s="19" t="s">
        <v>1096</v>
      </c>
      <c r="BM259" s="242" t="s">
        <v>5712</v>
      </c>
    </row>
    <row r="260" s="2" customFormat="1">
      <c r="A260" s="40"/>
      <c r="B260" s="41"/>
      <c r="C260" s="42"/>
      <c r="D260" s="244" t="s">
        <v>251</v>
      </c>
      <c r="E260" s="42"/>
      <c r="F260" s="245" t="s">
        <v>5711</v>
      </c>
      <c r="G260" s="42"/>
      <c r="H260" s="42"/>
      <c r="I260" s="246"/>
      <c r="J260" s="42"/>
      <c r="K260" s="42"/>
      <c r="L260" s="46"/>
      <c r="M260" s="247"/>
      <c r="N260" s="24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251</v>
      </c>
      <c r="AU260" s="19" t="s">
        <v>87</v>
      </c>
    </row>
    <row r="261" s="2" customFormat="1" ht="24.15" customHeight="1">
      <c r="A261" s="40"/>
      <c r="B261" s="41"/>
      <c r="C261" s="230" t="s">
        <v>2508</v>
      </c>
      <c r="D261" s="230" t="s">
        <v>245</v>
      </c>
      <c r="E261" s="231" t="s">
        <v>5713</v>
      </c>
      <c r="F261" s="232" t="s">
        <v>5714</v>
      </c>
      <c r="G261" s="233" t="s">
        <v>359</v>
      </c>
      <c r="H261" s="234">
        <v>3</v>
      </c>
      <c r="I261" s="235"/>
      <c r="J261" s="236">
        <f>ROUND(I261*H261,2)</f>
        <v>0</v>
      </c>
      <c r="K261" s="237"/>
      <c r="L261" s="46"/>
      <c r="M261" s="238" t="s">
        <v>1</v>
      </c>
      <c r="N261" s="239" t="s">
        <v>43</v>
      </c>
      <c r="O261" s="93"/>
      <c r="P261" s="240">
        <f>O261*H261</f>
        <v>0</v>
      </c>
      <c r="Q261" s="240">
        <v>0</v>
      </c>
      <c r="R261" s="240">
        <f>Q261*H261</f>
        <v>0</v>
      </c>
      <c r="S261" s="240">
        <v>0</v>
      </c>
      <c r="T261" s="24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42" t="s">
        <v>1096</v>
      </c>
      <c r="AT261" s="242" t="s">
        <v>245</v>
      </c>
      <c r="AU261" s="242" t="s">
        <v>87</v>
      </c>
      <c r="AY261" s="19" t="s">
        <v>242</v>
      </c>
      <c r="BE261" s="243">
        <f>IF(N261="základní",J261,0)</f>
        <v>0</v>
      </c>
      <c r="BF261" s="243">
        <f>IF(N261="snížená",J261,0)</f>
        <v>0</v>
      </c>
      <c r="BG261" s="243">
        <f>IF(N261="zákl. přenesená",J261,0)</f>
        <v>0</v>
      </c>
      <c r="BH261" s="243">
        <f>IF(N261="sníž. přenesená",J261,0)</f>
        <v>0</v>
      </c>
      <c r="BI261" s="243">
        <f>IF(N261="nulová",J261,0)</f>
        <v>0</v>
      </c>
      <c r="BJ261" s="19" t="s">
        <v>85</v>
      </c>
      <c r="BK261" s="243">
        <f>ROUND(I261*H261,2)</f>
        <v>0</v>
      </c>
      <c r="BL261" s="19" t="s">
        <v>1096</v>
      </c>
      <c r="BM261" s="242" t="s">
        <v>5715</v>
      </c>
    </row>
    <row r="262" s="2" customFormat="1">
      <c r="A262" s="40"/>
      <c r="B262" s="41"/>
      <c r="C262" s="42"/>
      <c r="D262" s="244" t="s">
        <v>251</v>
      </c>
      <c r="E262" s="42"/>
      <c r="F262" s="245" t="s">
        <v>5714</v>
      </c>
      <c r="G262" s="42"/>
      <c r="H262" s="42"/>
      <c r="I262" s="246"/>
      <c r="J262" s="42"/>
      <c r="K262" s="42"/>
      <c r="L262" s="46"/>
      <c r="M262" s="247"/>
      <c r="N262" s="24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251</v>
      </c>
      <c r="AU262" s="19" t="s">
        <v>87</v>
      </c>
    </row>
    <row r="263" s="2" customFormat="1" ht="24.15" customHeight="1">
      <c r="A263" s="40"/>
      <c r="B263" s="41"/>
      <c r="C263" s="230" t="s">
        <v>2430</v>
      </c>
      <c r="D263" s="230" t="s">
        <v>245</v>
      </c>
      <c r="E263" s="231" t="s">
        <v>5716</v>
      </c>
      <c r="F263" s="232" t="s">
        <v>5717</v>
      </c>
      <c r="G263" s="233" t="s">
        <v>359</v>
      </c>
      <c r="H263" s="234">
        <v>1</v>
      </c>
      <c r="I263" s="235"/>
      <c r="J263" s="236">
        <f>ROUND(I263*H263,2)</f>
        <v>0</v>
      </c>
      <c r="K263" s="237"/>
      <c r="L263" s="46"/>
      <c r="M263" s="238" t="s">
        <v>1</v>
      </c>
      <c r="N263" s="239" t="s">
        <v>43</v>
      </c>
      <c r="O263" s="93"/>
      <c r="P263" s="240">
        <f>O263*H263</f>
        <v>0</v>
      </c>
      <c r="Q263" s="240">
        <v>0</v>
      </c>
      <c r="R263" s="240">
        <f>Q263*H263</f>
        <v>0</v>
      </c>
      <c r="S263" s="240">
        <v>0</v>
      </c>
      <c r="T263" s="24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42" t="s">
        <v>1096</v>
      </c>
      <c r="AT263" s="242" t="s">
        <v>245</v>
      </c>
      <c r="AU263" s="242" t="s">
        <v>87</v>
      </c>
      <c r="AY263" s="19" t="s">
        <v>242</v>
      </c>
      <c r="BE263" s="243">
        <f>IF(N263="základní",J263,0)</f>
        <v>0</v>
      </c>
      <c r="BF263" s="243">
        <f>IF(N263="snížená",J263,0)</f>
        <v>0</v>
      </c>
      <c r="BG263" s="243">
        <f>IF(N263="zákl. přenesená",J263,0)</f>
        <v>0</v>
      </c>
      <c r="BH263" s="243">
        <f>IF(N263="sníž. přenesená",J263,0)</f>
        <v>0</v>
      </c>
      <c r="BI263" s="243">
        <f>IF(N263="nulová",J263,0)</f>
        <v>0</v>
      </c>
      <c r="BJ263" s="19" t="s">
        <v>85</v>
      </c>
      <c r="BK263" s="243">
        <f>ROUND(I263*H263,2)</f>
        <v>0</v>
      </c>
      <c r="BL263" s="19" t="s">
        <v>1096</v>
      </c>
      <c r="BM263" s="242" t="s">
        <v>5718</v>
      </c>
    </row>
    <row r="264" s="2" customFormat="1">
      <c r="A264" s="40"/>
      <c r="B264" s="41"/>
      <c r="C264" s="42"/>
      <c r="D264" s="244" t="s">
        <v>251</v>
      </c>
      <c r="E264" s="42"/>
      <c r="F264" s="245" t="s">
        <v>5717</v>
      </c>
      <c r="G264" s="42"/>
      <c r="H264" s="42"/>
      <c r="I264" s="246"/>
      <c r="J264" s="42"/>
      <c r="K264" s="42"/>
      <c r="L264" s="46"/>
      <c r="M264" s="247"/>
      <c r="N264" s="24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251</v>
      </c>
      <c r="AU264" s="19" t="s">
        <v>87</v>
      </c>
    </row>
    <row r="265" s="2" customFormat="1" ht="21.75" customHeight="1">
      <c r="A265" s="40"/>
      <c r="B265" s="41"/>
      <c r="C265" s="230" t="s">
        <v>2519</v>
      </c>
      <c r="D265" s="230" t="s">
        <v>245</v>
      </c>
      <c r="E265" s="231" t="s">
        <v>5719</v>
      </c>
      <c r="F265" s="232" t="s">
        <v>5720</v>
      </c>
      <c r="G265" s="233" t="s">
        <v>359</v>
      </c>
      <c r="H265" s="234">
        <v>11</v>
      </c>
      <c r="I265" s="235"/>
      <c r="J265" s="236">
        <f>ROUND(I265*H265,2)</f>
        <v>0</v>
      </c>
      <c r="K265" s="237"/>
      <c r="L265" s="46"/>
      <c r="M265" s="238" t="s">
        <v>1</v>
      </c>
      <c r="N265" s="239" t="s">
        <v>43</v>
      </c>
      <c r="O265" s="93"/>
      <c r="P265" s="240">
        <f>O265*H265</f>
        <v>0</v>
      </c>
      <c r="Q265" s="240">
        <v>0</v>
      </c>
      <c r="R265" s="240">
        <f>Q265*H265</f>
        <v>0</v>
      </c>
      <c r="S265" s="240">
        <v>0</v>
      </c>
      <c r="T265" s="24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42" t="s">
        <v>1096</v>
      </c>
      <c r="AT265" s="242" t="s">
        <v>245</v>
      </c>
      <c r="AU265" s="242" t="s">
        <v>87</v>
      </c>
      <c r="AY265" s="19" t="s">
        <v>242</v>
      </c>
      <c r="BE265" s="243">
        <f>IF(N265="základní",J265,0)</f>
        <v>0</v>
      </c>
      <c r="BF265" s="243">
        <f>IF(N265="snížená",J265,0)</f>
        <v>0</v>
      </c>
      <c r="BG265" s="243">
        <f>IF(N265="zákl. přenesená",J265,0)</f>
        <v>0</v>
      </c>
      <c r="BH265" s="243">
        <f>IF(N265="sníž. přenesená",J265,0)</f>
        <v>0</v>
      </c>
      <c r="BI265" s="243">
        <f>IF(N265="nulová",J265,0)</f>
        <v>0</v>
      </c>
      <c r="BJ265" s="19" t="s">
        <v>85</v>
      </c>
      <c r="BK265" s="243">
        <f>ROUND(I265*H265,2)</f>
        <v>0</v>
      </c>
      <c r="BL265" s="19" t="s">
        <v>1096</v>
      </c>
      <c r="BM265" s="242" t="s">
        <v>5721</v>
      </c>
    </row>
    <row r="266" s="2" customFormat="1">
      <c r="A266" s="40"/>
      <c r="B266" s="41"/>
      <c r="C266" s="42"/>
      <c r="D266" s="244" t="s">
        <v>251</v>
      </c>
      <c r="E266" s="42"/>
      <c r="F266" s="245" t="s">
        <v>5720</v>
      </c>
      <c r="G266" s="42"/>
      <c r="H266" s="42"/>
      <c r="I266" s="246"/>
      <c r="J266" s="42"/>
      <c r="K266" s="42"/>
      <c r="L266" s="46"/>
      <c r="M266" s="247"/>
      <c r="N266" s="24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251</v>
      </c>
      <c r="AU266" s="19" t="s">
        <v>87</v>
      </c>
    </row>
    <row r="267" s="2" customFormat="1" ht="24.15" customHeight="1">
      <c r="A267" s="40"/>
      <c r="B267" s="41"/>
      <c r="C267" s="230" t="s">
        <v>2665</v>
      </c>
      <c r="D267" s="230" t="s">
        <v>245</v>
      </c>
      <c r="E267" s="231" t="s">
        <v>5722</v>
      </c>
      <c r="F267" s="232" t="s">
        <v>5723</v>
      </c>
      <c r="G267" s="233" t="s">
        <v>359</v>
      </c>
      <c r="H267" s="234">
        <v>11</v>
      </c>
      <c r="I267" s="235"/>
      <c r="J267" s="236">
        <f>ROUND(I267*H267,2)</f>
        <v>0</v>
      </c>
      <c r="K267" s="237"/>
      <c r="L267" s="46"/>
      <c r="M267" s="238" t="s">
        <v>1</v>
      </c>
      <c r="N267" s="239" t="s">
        <v>43</v>
      </c>
      <c r="O267" s="93"/>
      <c r="P267" s="240">
        <f>O267*H267</f>
        <v>0</v>
      </c>
      <c r="Q267" s="240">
        <v>0</v>
      </c>
      <c r="R267" s="240">
        <f>Q267*H267</f>
        <v>0</v>
      </c>
      <c r="S267" s="240">
        <v>0</v>
      </c>
      <c r="T267" s="24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42" t="s">
        <v>1096</v>
      </c>
      <c r="AT267" s="242" t="s">
        <v>245</v>
      </c>
      <c r="AU267" s="242" t="s">
        <v>87</v>
      </c>
      <c r="AY267" s="19" t="s">
        <v>242</v>
      </c>
      <c r="BE267" s="243">
        <f>IF(N267="základní",J267,0)</f>
        <v>0</v>
      </c>
      <c r="BF267" s="243">
        <f>IF(N267="snížená",J267,0)</f>
        <v>0</v>
      </c>
      <c r="BG267" s="243">
        <f>IF(N267="zákl. přenesená",J267,0)</f>
        <v>0</v>
      </c>
      <c r="BH267" s="243">
        <f>IF(N267="sníž. přenesená",J267,0)</f>
        <v>0</v>
      </c>
      <c r="BI267" s="243">
        <f>IF(N267="nulová",J267,0)</f>
        <v>0</v>
      </c>
      <c r="BJ267" s="19" t="s">
        <v>85</v>
      </c>
      <c r="BK267" s="243">
        <f>ROUND(I267*H267,2)</f>
        <v>0</v>
      </c>
      <c r="BL267" s="19" t="s">
        <v>1096</v>
      </c>
      <c r="BM267" s="242" t="s">
        <v>5724</v>
      </c>
    </row>
    <row r="268" s="2" customFormat="1">
      <c r="A268" s="40"/>
      <c r="B268" s="41"/>
      <c r="C268" s="42"/>
      <c r="D268" s="244" t="s">
        <v>251</v>
      </c>
      <c r="E268" s="42"/>
      <c r="F268" s="245" t="s">
        <v>5723</v>
      </c>
      <c r="G268" s="42"/>
      <c r="H268" s="42"/>
      <c r="I268" s="246"/>
      <c r="J268" s="42"/>
      <c r="K268" s="42"/>
      <c r="L268" s="46"/>
      <c r="M268" s="247"/>
      <c r="N268" s="24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251</v>
      </c>
      <c r="AU268" s="19" t="s">
        <v>87</v>
      </c>
    </row>
    <row r="269" s="2" customFormat="1" ht="24.15" customHeight="1">
      <c r="A269" s="40"/>
      <c r="B269" s="41"/>
      <c r="C269" s="230" t="s">
        <v>4235</v>
      </c>
      <c r="D269" s="230" t="s">
        <v>245</v>
      </c>
      <c r="E269" s="231" t="s">
        <v>5725</v>
      </c>
      <c r="F269" s="232" t="s">
        <v>5726</v>
      </c>
      <c r="G269" s="233" t="s">
        <v>359</v>
      </c>
      <c r="H269" s="234">
        <v>3</v>
      </c>
      <c r="I269" s="235"/>
      <c r="J269" s="236">
        <f>ROUND(I269*H269,2)</f>
        <v>0</v>
      </c>
      <c r="K269" s="237"/>
      <c r="L269" s="46"/>
      <c r="M269" s="238" t="s">
        <v>1</v>
      </c>
      <c r="N269" s="239" t="s">
        <v>43</v>
      </c>
      <c r="O269" s="93"/>
      <c r="P269" s="240">
        <f>O269*H269</f>
        <v>0</v>
      </c>
      <c r="Q269" s="240">
        <v>0</v>
      </c>
      <c r="R269" s="240">
        <f>Q269*H269</f>
        <v>0</v>
      </c>
      <c r="S269" s="240">
        <v>0</v>
      </c>
      <c r="T269" s="24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42" t="s">
        <v>1096</v>
      </c>
      <c r="AT269" s="242" t="s">
        <v>245</v>
      </c>
      <c r="AU269" s="242" t="s">
        <v>87</v>
      </c>
      <c r="AY269" s="19" t="s">
        <v>242</v>
      </c>
      <c r="BE269" s="243">
        <f>IF(N269="základní",J269,0)</f>
        <v>0</v>
      </c>
      <c r="BF269" s="243">
        <f>IF(N269="snížená",J269,0)</f>
        <v>0</v>
      </c>
      <c r="BG269" s="243">
        <f>IF(N269="zákl. přenesená",J269,0)</f>
        <v>0</v>
      </c>
      <c r="BH269" s="243">
        <f>IF(N269="sníž. přenesená",J269,0)</f>
        <v>0</v>
      </c>
      <c r="BI269" s="243">
        <f>IF(N269="nulová",J269,0)</f>
        <v>0</v>
      </c>
      <c r="BJ269" s="19" t="s">
        <v>85</v>
      </c>
      <c r="BK269" s="243">
        <f>ROUND(I269*H269,2)</f>
        <v>0</v>
      </c>
      <c r="BL269" s="19" t="s">
        <v>1096</v>
      </c>
      <c r="BM269" s="242" t="s">
        <v>5727</v>
      </c>
    </row>
    <row r="270" s="2" customFormat="1">
      <c r="A270" s="40"/>
      <c r="B270" s="41"/>
      <c r="C270" s="42"/>
      <c r="D270" s="244" t="s">
        <v>251</v>
      </c>
      <c r="E270" s="42"/>
      <c r="F270" s="245" t="s">
        <v>5726</v>
      </c>
      <c r="G270" s="42"/>
      <c r="H270" s="42"/>
      <c r="I270" s="246"/>
      <c r="J270" s="42"/>
      <c r="K270" s="42"/>
      <c r="L270" s="46"/>
      <c r="M270" s="247"/>
      <c r="N270" s="24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251</v>
      </c>
      <c r="AU270" s="19" t="s">
        <v>87</v>
      </c>
    </row>
    <row r="271" s="2" customFormat="1" ht="24.15" customHeight="1">
      <c r="A271" s="40"/>
      <c r="B271" s="41"/>
      <c r="C271" s="230" t="s">
        <v>3233</v>
      </c>
      <c r="D271" s="230" t="s">
        <v>245</v>
      </c>
      <c r="E271" s="231" t="s">
        <v>5728</v>
      </c>
      <c r="F271" s="232" t="s">
        <v>5729</v>
      </c>
      <c r="G271" s="233" t="s">
        <v>359</v>
      </c>
      <c r="H271" s="234">
        <v>2</v>
      </c>
      <c r="I271" s="235"/>
      <c r="J271" s="236">
        <f>ROUND(I271*H271,2)</f>
        <v>0</v>
      </c>
      <c r="K271" s="237"/>
      <c r="L271" s="46"/>
      <c r="M271" s="238" t="s">
        <v>1</v>
      </c>
      <c r="N271" s="239" t="s">
        <v>43</v>
      </c>
      <c r="O271" s="93"/>
      <c r="P271" s="240">
        <f>O271*H271</f>
        <v>0</v>
      </c>
      <c r="Q271" s="240">
        <v>0</v>
      </c>
      <c r="R271" s="240">
        <f>Q271*H271</f>
        <v>0</v>
      </c>
      <c r="S271" s="240">
        <v>0</v>
      </c>
      <c r="T271" s="24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42" t="s">
        <v>1096</v>
      </c>
      <c r="AT271" s="242" t="s">
        <v>245</v>
      </c>
      <c r="AU271" s="242" t="s">
        <v>87</v>
      </c>
      <c r="AY271" s="19" t="s">
        <v>242</v>
      </c>
      <c r="BE271" s="243">
        <f>IF(N271="základní",J271,0)</f>
        <v>0</v>
      </c>
      <c r="BF271" s="243">
        <f>IF(N271="snížená",J271,0)</f>
        <v>0</v>
      </c>
      <c r="BG271" s="243">
        <f>IF(N271="zákl. přenesená",J271,0)</f>
        <v>0</v>
      </c>
      <c r="BH271" s="243">
        <f>IF(N271="sníž. přenesená",J271,0)</f>
        <v>0</v>
      </c>
      <c r="BI271" s="243">
        <f>IF(N271="nulová",J271,0)</f>
        <v>0</v>
      </c>
      <c r="BJ271" s="19" t="s">
        <v>85</v>
      </c>
      <c r="BK271" s="243">
        <f>ROUND(I271*H271,2)</f>
        <v>0</v>
      </c>
      <c r="BL271" s="19" t="s">
        <v>1096</v>
      </c>
      <c r="BM271" s="242" t="s">
        <v>5730</v>
      </c>
    </row>
    <row r="272" s="2" customFormat="1">
      <c r="A272" s="40"/>
      <c r="B272" s="41"/>
      <c r="C272" s="42"/>
      <c r="D272" s="244" t="s">
        <v>251</v>
      </c>
      <c r="E272" s="42"/>
      <c r="F272" s="245" t="s">
        <v>5729</v>
      </c>
      <c r="G272" s="42"/>
      <c r="H272" s="42"/>
      <c r="I272" s="246"/>
      <c r="J272" s="42"/>
      <c r="K272" s="42"/>
      <c r="L272" s="46"/>
      <c r="M272" s="247"/>
      <c r="N272" s="24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251</v>
      </c>
      <c r="AU272" s="19" t="s">
        <v>87</v>
      </c>
    </row>
    <row r="273" s="2" customFormat="1" ht="24.15" customHeight="1">
      <c r="A273" s="40"/>
      <c r="B273" s="41"/>
      <c r="C273" s="230" t="s">
        <v>1107</v>
      </c>
      <c r="D273" s="230" t="s">
        <v>245</v>
      </c>
      <c r="E273" s="231" t="s">
        <v>5731</v>
      </c>
      <c r="F273" s="232" t="s">
        <v>5732</v>
      </c>
      <c r="G273" s="233" t="s">
        <v>359</v>
      </c>
      <c r="H273" s="234">
        <v>19</v>
      </c>
      <c r="I273" s="235"/>
      <c r="J273" s="236">
        <f>ROUND(I273*H273,2)</f>
        <v>0</v>
      </c>
      <c r="K273" s="237"/>
      <c r="L273" s="46"/>
      <c r="M273" s="238" t="s">
        <v>1</v>
      </c>
      <c r="N273" s="239" t="s">
        <v>43</v>
      </c>
      <c r="O273" s="93"/>
      <c r="P273" s="240">
        <f>O273*H273</f>
        <v>0</v>
      </c>
      <c r="Q273" s="240">
        <v>0</v>
      </c>
      <c r="R273" s="240">
        <f>Q273*H273</f>
        <v>0</v>
      </c>
      <c r="S273" s="240">
        <v>0</v>
      </c>
      <c r="T273" s="24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42" t="s">
        <v>1096</v>
      </c>
      <c r="AT273" s="242" t="s">
        <v>245</v>
      </c>
      <c r="AU273" s="242" t="s">
        <v>87</v>
      </c>
      <c r="AY273" s="19" t="s">
        <v>242</v>
      </c>
      <c r="BE273" s="243">
        <f>IF(N273="základní",J273,0)</f>
        <v>0</v>
      </c>
      <c r="BF273" s="243">
        <f>IF(N273="snížená",J273,0)</f>
        <v>0</v>
      </c>
      <c r="BG273" s="243">
        <f>IF(N273="zákl. přenesená",J273,0)</f>
        <v>0</v>
      </c>
      <c r="BH273" s="243">
        <f>IF(N273="sníž. přenesená",J273,0)</f>
        <v>0</v>
      </c>
      <c r="BI273" s="243">
        <f>IF(N273="nulová",J273,0)</f>
        <v>0</v>
      </c>
      <c r="BJ273" s="19" t="s">
        <v>85</v>
      </c>
      <c r="BK273" s="243">
        <f>ROUND(I273*H273,2)</f>
        <v>0</v>
      </c>
      <c r="BL273" s="19" t="s">
        <v>1096</v>
      </c>
      <c r="BM273" s="242" t="s">
        <v>5733</v>
      </c>
    </row>
    <row r="274" s="2" customFormat="1">
      <c r="A274" s="40"/>
      <c r="B274" s="41"/>
      <c r="C274" s="42"/>
      <c r="D274" s="244" t="s">
        <v>251</v>
      </c>
      <c r="E274" s="42"/>
      <c r="F274" s="245" t="s">
        <v>5732</v>
      </c>
      <c r="G274" s="42"/>
      <c r="H274" s="42"/>
      <c r="I274" s="246"/>
      <c r="J274" s="42"/>
      <c r="K274" s="42"/>
      <c r="L274" s="46"/>
      <c r="M274" s="247"/>
      <c r="N274" s="24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251</v>
      </c>
      <c r="AU274" s="19" t="s">
        <v>87</v>
      </c>
    </row>
    <row r="275" s="2" customFormat="1" ht="24.15" customHeight="1">
      <c r="A275" s="40"/>
      <c r="B275" s="41"/>
      <c r="C275" s="230" t="s">
        <v>1114</v>
      </c>
      <c r="D275" s="230" t="s">
        <v>245</v>
      </c>
      <c r="E275" s="231" t="s">
        <v>5734</v>
      </c>
      <c r="F275" s="232" t="s">
        <v>5735</v>
      </c>
      <c r="G275" s="233" t="s">
        <v>359</v>
      </c>
      <c r="H275" s="234">
        <v>13</v>
      </c>
      <c r="I275" s="235"/>
      <c r="J275" s="236">
        <f>ROUND(I275*H275,2)</f>
        <v>0</v>
      </c>
      <c r="K275" s="237"/>
      <c r="L275" s="46"/>
      <c r="M275" s="238" t="s">
        <v>1</v>
      </c>
      <c r="N275" s="239" t="s">
        <v>43</v>
      </c>
      <c r="O275" s="93"/>
      <c r="P275" s="240">
        <f>O275*H275</f>
        <v>0</v>
      </c>
      <c r="Q275" s="240">
        <v>0</v>
      </c>
      <c r="R275" s="240">
        <f>Q275*H275</f>
        <v>0</v>
      </c>
      <c r="S275" s="240">
        <v>0</v>
      </c>
      <c r="T275" s="24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42" t="s">
        <v>1096</v>
      </c>
      <c r="AT275" s="242" t="s">
        <v>245</v>
      </c>
      <c r="AU275" s="242" t="s">
        <v>87</v>
      </c>
      <c r="AY275" s="19" t="s">
        <v>242</v>
      </c>
      <c r="BE275" s="243">
        <f>IF(N275="základní",J275,0)</f>
        <v>0</v>
      </c>
      <c r="BF275" s="243">
        <f>IF(N275="snížená",J275,0)</f>
        <v>0</v>
      </c>
      <c r="BG275" s="243">
        <f>IF(N275="zákl. přenesená",J275,0)</f>
        <v>0</v>
      </c>
      <c r="BH275" s="243">
        <f>IF(N275="sníž. přenesená",J275,0)</f>
        <v>0</v>
      </c>
      <c r="BI275" s="243">
        <f>IF(N275="nulová",J275,0)</f>
        <v>0</v>
      </c>
      <c r="BJ275" s="19" t="s">
        <v>85</v>
      </c>
      <c r="BK275" s="243">
        <f>ROUND(I275*H275,2)</f>
        <v>0</v>
      </c>
      <c r="BL275" s="19" t="s">
        <v>1096</v>
      </c>
      <c r="BM275" s="242" t="s">
        <v>5736</v>
      </c>
    </row>
    <row r="276" s="2" customFormat="1">
      <c r="A276" s="40"/>
      <c r="B276" s="41"/>
      <c r="C276" s="42"/>
      <c r="D276" s="244" t="s">
        <v>251</v>
      </c>
      <c r="E276" s="42"/>
      <c r="F276" s="245" t="s">
        <v>5735</v>
      </c>
      <c r="G276" s="42"/>
      <c r="H276" s="42"/>
      <c r="I276" s="246"/>
      <c r="J276" s="42"/>
      <c r="K276" s="42"/>
      <c r="L276" s="46"/>
      <c r="M276" s="247"/>
      <c r="N276" s="24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251</v>
      </c>
      <c r="AU276" s="19" t="s">
        <v>87</v>
      </c>
    </row>
    <row r="277" s="2" customFormat="1" ht="16.5" customHeight="1">
      <c r="A277" s="40"/>
      <c r="B277" s="41"/>
      <c r="C277" s="230" t="s">
        <v>1131</v>
      </c>
      <c r="D277" s="230" t="s">
        <v>245</v>
      </c>
      <c r="E277" s="231" t="s">
        <v>5737</v>
      </c>
      <c r="F277" s="232" t="s">
        <v>5738</v>
      </c>
      <c r="G277" s="233" t="s">
        <v>359</v>
      </c>
      <c r="H277" s="234">
        <v>3</v>
      </c>
      <c r="I277" s="235"/>
      <c r="J277" s="236">
        <f>ROUND(I277*H277,2)</f>
        <v>0</v>
      </c>
      <c r="K277" s="237"/>
      <c r="L277" s="46"/>
      <c r="M277" s="238" t="s">
        <v>1</v>
      </c>
      <c r="N277" s="239" t="s">
        <v>43</v>
      </c>
      <c r="O277" s="93"/>
      <c r="P277" s="240">
        <f>O277*H277</f>
        <v>0</v>
      </c>
      <c r="Q277" s="240">
        <v>0</v>
      </c>
      <c r="R277" s="240">
        <f>Q277*H277</f>
        <v>0</v>
      </c>
      <c r="S277" s="240">
        <v>0</v>
      </c>
      <c r="T277" s="24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42" t="s">
        <v>1096</v>
      </c>
      <c r="AT277" s="242" t="s">
        <v>245</v>
      </c>
      <c r="AU277" s="242" t="s">
        <v>87</v>
      </c>
      <c r="AY277" s="19" t="s">
        <v>242</v>
      </c>
      <c r="BE277" s="243">
        <f>IF(N277="základní",J277,0)</f>
        <v>0</v>
      </c>
      <c r="BF277" s="243">
        <f>IF(N277="snížená",J277,0)</f>
        <v>0</v>
      </c>
      <c r="BG277" s="243">
        <f>IF(N277="zákl. přenesená",J277,0)</f>
        <v>0</v>
      </c>
      <c r="BH277" s="243">
        <f>IF(N277="sníž. přenesená",J277,0)</f>
        <v>0</v>
      </c>
      <c r="BI277" s="243">
        <f>IF(N277="nulová",J277,0)</f>
        <v>0</v>
      </c>
      <c r="BJ277" s="19" t="s">
        <v>85</v>
      </c>
      <c r="BK277" s="243">
        <f>ROUND(I277*H277,2)</f>
        <v>0</v>
      </c>
      <c r="BL277" s="19" t="s">
        <v>1096</v>
      </c>
      <c r="BM277" s="242" t="s">
        <v>5739</v>
      </c>
    </row>
    <row r="278" s="2" customFormat="1">
      <c r="A278" s="40"/>
      <c r="B278" s="41"/>
      <c r="C278" s="42"/>
      <c r="D278" s="244" t="s">
        <v>251</v>
      </c>
      <c r="E278" s="42"/>
      <c r="F278" s="245" t="s">
        <v>5738</v>
      </c>
      <c r="G278" s="42"/>
      <c r="H278" s="42"/>
      <c r="I278" s="246"/>
      <c r="J278" s="42"/>
      <c r="K278" s="42"/>
      <c r="L278" s="46"/>
      <c r="M278" s="247"/>
      <c r="N278" s="24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251</v>
      </c>
      <c r="AU278" s="19" t="s">
        <v>87</v>
      </c>
    </row>
    <row r="279" s="2" customFormat="1" ht="16.5" customHeight="1">
      <c r="A279" s="40"/>
      <c r="B279" s="41"/>
      <c r="C279" s="283" t="s">
        <v>1138</v>
      </c>
      <c r="D279" s="283" t="s">
        <v>477</v>
      </c>
      <c r="E279" s="284" t="s">
        <v>5740</v>
      </c>
      <c r="F279" s="285" t="s">
        <v>5741</v>
      </c>
      <c r="G279" s="286" t="s">
        <v>359</v>
      </c>
      <c r="H279" s="287">
        <v>1</v>
      </c>
      <c r="I279" s="288"/>
      <c r="J279" s="289">
        <f>ROUND(I279*H279,2)</f>
        <v>0</v>
      </c>
      <c r="K279" s="290"/>
      <c r="L279" s="291"/>
      <c r="M279" s="292" t="s">
        <v>1</v>
      </c>
      <c r="N279" s="293" t="s">
        <v>43</v>
      </c>
      <c r="O279" s="93"/>
      <c r="P279" s="240">
        <f>O279*H279</f>
        <v>0</v>
      </c>
      <c r="Q279" s="240">
        <v>0</v>
      </c>
      <c r="R279" s="240">
        <f>Q279*H279</f>
        <v>0</v>
      </c>
      <c r="S279" s="240">
        <v>0</v>
      </c>
      <c r="T279" s="24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42" t="s">
        <v>895</v>
      </c>
      <c r="AT279" s="242" t="s">
        <v>477</v>
      </c>
      <c r="AU279" s="242" t="s">
        <v>87</v>
      </c>
      <c r="AY279" s="19" t="s">
        <v>242</v>
      </c>
      <c r="BE279" s="243">
        <f>IF(N279="základní",J279,0)</f>
        <v>0</v>
      </c>
      <c r="BF279" s="243">
        <f>IF(N279="snížená",J279,0)</f>
        <v>0</v>
      </c>
      <c r="BG279" s="243">
        <f>IF(N279="zákl. přenesená",J279,0)</f>
        <v>0</v>
      </c>
      <c r="BH279" s="243">
        <f>IF(N279="sníž. přenesená",J279,0)</f>
        <v>0</v>
      </c>
      <c r="BI279" s="243">
        <f>IF(N279="nulová",J279,0)</f>
        <v>0</v>
      </c>
      <c r="BJ279" s="19" t="s">
        <v>85</v>
      </c>
      <c r="BK279" s="243">
        <f>ROUND(I279*H279,2)</f>
        <v>0</v>
      </c>
      <c r="BL279" s="19" t="s">
        <v>1096</v>
      </c>
      <c r="BM279" s="242" t="s">
        <v>5742</v>
      </c>
    </row>
    <row r="280" s="2" customFormat="1">
      <c r="A280" s="40"/>
      <c r="B280" s="41"/>
      <c r="C280" s="42"/>
      <c r="D280" s="244" t="s">
        <v>251</v>
      </c>
      <c r="E280" s="42"/>
      <c r="F280" s="245" t="s">
        <v>5741</v>
      </c>
      <c r="G280" s="42"/>
      <c r="H280" s="42"/>
      <c r="I280" s="246"/>
      <c r="J280" s="42"/>
      <c r="K280" s="42"/>
      <c r="L280" s="46"/>
      <c r="M280" s="247"/>
      <c r="N280" s="24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251</v>
      </c>
      <c r="AU280" s="19" t="s">
        <v>87</v>
      </c>
    </row>
    <row r="281" s="2" customFormat="1" ht="16.5" customHeight="1">
      <c r="A281" s="40"/>
      <c r="B281" s="41"/>
      <c r="C281" s="283" t="s">
        <v>1145</v>
      </c>
      <c r="D281" s="283" t="s">
        <v>477</v>
      </c>
      <c r="E281" s="284" t="s">
        <v>5743</v>
      </c>
      <c r="F281" s="285" t="s">
        <v>5744</v>
      </c>
      <c r="G281" s="286" t="s">
        <v>359</v>
      </c>
      <c r="H281" s="287">
        <v>1</v>
      </c>
      <c r="I281" s="288"/>
      <c r="J281" s="289">
        <f>ROUND(I281*H281,2)</f>
        <v>0</v>
      </c>
      <c r="K281" s="290"/>
      <c r="L281" s="291"/>
      <c r="M281" s="292" t="s">
        <v>1</v>
      </c>
      <c r="N281" s="293" t="s">
        <v>43</v>
      </c>
      <c r="O281" s="93"/>
      <c r="P281" s="240">
        <f>O281*H281</f>
        <v>0</v>
      </c>
      <c r="Q281" s="240">
        <v>0</v>
      </c>
      <c r="R281" s="240">
        <f>Q281*H281</f>
        <v>0</v>
      </c>
      <c r="S281" s="240">
        <v>0</v>
      </c>
      <c r="T281" s="24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42" t="s">
        <v>895</v>
      </c>
      <c r="AT281" s="242" t="s">
        <v>477</v>
      </c>
      <c r="AU281" s="242" t="s">
        <v>87</v>
      </c>
      <c r="AY281" s="19" t="s">
        <v>242</v>
      </c>
      <c r="BE281" s="243">
        <f>IF(N281="základní",J281,0)</f>
        <v>0</v>
      </c>
      <c r="BF281" s="243">
        <f>IF(N281="snížená",J281,0)</f>
        <v>0</v>
      </c>
      <c r="BG281" s="243">
        <f>IF(N281="zákl. přenesená",J281,0)</f>
        <v>0</v>
      </c>
      <c r="BH281" s="243">
        <f>IF(N281="sníž. přenesená",J281,0)</f>
        <v>0</v>
      </c>
      <c r="BI281" s="243">
        <f>IF(N281="nulová",J281,0)</f>
        <v>0</v>
      </c>
      <c r="BJ281" s="19" t="s">
        <v>85</v>
      </c>
      <c r="BK281" s="243">
        <f>ROUND(I281*H281,2)</f>
        <v>0</v>
      </c>
      <c r="BL281" s="19" t="s">
        <v>1096</v>
      </c>
      <c r="BM281" s="242" t="s">
        <v>5745</v>
      </c>
    </row>
    <row r="282" s="2" customFormat="1">
      <c r="A282" s="40"/>
      <c r="B282" s="41"/>
      <c r="C282" s="42"/>
      <c r="D282" s="244" t="s">
        <v>251</v>
      </c>
      <c r="E282" s="42"/>
      <c r="F282" s="245" t="s">
        <v>5744</v>
      </c>
      <c r="G282" s="42"/>
      <c r="H282" s="42"/>
      <c r="I282" s="246"/>
      <c r="J282" s="42"/>
      <c r="K282" s="42"/>
      <c r="L282" s="46"/>
      <c r="M282" s="247"/>
      <c r="N282" s="24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251</v>
      </c>
      <c r="AU282" s="19" t="s">
        <v>87</v>
      </c>
    </row>
    <row r="283" s="2" customFormat="1" ht="16.5" customHeight="1">
      <c r="A283" s="40"/>
      <c r="B283" s="41"/>
      <c r="C283" s="283" t="s">
        <v>1151</v>
      </c>
      <c r="D283" s="283" t="s">
        <v>477</v>
      </c>
      <c r="E283" s="284" t="s">
        <v>5746</v>
      </c>
      <c r="F283" s="285" t="s">
        <v>5747</v>
      </c>
      <c r="G283" s="286" t="s">
        <v>359</v>
      </c>
      <c r="H283" s="287">
        <v>1</v>
      </c>
      <c r="I283" s="288"/>
      <c r="J283" s="289">
        <f>ROUND(I283*H283,2)</f>
        <v>0</v>
      </c>
      <c r="K283" s="290"/>
      <c r="L283" s="291"/>
      <c r="M283" s="292" t="s">
        <v>1</v>
      </c>
      <c r="N283" s="293" t="s">
        <v>43</v>
      </c>
      <c r="O283" s="93"/>
      <c r="P283" s="240">
        <f>O283*H283</f>
        <v>0</v>
      </c>
      <c r="Q283" s="240">
        <v>0</v>
      </c>
      <c r="R283" s="240">
        <f>Q283*H283</f>
        <v>0</v>
      </c>
      <c r="S283" s="240">
        <v>0</v>
      </c>
      <c r="T283" s="24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42" t="s">
        <v>895</v>
      </c>
      <c r="AT283" s="242" t="s">
        <v>477</v>
      </c>
      <c r="AU283" s="242" t="s">
        <v>87</v>
      </c>
      <c r="AY283" s="19" t="s">
        <v>242</v>
      </c>
      <c r="BE283" s="243">
        <f>IF(N283="základní",J283,0)</f>
        <v>0</v>
      </c>
      <c r="BF283" s="243">
        <f>IF(N283="snížená",J283,0)</f>
        <v>0</v>
      </c>
      <c r="BG283" s="243">
        <f>IF(N283="zákl. přenesená",J283,0)</f>
        <v>0</v>
      </c>
      <c r="BH283" s="243">
        <f>IF(N283="sníž. přenesená",J283,0)</f>
        <v>0</v>
      </c>
      <c r="BI283" s="243">
        <f>IF(N283="nulová",J283,0)</f>
        <v>0</v>
      </c>
      <c r="BJ283" s="19" t="s">
        <v>85</v>
      </c>
      <c r="BK283" s="243">
        <f>ROUND(I283*H283,2)</f>
        <v>0</v>
      </c>
      <c r="BL283" s="19" t="s">
        <v>1096</v>
      </c>
      <c r="BM283" s="242" t="s">
        <v>5748</v>
      </c>
    </row>
    <row r="284" s="2" customFormat="1">
      <c r="A284" s="40"/>
      <c r="B284" s="41"/>
      <c r="C284" s="42"/>
      <c r="D284" s="244" t="s">
        <v>251</v>
      </c>
      <c r="E284" s="42"/>
      <c r="F284" s="245" t="s">
        <v>5747</v>
      </c>
      <c r="G284" s="42"/>
      <c r="H284" s="42"/>
      <c r="I284" s="246"/>
      <c r="J284" s="42"/>
      <c r="K284" s="42"/>
      <c r="L284" s="46"/>
      <c r="M284" s="247"/>
      <c r="N284" s="24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251</v>
      </c>
      <c r="AU284" s="19" t="s">
        <v>87</v>
      </c>
    </row>
    <row r="285" s="2" customFormat="1" ht="16.5" customHeight="1">
      <c r="A285" s="40"/>
      <c r="B285" s="41"/>
      <c r="C285" s="283" t="s">
        <v>1175</v>
      </c>
      <c r="D285" s="283" t="s">
        <v>477</v>
      </c>
      <c r="E285" s="284" t="s">
        <v>5749</v>
      </c>
      <c r="F285" s="285" t="s">
        <v>5750</v>
      </c>
      <c r="G285" s="286" t="s">
        <v>359</v>
      </c>
      <c r="H285" s="287">
        <v>1</v>
      </c>
      <c r="I285" s="288"/>
      <c r="J285" s="289">
        <f>ROUND(I285*H285,2)</f>
        <v>0</v>
      </c>
      <c r="K285" s="290"/>
      <c r="L285" s="291"/>
      <c r="M285" s="292" t="s">
        <v>1</v>
      </c>
      <c r="N285" s="293" t="s">
        <v>43</v>
      </c>
      <c r="O285" s="93"/>
      <c r="P285" s="240">
        <f>O285*H285</f>
        <v>0</v>
      </c>
      <c r="Q285" s="240">
        <v>0</v>
      </c>
      <c r="R285" s="240">
        <f>Q285*H285</f>
        <v>0</v>
      </c>
      <c r="S285" s="240">
        <v>0</v>
      </c>
      <c r="T285" s="24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42" t="s">
        <v>895</v>
      </c>
      <c r="AT285" s="242" t="s">
        <v>477</v>
      </c>
      <c r="AU285" s="242" t="s">
        <v>87</v>
      </c>
      <c r="AY285" s="19" t="s">
        <v>242</v>
      </c>
      <c r="BE285" s="243">
        <f>IF(N285="základní",J285,0)</f>
        <v>0</v>
      </c>
      <c r="BF285" s="243">
        <f>IF(N285="snížená",J285,0)</f>
        <v>0</v>
      </c>
      <c r="BG285" s="243">
        <f>IF(N285="zákl. přenesená",J285,0)</f>
        <v>0</v>
      </c>
      <c r="BH285" s="243">
        <f>IF(N285="sníž. přenesená",J285,0)</f>
        <v>0</v>
      </c>
      <c r="BI285" s="243">
        <f>IF(N285="nulová",J285,0)</f>
        <v>0</v>
      </c>
      <c r="BJ285" s="19" t="s">
        <v>85</v>
      </c>
      <c r="BK285" s="243">
        <f>ROUND(I285*H285,2)</f>
        <v>0</v>
      </c>
      <c r="BL285" s="19" t="s">
        <v>1096</v>
      </c>
      <c r="BM285" s="242" t="s">
        <v>5751</v>
      </c>
    </row>
    <row r="286" s="2" customFormat="1">
      <c r="A286" s="40"/>
      <c r="B286" s="41"/>
      <c r="C286" s="42"/>
      <c r="D286" s="244" t="s">
        <v>251</v>
      </c>
      <c r="E286" s="42"/>
      <c r="F286" s="245" t="s">
        <v>5750</v>
      </c>
      <c r="G286" s="42"/>
      <c r="H286" s="42"/>
      <c r="I286" s="246"/>
      <c r="J286" s="42"/>
      <c r="K286" s="42"/>
      <c r="L286" s="46"/>
      <c r="M286" s="247"/>
      <c r="N286" s="24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251</v>
      </c>
      <c r="AU286" s="19" t="s">
        <v>87</v>
      </c>
    </row>
    <row r="287" s="2" customFormat="1" ht="16.5" customHeight="1">
      <c r="A287" s="40"/>
      <c r="B287" s="41"/>
      <c r="C287" s="230" t="s">
        <v>2986</v>
      </c>
      <c r="D287" s="230" t="s">
        <v>245</v>
      </c>
      <c r="E287" s="231" t="s">
        <v>5752</v>
      </c>
      <c r="F287" s="232" t="s">
        <v>5753</v>
      </c>
      <c r="G287" s="233" t="s">
        <v>359</v>
      </c>
      <c r="H287" s="234">
        <v>2</v>
      </c>
      <c r="I287" s="235"/>
      <c r="J287" s="236">
        <f>ROUND(I287*H287,2)</f>
        <v>0</v>
      </c>
      <c r="K287" s="237"/>
      <c r="L287" s="46"/>
      <c r="M287" s="238" t="s">
        <v>1</v>
      </c>
      <c r="N287" s="239" t="s">
        <v>43</v>
      </c>
      <c r="O287" s="93"/>
      <c r="P287" s="240">
        <f>O287*H287</f>
        <v>0</v>
      </c>
      <c r="Q287" s="240">
        <v>0</v>
      </c>
      <c r="R287" s="240">
        <f>Q287*H287</f>
        <v>0</v>
      </c>
      <c r="S287" s="240">
        <v>0</v>
      </c>
      <c r="T287" s="24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42" t="s">
        <v>1096</v>
      </c>
      <c r="AT287" s="242" t="s">
        <v>245</v>
      </c>
      <c r="AU287" s="242" t="s">
        <v>87</v>
      </c>
      <c r="AY287" s="19" t="s">
        <v>242</v>
      </c>
      <c r="BE287" s="243">
        <f>IF(N287="základní",J287,0)</f>
        <v>0</v>
      </c>
      <c r="BF287" s="243">
        <f>IF(N287="snížená",J287,0)</f>
        <v>0</v>
      </c>
      <c r="BG287" s="243">
        <f>IF(N287="zákl. přenesená",J287,0)</f>
        <v>0</v>
      </c>
      <c r="BH287" s="243">
        <f>IF(N287="sníž. přenesená",J287,0)</f>
        <v>0</v>
      </c>
      <c r="BI287" s="243">
        <f>IF(N287="nulová",J287,0)</f>
        <v>0</v>
      </c>
      <c r="BJ287" s="19" t="s">
        <v>85</v>
      </c>
      <c r="BK287" s="243">
        <f>ROUND(I287*H287,2)</f>
        <v>0</v>
      </c>
      <c r="BL287" s="19" t="s">
        <v>1096</v>
      </c>
      <c r="BM287" s="242" t="s">
        <v>5754</v>
      </c>
    </row>
    <row r="288" s="2" customFormat="1">
      <c r="A288" s="40"/>
      <c r="B288" s="41"/>
      <c r="C288" s="42"/>
      <c r="D288" s="244" t="s">
        <v>251</v>
      </c>
      <c r="E288" s="42"/>
      <c r="F288" s="245" t="s">
        <v>5753</v>
      </c>
      <c r="G288" s="42"/>
      <c r="H288" s="42"/>
      <c r="I288" s="246"/>
      <c r="J288" s="42"/>
      <c r="K288" s="42"/>
      <c r="L288" s="46"/>
      <c r="M288" s="247"/>
      <c r="N288" s="24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251</v>
      </c>
      <c r="AU288" s="19" t="s">
        <v>87</v>
      </c>
    </row>
    <row r="289" s="2" customFormat="1" ht="33" customHeight="1">
      <c r="A289" s="40"/>
      <c r="B289" s="41"/>
      <c r="C289" s="230" t="s">
        <v>1143</v>
      </c>
      <c r="D289" s="230" t="s">
        <v>245</v>
      </c>
      <c r="E289" s="231" t="s">
        <v>5755</v>
      </c>
      <c r="F289" s="232" t="s">
        <v>5756</v>
      </c>
      <c r="G289" s="233" t="s">
        <v>3555</v>
      </c>
      <c r="H289" s="313"/>
      <c r="I289" s="235"/>
      <c r="J289" s="236">
        <f>ROUND(I289*H289,2)</f>
        <v>0</v>
      </c>
      <c r="K289" s="237"/>
      <c r="L289" s="46"/>
      <c r="M289" s="238" t="s">
        <v>1</v>
      </c>
      <c r="N289" s="239" t="s">
        <v>43</v>
      </c>
      <c r="O289" s="93"/>
      <c r="P289" s="240">
        <f>O289*H289</f>
        <v>0</v>
      </c>
      <c r="Q289" s="240">
        <v>0</v>
      </c>
      <c r="R289" s="240">
        <f>Q289*H289</f>
        <v>0</v>
      </c>
      <c r="S289" s="240">
        <v>0</v>
      </c>
      <c r="T289" s="24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42" t="s">
        <v>1096</v>
      </c>
      <c r="AT289" s="242" t="s">
        <v>245</v>
      </c>
      <c r="AU289" s="242" t="s">
        <v>87</v>
      </c>
      <c r="AY289" s="19" t="s">
        <v>242</v>
      </c>
      <c r="BE289" s="243">
        <f>IF(N289="základní",J289,0)</f>
        <v>0</v>
      </c>
      <c r="BF289" s="243">
        <f>IF(N289="snížená",J289,0)</f>
        <v>0</v>
      </c>
      <c r="BG289" s="243">
        <f>IF(N289="zákl. přenesená",J289,0)</f>
        <v>0</v>
      </c>
      <c r="BH289" s="243">
        <f>IF(N289="sníž. přenesená",J289,0)</f>
        <v>0</v>
      </c>
      <c r="BI289" s="243">
        <f>IF(N289="nulová",J289,0)</f>
        <v>0</v>
      </c>
      <c r="BJ289" s="19" t="s">
        <v>85</v>
      </c>
      <c r="BK289" s="243">
        <f>ROUND(I289*H289,2)</f>
        <v>0</v>
      </c>
      <c r="BL289" s="19" t="s">
        <v>1096</v>
      </c>
      <c r="BM289" s="242" t="s">
        <v>5757</v>
      </c>
    </row>
    <row r="290" s="2" customFormat="1">
      <c r="A290" s="40"/>
      <c r="B290" s="41"/>
      <c r="C290" s="42"/>
      <c r="D290" s="244" t="s">
        <v>251</v>
      </c>
      <c r="E290" s="42"/>
      <c r="F290" s="245" t="s">
        <v>5756</v>
      </c>
      <c r="G290" s="42"/>
      <c r="H290" s="42"/>
      <c r="I290" s="246"/>
      <c r="J290" s="42"/>
      <c r="K290" s="42"/>
      <c r="L290" s="46"/>
      <c r="M290" s="247"/>
      <c r="N290" s="24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251</v>
      </c>
      <c r="AU290" s="19" t="s">
        <v>87</v>
      </c>
    </row>
    <row r="291" s="12" customFormat="1" ht="22.8" customHeight="1">
      <c r="A291" s="12"/>
      <c r="B291" s="214"/>
      <c r="C291" s="215"/>
      <c r="D291" s="216" t="s">
        <v>77</v>
      </c>
      <c r="E291" s="228" t="s">
        <v>5758</v>
      </c>
      <c r="F291" s="228" t="s">
        <v>5759</v>
      </c>
      <c r="G291" s="215"/>
      <c r="H291" s="215"/>
      <c r="I291" s="218"/>
      <c r="J291" s="229">
        <f>BK291</f>
        <v>0</v>
      </c>
      <c r="K291" s="215"/>
      <c r="L291" s="220"/>
      <c r="M291" s="221"/>
      <c r="N291" s="222"/>
      <c r="O291" s="222"/>
      <c r="P291" s="223">
        <f>SUM(P292:P319)</f>
        <v>0</v>
      </c>
      <c r="Q291" s="222"/>
      <c r="R291" s="223">
        <f>SUM(R292:R319)</f>
        <v>0</v>
      </c>
      <c r="S291" s="222"/>
      <c r="T291" s="224">
        <f>SUM(T292:T319)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25" t="s">
        <v>87</v>
      </c>
      <c r="AT291" s="226" t="s">
        <v>77</v>
      </c>
      <c r="AU291" s="226" t="s">
        <v>85</v>
      </c>
      <c r="AY291" s="225" t="s">
        <v>242</v>
      </c>
      <c r="BK291" s="227">
        <f>SUM(BK292:BK319)</f>
        <v>0</v>
      </c>
    </row>
    <row r="292" s="2" customFormat="1" ht="24.15" customHeight="1">
      <c r="A292" s="40"/>
      <c r="B292" s="41"/>
      <c r="C292" s="230" t="s">
        <v>1181</v>
      </c>
      <c r="D292" s="230" t="s">
        <v>245</v>
      </c>
      <c r="E292" s="231" t="s">
        <v>5760</v>
      </c>
      <c r="F292" s="232" t="s">
        <v>5761</v>
      </c>
      <c r="G292" s="233" t="s">
        <v>359</v>
      </c>
      <c r="H292" s="234">
        <v>5</v>
      </c>
      <c r="I292" s="235"/>
      <c r="J292" s="236">
        <f>ROUND(I292*H292,2)</f>
        <v>0</v>
      </c>
      <c r="K292" s="237"/>
      <c r="L292" s="46"/>
      <c r="M292" s="238" t="s">
        <v>1</v>
      </c>
      <c r="N292" s="239" t="s">
        <v>43</v>
      </c>
      <c r="O292" s="93"/>
      <c r="P292" s="240">
        <f>O292*H292</f>
        <v>0</v>
      </c>
      <c r="Q292" s="240">
        <v>0</v>
      </c>
      <c r="R292" s="240">
        <f>Q292*H292</f>
        <v>0</v>
      </c>
      <c r="S292" s="240">
        <v>0</v>
      </c>
      <c r="T292" s="24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42" t="s">
        <v>1096</v>
      </c>
      <c r="AT292" s="242" t="s">
        <v>245</v>
      </c>
      <c r="AU292" s="242" t="s">
        <v>87</v>
      </c>
      <c r="AY292" s="19" t="s">
        <v>242</v>
      </c>
      <c r="BE292" s="243">
        <f>IF(N292="základní",J292,0)</f>
        <v>0</v>
      </c>
      <c r="BF292" s="243">
        <f>IF(N292="snížená",J292,0)</f>
        <v>0</v>
      </c>
      <c r="BG292" s="243">
        <f>IF(N292="zákl. přenesená",J292,0)</f>
        <v>0</v>
      </c>
      <c r="BH292" s="243">
        <f>IF(N292="sníž. přenesená",J292,0)</f>
        <v>0</v>
      </c>
      <c r="BI292" s="243">
        <f>IF(N292="nulová",J292,0)</f>
        <v>0</v>
      </c>
      <c r="BJ292" s="19" t="s">
        <v>85</v>
      </c>
      <c r="BK292" s="243">
        <f>ROUND(I292*H292,2)</f>
        <v>0</v>
      </c>
      <c r="BL292" s="19" t="s">
        <v>1096</v>
      </c>
      <c r="BM292" s="242" t="s">
        <v>5762</v>
      </c>
    </row>
    <row r="293" s="2" customFormat="1">
      <c r="A293" s="40"/>
      <c r="B293" s="41"/>
      <c r="C293" s="42"/>
      <c r="D293" s="244" t="s">
        <v>251</v>
      </c>
      <c r="E293" s="42"/>
      <c r="F293" s="245" t="s">
        <v>5761</v>
      </c>
      <c r="G293" s="42"/>
      <c r="H293" s="42"/>
      <c r="I293" s="246"/>
      <c r="J293" s="42"/>
      <c r="K293" s="42"/>
      <c r="L293" s="46"/>
      <c r="M293" s="247"/>
      <c r="N293" s="24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251</v>
      </c>
      <c r="AU293" s="19" t="s">
        <v>87</v>
      </c>
    </row>
    <row r="294" s="2" customFormat="1" ht="24.15" customHeight="1">
      <c r="A294" s="40"/>
      <c r="B294" s="41"/>
      <c r="C294" s="230" t="s">
        <v>569</v>
      </c>
      <c r="D294" s="230" t="s">
        <v>245</v>
      </c>
      <c r="E294" s="231" t="s">
        <v>5763</v>
      </c>
      <c r="F294" s="232" t="s">
        <v>5764</v>
      </c>
      <c r="G294" s="233" t="s">
        <v>359</v>
      </c>
      <c r="H294" s="234">
        <v>9</v>
      </c>
      <c r="I294" s="235"/>
      <c r="J294" s="236">
        <f>ROUND(I294*H294,2)</f>
        <v>0</v>
      </c>
      <c r="K294" s="237"/>
      <c r="L294" s="46"/>
      <c r="M294" s="238" t="s">
        <v>1</v>
      </c>
      <c r="N294" s="239" t="s">
        <v>43</v>
      </c>
      <c r="O294" s="93"/>
      <c r="P294" s="240">
        <f>O294*H294</f>
        <v>0</v>
      </c>
      <c r="Q294" s="240">
        <v>0</v>
      </c>
      <c r="R294" s="240">
        <f>Q294*H294</f>
        <v>0</v>
      </c>
      <c r="S294" s="240">
        <v>0</v>
      </c>
      <c r="T294" s="24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42" t="s">
        <v>1096</v>
      </c>
      <c r="AT294" s="242" t="s">
        <v>245</v>
      </c>
      <c r="AU294" s="242" t="s">
        <v>87</v>
      </c>
      <c r="AY294" s="19" t="s">
        <v>242</v>
      </c>
      <c r="BE294" s="243">
        <f>IF(N294="základní",J294,0)</f>
        <v>0</v>
      </c>
      <c r="BF294" s="243">
        <f>IF(N294="snížená",J294,0)</f>
        <v>0</v>
      </c>
      <c r="BG294" s="243">
        <f>IF(N294="zákl. přenesená",J294,0)</f>
        <v>0</v>
      </c>
      <c r="BH294" s="243">
        <f>IF(N294="sníž. přenesená",J294,0)</f>
        <v>0</v>
      </c>
      <c r="BI294" s="243">
        <f>IF(N294="nulová",J294,0)</f>
        <v>0</v>
      </c>
      <c r="BJ294" s="19" t="s">
        <v>85</v>
      </c>
      <c r="BK294" s="243">
        <f>ROUND(I294*H294,2)</f>
        <v>0</v>
      </c>
      <c r="BL294" s="19" t="s">
        <v>1096</v>
      </c>
      <c r="BM294" s="242" t="s">
        <v>5765</v>
      </c>
    </row>
    <row r="295" s="2" customFormat="1">
      <c r="A295" s="40"/>
      <c r="B295" s="41"/>
      <c r="C295" s="42"/>
      <c r="D295" s="244" t="s">
        <v>251</v>
      </c>
      <c r="E295" s="42"/>
      <c r="F295" s="245" t="s">
        <v>5764</v>
      </c>
      <c r="G295" s="42"/>
      <c r="H295" s="42"/>
      <c r="I295" s="246"/>
      <c r="J295" s="42"/>
      <c r="K295" s="42"/>
      <c r="L295" s="46"/>
      <c r="M295" s="247"/>
      <c r="N295" s="24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251</v>
      </c>
      <c r="AU295" s="19" t="s">
        <v>87</v>
      </c>
    </row>
    <row r="296" s="2" customFormat="1" ht="37.8" customHeight="1">
      <c r="A296" s="40"/>
      <c r="B296" s="41"/>
      <c r="C296" s="230" t="s">
        <v>576</v>
      </c>
      <c r="D296" s="230" t="s">
        <v>245</v>
      </c>
      <c r="E296" s="231" t="s">
        <v>5766</v>
      </c>
      <c r="F296" s="232" t="s">
        <v>5767</v>
      </c>
      <c r="G296" s="233" t="s">
        <v>359</v>
      </c>
      <c r="H296" s="234">
        <v>1</v>
      </c>
      <c r="I296" s="235"/>
      <c r="J296" s="236">
        <f>ROUND(I296*H296,2)</f>
        <v>0</v>
      </c>
      <c r="K296" s="237"/>
      <c r="L296" s="46"/>
      <c r="M296" s="238" t="s">
        <v>1</v>
      </c>
      <c r="N296" s="239" t="s">
        <v>43</v>
      </c>
      <c r="O296" s="93"/>
      <c r="P296" s="240">
        <f>O296*H296</f>
        <v>0</v>
      </c>
      <c r="Q296" s="240">
        <v>0</v>
      </c>
      <c r="R296" s="240">
        <f>Q296*H296</f>
        <v>0</v>
      </c>
      <c r="S296" s="240">
        <v>0</v>
      </c>
      <c r="T296" s="24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42" t="s">
        <v>1096</v>
      </c>
      <c r="AT296" s="242" t="s">
        <v>245</v>
      </c>
      <c r="AU296" s="242" t="s">
        <v>87</v>
      </c>
      <c r="AY296" s="19" t="s">
        <v>242</v>
      </c>
      <c r="BE296" s="243">
        <f>IF(N296="základní",J296,0)</f>
        <v>0</v>
      </c>
      <c r="BF296" s="243">
        <f>IF(N296="snížená",J296,0)</f>
        <v>0</v>
      </c>
      <c r="BG296" s="243">
        <f>IF(N296="zákl. přenesená",J296,0)</f>
        <v>0</v>
      </c>
      <c r="BH296" s="243">
        <f>IF(N296="sníž. přenesená",J296,0)</f>
        <v>0</v>
      </c>
      <c r="BI296" s="243">
        <f>IF(N296="nulová",J296,0)</f>
        <v>0</v>
      </c>
      <c r="BJ296" s="19" t="s">
        <v>85</v>
      </c>
      <c r="BK296" s="243">
        <f>ROUND(I296*H296,2)</f>
        <v>0</v>
      </c>
      <c r="BL296" s="19" t="s">
        <v>1096</v>
      </c>
      <c r="BM296" s="242" t="s">
        <v>5768</v>
      </c>
    </row>
    <row r="297" s="2" customFormat="1">
      <c r="A297" s="40"/>
      <c r="B297" s="41"/>
      <c r="C297" s="42"/>
      <c r="D297" s="244" t="s">
        <v>251</v>
      </c>
      <c r="E297" s="42"/>
      <c r="F297" s="245" t="s">
        <v>5767</v>
      </c>
      <c r="G297" s="42"/>
      <c r="H297" s="42"/>
      <c r="I297" s="246"/>
      <c r="J297" s="42"/>
      <c r="K297" s="42"/>
      <c r="L297" s="46"/>
      <c r="M297" s="247"/>
      <c r="N297" s="24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251</v>
      </c>
      <c r="AU297" s="19" t="s">
        <v>87</v>
      </c>
    </row>
    <row r="298" s="2" customFormat="1" ht="37.8" customHeight="1">
      <c r="A298" s="40"/>
      <c r="B298" s="41"/>
      <c r="C298" s="230" t="s">
        <v>594</v>
      </c>
      <c r="D298" s="230" t="s">
        <v>245</v>
      </c>
      <c r="E298" s="231" t="s">
        <v>5769</v>
      </c>
      <c r="F298" s="232" t="s">
        <v>5770</v>
      </c>
      <c r="G298" s="233" t="s">
        <v>359</v>
      </c>
      <c r="H298" s="234">
        <v>1</v>
      </c>
      <c r="I298" s="235"/>
      <c r="J298" s="236">
        <f>ROUND(I298*H298,2)</f>
        <v>0</v>
      </c>
      <c r="K298" s="237"/>
      <c r="L298" s="46"/>
      <c r="M298" s="238" t="s">
        <v>1</v>
      </c>
      <c r="N298" s="239" t="s">
        <v>43</v>
      </c>
      <c r="O298" s="93"/>
      <c r="P298" s="240">
        <f>O298*H298</f>
        <v>0</v>
      </c>
      <c r="Q298" s="240">
        <v>0</v>
      </c>
      <c r="R298" s="240">
        <f>Q298*H298</f>
        <v>0</v>
      </c>
      <c r="S298" s="240">
        <v>0</v>
      </c>
      <c r="T298" s="24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42" t="s">
        <v>1096</v>
      </c>
      <c r="AT298" s="242" t="s">
        <v>245</v>
      </c>
      <c r="AU298" s="242" t="s">
        <v>87</v>
      </c>
      <c r="AY298" s="19" t="s">
        <v>242</v>
      </c>
      <c r="BE298" s="243">
        <f>IF(N298="základní",J298,0)</f>
        <v>0</v>
      </c>
      <c r="BF298" s="243">
        <f>IF(N298="snížená",J298,0)</f>
        <v>0</v>
      </c>
      <c r="BG298" s="243">
        <f>IF(N298="zákl. přenesená",J298,0)</f>
        <v>0</v>
      </c>
      <c r="BH298" s="243">
        <f>IF(N298="sníž. přenesená",J298,0)</f>
        <v>0</v>
      </c>
      <c r="BI298" s="243">
        <f>IF(N298="nulová",J298,0)</f>
        <v>0</v>
      </c>
      <c r="BJ298" s="19" t="s">
        <v>85</v>
      </c>
      <c r="BK298" s="243">
        <f>ROUND(I298*H298,2)</f>
        <v>0</v>
      </c>
      <c r="BL298" s="19" t="s">
        <v>1096</v>
      </c>
      <c r="BM298" s="242" t="s">
        <v>5771</v>
      </c>
    </row>
    <row r="299" s="2" customFormat="1">
      <c r="A299" s="40"/>
      <c r="B299" s="41"/>
      <c r="C299" s="42"/>
      <c r="D299" s="244" t="s">
        <v>251</v>
      </c>
      <c r="E299" s="42"/>
      <c r="F299" s="245" t="s">
        <v>5770</v>
      </c>
      <c r="G299" s="42"/>
      <c r="H299" s="42"/>
      <c r="I299" s="246"/>
      <c r="J299" s="42"/>
      <c r="K299" s="42"/>
      <c r="L299" s="46"/>
      <c r="M299" s="247"/>
      <c r="N299" s="24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251</v>
      </c>
      <c r="AU299" s="19" t="s">
        <v>87</v>
      </c>
    </row>
    <row r="300" s="2" customFormat="1" ht="37.8" customHeight="1">
      <c r="A300" s="40"/>
      <c r="B300" s="41"/>
      <c r="C300" s="230" t="s">
        <v>588</v>
      </c>
      <c r="D300" s="230" t="s">
        <v>245</v>
      </c>
      <c r="E300" s="231" t="s">
        <v>5772</v>
      </c>
      <c r="F300" s="232" t="s">
        <v>5773</v>
      </c>
      <c r="G300" s="233" t="s">
        <v>359</v>
      </c>
      <c r="H300" s="234">
        <v>2</v>
      </c>
      <c r="I300" s="235"/>
      <c r="J300" s="236">
        <f>ROUND(I300*H300,2)</f>
        <v>0</v>
      </c>
      <c r="K300" s="237"/>
      <c r="L300" s="46"/>
      <c r="M300" s="238" t="s">
        <v>1</v>
      </c>
      <c r="N300" s="239" t="s">
        <v>43</v>
      </c>
      <c r="O300" s="93"/>
      <c r="P300" s="240">
        <f>O300*H300</f>
        <v>0</v>
      </c>
      <c r="Q300" s="240">
        <v>0</v>
      </c>
      <c r="R300" s="240">
        <f>Q300*H300</f>
        <v>0</v>
      </c>
      <c r="S300" s="240">
        <v>0</v>
      </c>
      <c r="T300" s="24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42" t="s">
        <v>1096</v>
      </c>
      <c r="AT300" s="242" t="s">
        <v>245</v>
      </c>
      <c r="AU300" s="242" t="s">
        <v>87</v>
      </c>
      <c r="AY300" s="19" t="s">
        <v>242</v>
      </c>
      <c r="BE300" s="243">
        <f>IF(N300="základní",J300,0)</f>
        <v>0</v>
      </c>
      <c r="BF300" s="243">
        <f>IF(N300="snížená",J300,0)</f>
        <v>0</v>
      </c>
      <c r="BG300" s="243">
        <f>IF(N300="zákl. přenesená",J300,0)</f>
        <v>0</v>
      </c>
      <c r="BH300" s="243">
        <f>IF(N300="sníž. přenesená",J300,0)</f>
        <v>0</v>
      </c>
      <c r="BI300" s="243">
        <f>IF(N300="nulová",J300,0)</f>
        <v>0</v>
      </c>
      <c r="BJ300" s="19" t="s">
        <v>85</v>
      </c>
      <c r="BK300" s="243">
        <f>ROUND(I300*H300,2)</f>
        <v>0</v>
      </c>
      <c r="BL300" s="19" t="s">
        <v>1096</v>
      </c>
      <c r="BM300" s="242" t="s">
        <v>5774</v>
      </c>
    </row>
    <row r="301" s="2" customFormat="1">
      <c r="A301" s="40"/>
      <c r="B301" s="41"/>
      <c r="C301" s="42"/>
      <c r="D301" s="244" t="s">
        <v>251</v>
      </c>
      <c r="E301" s="42"/>
      <c r="F301" s="245" t="s">
        <v>5773</v>
      </c>
      <c r="G301" s="42"/>
      <c r="H301" s="42"/>
      <c r="I301" s="246"/>
      <c r="J301" s="42"/>
      <c r="K301" s="42"/>
      <c r="L301" s="46"/>
      <c r="M301" s="247"/>
      <c r="N301" s="248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251</v>
      </c>
      <c r="AU301" s="19" t="s">
        <v>87</v>
      </c>
    </row>
    <row r="302" s="2" customFormat="1" ht="37.8" customHeight="1">
      <c r="A302" s="40"/>
      <c r="B302" s="41"/>
      <c r="C302" s="230" t="s">
        <v>601</v>
      </c>
      <c r="D302" s="230" t="s">
        <v>245</v>
      </c>
      <c r="E302" s="231" t="s">
        <v>5775</v>
      </c>
      <c r="F302" s="232" t="s">
        <v>5776</v>
      </c>
      <c r="G302" s="233" t="s">
        <v>359</v>
      </c>
      <c r="H302" s="234">
        <v>1</v>
      </c>
      <c r="I302" s="235"/>
      <c r="J302" s="236">
        <f>ROUND(I302*H302,2)</f>
        <v>0</v>
      </c>
      <c r="K302" s="237"/>
      <c r="L302" s="46"/>
      <c r="M302" s="238" t="s">
        <v>1</v>
      </c>
      <c r="N302" s="239" t="s">
        <v>43</v>
      </c>
      <c r="O302" s="93"/>
      <c r="P302" s="240">
        <f>O302*H302</f>
        <v>0</v>
      </c>
      <c r="Q302" s="240">
        <v>0</v>
      </c>
      <c r="R302" s="240">
        <f>Q302*H302</f>
        <v>0</v>
      </c>
      <c r="S302" s="240">
        <v>0</v>
      </c>
      <c r="T302" s="24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42" t="s">
        <v>1096</v>
      </c>
      <c r="AT302" s="242" t="s">
        <v>245</v>
      </c>
      <c r="AU302" s="242" t="s">
        <v>87</v>
      </c>
      <c r="AY302" s="19" t="s">
        <v>242</v>
      </c>
      <c r="BE302" s="243">
        <f>IF(N302="základní",J302,0)</f>
        <v>0</v>
      </c>
      <c r="BF302" s="243">
        <f>IF(N302="snížená",J302,0)</f>
        <v>0</v>
      </c>
      <c r="BG302" s="243">
        <f>IF(N302="zákl. přenesená",J302,0)</f>
        <v>0</v>
      </c>
      <c r="BH302" s="243">
        <f>IF(N302="sníž. přenesená",J302,0)</f>
        <v>0</v>
      </c>
      <c r="BI302" s="243">
        <f>IF(N302="nulová",J302,0)</f>
        <v>0</v>
      </c>
      <c r="BJ302" s="19" t="s">
        <v>85</v>
      </c>
      <c r="BK302" s="243">
        <f>ROUND(I302*H302,2)</f>
        <v>0</v>
      </c>
      <c r="BL302" s="19" t="s">
        <v>1096</v>
      </c>
      <c r="BM302" s="242" t="s">
        <v>5777</v>
      </c>
    </row>
    <row r="303" s="2" customFormat="1">
      <c r="A303" s="40"/>
      <c r="B303" s="41"/>
      <c r="C303" s="42"/>
      <c r="D303" s="244" t="s">
        <v>251</v>
      </c>
      <c r="E303" s="42"/>
      <c r="F303" s="245" t="s">
        <v>5776</v>
      </c>
      <c r="G303" s="42"/>
      <c r="H303" s="42"/>
      <c r="I303" s="246"/>
      <c r="J303" s="42"/>
      <c r="K303" s="42"/>
      <c r="L303" s="46"/>
      <c r="M303" s="247"/>
      <c r="N303" s="24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251</v>
      </c>
      <c r="AU303" s="19" t="s">
        <v>87</v>
      </c>
    </row>
    <row r="304" s="2" customFormat="1" ht="37.8" customHeight="1">
      <c r="A304" s="40"/>
      <c r="B304" s="41"/>
      <c r="C304" s="230" t="s">
        <v>608</v>
      </c>
      <c r="D304" s="230" t="s">
        <v>245</v>
      </c>
      <c r="E304" s="231" t="s">
        <v>5778</v>
      </c>
      <c r="F304" s="232" t="s">
        <v>5779</v>
      </c>
      <c r="G304" s="233" t="s">
        <v>359</v>
      </c>
      <c r="H304" s="234">
        <v>1</v>
      </c>
      <c r="I304" s="235"/>
      <c r="J304" s="236">
        <f>ROUND(I304*H304,2)</f>
        <v>0</v>
      </c>
      <c r="K304" s="237"/>
      <c r="L304" s="46"/>
      <c r="M304" s="238" t="s">
        <v>1</v>
      </c>
      <c r="N304" s="239" t="s">
        <v>43</v>
      </c>
      <c r="O304" s="93"/>
      <c r="P304" s="240">
        <f>O304*H304</f>
        <v>0</v>
      </c>
      <c r="Q304" s="240">
        <v>0</v>
      </c>
      <c r="R304" s="240">
        <f>Q304*H304</f>
        <v>0</v>
      </c>
      <c r="S304" s="240">
        <v>0</v>
      </c>
      <c r="T304" s="241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42" t="s">
        <v>1096</v>
      </c>
      <c r="AT304" s="242" t="s">
        <v>245</v>
      </c>
      <c r="AU304" s="242" t="s">
        <v>87</v>
      </c>
      <c r="AY304" s="19" t="s">
        <v>242</v>
      </c>
      <c r="BE304" s="243">
        <f>IF(N304="základní",J304,0)</f>
        <v>0</v>
      </c>
      <c r="BF304" s="243">
        <f>IF(N304="snížená",J304,0)</f>
        <v>0</v>
      </c>
      <c r="BG304" s="243">
        <f>IF(N304="zákl. přenesená",J304,0)</f>
        <v>0</v>
      </c>
      <c r="BH304" s="243">
        <f>IF(N304="sníž. přenesená",J304,0)</f>
        <v>0</v>
      </c>
      <c r="BI304" s="243">
        <f>IF(N304="nulová",J304,0)</f>
        <v>0</v>
      </c>
      <c r="BJ304" s="19" t="s">
        <v>85</v>
      </c>
      <c r="BK304" s="243">
        <f>ROUND(I304*H304,2)</f>
        <v>0</v>
      </c>
      <c r="BL304" s="19" t="s">
        <v>1096</v>
      </c>
      <c r="BM304" s="242" t="s">
        <v>5780</v>
      </c>
    </row>
    <row r="305" s="2" customFormat="1">
      <c r="A305" s="40"/>
      <c r="B305" s="41"/>
      <c r="C305" s="42"/>
      <c r="D305" s="244" t="s">
        <v>251</v>
      </c>
      <c r="E305" s="42"/>
      <c r="F305" s="245" t="s">
        <v>5779</v>
      </c>
      <c r="G305" s="42"/>
      <c r="H305" s="42"/>
      <c r="I305" s="246"/>
      <c r="J305" s="42"/>
      <c r="K305" s="42"/>
      <c r="L305" s="46"/>
      <c r="M305" s="247"/>
      <c r="N305" s="24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251</v>
      </c>
      <c r="AU305" s="19" t="s">
        <v>87</v>
      </c>
    </row>
    <row r="306" s="2" customFormat="1" ht="37.8" customHeight="1">
      <c r="A306" s="40"/>
      <c r="B306" s="41"/>
      <c r="C306" s="230" t="s">
        <v>614</v>
      </c>
      <c r="D306" s="230" t="s">
        <v>245</v>
      </c>
      <c r="E306" s="231" t="s">
        <v>5781</v>
      </c>
      <c r="F306" s="232" t="s">
        <v>5782</v>
      </c>
      <c r="G306" s="233" t="s">
        <v>359</v>
      </c>
      <c r="H306" s="234">
        <v>1</v>
      </c>
      <c r="I306" s="235"/>
      <c r="J306" s="236">
        <f>ROUND(I306*H306,2)</f>
        <v>0</v>
      </c>
      <c r="K306" s="237"/>
      <c r="L306" s="46"/>
      <c r="M306" s="238" t="s">
        <v>1</v>
      </c>
      <c r="N306" s="239" t="s">
        <v>43</v>
      </c>
      <c r="O306" s="93"/>
      <c r="P306" s="240">
        <f>O306*H306</f>
        <v>0</v>
      </c>
      <c r="Q306" s="240">
        <v>0</v>
      </c>
      <c r="R306" s="240">
        <f>Q306*H306</f>
        <v>0</v>
      </c>
      <c r="S306" s="240">
        <v>0</v>
      </c>
      <c r="T306" s="24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42" t="s">
        <v>1096</v>
      </c>
      <c r="AT306" s="242" t="s">
        <v>245</v>
      </c>
      <c r="AU306" s="242" t="s">
        <v>87</v>
      </c>
      <c r="AY306" s="19" t="s">
        <v>242</v>
      </c>
      <c r="BE306" s="243">
        <f>IF(N306="základní",J306,0)</f>
        <v>0</v>
      </c>
      <c r="BF306" s="243">
        <f>IF(N306="snížená",J306,0)</f>
        <v>0</v>
      </c>
      <c r="BG306" s="243">
        <f>IF(N306="zákl. přenesená",J306,0)</f>
        <v>0</v>
      </c>
      <c r="BH306" s="243">
        <f>IF(N306="sníž. přenesená",J306,0)</f>
        <v>0</v>
      </c>
      <c r="BI306" s="243">
        <f>IF(N306="nulová",J306,0)</f>
        <v>0</v>
      </c>
      <c r="BJ306" s="19" t="s">
        <v>85</v>
      </c>
      <c r="BK306" s="243">
        <f>ROUND(I306*H306,2)</f>
        <v>0</v>
      </c>
      <c r="BL306" s="19" t="s">
        <v>1096</v>
      </c>
      <c r="BM306" s="242" t="s">
        <v>5783</v>
      </c>
    </row>
    <row r="307" s="2" customFormat="1">
      <c r="A307" s="40"/>
      <c r="B307" s="41"/>
      <c r="C307" s="42"/>
      <c r="D307" s="244" t="s">
        <v>251</v>
      </c>
      <c r="E307" s="42"/>
      <c r="F307" s="245" t="s">
        <v>5782</v>
      </c>
      <c r="G307" s="42"/>
      <c r="H307" s="42"/>
      <c r="I307" s="246"/>
      <c r="J307" s="42"/>
      <c r="K307" s="42"/>
      <c r="L307" s="46"/>
      <c r="M307" s="247"/>
      <c r="N307" s="24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251</v>
      </c>
      <c r="AU307" s="19" t="s">
        <v>87</v>
      </c>
    </row>
    <row r="308" s="2" customFormat="1" ht="37.8" customHeight="1">
      <c r="A308" s="40"/>
      <c r="B308" s="41"/>
      <c r="C308" s="230" t="s">
        <v>620</v>
      </c>
      <c r="D308" s="230" t="s">
        <v>245</v>
      </c>
      <c r="E308" s="231" t="s">
        <v>5784</v>
      </c>
      <c r="F308" s="232" t="s">
        <v>5785</v>
      </c>
      <c r="G308" s="233" t="s">
        <v>359</v>
      </c>
      <c r="H308" s="234">
        <v>1</v>
      </c>
      <c r="I308" s="235"/>
      <c r="J308" s="236">
        <f>ROUND(I308*H308,2)</f>
        <v>0</v>
      </c>
      <c r="K308" s="237"/>
      <c r="L308" s="46"/>
      <c r="M308" s="238" t="s">
        <v>1</v>
      </c>
      <c r="N308" s="239" t="s">
        <v>43</v>
      </c>
      <c r="O308" s="93"/>
      <c r="P308" s="240">
        <f>O308*H308</f>
        <v>0</v>
      </c>
      <c r="Q308" s="240">
        <v>0</v>
      </c>
      <c r="R308" s="240">
        <f>Q308*H308</f>
        <v>0</v>
      </c>
      <c r="S308" s="240">
        <v>0</v>
      </c>
      <c r="T308" s="24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42" t="s">
        <v>1096</v>
      </c>
      <c r="AT308" s="242" t="s">
        <v>245</v>
      </c>
      <c r="AU308" s="242" t="s">
        <v>87</v>
      </c>
      <c r="AY308" s="19" t="s">
        <v>242</v>
      </c>
      <c r="BE308" s="243">
        <f>IF(N308="základní",J308,0)</f>
        <v>0</v>
      </c>
      <c r="BF308" s="243">
        <f>IF(N308="snížená",J308,0)</f>
        <v>0</v>
      </c>
      <c r="BG308" s="243">
        <f>IF(N308="zákl. přenesená",J308,0)</f>
        <v>0</v>
      </c>
      <c r="BH308" s="243">
        <f>IF(N308="sníž. přenesená",J308,0)</f>
        <v>0</v>
      </c>
      <c r="BI308" s="243">
        <f>IF(N308="nulová",J308,0)</f>
        <v>0</v>
      </c>
      <c r="BJ308" s="19" t="s">
        <v>85</v>
      </c>
      <c r="BK308" s="243">
        <f>ROUND(I308*H308,2)</f>
        <v>0</v>
      </c>
      <c r="BL308" s="19" t="s">
        <v>1096</v>
      </c>
      <c r="BM308" s="242" t="s">
        <v>5786</v>
      </c>
    </row>
    <row r="309" s="2" customFormat="1">
      <c r="A309" s="40"/>
      <c r="B309" s="41"/>
      <c r="C309" s="42"/>
      <c r="D309" s="244" t="s">
        <v>251</v>
      </c>
      <c r="E309" s="42"/>
      <c r="F309" s="245" t="s">
        <v>5785</v>
      </c>
      <c r="G309" s="42"/>
      <c r="H309" s="42"/>
      <c r="I309" s="246"/>
      <c r="J309" s="42"/>
      <c r="K309" s="42"/>
      <c r="L309" s="46"/>
      <c r="M309" s="247"/>
      <c r="N309" s="24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251</v>
      </c>
      <c r="AU309" s="19" t="s">
        <v>87</v>
      </c>
    </row>
    <row r="310" s="2" customFormat="1" ht="37.8" customHeight="1">
      <c r="A310" s="40"/>
      <c r="B310" s="41"/>
      <c r="C310" s="230" t="s">
        <v>709</v>
      </c>
      <c r="D310" s="230" t="s">
        <v>245</v>
      </c>
      <c r="E310" s="231" t="s">
        <v>5787</v>
      </c>
      <c r="F310" s="232" t="s">
        <v>5788</v>
      </c>
      <c r="G310" s="233" t="s">
        <v>359</v>
      </c>
      <c r="H310" s="234">
        <v>1</v>
      </c>
      <c r="I310" s="235"/>
      <c r="J310" s="236">
        <f>ROUND(I310*H310,2)</f>
        <v>0</v>
      </c>
      <c r="K310" s="237"/>
      <c r="L310" s="46"/>
      <c r="M310" s="238" t="s">
        <v>1</v>
      </c>
      <c r="N310" s="239" t="s">
        <v>43</v>
      </c>
      <c r="O310" s="93"/>
      <c r="P310" s="240">
        <f>O310*H310</f>
        <v>0</v>
      </c>
      <c r="Q310" s="240">
        <v>0</v>
      </c>
      <c r="R310" s="240">
        <f>Q310*H310</f>
        <v>0</v>
      </c>
      <c r="S310" s="240">
        <v>0</v>
      </c>
      <c r="T310" s="24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42" t="s">
        <v>1096</v>
      </c>
      <c r="AT310" s="242" t="s">
        <v>245</v>
      </c>
      <c r="AU310" s="242" t="s">
        <v>87</v>
      </c>
      <c r="AY310" s="19" t="s">
        <v>242</v>
      </c>
      <c r="BE310" s="243">
        <f>IF(N310="základní",J310,0)</f>
        <v>0</v>
      </c>
      <c r="BF310" s="243">
        <f>IF(N310="snížená",J310,0)</f>
        <v>0</v>
      </c>
      <c r="BG310" s="243">
        <f>IF(N310="zákl. přenesená",J310,0)</f>
        <v>0</v>
      </c>
      <c r="BH310" s="243">
        <f>IF(N310="sníž. přenesená",J310,0)</f>
        <v>0</v>
      </c>
      <c r="BI310" s="243">
        <f>IF(N310="nulová",J310,0)</f>
        <v>0</v>
      </c>
      <c r="BJ310" s="19" t="s">
        <v>85</v>
      </c>
      <c r="BK310" s="243">
        <f>ROUND(I310*H310,2)</f>
        <v>0</v>
      </c>
      <c r="BL310" s="19" t="s">
        <v>1096</v>
      </c>
      <c r="BM310" s="242" t="s">
        <v>5789</v>
      </c>
    </row>
    <row r="311" s="2" customFormat="1">
      <c r="A311" s="40"/>
      <c r="B311" s="41"/>
      <c r="C311" s="42"/>
      <c r="D311" s="244" t="s">
        <v>251</v>
      </c>
      <c r="E311" s="42"/>
      <c r="F311" s="245" t="s">
        <v>5788</v>
      </c>
      <c r="G311" s="42"/>
      <c r="H311" s="42"/>
      <c r="I311" s="246"/>
      <c r="J311" s="42"/>
      <c r="K311" s="42"/>
      <c r="L311" s="46"/>
      <c r="M311" s="247"/>
      <c r="N311" s="24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251</v>
      </c>
      <c r="AU311" s="19" t="s">
        <v>87</v>
      </c>
    </row>
    <row r="312" s="2" customFormat="1" ht="37.8" customHeight="1">
      <c r="A312" s="40"/>
      <c r="B312" s="41"/>
      <c r="C312" s="230" t="s">
        <v>716</v>
      </c>
      <c r="D312" s="230" t="s">
        <v>245</v>
      </c>
      <c r="E312" s="231" t="s">
        <v>5790</v>
      </c>
      <c r="F312" s="232" t="s">
        <v>5791</v>
      </c>
      <c r="G312" s="233" t="s">
        <v>359</v>
      </c>
      <c r="H312" s="234">
        <v>1</v>
      </c>
      <c r="I312" s="235"/>
      <c r="J312" s="236">
        <f>ROUND(I312*H312,2)</f>
        <v>0</v>
      </c>
      <c r="K312" s="237"/>
      <c r="L312" s="46"/>
      <c r="M312" s="238" t="s">
        <v>1</v>
      </c>
      <c r="N312" s="239" t="s">
        <v>43</v>
      </c>
      <c r="O312" s="93"/>
      <c r="P312" s="240">
        <f>O312*H312</f>
        <v>0</v>
      </c>
      <c r="Q312" s="240">
        <v>0</v>
      </c>
      <c r="R312" s="240">
        <f>Q312*H312</f>
        <v>0</v>
      </c>
      <c r="S312" s="240">
        <v>0</v>
      </c>
      <c r="T312" s="24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42" t="s">
        <v>1096</v>
      </c>
      <c r="AT312" s="242" t="s">
        <v>245</v>
      </c>
      <c r="AU312" s="242" t="s">
        <v>87</v>
      </c>
      <c r="AY312" s="19" t="s">
        <v>242</v>
      </c>
      <c r="BE312" s="243">
        <f>IF(N312="základní",J312,0)</f>
        <v>0</v>
      </c>
      <c r="BF312" s="243">
        <f>IF(N312="snížená",J312,0)</f>
        <v>0</v>
      </c>
      <c r="BG312" s="243">
        <f>IF(N312="zákl. přenesená",J312,0)</f>
        <v>0</v>
      </c>
      <c r="BH312" s="243">
        <f>IF(N312="sníž. přenesená",J312,0)</f>
        <v>0</v>
      </c>
      <c r="BI312" s="243">
        <f>IF(N312="nulová",J312,0)</f>
        <v>0</v>
      </c>
      <c r="BJ312" s="19" t="s">
        <v>85</v>
      </c>
      <c r="BK312" s="243">
        <f>ROUND(I312*H312,2)</f>
        <v>0</v>
      </c>
      <c r="BL312" s="19" t="s">
        <v>1096</v>
      </c>
      <c r="BM312" s="242" t="s">
        <v>5792</v>
      </c>
    </row>
    <row r="313" s="2" customFormat="1">
      <c r="A313" s="40"/>
      <c r="B313" s="41"/>
      <c r="C313" s="42"/>
      <c r="D313" s="244" t="s">
        <v>251</v>
      </c>
      <c r="E313" s="42"/>
      <c r="F313" s="245" t="s">
        <v>5791</v>
      </c>
      <c r="G313" s="42"/>
      <c r="H313" s="42"/>
      <c r="I313" s="246"/>
      <c r="J313" s="42"/>
      <c r="K313" s="42"/>
      <c r="L313" s="46"/>
      <c r="M313" s="247"/>
      <c r="N313" s="248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251</v>
      </c>
      <c r="AU313" s="19" t="s">
        <v>87</v>
      </c>
    </row>
    <row r="314" s="2" customFormat="1" ht="37.8" customHeight="1">
      <c r="A314" s="40"/>
      <c r="B314" s="41"/>
      <c r="C314" s="230" t="s">
        <v>756</v>
      </c>
      <c r="D314" s="230" t="s">
        <v>245</v>
      </c>
      <c r="E314" s="231" t="s">
        <v>5793</v>
      </c>
      <c r="F314" s="232" t="s">
        <v>5794</v>
      </c>
      <c r="G314" s="233" t="s">
        <v>359</v>
      </c>
      <c r="H314" s="234">
        <v>2</v>
      </c>
      <c r="I314" s="235"/>
      <c r="J314" s="236">
        <f>ROUND(I314*H314,2)</f>
        <v>0</v>
      </c>
      <c r="K314" s="237"/>
      <c r="L314" s="46"/>
      <c r="M314" s="238" t="s">
        <v>1</v>
      </c>
      <c r="N314" s="239" t="s">
        <v>43</v>
      </c>
      <c r="O314" s="93"/>
      <c r="P314" s="240">
        <f>O314*H314</f>
        <v>0</v>
      </c>
      <c r="Q314" s="240">
        <v>0</v>
      </c>
      <c r="R314" s="240">
        <f>Q314*H314</f>
        <v>0</v>
      </c>
      <c r="S314" s="240">
        <v>0</v>
      </c>
      <c r="T314" s="24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42" t="s">
        <v>1096</v>
      </c>
      <c r="AT314" s="242" t="s">
        <v>245</v>
      </c>
      <c r="AU314" s="242" t="s">
        <v>87</v>
      </c>
      <c r="AY314" s="19" t="s">
        <v>242</v>
      </c>
      <c r="BE314" s="243">
        <f>IF(N314="základní",J314,0)</f>
        <v>0</v>
      </c>
      <c r="BF314" s="243">
        <f>IF(N314="snížená",J314,0)</f>
        <v>0</v>
      </c>
      <c r="BG314" s="243">
        <f>IF(N314="zákl. přenesená",J314,0)</f>
        <v>0</v>
      </c>
      <c r="BH314" s="243">
        <f>IF(N314="sníž. přenesená",J314,0)</f>
        <v>0</v>
      </c>
      <c r="BI314" s="243">
        <f>IF(N314="nulová",J314,0)</f>
        <v>0</v>
      </c>
      <c r="BJ314" s="19" t="s">
        <v>85</v>
      </c>
      <c r="BK314" s="243">
        <f>ROUND(I314*H314,2)</f>
        <v>0</v>
      </c>
      <c r="BL314" s="19" t="s">
        <v>1096</v>
      </c>
      <c r="BM314" s="242" t="s">
        <v>5795</v>
      </c>
    </row>
    <row r="315" s="2" customFormat="1">
      <c r="A315" s="40"/>
      <c r="B315" s="41"/>
      <c r="C315" s="42"/>
      <c r="D315" s="244" t="s">
        <v>251</v>
      </c>
      <c r="E315" s="42"/>
      <c r="F315" s="245" t="s">
        <v>5794</v>
      </c>
      <c r="G315" s="42"/>
      <c r="H315" s="42"/>
      <c r="I315" s="246"/>
      <c r="J315" s="42"/>
      <c r="K315" s="42"/>
      <c r="L315" s="46"/>
      <c r="M315" s="247"/>
      <c r="N315" s="24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251</v>
      </c>
      <c r="AU315" s="19" t="s">
        <v>87</v>
      </c>
    </row>
    <row r="316" s="2" customFormat="1" ht="37.8" customHeight="1">
      <c r="A316" s="40"/>
      <c r="B316" s="41"/>
      <c r="C316" s="230" t="s">
        <v>1212</v>
      </c>
      <c r="D316" s="230" t="s">
        <v>245</v>
      </c>
      <c r="E316" s="231" t="s">
        <v>5796</v>
      </c>
      <c r="F316" s="232" t="s">
        <v>5797</v>
      </c>
      <c r="G316" s="233" t="s">
        <v>359</v>
      </c>
      <c r="H316" s="234">
        <v>3</v>
      </c>
      <c r="I316" s="235"/>
      <c r="J316" s="236">
        <f>ROUND(I316*H316,2)</f>
        <v>0</v>
      </c>
      <c r="K316" s="237"/>
      <c r="L316" s="46"/>
      <c r="M316" s="238" t="s">
        <v>1</v>
      </c>
      <c r="N316" s="239" t="s">
        <v>43</v>
      </c>
      <c r="O316" s="93"/>
      <c r="P316" s="240">
        <f>O316*H316</f>
        <v>0</v>
      </c>
      <c r="Q316" s="240">
        <v>0</v>
      </c>
      <c r="R316" s="240">
        <f>Q316*H316</f>
        <v>0</v>
      </c>
      <c r="S316" s="240">
        <v>0</v>
      </c>
      <c r="T316" s="24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42" t="s">
        <v>1096</v>
      </c>
      <c r="AT316" s="242" t="s">
        <v>245</v>
      </c>
      <c r="AU316" s="242" t="s">
        <v>87</v>
      </c>
      <c r="AY316" s="19" t="s">
        <v>242</v>
      </c>
      <c r="BE316" s="243">
        <f>IF(N316="základní",J316,0)</f>
        <v>0</v>
      </c>
      <c r="BF316" s="243">
        <f>IF(N316="snížená",J316,0)</f>
        <v>0</v>
      </c>
      <c r="BG316" s="243">
        <f>IF(N316="zákl. přenesená",J316,0)</f>
        <v>0</v>
      </c>
      <c r="BH316" s="243">
        <f>IF(N316="sníž. přenesená",J316,0)</f>
        <v>0</v>
      </c>
      <c r="BI316" s="243">
        <f>IF(N316="nulová",J316,0)</f>
        <v>0</v>
      </c>
      <c r="BJ316" s="19" t="s">
        <v>85</v>
      </c>
      <c r="BK316" s="243">
        <f>ROUND(I316*H316,2)</f>
        <v>0</v>
      </c>
      <c r="BL316" s="19" t="s">
        <v>1096</v>
      </c>
      <c r="BM316" s="242" t="s">
        <v>5798</v>
      </c>
    </row>
    <row r="317" s="2" customFormat="1">
      <c r="A317" s="40"/>
      <c r="B317" s="41"/>
      <c r="C317" s="42"/>
      <c r="D317" s="244" t="s">
        <v>251</v>
      </c>
      <c r="E317" s="42"/>
      <c r="F317" s="245" t="s">
        <v>5797</v>
      </c>
      <c r="G317" s="42"/>
      <c r="H317" s="42"/>
      <c r="I317" s="246"/>
      <c r="J317" s="42"/>
      <c r="K317" s="42"/>
      <c r="L317" s="46"/>
      <c r="M317" s="247"/>
      <c r="N317" s="24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251</v>
      </c>
      <c r="AU317" s="19" t="s">
        <v>87</v>
      </c>
    </row>
    <row r="318" s="2" customFormat="1" ht="33" customHeight="1">
      <c r="A318" s="40"/>
      <c r="B318" s="41"/>
      <c r="C318" s="230" t="s">
        <v>1218</v>
      </c>
      <c r="D318" s="230" t="s">
        <v>245</v>
      </c>
      <c r="E318" s="231" t="s">
        <v>5799</v>
      </c>
      <c r="F318" s="232" t="s">
        <v>5800</v>
      </c>
      <c r="G318" s="233" t="s">
        <v>3555</v>
      </c>
      <c r="H318" s="313"/>
      <c r="I318" s="235"/>
      <c r="J318" s="236">
        <f>ROUND(I318*H318,2)</f>
        <v>0</v>
      </c>
      <c r="K318" s="237"/>
      <c r="L318" s="46"/>
      <c r="M318" s="238" t="s">
        <v>1</v>
      </c>
      <c r="N318" s="239" t="s">
        <v>43</v>
      </c>
      <c r="O318" s="93"/>
      <c r="P318" s="240">
        <f>O318*H318</f>
        <v>0</v>
      </c>
      <c r="Q318" s="240">
        <v>0</v>
      </c>
      <c r="R318" s="240">
        <f>Q318*H318</f>
        <v>0</v>
      </c>
      <c r="S318" s="240">
        <v>0</v>
      </c>
      <c r="T318" s="241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42" t="s">
        <v>1096</v>
      </c>
      <c r="AT318" s="242" t="s">
        <v>245</v>
      </c>
      <c r="AU318" s="242" t="s">
        <v>87</v>
      </c>
      <c r="AY318" s="19" t="s">
        <v>242</v>
      </c>
      <c r="BE318" s="243">
        <f>IF(N318="základní",J318,0)</f>
        <v>0</v>
      </c>
      <c r="BF318" s="243">
        <f>IF(N318="snížená",J318,0)</f>
        <v>0</v>
      </c>
      <c r="BG318" s="243">
        <f>IF(N318="zákl. přenesená",J318,0)</f>
        <v>0</v>
      </c>
      <c r="BH318" s="243">
        <f>IF(N318="sníž. přenesená",J318,0)</f>
        <v>0</v>
      </c>
      <c r="BI318" s="243">
        <f>IF(N318="nulová",J318,0)</f>
        <v>0</v>
      </c>
      <c r="BJ318" s="19" t="s">
        <v>85</v>
      </c>
      <c r="BK318" s="243">
        <f>ROUND(I318*H318,2)</f>
        <v>0</v>
      </c>
      <c r="BL318" s="19" t="s">
        <v>1096</v>
      </c>
      <c r="BM318" s="242" t="s">
        <v>5801</v>
      </c>
    </row>
    <row r="319" s="2" customFormat="1">
      <c r="A319" s="40"/>
      <c r="B319" s="41"/>
      <c r="C319" s="42"/>
      <c r="D319" s="244" t="s">
        <v>251</v>
      </c>
      <c r="E319" s="42"/>
      <c r="F319" s="245" t="s">
        <v>5800</v>
      </c>
      <c r="G319" s="42"/>
      <c r="H319" s="42"/>
      <c r="I319" s="246"/>
      <c r="J319" s="42"/>
      <c r="K319" s="42"/>
      <c r="L319" s="46"/>
      <c r="M319" s="247"/>
      <c r="N319" s="248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251</v>
      </c>
      <c r="AU319" s="19" t="s">
        <v>87</v>
      </c>
    </row>
    <row r="320" s="12" customFormat="1" ht="22.8" customHeight="1">
      <c r="A320" s="12"/>
      <c r="B320" s="214"/>
      <c r="C320" s="215"/>
      <c r="D320" s="216" t="s">
        <v>77</v>
      </c>
      <c r="E320" s="228" t="s">
        <v>5802</v>
      </c>
      <c r="F320" s="228" t="s">
        <v>5803</v>
      </c>
      <c r="G320" s="215"/>
      <c r="H320" s="215"/>
      <c r="I320" s="218"/>
      <c r="J320" s="229">
        <f>BK320</f>
        <v>0</v>
      </c>
      <c r="K320" s="215"/>
      <c r="L320" s="220"/>
      <c r="M320" s="221"/>
      <c r="N320" s="222"/>
      <c r="O320" s="222"/>
      <c r="P320" s="223">
        <f>SUM(P321:P342)</f>
        <v>0</v>
      </c>
      <c r="Q320" s="222"/>
      <c r="R320" s="223">
        <f>SUM(R321:R342)</f>
        <v>0</v>
      </c>
      <c r="S320" s="222"/>
      <c r="T320" s="224">
        <f>SUM(T321:T342)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25" t="s">
        <v>87</v>
      </c>
      <c r="AT320" s="226" t="s">
        <v>77</v>
      </c>
      <c r="AU320" s="226" t="s">
        <v>85</v>
      </c>
      <c r="AY320" s="225" t="s">
        <v>242</v>
      </c>
      <c r="BK320" s="227">
        <f>SUM(BK321:BK342)</f>
        <v>0</v>
      </c>
    </row>
    <row r="321" s="2" customFormat="1" ht="37.8" customHeight="1">
      <c r="A321" s="40"/>
      <c r="B321" s="41"/>
      <c r="C321" s="230" t="s">
        <v>1235</v>
      </c>
      <c r="D321" s="230" t="s">
        <v>245</v>
      </c>
      <c r="E321" s="231" t="s">
        <v>5804</v>
      </c>
      <c r="F321" s="232" t="s">
        <v>5805</v>
      </c>
      <c r="G321" s="233" t="s">
        <v>261</v>
      </c>
      <c r="H321" s="234">
        <v>763</v>
      </c>
      <c r="I321" s="235"/>
      <c r="J321" s="236">
        <f>ROUND(I321*H321,2)</f>
        <v>0</v>
      </c>
      <c r="K321" s="237"/>
      <c r="L321" s="46"/>
      <c r="M321" s="238" t="s">
        <v>1</v>
      </c>
      <c r="N321" s="239" t="s">
        <v>43</v>
      </c>
      <c r="O321" s="93"/>
      <c r="P321" s="240">
        <f>O321*H321</f>
        <v>0</v>
      </c>
      <c r="Q321" s="240">
        <v>0</v>
      </c>
      <c r="R321" s="240">
        <f>Q321*H321</f>
        <v>0</v>
      </c>
      <c r="S321" s="240">
        <v>0</v>
      </c>
      <c r="T321" s="24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42" t="s">
        <v>1096</v>
      </c>
      <c r="AT321" s="242" t="s">
        <v>245</v>
      </c>
      <c r="AU321" s="242" t="s">
        <v>87</v>
      </c>
      <c r="AY321" s="19" t="s">
        <v>242</v>
      </c>
      <c r="BE321" s="243">
        <f>IF(N321="základní",J321,0)</f>
        <v>0</v>
      </c>
      <c r="BF321" s="243">
        <f>IF(N321="snížená",J321,0)</f>
        <v>0</v>
      </c>
      <c r="BG321" s="243">
        <f>IF(N321="zákl. přenesená",J321,0)</f>
        <v>0</v>
      </c>
      <c r="BH321" s="243">
        <f>IF(N321="sníž. přenesená",J321,0)</f>
        <v>0</v>
      </c>
      <c r="BI321" s="243">
        <f>IF(N321="nulová",J321,0)</f>
        <v>0</v>
      </c>
      <c r="BJ321" s="19" t="s">
        <v>85</v>
      </c>
      <c r="BK321" s="243">
        <f>ROUND(I321*H321,2)</f>
        <v>0</v>
      </c>
      <c r="BL321" s="19" t="s">
        <v>1096</v>
      </c>
      <c r="BM321" s="242" t="s">
        <v>5806</v>
      </c>
    </row>
    <row r="322" s="2" customFormat="1">
      <c r="A322" s="40"/>
      <c r="B322" s="41"/>
      <c r="C322" s="42"/>
      <c r="D322" s="244" t="s">
        <v>251</v>
      </c>
      <c r="E322" s="42"/>
      <c r="F322" s="245" t="s">
        <v>5805</v>
      </c>
      <c r="G322" s="42"/>
      <c r="H322" s="42"/>
      <c r="I322" s="246"/>
      <c r="J322" s="42"/>
      <c r="K322" s="42"/>
      <c r="L322" s="46"/>
      <c r="M322" s="247"/>
      <c r="N322" s="24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251</v>
      </c>
      <c r="AU322" s="19" t="s">
        <v>87</v>
      </c>
    </row>
    <row r="323" s="2" customFormat="1" ht="37.8" customHeight="1">
      <c r="A323" s="40"/>
      <c r="B323" s="41"/>
      <c r="C323" s="230" t="s">
        <v>1241</v>
      </c>
      <c r="D323" s="230" t="s">
        <v>245</v>
      </c>
      <c r="E323" s="231" t="s">
        <v>5807</v>
      </c>
      <c r="F323" s="232" t="s">
        <v>5808</v>
      </c>
      <c r="G323" s="233" t="s">
        <v>248</v>
      </c>
      <c r="H323" s="234">
        <v>72.659999999999997</v>
      </c>
      <c r="I323" s="235"/>
      <c r="J323" s="236">
        <f>ROUND(I323*H323,2)</f>
        <v>0</v>
      </c>
      <c r="K323" s="237"/>
      <c r="L323" s="46"/>
      <c r="M323" s="238" t="s">
        <v>1</v>
      </c>
      <c r="N323" s="239" t="s">
        <v>43</v>
      </c>
      <c r="O323" s="93"/>
      <c r="P323" s="240">
        <f>O323*H323</f>
        <v>0</v>
      </c>
      <c r="Q323" s="240">
        <v>0</v>
      </c>
      <c r="R323" s="240">
        <f>Q323*H323</f>
        <v>0</v>
      </c>
      <c r="S323" s="240">
        <v>0</v>
      </c>
      <c r="T323" s="24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42" t="s">
        <v>1096</v>
      </c>
      <c r="AT323" s="242" t="s">
        <v>245</v>
      </c>
      <c r="AU323" s="242" t="s">
        <v>87</v>
      </c>
      <c r="AY323" s="19" t="s">
        <v>242</v>
      </c>
      <c r="BE323" s="243">
        <f>IF(N323="základní",J323,0)</f>
        <v>0</v>
      </c>
      <c r="BF323" s="243">
        <f>IF(N323="snížená",J323,0)</f>
        <v>0</v>
      </c>
      <c r="BG323" s="243">
        <f>IF(N323="zákl. přenesená",J323,0)</f>
        <v>0</v>
      </c>
      <c r="BH323" s="243">
        <f>IF(N323="sníž. přenesená",J323,0)</f>
        <v>0</v>
      </c>
      <c r="BI323" s="243">
        <f>IF(N323="nulová",J323,0)</f>
        <v>0</v>
      </c>
      <c r="BJ323" s="19" t="s">
        <v>85</v>
      </c>
      <c r="BK323" s="243">
        <f>ROUND(I323*H323,2)</f>
        <v>0</v>
      </c>
      <c r="BL323" s="19" t="s">
        <v>1096</v>
      </c>
      <c r="BM323" s="242" t="s">
        <v>5809</v>
      </c>
    </row>
    <row r="324" s="2" customFormat="1">
      <c r="A324" s="40"/>
      <c r="B324" s="41"/>
      <c r="C324" s="42"/>
      <c r="D324" s="244" t="s">
        <v>251</v>
      </c>
      <c r="E324" s="42"/>
      <c r="F324" s="245" t="s">
        <v>5808</v>
      </c>
      <c r="G324" s="42"/>
      <c r="H324" s="42"/>
      <c r="I324" s="246"/>
      <c r="J324" s="42"/>
      <c r="K324" s="42"/>
      <c r="L324" s="46"/>
      <c r="M324" s="247"/>
      <c r="N324" s="24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251</v>
      </c>
      <c r="AU324" s="19" t="s">
        <v>87</v>
      </c>
    </row>
    <row r="325" s="2" customFormat="1" ht="16.5" customHeight="1">
      <c r="A325" s="40"/>
      <c r="B325" s="41"/>
      <c r="C325" s="230" t="s">
        <v>1247</v>
      </c>
      <c r="D325" s="230" t="s">
        <v>245</v>
      </c>
      <c r="E325" s="231" t="s">
        <v>5810</v>
      </c>
      <c r="F325" s="232" t="s">
        <v>5811</v>
      </c>
      <c r="G325" s="233" t="s">
        <v>248</v>
      </c>
      <c r="H325" s="234">
        <v>72.659999999999997</v>
      </c>
      <c r="I325" s="235"/>
      <c r="J325" s="236">
        <f>ROUND(I325*H325,2)</f>
        <v>0</v>
      </c>
      <c r="K325" s="237"/>
      <c r="L325" s="46"/>
      <c r="M325" s="238" t="s">
        <v>1</v>
      </c>
      <c r="N325" s="239" t="s">
        <v>43</v>
      </c>
      <c r="O325" s="93"/>
      <c r="P325" s="240">
        <f>O325*H325</f>
        <v>0</v>
      </c>
      <c r="Q325" s="240">
        <v>0</v>
      </c>
      <c r="R325" s="240">
        <f>Q325*H325</f>
        <v>0</v>
      </c>
      <c r="S325" s="240">
        <v>0</v>
      </c>
      <c r="T325" s="24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42" t="s">
        <v>1096</v>
      </c>
      <c r="AT325" s="242" t="s">
        <v>245</v>
      </c>
      <c r="AU325" s="242" t="s">
        <v>87</v>
      </c>
      <c r="AY325" s="19" t="s">
        <v>242</v>
      </c>
      <c r="BE325" s="243">
        <f>IF(N325="základní",J325,0)</f>
        <v>0</v>
      </c>
      <c r="BF325" s="243">
        <f>IF(N325="snížená",J325,0)</f>
        <v>0</v>
      </c>
      <c r="BG325" s="243">
        <f>IF(N325="zákl. přenesená",J325,0)</f>
        <v>0</v>
      </c>
      <c r="BH325" s="243">
        <f>IF(N325="sníž. přenesená",J325,0)</f>
        <v>0</v>
      </c>
      <c r="BI325" s="243">
        <f>IF(N325="nulová",J325,0)</f>
        <v>0</v>
      </c>
      <c r="BJ325" s="19" t="s">
        <v>85</v>
      </c>
      <c r="BK325" s="243">
        <f>ROUND(I325*H325,2)</f>
        <v>0</v>
      </c>
      <c r="BL325" s="19" t="s">
        <v>1096</v>
      </c>
      <c r="BM325" s="242" t="s">
        <v>5812</v>
      </c>
    </row>
    <row r="326" s="2" customFormat="1">
      <c r="A326" s="40"/>
      <c r="B326" s="41"/>
      <c r="C326" s="42"/>
      <c r="D326" s="244" t="s">
        <v>251</v>
      </c>
      <c r="E326" s="42"/>
      <c r="F326" s="245" t="s">
        <v>5811</v>
      </c>
      <c r="G326" s="42"/>
      <c r="H326" s="42"/>
      <c r="I326" s="246"/>
      <c r="J326" s="42"/>
      <c r="K326" s="42"/>
      <c r="L326" s="46"/>
      <c r="M326" s="247"/>
      <c r="N326" s="24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251</v>
      </c>
      <c r="AU326" s="19" t="s">
        <v>87</v>
      </c>
    </row>
    <row r="327" s="2" customFormat="1" ht="16.5" customHeight="1">
      <c r="A327" s="40"/>
      <c r="B327" s="41"/>
      <c r="C327" s="230" t="s">
        <v>1321</v>
      </c>
      <c r="D327" s="230" t="s">
        <v>245</v>
      </c>
      <c r="E327" s="231" t="s">
        <v>5813</v>
      </c>
      <c r="F327" s="232" t="s">
        <v>5814</v>
      </c>
      <c r="G327" s="233" t="s">
        <v>248</v>
      </c>
      <c r="H327" s="234">
        <v>72.659999999999997</v>
      </c>
      <c r="I327" s="235"/>
      <c r="J327" s="236">
        <f>ROUND(I327*H327,2)</f>
        <v>0</v>
      </c>
      <c r="K327" s="237"/>
      <c r="L327" s="46"/>
      <c r="M327" s="238" t="s">
        <v>1</v>
      </c>
      <c r="N327" s="239" t="s">
        <v>43</v>
      </c>
      <c r="O327" s="93"/>
      <c r="P327" s="240">
        <f>O327*H327</f>
        <v>0</v>
      </c>
      <c r="Q327" s="240">
        <v>0</v>
      </c>
      <c r="R327" s="240">
        <f>Q327*H327</f>
        <v>0</v>
      </c>
      <c r="S327" s="240">
        <v>0</v>
      </c>
      <c r="T327" s="241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42" t="s">
        <v>1096</v>
      </c>
      <c r="AT327" s="242" t="s">
        <v>245</v>
      </c>
      <c r="AU327" s="242" t="s">
        <v>87</v>
      </c>
      <c r="AY327" s="19" t="s">
        <v>242</v>
      </c>
      <c r="BE327" s="243">
        <f>IF(N327="základní",J327,0)</f>
        <v>0</v>
      </c>
      <c r="BF327" s="243">
        <f>IF(N327="snížená",J327,0)</f>
        <v>0</v>
      </c>
      <c r="BG327" s="243">
        <f>IF(N327="zákl. přenesená",J327,0)</f>
        <v>0</v>
      </c>
      <c r="BH327" s="243">
        <f>IF(N327="sníž. přenesená",J327,0)</f>
        <v>0</v>
      </c>
      <c r="BI327" s="243">
        <f>IF(N327="nulová",J327,0)</f>
        <v>0</v>
      </c>
      <c r="BJ327" s="19" t="s">
        <v>85</v>
      </c>
      <c r="BK327" s="243">
        <f>ROUND(I327*H327,2)</f>
        <v>0</v>
      </c>
      <c r="BL327" s="19" t="s">
        <v>1096</v>
      </c>
      <c r="BM327" s="242" t="s">
        <v>5815</v>
      </c>
    </row>
    <row r="328" s="2" customFormat="1">
      <c r="A328" s="40"/>
      <c r="B328" s="41"/>
      <c r="C328" s="42"/>
      <c r="D328" s="244" t="s">
        <v>251</v>
      </c>
      <c r="E328" s="42"/>
      <c r="F328" s="245" t="s">
        <v>5814</v>
      </c>
      <c r="G328" s="42"/>
      <c r="H328" s="42"/>
      <c r="I328" s="246"/>
      <c r="J328" s="42"/>
      <c r="K328" s="42"/>
      <c r="L328" s="46"/>
      <c r="M328" s="247"/>
      <c r="N328" s="248"/>
      <c r="O328" s="93"/>
      <c r="P328" s="93"/>
      <c r="Q328" s="93"/>
      <c r="R328" s="93"/>
      <c r="S328" s="93"/>
      <c r="T328" s="94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251</v>
      </c>
      <c r="AU328" s="19" t="s">
        <v>87</v>
      </c>
    </row>
    <row r="329" s="2" customFormat="1" ht="24.15" customHeight="1">
      <c r="A329" s="40"/>
      <c r="B329" s="41"/>
      <c r="C329" s="230" t="s">
        <v>1325</v>
      </c>
      <c r="D329" s="230" t="s">
        <v>245</v>
      </c>
      <c r="E329" s="231" t="s">
        <v>5816</v>
      </c>
      <c r="F329" s="232" t="s">
        <v>5817</v>
      </c>
      <c r="G329" s="233" t="s">
        <v>261</v>
      </c>
      <c r="H329" s="234">
        <v>91</v>
      </c>
      <c r="I329" s="235"/>
      <c r="J329" s="236">
        <f>ROUND(I329*H329,2)</f>
        <v>0</v>
      </c>
      <c r="K329" s="237"/>
      <c r="L329" s="46"/>
      <c r="M329" s="238" t="s">
        <v>1</v>
      </c>
      <c r="N329" s="239" t="s">
        <v>43</v>
      </c>
      <c r="O329" s="93"/>
      <c r="P329" s="240">
        <f>O329*H329</f>
        <v>0</v>
      </c>
      <c r="Q329" s="240">
        <v>0</v>
      </c>
      <c r="R329" s="240">
        <f>Q329*H329</f>
        <v>0</v>
      </c>
      <c r="S329" s="240">
        <v>0</v>
      </c>
      <c r="T329" s="24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42" t="s">
        <v>1096</v>
      </c>
      <c r="AT329" s="242" t="s">
        <v>245</v>
      </c>
      <c r="AU329" s="242" t="s">
        <v>87</v>
      </c>
      <c r="AY329" s="19" t="s">
        <v>242</v>
      </c>
      <c r="BE329" s="243">
        <f>IF(N329="základní",J329,0)</f>
        <v>0</v>
      </c>
      <c r="BF329" s="243">
        <f>IF(N329="snížená",J329,0)</f>
        <v>0</v>
      </c>
      <c r="BG329" s="243">
        <f>IF(N329="zákl. přenesená",J329,0)</f>
        <v>0</v>
      </c>
      <c r="BH329" s="243">
        <f>IF(N329="sníž. přenesená",J329,0)</f>
        <v>0</v>
      </c>
      <c r="BI329" s="243">
        <f>IF(N329="nulová",J329,0)</f>
        <v>0</v>
      </c>
      <c r="BJ329" s="19" t="s">
        <v>85</v>
      </c>
      <c r="BK329" s="243">
        <f>ROUND(I329*H329,2)</f>
        <v>0</v>
      </c>
      <c r="BL329" s="19" t="s">
        <v>1096</v>
      </c>
      <c r="BM329" s="242" t="s">
        <v>5818</v>
      </c>
    </row>
    <row r="330" s="2" customFormat="1">
      <c r="A330" s="40"/>
      <c r="B330" s="41"/>
      <c r="C330" s="42"/>
      <c r="D330" s="244" t="s">
        <v>251</v>
      </c>
      <c r="E330" s="42"/>
      <c r="F330" s="245" t="s">
        <v>5817</v>
      </c>
      <c r="G330" s="42"/>
      <c r="H330" s="42"/>
      <c r="I330" s="246"/>
      <c r="J330" s="42"/>
      <c r="K330" s="42"/>
      <c r="L330" s="46"/>
      <c r="M330" s="247"/>
      <c r="N330" s="24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251</v>
      </c>
      <c r="AU330" s="19" t="s">
        <v>87</v>
      </c>
    </row>
    <row r="331" s="2" customFormat="1" ht="24.15" customHeight="1">
      <c r="A331" s="40"/>
      <c r="B331" s="41"/>
      <c r="C331" s="230" t="s">
        <v>1331</v>
      </c>
      <c r="D331" s="230" t="s">
        <v>245</v>
      </c>
      <c r="E331" s="231" t="s">
        <v>5819</v>
      </c>
      <c r="F331" s="232" t="s">
        <v>5820</v>
      </c>
      <c r="G331" s="233" t="s">
        <v>261</v>
      </c>
      <c r="H331" s="234">
        <v>14</v>
      </c>
      <c r="I331" s="235"/>
      <c r="J331" s="236">
        <f>ROUND(I331*H331,2)</f>
        <v>0</v>
      </c>
      <c r="K331" s="237"/>
      <c r="L331" s="46"/>
      <c r="M331" s="238" t="s">
        <v>1</v>
      </c>
      <c r="N331" s="239" t="s">
        <v>43</v>
      </c>
      <c r="O331" s="93"/>
      <c r="P331" s="240">
        <f>O331*H331</f>
        <v>0</v>
      </c>
      <c r="Q331" s="240">
        <v>0</v>
      </c>
      <c r="R331" s="240">
        <f>Q331*H331</f>
        <v>0</v>
      </c>
      <c r="S331" s="240">
        <v>0</v>
      </c>
      <c r="T331" s="24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42" t="s">
        <v>1096</v>
      </c>
      <c r="AT331" s="242" t="s">
        <v>245</v>
      </c>
      <c r="AU331" s="242" t="s">
        <v>87</v>
      </c>
      <c r="AY331" s="19" t="s">
        <v>242</v>
      </c>
      <c r="BE331" s="243">
        <f>IF(N331="základní",J331,0)</f>
        <v>0</v>
      </c>
      <c r="BF331" s="243">
        <f>IF(N331="snížená",J331,0)</f>
        <v>0</v>
      </c>
      <c r="BG331" s="243">
        <f>IF(N331="zákl. přenesená",J331,0)</f>
        <v>0</v>
      </c>
      <c r="BH331" s="243">
        <f>IF(N331="sníž. přenesená",J331,0)</f>
        <v>0</v>
      </c>
      <c r="BI331" s="243">
        <f>IF(N331="nulová",J331,0)</f>
        <v>0</v>
      </c>
      <c r="BJ331" s="19" t="s">
        <v>85</v>
      </c>
      <c r="BK331" s="243">
        <f>ROUND(I331*H331,2)</f>
        <v>0</v>
      </c>
      <c r="BL331" s="19" t="s">
        <v>1096</v>
      </c>
      <c r="BM331" s="242" t="s">
        <v>5821</v>
      </c>
    </row>
    <row r="332" s="2" customFormat="1">
      <c r="A332" s="40"/>
      <c r="B332" s="41"/>
      <c r="C332" s="42"/>
      <c r="D332" s="244" t="s">
        <v>251</v>
      </c>
      <c r="E332" s="42"/>
      <c r="F332" s="245" t="s">
        <v>5820</v>
      </c>
      <c r="G332" s="42"/>
      <c r="H332" s="42"/>
      <c r="I332" s="246"/>
      <c r="J332" s="42"/>
      <c r="K332" s="42"/>
      <c r="L332" s="46"/>
      <c r="M332" s="247"/>
      <c r="N332" s="24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251</v>
      </c>
      <c r="AU332" s="19" t="s">
        <v>87</v>
      </c>
    </row>
    <row r="333" s="2" customFormat="1" ht="24.15" customHeight="1">
      <c r="A333" s="40"/>
      <c r="B333" s="41"/>
      <c r="C333" s="230" t="s">
        <v>1336</v>
      </c>
      <c r="D333" s="230" t="s">
        <v>245</v>
      </c>
      <c r="E333" s="231" t="s">
        <v>5822</v>
      </c>
      <c r="F333" s="232" t="s">
        <v>5823</v>
      </c>
      <c r="G333" s="233" t="s">
        <v>359</v>
      </c>
      <c r="H333" s="234">
        <v>1</v>
      </c>
      <c r="I333" s="235"/>
      <c r="J333" s="236">
        <f>ROUND(I333*H333,2)</f>
        <v>0</v>
      </c>
      <c r="K333" s="237"/>
      <c r="L333" s="46"/>
      <c r="M333" s="238" t="s">
        <v>1</v>
      </c>
      <c r="N333" s="239" t="s">
        <v>43</v>
      </c>
      <c r="O333" s="93"/>
      <c r="P333" s="240">
        <f>O333*H333</f>
        <v>0</v>
      </c>
      <c r="Q333" s="240">
        <v>0</v>
      </c>
      <c r="R333" s="240">
        <f>Q333*H333</f>
        <v>0</v>
      </c>
      <c r="S333" s="240">
        <v>0</v>
      </c>
      <c r="T333" s="24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42" t="s">
        <v>1096</v>
      </c>
      <c r="AT333" s="242" t="s">
        <v>245</v>
      </c>
      <c r="AU333" s="242" t="s">
        <v>87</v>
      </c>
      <c r="AY333" s="19" t="s">
        <v>242</v>
      </c>
      <c r="BE333" s="243">
        <f>IF(N333="základní",J333,0)</f>
        <v>0</v>
      </c>
      <c r="BF333" s="243">
        <f>IF(N333="snížená",J333,0)</f>
        <v>0</v>
      </c>
      <c r="BG333" s="243">
        <f>IF(N333="zákl. přenesená",J333,0)</f>
        <v>0</v>
      </c>
      <c r="BH333" s="243">
        <f>IF(N333="sníž. přenesená",J333,0)</f>
        <v>0</v>
      </c>
      <c r="BI333" s="243">
        <f>IF(N333="nulová",J333,0)</f>
        <v>0</v>
      </c>
      <c r="BJ333" s="19" t="s">
        <v>85</v>
      </c>
      <c r="BK333" s="243">
        <f>ROUND(I333*H333,2)</f>
        <v>0</v>
      </c>
      <c r="BL333" s="19" t="s">
        <v>1096</v>
      </c>
      <c r="BM333" s="242" t="s">
        <v>5824</v>
      </c>
    </row>
    <row r="334" s="2" customFormat="1">
      <c r="A334" s="40"/>
      <c r="B334" s="41"/>
      <c r="C334" s="42"/>
      <c r="D334" s="244" t="s">
        <v>251</v>
      </c>
      <c r="E334" s="42"/>
      <c r="F334" s="245" t="s">
        <v>5823</v>
      </c>
      <c r="G334" s="42"/>
      <c r="H334" s="42"/>
      <c r="I334" s="246"/>
      <c r="J334" s="42"/>
      <c r="K334" s="42"/>
      <c r="L334" s="46"/>
      <c r="M334" s="247"/>
      <c r="N334" s="24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251</v>
      </c>
      <c r="AU334" s="19" t="s">
        <v>87</v>
      </c>
    </row>
    <row r="335" s="2" customFormat="1" ht="33" customHeight="1">
      <c r="A335" s="40"/>
      <c r="B335" s="41"/>
      <c r="C335" s="230" t="s">
        <v>742</v>
      </c>
      <c r="D335" s="230" t="s">
        <v>245</v>
      </c>
      <c r="E335" s="231" t="s">
        <v>5825</v>
      </c>
      <c r="F335" s="232" t="s">
        <v>5826</v>
      </c>
      <c r="G335" s="233" t="s">
        <v>359</v>
      </c>
      <c r="H335" s="234">
        <v>15.4</v>
      </c>
      <c r="I335" s="235"/>
      <c r="J335" s="236">
        <f>ROUND(I335*H335,2)</f>
        <v>0</v>
      </c>
      <c r="K335" s="237"/>
      <c r="L335" s="46"/>
      <c r="M335" s="238" t="s">
        <v>1</v>
      </c>
      <c r="N335" s="239" t="s">
        <v>43</v>
      </c>
      <c r="O335" s="93"/>
      <c r="P335" s="240">
        <f>O335*H335</f>
        <v>0</v>
      </c>
      <c r="Q335" s="240">
        <v>0</v>
      </c>
      <c r="R335" s="240">
        <f>Q335*H335</f>
        <v>0</v>
      </c>
      <c r="S335" s="240">
        <v>0</v>
      </c>
      <c r="T335" s="24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42" t="s">
        <v>1096</v>
      </c>
      <c r="AT335" s="242" t="s">
        <v>245</v>
      </c>
      <c r="AU335" s="242" t="s">
        <v>87</v>
      </c>
      <c r="AY335" s="19" t="s">
        <v>242</v>
      </c>
      <c r="BE335" s="243">
        <f>IF(N335="základní",J335,0)</f>
        <v>0</v>
      </c>
      <c r="BF335" s="243">
        <f>IF(N335="snížená",J335,0)</f>
        <v>0</v>
      </c>
      <c r="BG335" s="243">
        <f>IF(N335="zákl. přenesená",J335,0)</f>
        <v>0</v>
      </c>
      <c r="BH335" s="243">
        <f>IF(N335="sníž. přenesená",J335,0)</f>
        <v>0</v>
      </c>
      <c r="BI335" s="243">
        <f>IF(N335="nulová",J335,0)</f>
        <v>0</v>
      </c>
      <c r="BJ335" s="19" t="s">
        <v>85</v>
      </c>
      <c r="BK335" s="243">
        <f>ROUND(I335*H335,2)</f>
        <v>0</v>
      </c>
      <c r="BL335" s="19" t="s">
        <v>1096</v>
      </c>
      <c r="BM335" s="242" t="s">
        <v>5827</v>
      </c>
    </row>
    <row r="336" s="2" customFormat="1">
      <c r="A336" s="40"/>
      <c r="B336" s="41"/>
      <c r="C336" s="42"/>
      <c r="D336" s="244" t="s">
        <v>251</v>
      </c>
      <c r="E336" s="42"/>
      <c r="F336" s="245" t="s">
        <v>5826</v>
      </c>
      <c r="G336" s="42"/>
      <c r="H336" s="42"/>
      <c r="I336" s="246"/>
      <c r="J336" s="42"/>
      <c r="K336" s="42"/>
      <c r="L336" s="46"/>
      <c r="M336" s="247"/>
      <c r="N336" s="24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251</v>
      </c>
      <c r="AU336" s="19" t="s">
        <v>87</v>
      </c>
    </row>
    <row r="337" s="2" customFormat="1" ht="24.15" customHeight="1">
      <c r="A337" s="40"/>
      <c r="B337" s="41"/>
      <c r="C337" s="230" t="s">
        <v>696</v>
      </c>
      <c r="D337" s="230" t="s">
        <v>245</v>
      </c>
      <c r="E337" s="231" t="s">
        <v>5828</v>
      </c>
      <c r="F337" s="232" t="s">
        <v>5829</v>
      </c>
      <c r="G337" s="233" t="s">
        <v>359</v>
      </c>
      <c r="H337" s="234">
        <v>1</v>
      </c>
      <c r="I337" s="235"/>
      <c r="J337" s="236">
        <f>ROUND(I337*H337,2)</f>
        <v>0</v>
      </c>
      <c r="K337" s="237"/>
      <c r="L337" s="46"/>
      <c r="M337" s="238" t="s">
        <v>1</v>
      </c>
      <c r="N337" s="239" t="s">
        <v>43</v>
      </c>
      <c r="O337" s="93"/>
      <c r="P337" s="240">
        <f>O337*H337</f>
        <v>0</v>
      </c>
      <c r="Q337" s="240">
        <v>0</v>
      </c>
      <c r="R337" s="240">
        <f>Q337*H337</f>
        <v>0</v>
      </c>
      <c r="S337" s="240">
        <v>0</v>
      </c>
      <c r="T337" s="24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42" t="s">
        <v>1096</v>
      </c>
      <c r="AT337" s="242" t="s">
        <v>245</v>
      </c>
      <c r="AU337" s="242" t="s">
        <v>87</v>
      </c>
      <c r="AY337" s="19" t="s">
        <v>242</v>
      </c>
      <c r="BE337" s="243">
        <f>IF(N337="základní",J337,0)</f>
        <v>0</v>
      </c>
      <c r="BF337" s="243">
        <f>IF(N337="snížená",J337,0)</f>
        <v>0</v>
      </c>
      <c r="BG337" s="243">
        <f>IF(N337="zákl. přenesená",J337,0)</f>
        <v>0</v>
      </c>
      <c r="BH337" s="243">
        <f>IF(N337="sníž. přenesená",J337,0)</f>
        <v>0</v>
      </c>
      <c r="BI337" s="243">
        <f>IF(N337="nulová",J337,0)</f>
        <v>0</v>
      </c>
      <c r="BJ337" s="19" t="s">
        <v>85</v>
      </c>
      <c r="BK337" s="243">
        <f>ROUND(I337*H337,2)</f>
        <v>0</v>
      </c>
      <c r="BL337" s="19" t="s">
        <v>1096</v>
      </c>
      <c r="BM337" s="242" t="s">
        <v>5830</v>
      </c>
    </row>
    <row r="338" s="2" customFormat="1">
      <c r="A338" s="40"/>
      <c r="B338" s="41"/>
      <c r="C338" s="42"/>
      <c r="D338" s="244" t="s">
        <v>251</v>
      </c>
      <c r="E338" s="42"/>
      <c r="F338" s="245" t="s">
        <v>5829</v>
      </c>
      <c r="G338" s="42"/>
      <c r="H338" s="42"/>
      <c r="I338" s="246"/>
      <c r="J338" s="42"/>
      <c r="K338" s="42"/>
      <c r="L338" s="46"/>
      <c r="M338" s="247"/>
      <c r="N338" s="24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251</v>
      </c>
      <c r="AU338" s="19" t="s">
        <v>87</v>
      </c>
    </row>
    <row r="339" s="2" customFormat="1" ht="21.75" customHeight="1">
      <c r="A339" s="40"/>
      <c r="B339" s="41"/>
      <c r="C339" s="230" t="s">
        <v>704</v>
      </c>
      <c r="D339" s="230" t="s">
        <v>245</v>
      </c>
      <c r="E339" s="231" t="s">
        <v>5831</v>
      </c>
      <c r="F339" s="232" t="s">
        <v>5832</v>
      </c>
      <c r="G339" s="233" t="s">
        <v>359</v>
      </c>
      <c r="H339" s="234">
        <v>1</v>
      </c>
      <c r="I339" s="235"/>
      <c r="J339" s="236">
        <f>ROUND(I339*H339,2)</f>
        <v>0</v>
      </c>
      <c r="K339" s="237"/>
      <c r="L339" s="46"/>
      <c r="M339" s="238" t="s">
        <v>1</v>
      </c>
      <c r="N339" s="239" t="s">
        <v>43</v>
      </c>
      <c r="O339" s="93"/>
      <c r="P339" s="240">
        <f>O339*H339</f>
        <v>0</v>
      </c>
      <c r="Q339" s="240">
        <v>0</v>
      </c>
      <c r="R339" s="240">
        <f>Q339*H339</f>
        <v>0</v>
      </c>
      <c r="S339" s="240">
        <v>0</v>
      </c>
      <c r="T339" s="241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42" t="s">
        <v>1096</v>
      </c>
      <c r="AT339" s="242" t="s">
        <v>245</v>
      </c>
      <c r="AU339" s="242" t="s">
        <v>87</v>
      </c>
      <c r="AY339" s="19" t="s">
        <v>242</v>
      </c>
      <c r="BE339" s="243">
        <f>IF(N339="základní",J339,0)</f>
        <v>0</v>
      </c>
      <c r="BF339" s="243">
        <f>IF(N339="snížená",J339,0)</f>
        <v>0</v>
      </c>
      <c r="BG339" s="243">
        <f>IF(N339="zákl. přenesená",J339,0)</f>
        <v>0</v>
      </c>
      <c r="BH339" s="243">
        <f>IF(N339="sníž. přenesená",J339,0)</f>
        <v>0</v>
      </c>
      <c r="BI339" s="243">
        <f>IF(N339="nulová",J339,0)</f>
        <v>0</v>
      </c>
      <c r="BJ339" s="19" t="s">
        <v>85</v>
      </c>
      <c r="BK339" s="243">
        <f>ROUND(I339*H339,2)</f>
        <v>0</v>
      </c>
      <c r="BL339" s="19" t="s">
        <v>1096</v>
      </c>
      <c r="BM339" s="242" t="s">
        <v>5833</v>
      </c>
    </row>
    <row r="340" s="2" customFormat="1">
      <c r="A340" s="40"/>
      <c r="B340" s="41"/>
      <c r="C340" s="42"/>
      <c r="D340" s="244" t="s">
        <v>251</v>
      </c>
      <c r="E340" s="42"/>
      <c r="F340" s="245" t="s">
        <v>5832</v>
      </c>
      <c r="G340" s="42"/>
      <c r="H340" s="42"/>
      <c r="I340" s="246"/>
      <c r="J340" s="42"/>
      <c r="K340" s="42"/>
      <c r="L340" s="46"/>
      <c r="M340" s="247"/>
      <c r="N340" s="248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251</v>
      </c>
      <c r="AU340" s="19" t="s">
        <v>87</v>
      </c>
    </row>
    <row r="341" s="2" customFormat="1" ht="24.15" customHeight="1">
      <c r="A341" s="40"/>
      <c r="B341" s="41"/>
      <c r="C341" s="230" t="s">
        <v>2240</v>
      </c>
      <c r="D341" s="230" t="s">
        <v>245</v>
      </c>
      <c r="E341" s="231" t="s">
        <v>5834</v>
      </c>
      <c r="F341" s="232" t="s">
        <v>5835</v>
      </c>
      <c r="G341" s="233" t="s">
        <v>3555</v>
      </c>
      <c r="H341" s="313"/>
      <c r="I341" s="235"/>
      <c r="J341" s="236">
        <f>ROUND(I341*H341,2)</f>
        <v>0</v>
      </c>
      <c r="K341" s="237"/>
      <c r="L341" s="46"/>
      <c r="M341" s="238" t="s">
        <v>1</v>
      </c>
      <c r="N341" s="239" t="s">
        <v>43</v>
      </c>
      <c r="O341" s="93"/>
      <c r="P341" s="240">
        <f>O341*H341</f>
        <v>0</v>
      </c>
      <c r="Q341" s="240">
        <v>0</v>
      </c>
      <c r="R341" s="240">
        <f>Q341*H341</f>
        <v>0</v>
      </c>
      <c r="S341" s="240">
        <v>0</v>
      </c>
      <c r="T341" s="24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42" t="s">
        <v>1096</v>
      </c>
      <c r="AT341" s="242" t="s">
        <v>245</v>
      </c>
      <c r="AU341" s="242" t="s">
        <v>87</v>
      </c>
      <c r="AY341" s="19" t="s">
        <v>242</v>
      </c>
      <c r="BE341" s="243">
        <f>IF(N341="základní",J341,0)</f>
        <v>0</v>
      </c>
      <c r="BF341" s="243">
        <f>IF(N341="snížená",J341,0)</f>
        <v>0</v>
      </c>
      <c r="BG341" s="243">
        <f>IF(N341="zákl. přenesená",J341,0)</f>
        <v>0</v>
      </c>
      <c r="BH341" s="243">
        <f>IF(N341="sníž. přenesená",J341,0)</f>
        <v>0</v>
      </c>
      <c r="BI341" s="243">
        <f>IF(N341="nulová",J341,0)</f>
        <v>0</v>
      </c>
      <c r="BJ341" s="19" t="s">
        <v>85</v>
      </c>
      <c r="BK341" s="243">
        <f>ROUND(I341*H341,2)</f>
        <v>0</v>
      </c>
      <c r="BL341" s="19" t="s">
        <v>1096</v>
      </c>
      <c r="BM341" s="242" t="s">
        <v>5836</v>
      </c>
    </row>
    <row r="342" s="2" customFormat="1">
      <c r="A342" s="40"/>
      <c r="B342" s="41"/>
      <c r="C342" s="42"/>
      <c r="D342" s="244" t="s">
        <v>251</v>
      </c>
      <c r="E342" s="42"/>
      <c r="F342" s="245" t="s">
        <v>5835</v>
      </c>
      <c r="G342" s="42"/>
      <c r="H342" s="42"/>
      <c r="I342" s="246"/>
      <c r="J342" s="42"/>
      <c r="K342" s="42"/>
      <c r="L342" s="46"/>
      <c r="M342" s="247"/>
      <c r="N342" s="24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251</v>
      </c>
      <c r="AU342" s="19" t="s">
        <v>87</v>
      </c>
    </row>
    <row r="343" s="12" customFormat="1" ht="22.8" customHeight="1">
      <c r="A343" s="12"/>
      <c r="B343" s="214"/>
      <c r="C343" s="215"/>
      <c r="D343" s="216" t="s">
        <v>77</v>
      </c>
      <c r="E343" s="228" t="s">
        <v>2265</v>
      </c>
      <c r="F343" s="228" t="s">
        <v>2266</v>
      </c>
      <c r="G343" s="215"/>
      <c r="H343" s="215"/>
      <c r="I343" s="218"/>
      <c r="J343" s="229">
        <f>BK343</f>
        <v>0</v>
      </c>
      <c r="K343" s="215"/>
      <c r="L343" s="220"/>
      <c r="M343" s="221"/>
      <c r="N343" s="222"/>
      <c r="O343" s="222"/>
      <c r="P343" s="223">
        <f>SUM(P344:P359)</f>
        <v>0</v>
      </c>
      <c r="Q343" s="222"/>
      <c r="R343" s="223">
        <f>SUM(R344:R359)</f>
        <v>0</v>
      </c>
      <c r="S343" s="222"/>
      <c r="T343" s="224">
        <f>SUM(T344:T359)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25" t="s">
        <v>87</v>
      </c>
      <c r="AT343" s="226" t="s">
        <v>77</v>
      </c>
      <c r="AU343" s="226" t="s">
        <v>85</v>
      </c>
      <c r="AY343" s="225" t="s">
        <v>242</v>
      </c>
      <c r="BK343" s="227">
        <f>SUM(BK344:BK359)</f>
        <v>0</v>
      </c>
    </row>
    <row r="344" s="2" customFormat="1" ht="16.5" customHeight="1">
      <c r="A344" s="40"/>
      <c r="B344" s="41"/>
      <c r="C344" s="230" t="s">
        <v>2246</v>
      </c>
      <c r="D344" s="230" t="s">
        <v>245</v>
      </c>
      <c r="E344" s="231" t="s">
        <v>5837</v>
      </c>
      <c r="F344" s="232" t="s">
        <v>5838</v>
      </c>
      <c r="G344" s="233" t="s">
        <v>261</v>
      </c>
      <c r="H344" s="234">
        <v>84</v>
      </c>
      <c r="I344" s="235"/>
      <c r="J344" s="236">
        <f>ROUND(I344*H344,2)</f>
        <v>0</v>
      </c>
      <c r="K344" s="237"/>
      <c r="L344" s="46"/>
      <c r="M344" s="238" t="s">
        <v>1</v>
      </c>
      <c r="N344" s="239" t="s">
        <v>43</v>
      </c>
      <c r="O344" s="93"/>
      <c r="P344" s="240">
        <f>O344*H344</f>
        <v>0</v>
      </c>
      <c r="Q344" s="240">
        <v>0</v>
      </c>
      <c r="R344" s="240">
        <f>Q344*H344</f>
        <v>0</v>
      </c>
      <c r="S344" s="240">
        <v>0</v>
      </c>
      <c r="T344" s="24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42" t="s">
        <v>1096</v>
      </c>
      <c r="AT344" s="242" t="s">
        <v>245</v>
      </c>
      <c r="AU344" s="242" t="s">
        <v>87</v>
      </c>
      <c r="AY344" s="19" t="s">
        <v>242</v>
      </c>
      <c r="BE344" s="243">
        <f>IF(N344="základní",J344,0)</f>
        <v>0</v>
      </c>
      <c r="BF344" s="243">
        <f>IF(N344="snížená",J344,0)</f>
        <v>0</v>
      </c>
      <c r="BG344" s="243">
        <f>IF(N344="zákl. přenesená",J344,0)</f>
        <v>0</v>
      </c>
      <c r="BH344" s="243">
        <f>IF(N344="sníž. přenesená",J344,0)</f>
        <v>0</v>
      </c>
      <c r="BI344" s="243">
        <f>IF(N344="nulová",J344,0)</f>
        <v>0</v>
      </c>
      <c r="BJ344" s="19" t="s">
        <v>85</v>
      </c>
      <c r="BK344" s="243">
        <f>ROUND(I344*H344,2)</f>
        <v>0</v>
      </c>
      <c r="BL344" s="19" t="s">
        <v>1096</v>
      </c>
      <c r="BM344" s="242" t="s">
        <v>5839</v>
      </c>
    </row>
    <row r="345" s="2" customFormat="1">
      <c r="A345" s="40"/>
      <c r="B345" s="41"/>
      <c r="C345" s="42"/>
      <c r="D345" s="244" t="s">
        <v>251</v>
      </c>
      <c r="E345" s="42"/>
      <c r="F345" s="245" t="s">
        <v>5838</v>
      </c>
      <c r="G345" s="42"/>
      <c r="H345" s="42"/>
      <c r="I345" s="246"/>
      <c r="J345" s="42"/>
      <c r="K345" s="42"/>
      <c r="L345" s="46"/>
      <c r="M345" s="247"/>
      <c r="N345" s="24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251</v>
      </c>
      <c r="AU345" s="19" t="s">
        <v>87</v>
      </c>
    </row>
    <row r="346" s="2" customFormat="1" ht="24.15" customHeight="1">
      <c r="A346" s="40"/>
      <c r="B346" s="41"/>
      <c r="C346" s="230" t="s">
        <v>2253</v>
      </c>
      <c r="D346" s="230" t="s">
        <v>245</v>
      </c>
      <c r="E346" s="231" t="s">
        <v>5840</v>
      </c>
      <c r="F346" s="232" t="s">
        <v>5841</v>
      </c>
      <c r="G346" s="233" t="s">
        <v>261</v>
      </c>
      <c r="H346" s="234">
        <v>56</v>
      </c>
      <c r="I346" s="235"/>
      <c r="J346" s="236">
        <f>ROUND(I346*H346,2)</f>
        <v>0</v>
      </c>
      <c r="K346" s="237"/>
      <c r="L346" s="46"/>
      <c r="M346" s="238" t="s">
        <v>1</v>
      </c>
      <c r="N346" s="239" t="s">
        <v>43</v>
      </c>
      <c r="O346" s="93"/>
      <c r="P346" s="240">
        <f>O346*H346</f>
        <v>0</v>
      </c>
      <c r="Q346" s="240">
        <v>0</v>
      </c>
      <c r="R346" s="240">
        <f>Q346*H346</f>
        <v>0</v>
      </c>
      <c r="S346" s="240">
        <v>0</v>
      </c>
      <c r="T346" s="24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42" t="s">
        <v>1096</v>
      </c>
      <c r="AT346" s="242" t="s">
        <v>245</v>
      </c>
      <c r="AU346" s="242" t="s">
        <v>87</v>
      </c>
      <c r="AY346" s="19" t="s">
        <v>242</v>
      </c>
      <c r="BE346" s="243">
        <f>IF(N346="základní",J346,0)</f>
        <v>0</v>
      </c>
      <c r="BF346" s="243">
        <f>IF(N346="snížená",J346,0)</f>
        <v>0</v>
      </c>
      <c r="BG346" s="243">
        <f>IF(N346="zákl. přenesená",J346,0)</f>
        <v>0</v>
      </c>
      <c r="BH346" s="243">
        <f>IF(N346="sníž. přenesená",J346,0)</f>
        <v>0</v>
      </c>
      <c r="BI346" s="243">
        <f>IF(N346="nulová",J346,0)</f>
        <v>0</v>
      </c>
      <c r="BJ346" s="19" t="s">
        <v>85</v>
      </c>
      <c r="BK346" s="243">
        <f>ROUND(I346*H346,2)</f>
        <v>0</v>
      </c>
      <c r="BL346" s="19" t="s">
        <v>1096</v>
      </c>
      <c r="BM346" s="242" t="s">
        <v>5842</v>
      </c>
    </row>
    <row r="347" s="2" customFormat="1">
      <c r="A347" s="40"/>
      <c r="B347" s="41"/>
      <c r="C347" s="42"/>
      <c r="D347" s="244" t="s">
        <v>251</v>
      </c>
      <c r="E347" s="42"/>
      <c r="F347" s="245" t="s">
        <v>5841</v>
      </c>
      <c r="G347" s="42"/>
      <c r="H347" s="42"/>
      <c r="I347" s="246"/>
      <c r="J347" s="42"/>
      <c r="K347" s="42"/>
      <c r="L347" s="46"/>
      <c r="M347" s="247"/>
      <c r="N347" s="24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251</v>
      </c>
      <c r="AU347" s="19" t="s">
        <v>87</v>
      </c>
    </row>
    <row r="348" s="2" customFormat="1" ht="24.15" customHeight="1">
      <c r="A348" s="40"/>
      <c r="B348" s="41"/>
      <c r="C348" s="230" t="s">
        <v>2171</v>
      </c>
      <c r="D348" s="230" t="s">
        <v>245</v>
      </c>
      <c r="E348" s="231" t="s">
        <v>5843</v>
      </c>
      <c r="F348" s="232" t="s">
        <v>5844</v>
      </c>
      <c r="G348" s="233" t="s">
        <v>261</v>
      </c>
      <c r="H348" s="234">
        <v>84</v>
      </c>
      <c r="I348" s="235"/>
      <c r="J348" s="236">
        <f>ROUND(I348*H348,2)</f>
        <v>0</v>
      </c>
      <c r="K348" s="237"/>
      <c r="L348" s="46"/>
      <c r="M348" s="238" t="s">
        <v>1</v>
      </c>
      <c r="N348" s="239" t="s">
        <v>43</v>
      </c>
      <c r="O348" s="93"/>
      <c r="P348" s="240">
        <f>O348*H348</f>
        <v>0</v>
      </c>
      <c r="Q348" s="240">
        <v>0</v>
      </c>
      <c r="R348" s="240">
        <f>Q348*H348</f>
        <v>0</v>
      </c>
      <c r="S348" s="240">
        <v>0</v>
      </c>
      <c r="T348" s="24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42" t="s">
        <v>1096</v>
      </c>
      <c r="AT348" s="242" t="s">
        <v>245</v>
      </c>
      <c r="AU348" s="242" t="s">
        <v>87</v>
      </c>
      <c r="AY348" s="19" t="s">
        <v>242</v>
      </c>
      <c r="BE348" s="243">
        <f>IF(N348="základní",J348,0)</f>
        <v>0</v>
      </c>
      <c r="BF348" s="243">
        <f>IF(N348="snížená",J348,0)</f>
        <v>0</v>
      </c>
      <c r="BG348" s="243">
        <f>IF(N348="zákl. přenesená",J348,0)</f>
        <v>0</v>
      </c>
      <c r="BH348" s="243">
        <f>IF(N348="sníž. přenesená",J348,0)</f>
        <v>0</v>
      </c>
      <c r="BI348" s="243">
        <f>IF(N348="nulová",J348,0)</f>
        <v>0</v>
      </c>
      <c r="BJ348" s="19" t="s">
        <v>85</v>
      </c>
      <c r="BK348" s="243">
        <f>ROUND(I348*H348,2)</f>
        <v>0</v>
      </c>
      <c r="BL348" s="19" t="s">
        <v>1096</v>
      </c>
      <c r="BM348" s="242" t="s">
        <v>5845</v>
      </c>
    </row>
    <row r="349" s="2" customFormat="1">
      <c r="A349" s="40"/>
      <c r="B349" s="41"/>
      <c r="C349" s="42"/>
      <c r="D349" s="244" t="s">
        <v>251</v>
      </c>
      <c r="E349" s="42"/>
      <c r="F349" s="245" t="s">
        <v>5844</v>
      </c>
      <c r="G349" s="42"/>
      <c r="H349" s="42"/>
      <c r="I349" s="246"/>
      <c r="J349" s="42"/>
      <c r="K349" s="42"/>
      <c r="L349" s="46"/>
      <c r="M349" s="247"/>
      <c r="N349" s="24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251</v>
      </c>
      <c r="AU349" s="19" t="s">
        <v>87</v>
      </c>
    </row>
    <row r="350" s="2" customFormat="1" ht="24.15" customHeight="1">
      <c r="A350" s="40"/>
      <c r="B350" s="41"/>
      <c r="C350" s="230" t="s">
        <v>684</v>
      </c>
      <c r="D350" s="230" t="s">
        <v>245</v>
      </c>
      <c r="E350" s="231" t="s">
        <v>5846</v>
      </c>
      <c r="F350" s="232" t="s">
        <v>5847</v>
      </c>
      <c r="G350" s="233" t="s">
        <v>261</v>
      </c>
      <c r="H350" s="234">
        <v>56</v>
      </c>
      <c r="I350" s="235"/>
      <c r="J350" s="236">
        <f>ROUND(I350*H350,2)</f>
        <v>0</v>
      </c>
      <c r="K350" s="237"/>
      <c r="L350" s="46"/>
      <c r="M350" s="238" t="s">
        <v>1</v>
      </c>
      <c r="N350" s="239" t="s">
        <v>43</v>
      </c>
      <c r="O350" s="93"/>
      <c r="P350" s="240">
        <f>O350*H350</f>
        <v>0</v>
      </c>
      <c r="Q350" s="240">
        <v>0</v>
      </c>
      <c r="R350" s="240">
        <f>Q350*H350</f>
        <v>0</v>
      </c>
      <c r="S350" s="240">
        <v>0</v>
      </c>
      <c r="T350" s="24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42" t="s">
        <v>1096</v>
      </c>
      <c r="AT350" s="242" t="s">
        <v>245</v>
      </c>
      <c r="AU350" s="242" t="s">
        <v>87</v>
      </c>
      <c r="AY350" s="19" t="s">
        <v>242</v>
      </c>
      <c r="BE350" s="243">
        <f>IF(N350="základní",J350,0)</f>
        <v>0</v>
      </c>
      <c r="BF350" s="243">
        <f>IF(N350="snížená",J350,0)</f>
        <v>0</v>
      </c>
      <c r="BG350" s="243">
        <f>IF(N350="zákl. přenesená",J350,0)</f>
        <v>0</v>
      </c>
      <c r="BH350" s="243">
        <f>IF(N350="sníž. přenesená",J350,0)</f>
        <v>0</v>
      </c>
      <c r="BI350" s="243">
        <f>IF(N350="nulová",J350,0)</f>
        <v>0</v>
      </c>
      <c r="BJ350" s="19" t="s">
        <v>85</v>
      </c>
      <c r="BK350" s="243">
        <f>ROUND(I350*H350,2)</f>
        <v>0</v>
      </c>
      <c r="BL350" s="19" t="s">
        <v>1096</v>
      </c>
      <c r="BM350" s="242" t="s">
        <v>5848</v>
      </c>
    </row>
    <row r="351" s="2" customFormat="1">
      <c r="A351" s="40"/>
      <c r="B351" s="41"/>
      <c r="C351" s="42"/>
      <c r="D351" s="244" t="s">
        <v>251</v>
      </c>
      <c r="E351" s="42"/>
      <c r="F351" s="245" t="s">
        <v>5847</v>
      </c>
      <c r="G351" s="42"/>
      <c r="H351" s="42"/>
      <c r="I351" s="246"/>
      <c r="J351" s="42"/>
      <c r="K351" s="42"/>
      <c r="L351" s="46"/>
      <c r="M351" s="247"/>
      <c r="N351" s="24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251</v>
      </c>
      <c r="AU351" s="19" t="s">
        <v>87</v>
      </c>
    </row>
    <row r="352" s="2" customFormat="1" ht="24.15" customHeight="1">
      <c r="A352" s="40"/>
      <c r="B352" s="41"/>
      <c r="C352" s="230" t="s">
        <v>691</v>
      </c>
      <c r="D352" s="230" t="s">
        <v>245</v>
      </c>
      <c r="E352" s="231" t="s">
        <v>5849</v>
      </c>
      <c r="F352" s="232" t="s">
        <v>5850</v>
      </c>
      <c r="G352" s="233" t="s">
        <v>261</v>
      </c>
      <c r="H352" s="234">
        <v>84</v>
      </c>
      <c r="I352" s="235"/>
      <c r="J352" s="236">
        <f>ROUND(I352*H352,2)</f>
        <v>0</v>
      </c>
      <c r="K352" s="237"/>
      <c r="L352" s="46"/>
      <c r="M352" s="238" t="s">
        <v>1</v>
      </c>
      <c r="N352" s="239" t="s">
        <v>43</v>
      </c>
      <c r="O352" s="93"/>
      <c r="P352" s="240">
        <f>O352*H352</f>
        <v>0</v>
      </c>
      <c r="Q352" s="240">
        <v>0</v>
      </c>
      <c r="R352" s="240">
        <f>Q352*H352</f>
        <v>0</v>
      </c>
      <c r="S352" s="240">
        <v>0</v>
      </c>
      <c r="T352" s="241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42" t="s">
        <v>1096</v>
      </c>
      <c r="AT352" s="242" t="s">
        <v>245</v>
      </c>
      <c r="AU352" s="242" t="s">
        <v>87</v>
      </c>
      <c r="AY352" s="19" t="s">
        <v>242</v>
      </c>
      <c r="BE352" s="243">
        <f>IF(N352="základní",J352,0)</f>
        <v>0</v>
      </c>
      <c r="BF352" s="243">
        <f>IF(N352="snížená",J352,0)</f>
        <v>0</v>
      </c>
      <c r="BG352" s="243">
        <f>IF(N352="zákl. přenesená",J352,0)</f>
        <v>0</v>
      </c>
      <c r="BH352" s="243">
        <f>IF(N352="sníž. přenesená",J352,0)</f>
        <v>0</v>
      </c>
      <c r="BI352" s="243">
        <f>IF(N352="nulová",J352,0)</f>
        <v>0</v>
      </c>
      <c r="BJ352" s="19" t="s">
        <v>85</v>
      </c>
      <c r="BK352" s="243">
        <f>ROUND(I352*H352,2)</f>
        <v>0</v>
      </c>
      <c r="BL352" s="19" t="s">
        <v>1096</v>
      </c>
      <c r="BM352" s="242" t="s">
        <v>5851</v>
      </c>
    </row>
    <row r="353" s="2" customFormat="1">
      <c r="A353" s="40"/>
      <c r="B353" s="41"/>
      <c r="C353" s="42"/>
      <c r="D353" s="244" t="s">
        <v>251</v>
      </c>
      <c r="E353" s="42"/>
      <c r="F353" s="245" t="s">
        <v>5850</v>
      </c>
      <c r="G353" s="42"/>
      <c r="H353" s="42"/>
      <c r="I353" s="246"/>
      <c r="J353" s="42"/>
      <c r="K353" s="42"/>
      <c r="L353" s="46"/>
      <c r="M353" s="247"/>
      <c r="N353" s="248"/>
      <c r="O353" s="93"/>
      <c r="P353" s="93"/>
      <c r="Q353" s="93"/>
      <c r="R353" s="93"/>
      <c r="S353" s="93"/>
      <c r="T353" s="94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251</v>
      </c>
      <c r="AU353" s="19" t="s">
        <v>87</v>
      </c>
    </row>
    <row r="354" s="2" customFormat="1" ht="24.15" customHeight="1">
      <c r="A354" s="40"/>
      <c r="B354" s="41"/>
      <c r="C354" s="230" t="s">
        <v>626</v>
      </c>
      <c r="D354" s="230" t="s">
        <v>245</v>
      </c>
      <c r="E354" s="231" t="s">
        <v>5852</v>
      </c>
      <c r="F354" s="232" t="s">
        <v>5853</v>
      </c>
      <c r="G354" s="233" t="s">
        <v>261</v>
      </c>
      <c r="H354" s="234">
        <v>56</v>
      </c>
      <c r="I354" s="235"/>
      <c r="J354" s="236">
        <f>ROUND(I354*H354,2)</f>
        <v>0</v>
      </c>
      <c r="K354" s="237"/>
      <c r="L354" s="46"/>
      <c r="M354" s="238" t="s">
        <v>1</v>
      </c>
      <c r="N354" s="239" t="s">
        <v>43</v>
      </c>
      <c r="O354" s="93"/>
      <c r="P354" s="240">
        <f>O354*H354</f>
        <v>0</v>
      </c>
      <c r="Q354" s="240">
        <v>0</v>
      </c>
      <c r="R354" s="240">
        <f>Q354*H354</f>
        <v>0</v>
      </c>
      <c r="S354" s="240">
        <v>0</v>
      </c>
      <c r="T354" s="24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42" t="s">
        <v>1096</v>
      </c>
      <c r="AT354" s="242" t="s">
        <v>245</v>
      </c>
      <c r="AU354" s="242" t="s">
        <v>87</v>
      </c>
      <c r="AY354" s="19" t="s">
        <v>242</v>
      </c>
      <c r="BE354" s="243">
        <f>IF(N354="základní",J354,0)</f>
        <v>0</v>
      </c>
      <c r="BF354" s="243">
        <f>IF(N354="snížená",J354,0)</f>
        <v>0</v>
      </c>
      <c r="BG354" s="243">
        <f>IF(N354="zákl. přenesená",J354,0)</f>
        <v>0</v>
      </c>
      <c r="BH354" s="243">
        <f>IF(N354="sníž. přenesená",J354,0)</f>
        <v>0</v>
      </c>
      <c r="BI354" s="243">
        <f>IF(N354="nulová",J354,0)</f>
        <v>0</v>
      </c>
      <c r="BJ354" s="19" t="s">
        <v>85</v>
      </c>
      <c r="BK354" s="243">
        <f>ROUND(I354*H354,2)</f>
        <v>0</v>
      </c>
      <c r="BL354" s="19" t="s">
        <v>1096</v>
      </c>
      <c r="BM354" s="242" t="s">
        <v>5854</v>
      </c>
    </row>
    <row r="355" s="2" customFormat="1">
      <c r="A355" s="40"/>
      <c r="B355" s="41"/>
      <c r="C355" s="42"/>
      <c r="D355" s="244" t="s">
        <v>251</v>
      </c>
      <c r="E355" s="42"/>
      <c r="F355" s="245" t="s">
        <v>5853</v>
      </c>
      <c r="G355" s="42"/>
      <c r="H355" s="42"/>
      <c r="I355" s="246"/>
      <c r="J355" s="42"/>
      <c r="K355" s="42"/>
      <c r="L355" s="46"/>
      <c r="M355" s="247"/>
      <c r="N355" s="24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251</v>
      </c>
      <c r="AU355" s="19" t="s">
        <v>87</v>
      </c>
    </row>
    <row r="356" s="2" customFormat="1" ht="24.15" customHeight="1">
      <c r="A356" s="40"/>
      <c r="B356" s="41"/>
      <c r="C356" s="230" t="s">
        <v>633</v>
      </c>
      <c r="D356" s="230" t="s">
        <v>245</v>
      </c>
      <c r="E356" s="231" t="s">
        <v>5855</v>
      </c>
      <c r="F356" s="232" t="s">
        <v>5856</v>
      </c>
      <c r="G356" s="233" t="s">
        <v>261</v>
      </c>
      <c r="H356" s="234">
        <v>84</v>
      </c>
      <c r="I356" s="235"/>
      <c r="J356" s="236">
        <f>ROUND(I356*H356,2)</f>
        <v>0</v>
      </c>
      <c r="K356" s="237"/>
      <c r="L356" s="46"/>
      <c r="M356" s="238" t="s">
        <v>1</v>
      </c>
      <c r="N356" s="239" t="s">
        <v>43</v>
      </c>
      <c r="O356" s="93"/>
      <c r="P356" s="240">
        <f>O356*H356</f>
        <v>0</v>
      </c>
      <c r="Q356" s="240">
        <v>0</v>
      </c>
      <c r="R356" s="240">
        <f>Q356*H356</f>
        <v>0</v>
      </c>
      <c r="S356" s="240">
        <v>0</v>
      </c>
      <c r="T356" s="24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42" t="s">
        <v>1096</v>
      </c>
      <c r="AT356" s="242" t="s">
        <v>245</v>
      </c>
      <c r="AU356" s="242" t="s">
        <v>87</v>
      </c>
      <c r="AY356" s="19" t="s">
        <v>242</v>
      </c>
      <c r="BE356" s="243">
        <f>IF(N356="základní",J356,0)</f>
        <v>0</v>
      </c>
      <c r="BF356" s="243">
        <f>IF(N356="snížená",J356,0)</f>
        <v>0</v>
      </c>
      <c r="BG356" s="243">
        <f>IF(N356="zákl. přenesená",J356,0)</f>
        <v>0</v>
      </c>
      <c r="BH356" s="243">
        <f>IF(N356="sníž. přenesená",J356,0)</f>
        <v>0</v>
      </c>
      <c r="BI356" s="243">
        <f>IF(N356="nulová",J356,0)</f>
        <v>0</v>
      </c>
      <c r="BJ356" s="19" t="s">
        <v>85</v>
      </c>
      <c r="BK356" s="243">
        <f>ROUND(I356*H356,2)</f>
        <v>0</v>
      </c>
      <c r="BL356" s="19" t="s">
        <v>1096</v>
      </c>
      <c r="BM356" s="242" t="s">
        <v>5857</v>
      </c>
    </row>
    <row r="357" s="2" customFormat="1">
      <c r="A357" s="40"/>
      <c r="B357" s="41"/>
      <c r="C357" s="42"/>
      <c r="D357" s="244" t="s">
        <v>251</v>
      </c>
      <c r="E357" s="42"/>
      <c r="F357" s="245" t="s">
        <v>5856</v>
      </c>
      <c r="G357" s="42"/>
      <c r="H357" s="42"/>
      <c r="I357" s="246"/>
      <c r="J357" s="42"/>
      <c r="K357" s="42"/>
      <c r="L357" s="46"/>
      <c r="M357" s="247"/>
      <c r="N357" s="248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251</v>
      </c>
      <c r="AU357" s="19" t="s">
        <v>87</v>
      </c>
    </row>
    <row r="358" s="2" customFormat="1" ht="24.15" customHeight="1">
      <c r="A358" s="40"/>
      <c r="B358" s="41"/>
      <c r="C358" s="230" t="s">
        <v>638</v>
      </c>
      <c r="D358" s="230" t="s">
        <v>245</v>
      </c>
      <c r="E358" s="231" t="s">
        <v>5858</v>
      </c>
      <c r="F358" s="232" t="s">
        <v>5859</v>
      </c>
      <c r="G358" s="233" t="s">
        <v>261</v>
      </c>
      <c r="H358" s="234">
        <v>56</v>
      </c>
      <c r="I358" s="235"/>
      <c r="J358" s="236">
        <f>ROUND(I358*H358,2)</f>
        <v>0</v>
      </c>
      <c r="K358" s="237"/>
      <c r="L358" s="46"/>
      <c r="M358" s="238" t="s">
        <v>1</v>
      </c>
      <c r="N358" s="239" t="s">
        <v>43</v>
      </c>
      <c r="O358" s="93"/>
      <c r="P358" s="240">
        <f>O358*H358</f>
        <v>0</v>
      </c>
      <c r="Q358" s="240">
        <v>0</v>
      </c>
      <c r="R358" s="240">
        <f>Q358*H358</f>
        <v>0</v>
      </c>
      <c r="S358" s="240">
        <v>0</v>
      </c>
      <c r="T358" s="241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42" t="s">
        <v>1096</v>
      </c>
      <c r="AT358" s="242" t="s">
        <v>245</v>
      </c>
      <c r="AU358" s="242" t="s">
        <v>87</v>
      </c>
      <c r="AY358" s="19" t="s">
        <v>242</v>
      </c>
      <c r="BE358" s="243">
        <f>IF(N358="základní",J358,0)</f>
        <v>0</v>
      </c>
      <c r="BF358" s="243">
        <f>IF(N358="snížená",J358,0)</f>
        <v>0</v>
      </c>
      <c r="BG358" s="243">
        <f>IF(N358="zákl. přenesená",J358,0)</f>
        <v>0</v>
      </c>
      <c r="BH358" s="243">
        <f>IF(N358="sníž. přenesená",J358,0)</f>
        <v>0</v>
      </c>
      <c r="BI358" s="243">
        <f>IF(N358="nulová",J358,0)</f>
        <v>0</v>
      </c>
      <c r="BJ358" s="19" t="s">
        <v>85</v>
      </c>
      <c r="BK358" s="243">
        <f>ROUND(I358*H358,2)</f>
        <v>0</v>
      </c>
      <c r="BL358" s="19" t="s">
        <v>1096</v>
      </c>
      <c r="BM358" s="242" t="s">
        <v>5860</v>
      </c>
    </row>
    <row r="359" s="2" customFormat="1">
      <c r="A359" s="40"/>
      <c r="B359" s="41"/>
      <c r="C359" s="42"/>
      <c r="D359" s="244" t="s">
        <v>251</v>
      </c>
      <c r="E359" s="42"/>
      <c r="F359" s="245" t="s">
        <v>5859</v>
      </c>
      <c r="G359" s="42"/>
      <c r="H359" s="42"/>
      <c r="I359" s="246"/>
      <c r="J359" s="42"/>
      <c r="K359" s="42"/>
      <c r="L359" s="46"/>
      <c r="M359" s="247"/>
      <c r="N359" s="248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251</v>
      </c>
      <c r="AU359" s="19" t="s">
        <v>87</v>
      </c>
    </row>
    <row r="360" s="12" customFormat="1" ht="25.92" customHeight="1">
      <c r="A360" s="12"/>
      <c r="B360" s="214"/>
      <c r="C360" s="215"/>
      <c r="D360" s="216" t="s">
        <v>77</v>
      </c>
      <c r="E360" s="217" t="s">
        <v>5861</v>
      </c>
      <c r="F360" s="217" t="s">
        <v>5862</v>
      </c>
      <c r="G360" s="215"/>
      <c r="H360" s="215"/>
      <c r="I360" s="218"/>
      <c r="J360" s="219">
        <f>BK360</f>
        <v>0</v>
      </c>
      <c r="K360" s="215"/>
      <c r="L360" s="220"/>
      <c r="M360" s="221"/>
      <c r="N360" s="222"/>
      <c r="O360" s="222"/>
      <c r="P360" s="223">
        <f>SUM(P361:P368)</f>
        <v>0</v>
      </c>
      <c r="Q360" s="222"/>
      <c r="R360" s="223">
        <f>SUM(R361:R368)</f>
        <v>0</v>
      </c>
      <c r="S360" s="222"/>
      <c r="T360" s="224">
        <f>SUM(T361:T368)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25" t="s">
        <v>249</v>
      </c>
      <c r="AT360" s="226" t="s">
        <v>77</v>
      </c>
      <c r="AU360" s="226" t="s">
        <v>78</v>
      </c>
      <c r="AY360" s="225" t="s">
        <v>242</v>
      </c>
      <c r="BK360" s="227">
        <f>SUM(BK361:BK368)</f>
        <v>0</v>
      </c>
    </row>
    <row r="361" s="2" customFormat="1" ht="16.5" customHeight="1">
      <c r="A361" s="40"/>
      <c r="B361" s="41"/>
      <c r="C361" s="230" t="s">
        <v>1429</v>
      </c>
      <c r="D361" s="230" t="s">
        <v>245</v>
      </c>
      <c r="E361" s="231" t="s">
        <v>5863</v>
      </c>
      <c r="F361" s="232" t="s">
        <v>5864</v>
      </c>
      <c r="G361" s="233" t="s">
        <v>5865</v>
      </c>
      <c r="H361" s="234">
        <v>1</v>
      </c>
      <c r="I361" s="235"/>
      <c r="J361" s="236">
        <f>ROUND(I361*H361,2)</f>
        <v>0</v>
      </c>
      <c r="K361" s="237"/>
      <c r="L361" s="46"/>
      <c r="M361" s="238" t="s">
        <v>1</v>
      </c>
      <c r="N361" s="239" t="s">
        <v>43</v>
      </c>
      <c r="O361" s="93"/>
      <c r="P361" s="240">
        <f>O361*H361</f>
        <v>0</v>
      </c>
      <c r="Q361" s="240">
        <v>0</v>
      </c>
      <c r="R361" s="240">
        <f>Q361*H361</f>
        <v>0</v>
      </c>
      <c r="S361" s="240">
        <v>0</v>
      </c>
      <c r="T361" s="241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42" t="s">
        <v>5866</v>
      </c>
      <c r="AT361" s="242" t="s">
        <v>245</v>
      </c>
      <c r="AU361" s="242" t="s">
        <v>85</v>
      </c>
      <c r="AY361" s="19" t="s">
        <v>242</v>
      </c>
      <c r="BE361" s="243">
        <f>IF(N361="základní",J361,0)</f>
        <v>0</v>
      </c>
      <c r="BF361" s="243">
        <f>IF(N361="snížená",J361,0)</f>
        <v>0</v>
      </c>
      <c r="BG361" s="243">
        <f>IF(N361="zákl. přenesená",J361,0)</f>
        <v>0</v>
      </c>
      <c r="BH361" s="243">
        <f>IF(N361="sníž. přenesená",J361,0)</f>
        <v>0</v>
      </c>
      <c r="BI361" s="243">
        <f>IF(N361="nulová",J361,0)</f>
        <v>0</v>
      </c>
      <c r="BJ361" s="19" t="s">
        <v>85</v>
      </c>
      <c r="BK361" s="243">
        <f>ROUND(I361*H361,2)</f>
        <v>0</v>
      </c>
      <c r="BL361" s="19" t="s">
        <v>5866</v>
      </c>
      <c r="BM361" s="242" t="s">
        <v>5867</v>
      </c>
    </row>
    <row r="362" s="2" customFormat="1">
      <c r="A362" s="40"/>
      <c r="B362" s="41"/>
      <c r="C362" s="42"/>
      <c r="D362" s="244" t="s">
        <v>251</v>
      </c>
      <c r="E362" s="42"/>
      <c r="F362" s="245" t="s">
        <v>5864</v>
      </c>
      <c r="G362" s="42"/>
      <c r="H362" s="42"/>
      <c r="I362" s="246"/>
      <c r="J362" s="42"/>
      <c r="K362" s="42"/>
      <c r="L362" s="46"/>
      <c r="M362" s="247"/>
      <c r="N362" s="248"/>
      <c r="O362" s="93"/>
      <c r="P362" s="93"/>
      <c r="Q362" s="93"/>
      <c r="R362" s="93"/>
      <c r="S362" s="93"/>
      <c r="T362" s="94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251</v>
      </c>
      <c r="AU362" s="19" t="s">
        <v>85</v>
      </c>
    </row>
    <row r="363" s="2" customFormat="1" ht="16.5" customHeight="1">
      <c r="A363" s="40"/>
      <c r="B363" s="41"/>
      <c r="C363" s="230" t="s">
        <v>750</v>
      </c>
      <c r="D363" s="230" t="s">
        <v>245</v>
      </c>
      <c r="E363" s="231" t="s">
        <v>5868</v>
      </c>
      <c r="F363" s="232" t="s">
        <v>5869</v>
      </c>
      <c r="G363" s="233" t="s">
        <v>5865</v>
      </c>
      <c r="H363" s="234">
        <v>1</v>
      </c>
      <c r="I363" s="235"/>
      <c r="J363" s="236">
        <f>ROUND(I363*H363,2)</f>
        <v>0</v>
      </c>
      <c r="K363" s="237"/>
      <c r="L363" s="46"/>
      <c r="M363" s="238" t="s">
        <v>1</v>
      </c>
      <c r="N363" s="239" t="s">
        <v>43</v>
      </c>
      <c r="O363" s="93"/>
      <c r="P363" s="240">
        <f>O363*H363</f>
        <v>0</v>
      </c>
      <c r="Q363" s="240">
        <v>0</v>
      </c>
      <c r="R363" s="240">
        <f>Q363*H363</f>
        <v>0</v>
      </c>
      <c r="S363" s="240">
        <v>0</v>
      </c>
      <c r="T363" s="241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42" t="s">
        <v>5866</v>
      </c>
      <c r="AT363" s="242" t="s">
        <v>245</v>
      </c>
      <c r="AU363" s="242" t="s">
        <v>85</v>
      </c>
      <c r="AY363" s="19" t="s">
        <v>242</v>
      </c>
      <c r="BE363" s="243">
        <f>IF(N363="základní",J363,0)</f>
        <v>0</v>
      </c>
      <c r="BF363" s="243">
        <f>IF(N363="snížená",J363,0)</f>
        <v>0</v>
      </c>
      <c r="BG363" s="243">
        <f>IF(N363="zákl. přenesená",J363,0)</f>
        <v>0</v>
      </c>
      <c r="BH363" s="243">
        <f>IF(N363="sníž. přenesená",J363,0)</f>
        <v>0</v>
      </c>
      <c r="BI363" s="243">
        <f>IF(N363="nulová",J363,0)</f>
        <v>0</v>
      </c>
      <c r="BJ363" s="19" t="s">
        <v>85</v>
      </c>
      <c r="BK363" s="243">
        <f>ROUND(I363*H363,2)</f>
        <v>0</v>
      </c>
      <c r="BL363" s="19" t="s">
        <v>5866</v>
      </c>
      <c r="BM363" s="242" t="s">
        <v>5870</v>
      </c>
    </row>
    <row r="364" s="2" customFormat="1">
      <c r="A364" s="40"/>
      <c r="B364" s="41"/>
      <c r="C364" s="42"/>
      <c r="D364" s="244" t="s">
        <v>251</v>
      </c>
      <c r="E364" s="42"/>
      <c r="F364" s="245" t="s">
        <v>5869</v>
      </c>
      <c r="G364" s="42"/>
      <c r="H364" s="42"/>
      <c r="I364" s="246"/>
      <c r="J364" s="42"/>
      <c r="K364" s="42"/>
      <c r="L364" s="46"/>
      <c r="M364" s="247"/>
      <c r="N364" s="248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251</v>
      </c>
      <c r="AU364" s="19" t="s">
        <v>85</v>
      </c>
    </row>
    <row r="365" s="2" customFormat="1" ht="16.5" customHeight="1">
      <c r="A365" s="40"/>
      <c r="B365" s="41"/>
      <c r="C365" s="230" t="s">
        <v>1344</v>
      </c>
      <c r="D365" s="230" t="s">
        <v>245</v>
      </c>
      <c r="E365" s="231" t="s">
        <v>5871</v>
      </c>
      <c r="F365" s="232" t="s">
        <v>5872</v>
      </c>
      <c r="G365" s="233" t="s">
        <v>5873</v>
      </c>
      <c r="H365" s="234">
        <v>33.600000000000001</v>
      </c>
      <c r="I365" s="235"/>
      <c r="J365" s="236">
        <f>ROUND(I365*H365,2)</f>
        <v>0</v>
      </c>
      <c r="K365" s="237"/>
      <c r="L365" s="46"/>
      <c r="M365" s="238" t="s">
        <v>1</v>
      </c>
      <c r="N365" s="239" t="s">
        <v>43</v>
      </c>
      <c r="O365" s="93"/>
      <c r="P365" s="240">
        <f>O365*H365</f>
        <v>0</v>
      </c>
      <c r="Q365" s="240">
        <v>0</v>
      </c>
      <c r="R365" s="240">
        <f>Q365*H365</f>
        <v>0</v>
      </c>
      <c r="S365" s="240">
        <v>0</v>
      </c>
      <c r="T365" s="24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42" t="s">
        <v>5866</v>
      </c>
      <c r="AT365" s="242" t="s">
        <v>245</v>
      </c>
      <c r="AU365" s="242" t="s">
        <v>85</v>
      </c>
      <c r="AY365" s="19" t="s">
        <v>242</v>
      </c>
      <c r="BE365" s="243">
        <f>IF(N365="základní",J365,0)</f>
        <v>0</v>
      </c>
      <c r="BF365" s="243">
        <f>IF(N365="snížená",J365,0)</f>
        <v>0</v>
      </c>
      <c r="BG365" s="243">
        <f>IF(N365="zákl. přenesená",J365,0)</f>
        <v>0</v>
      </c>
      <c r="BH365" s="243">
        <f>IF(N365="sníž. přenesená",J365,0)</f>
        <v>0</v>
      </c>
      <c r="BI365" s="243">
        <f>IF(N365="nulová",J365,0)</f>
        <v>0</v>
      </c>
      <c r="BJ365" s="19" t="s">
        <v>85</v>
      </c>
      <c r="BK365" s="243">
        <f>ROUND(I365*H365,2)</f>
        <v>0</v>
      </c>
      <c r="BL365" s="19" t="s">
        <v>5866</v>
      </c>
      <c r="BM365" s="242" t="s">
        <v>5874</v>
      </c>
    </row>
    <row r="366" s="2" customFormat="1">
      <c r="A366" s="40"/>
      <c r="B366" s="41"/>
      <c r="C366" s="42"/>
      <c r="D366" s="244" t="s">
        <v>251</v>
      </c>
      <c r="E366" s="42"/>
      <c r="F366" s="245" t="s">
        <v>5872</v>
      </c>
      <c r="G366" s="42"/>
      <c r="H366" s="42"/>
      <c r="I366" s="246"/>
      <c r="J366" s="42"/>
      <c r="K366" s="42"/>
      <c r="L366" s="46"/>
      <c r="M366" s="247"/>
      <c r="N366" s="24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251</v>
      </c>
      <c r="AU366" s="19" t="s">
        <v>85</v>
      </c>
    </row>
    <row r="367" s="2" customFormat="1" ht="16.5" customHeight="1">
      <c r="A367" s="40"/>
      <c r="B367" s="41"/>
      <c r="C367" s="230" t="s">
        <v>724</v>
      </c>
      <c r="D367" s="230" t="s">
        <v>245</v>
      </c>
      <c r="E367" s="231" t="s">
        <v>5875</v>
      </c>
      <c r="F367" s="232" t="s">
        <v>5876</v>
      </c>
      <c r="G367" s="233" t="s">
        <v>5865</v>
      </c>
      <c r="H367" s="234">
        <v>1</v>
      </c>
      <c r="I367" s="235"/>
      <c r="J367" s="236">
        <f>ROUND(I367*H367,2)</f>
        <v>0</v>
      </c>
      <c r="K367" s="237"/>
      <c r="L367" s="46"/>
      <c r="M367" s="238" t="s">
        <v>1</v>
      </c>
      <c r="N367" s="239" t="s">
        <v>43</v>
      </c>
      <c r="O367" s="93"/>
      <c r="P367" s="240">
        <f>O367*H367</f>
        <v>0</v>
      </c>
      <c r="Q367" s="240">
        <v>0</v>
      </c>
      <c r="R367" s="240">
        <f>Q367*H367</f>
        <v>0</v>
      </c>
      <c r="S367" s="240">
        <v>0</v>
      </c>
      <c r="T367" s="24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42" t="s">
        <v>5866</v>
      </c>
      <c r="AT367" s="242" t="s">
        <v>245</v>
      </c>
      <c r="AU367" s="242" t="s">
        <v>85</v>
      </c>
      <c r="AY367" s="19" t="s">
        <v>242</v>
      </c>
      <c r="BE367" s="243">
        <f>IF(N367="základní",J367,0)</f>
        <v>0</v>
      </c>
      <c r="BF367" s="243">
        <f>IF(N367="snížená",J367,0)</f>
        <v>0</v>
      </c>
      <c r="BG367" s="243">
        <f>IF(N367="zákl. přenesená",J367,0)</f>
        <v>0</v>
      </c>
      <c r="BH367" s="243">
        <f>IF(N367="sníž. přenesená",J367,0)</f>
        <v>0</v>
      </c>
      <c r="BI367" s="243">
        <f>IF(N367="nulová",J367,0)</f>
        <v>0</v>
      </c>
      <c r="BJ367" s="19" t="s">
        <v>85</v>
      </c>
      <c r="BK367" s="243">
        <f>ROUND(I367*H367,2)</f>
        <v>0</v>
      </c>
      <c r="BL367" s="19" t="s">
        <v>5866</v>
      </c>
      <c r="BM367" s="242" t="s">
        <v>5877</v>
      </c>
    </row>
    <row r="368" s="2" customFormat="1">
      <c r="A368" s="40"/>
      <c r="B368" s="41"/>
      <c r="C368" s="42"/>
      <c r="D368" s="244" t="s">
        <v>251</v>
      </c>
      <c r="E368" s="42"/>
      <c r="F368" s="245" t="s">
        <v>5876</v>
      </c>
      <c r="G368" s="42"/>
      <c r="H368" s="42"/>
      <c r="I368" s="246"/>
      <c r="J368" s="42"/>
      <c r="K368" s="42"/>
      <c r="L368" s="46"/>
      <c r="M368" s="295"/>
      <c r="N368" s="296"/>
      <c r="O368" s="297"/>
      <c r="P368" s="297"/>
      <c r="Q368" s="297"/>
      <c r="R368" s="297"/>
      <c r="S368" s="297"/>
      <c r="T368" s="298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251</v>
      </c>
      <c r="AU368" s="19" t="s">
        <v>85</v>
      </c>
    </row>
    <row r="369" s="2" customFormat="1" ht="6.96" customHeight="1">
      <c r="A369" s="40"/>
      <c r="B369" s="68"/>
      <c r="C369" s="69"/>
      <c r="D369" s="69"/>
      <c r="E369" s="69"/>
      <c r="F369" s="69"/>
      <c r="G369" s="69"/>
      <c r="H369" s="69"/>
      <c r="I369" s="69"/>
      <c r="J369" s="69"/>
      <c r="K369" s="69"/>
      <c r="L369" s="46"/>
      <c r="M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</row>
  </sheetData>
  <sheetProtection sheet="1" autoFilter="0" formatColumns="0" formatRows="0" objects="1" scenarios="1" spinCount="100000" saltValue="hFjah3Z7UgifA0GeHpcyoPmL1aXn2+EPKwmp4w7DWkuQIUcnFv0pQWDwxQyaa2t0+nekvt4jUVtdlTzQfyEZAQ==" hashValue="242y01aoJl8XgNbklyceOkSQTts87eFRt+tvCyguXFYdaMpSZuLfWp5v7Hc1PX9+/6TMH40lzU6HLkWZ5wxlPg==" algorithmName="SHA-512" password="CC35"/>
  <autoFilter ref="C133:K36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192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5527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5878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ROUND(J136,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ROUND((SUM(BE136:BE356)),  2)</f>
        <v>0</v>
      </c>
      <c r="G37" s="40"/>
      <c r="H37" s="40"/>
      <c r="I37" s="167">
        <v>0.20999999999999999</v>
      </c>
      <c r="J37" s="166">
        <f>ROUND(((SUM(BE136:BE356))*I37),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ROUND((SUM(BF136:BF356)),  2)</f>
        <v>0</v>
      </c>
      <c r="G38" s="40"/>
      <c r="H38" s="40"/>
      <c r="I38" s="167">
        <v>0.12</v>
      </c>
      <c r="J38" s="166">
        <f>ROUND(((SUM(BF136:BF356))*I38),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ROUND((SUM(BG136:BG356)),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ROUND((SUM(BH136:BH356)),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ROUND((SUM(BI136:BI356)),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192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5527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001102_20 - Ústřední topení - 1-3NP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J136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200</v>
      </c>
      <c r="E101" s="194"/>
      <c r="F101" s="194"/>
      <c r="G101" s="194"/>
      <c r="H101" s="194"/>
      <c r="I101" s="194"/>
      <c r="J101" s="195">
        <f>J137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206</v>
      </c>
      <c r="E102" s="199"/>
      <c r="F102" s="199"/>
      <c r="G102" s="199"/>
      <c r="H102" s="199"/>
      <c r="I102" s="199"/>
      <c r="J102" s="200">
        <f>J138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208</v>
      </c>
      <c r="E103" s="199"/>
      <c r="F103" s="199"/>
      <c r="G103" s="199"/>
      <c r="H103" s="199"/>
      <c r="I103" s="199"/>
      <c r="J103" s="200">
        <f>J141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2391</v>
      </c>
      <c r="E104" s="199"/>
      <c r="F104" s="199"/>
      <c r="G104" s="199"/>
      <c r="H104" s="199"/>
      <c r="I104" s="199"/>
      <c r="J104" s="200">
        <f>J146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209</v>
      </c>
      <c r="E105" s="199"/>
      <c r="F105" s="199"/>
      <c r="G105" s="199"/>
      <c r="H105" s="199"/>
      <c r="I105" s="199"/>
      <c r="J105" s="200">
        <f>J155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1"/>
      <c r="C106" s="192"/>
      <c r="D106" s="193" t="s">
        <v>210</v>
      </c>
      <c r="E106" s="194"/>
      <c r="F106" s="194"/>
      <c r="G106" s="194"/>
      <c r="H106" s="194"/>
      <c r="I106" s="194"/>
      <c r="J106" s="195">
        <f>J158</f>
        <v>0</v>
      </c>
      <c r="K106" s="192"/>
      <c r="L106" s="196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97"/>
      <c r="C107" s="135"/>
      <c r="D107" s="198" t="s">
        <v>212</v>
      </c>
      <c r="E107" s="199"/>
      <c r="F107" s="199"/>
      <c r="G107" s="199"/>
      <c r="H107" s="199"/>
      <c r="I107" s="199"/>
      <c r="J107" s="200">
        <f>J159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3857</v>
      </c>
      <c r="E108" s="199"/>
      <c r="F108" s="199"/>
      <c r="G108" s="199"/>
      <c r="H108" s="199"/>
      <c r="I108" s="199"/>
      <c r="J108" s="200">
        <f>J174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5"/>
      <c r="D109" s="198" t="s">
        <v>5531</v>
      </c>
      <c r="E109" s="199"/>
      <c r="F109" s="199"/>
      <c r="G109" s="199"/>
      <c r="H109" s="199"/>
      <c r="I109" s="199"/>
      <c r="J109" s="200">
        <f>J185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5"/>
      <c r="D110" s="198" t="s">
        <v>3858</v>
      </c>
      <c r="E110" s="199"/>
      <c r="F110" s="199"/>
      <c r="G110" s="199"/>
      <c r="H110" s="199"/>
      <c r="I110" s="199"/>
      <c r="J110" s="200">
        <f>J222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5532</v>
      </c>
      <c r="E111" s="199"/>
      <c r="F111" s="199"/>
      <c r="G111" s="199"/>
      <c r="H111" s="199"/>
      <c r="I111" s="199"/>
      <c r="J111" s="200">
        <f>J261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9" customFormat="1" ht="24.96" customHeight="1">
      <c r="A112" s="9"/>
      <c r="B112" s="191"/>
      <c r="C112" s="192"/>
      <c r="D112" s="193" t="s">
        <v>5534</v>
      </c>
      <c r="E112" s="194"/>
      <c r="F112" s="194"/>
      <c r="G112" s="194"/>
      <c r="H112" s="194"/>
      <c r="I112" s="194"/>
      <c r="J112" s="195">
        <f>J350</f>
        <v>0</v>
      </c>
      <c r="K112" s="192"/>
      <c r="L112" s="196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2" customFormat="1" ht="21.84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68"/>
      <c r="C114" s="69"/>
      <c r="D114" s="69"/>
      <c r="E114" s="69"/>
      <c r="F114" s="69"/>
      <c r="G114" s="69"/>
      <c r="H114" s="69"/>
      <c r="I114" s="69"/>
      <c r="J114" s="69"/>
      <c r="K114" s="69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8" s="2" customFormat="1" ht="6.96" customHeight="1">
      <c r="A118" s="40"/>
      <c r="B118" s="70"/>
      <c r="C118" s="71"/>
      <c r="D118" s="71"/>
      <c r="E118" s="71"/>
      <c r="F118" s="71"/>
      <c r="G118" s="71"/>
      <c r="H118" s="71"/>
      <c r="I118" s="71"/>
      <c r="J118" s="71"/>
      <c r="K118" s="71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24.96" customHeight="1">
      <c r="A119" s="40"/>
      <c r="B119" s="41"/>
      <c r="C119" s="25" t="s">
        <v>227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16</v>
      </c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6.5" customHeight="1">
      <c r="A122" s="40"/>
      <c r="B122" s="41"/>
      <c r="C122" s="42"/>
      <c r="D122" s="42"/>
      <c r="E122" s="186" t="str">
        <f>E7</f>
        <v>Rekonstrukce budovy MM Habartov</v>
      </c>
      <c r="F122" s="34"/>
      <c r="G122" s="34"/>
      <c r="H122" s="34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1" customFormat="1" ht="12" customHeight="1">
      <c r="B123" s="23"/>
      <c r="C123" s="34" t="s">
        <v>191</v>
      </c>
      <c r="D123" s="24"/>
      <c r="E123" s="24"/>
      <c r="F123" s="24"/>
      <c r="G123" s="24"/>
      <c r="H123" s="24"/>
      <c r="I123" s="24"/>
      <c r="J123" s="24"/>
      <c r="K123" s="24"/>
      <c r="L123" s="22"/>
    </row>
    <row r="124" s="1" customFormat="1" ht="16.5" customHeight="1">
      <c r="B124" s="23"/>
      <c r="C124" s="24"/>
      <c r="D124" s="24"/>
      <c r="E124" s="186" t="s">
        <v>192</v>
      </c>
      <c r="F124" s="24"/>
      <c r="G124" s="24"/>
      <c r="H124" s="24"/>
      <c r="I124" s="24"/>
      <c r="J124" s="24"/>
      <c r="K124" s="24"/>
      <c r="L124" s="22"/>
    </row>
    <row r="125" s="1" customFormat="1" ht="12" customHeight="1">
      <c r="B125" s="23"/>
      <c r="C125" s="34" t="s">
        <v>193</v>
      </c>
      <c r="D125" s="24"/>
      <c r="E125" s="24"/>
      <c r="F125" s="24"/>
      <c r="G125" s="24"/>
      <c r="H125" s="24"/>
      <c r="I125" s="24"/>
      <c r="J125" s="24"/>
      <c r="K125" s="24"/>
      <c r="L125" s="22"/>
    </row>
    <row r="126" s="2" customFormat="1" ht="16.5" customHeight="1">
      <c r="A126" s="40"/>
      <c r="B126" s="41"/>
      <c r="C126" s="42"/>
      <c r="D126" s="42"/>
      <c r="E126" s="314" t="s">
        <v>5527</v>
      </c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2" customHeight="1">
      <c r="A127" s="40"/>
      <c r="B127" s="41"/>
      <c r="C127" s="34" t="s">
        <v>5528</v>
      </c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6.5" customHeight="1">
      <c r="A128" s="40"/>
      <c r="B128" s="41"/>
      <c r="C128" s="42"/>
      <c r="D128" s="42"/>
      <c r="E128" s="78" t="str">
        <f>E13</f>
        <v>001102_20 - Ústřední topení - 1-3NP</v>
      </c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6.96" customHeight="1">
      <c r="A129" s="40"/>
      <c r="B129" s="41"/>
      <c r="C129" s="42"/>
      <c r="D129" s="42"/>
      <c r="E129" s="42"/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2" customHeight="1">
      <c r="A130" s="40"/>
      <c r="B130" s="41"/>
      <c r="C130" s="34" t="s">
        <v>20</v>
      </c>
      <c r="D130" s="42"/>
      <c r="E130" s="42"/>
      <c r="F130" s="29" t="str">
        <f>F16</f>
        <v xml:space="preserve"> </v>
      </c>
      <c r="G130" s="42"/>
      <c r="H130" s="42"/>
      <c r="I130" s="34" t="s">
        <v>22</v>
      </c>
      <c r="J130" s="81" t="str">
        <f>IF(J16="","",J16)</f>
        <v>25. 5. 2025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6.96" customHeight="1">
      <c r="A131" s="40"/>
      <c r="B131" s="41"/>
      <c r="C131" s="42"/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15.15" customHeight="1">
      <c r="A132" s="40"/>
      <c r="B132" s="41"/>
      <c r="C132" s="34" t="s">
        <v>24</v>
      </c>
      <c r="D132" s="42"/>
      <c r="E132" s="42"/>
      <c r="F132" s="29" t="str">
        <f>E19</f>
        <v>Město Habartov,Náměstí Přátelství 112,Habartov</v>
      </c>
      <c r="G132" s="42"/>
      <c r="H132" s="42"/>
      <c r="I132" s="34" t="s">
        <v>32</v>
      </c>
      <c r="J132" s="38" t="str">
        <f>E25</f>
        <v>Ing.Šárka Dubská</v>
      </c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2" customFormat="1" ht="15.15" customHeight="1">
      <c r="A133" s="40"/>
      <c r="B133" s="41"/>
      <c r="C133" s="34" t="s">
        <v>30</v>
      </c>
      <c r="D133" s="42"/>
      <c r="E133" s="42"/>
      <c r="F133" s="29" t="str">
        <f>IF(E22="","",E22)</f>
        <v>Vyplň údaj</v>
      </c>
      <c r="G133" s="42"/>
      <c r="H133" s="42"/>
      <c r="I133" s="34" t="s">
        <v>34</v>
      </c>
      <c r="J133" s="38" t="str">
        <f>E28</f>
        <v xml:space="preserve"> </v>
      </c>
      <c r="K133" s="42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10.32" customHeight="1">
      <c r="A134" s="40"/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11" customFormat="1" ht="29.28" customHeight="1">
      <c r="A135" s="202"/>
      <c r="B135" s="203"/>
      <c r="C135" s="204" t="s">
        <v>228</v>
      </c>
      <c r="D135" s="205" t="s">
        <v>63</v>
      </c>
      <c r="E135" s="205" t="s">
        <v>59</v>
      </c>
      <c r="F135" s="205" t="s">
        <v>60</v>
      </c>
      <c r="G135" s="205" t="s">
        <v>229</v>
      </c>
      <c r="H135" s="205" t="s">
        <v>230</v>
      </c>
      <c r="I135" s="205" t="s">
        <v>231</v>
      </c>
      <c r="J135" s="206" t="s">
        <v>197</v>
      </c>
      <c r="K135" s="207" t="s">
        <v>232</v>
      </c>
      <c r="L135" s="208"/>
      <c r="M135" s="102" t="s">
        <v>1</v>
      </c>
      <c r="N135" s="103" t="s">
        <v>42</v>
      </c>
      <c r="O135" s="103" t="s">
        <v>233</v>
      </c>
      <c r="P135" s="103" t="s">
        <v>234</v>
      </c>
      <c r="Q135" s="103" t="s">
        <v>235</v>
      </c>
      <c r="R135" s="103" t="s">
        <v>236</v>
      </c>
      <c r="S135" s="103" t="s">
        <v>237</v>
      </c>
      <c r="T135" s="104" t="s">
        <v>238</v>
      </c>
      <c r="U135" s="202"/>
      <c r="V135" s="202"/>
      <c r="W135" s="202"/>
      <c r="X135" s="202"/>
      <c r="Y135" s="202"/>
      <c r="Z135" s="202"/>
      <c r="AA135" s="202"/>
      <c r="AB135" s="202"/>
      <c r="AC135" s="202"/>
      <c r="AD135" s="202"/>
      <c r="AE135" s="202"/>
    </row>
    <row r="136" s="2" customFormat="1" ht="22.8" customHeight="1">
      <c r="A136" s="40"/>
      <c r="B136" s="41"/>
      <c r="C136" s="109" t="s">
        <v>239</v>
      </c>
      <c r="D136" s="42"/>
      <c r="E136" s="42"/>
      <c r="F136" s="42"/>
      <c r="G136" s="42"/>
      <c r="H136" s="42"/>
      <c r="I136" s="42"/>
      <c r="J136" s="209">
        <f>BK136</f>
        <v>0</v>
      </c>
      <c r="K136" s="42"/>
      <c r="L136" s="46"/>
      <c r="M136" s="105"/>
      <c r="N136" s="210"/>
      <c r="O136" s="106"/>
      <c r="P136" s="211">
        <f>P137+P158+P350</f>
        <v>0</v>
      </c>
      <c r="Q136" s="106"/>
      <c r="R136" s="211">
        <f>R137+R158+R350</f>
        <v>0</v>
      </c>
      <c r="S136" s="106"/>
      <c r="T136" s="212">
        <f>T137+T158+T350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77</v>
      </c>
      <c r="AU136" s="19" t="s">
        <v>199</v>
      </c>
      <c r="BK136" s="213">
        <f>BK137+BK158+BK350</f>
        <v>0</v>
      </c>
    </row>
    <row r="137" s="12" customFormat="1" ht="25.92" customHeight="1">
      <c r="A137" s="12"/>
      <c r="B137" s="214"/>
      <c r="C137" s="215"/>
      <c r="D137" s="216" t="s">
        <v>77</v>
      </c>
      <c r="E137" s="217" t="s">
        <v>240</v>
      </c>
      <c r="F137" s="217" t="s">
        <v>241</v>
      </c>
      <c r="G137" s="215"/>
      <c r="H137" s="215"/>
      <c r="I137" s="218"/>
      <c r="J137" s="219">
        <f>BK137</f>
        <v>0</v>
      </c>
      <c r="K137" s="215"/>
      <c r="L137" s="220"/>
      <c r="M137" s="221"/>
      <c r="N137" s="222"/>
      <c r="O137" s="222"/>
      <c r="P137" s="223">
        <f>P138+P141+P146+P155</f>
        <v>0</v>
      </c>
      <c r="Q137" s="222"/>
      <c r="R137" s="223">
        <f>R138+R141+R146+R155</f>
        <v>0</v>
      </c>
      <c r="S137" s="222"/>
      <c r="T137" s="224">
        <f>T138+T141+T146+T155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5" t="s">
        <v>85</v>
      </c>
      <c r="AT137" s="226" t="s">
        <v>77</v>
      </c>
      <c r="AU137" s="226" t="s">
        <v>78</v>
      </c>
      <c r="AY137" s="225" t="s">
        <v>242</v>
      </c>
      <c r="BK137" s="227">
        <f>BK138+BK141+BK146+BK155</f>
        <v>0</v>
      </c>
    </row>
    <row r="138" s="12" customFormat="1" ht="22.8" customHeight="1">
      <c r="A138" s="12"/>
      <c r="B138" s="214"/>
      <c r="C138" s="215"/>
      <c r="D138" s="216" t="s">
        <v>77</v>
      </c>
      <c r="E138" s="228" t="s">
        <v>538</v>
      </c>
      <c r="F138" s="228" t="s">
        <v>539</v>
      </c>
      <c r="G138" s="215"/>
      <c r="H138" s="215"/>
      <c r="I138" s="218"/>
      <c r="J138" s="229">
        <f>BK138</f>
        <v>0</v>
      </c>
      <c r="K138" s="215"/>
      <c r="L138" s="220"/>
      <c r="M138" s="221"/>
      <c r="N138" s="222"/>
      <c r="O138" s="222"/>
      <c r="P138" s="223">
        <f>SUM(P139:P140)</f>
        <v>0</v>
      </c>
      <c r="Q138" s="222"/>
      <c r="R138" s="223">
        <f>SUM(R139:R140)</f>
        <v>0</v>
      </c>
      <c r="S138" s="222"/>
      <c r="T138" s="224">
        <f>SUM(T139:T140)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5" t="s">
        <v>85</v>
      </c>
      <c r="AT138" s="226" t="s">
        <v>77</v>
      </c>
      <c r="AU138" s="226" t="s">
        <v>85</v>
      </c>
      <c r="AY138" s="225" t="s">
        <v>242</v>
      </c>
      <c r="BK138" s="227">
        <f>SUM(BK139:BK140)</f>
        <v>0</v>
      </c>
    </row>
    <row r="139" s="2" customFormat="1" ht="24.15" customHeight="1">
      <c r="A139" s="40"/>
      <c r="B139" s="41"/>
      <c r="C139" s="230" t="s">
        <v>85</v>
      </c>
      <c r="D139" s="230" t="s">
        <v>245</v>
      </c>
      <c r="E139" s="231" t="s">
        <v>5879</v>
      </c>
      <c r="F139" s="232" t="s">
        <v>5880</v>
      </c>
      <c r="G139" s="233" t="s">
        <v>278</v>
      </c>
      <c r="H139" s="234">
        <v>0.49199999999999999</v>
      </c>
      <c r="I139" s="235"/>
      <c r="J139" s="236">
        <f>ROUND(I139*H139,2)</f>
        <v>0</v>
      </c>
      <c r="K139" s="237"/>
      <c r="L139" s="46"/>
      <c r="M139" s="238" t="s">
        <v>1</v>
      </c>
      <c r="N139" s="239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249</v>
      </c>
      <c r="AT139" s="242" t="s">
        <v>245</v>
      </c>
      <c r="AU139" s="242" t="s">
        <v>87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249</v>
      </c>
      <c r="BM139" s="242" t="s">
        <v>5881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5880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87</v>
      </c>
    </row>
    <row r="141" s="12" customFormat="1" ht="22.8" customHeight="1">
      <c r="A141" s="12"/>
      <c r="B141" s="214"/>
      <c r="C141" s="215"/>
      <c r="D141" s="216" t="s">
        <v>77</v>
      </c>
      <c r="E141" s="228" t="s">
        <v>908</v>
      </c>
      <c r="F141" s="228" t="s">
        <v>909</v>
      </c>
      <c r="G141" s="215"/>
      <c r="H141" s="215"/>
      <c r="I141" s="218"/>
      <c r="J141" s="229">
        <f>BK141</f>
        <v>0</v>
      </c>
      <c r="K141" s="215"/>
      <c r="L141" s="220"/>
      <c r="M141" s="221"/>
      <c r="N141" s="222"/>
      <c r="O141" s="222"/>
      <c r="P141" s="223">
        <f>SUM(P142:P145)</f>
        <v>0</v>
      </c>
      <c r="Q141" s="222"/>
      <c r="R141" s="223">
        <f>SUM(R142:R145)</f>
        <v>0</v>
      </c>
      <c r="S141" s="222"/>
      <c r="T141" s="224">
        <f>SUM(T142:T145)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5" t="s">
        <v>85</v>
      </c>
      <c r="AT141" s="226" t="s">
        <v>77</v>
      </c>
      <c r="AU141" s="226" t="s">
        <v>85</v>
      </c>
      <c r="AY141" s="225" t="s">
        <v>242</v>
      </c>
      <c r="BK141" s="227">
        <f>SUM(BK142:BK145)</f>
        <v>0</v>
      </c>
    </row>
    <row r="142" s="2" customFormat="1" ht="24.15" customHeight="1">
      <c r="A142" s="40"/>
      <c r="B142" s="41"/>
      <c r="C142" s="230" t="s">
        <v>87</v>
      </c>
      <c r="D142" s="230" t="s">
        <v>245</v>
      </c>
      <c r="E142" s="231" t="s">
        <v>5882</v>
      </c>
      <c r="F142" s="232" t="s">
        <v>5883</v>
      </c>
      <c r="G142" s="233" t="s">
        <v>261</v>
      </c>
      <c r="H142" s="234">
        <v>32.799999999999997</v>
      </c>
      <c r="I142" s="235"/>
      <c r="J142" s="236">
        <f>ROUND(I142*H142,2)</f>
        <v>0</v>
      </c>
      <c r="K142" s="237"/>
      <c r="L142" s="46"/>
      <c r="M142" s="238" t="s">
        <v>1</v>
      </c>
      <c r="N142" s="239" t="s">
        <v>43</v>
      </c>
      <c r="O142" s="93"/>
      <c r="P142" s="240">
        <f>O142*H142</f>
        <v>0</v>
      </c>
      <c r="Q142" s="240">
        <v>0</v>
      </c>
      <c r="R142" s="240">
        <f>Q142*H142</f>
        <v>0</v>
      </c>
      <c r="S142" s="240">
        <v>0</v>
      </c>
      <c r="T142" s="24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42" t="s">
        <v>249</v>
      </c>
      <c r="AT142" s="242" t="s">
        <v>245</v>
      </c>
      <c r="AU142" s="242" t="s">
        <v>87</v>
      </c>
      <c r="AY142" s="19" t="s">
        <v>242</v>
      </c>
      <c r="BE142" s="243">
        <f>IF(N142="základní",J142,0)</f>
        <v>0</v>
      </c>
      <c r="BF142" s="243">
        <f>IF(N142="snížená",J142,0)</f>
        <v>0</v>
      </c>
      <c r="BG142" s="243">
        <f>IF(N142="zákl. přenesená",J142,0)</f>
        <v>0</v>
      </c>
      <c r="BH142" s="243">
        <f>IF(N142="sníž. přenesená",J142,0)</f>
        <v>0</v>
      </c>
      <c r="BI142" s="243">
        <f>IF(N142="nulová",J142,0)</f>
        <v>0</v>
      </c>
      <c r="BJ142" s="19" t="s">
        <v>85</v>
      </c>
      <c r="BK142" s="243">
        <f>ROUND(I142*H142,2)</f>
        <v>0</v>
      </c>
      <c r="BL142" s="19" t="s">
        <v>249</v>
      </c>
      <c r="BM142" s="242" t="s">
        <v>5884</v>
      </c>
    </row>
    <row r="143" s="2" customFormat="1">
      <c r="A143" s="40"/>
      <c r="B143" s="41"/>
      <c r="C143" s="42"/>
      <c r="D143" s="244" t="s">
        <v>251</v>
      </c>
      <c r="E143" s="42"/>
      <c r="F143" s="245" t="s">
        <v>5883</v>
      </c>
      <c r="G143" s="42"/>
      <c r="H143" s="42"/>
      <c r="I143" s="246"/>
      <c r="J143" s="42"/>
      <c r="K143" s="42"/>
      <c r="L143" s="46"/>
      <c r="M143" s="247"/>
      <c r="N143" s="248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251</v>
      </c>
      <c r="AU143" s="19" t="s">
        <v>87</v>
      </c>
    </row>
    <row r="144" s="2" customFormat="1" ht="24.15" customHeight="1">
      <c r="A144" s="40"/>
      <c r="B144" s="41"/>
      <c r="C144" s="230" t="s">
        <v>110</v>
      </c>
      <c r="D144" s="230" t="s">
        <v>245</v>
      </c>
      <c r="E144" s="231" t="s">
        <v>5885</v>
      </c>
      <c r="F144" s="232" t="s">
        <v>5886</v>
      </c>
      <c r="G144" s="233" t="s">
        <v>261</v>
      </c>
      <c r="H144" s="234">
        <v>65.599999999999994</v>
      </c>
      <c r="I144" s="235"/>
      <c r="J144" s="236">
        <f>ROUND(I144*H144,2)</f>
        <v>0</v>
      </c>
      <c r="K144" s="237"/>
      <c r="L144" s="46"/>
      <c r="M144" s="238" t="s">
        <v>1</v>
      </c>
      <c r="N144" s="239" t="s">
        <v>43</v>
      </c>
      <c r="O144" s="93"/>
      <c r="P144" s="240">
        <f>O144*H144</f>
        <v>0</v>
      </c>
      <c r="Q144" s="240">
        <v>0</v>
      </c>
      <c r="R144" s="240">
        <f>Q144*H144</f>
        <v>0</v>
      </c>
      <c r="S144" s="240">
        <v>0</v>
      </c>
      <c r="T144" s="24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42" t="s">
        <v>249</v>
      </c>
      <c r="AT144" s="242" t="s">
        <v>245</v>
      </c>
      <c r="AU144" s="242" t="s">
        <v>87</v>
      </c>
      <c r="AY144" s="19" t="s">
        <v>242</v>
      </c>
      <c r="BE144" s="243">
        <f>IF(N144="základní",J144,0)</f>
        <v>0</v>
      </c>
      <c r="BF144" s="243">
        <f>IF(N144="snížená",J144,0)</f>
        <v>0</v>
      </c>
      <c r="BG144" s="243">
        <f>IF(N144="zákl. přenesená",J144,0)</f>
        <v>0</v>
      </c>
      <c r="BH144" s="243">
        <f>IF(N144="sníž. přenesená",J144,0)</f>
        <v>0</v>
      </c>
      <c r="BI144" s="243">
        <f>IF(N144="nulová",J144,0)</f>
        <v>0</v>
      </c>
      <c r="BJ144" s="19" t="s">
        <v>85</v>
      </c>
      <c r="BK144" s="243">
        <f>ROUND(I144*H144,2)</f>
        <v>0</v>
      </c>
      <c r="BL144" s="19" t="s">
        <v>249</v>
      </c>
      <c r="BM144" s="242" t="s">
        <v>5887</v>
      </c>
    </row>
    <row r="145" s="2" customFormat="1">
      <c r="A145" s="40"/>
      <c r="B145" s="41"/>
      <c r="C145" s="42"/>
      <c r="D145" s="244" t="s">
        <v>251</v>
      </c>
      <c r="E145" s="42"/>
      <c r="F145" s="245" t="s">
        <v>5886</v>
      </c>
      <c r="G145" s="42"/>
      <c r="H145" s="42"/>
      <c r="I145" s="246"/>
      <c r="J145" s="42"/>
      <c r="K145" s="42"/>
      <c r="L145" s="46"/>
      <c r="M145" s="247"/>
      <c r="N145" s="24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251</v>
      </c>
      <c r="AU145" s="19" t="s">
        <v>87</v>
      </c>
    </row>
    <row r="146" s="12" customFormat="1" ht="22.8" customHeight="1">
      <c r="A146" s="12"/>
      <c r="B146" s="214"/>
      <c r="C146" s="215"/>
      <c r="D146" s="216" t="s">
        <v>77</v>
      </c>
      <c r="E146" s="228" t="s">
        <v>2863</v>
      </c>
      <c r="F146" s="228" t="s">
        <v>2864</v>
      </c>
      <c r="G146" s="215"/>
      <c r="H146" s="215"/>
      <c r="I146" s="218"/>
      <c r="J146" s="229">
        <f>BK146</f>
        <v>0</v>
      </c>
      <c r="K146" s="215"/>
      <c r="L146" s="220"/>
      <c r="M146" s="221"/>
      <c r="N146" s="222"/>
      <c r="O146" s="222"/>
      <c r="P146" s="223">
        <f>SUM(P147:P154)</f>
        <v>0</v>
      </c>
      <c r="Q146" s="222"/>
      <c r="R146" s="223">
        <f>SUM(R147:R154)</f>
        <v>0</v>
      </c>
      <c r="S146" s="222"/>
      <c r="T146" s="224">
        <f>SUM(T147:T154)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5" t="s">
        <v>85</v>
      </c>
      <c r="AT146" s="226" t="s">
        <v>77</v>
      </c>
      <c r="AU146" s="226" t="s">
        <v>85</v>
      </c>
      <c r="AY146" s="225" t="s">
        <v>242</v>
      </c>
      <c r="BK146" s="227">
        <f>SUM(BK147:BK154)</f>
        <v>0</v>
      </c>
    </row>
    <row r="147" s="2" customFormat="1" ht="33" customHeight="1">
      <c r="A147" s="40"/>
      <c r="B147" s="41"/>
      <c r="C147" s="230" t="s">
        <v>249</v>
      </c>
      <c r="D147" s="230" t="s">
        <v>245</v>
      </c>
      <c r="E147" s="231" t="s">
        <v>5888</v>
      </c>
      <c r="F147" s="232" t="s">
        <v>5889</v>
      </c>
      <c r="G147" s="233" t="s">
        <v>298</v>
      </c>
      <c r="H147" s="234">
        <v>5.8959999999999999</v>
      </c>
      <c r="I147" s="235"/>
      <c r="J147" s="236">
        <f>ROUND(I147*H147,2)</f>
        <v>0</v>
      </c>
      <c r="K147" s="237"/>
      <c r="L147" s="46"/>
      <c r="M147" s="238" t="s">
        <v>1</v>
      </c>
      <c r="N147" s="239" t="s">
        <v>43</v>
      </c>
      <c r="O147" s="93"/>
      <c r="P147" s="240">
        <f>O147*H147</f>
        <v>0</v>
      </c>
      <c r="Q147" s="240">
        <v>0</v>
      </c>
      <c r="R147" s="240">
        <f>Q147*H147</f>
        <v>0</v>
      </c>
      <c r="S147" s="240">
        <v>0</v>
      </c>
      <c r="T147" s="24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42" t="s">
        <v>249</v>
      </c>
      <c r="AT147" s="242" t="s">
        <v>245</v>
      </c>
      <c r="AU147" s="242" t="s">
        <v>87</v>
      </c>
      <c r="AY147" s="19" t="s">
        <v>242</v>
      </c>
      <c r="BE147" s="243">
        <f>IF(N147="základní",J147,0)</f>
        <v>0</v>
      </c>
      <c r="BF147" s="243">
        <f>IF(N147="snížená",J147,0)</f>
        <v>0</v>
      </c>
      <c r="BG147" s="243">
        <f>IF(N147="zákl. přenesená",J147,0)</f>
        <v>0</v>
      </c>
      <c r="BH147" s="243">
        <f>IF(N147="sníž. přenesená",J147,0)</f>
        <v>0</v>
      </c>
      <c r="BI147" s="243">
        <f>IF(N147="nulová",J147,0)</f>
        <v>0</v>
      </c>
      <c r="BJ147" s="19" t="s">
        <v>85</v>
      </c>
      <c r="BK147" s="243">
        <f>ROUND(I147*H147,2)</f>
        <v>0</v>
      </c>
      <c r="BL147" s="19" t="s">
        <v>249</v>
      </c>
      <c r="BM147" s="242" t="s">
        <v>5890</v>
      </c>
    </row>
    <row r="148" s="2" customFormat="1">
      <c r="A148" s="40"/>
      <c r="B148" s="41"/>
      <c r="C148" s="42"/>
      <c r="D148" s="244" t="s">
        <v>251</v>
      </c>
      <c r="E148" s="42"/>
      <c r="F148" s="245" t="s">
        <v>5889</v>
      </c>
      <c r="G148" s="42"/>
      <c r="H148" s="42"/>
      <c r="I148" s="246"/>
      <c r="J148" s="42"/>
      <c r="K148" s="42"/>
      <c r="L148" s="46"/>
      <c r="M148" s="247"/>
      <c r="N148" s="24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251</v>
      </c>
      <c r="AU148" s="19" t="s">
        <v>87</v>
      </c>
    </row>
    <row r="149" s="2" customFormat="1" ht="24.15" customHeight="1">
      <c r="A149" s="40"/>
      <c r="B149" s="41"/>
      <c r="C149" s="230" t="s">
        <v>482</v>
      </c>
      <c r="D149" s="230" t="s">
        <v>245</v>
      </c>
      <c r="E149" s="231" t="s">
        <v>2897</v>
      </c>
      <c r="F149" s="232" t="s">
        <v>2898</v>
      </c>
      <c r="G149" s="233" t="s">
        <v>298</v>
      </c>
      <c r="H149" s="234">
        <v>5.8959999999999999</v>
      </c>
      <c r="I149" s="235"/>
      <c r="J149" s="236">
        <f>ROUND(I149*H149,2)</f>
        <v>0</v>
      </c>
      <c r="K149" s="237"/>
      <c r="L149" s="46"/>
      <c r="M149" s="238" t="s">
        <v>1</v>
      </c>
      <c r="N149" s="239" t="s">
        <v>43</v>
      </c>
      <c r="O149" s="93"/>
      <c r="P149" s="240">
        <f>O149*H149</f>
        <v>0</v>
      </c>
      <c r="Q149" s="240">
        <v>0</v>
      </c>
      <c r="R149" s="240">
        <f>Q149*H149</f>
        <v>0</v>
      </c>
      <c r="S149" s="240">
        <v>0</v>
      </c>
      <c r="T149" s="24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249</v>
      </c>
      <c r="AT149" s="242" t="s">
        <v>245</v>
      </c>
      <c r="AU149" s="242" t="s">
        <v>87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249</v>
      </c>
      <c r="BM149" s="242" t="s">
        <v>5891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2898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87</v>
      </c>
    </row>
    <row r="151" s="2" customFormat="1" ht="24.15" customHeight="1">
      <c r="A151" s="40"/>
      <c r="B151" s="41"/>
      <c r="C151" s="230" t="s">
        <v>538</v>
      </c>
      <c r="D151" s="230" t="s">
        <v>245</v>
      </c>
      <c r="E151" s="231" t="s">
        <v>2902</v>
      </c>
      <c r="F151" s="232" t="s">
        <v>2903</v>
      </c>
      <c r="G151" s="233" t="s">
        <v>298</v>
      </c>
      <c r="H151" s="234">
        <v>53.064</v>
      </c>
      <c r="I151" s="235"/>
      <c r="J151" s="236">
        <f>ROUND(I151*H151,2)</f>
        <v>0</v>
      </c>
      <c r="K151" s="237"/>
      <c r="L151" s="46"/>
      <c r="M151" s="238" t="s">
        <v>1</v>
      </c>
      <c r="N151" s="239" t="s">
        <v>43</v>
      </c>
      <c r="O151" s="93"/>
      <c r="P151" s="240">
        <f>O151*H151</f>
        <v>0</v>
      </c>
      <c r="Q151" s="240">
        <v>0</v>
      </c>
      <c r="R151" s="240">
        <f>Q151*H151</f>
        <v>0</v>
      </c>
      <c r="S151" s="240">
        <v>0</v>
      </c>
      <c r="T151" s="24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42" t="s">
        <v>249</v>
      </c>
      <c r="AT151" s="242" t="s">
        <v>245</v>
      </c>
      <c r="AU151" s="242" t="s">
        <v>87</v>
      </c>
      <c r="AY151" s="19" t="s">
        <v>242</v>
      </c>
      <c r="BE151" s="243">
        <f>IF(N151="základní",J151,0)</f>
        <v>0</v>
      </c>
      <c r="BF151" s="243">
        <f>IF(N151="snížená",J151,0)</f>
        <v>0</v>
      </c>
      <c r="BG151" s="243">
        <f>IF(N151="zákl. přenesená",J151,0)</f>
        <v>0</v>
      </c>
      <c r="BH151" s="243">
        <f>IF(N151="sníž. přenesená",J151,0)</f>
        <v>0</v>
      </c>
      <c r="BI151" s="243">
        <f>IF(N151="nulová",J151,0)</f>
        <v>0</v>
      </c>
      <c r="BJ151" s="19" t="s">
        <v>85</v>
      </c>
      <c r="BK151" s="243">
        <f>ROUND(I151*H151,2)</f>
        <v>0</v>
      </c>
      <c r="BL151" s="19" t="s">
        <v>249</v>
      </c>
      <c r="BM151" s="242" t="s">
        <v>5892</v>
      </c>
    </row>
    <row r="152" s="2" customFormat="1">
      <c r="A152" s="40"/>
      <c r="B152" s="41"/>
      <c r="C152" s="42"/>
      <c r="D152" s="244" t="s">
        <v>251</v>
      </c>
      <c r="E152" s="42"/>
      <c r="F152" s="245" t="s">
        <v>2903</v>
      </c>
      <c r="G152" s="42"/>
      <c r="H152" s="42"/>
      <c r="I152" s="246"/>
      <c r="J152" s="42"/>
      <c r="K152" s="42"/>
      <c r="L152" s="46"/>
      <c r="M152" s="247"/>
      <c r="N152" s="24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251</v>
      </c>
      <c r="AU152" s="19" t="s">
        <v>87</v>
      </c>
    </row>
    <row r="153" s="2" customFormat="1" ht="37.8" customHeight="1">
      <c r="A153" s="40"/>
      <c r="B153" s="41"/>
      <c r="C153" s="230" t="s">
        <v>1039</v>
      </c>
      <c r="D153" s="230" t="s">
        <v>245</v>
      </c>
      <c r="E153" s="231" t="s">
        <v>2923</v>
      </c>
      <c r="F153" s="232" t="s">
        <v>2924</v>
      </c>
      <c r="G153" s="233" t="s">
        <v>298</v>
      </c>
      <c r="H153" s="234">
        <v>1.0820000000000001</v>
      </c>
      <c r="I153" s="235"/>
      <c r="J153" s="236">
        <f>ROUND(I153*H153,2)</f>
        <v>0</v>
      </c>
      <c r="K153" s="237"/>
      <c r="L153" s="46"/>
      <c r="M153" s="238" t="s">
        <v>1</v>
      </c>
      <c r="N153" s="239" t="s">
        <v>43</v>
      </c>
      <c r="O153" s="93"/>
      <c r="P153" s="240">
        <f>O153*H153</f>
        <v>0</v>
      </c>
      <c r="Q153" s="240">
        <v>0</v>
      </c>
      <c r="R153" s="240">
        <f>Q153*H153</f>
        <v>0</v>
      </c>
      <c r="S153" s="240">
        <v>0</v>
      </c>
      <c r="T153" s="24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42" t="s">
        <v>249</v>
      </c>
      <c r="AT153" s="242" t="s">
        <v>245</v>
      </c>
      <c r="AU153" s="242" t="s">
        <v>87</v>
      </c>
      <c r="AY153" s="19" t="s">
        <v>242</v>
      </c>
      <c r="BE153" s="243">
        <f>IF(N153="základní",J153,0)</f>
        <v>0</v>
      </c>
      <c r="BF153" s="243">
        <f>IF(N153="snížená",J153,0)</f>
        <v>0</v>
      </c>
      <c r="BG153" s="243">
        <f>IF(N153="zákl. přenesená",J153,0)</f>
        <v>0</v>
      </c>
      <c r="BH153" s="243">
        <f>IF(N153="sníž. přenesená",J153,0)</f>
        <v>0</v>
      </c>
      <c r="BI153" s="243">
        <f>IF(N153="nulová",J153,0)</f>
        <v>0</v>
      </c>
      <c r="BJ153" s="19" t="s">
        <v>85</v>
      </c>
      <c r="BK153" s="243">
        <f>ROUND(I153*H153,2)</f>
        <v>0</v>
      </c>
      <c r="BL153" s="19" t="s">
        <v>249</v>
      </c>
      <c r="BM153" s="242" t="s">
        <v>5893</v>
      </c>
    </row>
    <row r="154" s="2" customFormat="1">
      <c r="A154" s="40"/>
      <c r="B154" s="41"/>
      <c r="C154" s="42"/>
      <c r="D154" s="244" t="s">
        <v>251</v>
      </c>
      <c r="E154" s="42"/>
      <c r="F154" s="245" t="s">
        <v>2924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251</v>
      </c>
      <c r="AU154" s="19" t="s">
        <v>87</v>
      </c>
    </row>
    <row r="155" s="12" customFormat="1" ht="22.8" customHeight="1">
      <c r="A155" s="12"/>
      <c r="B155" s="214"/>
      <c r="C155" s="215"/>
      <c r="D155" s="216" t="s">
        <v>77</v>
      </c>
      <c r="E155" s="228" t="s">
        <v>1082</v>
      </c>
      <c r="F155" s="228" t="s">
        <v>1083</v>
      </c>
      <c r="G155" s="215"/>
      <c r="H155" s="215"/>
      <c r="I155" s="218"/>
      <c r="J155" s="229">
        <f>BK155</f>
        <v>0</v>
      </c>
      <c r="K155" s="215"/>
      <c r="L155" s="220"/>
      <c r="M155" s="221"/>
      <c r="N155" s="222"/>
      <c r="O155" s="222"/>
      <c r="P155" s="223">
        <f>SUM(P156:P157)</f>
        <v>0</v>
      </c>
      <c r="Q155" s="222"/>
      <c r="R155" s="223">
        <f>SUM(R156:R157)</f>
        <v>0</v>
      </c>
      <c r="S155" s="222"/>
      <c r="T155" s="224">
        <f>SUM(T156:T157)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5" t="s">
        <v>85</v>
      </c>
      <c r="AT155" s="226" t="s">
        <v>77</v>
      </c>
      <c r="AU155" s="226" t="s">
        <v>85</v>
      </c>
      <c r="AY155" s="225" t="s">
        <v>242</v>
      </c>
      <c r="BK155" s="227">
        <f>SUM(BK156:BK157)</f>
        <v>0</v>
      </c>
    </row>
    <row r="156" s="2" customFormat="1" ht="33" customHeight="1">
      <c r="A156" s="40"/>
      <c r="B156" s="41"/>
      <c r="C156" s="230" t="s">
        <v>480</v>
      </c>
      <c r="D156" s="230" t="s">
        <v>245</v>
      </c>
      <c r="E156" s="231" t="s">
        <v>5894</v>
      </c>
      <c r="F156" s="232" t="s">
        <v>5895</v>
      </c>
      <c r="G156" s="233" t="s">
        <v>298</v>
      </c>
      <c r="H156" s="234">
        <v>1.2310000000000001</v>
      </c>
      <c r="I156" s="235"/>
      <c r="J156" s="236">
        <f>ROUND(I156*H156,2)</f>
        <v>0</v>
      </c>
      <c r="K156" s="237"/>
      <c r="L156" s="46"/>
      <c r="M156" s="238" t="s">
        <v>1</v>
      </c>
      <c r="N156" s="239" t="s">
        <v>43</v>
      </c>
      <c r="O156" s="93"/>
      <c r="P156" s="240">
        <f>O156*H156</f>
        <v>0</v>
      </c>
      <c r="Q156" s="240">
        <v>0</v>
      </c>
      <c r="R156" s="240">
        <f>Q156*H156</f>
        <v>0</v>
      </c>
      <c r="S156" s="240">
        <v>0</v>
      </c>
      <c r="T156" s="24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42" t="s">
        <v>249</v>
      </c>
      <c r="AT156" s="242" t="s">
        <v>245</v>
      </c>
      <c r="AU156" s="242" t="s">
        <v>87</v>
      </c>
      <c r="AY156" s="19" t="s">
        <v>242</v>
      </c>
      <c r="BE156" s="243">
        <f>IF(N156="základní",J156,0)</f>
        <v>0</v>
      </c>
      <c r="BF156" s="243">
        <f>IF(N156="snížená",J156,0)</f>
        <v>0</v>
      </c>
      <c r="BG156" s="243">
        <f>IF(N156="zákl. přenesená",J156,0)</f>
        <v>0</v>
      </c>
      <c r="BH156" s="243">
        <f>IF(N156="sníž. přenesená",J156,0)</f>
        <v>0</v>
      </c>
      <c r="BI156" s="243">
        <f>IF(N156="nulová",J156,0)</f>
        <v>0</v>
      </c>
      <c r="BJ156" s="19" t="s">
        <v>85</v>
      </c>
      <c r="BK156" s="243">
        <f>ROUND(I156*H156,2)</f>
        <v>0</v>
      </c>
      <c r="BL156" s="19" t="s">
        <v>249</v>
      </c>
      <c r="BM156" s="242" t="s">
        <v>5896</v>
      </c>
    </row>
    <row r="157" s="2" customFormat="1">
      <c r="A157" s="40"/>
      <c r="B157" s="41"/>
      <c r="C157" s="42"/>
      <c r="D157" s="244" t="s">
        <v>251</v>
      </c>
      <c r="E157" s="42"/>
      <c r="F157" s="245" t="s">
        <v>5895</v>
      </c>
      <c r="G157" s="42"/>
      <c r="H157" s="42"/>
      <c r="I157" s="246"/>
      <c r="J157" s="42"/>
      <c r="K157" s="42"/>
      <c r="L157" s="46"/>
      <c r="M157" s="247"/>
      <c r="N157" s="24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251</v>
      </c>
      <c r="AU157" s="19" t="s">
        <v>87</v>
      </c>
    </row>
    <row r="158" s="12" customFormat="1" ht="25.92" customHeight="1">
      <c r="A158" s="12"/>
      <c r="B158" s="214"/>
      <c r="C158" s="215"/>
      <c r="D158" s="216" t="s">
        <v>77</v>
      </c>
      <c r="E158" s="217" t="s">
        <v>1090</v>
      </c>
      <c r="F158" s="217" t="s">
        <v>1091</v>
      </c>
      <c r="G158" s="215"/>
      <c r="H158" s="215"/>
      <c r="I158" s="218"/>
      <c r="J158" s="219">
        <f>BK158</f>
        <v>0</v>
      </c>
      <c r="K158" s="215"/>
      <c r="L158" s="220"/>
      <c r="M158" s="221"/>
      <c r="N158" s="222"/>
      <c r="O158" s="222"/>
      <c r="P158" s="223">
        <f>P159+P174+P185+P222+P261</f>
        <v>0</v>
      </c>
      <c r="Q158" s="222"/>
      <c r="R158" s="223">
        <f>R159+R174+R185+R222+R261</f>
        <v>0</v>
      </c>
      <c r="S158" s="222"/>
      <c r="T158" s="224">
        <f>T159+T174+T185+T222+T261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5" t="s">
        <v>87</v>
      </c>
      <c r="AT158" s="226" t="s">
        <v>77</v>
      </c>
      <c r="AU158" s="226" t="s">
        <v>78</v>
      </c>
      <c r="AY158" s="225" t="s">
        <v>242</v>
      </c>
      <c r="BK158" s="227">
        <f>BK159+BK174+BK185+BK222+BK261</f>
        <v>0</v>
      </c>
    </row>
    <row r="159" s="12" customFormat="1" ht="22.8" customHeight="1">
      <c r="A159" s="12"/>
      <c r="B159" s="214"/>
      <c r="C159" s="215"/>
      <c r="D159" s="216" t="s">
        <v>77</v>
      </c>
      <c r="E159" s="228" t="s">
        <v>1190</v>
      </c>
      <c r="F159" s="228" t="s">
        <v>1191</v>
      </c>
      <c r="G159" s="215"/>
      <c r="H159" s="215"/>
      <c r="I159" s="218"/>
      <c r="J159" s="229">
        <f>BK159</f>
        <v>0</v>
      </c>
      <c r="K159" s="215"/>
      <c r="L159" s="220"/>
      <c r="M159" s="221"/>
      <c r="N159" s="222"/>
      <c r="O159" s="222"/>
      <c r="P159" s="223">
        <f>SUM(P160:P173)</f>
        <v>0</v>
      </c>
      <c r="Q159" s="222"/>
      <c r="R159" s="223">
        <f>SUM(R160:R173)</f>
        <v>0</v>
      </c>
      <c r="S159" s="222"/>
      <c r="T159" s="224">
        <f>SUM(T160:T173)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25" t="s">
        <v>87</v>
      </c>
      <c r="AT159" s="226" t="s">
        <v>77</v>
      </c>
      <c r="AU159" s="226" t="s">
        <v>85</v>
      </c>
      <c r="AY159" s="225" t="s">
        <v>242</v>
      </c>
      <c r="BK159" s="227">
        <f>SUM(BK160:BK173)</f>
        <v>0</v>
      </c>
    </row>
    <row r="160" s="2" customFormat="1" ht="24.15" customHeight="1">
      <c r="A160" s="40"/>
      <c r="B160" s="41"/>
      <c r="C160" s="230" t="s">
        <v>908</v>
      </c>
      <c r="D160" s="230" t="s">
        <v>245</v>
      </c>
      <c r="E160" s="231" t="s">
        <v>4610</v>
      </c>
      <c r="F160" s="232" t="s">
        <v>4611</v>
      </c>
      <c r="G160" s="233" t="s">
        <v>261</v>
      </c>
      <c r="H160" s="234">
        <v>73.599999999999994</v>
      </c>
      <c r="I160" s="235"/>
      <c r="J160" s="236">
        <f>ROUND(I160*H160,2)</f>
        <v>0</v>
      </c>
      <c r="K160" s="237"/>
      <c r="L160" s="46"/>
      <c r="M160" s="238" t="s">
        <v>1</v>
      </c>
      <c r="N160" s="239" t="s">
        <v>43</v>
      </c>
      <c r="O160" s="93"/>
      <c r="P160" s="240">
        <f>O160*H160</f>
        <v>0</v>
      </c>
      <c r="Q160" s="240">
        <v>0</v>
      </c>
      <c r="R160" s="240">
        <f>Q160*H160</f>
        <v>0</v>
      </c>
      <c r="S160" s="240">
        <v>0</v>
      </c>
      <c r="T160" s="24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42" t="s">
        <v>1096</v>
      </c>
      <c r="AT160" s="242" t="s">
        <v>245</v>
      </c>
      <c r="AU160" s="242" t="s">
        <v>87</v>
      </c>
      <c r="AY160" s="19" t="s">
        <v>242</v>
      </c>
      <c r="BE160" s="243">
        <f>IF(N160="základní",J160,0)</f>
        <v>0</v>
      </c>
      <c r="BF160" s="243">
        <f>IF(N160="snížená",J160,0)</f>
        <v>0</v>
      </c>
      <c r="BG160" s="243">
        <f>IF(N160="zákl. přenesená",J160,0)</f>
        <v>0</v>
      </c>
      <c r="BH160" s="243">
        <f>IF(N160="sníž. přenesená",J160,0)</f>
        <v>0</v>
      </c>
      <c r="BI160" s="243">
        <f>IF(N160="nulová",J160,0)</f>
        <v>0</v>
      </c>
      <c r="BJ160" s="19" t="s">
        <v>85</v>
      </c>
      <c r="BK160" s="243">
        <f>ROUND(I160*H160,2)</f>
        <v>0</v>
      </c>
      <c r="BL160" s="19" t="s">
        <v>1096</v>
      </c>
      <c r="BM160" s="242" t="s">
        <v>5897</v>
      </c>
    </row>
    <row r="161" s="2" customFormat="1">
      <c r="A161" s="40"/>
      <c r="B161" s="41"/>
      <c r="C161" s="42"/>
      <c r="D161" s="244" t="s">
        <v>251</v>
      </c>
      <c r="E161" s="42"/>
      <c r="F161" s="245" t="s">
        <v>4611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251</v>
      </c>
      <c r="AU161" s="19" t="s">
        <v>87</v>
      </c>
    </row>
    <row r="162" s="2" customFormat="1" ht="24.15" customHeight="1">
      <c r="A162" s="40"/>
      <c r="B162" s="41"/>
      <c r="C162" s="283" t="s">
        <v>1102</v>
      </c>
      <c r="D162" s="283" t="s">
        <v>477</v>
      </c>
      <c r="E162" s="284" t="s">
        <v>5536</v>
      </c>
      <c r="F162" s="285" t="s">
        <v>5537</v>
      </c>
      <c r="G162" s="286" t="s">
        <v>261</v>
      </c>
      <c r="H162" s="287">
        <v>13.44</v>
      </c>
      <c r="I162" s="288"/>
      <c r="J162" s="289">
        <f>ROUND(I162*H162,2)</f>
        <v>0</v>
      </c>
      <c r="K162" s="290"/>
      <c r="L162" s="291"/>
      <c r="M162" s="292" t="s">
        <v>1</v>
      </c>
      <c r="N162" s="293" t="s">
        <v>43</v>
      </c>
      <c r="O162" s="93"/>
      <c r="P162" s="240">
        <f>O162*H162</f>
        <v>0</v>
      </c>
      <c r="Q162" s="240">
        <v>0</v>
      </c>
      <c r="R162" s="240">
        <f>Q162*H162</f>
        <v>0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895</v>
      </c>
      <c r="AT162" s="242" t="s">
        <v>477</v>
      </c>
      <c r="AU162" s="242" t="s">
        <v>87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1096</v>
      </c>
      <c r="BM162" s="242" t="s">
        <v>5898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5537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87</v>
      </c>
    </row>
    <row r="164" s="2" customFormat="1" ht="24.15" customHeight="1">
      <c r="A164" s="40"/>
      <c r="B164" s="41"/>
      <c r="C164" s="283" t="s">
        <v>1119</v>
      </c>
      <c r="D164" s="283" t="s">
        <v>477</v>
      </c>
      <c r="E164" s="284" t="s">
        <v>5542</v>
      </c>
      <c r="F164" s="285" t="s">
        <v>5543</v>
      </c>
      <c r="G164" s="286" t="s">
        <v>261</v>
      </c>
      <c r="H164" s="287">
        <v>40.32</v>
      </c>
      <c r="I164" s="288"/>
      <c r="J164" s="289">
        <f>ROUND(I164*H164,2)</f>
        <v>0</v>
      </c>
      <c r="K164" s="290"/>
      <c r="L164" s="291"/>
      <c r="M164" s="292" t="s">
        <v>1</v>
      </c>
      <c r="N164" s="293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895</v>
      </c>
      <c r="AT164" s="242" t="s">
        <v>477</v>
      </c>
      <c r="AU164" s="242" t="s">
        <v>87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1096</v>
      </c>
      <c r="BM164" s="242" t="s">
        <v>5899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5543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87</v>
      </c>
    </row>
    <row r="166" s="2" customFormat="1" ht="24.15" customHeight="1">
      <c r="A166" s="40"/>
      <c r="B166" s="41"/>
      <c r="C166" s="283" t="s">
        <v>8</v>
      </c>
      <c r="D166" s="283" t="s">
        <v>477</v>
      </c>
      <c r="E166" s="284" t="s">
        <v>5545</v>
      </c>
      <c r="F166" s="285" t="s">
        <v>5546</v>
      </c>
      <c r="G166" s="286" t="s">
        <v>261</v>
      </c>
      <c r="H166" s="287">
        <v>21.84</v>
      </c>
      <c r="I166" s="288"/>
      <c r="J166" s="289">
        <f>ROUND(I166*H166,2)</f>
        <v>0</v>
      </c>
      <c r="K166" s="290"/>
      <c r="L166" s="291"/>
      <c r="M166" s="292" t="s">
        <v>1</v>
      </c>
      <c r="N166" s="293" t="s">
        <v>43</v>
      </c>
      <c r="O166" s="93"/>
      <c r="P166" s="240">
        <f>O166*H166</f>
        <v>0</v>
      </c>
      <c r="Q166" s="240">
        <v>0</v>
      </c>
      <c r="R166" s="240">
        <f>Q166*H166</f>
        <v>0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895</v>
      </c>
      <c r="AT166" s="242" t="s">
        <v>477</v>
      </c>
      <c r="AU166" s="242" t="s">
        <v>87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1096</v>
      </c>
      <c r="BM166" s="242" t="s">
        <v>5900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5546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87</v>
      </c>
    </row>
    <row r="168" s="2" customFormat="1" ht="24.15" customHeight="1">
      <c r="A168" s="40"/>
      <c r="B168" s="41"/>
      <c r="C168" s="283" t="s">
        <v>1157</v>
      </c>
      <c r="D168" s="283" t="s">
        <v>477</v>
      </c>
      <c r="E168" s="284" t="s">
        <v>5901</v>
      </c>
      <c r="F168" s="285" t="s">
        <v>5902</v>
      </c>
      <c r="G168" s="286" t="s">
        <v>261</v>
      </c>
      <c r="H168" s="287">
        <v>18.48</v>
      </c>
      <c r="I168" s="288"/>
      <c r="J168" s="289">
        <f>ROUND(I168*H168,2)</f>
        <v>0</v>
      </c>
      <c r="K168" s="290"/>
      <c r="L168" s="291"/>
      <c r="M168" s="292" t="s">
        <v>1</v>
      </c>
      <c r="N168" s="293" t="s">
        <v>43</v>
      </c>
      <c r="O168" s="93"/>
      <c r="P168" s="240">
        <f>O168*H168</f>
        <v>0</v>
      </c>
      <c r="Q168" s="240">
        <v>0</v>
      </c>
      <c r="R168" s="240">
        <f>Q168*H168</f>
        <v>0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895</v>
      </c>
      <c r="AT168" s="242" t="s">
        <v>477</v>
      </c>
      <c r="AU168" s="242" t="s">
        <v>87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1096</v>
      </c>
      <c r="BM168" s="242" t="s">
        <v>5903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5902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87</v>
      </c>
    </row>
    <row r="170" s="2" customFormat="1" ht="24.15" customHeight="1">
      <c r="A170" s="40"/>
      <c r="B170" s="41"/>
      <c r="C170" s="283" t="s">
        <v>1163</v>
      </c>
      <c r="D170" s="283" t="s">
        <v>477</v>
      </c>
      <c r="E170" s="284" t="s">
        <v>5904</v>
      </c>
      <c r="F170" s="285" t="s">
        <v>5905</v>
      </c>
      <c r="G170" s="286" t="s">
        <v>261</v>
      </c>
      <c r="H170" s="287">
        <v>3.3599999999999999</v>
      </c>
      <c r="I170" s="288"/>
      <c r="J170" s="289">
        <f>ROUND(I170*H170,2)</f>
        <v>0</v>
      </c>
      <c r="K170" s="290"/>
      <c r="L170" s="291"/>
      <c r="M170" s="292" t="s">
        <v>1</v>
      </c>
      <c r="N170" s="293" t="s">
        <v>43</v>
      </c>
      <c r="O170" s="93"/>
      <c r="P170" s="240">
        <f>O170*H170</f>
        <v>0</v>
      </c>
      <c r="Q170" s="240">
        <v>0</v>
      </c>
      <c r="R170" s="240">
        <f>Q170*H170</f>
        <v>0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895</v>
      </c>
      <c r="AT170" s="242" t="s">
        <v>477</v>
      </c>
      <c r="AU170" s="242" t="s">
        <v>87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1096</v>
      </c>
      <c r="BM170" s="242" t="s">
        <v>5906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5905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87</v>
      </c>
    </row>
    <row r="172" s="2" customFormat="1" ht="33" customHeight="1">
      <c r="A172" s="40"/>
      <c r="B172" s="41"/>
      <c r="C172" s="230" t="s">
        <v>1168</v>
      </c>
      <c r="D172" s="230" t="s">
        <v>245</v>
      </c>
      <c r="E172" s="231" t="s">
        <v>5563</v>
      </c>
      <c r="F172" s="232" t="s">
        <v>5564</v>
      </c>
      <c r="G172" s="233" t="s">
        <v>3555</v>
      </c>
      <c r="H172" s="313"/>
      <c r="I172" s="235"/>
      <c r="J172" s="236">
        <f>ROUND(I172*H172,2)</f>
        <v>0</v>
      </c>
      <c r="K172" s="237"/>
      <c r="L172" s="46"/>
      <c r="M172" s="238" t="s">
        <v>1</v>
      </c>
      <c r="N172" s="239" t="s">
        <v>43</v>
      </c>
      <c r="O172" s="93"/>
      <c r="P172" s="240">
        <f>O172*H172</f>
        <v>0</v>
      </c>
      <c r="Q172" s="240">
        <v>0</v>
      </c>
      <c r="R172" s="240">
        <f>Q172*H172</f>
        <v>0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1096</v>
      </c>
      <c r="AT172" s="242" t="s">
        <v>245</v>
      </c>
      <c r="AU172" s="242" t="s">
        <v>87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1096</v>
      </c>
      <c r="BM172" s="242" t="s">
        <v>5907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5564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87</v>
      </c>
    </row>
    <row r="174" s="12" customFormat="1" ht="22.8" customHeight="1">
      <c r="A174" s="12"/>
      <c r="B174" s="214"/>
      <c r="C174" s="215"/>
      <c r="D174" s="216" t="s">
        <v>77</v>
      </c>
      <c r="E174" s="228" t="s">
        <v>5373</v>
      </c>
      <c r="F174" s="228" t="s">
        <v>5374</v>
      </c>
      <c r="G174" s="215"/>
      <c r="H174" s="215"/>
      <c r="I174" s="218"/>
      <c r="J174" s="229">
        <f>BK174</f>
        <v>0</v>
      </c>
      <c r="K174" s="215"/>
      <c r="L174" s="220"/>
      <c r="M174" s="221"/>
      <c r="N174" s="222"/>
      <c r="O174" s="222"/>
      <c r="P174" s="223">
        <f>SUM(P175:P184)</f>
        <v>0</v>
      </c>
      <c r="Q174" s="222"/>
      <c r="R174" s="223">
        <f>SUM(R175:R184)</f>
        <v>0</v>
      </c>
      <c r="S174" s="222"/>
      <c r="T174" s="224">
        <f>SUM(T175:T184)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25" t="s">
        <v>87</v>
      </c>
      <c r="AT174" s="226" t="s">
        <v>77</v>
      </c>
      <c r="AU174" s="226" t="s">
        <v>85</v>
      </c>
      <c r="AY174" s="225" t="s">
        <v>242</v>
      </c>
      <c r="BK174" s="227">
        <f>SUM(BK175:BK184)</f>
        <v>0</v>
      </c>
    </row>
    <row r="175" s="2" customFormat="1" ht="33" customHeight="1">
      <c r="A175" s="40"/>
      <c r="B175" s="41"/>
      <c r="C175" s="230" t="s">
        <v>1096</v>
      </c>
      <c r="D175" s="230" t="s">
        <v>245</v>
      </c>
      <c r="E175" s="231" t="s">
        <v>5908</v>
      </c>
      <c r="F175" s="232" t="s">
        <v>5909</v>
      </c>
      <c r="G175" s="233" t="s">
        <v>359</v>
      </c>
      <c r="H175" s="234">
        <v>5</v>
      </c>
      <c r="I175" s="235"/>
      <c r="J175" s="236">
        <f>ROUND(I175*H175,2)</f>
        <v>0</v>
      </c>
      <c r="K175" s="237"/>
      <c r="L175" s="46"/>
      <c r="M175" s="238" t="s">
        <v>1</v>
      </c>
      <c r="N175" s="239" t="s">
        <v>43</v>
      </c>
      <c r="O175" s="93"/>
      <c r="P175" s="240">
        <f>O175*H175</f>
        <v>0</v>
      </c>
      <c r="Q175" s="240">
        <v>0</v>
      </c>
      <c r="R175" s="240">
        <f>Q175*H175</f>
        <v>0</v>
      </c>
      <c r="S175" s="240">
        <v>0</v>
      </c>
      <c r="T175" s="24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42" t="s">
        <v>1096</v>
      </c>
      <c r="AT175" s="242" t="s">
        <v>245</v>
      </c>
      <c r="AU175" s="242" t="s">
        <v>87</v>
      </c>
      <c r="AY175" s="19" t="s">
        <v>242</v>
      </c>
      <c r="BE175" s="243">
        <f>IF(N175="základní",J175,0)</f>
        <v>0</v>
      </c>
      <c r="BF175" s="243">
        <f>IF(N175="snížená",J175,0)</f>
        <v>0</v>
      </c>
      <c r="BG175" s="243">
        <f>IF(N175="zákl. přenesená",J175,0)</f>
        <v>0</v>
      </c>
      <c r="BH175" s="243">
        <f>IF(N175="sníž. přenesená",J175,0)</f>
        <v>0</v>
      </c>
      <c r="BI175" s="243">
        <f>IF(N175="nulová",J175,0)</f>
        <v>0</v>
      </c>
      <c r="BJ175" s="19" t="s">
        <v>85</v>
      </c>
      <c r="BK175" s="243">
        <f>ROUND(I175*H175,2)</f>
        <v>0</v>
      </c>
      <c r="BL175" s="19" t="s">
        <v>1096</v>
      </c>
      <c r="BM175" s="242" t="s">
        <v>5910</v>
      </c>
    </row>
    <row r="176" s="2" customFormat="1">
      <c r="A176" s="40"/>
      <c r="B176" s="41"/>
      <c r="C176" s="42"/>
      <c r="D176" s="244" t="s">
        <v>251</v>
      </c>
      <c r="E176" s="42"/>
      <c r="F176" s="245" t="s">
        <v>5909</v>
      </c>
      <c r="G176" s="42"/>
      <c r="H176" s="42"/>
      <c r="I176" s="246"/>
      <c r="J176" s="42"/>
      <c r="K176" s="42"/>
      <c r="L176" s="46"/>
      <c r="M176" s="247"/>
      <c r="N176" s="24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251</v>
      </c>
      <c r="AU176" s="19" t="s">
        <v>87</v>
      </c>
    </row>
    <row r="177" s="2" customFormat="1" ht="33" customHeight="1">
      <c r="A177" s="40"/>
      <c r="B177" s="41"/>
      <c r="C177" s="230" t="s">
        <v>2458</v>
      </c>
      <c r="D177" s="230" t="s">
        <v>245</v>
      </c>
      <c r="E177" s="231" t="s">
        <v>5911</v>
      </c>
      <c r="F177" s="232" t="s">
        <v>5912</v>
      </c>
      <c r="G177" s="233" t="s">
        <v>359</v>
      </c>
      <c r="H177" s="234">
        <v>5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0</v>
      </c>
      <c r="R177" s="240">
        <f>Q177*H177</f>
        <v>0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1096</v>
      </c>
      <c r="AT177" s="242" t="s">
        <v>245</v>
      </c>
      <c r="AU177" s="242" t="s">
        <v>87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1096</v>
      </c>
      <c r="BM177" s="242" t="s">
        <v>5913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5912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87</v>
      </c>
    </row>
    <row r="179" s="2" customFormat="1" ht="33" customHeight="1">
      <c r="A179" s="40"/>
      <c r="B179" s="41"/>
      <c r="C179" s="230" t="s">
        <v>2463</v>
      </c>
      <c r="D179" s="230" t="s">
        <v>245</v>
      </c>
      <c r="E179" s="231" t="s">
        <v>5914</v>
      </c>
      <c r="F179" s="232" t="s">
        <v>5915</v>
      </c>
      <c r="G179" s="233" t="s">
        <v>359</v>
      </c>
      <c r="H179" s="234">
        <v>5</v>
      </c>
      <c r="I179" s="235"/>
      <c r="J179" s="236">
        <f>ROUND(I179*H179,2)</f>
        <v>0</v>
      </c>
      <c r="K179" s="237"/>
      <c r="L179" s="46"/>
      <c r="M179" s="238" t="s">
        <v>1</v>
      </c>
      <c r="N179" s="239" t="s">
        <v>43</v>
      </c>
      <c r="O179" s="93"/>
      <c r="P179" s="240">
        <f>O179*H179</f>
        <v>0</v>
      </c>
      <c r="Q179" s="240">
        <v>0</v>
      </c>
      <c r="R179" s="240">
        <f>Q179*H179</f>
        <v>0</v>
      </c>
      <c r="S179" s="240">
        <v>0</v>
      </c>
      <c r="T179" s="24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42" t="s">
        <v>1096</v>
      </c>
      <c r="AT179" s="242" t="s">
        <v>245</v>
      </c>
      <c r="AU179" s="242" t="s">
        <v>87</v>
      </c>
      <c r="AY179" s="19" t="s">
        <v>242</v>
      </c>
      <c r="BE179" s="243">
        <f>IF(N179="základní",J179,0)</f>
        <v>0</v>
      </c>
      <c r="BF179" s="243">
        <f>IF(N179="snížená",J179,0)</f>
        <v>0</v>
      </c>
      <c r="BG179" s="243">
        <f>IF(N179="zákl. přenesená",J179,0)</f>
        <v>0</v>
      </c>
      <c r="BH179" s="243">
        <f>IF(N179="sníž. přenesená",J179,0)</f>
        <v>0</v>
      </c>
      <c r="BI179" s="243">
        <f>IF(N179="nulová",J179,0)</f>
        <v>0</v>
      </c>
      <c r="BJ179" s="19" t="s">
        <v>85</v>
      </c>
      <c r="BK179" s="243">
        <f>ROUND(I179*H179,2)</f>
        <v>0</v>
      </c>
      <c r="BL179" s="19" t="s">
        <v>1096</v>
      </c>
      <c r="BM179" s="242" t="s">
        <v>5916</v>
      </c>
    </row>
    <row r="180" s="2" customFormat="1">
      <c r="A180" s="40"/>
      <c r="B180" s="41"/>
      <c r="C180" s="42"/>
      <c r="D180" s="244" t="s">
        <v>251</v>
      </c>
      <c r="E180" s="42"/>
      <c r="F180" s="245" t="s">
        <v>5915</v>
      </c>
      <c r="G180" s="42"/>
      <c r="H180" s="42"/>
      <c r="I180" s="246"/>
      <c r="J180" s="42"/>
      <c r="K180" s="42"/>
      <c r="L180" s="46"/>
      <c r="M180" s="247"/>
      <c r="N180" s="24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251</v>
      </c>
      <c r="AU180" s="19" t="s">
        <v>87</v>
      </c>
    </row>
    <row r="181" s="2" customFormat="1" ht="33" customHeight="1">
      <c r="A181" s="40"/>
      <c r="B181" s="41"/>
      <c r="C181" s="230" t="s">
        <v>1832</v>
      </c>
      <c r="D181" s="230" t="s">
        <v>245</v>
      </c>
      <c r="E181" s="231" t="s">
        <v>5917</v>
      </c>
      <c r="F181" s="232" t="s">
        <v>5918</v>
      </c>
      <c r="G181" s="233" t="s">
        <v>359</v>
      </c>
      <c r="H181" s="234">
        <v>5</v>
      </c>
      <c r="I181" s="235"/>
      <c r="J181" s="236">
        <f>ROUND(I181*H181,2)</f>
        <v>0</v>
      </c>
      <c r="K181" s="237"/>
      <c r="L181" s="46"/>
      <c r="M181" s="238" t="s">
        <v>1</v>
      </c>
      <c r="N181" s="239" t="s">
        <v>43</v>
      </c>
      <c r="O181" s="93"/>
      <c r="P181" s="240">
        <f>O181*H181</f>
        <v>0</v>
      </c>
      <c r="Q181" s="240">
        <v>0</v>
      </c>
      <c r="R181" s="240">
        <f>Q181*H181</f>
        <v>0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1096</v>
      </c>
      <c r="AT181" s="242" t="s">
        <v>245</v>
      </c>
      <c r="AU181" s="242" t="s">
        <v>87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1096</v>
      </c>
      <c r="BM181" s="242" t="s">
        <v>5919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5918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87</v>
      </c>
    </row>
    <row r="183" s="2" customFormat="1" ht="33" customHeight="1">
      <c r="A183" s="40"/>
      <c r="B183" s="41"/>
      <c r="C183" s="230" t="s">
        <v>1843</v>
      </c>
      <c r="D183" s="230" t="s">
        <v>245</v>
      </c>
      <c r="E183" s="231" t="s">
        <v>5572</v>
      </c>
      <c r="F183" s="232" t="s">
        <v>5573</v>
      </c>
      <c r="G183" s="233" t="s">
        <v>3555</v>
      </c>
      <c r="H183" s="313"/>
      <c r="I183" s="235"/>
      <c r="J183" s="236">
        <f>ROUND(I183*H183,2)</f>
        <v>0</v>
      </c>
      <c r="K183" s="237"/>
      <c r="L183" s="46"/>
      <c r="M183" s="238" t="s">
        <v>1</v>
      </c>
      <c r="N183" s="239" t="s">
        <v>43</v>
      </c>
      <c r="O183" s="93"/>
      <c r="P183" s="240">
        <f>O183*H183</f>
        <v>0</v>
      </c>
      <c r="Q183" s="240">
        <v>0</v>
      </c>
      <c r="R183" s="240">
        <f>Q183*H183</f>
        <v>0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1096</v>
      </c>
      <c r="AT183" s="242" t="s">
        <v>245</v>
      </c>
      <c r="AU183" s="242" t="s">
        <v>87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1096</v>
      </c>
      <c r="BM183" s="242" t="s">
        <v>5920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5573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87</v>
      </c>
    </row>
    <row r="185" s="12" customFormat="1" ht="22.8" customHeight="1">
      <c r="A185" s="12"/>
      <c r="B185" s="214"/>
      <c r="C185" s="215"/>
      <c r="D185" s="216" t="s">
        <v>77</v>
      </c>
      <c r="E185" s="228" t="s">
        <v>5600</v>
      </c>
      <c r="F185" s="228" t="s">
        <v>5601</v>
      </c>
      <c r="G185" s="215"/>
      <c r="H185" s="215"/>
      <c r="I185" s="218"/>
      <c r="J185" s="229">
        <f>BK185</f>
        <v>0</v>
      </c>
      <c r="K185" s="215"/>
      <c r="L185" s="220"/>
      <c r="M185" s="221"/>
      <c r="N185" s="222"/>
      <c r="O185" s="222"/>
      <c r="P185" s="223">
        <f>SUM(P186:P221)</f>
        <v>0</v>
      </c>
      <c r="Q185" s="222"/>
      <c r="R185" s="223">
        <f>SUM(R186:R221)</f>
        <v>0</v>
      </c>
      <c r="S185" s="222"/>
      <c r="T185" s="224">
        <f>SUM(T186:T221)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5" t="s">
        <v>87</v>
      </c>
      <c r="AT185" s="226" t="s">
        <v>77</v>
      </c>
      <c r="AU185" s="226" t="s">
        <v>85</v>
      </c>
      <c r="AY185" s="225" t="s">
        <v>242</v>
      </c>
      <c r="BK185" s="227">
        <f>SUM(BK186:BK221)</f>
        <v>0</v>
      </c>
    </row>
    <row r="186" s="2" customFormat="1" ht="21.75" customHeight="1">
      <c r="A186" s="40"/>
      <c r="B186" s="41"/>
      <c r="C186" s="230" t="s">
        <v>7</v>
      </c>
      <c r="D186" s="230" t="s">
        <v>245</v>
      </c>
      <c r="E186" s="231" t="s">
        <v>5602</v>
      </c>
      <c r="F186" s="232" t="s">
        <v>5603</v>
      </c>
      <c r="G186" s="233" t="s">
        <v>261</v>
      </c>
      <c r="H186" s="234">
        <v>705.60000000000002</v>
      </c>
      <c r="I186" s="235"/>
      <c r="J186" s="236">
        <f>ROUND(I186*H186,2)</f>
        <v>0</v>
      </c>
      <c r="K186" s="237"/>
      <c r="L186" s="46"/>
      <c r="M186" s="238" t="s">
        <v>1</v>
      </c>
      <c r="N186" s="239" t="s">
        <v>43</v>
      </c>
      <c r="O186" s="93"/>
      <c r="P186" s="240">
        <f>O186*H186</f>
        <v>0</v>
      </c>
      <c r="Q186" s="240">
        <v>0</v>
      </c>
      <c r="R186" s="240">
        <f>Q186*H186</f>
        <v>0</v>
      </c>
      <c r="S186" s="240">
        <v>0</v>
      </c>
      <c r="T186" s="24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42" t="s">
        <v>1096</v>
      </c>
      <c r="AT186" s="242" t="s">
        <v>245</v>
      </c>
      <c r="AU186" s="242" t="s">
        <v>87</v>
      </c>
      <c r="AY186" s="19" t="s">
        <v>242</v>
      </c>
      <c r="BE186" s="243">
        <f>IF(N186="základní",J186,0)</f>
        <v>0</v>
      </c>
      <c r="BF186" s="243">
        <f>IF(N186="snížená",J186,0)</f>
        <v>0</v>
      </c>
      <c r="BG186" s="243">
        <f>IF(N186="zákl. přenesená",J186,0)</f>
        <v>0</v>
      </c>
      <c r="BH186" s="243">
        <f>IF(N186="sníž. přenesená",J186,0)</f>
        <v>0</v>
      </c>
      <c r="BI186" s="243">
        <f>IF(N186="nulová",J186,0)</f>
        <v>0</v>
      </c>
      <c r="BJ186" s="19" t="s">
        <v>85</v>
      </c>
      <c r="BK186" s="243">
        <f>ROUND(I186*H186,2)</f>
        <v>0</v>
      </c>
      <c r="BL186" s="19" t="s">
        <v>1096</v>
      </c>
      <c r="BM186" s="242" t="s">
        <v>5921</v>
      </c>
    </row>
    <row r="187" s="2" customFormat="1">
      <c r="A187" s="40"/>
      <c r="B187" s="41"/>
      <c r="C187" s="42"/>
      <c r="D187" s="244" t="s">
        <v>251</v>
      </c>
      <c r="E187" s="42"/>
      <c r="F187" s="245" t="s">
        <v>5603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251</v>
      </c>
      <c r="AU187" s="19" t="s">
        <v>87</v>
      </c>
    </row>
    <row r="188" s="2" customFormat="1" ht="24.15" customHeight="1">
      <c r="A188" s="40"/>
      <c r="B188" s="41"/>
      <c r="C188" s="230" t="s">
        <v>2312</v>
      </c>
      <c r="D188" s="230" t="s">
        <v>245</v>
      </c>
      <c r="E188" s="231" t="s">
        <v>5605</v>
      </c>
      <c r="F188" s="232" t="s">
        <v>5606</v>
      </c>
      <c r="G188" s="233" t="s">
        <v>261</v>
      </c>
      <c r="H188" s="234">
        <v>612.79999999999995</v>
      </c>
      <c r="I188" s="235"/>
      <c r="J188" s="236">
        <f>ROUND(I188*H188,2)</f>
        <v>0</v>
      </c>
      <c r="K188" s="237"/>
      <c r="L188" s="46"/>
      <c r="M188" s="238" t="s">
        <v>1</v>
      </c>
      <c r="N188" s="239" t="s">
        <v>43</v>
      </c>
      <c r="O188" s="93"/>
      <c r="P188" s="240">
        <f>O188*H188</f>
        <v>0</v>
      </c>
      <c r="Q188" s="240">
        <v>0</v>
      </c>
      <c r="R188" s="240">
        <f>Q188*H188</f>
        <v>0</v>
      </c>
      <c r="S188" s="240">
        <v>0</v>
      </c>
      <c r="T188" s="24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42" t="s">
        <v>1096</v>
      </c>
      <c r="AT188" s="242" t="s">
        <v>245</v>
      </c>
      <c r="AU188" s="242" t="s">
        <v>87</v>
      </c>
      <c r="AY188" s="19" t="s">
        <v>242</v>
      </c>
      <c r="BE188" s="243">
        <f>IF(N188="základní",J188,0)</f>
        <v>0</v>
      </c>
      <c r="BF188" s="243">
        <f>IF(N188="snížená",J188,0)</f>
        <v>0</v>
      </c>
      <c r="BG188" s="243">
        <f>IF(N188="zákl. přenesená",J188,0)</f>
        <v>0</v>
      </c>
      <c r="BH188" s="243">
        <f>IF(N188="sníž. přenesená",J188,0)</f>
        <v>0</v>
      </c>
      <c r="BI188" s="243">
        <f>IF(N188="nulová",J188,0)</f>
        <v>0</v>
      </c>
      <c r="BJ188" s="19" t="s">
        <v>85</v>
      </c>
      <c r="BK188" s="243">
        <f>ROUND(I188*H188,2)</f>
        <v>0</v>
      </c>
      <c r="BL188" s="19" t="s">
        <v>1096</v>
      </c>
      <c r="BM188" s="242" t="s">
        <v>5922</v>
      </c>
    </row>
    <row r="189" s="2" customFormat="1">
      <c r="A189" s="40"/>
      <c r="B189" s="41"/>
      <c r="C189" s="42"/>
      <c r="D189" s="244" t="s">
        <v>251</v>
      </c>
      <c r="E189" s="42"/>
      <c r="F189" s="245" t="s">
        <v>5606</v>
      </c>
      <c r="G189" s="42"/>
      <c r="H189" s="42"/>
      <c r="I189" s="246"/>
      <c r="J189" s="42"/>
      <c r="K189" s="42"/>
      <c r="L189" s="46"/>
      <c r="M189" s="247"/>
      <c r="N189" s="24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251</v>
      </c>
      <c r="AU189" s="19" t="s">
        <v>87</v>
      </c>
    </row>
    <row r="190" s="2" customFormat="1" ht="24.15" customHeight="1">
      <c r="A190" s="40"/>
      <c r="B190" s="41"/>
      <c r="C190" s="230" t="s">
        <v>1620</v>
      </c>
      <c r="D190" s="230" t="s">
        <v>245</v>
      </c>
      <c r="E190" s="231" t="s">
        <v>5608</v>
      </c>
      <c r="F190" s="232" t="s">
        <v>5609</v>
      </c>
      <c r="G190" s="233" t="s">
        <v>261</v>
      </c>
      <c r="H190" s="234">
        <v>74.400000000000006</v>
      </c>
      <c r="I190" s="235"/>
      <c r="J190" s="236">
        <f>ROUND(I190*H190,2)</f>
        <v>0</v>
      </c>
      <c r="K190" s="237"/>
      <c r="L190" s="46"/>
      <c r="M190" s="238" t="s">
        <v>1</v>
      </c>
      <c r="N190" s="239" t="s">
        <v>43</v>
      </c>
      <c r="O190" s="93"/>
      <c r="P190" s="240">
        <f>O190*H190</f>
        <v>0</v>
      </c>
      <c r="Q190" s="240">
        <v>0</v>
      </c>
      <c r="R190" s="240">
        <f>Q190*H190</f>
        <v>0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1096</v>
      </c>
      <c r="AT190" s="242" t="s">
        <v>245</v>
      </c>
      <c r="AU190" s="242" t="s">
        <v>87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1096</v>
      </c>
      <c r="BM190" s="242" t="s">
        <v>5923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5609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87</v>
      </c>
    </row>
    <row r="192" s="2" customFormat="1" ht="24.15" customHeight="1">
      <c r="A192" s="40"/>
      <c r="B192" s="41"/>
      <c r="C192" s="230" t="s">
        <v>1627</v>
      </c>
      <c r="D192" s="230" t="s">
        <v>245</v>
      </c>
      <c r="E192" s="231" t="s">
        <v>5638</v>
      </c>
      <c r="F192" s="232" t="s">
        <v>5639</v>
      </c>
      <c r="G192" s="233" t="s">
        <v>261</v>
      </c>
      <c r="H192" s="234">
        <v>12.800000000000001</v>
      </c>
      <c r="I192" s="235"/>
      <c r="J192" s="236">
        <f>ROUND(I192*H192,2)</f>
        <v>0</v>
      </c>
      <c r="K192" s="237"/>
      <c r="L192" s="46"/>
      <c r="M192" s="238" t="s">
        <v>1</v>
      </c>
      <c r="N192" s="239" t="s">
        <v>43</v>
      </c>
      <c r="O192" s="93"/>
      <c r="P192" s="240">
        <f>O192*H192</f>
        <v>0</v>
      </c>
      <c r="Q192" s="240">
        <v>0</v>
      </c>
      <c r="R192" s="240">
        <f>Q192*H192</f>
        <v>0</v>
      </c>
      <c r="S192" s="240">
        <v>0</v>
      </c>
      <c r="T192" s="24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42" t="s">
        <v>1096</v>
      </c>
      <c r="AT192" s="242" t="s">
        <v>245</v>
      </c>
      <c r="AU192" s="242" t="s">
        <v>87</v>
      </c>
      <c r="AY192" s="19" t="s">
        <v>242</v>
      </c>
      <c r="BE192" s="243">
        <f>IF(N192="základní",J192,0)</f>
        <v>0</v>
      </c>
      <c r="BF192" s="243">
        <f>IF(N192="snížená",J192,0)</f>
        <v>0</v>
      </c>
      <c r="BG192" s="243">
        <f>IF(N192="zákl. přenesená",J192,0)</f>
        <v>0</v>
      </c>
      <c r="BH192" s="243">
        <f>IF(N192="sníž. přenesená",J192,0)</f>
        <v>0</v>
      </c>
      <c r="BI192" s="243">
        <f>IF(N192="nulová",J192,0)</f>
        <v>0</v>
      </c>
      <c r="BJ192" s="19" t="s">
        <v>85</v>
      </c>
      <c r="BK192" s="243">
        <f>ROUND(I192*H192,2)</f>
        <v>0</v>
      </c>
      <c r="BL192" s="19" t="s">
        <v>1096</v>
      </c>
      <c r="BM192" s="242" t="s">
        <v>5924</v>
      </c>
    </row>
    <row r="193" s="2" customFormat="1">
      <c r="A193" s="40"/>
      <c r="B193" s="41"/>
      <c r="C193" s="42"/>
      <c r="D193" s="244" t="s">
        <v>251</v>
      </c>
      <c r="E193" s="42"/>
      <c r="F193" s="245" t="s">
        <v>5639</v>
      </c>
      <c r="G193" s="42"/>
      <c r="H193" s="42"/>
      <c r="I193" s="246"/>
      <c r="J193" s="42"/>
      <c r="K193" s="42"/>
      <c r="L193" s="46"/>
      <c r="M193" s="247"/>
      <c r="N193" s="24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251</v>
      </c>
      <c r="AU193" s="19" t="s">
        <v>87</v>
      </c>
    </row>
    <row r="194" s="2" customFormat="1" ht="24.15" customHeight="1">
      <c r="A194" s="40"/>
      <c r="B194" s="41"/>
      <c r="C194" s="230" t="s">
        <v>1067</v>
      </c>
      <c r="D194" s="230" t="s">
        <v>245</v>
      </c>
      <c r="E194" s="231" t="s">
        <v>5644</v>
      </c>
      <c r="F194" s="232" t="s">
        <v>5645</v>
      </c>
      <c r="G194" s="233" t="s">
        <v>261</v>
      </c>
      <c r="H194" s="234">
        <v>38.399999999999999</v>
      </c>
      <c r="I194" s="235"/>
      <c r="J194" s="236">
        <f>ROUND(I194*H194,2)</f>
        <v>0</v>
      </c>
      <c r="K194" s="237"/>
      <c r="L194" s="46"/>
      <c r="M194" s="238" t="s">
        <v>1</v>
      </c>
      <c r="N194" s="239" t="s">
        <v>43</v>
      </c>
      <c r="O194" s="93"/>
      <c r="P194" s="240">
        <f>O194*H194</f>
        <v>0</v>
      </c>
      <c r="Q194" s="240">
        <v>0</v>
      </c>
      <c r="R194" s="240">
        <f>Q194*H194</f>
        <v>0</v>
      </c>
      <c r="S194" s="240">
        <v>0</v>
      </c>
      <c r="T194" s="24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42" t="s">
        <v>1096</v>
      </c>
      <c r="AT194" s="242" t="s">
        <v>245</v>
      </c>
      <c r="AU194" s="242" t="s">
        <v>87</v>
      </c>
      <c r="AY194" s="19" t="s">
        <v>242</v>
      </c>
      <c r="BE194" s="243">
        <f>IF(N194="základní",J194,0)</f>
        <v>0</v>
      </c>
      <c r="BF194" s="243">
        <f>IF(N194="snížená",J194,0)</f>
        <v>0</v>
      </c>
      <c r="BG194" s="243">
        <f>IF(N194="zákl. přenesená",J194,0)</f>
        <v>0</v>
      </c>
      <c r="BH194" s="243">
        <f>IF(N194="sníž. přenesená",J194,0)</f>
        <v>0</v>
      </c>
      <c r="BI194" s="243">
        <f>IF(N194="nulová",J194,0)</f>
        <v>0</v>
      </c>
      <c r="BJ194" s="19" t="s">
        <v>85</v>
      </c>
      <c r="BK194" s="243">
        <f>ROUND(I194*H194,2)</f>
        <v>0</v>
      </c>
      <c r="BL194" s="19" t="s">
        <v>1096</v>
      </c>
      <c r="BM194" s="242" t="s">
        <v>5925</v>
      </c>
    </row>
    <row r="195" s="2" customFormat="1">
      <c r="A195" s="40"/>
      <c r="B195" s="41"/>
      <c r="C195" s="42"/>
      <c r="D195" s="244" t="s">
        <v>251</v>
      </c>
      <c r="E195" s="42"/>
      <c r="F195" s="245" t="s">
        <v>5645</v>
      </c>
      <c r="G195" s="42"/>
      <c r="H195" s="42"/>
      <c r="I195" s="246"/>
      <c r="J195" s="42"/>
      <c r="K195" s="42"/>
      <c r="L195" s="46"/>
      <c r="M195" s="247"/>
      <c r="N195" s="24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251</v>
      </c>
      <c r="AU195" s="19" t="s">
        <v>87</v>
      </c>
    </row>
    <row r="196" s="2" customFormat="1" ht="21.75" customHeight="1">
      <c r="A196" s="40"/>
      <c r="B196" s="41"/>
      <c r="C196" s="230" t="s">
        <v>1691</v>
      </c>
      <c r="D196" s="230" t="s">
        <v>245</v>
      </c>
      <c r="E196" s="231" t="s">
        <v>5650</v>
      </c>
      <c r="F196" s="232" t="s">
        <v>5651</v>
      </c>
      <c r="G196" s="233" t="s">
        <v>261</v>
      </c>
      <c r="H196" s="234">
        <v>51.200000000000003</v>
      </c>
      <c r="I196" s="235"/>
      <c r="J196" s="236">
        <f>ROUND(I196*H196,2)</f>
        <v>0</v>
      </c>
      <c r="K196" s="237"/>
      <c r="L196" s="46"/>
      <c r="M196" s="238" t="s">
        <v>1</v>
      </c>
      <c r="N196" s="239" t="s">
        <v>43</v>
      </c>
      <c r="O196" s="93"/>
      <c r="P196" s="240">
        <f>O196*H196</f>
        <v>0</v>
      </c>
      <c r="Q196" s="240">
        <v>0</v>
      </c>
      <c r="R196" s="240">
        <f>Q196*H196</f>
        <v>0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1096</v>
      </c>
      <c r="AT196" s="242" t="s">
        <v>245</v>
      </c>
      <c r="AU196" s="242" t="s">
        <v>87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1096</v>
      </c>
      <c r="BM196" s="242" t="s">
        <v>5926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5651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87</v>
      </c>
    </row>
    <row r="198" s="2" customFormat="1" ht="33" customHeight="1">
      <c r="A198" s="40"/>
      <c r="B198" s="41"/>
      <c r="C198" s="230" t="s">
        <v>1697</v>
      </c>
      <c r="D198" s="230" t="s">
        <v>245</v>
      </c>
      <c r="E198" s="231" t="s">
        <v>5927</v>
      </c>
      <c r="F198" s="232" t="s">
        <v>5928</v>
      </c>
      <c r="G198" s="233" t="s">
        <v>261</v>
      </c>
      <c r="H198" s="234">
        <v>705.60000000000002</v>
      </c>
      <c r="I198" s="235"/>
      <c r="J198" s="236">
        <f>ROUND(I198*H198,2)</f>
        <v>0</v>
      </c>
      <c r="K198" s="237"/>
      <c r="L198" s="46"/>
      <c r="M198" s="238" t="s">
        <v>1</v>
      </c>
      <c r="N198" s="239" t="s">
        <v>43</v>
      </c>
      <c r="O198" s="93"/>
      <c r="P198" s="240">
        <f>O198*H198</f>
        <v>0</v>
      </c>
      <c r="Q198" s="240">
        <v>0</v>
      </c>
      <c r="R198" s="240">
        <f>Q198*H198</f>
        <v>0</v>
      </c>
      <c r="S198" s="240">
        <v>0</v>
      </c>
      <c r="T198" s="24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42" t="s">
        <v>1096</v>
      </c>
      <c r="AT198" s="242" t="s">
        <v>245</v>
      </c>
      <c r="AU198" s="242" t="s">
        <v>87</v>
      </c>
      <c r="AY198" s="19" t="s">
        <v>242</v>
      </c>
      <c r="BE198" s="243">
        <f>IF(N198="základní",J198,0)</f>
        <v>0</v>
      </c>
      <c r="BF198" s="243">
        <f>IF(N198="snížená",J198,0)</f>
        <v>0</v>
      </c>
      <c r="BG198" s="243">
        <f>IF(N198="zákl. přenesená",J198,0)</f>
        <v>0</v>
      </c>
      <c r="BH198" s="243">
        <f>IF(N198="sníž. přenesená",J198,0)</f>
        <v>0</v>
      </c>
      <c r="BI198" s="243">
        <f>IF(N198="nulová",J198,0)</f>
        <v>0</v>
      </c>
      <c r="BJ198" s="19" t="s">
        <v>85</v>
      </c>
      <c r="BK198" s="243">
        <f>ROUND(I198*H198,2)</f>
        <v>0</v>
      </c>
      <c r="BL198" s="19" t="s">
        <v>1096</v>
      </c>
      <c r="BM198" s="242" t="s">
        <v>5929</v>
      </c>
    </row>
    <row r="199" s="2" customFormat="1">
      <c r="A199" s="40"/>
      <c r="B199" s="41"/>
      <c r="C199" s="42"/>
      <c r="D199" s="244" t="s">
        <v>251</v>
      </c>
      <c r="E199" s="42"/>
      <c r="F199" s="245" t="s">
        <v>5928</v>
      </c>
      <c r="G199" s="42"/>
      <c r="H199" s="42"/>
      <c r="I199" s="246"/>
      <c r="J199" s="42"/>
      <c r="K199" s="42"/>
      <c r="L199" s="46"/>
      <c r="M199" s="247"/>
      <c r="N199" s="24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251</v>
      </c>
      <c r="AU199" s="19" t="s">
        <v>87</v>
      </c>
    </row>
    <row r="200" s="2" customFormat="1" ht="33" customHeight="1">
      <c r="A200" s="40"/>
      <c r="B200" s="41"/>
      <c r="C200" s="230" t="s">
        <v>1436</v>
      </c>
      <c r="D200" s="230" t="s">
        <v>245</v>
      </c>
      <c r="E200" s="231" t="s">
        <v>5930</v>
      </c>
      <c r="F200" s="232" t="s">
        <v>5931</v>
      </c>
      <c r="G200" s="233" t="s">
        <v>261</v>
      </c>
      <c r="H200" s="234">
        <v>228.80000000000001</v>
      </c>
      <c r="I200" s="235"/>
      <c r="J200" s="236">
        <f>ROUND(I200*H200,2)</f>
        <v>0</v>
      </c>
      <c r="K200" s="237"/>
      <c r="L200" s="46"/>
      <c r="M200" s="238" t="s">
        <v>1</v>
      </c>
      <c r="N200" s="239" t="s">
        <v>43</v>
      </c>
      <c r="O200" s="93"/>
      <c r="P200" s="240">
        <f>O200*H200</f>
        <v>0</v>
      </c>
      <c r="Q200" s="240">
        <v>0</v>
      </c>
      <c r="R200" s="240">
        <f>Q200*H200</f>
        <v>0</v>
      </c>
      <c r="S200" s="240">
        <v>0</v>
      </c>
      <c r="T200" s="24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42" t="s">
        <v>1096</v>
      </c>
      <c r="AT200" s="242" t="s">
        <v>245</v>
      </c>
      <c r="AU200" s="242" t="s">
        <v>87</v>
      </c>
      <c r="AY200" s="19" t="s">
        <v>242</v>
      </c>
      <c r="BE200" s="243">
        <f>IF(N200="základní",J200,0)</f>
        <v>0</v>
      </c>
      <c r="BF200" s="243">
        <f>IF(N200="snížená",J200,0)</f>
        <v>0</v>
      </c>
      <c r="BG200" s="243">
        <f>IF(N200="zákl. přenesená",J200,0)</f>
        <v>0</v>
      </c>
      <c r="BH200" s="243">
        <f>IF(N200="sníž. přenesená",J200,0)</f>
        <v>0</v>
      </c>
      <c r="BI200" s="243">
        <f>IF(N200="nulová",J200,0)</f>
        <v>0</v>
      </c>
      <c r="BJ200" s="19" t="s">
        <v>85</v>
      </c>
      <c r="BK200" s="243">
        <f>ROUND(I200*H200,2)</f>
        <v>0</v>
      </c>
      <c r="BL200" s="19" t="s">
        <v>1096</v>
      </c>
      <c r="BM200" s="242" t="s">
        <v>5932</v>
      </c>
    </row>
    <row r="201" s="2" customFormat="1">
      <c r="A201" s="40"/>
      <c r="B201" s="41"/>
      <c r="C201" s="42"/>
      <c r="D201" s="244" t="s">
        <v>251</v>
      </c>
      <c r="E201" s="42"/>
      <c r="F201" s="245" t="s">
        <v>5931</v>
      </c>
      <c r="G201" s="42"/>
      <c r="H201" s="42"/>
      <c r="I201" s="246"/>
      <c r="J201" s="42"/>
      <c r="K201" s="42"/>
      <c r="L201" s="46"/>
      <c r="M201" s="247"/>
      <c r="N201" s="24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251</v>
      </c>
      <c r="AU201" s="19" t="s">
        <v>87</v>
      </c>
    </row>
    <row r="202" s="2" customFormat="1" ht="33" customHeight="1">
      <c r="A202" s="40"/>
      <c r="B202" s="41"/>
      <c r="C202" s="230" t="s">
        <v>315</v>
      </c>
      <c r="D202" s="230" t="s">
        <v>245</v>
      </c>
      <c r="E202" s="231" t="s">
        <v>5933</v>
      </c>
      <c r="F202" s="232" t="s">
        <v>5934</v>
      </c>
      <c r="G202" s="233" t="s">
        <v>261</v>
      </c>
      <c r="H202" s="234">
        <v>132</v>
      </c>
      <c r="I202" s="235"/>
      <c r="J202" s="236">
        <f>ROUND(I202*H202,2)</f>
        <v>0</v>
      </c>
      <c r="K202" s="237"/>
      <c r="L202" s="46"/>
      <c r="M202" s="238" t="s">
        <v>1</v>
      </c>
      <c r="N202" s="239" t="s">
        <v>43</v>
      </c>
      <c r="O202" s="93"/>
      <c r="P202" s="240">
        <f>O202*H202</f>
        <v>0</v>
      </c>
      <c r="Q202" s="240">
        <v>0</v>
      </c>
      <c r="R202" s="240">
        <f>Q202*H202</f>
        <v>0</v>
      </c>
      <c r="S202" s="240">
        <v>0</v>
      </c>
      <c r="T202" s="24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42" t="s">
        <v>1096</v>
      </c>
      <c r="AT202" s="242" t="s">
        <v>245</v>
      </c>
      <c r="AU202" s="242" t="s">
        <v>87</v>
      </c>
      <c r="AY202" s="19" t="s">
        <v>242</v>
      </c>
      <c r="BE202" s="243">
        <f>IF(N202="základní",J202,0)</f>
        <v>0</v>
      </c>
      <c r="BF202" s="243">
        <f>IF(N202="snížená",J202,0)</f>
        <v>0</v>
      </c>
      <c r="BG202" s="243">
        <f>IF(N202="zákl. přenesená",J202,0)</f>
        <v>0</v>
      </c>
      <c r="BH202" s="243">
        <f>IF(N202="sníž. přenesená",J202,0)</f>
        <v>0</v>
      </c>
      <c r="BI202" s="243">
        <f>IF(N202="nulová",J202,0)</f>
        <v>0</v>
      </c>
      <c r="BJ202" s="19" t="s">
        <v>85</v>
      </c>
      <c r="BK202" s="243">
        <f>ROUND(I202*H202,2)</f>
        <v>0</v>
      </c>
      <c r="BL202" s="19" t="s">
        <v>1096</v>
      </c>
      <c r="BM202" s="242" t="s">
        <v>5935</v>
      </c>
    </row>
    <row r="203" s="2" customFormat="1">
      <c r="A203" s="40"/>
      <c r="B203" s="41"/>
      <c r="C203" s="42"/>
      <c r="D203" s="244" t="s">
        <v>251</v>
      </c>
      <c r="E203" s="42"/>
      <c r="F203" s="245" t="s">
        <v>5934</v>
      </c>
      <c r="G203" s="42"/>
      <c r="H203" s="42"/>
      <c r="I203" s="246"/>
      <c r="J203" s="42"/>
      <c r="K203" s="42"/>
      <c r="L203" s="46"/>
      <c r="M203" s="247"/>
      <c r="N203" s="24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251</v>
      </c>
      <c r="AU203" s="19" t="s">
        <v>87</v>
      </c>
    </row>
    <row r="204" s="2" customFormat="1" ht="33" customHeight="1">
      <c r="A204" s="40"/>
      <c r="B204" s="41"/>
      <c r="C204" s="230" t="s">
        <v>880</v>
      </c>
      <c r="D204" s="230" t="s">
        <v>245</v>
      </c>
      <c r="E204" s="231" t="s">
        <v>5936</v>
      </c>
      <c r="F204" s="232" t="s">
        <v>5937</v>
      </c>
      <c r="G204" s="233" t="s">
        <v>261</v>
      </c>
      <c r="H204" s="234">
        <v>252</v>
      </c>
      <c r="I204" s="235"/>
      <c r="J204" s="236">
        <f>ROUND(I204*H204,2)</f>
        <v>0</v>
      </c>
      <c r="K204" s="237"/>
      <c r="L204" s="46"/>
      <c r="M204" s="238" t="s">
        <v>1</v>
      </c>
      <c r="N204" s="239" t="s">
        <v>43</v>
      </c>
      <c r="O204" s="93"/>
      <c r="P204" s="240">
        <f>O204*H204</f>
        <v>0</v>
      </c>
      <c r="Q204" s="240">
        <v>0</v>
      </c>
      <c r="R204" s="240">
        <f>Q204*H204</f>
        <v>0</v>
      </c>
      <c r="S204" s="240">
        <v>0</v>
      </c>
      <c r="T204" s="24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42" t="s">
        <v>1096</v>
      </c>
      <c r="AT204" s="242" t="s">
        <v>245</v>
      </c>
      <c r="AU204" s="242" t="s">
        <v>87</v>
      </c>
      <c r="AY204" s="19" t="s">
        <v>242</v>
      </c>
      <c r="BE204" s="243">
        <f>IF(N204="základní",J204,0)</f>
        <v>0</v>
      </c>
      <c r="BF204" s="243">
        <f>IF(N204="snížená",J204,0)</f>
        <v>0</v>
      </c>
      <c r="BG204" s="243">
        <f>IF(N204="zákl. přenesená",J204,0)</f>
        <v>0</v>
      </c>
      <c r="BH204" s="243">
        <f>IF(N204="sníž. přenesená",J204,0)</f>
        <v>0</v>
      </c>
      <c r="BI204" s="243">
        <f>IF(N204="nulová",J204,0)</f>
        <v>0</v>
      </c>
      <c r="BJ204" s="19" t="s">
        <v>85</v>
      </c>
      <c r="BK204" s="243">
        <f>ROUND(I204*H204,2)</f>
        <v>0</v>
      </c>
      <c r="BL204" s="19" t="s">
        <v>1096</v>
      </c>
      <c r="BM204" s="242" t="s">
        <v>5938</v>
      </c>
    </row>
    <row r="205" s="2" customFormat="1">
      <c r="A205" s="40"/>
      <c r="B205" s="41"/>
      <c r="C205" s="42"/>
      <c r="D205" s="244" t="s">
        <v>251</v>
      </c>
      <c r="E205" s="42"/>
      <c r="F205" s="245" t="s">
        <v>5937</v>
      </c>
      <c r="G205" s="42"/>
      <c r="H205" s="42"/>
      <c r="I205" s="246"/>
      <c r="J205" s="42"/>
      <c r="K205" s="42"/>
      <c r="L205" s="46"/>
      <c r="M205" s="247"/>
      <c r="N205" s="24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251</v>
      </c>
      <c r="AU205" s="19" t="s">
        <v>87</v>
      </c>
    </row>
    <row r="206" s="2" customFormat="1" ht="33" customHeight="1">
      <c r="A206" s="40"/>
      <c r="B206" s="41"/>
      <c r="C206" s="230" t="s">
        <v>888</v>
      </c>
      <c r="D206" s="230" t="s">
        <v>245</v>
      </c>
      <c r="E206" s="231" t="s">
        <v>5939</v>
      </c>
      <c r="F206" s="232" t="s">
        <v>5940</v>
      </c>
      <c r="G206" s="233" t="s">
        <v>261</v>
      </c>
      <c r="H206" s="234">
        <v>67.200000000000003</v>
      </c>
      <c r="I206" s="235"/>
      <c r="J206" s="236">
        <f>ROUND(I206*H206,2)</f>
        <v>0</v>
      </c>
      <c r="K206" s="237"/>
      <c r="L206" s="46"/>
      <c r="M206" s="238" t="s">
        <v>1</v>
      </c>
      <c r="N206" s="239" t="s">
        <v>43</v>
      </c>
      <c r="O206" s="93"/>
      <c r="P206" s="240">
        <f>O206*H206</f>
        <v>0</v>
      </c>
      <c r="Q206" s="240">
        <v>0</v>
      </c>
      <c r="R206" s="240">
        <f>Q206*H206</f>
        <v>0</v>
      </c>
      <c r="S206" s="240">
        <v>0</v>
      </c>
      <c r="T206" s="24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42" t="s">
        <v>1096</v>
      </c>
      <c r="AT206" s="242" t="s">
        <v>245</v>
      </c>
      <c r="AU206" s="242" t="s">
        <v>87</v>
      </c>
      <c r="AY206" s="19" t="s">
        <v>242</v>
      </c>
      <c r="BE206" s="243">
        <f>IF(N206="základní",J206,0)</f>
        <v>0</v>
      </c>
      <c r="BF206" s="243">
        <f>IF(N206="snížená",J206,0)</f>
        <v>0</v>
      </c>
      <c r="BG206" s="243">
        <f>IF(N206="zákl. přenesená",J206,0)</f>
        <v>0</v>
      </c>
      <c r="BH206" s="243">
        <f>IF(N206="sníž. přenesená",J206,0)</f>
        <v>0</v>
      </c>
      <c r="BI206" s="243">
        <f>IF(N206="nulová",J206,0)</f>
        <v>0</v>
      </c>
      <c r="BJ206" s="19" t="s">
        <v>85</v>
      </c>
      <c r="BK206" s="243">
        <f>ROUND(I206*H206,2)</f>
        <v>0</v>
      </c>
      <c r="BL206" s="19" t="s">
        <v>1096</v>
      </c>
      <c r="BM206" s="242" t="s">
        <v>5941</v>
      </c>
    </row>
    <row r="207" s="2" customFormat="1">
      <c r="A207" s="40"/>
      <c r="B207" s="41"/>
      <c r="C207" s="42"/>
      <c r="D207" s="244" t="s">
        <v>251</v>
      </c>
      <c r="E207" s="42"/>
      <c r="F207" s="245" t="s">
        <v>5940</v>
      </c>
      <c r="G207" s="42"/>
      <c r="H207" s="42"/>
      <c r="I207" s="246"/>
      <c r="J207" s="42"/>
      <c r="K207" s="42"/>
      <c r="L207" s="46"/>
      <c r="M207" s="247"/>
      <c r="N207" s="24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251</v>
      </c>
      <c r="AU207" s="19" t="s">
        <v>87</v>
      </c>
    </row>
    <row r="208" s="2" customFormat="1" ht="33" customHeight="1">
      <c r="A208" s="40"/>
      <c r="B208" s="41"/>
      <c r="C208" s="230" t="s">
        <v>895</v>
      </c>
      <c r="D208" s="230" t="s">
        <v>245</v>
      </c>
      <c r="E208" s="231" t="s">
        <v>5942</v>
      </c>
      <c r="F208" s="232" t="s">
        <v>5943</v>
      </c>
      <c r="G208" s="233" t="s">
        <v>261</v>
      </c>
      <c r="H208" s="234">
        <v>7.2000000000000002</v>
      </c>
      <c r="I208" s="235"/>
      <c r="J208" s="236">
        <f>ROUND(I208*H208,2)</f>
        <v>0</v>
      </c>
      <c r="K208" s="237"/>
      <c r="L208" s="46"/>
      <c r="M208" s="238" t="s">
        <v>1</v>
      </c>
      <c r="N208" s="239" t="s">
        <v>43</v>
      </c>
      <c r="O208" s="93"/>
      <c r="P208" s="240">
        <f>O208*H208</f>
        <v>0</v>
      </c>
      <c r="Q208" s="240">
        <v>0</v>
      </c>
      <c r="R208" s="240">
        <f>Q208*H208</f>
        <v>0</v>
      </c>
      <c r="S208" s="240">
        <v>0</v>
      </c>
      <c r="T208" s="24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42" t="s">
        <v>1096</v>
      </c>
      <c r="AT208" s="242" t="s">
        <v>245</v>
      </c>
      <c r="AU208" s="242" t="s">
        <v>87</v>
      </c>
      <c r="AY208" s="19" t="s">
        <v>242</v>
      </c>
      <c r="BE208" s="243">
        <f>IF(N208="základní",J208,0)</f>
        <v>0</v>
      </c>
      <c r="BF208" s="243">
        <f>IF(N208="snížená",J208,0)</f>
        <v>0</v>
      </c>
      <c r="BG208" s="243">
        <f>IF(N208="zákl. přenesená",J208,0)</f>
        <v>0</v>
      </c>
      <c r="BH208" s="243">
        <f>IF(N208="sníž. přenesená",J208,0)</f>
        <v>0</v>
      </c>
      <c r="BI208" s="243">
        <f>IF(N208="nulová",J208,0)</f>
        <v>0</v>
      </c>
      <c r="BJ208" s="19" t="s">
        <v>85</v>
      </c>
      <c r="BK208" s="243">
        <f>ROUND(I208*H208,2)</f>
        <v>0</v>
      </c>
      <c r="BL208" s="19" t="s">
        <v>1096</v>
      </c>
      <c r="BM208" s="242" t="s">
        <v>5944</v>
      </c>
    </row>
    <row r="209" s="2" customFormat="1">
      <c r="A209" s="40"/>
      <c r="B209" s="41"/>
      <c r="C209" s="42"/>
      <c r="D209" s="244" t="s">
        <v>251</v>
      </c>
      <c r="E209" s="42"/>
      <c r="F209" s="245" t="s">
        <v>5943</v>
      </c>
      <c r="G209" s="42"/>
      <c r="H209" s="42"/>
      <c r="I209" s="246"/>
      <c r="J209" s="42"/>
      <c r="K209" s="42"/>
      <c r="L209" s="46"/>
      <c r="M209" s="247"/>
      <c r="N209" s="24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251</v>
      </c>
      <c r="AU209" s="19" t="s">
        <v>87</v>
      </c>
    </row>
    <row r="210" s="2" customFormat="1" ht="16.5" customHeight="1">
      <c r="A210" s="40"/>
      <c r="B210" s="41"/>
      <c r="C210" s="230" t="s">
        <v>901</v>
      </c>
      <c r="D210" s="230" t="s">
        <v>245</v>
      </c>
      <c r="E210" s="231" t="s">
        <v>5945</v>
      </c>
      <c r="F210" s="232" t="s">
        <v>5946</v>
      </c>
      <c r="G210" s="233" t="s">
        <v>261</v>
      </c>
      <c r="H210" s="234">
        <v>1318.4000000000001</v>
      </c>
      <c r="I210" s="235"/>
      <c r="J210" s="236">
        <f>ROUND(I210*H210,2)</f>
        <v>0</v>
      </c>
      <c r="K210" s="237"/>
      <c r="L210" s="46"/>
      <c r="M210" s="238" t="s">
        <v>1</v>
      </c>
      <c r="N210" s="239" t="s">
        <v>43</v>
      </c>
      <c r="O210" s="93"/>
      <c r="P210" s="240">
        <f>O210*H210</f>
        <v>0</v>
      </c>
      <c r="Q210" s="240">
        <v>0</v>
      </c>
      <c r="R210" s="240">
        <f>Q210*H210</f>
        <v>0</v>
      </c>
      <c r="S210" s="240">
        <v>0</v>
      </c>
      <c r="T210" s="24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42" t="s">
        <v>1096</v>
      </c>
      <c r="AT210" s="242" t="s">
        <v>245</v>
      </c>
      <c r="AU210" s="242" t="s">
        <v>87</v>
      </c>
      <c r="AY210" s="19" t="s">
        <v>242</v>
      </c>
      <c r="BE210" s="243">
        <f>IF(N210="základní",J210,0)</f>
        <v>0</v>
      </c>
      <c r="BF210" s="243">
        <f>IF(N210="snížená",J210,0)</f>
        <v>0</v>
      </c>
      <c r="BG210" s="243">
        <f>IF(N210="zákl. přenesená",J210,0)</f>
        <v>0</v>
      </c>
      <c r="BH210" s="243">
        <f>IF(N210="sníž. přenesená",J210,0)</f>
        <v>0</v>
      </c>
      <c r="BI210" s="243">
        <f>IF(N210="nulová",J210,0)</f>
        <v>0</v>
      </c>
      <c r="BJ210" s="19" t="s">
        <v>85</v>
      </c>
      <c r="BK210" s="243">
        <f>ROUND(I210*H210,2)</f>
        <v>0</v>
      </c>
      <c r="BL210" s="19" t="s">
        <v>1096</v>
      </c>
      <c r="BM210" s="242" t="s">
        <v>5947</v>
      </c>
    </row>
    <row r="211" s="2" customFormat="1">
      <c r="A211" s="40"/>
      <c r="B211" s="41"/>
      <c r="C211" s="42"/>
      <c r="D211" s="244" t="s">
        <v>251</v>
      </c>
      <c r="E211" s="42"/>
      <c r="F211" s="245" t="s">
        <v>5946</v>
      </c>
      <c r="G211" s="42"/>
      <c r="H211" s="42"/>
      <c r="I211" s="246"/>
      <c r="J211" s="42"/>
      <c r="K211" s="42"/>
      <c r="L211" s="46"/>
      <c r="M211" s="247"/>
      <c r="N211" s="24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251</v>
      </c>
      <c r="AU211" s="19" t="s">
        <v>87</v>
      </c>
    </row>
    <row r="212" s="2" customFormat="1" ht="24.15" customHeight="1">
      <c r="A212" s="40"/>
      <c r="B212" s="41"/>
      <c r="C212" s="230" t="s">
        <v>1075</v>
      </c>
      <c r="D212" s="230" t="s">
        <v>245</v>
      </c>
      <c r="E212" s="231" t="s">
        <v>5948</v>
      </c>
      <c r="F212" s="232" t="s">
        <v>5949</v>
      </c>
      <c r="G212" s="233" t="s">
        <v>261</v>
      </c>
      <c r="H212" s="234">
        <v>74.400000000000006</v>
      </c>
      <c r="I212" s="235"/>
      <c r="J212" s="236">
        <f>ROUND(I212*H212,2)</f>
        <v>0</v>
      </c>
      <c r="K212" s="237"/>
      <c r="L212" s="46"/>
      <c r="M212" s="238" t="s">
        <v>1</v>
      </c>
      <c r="N212" s="239" t="s">
        <v>43</v>
      </c>
      <c r="O212" s="93"/>
      <c r="P212" s="240">
        <f>O212*H212</f>
        <v>0</v>
      </c>
      <c r="Q212" s="240">
        <v>0</v>
      </c>
      <c r="R212" s="240">
        <f>Q212*H212</f>
        <v>0</v>
      </c>
      <c r="S212" s="240">
        <v>0</v>
      </c>
      <c r="T212" s="24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42" t="s">
        <v>1096</v>
      </c>
      <c r="AT212" s="242" t="s">
        <v>245</v>
      </c>
      <c r="AU212" s="242" t="s">
        <v>87</v>
      </c>
      <c r="AY212" s="19" t="s">
        <v>242</v>
      </c>
      <c r="BE212" s="243">
        <f>IF(N212="základní",J212,0)</f>
        <v>0</v>
      </c>
      <c r="BF212" s="243">
        <f>IF(N212="snížená",J212,0)</f>
        <v>0</v>
      </c>
      <c r="BG212" s="243">
        <f>IF(N212="zákl. přenesená",J212,0)</f>
        <v>0</v>
      </c>
      <c r="BH212" s="243">
        <f>IF(N212="sníž. přenesená",J212,0)</f>
        <v>0</v>
      </c>
      <c r="BI212" s="243">
        <f>IF(N212="nulová",J212,0)</f>
        <v>0</v>
      </c>
      <c r="BJ212" s="19" t="s">
        <v>85</v>
      </c>
      <c r="BK212" s="243">
        <f>ROUND(I212*H212,2)</f>
        <v>0</v>
      </c>
      <c r="BL212" s="19" t="s">
        <v>1096</v>
      </c>
      <c r="BM212" s="242" t="s">
        <v>5950</v>
      </c>
    </row>
    <row r="213" s="2" customFormat="1">
      <c r="A213" s="40"/>
      <c r="B213" s="41"/>
      <c r="C213" s="42"/>
      <c r="D213" s="244" t="s">
        <v>251</v>
      </c>
      <c r="E213" s="42"/>
      <c r="F213" s="245" t="s">
        <v>5949</v>
      </c>
      <c r="G213" s="42"/>
      <c r="H213" s="42"/>
      <c r="I213" s="246"/>
      <c r="J213" s="42"/>
      <c r="K213" s="42"/>
      <c r="L213" s="46"/>
      <c r="M213" s="247"/>
      <c r="N213" s="24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251</v>
      </c>
      <c r="AU213" s="19" t="s">
        <v>87</v>
      </c>
    </row>
    <row r="214" s="2" customFormat="1" ht="33" customHeight="1">
      <c r="A214" s="40"/>
      <c r="B214" s="41"/>
      <c r="C214" s="230" t="s">
        <v>2318</v>
      </c>
      <c r="D214" s="230" t="s">
        <v>245</v>
      </c>
      <c r="E214" s="231" t="s">
        <v>5662</v>
      </c>
      <c r="F214" s="232" t="s">
        <v>5663</v>
      </c>
      <c r="G214" s="233" t="s">
        <v>261</v>
      </c>
      <c r="H214" s="234">
        <v>934.39999999999998</v>
      </c>
      <c r="I214" s="235"/>
      <c r="J214" s="236">
        <f>ROUND(I214*H214,2)</f>
        <v>0</v>
      </c>
      <c r="K214" s="237"/>
      <c r="L214" s="46"/>
      <c r="M214" s="238" t="s">
        <v>1</v>
      </c>
      <c r="N214" s="239" t="s">
        <v>43</v>
      </c>
      <c r="O214" s="93"/>
      <c r="P214" s="240">
        <f>O214*H214</f>
        <v>0</v>
      </c>
      <c r="Q214" s="240">
        <v>0</v>
      </c>
      <c r="R214" s="240">
        <f>Q214*H214</f>
        <v>0</v>
      </c>
      <c r="S214" s="240">
        <v>0</v>
      </c>
      <c r="T214" s="24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42" t="s">
        <v>1096</v>
      </c>
      <c r="AT214" s="242" t="s">
        <v>245</v>
      </c>
      <c r="AU214" s="242" t="s">
        <v>87</v>
      </c>
      <c r="AY214" s="19" t="s">
        <v>242</v>
      </c>
      <c r="BE214" s="243">
        <f>IF(N214="základní",J214,0)</f>
        <v>0</v>
      </c>
      <c r="BF214" s="243">
        <f>IF(N214="snížená",J214,0)</f>
        <v>0</v>
      </c>
      <c r="BG214" s="243">
        <f>IF(N214="zákl. přenesená",J214,0)</f>
        <v>0</v>
      </c>
      <c r="BH214" s="243">
        <f>IF(N214="sníž. přenesená",J214,0)</f>
        <v>0</v>
      </c>
      <c r="BI214" s="243">
        <f>IF(N214="nulová",J214,0)</f>
        <v>0</v>
      </c>
      <c r="BJ214" s="19" t="s">
        <v>85</v>
      </c>
      <c r="BK214" s="243">
        <f>ROUND(I214*H214,2)</f>
        <v>0</v>
      </c>
      <c r="BL214" s="19" t="s">
        <v>1096</v>
      </c>
      <c r="BM214" s="242" t="s">
        <v>5951</v>
      </c>
    </row>
    <row r="215" s="2" customFormat="1">
      <c r="A215" s="40"/>
      <c r="B215" s="41"/>
      <c r="C215" s="42"/>
      <c r="D215" s="244" t="s">
        <v>251</v>
      </c>
      <c r="E215" s="42"/>
      <c r="F215" s="245" t="s">
        <v>5663</v>
      </c>
      <c r="G215" s="42"/>
      <c r="H215" s="42"/>
      <c r="I215" s="246"/>
      <c r="J215" s="42"/>
      <c r="K215" s="42"/>
      <c r="L215" s="46"/>
      <c r="M215" s="247"/>
      <c r="N215" s="24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251</v>
      </c>
      <c r="AU215" s="19" t="s">
        <v>87</v>
      </c>
    </row>
    <row r="216" s="2" customFormat="1" ht="37.8" customHeight="1">
      <c r="A216" s="40"/>
      <c r="B216" s="41"/>
      <c r="C216" s="230" t="s">
        <v>269</v>
      </c>
      <c r="D216" s="230" t="s">
        <v>245</v>
      </c>
      <c r="E216" s="231" t="s">
        <v>5665</v>
      </c>
      <c r="F216" s="232" t="s">
        <v>5666</v>
      </c>
      <c r="G216" s="233" t="s">
        <v>261</v>
      </c>
      <c r="H216" s="234">
        <v>412.80000000000001</v>
      </c>
      <c r="I216" s="235"/>
      <c r="J216" s="236">
        <f>ROUND(I216*H216,2)</f>
        <v>0</v>
      </c>
      <c r="K216" s="237"/>
      <c r="L216" s="46"/>
      <c r="M216" s="238" t="s">
        <v>1</v>
      </c>
      <c r="N216" s="239" t="s">
        <v>43</v>
      </c>
      <c r="O216" s="93"/>
      <c r="P216" s="240">
        <f>O216*H216</f>
        <v>0</v>
      </c>
      <c r="Q216" s="240">
        <v>0</v>
      </c>
      <c r="R216" s="240">
        <f>Q216*H216</f>
        <v>0</v>
      </c>
      <c r="S216" s="240">
        <v>0</v>
      </c>
      <c r="T216" s="24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42" t="s">
        <v>1096</v>
      </c>
      <c r="AT216" s="242" t="s">
        <v>245</v>
      </c>
      <c r="AU216" s="242" t="s">
        <v>87</v>
      </c>
      <c r="AY216" s="19" t="s">
        <v>242</v>
      </c>
      <c r="BE216" s="243">
        <f>IF(N216="základní",J216,0)</f>
        <v>0</v>
      </c>
      <c r="BF216" s="243">
        <f>IF(N216="snížená",J216,0)</f>
        <v>0</v>
      </c>
      <c r="BG216" s="243">
        <f>IF(N216="zákl. přenesená",J216,0)</f>
        <v>0</v>
      </c>
      <c r="BH216" s="243">
        <f>IF(N216="sníž. přenesená",J216,0)</f>
        <v>0</v>
      </c>
      <c r="BI216" s="243">
        <f>IF(N216="nulová",J216,0)</f>
        <v>0</v>
      </c>
      <c r="BJ216" s="19" t="s">
        <v>85</v>
      </c>
      <c r="BK216" s="243">
        <f>ROUND(I216*H216,2)</f>
        <v>0</v>
      </c>
      <c r="BL216" s="19" t="s">
        <v>1096</v>
      </c>
      <c r="BM216" s="242" t="s">
        <v>5952</v>
      </c>
    </row>
    <row r="217" s="2" customFormat="1">
      <c r="A217" s="40"/>
      <c r="B217" s="41"/>
      <c r="C217" s="42"/>
      <c r="D217" s="244" t="s">
        <v>251</v>
      </c>
      <c r="E217" s="42"/>
      <c r="F217" s="245" t="s">
        <v>5666</v>
      </c>
      <c r="G217" s="42"/>
      <c r="H217" s="42"/>
      <c r="I217" s="246"/>
      <c r="J217" s="42"/>
      <c r="K217" s="42"/>
      <c r="L217" s="46"/>
      <c r="M217" s="247"/>
      <c r="N217" s="24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251</v>
      </c>
      <c r="AU217" s="19" t="s">
        <v>87</v>
      </c>
    </row>
    <row r="218" s="2" customFormat="1" ht="37.8" customHeight="1">
      <c r="A218" s="40"/>
      <c r="B218" s="41"/>
      <c r="C218" s="230" t="s">
        <v>420</v>
      </c>
      <c r="D218" s="230" t="s">
        <v>245</v>
      </c>
      <c r="E218" s="231" t="s">
        <v>5953</v>
      </c>
      <c r="F218" s="232" t="s">
        <v>5954</v>
      </c>
      <c r="G218" s="233" t="s">
        <v>261</v>
      </c>
      <c r="H218" s="234">
        <v>4</v>
      </c>
      <c r="I218" s="235"/>
      <c r="J218" s="236">
        <f>ROUND(I218*H218,2)</f>
        <v>0</v>
      </c>
      <c r="K218" s="237"/>
      <c r="L218" s="46"/>
      <c r="M218" s="238" t="s">
        <v>1</v>
      </c>
      <c r="N218" s="239" t="s">
        <v>43</v>
      </c>
      <c r="O218" s="93"/>
      <c r="P218" s="240">
        <f>O218*H218</f>
        <v>0</v>
      </c>
      <c r="Q218" s="240">
        <v>0</v>
      </c>
      <c r="R218" s="240">
        <f>Q218*H218</f>
        <v>0</v>
      </c>
      <c r="S218" s="240">
        <v>0</v>
      </c>
      <c r="T218" s="24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42" t="s">
        <v>1096</v>
      </c>
      <c r="AT218" s="242" t="s">
        <v>245</v>
      </c>
      <c r="AU218" s="242" t="s">
        <v>87</v>
      </c>
      <c r="AY218" s="19" t="s">
        <v>242</v>
      </c>
      <c r="BE218" s="243">
        <f>IF(N218="základní",J218,0)</f>
        <v>0</v>
      </c>
      <c r="BF218" s="243">
        <f>IF(N218="snížená",J218,0)</f>
        <v>0</v>
      </c>
      <c r="BG218" s="243">
        <f>IF(N218="zákl. přenesená",J218,0)</f>
        <v>0</v>
      </c>
      <c r="BH218" s="243">
        <f>IF(N218="sníž. přenesená",J218,0)</f>
        <v>0</v>
      </c>
      <c r="BI218" s="243">
        <f>IF(N218="nulová",J218,0)</f>
        <v>0</v>
      </c>
      <c r="BJ218" s="19" t="s">
        <v>85</v>
      </c>
      <c r="BK218" s="243">
        <f>ROUND(I218*H218,2)</f>
        <v>0</v>
      </c>
      <c r="BL218" s="19" t="s">
        <v>1096</v>
      </c>
      <c r="BM218" s="242" t="s">
        <v>5955</v>
      </c>
    </row>
    <row r="219" s="2" customFormat="1">
      <c r="A219" s="40"/>
      <c r="B219" s="41"/>
      <c r="C219" s="42"/>
      <c r="D219" s="244" t="s">
        <v>251</v>
      </c>
      <c r="E219" s="42"/>
      <c r="F219" s="245" t="s">
        <v>5954</v>
      </c>
      <c r="G219" s="42"/>
      <c r="H219" s="42"/>
      <c r="I219" s="246"/>
      <c r="J219" s="42"/>
      <c r="K219" s="42"/>
      <c r="L219" s="46"/>
      <c r="M219" s="247"/>
      <c r="N219" s="24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251</v>
      </c>
      <c r="AU219" s="19" t="s">
        <v>87</v>
      </c>
    </row>
    <row r="220" s="2" customFormat="1" ht="33" customHeight="1">
      <c r="A220" s="40"/>
      <c r="B220" s="41"/>
      <c r="C220" s="230" t="s">
        <v>432</v>
      </c>
      <c r="D220" s="230" t="s">
        <v>245</v>
      </c>
      <c r="E220" s="231" t="s">
        <v>5671</v>
      </c>
      <c r="F220" s="232" t="s">
        <v>5672</v>
      </c>
      <c r="G220" s="233" t="s">
        <v>3555</v>
      </c>
      <c r="H220" s="313"/>
      <c r="I220" s="235"/>
      <c r="J220" s="236">
        <f>ROUND(I220*H220,2)</f>
        <v>0</v>
      </c>
      <c r="K220" s="237"/>
      <c r="L220" s="46"/>
      <c r="M220" s="238" t="s">
        <v>1</v>
      </c>
      <c r="N220" s="239" t="s">
        <v>43</v>
      </c>
      <c r="O220" s="93"/>
      <c r="P220" s="240">
        <f>O220*H220</f>
        <v>0</v>
      </c>
      <c r="Q220" s="240">
        <v>0</v>
      </c>
      <c r="R220" s="240">
        <f>Q220*H220</f>
        <v>0</v>
      </c>
      <c r="S220" s="240">
        <v>0</v>
      </c>
      <c r="T220" s="24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42" t="s">
        <v>1096</v>
      </c>
      <c r="AT220" s="242" t="s">
        <v>245</v>
      </c>
      <c r="AU220" s="242" t="s">
        <v>87</v>
      </c>
      <c r="AY220" s="19" t="s">
        <v>242</v>
      </c>
      <c r="BE220" s="243">
        <f>IF(N220="základní",J220,0)</f>
        <v>0</v>
      </c>
      <c r="BF220" s="243">
        <f>IF(N220="snížená",J220,0)</f>
        <v>0</v>
      </c>
      <c r="BG220" s="243">
        <f>IF(N220="zákl. přenesená",J220,0)</f>
        <v>0</v>
      </c>
      <c r="BH220" s="243">
        <f>IF(N220="sníž. přenesená",J220,0)</f>
        <v>0</v>
      </c>
      <c r="BI220" s="243">
        <f>IF(N220="nulová",J220,0)</f>
        <v>0</v>
      </c>
      <c r="BJ220" s="19" t="s">
        <v>85</v>
      </c>
      <c r="BK220" s="243">
        <f>ROUND(I220*H220,2)</f>
        <v>0</v>
      </c>
      <c r="BL220" s="19" t="s">
        <v>1096</v>
      </c>
      <c r="BM220" s="242" t="s">
        <v>5956</v>
      </c>
    </row>
    <row r="221" s="2" customFormat="1">
      <c r="A221" s="40"/>
      <c r="B221" s="41"/>
      <c r="C221" s="42"/>
      <c r="D221" s="244" t="s">
        <v>251</v>
      </c>
      <c r="E221" s="42"/>
      <c r="F221" s="245" t="s">
        <v>5672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251</v>
      </c>
      <c r="AU221" s="19" t="s">
        <v>87</v>
      </c>
    </row>
    <row r="222" s="12" customFormat="1" ht="22.8" customHeight="1">
      <c r="A222" s="12"/>
      <c r="B222" s="214"/>
      <c r="C222" s="215"/>
      <c r="D222" s="216" t="s">
        <v>77</v>
      </c>
      <c r="E222" s="228" t="s">
        <v>5413</v>
      </c>
      <c r="F222" s="228" t="s">
        <v>5414</v>
      </c>
      <c r="G222" s="215"/>
      <c r="H222" s="215"/>
      <c r="I222" s="218"/>
      <c r="J222" s="229">
        <f>BK222</f>
        <v>0</v>
      </c>
      <c r="K222" s="215"/>
      <c r="L222" s="220"/>
      <c r="M222" s="221"/>
      <c r="N222" s="222"/>
      <c r="O222" s="222"/>
      <c r="P222" s="223">
        <f>SUM(P223:P260)</f>
        <v>0</v>
      </c>
      <c r="Q222" s="222"/>
      <c r="R222" s="223">
        <f>SUM(R223:R260)</f>
        <v>0</v>
      </c>
      <c r="S222" s="222"/>
      <c r="T222" s="224">
        <f>SUM(T223:T260)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5" t="s">
        <v>87</v>
      </c>
      <c r="AT222" s="226" t="s">
        <v>77</v>
      </c>
      <c r="AU222" s="226" t="s">
        <v>85</v>
      </c>
      <c r="AY222" s="225" t="s">
        <v>242</v>
      </c>
      <c r="BK222" s="227">
        <f>SUM(BK223:BK260)</f>
        <v>0</v>
      </c>
    </row>
    <row r="223" s="2" customFormat="1" ht="24.15" customHeight="1">
      <c r="A223" s="40"/>
      <c r="B223" s="41"/>
      <c r="C223" s="230" t="s">
        <v>331</v>
      </c>
      <c r="D223" s="230" t="s">
        <v>245</v>
      </c>
      <c r="E223" s="231" t="s">
        <v>5686</v>
      </c>
      <c r="F223" s="232" t="s">
        <v>5687</v>
      </c>
      <c r="G223" s="233" t="s">
        <v>359</v>
      </c>
      <c r="H223" s="234">
        <v>111</v>
      </c>
      <c r="I223" s="235"/>
      <c r="J223" s="236">
        <f>ROUND(I223*H223,2)</f>
        <v>0</v>
      </c>
      <c r="K223" s="237"/>
      <c r="L223" s="46"/>
      <c r="M223" s="238" t="s">
        <v>1</v>
      </c>
      <c r="N223" s="239" t="s">
        <v>43</v>
      </c>
      <c r="O223" s="93"/>
      <c r="P223" s="240">
        <f>O223*H223</f>
        <v>0</v>
      </c>
      <c r="Q223" s="240">
        <v>0</v>
      </c>
      <c r="R223" s="240">
        <f>Q223*H223</f>
        <v>0</v>
      </c>
      <c r="S223" s="240">
        <v>0</v>
      </c>
      <c r="T223" s="24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42" t="s">
        <v>1096</v>
      </c>
      <c r="AT223" s="242" t="s">
        <v>245</v>
      </c>
      <c r="AU223" s="242" t="s">
        <v>87</v>
      </c>
      <c r="AY223" s="19" t="s">
        <v>242</v>
      </c>
      <c r="BE223" s="243">
        <f>IF(N223="základní",J223,0)</f>
        <v>0</v>
      </c>
      <c r="BF223" s="243">
        <f>IF(N223="snížená",J223,0)</f>
        <v>0</v>
      </c>
      <c r="BG223" s="243">
        <f>IF(N223="zákl. přenesená",J223,0)</f>
        <v>0</v>
      </c>
      <c r="BH223" s="243">
        <f>IF(N223="sníž. přenesená",J223,0)</f>
        <v>0</v>
      </c>
      <c r="BI223" s="243">
        <f>IF(N223="nulová",J223,0)</f>
        <v>0</v>
      </c>
      <c r="BJ223" s="19" t="s">
        <v>85</v>
      </c>
      <c r="BK223" s="243">
        <f>ROUND(I223*H223,2)</f>
        <v>0</v>
      </c>
      <c r="BL223" s="19" t="s">
        <v>1096</v>
      </c>
      <c r="BM223" s="242" t="s">
        <v>5957</v>
      </c>
    </row>
    <row r="224" s="2" customFormat="1">
      <c r="A224" s="40"/>
      <c r="B224" s="41"/>
      <c r="C224" s="42"/>
      <c r="D224" s="244" t="s">
        <v>251</v>
      </c>
      <c r="E224" s="42"/>
      <c r="F224" s="245" t="s">
        <v>5687</v>
      </c>
      <c r="G224" s="42"/>
      <c r="H224" s="42"/>
      <c r="I224" s="246"/>
      <c r="J224" s="42"/>
      <c r="K224" s="42"/>
      <c r="L224" s="46"/>
      <c r="M224" s="247"/>
      <c r="N224" s="24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251</v>
      </c>
      <c r="AU224" s="19" t="s">
        <v>87</v>
      </c>
    </row>
    <row r="225" s="2" customFormat="1" ht="24.15" customHeight="1">
      <c r="A225" s="40"/>
      <c r="B225" s="41"/>
      <c r="C225" s="230" t="s">
        <v>343</v>
      </c>
      <c r="D225" s="230" t="s">
        <v>245</v>
      </c>
      <c r="E225" s="231" t="s">
        <v>5958</v>
      </c>
      <c r="F225" s="232" t="s">
        <v>5959</v>
      </c>
      <c r="G225" s="233" t="s">
        <v>359</v>
      </c>
      <c r="H225" s="234">
        <v>8</v>
      </c>
      <c r="I225" s="235"/>
      <c r="J225" s="236">
        <f>ROUND(I225*H225,2)</f>
        <v>0</v>
      </c>
      <c r="K225" s="237"/>
      <c r="L225" s="46"/>
      <c r="M225" s="238" t="s">
        <v>1</v>
      </c>
      <c r="N225" s="239" t="s">
        <v>43</v>
      </c>
      <c r="O225" s="93"/>
      <c r="P225" s="240">
        <f>O225*H225</f>
        <v>0</v>
      </c>
      <c r="Q225" s="240">
        <v>0</v>
      </c>
      <c r="R225" s="240">
        <f>Q225*H225</f>
        <v>0</v>
      </c>
      <c r="S225" s="240">
        <v>0</v>
      </c>
      <c r="T225" s="24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42" t="s">
        <v>1096</v>
      </c>
      <c r="AT225" s="242" t="s">
        <v>245</v>
      </c>
      <c r="AU225" s="242" t="s">
        <v>87</v>
      </c>
      <c r="AY225" s="19" t="s">
        <v>242</v>
      </c>
      <c r="BE225" s="243">
        <f>IF(N225="základní",J225,0)</f>
        <v>0</v>
      </c>
      <c r="BF225" s="243">
        <f>IF(N225="snížená",J225,0)</f>
        <v>0</v>
      </c>
      <c r="BG225" s="243">
        <f>IF(N225="zákl. přenesená",J225,0)</f>
        <v>0</v>
      </c>
      <c r="BH225" s="243">
        <f>IF(N225="sníž. přenesená",J225,0)</f>
        <v>0</v>
      </c>
      <c r="BI225" s="243">
        <f>IF(N225="nulová",J225,0)</f>
        <v>0</v>
      </c>
      <c r="BJ225" s="19" t="s">
        <v>85</v>
      </c>
      <c r="BK225" s="243">
        <f>ROUND(I225*H225,2)</f>
        <v>0</v>
      </c>
      <c r="BL225" s="19" t="s">
        <v>1096</v>
      </c>
      <c r="BM225" s="242" t="s">
        <v>5960</v>
      </c>
    </row>
    <row r="226" s="2" customFormat="1">
      <c r="A226" s="40"/>
      <c r="B226" s="41"/>
      <c r="C226" s="42"/>
      <c r="D226" s="244" t="s">
        <v>251</v>
      </c>
      <c r="E226" s="42"/>
      <c r="F226" s="245" t="s">
        <v>5959</v>
      </c>
      <c r="G226" s="42"/>
      <c r="H226" s="42"/>
      <c r="I226" s="246"/>
      <c r="J226" s="42"/>
      <c r="K226" s="42"/>
      <c r="L226" s="46"/>
      <c r="M226" s="247"/>
      <c r="N226" s="24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251</v>
      </c>
      <c r="AU226" s="19" t="s">
        <v>87</v>
      </c>
    </row>
    <row r="227" s="2" customFormat="1" ht="24.15" customHeight="1">
      <c r="A227" s="40"/>
      <c r="B227" s="41"/>
      <c r="C227" s="230" t="s">
        <v>370</v>
      </c>
      <c r="D227" s="230" t="s">
        <v>245</v>
      </c>
      <c r="E227" s="231" t="s">
        <v>5692</v>
      </c>
      <c r="F227" s="232" t="s">
        <v>5693</v>
      </c>
      <c r="G227" s="233" t="s">
        <v>359</v>
      </c>
      <c r="H227" s="234">
        <v>103</v>
      </c>
      <c r="I227" s="235"/>
      <c r="J227" s="236">
        <f>ROUND(I227*H227,2)</f>
        <v>0</v>
      </c>
      <c r="K227" s="237"/>
      <c r="L227" s="46"/>
      <c r="M227" s="238" t="s">
        <v>1</v>
      </c>
      <c r="N227" s="239" t="s">
        <v>43</v>
      </c>
      <c r="O227" s="93"/>
      <c r="P227" s="240">
        <f>O227*H227</f>
        <v>0</v>
      </c>
      <c r="Q227" s="240">
        <v>0</v>
      </c>
      <c r="R227" s="240">
        <f>Q227*H227</f>
        <v>0</v>
      </c>
      <c r="S227" s="240">
        <v>0</v>
      </c>
      <c r="T227" s="24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42" t="s">
        <v>1096</v>
      </c>
      <c r="AT227" s="242" t="s">
        <v>245</v>
      </c>
      <c r="AU227" s="242" t="s">
        <v>87</v>
      </c>
      <c r="AY227" s="19" t="s">
        <v>242</v>
      </c>
      <c r="BE227" s="243">
        <f>IF(N227="základní",J227,0)</f>
        <v>0</v>
      </c>
      <c r="BF227" s="243">
        <f>IF(N227="snížená",J227,0)</f>
        <v>0</v>
      </c>
      <c r="BG227" s="243">
        <f>IF(N227="zákl. přenesená",J227,0)</f>
        <v>0</v>
      </c>
      <c r="BH227" s="243">
        <f>IF(N227="sníž. přenesená",J227,0)</f>
        <v>0</v>
      </c>
      <c r="BI227" s="243">
        <f>IF(N227="nulová",J227,0)</f>
        <v>0</v>
      </c>
      <c r="BJ227" s="19" t="s">
        <v>85</v>
      </c>
      <c r="BK227" s="243">
        <f>ROUND(I227*H227,2)</f>
        <v>0</v>
      </c>
      <c r="BL227" s="19" t="s">
        <v>1096</v>
      </c>
      <c r="BM227" s="242" t="s">
        <v>5961</v>
      </c>
    </row>
    <row r="228" s="2" customFormat="1">
      <c r="A228" s="40"/>
      <c r="B228" s="41"/>
      <c r="C228" s="42"/>
      <c r="D228" s="244" t="s">
        <v>251</v>
      </c>
      <c r="E228" s="42"/>
      <c r="F228" s="245" t="s">
        <v>5693</v>
      </c>
      <c r="G228" s="42"/>
      <c r="H228" s="42"/>
      <c r="I228" s="246"/>
      <c r="J228" s="42"/>
      <c r="K228" s="42"/>
      <c r="L228" s="46"/>
      <c r="M228" s="247"/>
      <c r="N228" s="248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251</v>
      </c>
      <c r="AU228" s="19" t="s">
        <v>87</v>
      </c>
    </row>
    <row r="229" s="2" customFormat="1" ht="24.15" customHeight="1">
      <c r="A229" s="40"/>
      <c r="B229" s="41"/>
      <c r="C229" s="230" t="s">
        <v>379</v>
      </c>
      <c r="D229" s="230" t="s">
        <v>245</v>
      </c>
      <c r="E229" s="231" t="s">
        <v>5962</v>
      </c>
      <c r="F229" s="232" t="s">
        <v>5963</v>
      </c>
      <c r="G229" s="233" t="s">
        <v>359</v>
      </c>
      <c r="H229" s="234">
        <v>12</v>
      </c>
      <c r="I229" s="235"/>
      <c r="J229" s="236">
        <f>ROUND(I229*H229,2)</f>
        <v>0</v>
      </c>
      <c r="K229" s="237"/>
      <c r="L229" s="46"/>
      <c r="M229" s="238" t="s">
        <v>1</v>
      </c>
      <c r="N229" s="239" t="s">
        <v>43</v>
      </c>
      <c r="O229" s="93"/>
      <c r="P229" s="240">
        <f>O229*H229</f>
        <v>0</v>
      </c>
      <c r="Q229" s="240">
        <v>0</v>
      </c>
      <c r="R229" s="240">
        <f>Q229*H229</f>
        <v>0</v>
      </c>
      <c r="S229" s="240">
        <v>0</v>
      </c>
      <c r="T229" s="24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42" t="s">
        <v>1096</v>
      </c>
      <c r="AT229" s="242" t="s">
        <v>245</v>
      </c>
      <c r="AU229" s="242" t="s">
        <v>87</v>
      </c>
      <c r="AY229" s="19" t="s">
        <v>242</v>
      </c>
      <c r="BE229" s="243">
        <f>IF(N229="základní",J229,0)</f>
        <v>0</v>
      </c>
      <c r="BF229" s="243">
        <f>IF(N229="snížená",J229,0)</f>
        <v>0</v>
      </c>
      <c r="BG229" s="243">
        <f>IF(N229="zákl. přenesená",J229,0)</f>
        <v>0</v>
      </c>
      <c r="BH229" s="243">
        <f>IF(N229="sníž. přenesená",J229,0)</f>
        <v>0</v>
      </c>
      <c r="BI229" s="243">
        <f>IF(N229="nulová",J229,0)</f>
        <v>0</v>
      </c>
      <c r="BJ229" s="19" t="s">
        <v>85</v>
      </c>
      <c r="BK229" s="243">
        <f>ROUND(I229*H229,2)</f>
        <v>0</v>
      </c>
      <c r="BL229" s="19" t="s">
        <v>1096</v>
      </c>
      <c r="BM229" s="242" t="s">
        <v>5964</v>
      </c>
    </row>
    <row r="230" s="2" customFormat="1">
      <c r="A230" s="40"/>
      <c r="B230" s="41"/>
      <c r="C230" s="42"/>
      <c r="D230" s="244" t="s">
        <v>251</v>
      </c>
      <c r="E230" s="42"/>
      <c r="F230" s="245" t="s">
        <v>5963</v>
      </c>
      <c r="G230" s="42"/>
      <c r="H230" s="42"/>
      <c r="I230" s="246"/>
      <c r="J230" s="42"/>
      <c r="K230" s="42"/>
      <c r="L230" s="46"/>
      <c r="M230" s="247"/>
      <c r="N230" s="24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251</v>
      </c>
      <c r="AU230" s="19" t="s">
        <v>87</v>
      </c>
    </row>
    <row r="231" s="2" customFormat="1" ht="24.15" customHeight="1">
      <c r="A231" s="40"/>
      <c r="B231" s="41"/>
      <c r="C231" s="230" t="s">
        <v>389</v>
      </c>
      <c r="D231" s="230" t="s">
        <v>245</v>
      </c>
      <c r="E231" s="231" t="s">
        <v>5704</v>
      </c>
      <c r="F231" s="232" t="s">
        <v>5705</v>
      </c>
      <c r="G231" s="233" t="s">
        <v>359</v>
      </c>
      <c r="H231" s="234">
        <v>83</v>
      </c>
      <c r="I231" s="235"/>
      <c r="J231" s="236">
        <f>ROUND(I231*H231,2)</f>
        <v>0</v>
      </c>
      <c r="K231" s="237"/>
      <c r="L231" s="46"/>
      <c r="M231" s="238" t="s">
        <v>1</v>
      </c>
      <c r="N231" s="239" t="s">
        <v>43</v>
      </c>
      <c r="O231" s="93"/>
      <c r="P231" s="240">
        <f>O231*H231</f>
        <v>0</v>
      </c>
      <c r="Q231" s="240">
        <v>0</v>
      </c>
      <c r="R231" s="240">
        <f>Q231*H231</f>
        <v>0</v>
      </c>
      <c r="S231" s="240">
        <v>0</v>
      </c>
      <c r="T231" s="24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42" t="s">
        <v>1096</v>
      </c>
      <c r="AT231" s="242" t="s">
        <v>245</v>
      </c>
      <c r="AU231" s="242" t="s">
        <v>87</v>
      </c>
      <c r="AY231" s="19" t="s">
        <v>242</v>
      </c>
      <c r="BE231" s="243">
        <f>IF(N231="základní",J231,0)</f>
        <v>0</v>
      </c>
      <c r="BF231" s="243">
        <f>IF(N231="snížená",J231,0)</f>
        <v>0</v>
      </c>
      <c r="BG231" s="243">
        <f>IF(N231="zákl. přenesená",J231,0)</f>
        <v>0</v>
      </c>
      <c r="BH231" s="243">
        <f>IF(N231="sníž. přenesená",J231,0)</f>
        <v>0</v>
      </c>
      <c r="BI231" s="243">
        <f>IF(N231="nulová",J231,0)</f>
        <v>0</v>
      </c>
      <c r="BJ231" s="19" t="s">
        <v>85</v>
      </c>
      <c r="BK231" s="243">
        <f>ROUND(I231*H231,2)</f>
        <v>0</v>
      </c>
      <c r="BL231" s="19" t="s">
        <v>1096</v>
      </c>
      <c r="BM231" s="242" t="s">
        <v>5965</v>
      </c>
    </row>
    <row r="232" s="2" customFormat="1">
      <c r="A232" s="40"/>
      <c r="B232" s="41"/>
      <c r="C232" s="42"/>
      <c r="D232" s="244" t="s">
        <v>251</v>
      </c>
      <c r="E232" s="42"/>
      <c r="F232" s="245" t="s">
        <v>5705</v>
      </c>
      <c r="G232" s="42"/>
      <c r="H232" s="42"/>
      <c r="I232" s="246"/>
      <c r="J232" s="42"/>
      <c r="K232" s="42"/>
      <c r="L232" s="46"/>
      <c r="M232" s="247"/>
      <c r="N232" s="24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251</v>
      </c>
      <c r="AU232" s="19" t="s">
        <v>87</v>
      </c>
    </row>
    <row r="233" s="2" customFormat="1" ht="24.15" customHeight="1">
      <c r="A233" s="40"/>
      <c r="B233" s="41"/>
      <c r="C233" s="230" t="s">
        <v>398</v>
      </c>
      <c r="D233" s="230" t="s">
        <v>245</v>
      </c>
      <c r="E233" s="231" t="s">
        <v>5966</v>
      </c>
      <c r="F233" s="232" t="s">
        <v>5967</v>
      </c>
      <c r="G233" s="233" t="s">
        <v>359</v>
      </c>
      <c r="H233" s="234">
        <v>8</v>
      </c>
      <c r="I233" s="235"/>
      <c r="J233" s="236">
        <f>ROUND(I233*H233,2)</f>
        <v>0</v>
      </c>
      <c r="K233" s="237"/>
      <c r="L233" s="46"/>
      <c r="M233" s="238" t="s">
        <v>1</v>
      </c>
      <c r="N233" s="239" t="s">
        <v>43</v>
      </c>
      <c r="O233" s="93"/>
      <c r="P233" s="240">
        <f>O233*H233</f>
        <v>0</v>
      </c>
      <c r="Q233" s="240">
        <v>0</v>
      </c>
      <c r="R233" s="240">
        <f>Q233*H233</f>
        <v>0</v>
      </c>
      <c r="S233" s="240">
        <v>0</v>
      </c>
      <c r="T233" s="24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42" t="s">
        <v>1096</v>
      </c>
      <c r="AT233" s="242" t="s">
        <v>245</v>
      </c>
      <c r="AU233" s="242" t="s">
        <v>87</v>
      </c>
      <c r="AY233" s="19" t="s">
        <v>242</v>
      </c>
      <c r="BE233" s="243">
        <f>IF(N233="základní",J233,0)</f>
        <v>0</v>
      </c>
      <c r="BF233" s="243">
        <f>IF(N233="snížená",J233,0)</f>
        <v>0</v>
      </c>
      <c r="BG233" s="243">
        <f>IF(N233="zákl. přenesená",J233,0)</f>
        <v>0</v>
      </c>
      <c r="BH233" s="243">
        <f>IF(N233="sníž. přenesená",J233,0)</f>
        <v>0</v>
      </c>
      <c r="BI233" s="243">
        <f>IF(N233="nulová",J233,0)</f>
        <v>0</v>
      </c>
      <c r="BJ233" s="19" t="s">
        <v>85</v>
      </c>
      <c r="BK233" s="243">
        <f>ROUND(I233*H233,2)</f>
        <v>0</v>
      </c>
      <c r="BL233" s="19" t="s">
        <v>1096</v>
      </c>
      <c r="BM233" s="242" t="s">
        <v>5968</v>
      </c>
    </row>
    <row r="234" s="2" customFormat="1">
      <c r="A234" s="40"/>
      <c r="B234" s="41"/>
      <c r="C234" s="42"/>
      <c r="D234" s="244" t="s">
        <v>251</v>
      </c>
      <c r="E234" s="42"/>
      <c r="F234" s="245" t="s">
        <v>5967</v>
      </c>
      <c r="G234" s="42"/>
      <c r="H234" s="42"/>
      <c r="I234" s="246"/>
      <c r="J234" s="42"/>
      <c r="K234" s="42"/>
      <c r="L234" s="46"/>
      <c r="M234" s="247"/>
      <c r="N234" s="24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251</v>
      </c>
      <c r="AU234" s="19" t="s">
        <v>87</v>
      </c>
    </row>
    <row r="235" s="2" customFormat="1" ht="16.5" customHeight="1">
      <c r="A235" s="40"/>
      <c r="B235" s="41"/>
      <c r="C235" s="230" t="s">
        <v>412</v>
      </c>
      <c r="D235" s="230" t="s">
        <v>245</v>
      </c>
      <c r="E235" s="231" t="s">
        <v>5737</v>
      </c>
      <c r="F235" s="232" t="s">
        <v>5738</v>
      </c>
      <c r="G235" s="233" t="s">
        <v>359</v>
      </c>
      <c r="H235" s="234">
        <v>7</v>
      </c>
      <c r="I235" s="235"/>
      <c r="J235" s="236">
        <f>ROUND(I235*H235,2)</f>
        <v>0</v>
      </c>
      <c r="K235" s="237"/>
      <c r="L235" s="46"/>
      <c r="M235" s="238" t="s">
        <v>1</v>
      </c>
      <c r="N235" s="239" t="s">
        <v>43</v>
      </c>
      <c r="O235" s="93"/>
      <c r="P235" s="240">
        <f>O235*H235</f>
        <v>0</v>
      </c>
      <c r="Q235" s="240">
        <v>0</v>
      </c>
      <c r="R235" s="240">
        <f>Q235*H235</f>
        <v>0</v>
      </c>
      <c r="S235" s="240">
        <v>0</v>
      </c>
      <c r="T235" s="24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42" t="s">
        <v>1096</v>
      </c>
      <c r="AT235" s="242" t="s">
        <v>245</v>
      </c>
      <c r="AU235" s="242" t="s">
        <v>87</v>
      </c>
      <c r="AY235" s="19" t="s">
        <v>242</v>
      </c>
      <c r="BE235" s="243">
        <f>IF(N235="základní",J235,0)</f>
        <v>0</v>
      </c>
      <c r="BF235" s="243">
        <f>IF(N235="snížená",J235,0)</f>
        <v>0</v>
      </c>
      <c r="BG235" s="243">
        <f>IF(N235="zákl. přenesená",J235,0)</f>
        <v>0</v>
      </c>
      <c r="BH235" s="243">
        <f>IF(N235="sníž. přenesená",J235,0)</f>
        <v>0</v>
      </c>
      <c r="BI235" s="243">
        <f>IF(N235="nulová",J235,0)</f>
        <v>0</v>
      </c>
      <c r="BJ235" s="19" t="s">
        <v>85</v>
      </c>
      <c r="BK235" s="243">
        <f>ROUND(I235*H235,2)</f>
        <v>0</v>
      </c>
      <c r="BL235" s="19" t="s">
        <v>1096</v>
      </c>
      <c r="BM235" s="242" t="s">
        <v>5969</v>
      </c>
    </row>
    <row r="236" s="2" customFormat="1">
      <c r="A236" s="40"/>
      <c r="B236" s="41"/>
      <c r="C236" s="42"/>
      <c r="D236" s="244" t="s">
        <v>251</v>
      </c>
      <c r="E236" s="42"/>
      <c r="F236" s="245" t="s">
        <v>5738</v>
      </c>
      <c r="G236" s="42"/>
      <c r="H236" s="42"/>
      <c r="I236" s="246"/>
      <c r="J236" s="42"/>
      <c r="K236" s="42"/>
      <c r="L236" s="46"/>
      <c r="M236" s="247"/>
      <c r="N236" s="24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251</v>
      </c>
      <c r="AU236" s="19" t="s">
        <v>87</v>
      </c>
    </row>
    <row r="237" s="2" customFormat="1" ht="16.5" customHeight="1">
      <c r="A237" s="40"/>
      <c r="B237" s="41"/>
      <c r="C237" s="283" t="s">
        <v>1377</v>
      </c>
      <c r="D237" s="283" t="s">
        <v>477</v>
      </c>
      <c r="E237" s="284" t="s">
        <v>5970</v>
      </c>
      <c r="F237" s="285" t="s">
        <v>5971</v>
      </c>
      <c r="G237" s="286" t="s">
        <v>359</v>
      </c>
      <c r="H237" s="287">
        <v>1</v>
      </c>
      <c r="I237" s="288"/>
      <c r="J237" s="289">
        <f>ROUND(I237*H237,2)</f>
        <v>0</v>
      </c>
      <c r="K237" s="290"/>
      <c r="L237" s="291"/>
      <c r="M237" s="292" t="s">
        <v>1</v>
      </c>
      <c r="N237" s="293" t="s">
        <v>43</v>
      </c>
      <c r="O237" s="93"/>
      <c r="P237" s="240">
        <f>O237*H237</f>
        <v>0</v>
      </c>
      <c r="Q237" s="240">
        <v>0</v>
      </c>
      <c r="R237" s="240">
        <f>Q237*H237</f>
        <v>0</v>
      </c>
      <c r="S237" s="240">
        <v>0</v>
      </c>
      <c r="T237" s="24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42" t="s">
        <v>895</v>
      </c>
      <c r="AT237" s="242" t="s">
        <v>477</v>
      </c>
      <c r="AU237" s="242" t="s">
        <v>87</v>
      </c>
      <c r="AY237" s="19" t="s">
        <v>242</v>
      </c>
      <c r="BE237" s="243">
        <f>IF(N237="základní",J237,0)</f>
        <v>0</v>
      </c>
      <c r="BF237" s="243">
        <f>IF(N237="snížená",J237,0)</f>
        <v>0</v>
      </c>
      <c r="BG237" s="243">
        <f>IF(N237="zákl. přenesená",J237,0)</f>
        <v>0</v>
      </c>
      <c r="BH237" s="243">
        <f>IF(N237="sníž. přenesená",J237,0)</f>
        <v>0</v>
      </c>
      <c r="BI237" s="243">
        <f>IF(N237="nulová",J237,0)</f>
        <v>0</v>
      </c>
      <c r="BJ237" s="19" t="s">
        <v>85</v>
      </c>
      <c r="BK237" s="243">
        <f>ROUND(I237*H237,2)</f>
        <v>0</v>
      </c>
      <c r="BL237" s="19" t="s">
        <v>1096</v>
      </c>
      <c r="BM237" s="242" t="s">
        <v>5972</v>
      </c>
    </row>
    <row r="238" s="2" customFormat="1">
      <c r="A238" s="40"/>
      <c r="B238" s="41"/>
      <c r="C238" s="42"/>
      <c r="D238" s="244" t="s">
        <v>251</v>
      </c>
      <c r="E238" s="42"/>
      <c r="F238" s="245" t="s">
        <v>5971</v>
      </c>
      <c r="G238" s="42"/>
      <c r="H238" s="42"/>
      <c r="I238" s="246"/>
      <c r="J238" s="42"/>
      <c r="K238" s="42"/>
      <c r="L238" s="46"/>
      <c r="M238" s="247"/>
      <c r="N238" s="24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251</v>
      </c>
      <c r="AU238" s="19" t="s">
        <v>87</v>
      </c>
    </row>
    <row r="239" s="2" customFormat="1" ht="16.5" customHeight="1">
      <c r="A239" s="40"/>
      <c r="B239" s="41"/>
      <c r="C239" s="283" t="s">
        <v>305</v>
      </c>
      <c r="D239" s="283" t="s">
        <v>477</v>
      </c>
      <c r="E239" s="284" t="s">
        <v>5973</v>
      </c>
      <c r="F239" s="285" t="s">
        <v>5974</v>
      </c>
      <c r="G239" s="286" t="s">
        <v>359</v>
      </c>
      <c r="H239" s="287">
        <v>1</v>
      </c>
      <c r="I239" s="288"/>
      <c r="J239" s="289">
        <f>ROUND(I239*H239,2)</f>
        <v>0</v>
      </c>
      <c r="K239" s="290"/>
      <c r="L239" s="291"/>
      <c r="M239" s="292" t="s">
        <v>1</v>
      </c>
      <c r="N239" s="293" t="s">
        <v>43</v>
      </c>
      <c r="O239" s="93"/>
      <c r="P239" s="240">
        <f>O239*H239</f>
        <v>0</v>
      </c>
      <c r="Q239" s="240">
        <v>0</v>
      </c>
      <c r="R239" s="240">
        <f>Q239*H239</f>
        <v>0</v>
      </c>
      <c r="S239" s="240">
        <v>0</v>
      </c>
      <c r="T239" s="24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42" t="s">
        <v>895</v>
      </c>
      <c r="AT239" s="242" t="s">
        <v>477</v>
      </c>
      <c r="AU239" s="242" t="s">
        <v>87</v>
      </c>
      <c r="AY239" s="19" t="s">
        <v>242</v>
      </c>
      <c r="BE239" s="243">
        <f>IF(N239="základní",J239,0)</f>
        <v>0</v>
      </c>
      <c r="BF239" s="243">
        <f>IF(N239="snížená",J239,0)</f>
        <v>0</v>
      </c>
      <c r="BG239" s="243">
        <f>IF(N239="zákl. přenesená",J239,0)</f>
        <v>0</v>
      </c>
      <c r="BH239" s="243">
        <f>IF(N239="sníž. přenesená",J239,0)</f>
        <v>0</v>
      </c>
      <c r="BI239" s="243">
        <f>IF(N239="nulová",J239,0)</f>
        <v>0</v>
      </c>
      <c r="BJ239" s="19" t="s">
        <v>85</v>
      </c>
      <c r="BK239" s="243">
        <f>ROUND(I239*H239,2)</f>
        <v>0</v>
      </c>
      <c r="BL239" s="19" t="s">
        <v>1096</v>
      </c>
      <c r="BM239" s="242" t="s">
        <v>5975</v>
      </c>
    </row>
    <row r="240" s="2" customFormat="1">
      <c r="A240" s="40"/>
      <c r="B240" s="41"/>
      <c r="C240" s="42"/>
      <c r="D240" s="244" t="s">
        <v>251</v>
      </c>
      <c r="E240" s="42"/>
      <c r="F240" s="245" t="s">
        <v>5974</v>
      </c>
      <c r="G240" s="42"/>
      <c r="H240" s="42"/>
      <c r="I240" s="246"/>
      <c r="J240" s="42"/>
      <c r="K240" s="42"/>
      <c r="L240" s="46"/>
      <c r="M240" s="247"/>
      <c r="N240" s="24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251</v>
      </c>
      <c r="AU240" s="19" t="s">
        <v>87</v>
      </c>
    </row>
    <row r="241" s="2" customFormat="1" ht="16.5" customHeight="1">
      <c r="A241" s="40"/>
      <c r="B241" s="41"/>
      <c r="C241" s="283" t="s">
        <v>1222</v>
      </c>
      <c r="D241" s="283" t="s">
        <v>477</v>
      </c>
      <c r="E241" s="284" t="s">
        <v>5976</v>
      </c>
      <c r="F241" s="285" t="s">
        <v>5977</v>
      </c>
      <c r="G241" s="286" t="s">
        <v>359</v>
      </c>
      <c r="H241" s="287">
        <v>1</v>
      </c>
      <c r="I241" s="288"/>
      <c r="J241" s="289">
        <f>ROUND(I241*H241,2)</f>
        <v>0</v>
      </c>
      <c r="K241" s="290"/>
      <c r="L241" s="291"/>
      <c r="M241" s="292" t="s">
        <v>1</v>
      </c>
      <c r="N241" s="293" t="s">
        <v>43</v>
      </c>
      <c r="O241" s="93"/>
      <c r="P241" s="240">
        <f>O241*H241</f>
        <v>0</v>
      </c>
      <c r="Q241" s="240">
        <v>0</v>
      </c>
      <c r="R241" s="240">
        <f>Q241*H241</f>
        <v>0</v>
      </c>
      <c r="S241" s="240">
        <v>0</v>
      </c>
      <c r="T241" s="24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42" t="s">
        <v>895</v>
      </c>
      <c r="AT241" s="242" t="s">
        <v>477</v>
      </c>
      <c r="AU241" s="242" t="s">
        <v>87</v>
      </c>
      <c r="AY241" s="19" t="s">
        <v>242</v>
      </c>
      <c r="BE241" s="243">
        <f>IF(N241="základní",J241,0)</f>
        <v>0</v>
      </c>
      <c r="BF241" s="243">
        <f>IF(N241="snížená",J241,0)</f>
        <v>0</v>
      </c>
      <c r="BG241" s="243">
        <f>IF(N241="zákl. přenesená",J241,0)</f>
        <v>0</v>
      </c>
      <c r="BH241" s="243">
        <f>IF(N241="sníž. přenesená",J241,0)</f>
        <v>0</v>
      </c>
      <c r="BI241" s="243">
        <f>IF(N241="nulová",J241,0)</f>
        <v>0</v>
      </c>
      <c r="BJ241" s="19" t="s">
        <v>85</v>
      </c>
      <c r="BK241" s="243">
        <f>ROUND(I241*H241,2)</f>
        <v>0</v>
      </c>
      <c r="BL241" s="19" t="s">
        <v>1096</v>
      </c>
      <c r="BM241" s="242" t="s">
        <v>5978</v>
      </c>
    </row>
    <row r="242" s="2" customFormat="1">
      <c r="A242" s="40"/>
      <c r="B242" s="41"/>
      <c r="C242" s="42"/>
      <c r="D242" s="244" t="s">
        <v>251</v>
      </c>
      <c r="E242" s="42"/>
      <c r="F242" s="245" t="s">
        <v>5977</v>
      </c>
      <c r="G242" s="42"/>
      <c r="H242" s="42"/>
      <c r="I242" s="246"/>
      <c r="J242" s="42"/>
      <c r="K242" s="42"/>
      <c r="L242" s="46"/>
      <c r="M242" s="247"/>
      <c r="N242" s="24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251</v>
      </c>
      <c r="AU242" s="19" t="s">
        <v>87</v>
      </c>
    </row>
    <row r="243" s="2" customFormat="1" ht="16.5" customHeight="1">
      <c r="A243" s="40"/>
      <c r="B243" s="41"/>
      <c r="C243" s="283" t="s">
        <v>1231</v>
      </c>
      <c r="D243" s="283" t="s">
        <v>477</v>
      </c>
      <c r="E243" s="284" t="s">
        <v>5979</v>
      </c>
      <c r="F243" s="285" t="s">
        <v>5980</v>
      </c>
      <c r="G243" s="286" t="s">
        <v>359</v>
      </c>
      <c r="H243" s="287">
        <v>1</v>
      </c>
      <c r="I243" s="288"/>
      <c r="J243" s="289">
        <f>ROUND(I243*H243,2)</f>
        <v>0</v>
      </c>
      <c r="K243" s="290"/>
      <c r="L243" s="291"/>
      <c r="M243" s="292" t="s">
        <v>1</v>
      </c>
      <c r="N243" s="293" t="s">
        <v>43</v>
      </c>
      <c r="O243" s="93"/>
      <c r="P243" s="240">
        <f>O243*H243</f>
        <v>0</v>
      </c>
      <c r="Q243" s="240">
        <v>0</v>
      </c>
      <c r="R243" s="240">
        <f>Q243*H243</f>
        <v>0</v>
      </c>
      <c r="S243" s="240">
        <v>0</v>
      </c>
      <c r="T243" s="24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42" t="s">
        <v>895</v>
      </c>
      <c r="AT243" s="242" t="s">
        <v>477</v>
      </c>
      <c r="AU243" s="242" t="s">
        <v>87</v>
      </c>
      <c r="AY243" s="19" t="s">
        <v>242</v>
      </c>
      <c r="BE243" s="243">
        <f>IF(N243="základní",J243,0)</f>
        <v>0</v>
      </c>
      <c r="BF243" s="243">
        <f>IF(N243="snížená",J243,0)</f>
        <v>0</v>
      </c>
      <c r="BG243" s="243">
        <f>IF(N243="zákl. přenesená",J243,0)</f>
        <v>0</v>
      </c>
      <c r="BH243" s="243">
        <f>IF(N243="sníž. přenesená",J243,0)</f>
        <v>0</v>
      </c>
      <c r="BI243" s="243">
        <f>IF(N243="nulová",J243,0)</f>
        <v>0</v>
      </c>
      <c r="BJ243" s="19" t="s">
        <v>85</v>
      </c>
      <c r="BK243" s="243">
        <f>ROUND(I243*H243,2)</f>
        <v>0</v>
      </c>
      <c r="BL243" s="19" t="s">
        <v>1096</v>
      </c>
      <c r="BM243" s="242" t="s">
        <v>5981</v>
      </c>
    </row>
    <row r="244" s="2" customFormat="1">
      <c r="A244" s="40"/>
      <c r="B244" s="41"/>
      <c r="C244" s="42"/>
      <c r="D244" s="244" t="s">
        <v>251</v>
      </c>
      <c r="E244" s="42"/>
      <c r="F244" s="245" t="s">
        <v>5980</v>
      </c>
      <c r="G244" s="42"/>
      <c r="H244" s="42"/>
      <c r="I244" s="246"/>
      <c r="J244" s="42"/>
      <c r="K244" s="42"/>
      <c r="L244" s="46"/>
      <c r="M244" s="247"/>
      <c r="N244" s="24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251</v>
      </c>
      <c r="AU244" s="19" t="s">
        <v>87</v>
      </c>
    </row>
    <row r="245" s="2" customFormat="1" ht="16.5" customHeight="1">
      <c r="A245" s="40"/>
      <c r="B245" s="41"/>
      <c r="C245" s="283" t="s">
        <v>1281</v>
      </c>
      <c r="D245" s="283" t="s">
        <v>477</v>
      </c>
      <c r="E245" s="284" t="s">
        <v>5982</v>
      </c>
      <c r="F245" s="285" t="s">
        <v>5983</v>
      </c>
      <c r="G245" s="286" t="s">
        <v>359</v>
      </c>
      <c r="H245" s="287">
        <v>1</v>
      </c>
      <c r="I245" s="288"/>
      <c r="J245" s="289">
        <f>ROUND(I245*H245,2)</f>
        <v>0</v>
      </c>
      <c r="K245" s="290"/>
      <c r="L245" s="291"/>
      <c r="M245" s="292" t="s">
        <v>1</v>
      </c>
      <c r="N245" s="293" t="s">
        <v>43</v>
      </c>
      <c r="O245" s="93"/>
      <c r="P245" s="240">
        <f>O245*H245</f>
        <v>0</v>
      </c>
      <c r="Q245" s="240">
        <v>0</v>
      </c>
      <c r="R245" s="240">
        <f>Q245*H245</f>
        <v>0</v>
      </c>
      <c r="S245" s="240">
        <v>0</v>
      </c>
      <c r="T245" s="24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42" t="s">
        <v>895</v>
      </c>
      <c r="AT245" s="242" t="s">
        <v>477</v>
      </c>
      <c r="AU245" s="242" t="s">
        <v>87</v>
      </c>
      <c r="AY245" s="19" t="s">
        <v>242</v>
      </c>
      <c r="BE245" s="243">
        <f>IF(N245="základní",J245,0)</f>
        <v>0</v>
      </c>
      <c r="BF245" s="243">
        <f>IF(N245="snížená",J245,0)</f>
        <v>0</v>
      </c>
      <c r="BG245" s="243">
        <f>IF(N245="zákl. přenesená",J245,0)</f>
        <v>0</v>
      </c>
      <c r="BH245" s="243">
        <f>IF(N245="sníž. přenesená",J245,0)</f>
        <v>0</v>
      </c>
      <c r="BI245" s="243">
        <f>IF(N245="nulová",J245,0)</f>
        <v>0</v>
      </c>
      <c r="BJ245" s="19" t="s">
        <v>85</v>
      </c>
      <c r="BK245" s="243">
        <f>ROUND(I245*H245,2)</f>
        <v>0</v>
      </c>
      <c r="BL245" s="19" t="s">
        <v>1096</v>
      </c>
      <c r="BM245" s="242" t="s">
        <v>5984</v>
      </c>
    </row>
    <row r="246" s="2" customFormat="1">
      <c r="A246" s="40"/>
      <c r="B246" s="41"/>
      <c r="C246" s="42"/>
      <c r="D246" s="244" t="s">
        <v>251</v>
      </c>
      <c r="E246" s="42"/>
      <c r="F246" s="245" t="s">
        <v>5983</v>
      </c>
      <c r="G246" s="42"/>
      <c r="H246" s="42"/>
      <c r="I246" s="246"/>
      <c r="J246" s="42"/>
      <c r="K246" s="42"/>
      <c r="L246" s="46"/>
      <c r="M246" s="247"/>
      <c r="N246" s="24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251</v>
      </c>
      <c r="AU246" s="19" t="s">
        <v>87</v>
      </c>
    </row>
    <row r="247" s="2" customFormat="1" ht="16.5" customHeight="1">
      <c r="A247" s="40"/>
      <c r="B247" s="41"/>
      <c r="C247" s="283" t="s">
        <v>1288</v>
      </c>
      <c r="D247" s="283" t="s">
        <v>477</v>
      </c>
      <c r="E247" s="284" t="s">
        <v>5985</v>
      </c>
      <c r="F247" s="285" t="s">
        <v>5986</v>
      </c>
      <c r="G247" s="286" t="s">
        <v>359</v>
      </c>
      <c r="H247" s="287">
        <v>1</v>
      </c>
      <c r="I247" s="288"/>
      <c r="J247" s="289">
        <f>ROUND(I247*H247,2)</f>
        <v>0</v>
      </c>
      <c r="K247" s="290"/>
      <c r="L247" s="291"/>
      <c r="M247" s="292" t="s">
        <v>1</v>
      </c>
      <c r="N247" s="293" t="s">
        <v>43</v>
      </c>
      <c r="O247" s="93"/>
      <c r="P247" s="240">
        <f>O247*H247</f>
        <v>0</v>
      </c>
      <c r="Q247" s="240">
        <v>0</v>
      </c>
      <c r="R247" s="240">
        <f>Q247*H247</f>
        <v>0</v>
      </c>
      <c r="S247" s="240">
        <v>0</v>
      </c>
      <c r="T247" s="24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42" t="s">
        <v>895</v>
      </c>
      <c r="AT247" s="242" t="s">
        <v>477</v>
      </c>
      <c r="AU247" s="242" t="s">
        <v>87</v>
      </c>
      <c r="AY247" s="19" t="s">
        <v>242</v>
      </c>
      <c r="BE247" s="243">
        <f>IF(N247="základní",J247,0)</f>
        <v>0</v>
      </c>
      <c r="BF247" s="243">
        <f>IF(N247="snížená",J247,0)</f>
        <v>0</v>
      </c>
      <c r="BG247" s="243">
        <f>IF(N247="zákl. přenesená",J247,0)</f>
        <v>0</v>
      </c>
      <c r="BH247" s="243">
        <f>IF(N247="sníž. přenesená",J247,0)</f>
        <v>0</v>
      </c>
      <c r="BI247" s="243">
        <f>IF(N247="nulová",J247,0)</f>
        <v>0</v>
      </c>
      <c r="BJ247" s="19" t="s">
        <v>85</v>
      </c>
      <c r="BK247" s="243">
        <f>ROUND(I247*H247,2)</f>
        <v>0</v>
      </c>
      <c r="BL247" s="19" t="s">
        <v>1096</v>
      </c>
      <c r="BM247" s="242" t="s">
        <v>5987</v>
      </c>
    </row>
    <row r="248" s="2" customFormat="1">
      <c r="A248" s="40"/>
      <c r="B248" s="41"/>
      <c r="C248" s="42"/>
      <c r="D248" s="244" t="s">
        <v>251</v>
      </c>
      <c r="E248" s="42"/>
      <c r="F248" s="245" t="s">
        <v>5986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251</v>
      </c>
      <c r="AU248" s="19" t="s">
        <v>87</v>
      </c>
    </row>
    <row r="249" s="2" customFormat="1" ht="16.5" customHeight="1">
      <c r="A249" s="40"/>
      <c r="B249" s="41"/>
      <c r="C249" s="283" t="s">
        <v>405</v>
      </c>
      <c r="D249" s="283" t="s">
        <v>477</v>
      </c>
      <c r="E249" s="284" t="s">
        <v>5988</v>
      </c>
      <c r="F249" s="285" t="s">
        <v>5989</v>
      </c>
      <c r="G249" s="286" t="s">
        <v>359</v>
      </c>
      <c r="H249" s="287">
        <v>1</v>
      </c>
      <c r="I249" s="288"/>
      <c r="J249" s="289">
        <f>ROUND(I249*H249,2)</f>
        <v>0</v>
      </c>
      <c r="K249" s="290"/>
      <c r="L249" s="291"/>
      <c r="M249" s="292" t="s">
        <v>1</v>
      </c>
      <c r="N249" s="293" t="s">
        <v>43</v>
      </c>
      <c r="O249" s="93"/>
      <c r="P249" s="240">
        <f>O249*H249</f>
        <v>0</v>
      </c>
      <c r="Q249" s="240">
        <v>0</v>
      </c>
      <c r="R249" s="240">
        <f>Q249*H249</f>
        <v>0</v>
      </c>
      <c r="S249" s="240">
        <v>0</v>
      </c>
      <c r="T249" s="24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42" t="s">
        <v>895</v>
      </c>
      <c r="AT249" s="242" t="s">
        <v>477</v>
      </c>
      <c r="AU249" s="242" t="s">
        <v>87</v>
      </c>
      <c r="AY249" s="19" t="s">
        <v>242</v>
      </c>
      <c r="BE249" s="243">
        <f>IF(N249="základní",J249,0)</f>
        <v>0</v>
      </c>
      <c r="BF249" s="243">
        <f>IF(N249="snížená",J249,0)</f>
        <v>0</v>
      </c>
      <c r="BG249" s="243">
        <f>IF(N249="zákl. přenesená",J249,0)</f>
        <v>0</v>
      </c>
      <c r="BH249" s="243">
        <f>IF(N249="sníž. přenesená",J249,0)</f>
        <v>0</v>
      </c>
      <c r="BI249" s="243">
        <f>IF(N249="nulová",J249,0)</f>
        <v>0</v>
      </c>
      <c r="BJ249" s="19" t="s">
        <v>85</v>
      </c>
      <c r="BK249" s="243">
        <f>ROUND(I249*H249,2)</f>
        <v>0</v>
      </c>
      <c r="BL249" s="19" t="s">
        <v>1096</v>
      </c>
      <c r="BM249" s="242" t="s">
        <v>5990</v>
      </c>
    </row>
    <row r="250" s="2" customFormat="1">
      <c r="A250" s="40"/>
      <c r="B250" s="41"/>
      <c r="C250" s="42"/>
      <c r="D250" s="244" t="s">
        <v>251</v>
      </c>
      <c r="E250" s="42"/>
      <c r="F250" s="245" t="s">
        <v>5989</v>
      </c>
      <c r="G250" s="42"/>
      <c r="H250" s="42"/>
      <c r="I250" s="246"/>
      <c r="J250" s="42"/>
      <c r="K250" s="42"/>
      <c r="L250" s="46"/>
      <c r="M250" s="247"/>
      <c r="N250" s="24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251</v>
      </c>
      <c r="AU250" s="19" t="s">
        <v>87</v>
      </c>
    </row>
    <row r="251" s="2" customFormat="1" ht="16.5" customHeight="1">
      <c r="A251" s="40"/>
      <c r="B251" s="41"/>
      <c r="C251" s="283" t="s">
        <v>356</v>
      </c>
      <c r="D251" s="283" t="s">
        <v>477</v>
      </c>
      <c r="E251" s="284" t="s">
        <v>5991</v>
      </c>
      <c r="F251" s="285" t="s">
        <v>5977</v>
      </c>
      <c r="G251" s="286" t="s">
        <v>359</v>
      </c>
      <c r="H251" s="287">
        <v>1</v>
      </c>
      <c r="I251" s="288"/>
      <c r="J251" s="289">
        <f>ROUND(I251*H251,2)</f>
        <v>0</v>
      </c>
      <c r="K251" s="290"/>
      <c r="L251" s="291"/>
      <c r="M251" s="292" t="s">
        <v>1</v>
      </c>
      <c r="N251" s="293" t="s">
        <v>43</v>
      </c>
      <c r="O251" s="93"/>
      <c r="P251" s="240">
        <f>O251*H251</f>
        <v>0</v>
      </c>
      <c r="Q251" s="240">
        <v>0</v>
      </c>
      <c r="R251" s="240">
        <f>Q251*H251</f>
        <v>0</v>
      </c>
      <c r="S251" s="240">
        <v>0</v>
      </c>
      <c r="T251" s="24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42" t="s">
        <v>895</v>
      </c>
      <c r="AT251" s="242" t="s">
        <v>477</v>
      </c>
      <c r="AU251" s="242" t="s">
        <v>87</v>
      </c>
      <c r="AY251" s="19" t="s">
        <v>242</v>
      </c>
      <c r="BE251" s="243">
        <f>IF(N251="základní",J251,0)</f>
        <v>0</v>
      </c>
      <c r="BF251" s="243">
        <f>IF(N251="snížená",J251,0)</f>
        <v>0</v>
      </c>
      <c r="BG251" s="243">
        <f>IF(N251="zákl. přenesená",J251,0)</f>
        <v>0</v>
      </c>
      <c r="BH251" s="243">
        <f>IF(N251="sníž. přenesená",J251,0)</f>
        <v>0</v>
      </c>
      <c r="BI251" s="243">
        <f>IF(N251="nulová",J251,0)</f>
        <v>0</v>
      </c>
      <c r="BJ251" s="19" t="s">
        <v>85</v>
      </c>
      <c r="BK251" s="243">
        <f>ROUND(I251*H251,2)</f>
        <v>0</v>
      </c>
      <c r="BL251" s="19" t="s">
        <v>1096</v>
      </c>
      <c r="BM251" s="242" t="s">
        <v>5992</v>
      </c>
    </row>
    <row r="252" s="2" customFormat="1">
      <c r="A252" s="40"/>
      <c r="B252" s="41"/>
      <c r="C252" s="42"/>
      <c r="D252" s="244" t="s">
        <v>251</v>
      </c>
      <c r="E252" s="42"/>
      <c r="F252" s="245" t="s">
        <v>5977</v>
      </c>
      <c r="G252" s="42"/>
      <c r="H252" s="42"/>
      <c r="I252" s="246"/>
      <c r="J252" s="42"/>
      <c r="K252" s="42"/>
      <c r="L252" s="46"/>
      <c r="M252" s="247"/>
      <c r="N252" s="24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251</v>
      </c>
      <c r="AU252" s="19" t="s">
        <v>87</v>
      </c>
    </row>
    <row r="253" s="2" customFormat="1" ht="16.5" customHeight="1">
      <c r="A253" s="40"/>
      <c r="B253" s="41"/>
      <c r="C253" s="283" t="s">
        <v>364</v>
      </c>
      <c r="D253" s="283" t="s">
        <v>477</v>
      </c>
      <c r="E253" s="284" t="s">
        <v>5993</v>
      </c>
      <c r="F253" s="285" t="s">
        <v>5994</v>
      </c>
      <c r="G253" s="286" t="s">
        <v>359</v>
      </c>
      <c r="H253" s="287">
        <v>1</v>
      </c>
      <c r="I253" s="288"/>
      <c r="J253" s="289">
        <f>ROUND(I253*H253,2)</f>
        <v>0</v>
      </c>
      <c r="K253" s="290"/>
      <c r="L253" s="291"/>
      <c r="M253" s="292" t="s">
        <v>1</v>
      </c>
      <c r="N253" s="293" t="s">
        <v>43</v>
      </c>
      <c r="O253" s="93"/>
      <c r="P253" s="240">
        <f>O253*H253</f>
        <v>0</v>
      </c>
      <c r="Q253" s="240">
        <v>0</v>
      </c>
      <c r="R253" s="240">
        <f>Q253*H253</f>
        <v>0</v>
      </c>
      <c r="S253" s="240">
        <v>0</v>
      </c>
      <c r="T253" s="24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42" t="s">
        <v>895</v>
      </c>
      <c r="AT253" s="242" t="s">
        <v>477</v>
      </c>
      <c r="AU253" s="242" t="s">
        <v>87</v>
      </c>
      <c r="AY253" s="19" t="s">
        <v>242</v>
      </c>
      <c r="BE253" s="243">
        <f>IF(N253="základní",J253,0)</f>
        <v>0</v>
      </c>
      <c r="BF253" s="243">
        <f>IF(N253="snížená",J253,0)</f>
        <v>0</v>
      </c>
      <c r="BG253" s="243">
        <f>IF(N253="zákl. přenesená",J253,0)</f>
        <v>0</v>
      </c>
      <c r="BH253" s="243">
        <f>IF(N253="sníž. přenesená",J253,0)</f>
        <v>0</v>
      </c>
      <c r="BI253" s="243">
        <f>IF(N253="nulová",J253,0)</f>
        <v>0</v>
      </c>
      <c r="BJ253" s="19" t="s">
        <v>85</v>
      </c>
      <c r="BK253" s="243">
        <f>ROUND(I253*H253,2)</f>
        <v>0</v>
      </c>
      <c r="BL253" s="19" t="s">
        <v>1096</v>
      </c>
      <c r="BM253" s="242" t="s">
        <v>5995</v>
      </c>
    </row>
    <row r="254" s="2" customFormat="1">
      <c r="A254" s="40"/>
      <c r="B254" s="41"/>
      <c r="C254" s="42"/>
      <c r="D254" s="244" t="s">
        <v>251</v>
      </c>
      <c r="E254" s="42"/>
      <c r="F254" s="245" t="s">
        <v>5994</v>
      </c>
      <c r="G254" s="42"/>
      <c r="H254" s="42"/>
      <c r="I254" s="246"/>
      <c r="J254" s="42"/>
      <c r="K254" s="42"/>
      <c r="L254" s="46"/>
      <c r="M254" s="247"/>
      <c r="N254" s="24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251</v>
      </c>
      <c r="AU254" s="19" t="s">
        <v>87</v>
      </c>
    </row>
    <row r="255" s="2" customFormat="1" ht="16.5" customHeight="1">
      <c r="A255" s="40"/>
      <c r="B255" s="41"/>
      <c r="C255" s="230" t="s">
        <v>2423</v>
      </c>
      <c r="D255" s="230" t="s">
        <v>245</v>
      </c>
      <c r="E255" s="231" t="s">
        <v>5752</v>
      </c>
      <c r="F255" s="232" t="s">
        <v>5753</v>
      </c>
      <c r="G255" s="233" t="s">
        <v>359</v>
      </c>
      <c r="H255" s="234">
        <v>8</v>
      </c>
      <c r="I255" s="235"/>
      <c r="J255" s="236">
        <f>ROUND(I255*H255,2)</f>
        <v>0</v>
      </c>
      <c r="K255" s="237"/>
      <c r="L255" s="46"/>
      <c r="M255" s="238" t="s">
        <v>1</v>
      </c>
      <c r="N255" s="239" t="s">
        <v>43</v>
      </c>
      <c r="O255" s="93"/>
      <c r="P255" s="240">
        <f>O255*H255</f>
        <v>0</v>
      </c>
      <c r="Q255" s="240">
        <v>0</v>
      </c>
      <c r="R255" s="240">
        <f>Q255*H255</f>
        <v>0</v>
      </c>
      <c r="S255" s="240">
        <v>0</v>
      </c>
      <c r="T255" s="24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42" t="s">
        <v>1096</v>
      </c>
      <c r="AT255" s="242" t="s">
        <v>245</v>
      </c>
      <c r="AU255" s="242" t="s">
        <v>87</v>
      </c>
      <c r="AY255" s="19" t="s">
        <v>242</v>
      </c>
      <c r="BE255" s="243">
        <f>IF(N255="základní",J255,0)</f>
        <v>0</v>
      </c>
      <c r="BF255" s="243">
        <f>IF(N255="snížená",J255,0)</f>
        <v>0</v>
      </c>
      <c r="BG255" s="243">
        <f>IF(N255="zákl. přenesená",J255,0)</f>
        <v>0</v>
      </c>
      <c r="BH255" s="243">
        <f>IF(N255="sníž. přenesená",J255,0)</f>
        <v>0</v>
      </c>
      <c r="BI255" s="243">
        <f>IF(N255="nulová",J255,0)</f>
        <v>0</v>
      </c>
      <c r="BJ255" s="19" t="s">
        <v>85</v>
      </c>
      <c r="BK255" s="243">
        <f>ROUND(I255*H255,2)</f>
        <v>0</v>
      </c>
      <c r="BL255" s="19" t="s">
        <v>1096</v>
      </c>
      <c r="BM255" s="242" t="s">
        <v>5996</v>
      </c>
    </row>
    <row r="256" s="2" customFormat="1">
      <c r="A256" s="40"/>
      <c r="B256" s="41"/>
      <c r="C256" s="42"/>
      <c r="D256" s="244" t="s">
        <v>251</v>
      </c>
      <c r="E256" s="42"/>
      <c r="F256" s="245" t="s">
        <v>5753</v>
      </c>
      <c r="G256" s="42"/>
      <c r="H256" s="42"/>
      <c r="I256" s="246"/>
      <c r="J256" s="42"/>
      <c r="K256" s="42"/>
      <c r="L256" s="46"/>
      <c r="M256" s="247"/>
      <c r="N256" s="24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251</v>
      </c>
      <c r="AU256" s="19" t="s">
        <v>87</v>
      </c>
    </row>
    <row r="257" s="2" customFormat="1" ht="16.5" customHeight="1">
      <c r="A257" s="40"/>
      <c r="B257" s="41"/>
      <c r="C257" s="230" t="s">
        <v>2487</v>
      </c>
      <c r="D257" s="230" t="s">
        <v>245</v>
      </c>
      <c r="E257" s="231" t="s">
        <v>5997</v>
      </c>
      <c r="F257" s="232" t="s">
        <v>5998</v>
      </c>
      <c r="G257" s="233" t="s">
        <v>359</v>
      </c>
      <c r="H257" s="234">
        <v>3</v>
      </c>
      <c r="I257" s="235"/>
      <c r="J257" s="236">
        <f>ROUND(I257*H257,2)</f>
        <v>0</v>
      </c>
      <c r="K257" s="237"/>
      <c r="L257" s="46"/>
      <c r="M257" s="238" t="s">
        <v>1</v>
      </c>
      <c r="N257" s="239" t="s">
        <v>43</v>
      </c>
      <c r="O257" s="93"/>
      <c r="P257" s="240">
        <f>O257*H257</f>
        <v>0</v>
      </c>
      <c r="Q257" s="240">
        <v>0</v>
      </c>
      <c r="R257" s="240">
        <f>Q257*H257</f>
        <v>0</v>
      </c>
      <c r="S257" s="240">
        <v>0</v>
      </c>
      <c r="T257" s="24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42" t="s">
        <v>1096</v>
      </c>
      <c r="AT257" s="242" t="s">
        <v>245</v>
      </c>
      <c r="AU257" s="242" t="s">
        <v>87</v>
      </c>
      <c r="AY257" s="19" t="s">
        <v>242</v>
      </c>
      <c r="BE257" s="243">
        <f>IF(N257="základní",J257,0)</f>
        <v>0</v>
      </c>
      <c r="BF257" s="243">
        <f>IF(N257="snížená",J257,0)</f>
        <v>0</v>
      </c>
      <c r="BG257" s="243">
        <f>IF(N257="zákl. přenesená",J257,0)</f>
        <v>0</v>
      </c>
      <c r="BH257" s="243">
        <f>IF(N257="sníž. přenesená",J257,0)</f>
        <v>0</v>
      </c>
      <c r="BI257" s="243">
        <f>IF(N257="nulová",J257,0)</f>
        <v>0</v>
      </c>
      <c r="BJ257" s="19" t="s">
        <v>85</v>
      </c>
      <c r="BK257" s="243">
        <f>ROUND(I257*H257,2)</f>
        <v>0</v>
      </c>
      <c r="BL257" s="19" t="s">
        <v>1096</v>
      </c>
      <c r="BM257" s="242" t="s">
        <v>5999</v>
      </c>
    </row>
    <row r="258" s="2" customFormat="1">
      <c r="A258" s="40"/>
      <c r="B258" s="41"/>
      <c r="C258" s="42"/>
      <c r="D258" s="244" t="s">
        <v>251</v>
      </c>
      <c r="E258" s="42"/>
      <c r="F258" s="245" t="s">
        <v>5998</v>
      </c>
      <c r="G258" s="42"/>
      <c r="H258" s="42"/>
      <c r="I258" s="246"/>
      <c r="J258" s="42"/>
      <c r="K258" s="42"/>
      <c r="L258" s="46"/>
      <c r="M258" s="247"/>
      <c r="N258" s="24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251</v>
      </c>
      <c r="AU258" s="19" t="s">
        <v>87</v>
      </c>
    </row>
    <row r="259" s="2" customFormat="1" ht="33" customHeight="1">
      <c r="A259" s="40"/>
      <c r="B259" s="41"/>
      <c r="C259" s="230" t="s">
        <v>2493</v>
      </c>
      <c r="D259" s="230" t="s">
        <v>245</v>
      </c>
      <c r="E259" s="231" t="s">
        <v>5755</v>
      </c>
      <c r="F259" s="232" t="s">
        <v>5756</v>
      </c>
      <c r="G259" s="233" t="s">
        <v>3555</v>
      </c>
      <c r="H259" s="313"/>
      <c r="I259" s="235"/>
      <c r="J259" s="236">
        <f>ROUND(I259*H259,2)</f>
        <v>0</v>
      </c>
      <c r="K259" s="237"/>
      <c r="L259" s="46"/>
      <c r="M259" s="238" t="s">
        <v>1</v>
      </c>
      <c r="N259" s="239" t="s">
        <v>43</v>
      </c>
      <c r="O259" s="93"/>
      <c r="P259" s="240">
        <f>O259*H259</f>
        <v>0</v>
      </c>
      <c r="Q259" s="240">
        <v>0</v>
      </c>
      <c r="R259" s="240">
        <f>Q259*H259</f>
        <v>0</v>
      </c>
      <c r="S259" s="240">
        <v>0</v>
      </c>
      <c r="T259" s="24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42" t="s">
        <v>1096</v>
      </c>
      <c r="AT259" s="242" t="s">
        <v>245</v>
      </c>
      <c r="AU259" s="242" t="s">
        <v>87</v>
      </c>
      <c r="AY259" s="19" t="s">
        <v>242</v>
      </c>
      <c r="BE259" s="243">
        <f>IF(N259="základní",J259,0)</f>
        <v>0</v>
      </c>
      <c r="BF259" s="243">
        <f>IF(N259="snížená",J259,0)</f>
        <v>0</v>
      </c>
      <c r="BG259" s="243">
        <f>IF(N259="zákl. přenesená",J259,0)</f>
        <v>0</v>
      </c>
      <c r="BH259" s="243">
        <f>IF(N259="sníž. přenesená",J259,0)</f>
        <v>0</v>
      </c>
      <c r="BI259" s="243">
        <f>IF(N259="nulová",J259,0)</f>
        <v>0</v>
      </c>
      <c r="BJ259" s="19" t="s">
        <v>85</v>
      </c>
      <c r="BK259" s="243">
        <f>ROUND(I259*H259,2)</f>
        <v>0</v>
      </c>
      <c r="BL259" s="19" t="s">
        <v>1096</v>
      </c>
      <c r="BM259" s="242" t="s">
        <v>6000</v>
      </c>
    </row>
    <row r="260" s="2" customFormat="1">
      <c r="A260" s="40"/>
      <c r="B260" s="41"/>
      <c r="C260" s="42"/>
      <c r="D260" s="244" t="s">
        <v>251</v>
      </c>
      <c r="E260" s="42"/>
      <c r="F260" s="245" t="s">
        <v>5756</v>
      </c>
      <c r="G260" s="42"/>
      <c r="H260" s="42"/>
      <c r="I260" s="246"/>
      <c r="J260" s="42"/>
      <c r="K260" s="42"/>
      <c r="L260" s="46"/>
      <c r="M260" s="247"/>
      <c r="N260" s="24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251</v>
      </c>
      <c r="AU260" s="19" t="s">
        <v>87</v>
      </c>
    </row>
    <row r="261" s="12" customFormat="1" ht="22.8" customHeight="1">
      <c r="A261" s="12"/>
      <c r="B261" s="214"/>
      <c r="C261" s="215"/>
      <c r="D261" s="216" t="s">
        <v>77</v>
      </c>
      <c r="E261" s="228" t="s">
        <v>5758</v>
      </c>
      <c r="F261" s="228" t="s">
        <v>5759</v>
      </c>
      <c r="G261" s="215"/>
      <c r="H261" s="215"/>
      <c r="I261" s="218"/>
      <c r="J261" s="229">
        <f>BK261</f>
        <v>0</v>
      </c>
      <c r="K261" s="215"/>
      <c r="L261" s="220"/>
      <c r="M261" s="221"/>
      <c r="N261" s="222"/>
      <c r="O261" s="222"/>
      <c r="P261" s="223">
        <f>SUM(P262:P349)</f>
        <v>0</v>
      </c>
      <c r="Q261" s="222"/>
      <c r="R261" s="223">
        <f>SUM(R262:R349)</f>
        <v>0</v>
      </c>
      <c r="S261" s="222"/>
      <c r="T261" s="224">
        <f>SUM(T262:T349)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25" t="s">
        <v>87</v>
      </c>
      <c r="AT261" s="226" t="s">
        <v>77</v>
      </c>
      <c r="AU261" s="226" t="s">
        <v>85</v>
      </c>
      <c r="AY261" s="225" t="s">
        <v>242</v>
      </c>
      <c r="BK261" s="227">
        <f>SUM(BK262:BK349)</f>
        <v>0</v>
      </c>
    </row>
    <row r="262" s="2" customFormat="1" ht="24.15" customHeight="1">
      <c r="A262" s="40"/>
      <c r="B262" s="41"/>
      <c r="C262" s="230" t="s">
        <v>2500</v>
      </c>
      <c r="D262" s="230" t="s">
        <v>245</v>
      </c>
      <c r="E262" s="231" t="s">
        <v>5760</v>
      </c>
      <c r="F262" s="232" t="s">
        <v>5761</v>
      </c>
      <c r="G262" s="233" t="s">
        <v>359</v>
      </c>
      <c r="H262" s="234">
        <v>77</v>
      </c>
      <c r="I262" s="235"/>
      <c r="J262" s="236">
        <f>ROUND(I262*H262,2)</f>
        <v>0</v>
      </c>
      <c r="K262" s="237"/>
      <c r="L262" s="46"/>
      <c r="M262" s="238" t="s">
        <v>1</v>
      </c>
      <c r="N262" s="239" t="s">
        <v>43</v>
      </c>
      <c r="O262" s="93"/>
      <c r="P262" s="240">
        <f>O262*H262</f>
        <v>0</v>
      </c>
      <c r="Q262" s="240">
        <v>0</v>
      </c>
      <c r="R262" s="240">
        <f>Q262*H262</f>
        <v>0</v>
      </c>
      <c r="S262" s="240">
        <v>0</v>
      </c>
      <c r="T262" s="24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42" t="s">
        <v>1096</v>
      </c>
      <c r="AT262" s="242" t="s">
        <v>245</v>
      </c>
      <c r="AU262" s="242" t="s">
        <v>87</v>
      </c>
      <c r="AY262" s="19" t="s">
        <v>242</v>
      </c>
      <c r="BE262" s="243">
        <f>IF(N262="základní",J262,0)</f>
        <v>0</v>
      </c>
      <c r="BF262" s="243">
        <f>IF(N262="snížená",J262,0)</f>
        <v>0</v>
      </c>
      <c r="BG262" s="243">
        <f>IF(N262="zákl. přenesená",J262,0)</f>
        <v>0</v>
      </c>
      <c r="BH262" s="243">
        <f>IF(N262="sníž. přenesená",J262,0)</f>
        <v>0</v>
      </c>
      <c r="BI262" s="243">
        <f>IF(N262="nulová",J262,0)</f>
        <v>0</v>
      </c>
      <c r="BJ262" s="19" t="s">
        <v>85</v>
      </c>
      <c r="BK262" s="243">
        <f>ROUND(I262*H262,2)</f>
        <v>0</v>
      </c>
      <c r="BL262" s="19" t="s">
        <v>1096</v>
      </c>
      <c r="BM262" s="242" t="s">
        <v>6001</v>
      </c>
    </row>
    <row r="263" s="2" customFormat="1">
      <c r="A263" s="40"/>
      <c r="B263" s="41"/>
      <c r="C263" s="42"/>
      <c r="D263" s="244" t="s">
        <v>251</v>
      </c>
      <c r="E263" s="42"/>
      <c r="F263" s="245" t="s">
        <v>5761</v>
      </c>
      <c r="G263" s="42"/>
      <c r="H263" s="42"/>
      <c r="I263" s="246"/>
      <c r="J263" s="42"/>
      <c r="K263" s="42"/>
      <c r="L263" s="46"/>
      <c r="M263" s="247"/>
      <c r="N263" s="24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251</v>
      </c>
      <c r="AU263" s="19" t="s">
        <v>87</v>
      </c>
    </row>
    <row r="264" s="2" customFormat="1" ht="24.15" customHeight="1">
      <c r="A264" s="40"/>
      <c r="B264" s="41"/>
      <c r="C264" s="230" t="s">
        <v>2508</v>
      </c>
      <c r="D264" s="230" t="s">
        <v>245</v>
      </c>
      <c r="E264" s="231" t="s">
        <v>6002</v>
      </c>
      <c r="F264" s="232" t="s">
        <v>6003</v>
      </c>
      <c r="G264" s="233" t="s">
        <v>359</v>
      </c>
      <c r="H264" s="234">
        <v>6</v>
      </c>
      <c r="I264" s="235"/>
      <c r="J264" s="236">
        <f>ROUND(I264*H264,2)</f>
        <v>0</v>
      </c>
      <c r="K264" s="237"/>
      <c r="L264" s="46"/>
      <c r="M264" s="238" t="s">
        <v>1</v>
      </c>
      <c r="N264" s="239" t="s">
        <v>43</v>
      </c>
      <c r="O264" s="93"/>
      <c r="P264" s="240">
        <f>O264*H264</f>
        <v>0</v>
      </c>
      <c r="Q264" s="240">
        <v>0</v>
      </c>
      <c r="R264" s="240">
        <f>Q264*H264</f>
        <v>0</v>
      </c>
      <c r="S264" s="240">
        <v>0</v>
      </c>
      <c r="T264" s="24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42" t="s">
        <v>1096</v>
      </c>
      <c r="AT264" s="242" t="s">
        <v>245</v>
      </c>
      <c r="AU264" s="242" t="s">
        <v>87</v>
      </c>
      <c r="AY264" s="19" t="s">
        <v>242</v>
      </c>
      <c r="BE264" s="243">
        <f>IF(N264="základní",J264,0)</f>
        <v>0</v>
      </c>
      <c r="BF264" s="243">
        <f>IF(N264="snížená",J264,0)</f>
        <v>0</v>
      </c>
      <c r="BG264" s="243">
        <f>IF(N264="zákl. přenesená",J264,0)</f>
        <v>0</v>
      </c>
      <c r="BH264" s="243">
        <f>IF(N264="sníž. přenesená",J264,0)</f>
        <v>0</v>
      </c>
      <c r="BI264" s="243">
        <f>IF(N264="nulová",J264,0)</f>
        <v>0</v>
      </c>
      <c r="BJ264" s="19" t="s">
        <v>85</v>
      </c>
      <c r="BK264" s="243">
        <f>ROUND(I264*H264,2)</f>
        <v>0</v>
      </c>
      <c r="BL264" s="19" t="s">
        <v>1096</v>
      </c>
      <c r="BM264" s="242" t="s">
        <v>6004</v>
      </c>
    </row>
    <row r="265" s="2" customFormat="1">
      <c r="A265" s="40"/>
      <c r="B265" s="41"/>
      <c r="C265" s="42"/>
      <c r="D265" s="244" t="s">
        <v>251</v>
      </c>
      <c r="E265" s="42"/>
      <c r="F265" s="245" t="s">
        <v>6003</v>
      </c>
      <c r="G265" s="42"/>
      <c r="H265" s="42"/>
      <c r="I265" s="246"/>
      <c r="J265" s="42"/>
      <c r="K265" s="42"/>
      <c r="L265" s="46"/>
      <c r="M265" s="247"/>
      <c r="N265" s="24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251</v>
      </c>
      <c r="AU265" s="19" t="s">
        <v>87</v>
      </c>
    </row>
    <row r="266" s="2" customFormat="1" ht="24.15" customHeight="1">
      <c r="A266" s="40"/>
      <c r="B266" s="41"/>
      <c r="C266" s="230" t="s">
        <v>2430</v>
      </c>
      <c r="D266" s="230" t="s">
        <v>245</v>
      </c>
      <c r="E266" s="231" t="s">
        <v>5763</v>
      </c>
      <c r="F266" s="232" t="s">
        <v>5764</v>
      </c>
      <c r="G266" s="233" t="s">
        <v>359</v>
      </c>
      <c r="H266" s="234">
        <v>9</v>
      </c>
      <c r="I266" s="235"/>
      <c r="J266" s="236">
        <f>ROUND(I266*H266,2)</f>
        <v>0</v>
      </c>
      <c r="K266" s="237"/>
      <c r="L266" s="46"/>
      <c r="M266" s="238" t="s">
        <v>1</v>
      </c>
      <c r="N266" s="239" t="s">
        <v>43</v>
      </c>
      <c r="O266" s="93"/>
      <c r="P266" s="240">
        <f>O266*H266</f>
        <v>0</v>
      </c>
      <c r="Q266" s="240">
        <v>0</v>
      </c>
      <c r="R266" s="240">
        <f>Q266*H266</f>
        <v>0</v>
      </c>
      <c r="S266" s="240">
        <v>0</v>
      </c>
      <c r="T266" s="24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42" t="s">
        <v>1096</v>
      </c>
      <c r="AT266" s="242" t="s">
        <v>245</v>
      </c>
      <c r="AU266" s="242" t="s">
        <v>87</v>
      </c>
      <c r="AY266" s="19" t="s">
        <v>242</v>
      </c>
      <c r="BE266" s="243">
        <f>IF(N266="základní",J266,0)</f>
        <v>0</v>
      </c>
      <c r="BF266" s="243">
        <f>IF(N266="snížená",J266,0)</f>
        <v>0</v>
      </c>
      <c r="BG266" s="243">
        <f>IF(N266="zákl. přenesená",J266,0)</f>
        <v>0</v>
      </c>
      <c r="BH266" s="243">
        <f>IF(N266="sníž. přenesená",J266,0)</f>
        <v>0</v>
      </c>
      <c r="BI266" s="243">
        <f>IF(N266="nulová",J266,0)</f>
        <v>0</v>
      </c>
      <c r="BJ266" s="19" t="s">
        <v>85</v>
      </c>
      <c r="BK266" s="243">
        <f>ROUND(I266*H266,2)</f>
        <v>0</v>
      </c>
      <c r="BL266" s="19" t="s">
        <v>1096</v>
      </c>
      <c r="BM266" s="242" t="s">
        <v>6005</v>
      </c>
    </row>
    <row r="267" s="2" customFormat="1">
      <c r="A267" s="40"/>
      <c r="B267" s="41"/>
      <c r="C267" s="42"/>
      <c r="D267" s="244" t="s">
        <v>251</v>
      </c>
      <c r="E267" s="42"/>
      <c r="F267" s="245" t="s">
        <v>5764</v>
      </c>
      <c r="G267" s="42"/>
      <c r="H267" s="42"/>
      <c r="I267" s="246"/>
      <c r="J267" s="42"/>
      <c r="K267" s="42"/>
      <c r="L267" s="46"/>
      <c r="M267" s="247"/>
      <c r="N267" s="24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251</v>
      </c>
      <c r="AU267" s="19" t="s">
        <v>87</v>
      </c>
    </row>
    <row r="268" s="2" customFormat="1" ht="24.15" customHeight="1">
      <c r="A268" s="40"/>
      <c r="B268" s="41"/>
      <c r="C268" s="230" t="s">
        <v>2519</v>
      </c>
      <c r="D268" s="230" t="s">
        <v>245</v>
      </c>
      <c r="E268" s="231" t="s">
        <v>6006</v>
      </c>
      <c r="F268" s="232" t="s">
        <v>6007</v>
      </c>
      <c r="G268" s="233" t="s">
        <v>359</v>
      </c>
      <c r="H268" s="234">
        <v>1</v>
      </c>
      <c r="I268" s="235"/>
      <c r="J268" s="236">
        <f>ROUND(I268*H268,2)</f>
        <v>0</v>
      </c>
      <c r="K268" s="237"/>
      <c r="L268" s="46"/>
      <c r="M268" s="238" t="s">
        <v>1</v>
      </c>
      <c r="N268" s="239" t="s">
        <v>43</v>
      </c>
      <c r="O268" s="93"/>
      <c r="P268" s="240">
        <f>O268*H268</f>
        <v>0</v>
      </c>
      <c r="Q268" s="240">
        <v>0</v>
      </c>
      <c r="R268" s="240">
        <f>Q268*H268</f>
        <v>0</v>
      </c>
      <c r="S268" s="240">
        <v>0</v>
      </c>
      <c r="T268" s="24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42" t="s">
        <v>1096</v>
      </c>
      <c r="AT268" s="242" t="s">
        <v>245</v>
      </c>
      <c r="AU268" s="242" t="s">
        <v>87</v>
      </c>
      <c r="AY268" s="19" t="s">
        <v>242</v>
      </c>
      <c r="BE268" s="243">
        <f>IF(N268="základní",J268,0)</f>
        <v>0</v>
      </c>
      <c r="BF268" s="243">
        <f>IF(N268="snížená",J268,0)</f>
        <v>0</v>
      </c>
      <c r="BG268" s="243">
        <f>IF(N268="zákl. přenesená",J268,0)</f>
        <v>0</v>
      </c>
      <c r="BH268" s="243">
        <f>IF(N268="sníž. přenesená",J268,0)</f>
        <v>0</v>
      </c>
      <c r="BI268" s="243">
        <f>IF(N268="nulová",J268,0)</f>
        <v>0</v>
      </c>
      <c r="BJ268" s="19" t="s">
        <v>85</v>
      </c>
      <c r="BK268" s="243">
        <f>ROUND(I268*H268,2)</f>
        <v>0</v>
      </c>
      <c r="BL268" s="19" t="s">
        <v>1096</v>
      </c>
      <c r="BM268" s="242" t="s">
        <v>6008</v>
      </c>
    </row>
    <row r="269" s="2" customFormat="1">
      <c r="A269" s="40"/>
      <c r="B269" s="41"/>
      <c r="C269" s="42"/>
      <c r="D269" s="244" t="s">
        <v>251</v>
      </c>
      <c r="E269" s="42"/>
      <c r="F269" s="245" t="s">
        <v>6007</v>
      </c>
      <c r="G269" s="42"/>
      <c r="H269" s="42"/>
      <c r="I269" s="246"/>
      <c r="J269" s="42"/>
      <c r="K269" s="42"/>
      <c r="L269" s="46"/>
      <c r="M269" s="247"/>
      <c r="N269" s="24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251</v>
      </c>
      <c r="AU269" s="19" t="s">
        <v>87</v>
      </c>
    </row>
    <row r="270" s="2" customFormat="1" ht="33" customHeight="1">
      <c r="A270" s="40"/>
      <c r="B270" s="41"/>
      <c r="C270" s="230" t="s">
        <v>2665</v>
      </c>
      <c r="D270" s="230" t="s">
        <v>245</v>
      </c>
      <c r="E270" s="231" t="s">
        <v>6009</v>
      </c>
      <c r="F270" s="232" t="s">
        <v>6010</v>
      </c>
      <c r="G270" s="233" t="s">
        <v>359</v>
      </c>
      <c r="H270" s="234">
        <v>2</v>
      </c>
      <c r="I270" s="235"/>
      <c r="J270" s="236">
        <f>ROUND(I270*H270,2)</f>
        <v>0</v>
      </c>
      <c r="K270" s="237"/>
      <c r="L270" s="46"/>
      <c r="M270" s="238" t="s">
        <v>1</v>
      </c>
      <c r="N270" s="239" t="s">
        <v>43</v>
      </c>
      <c r="O270" s="93"/>
      <c r="P270" s="240">
        <f>O270*H270</f>
        <v>0</v>
      </c>
      <c r="Q270" s="240">
        <v>0</v>
      </c>
      <c r="R270" s="240">
        <f>Q270*H270</f>
        <v>0</v>
      </c>
      <c r="S270" s="240">
        <v>0</v>
      </c>
      <c r="T270" s="24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42" t="s">
        <v>1096</v>
      </c>
      <c r="AT270" s="242" t="s">
        <v>245</v>
      </c>
      <c r="AU270" s="242" t="s">
        <v>87</v>
      </c>
      <c r="AY270" s="19" t="s">
        <v>242</v>
      </c>
      <c r="BE270" s="243">
        <f>IF(N270="základní",J270,0)</f>
        <v>0</v>
      </c>
      <c r="BF270" s="243">
        <f>IF(N270="snížená",J270,0)</f>
        <v>0</v>
      </c>
      <c r="BG270" s="243">
        <f>IF(N270="zákl. přenesená",J270,0)</f>
        <v>0</v>
      </c>
      <c r="BH270" s="243">
        <f>IF(N270="sníž. přenesená",J270,0)</f>
        <v>0</v>
      </c>
      <c r="BI270" s="243">
        <f>IF(N270="nulová",J270,0)</f>
        <v>0</v>
      </c>
      <c r="BJ270" s="19" t="s">
        <v>85</v>
      </c>
      <c r="BK270" s="243">
        <f>ROUND(I270*H270,2)</f>
        <v>0</v>
      </c>
      <c r="BL270" s="19" t="s">
        <v>1096</v>
      </c>
      <c r="BM270" s="242" t="s">
        <v>6011</v>
      </c>
    </row>
    <row r="271" s="2" customFormat="1">
      <c r="A271" s="40"/>
      <c r="B271" s="41"/>
      <c r="C271" s="42"/>
      <c r="D271" s="244" t="s">
        <v>251</v>
      </c>
      <c r="E271" s="42"/>
      <c r="F271" s="245" t="s">
        <v>6010</v>
      </c>
      <c r="G271" s="42"/>
      <c r="H271" s="42"/>
      <c r="I271" s="246"/>
      <c r="J271" s="42"/>
      <c r="K271" s="42"/>
      <c r="L271" s="46"/>
      <c r="M271" s="247"/>
      <c r="N271" s="248"/>
      <c r="O271" s="93"/>
      <c r="P271" s="93"/>
      <c r="Q271" s="93"/>
      <c r="R271" s="93"/>
      <c r="S271" s="93"/>
      <c r="T271" s="94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251</v>
      </c>
      <c r="AU271" s="19" t="s">
        <v>87</v>
      </c>
    </row>
    <row r="272" s="2" customFormat="1" ht="33" customHeight="1">
      <c r="A272" s="40"/>
      <c r="B272" s="41"/>
      <c r="C272" s="230" t="s">
        <v>4235</v>
      </c>
      <c r="D272" s="230" t="s">
        <v>245</v>
      </c>
      <c r="E272" s="231" t="s">
        <v>6012</v>
      </c>
      <c r="F272" s="232" t="s">
        <v>6013</v>
      </c>
      <c r="G272" s="233" t="s">
        <v>359</v>
      </c>
      <c r="H272" s="234">
        <v>1</v>
      </c>
      <c r="I272" s="235"/>
      <c r="J272" s="236">
        <f>ROUND(I272*H272,2)</f>
        <v>0</v>
      </c>
      <c r="K272" s="237"/>
      <c r="L272" s="46"/>
      <c r="M272" s="238" t="s">
        <v>1</v>
      </c>
      <c r="N272" s="239" t="s">
        <v>43</v>
      </c>
      <c r="O272" s="93"/>
      <c r="P272" s="240">
        <f>O272*H272</f>
        <v>0</v>
      </c>
      <c r="Q272" s="240">
        <v>0</v>
      </c>
      <c r="R272" s="240">
        <f>Q272*H272</f>
        <v>0</v>
      </c>
      <c r="S272" s="240">
        <v>0</v>
      </c>
      <c r="T272" s="24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42" t="s">
        <v>1096</v>
      </c>
      <c r="AT272" s="242" t="s">
        <v>245</v>
      </c>
      <c r="AU272" s="242" t="s">
        <v>87</v>
      </c>
      <c r="AY272" s="19" t="s">
        <v>242</v>
      </c>
      <c r="BE272" s="243">
        <f>IF(N272="základní",J272,0)</f>
        <v>0</v>
      </c>
      <c r="BF272" s="243">
        <f>IF(N272="snížená",J272,0)</f>
        <v>0</v>
      </c>
      <c r="BG272" s="243">
        <f>IF(N272="zákl. přenesená",J272,0)</f>
        <v>0</v>
      </c>
      <c r="BH272" s="243">
        <f>IF(N272="sníž. přenesená",J272,0)</f>
        <v>0</v>
      </c>
      <c r="BI272" s="243">
        <f>IF(N272="nulová",J272,0)</f>
        <v>0</v>
      </c>
      <c r="BJ272" s="19" t="s">
        <v>85</v>
      </c>
      <c r="BK272" s="243">
        <f>ROUND(I272*H272,2)</f>
        <v>0</v>
      </c>
      <c r="BL272" s="19" t="s">
        <v>1096</v>
      </c>
      <c r="BM272" s="242" t="s">
        <v>6014</v>
      </c>
    </row>
    <row r="273" s="2" customFormat="1">
      <c r="A273" s="40"/>
      <c r="B273" s="41"/>
      <c r="C273" s="42"/>
      <c r="D273" s="244" t="s">
        <v>251</v>
      </c>
      <c r="E273" s="42"/>
      <c r="F273" s="245" t="s">
        <v>6013</v>
      </c>
      <c r="G273" s="42"/>
      <c r="H273" s="42"/>
      <c r="I273" s="246"/>
      <c r="J273" s="42"/>
      <c r="K273" s="42"/>
      <c r="L273" s="46"/>
      <c r="M273" s="247"/>
      <c r="N273" s="24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251</v>
      </c>
      <c r="AU273" s="19" t="s">
        <v>87</v>
      </c>
    </row>
    <row r="274" s="2" customFormat="1" ht="33" customHeight="1">
      <c r="A274" s="40"/>
      <c r="B274" s="41"/>
      <c r="C274" s="230" t="s">
        <v>3233</v>
      </c>
      <c r="D274" s="230" t="s">
        <v>245</v>
      </c>
      <c r="E274" s="231" t="s">
        <v>6015</v>
      </c>
      <c r="F274" s="232" t="s">
        <v>6016</v>
      </c>
      <c r="G274" s="233" t="s">
        <v>359</v>
      </c>
      <c r="H274" s="234">
        <v>1</v>
      </c>
      <c r="I274" s="235"/>
      <c r="J274" s="236">
        <f>ROUND(I274*H274,2)</f>
        <v>0</v>
      </c>
      <c r="K274" s="237"/>
      <c r="L274" s="46"/>
      <c r="M274" s="238" t="s">
        <v>1</v>
      </c>
      <c r="N274" s="239" t="s">
        <v>43</v>
      </c>
      <c r="O274" s="93"/>
      <c r="P274" s="240">
        <f>O274*H274</f>
        <v>0</v>
      </c>
      <c r="Q274" s="240">
        <v>0</v>
      </c>
      <c r="R274" s="240">
        <f>Q274*H274</f>
        <v>0</v>
      </c>
      <c r="S274" s="240">
        <v>0</v>
      </c>
      <c r="T274" s="24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42" t="s">
        <v>1096</v>
      </c>
      <c r="AT274" s="242" t="s">
        <v>245</v>
      </c>
      <c r="AU274" s="242" t="s">
        <v>87</v>
      </c>
      <c r="AY274" s="19" t="s">
        <v>242</v>
      </c>
      <c r="BE274" s="243">
        <f>IF(N274="základní",J274,0)</f>
        <v>0</v>
      </c>
      <c r="BF274" s="243">
        <f>IF(N274="snížená",J274,0)</f>
        <v>0</v>
      </c>
      <c r="BG274" s="243">
        <f>IF(N274="zákl. přenesená",J274,0)</f>
        <v>0</v>
      </c>
      <c r="BH274" s="243">
        <f>IF(N274="sníž. přenesená",J274,0)</f>
        <v>0</v>
      </c>
      <c r="BI274" s="243">
        <f>IF(N274="nulová",J274,0)</f>
        <v>0</v>
      </c>
      <c r="BJ274" s="19" t="s">
        <v>85</v>
      </c>
      <c r="BK274" s="243">
        <f>ROUND(I274*H274,2)</f>
        <v>0</v>
      </c>
      <c r="BL274" s="19" t="s">
        <v>1096</v>
      </c>
      <c r="BM274" s="242" t="s">
        <v>6017</v>
      </c>
    </row>
    <row r="275" s="2" customFormat="1">
      <c r="A275" s="40"/>
      <c r="B275" s="41"/>
      <c r="C275" s="42"/>
      <c r="D275" s="244" t="s">
        <v>251</v>
      </c>
      <c r="E275" s="42"/>
      <c r="F275" s="245" t="s">
        <v>6016</v>
      </c>
      <c r="G275" s="42"/>
      <c r="H275" s="42"/>
      <c r="I275" s="246"/>
      <c r="J275" s="42"/>
      <c r="K275" s="42"/>
      <c r="L275" s="46"/>
      <c r="M275" s="247"/>
      <c r="N275" s="248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251</v>
      </c>
      <c r="AU275" s="19" t="s">
        <v>87</v>
      </c>
    </row>
    <row r="276" s="2" customFormat="1" ht="33" customHeight="1">
      <c r="A276" s="40"/>
      <c r="B276" s="41"/>
      <c r="C276" s="230" t="s">
        <v>1107</v>
      </c>
      <c r="D276" s="230" t="s">
        <v>245</v>
      </c>
      <c r="E276" s="231" t="s">
        <v>6018</v>
      </c>
      <c r="F276" s="232" t="s">
        <v>6019</v>
      </c>
      <c r="G276" s="233" t="s">
        <v>359</v>
      </c>
      <c r="H276" s="234">
        <v>1</v>
      </c>
      <c r="I276" s="235"/>
      <c r="J276" s="236">
        <f>ROUND(I276*H276,2)</f>
        <v>0</v>
      </c>
      <c r="K276" s="237"/>
      <c r="L276" s="46"/>
      <c r="M276" s="238" t="s">
        <v>1</v>
      </c>
      <c r="N276" s="239" t="s">
        <v>43</v>
      </c>
      <c r="O276" s="93"/>
      <c r="P276" s="240">
        <f>O276*H276</f>
        <v>0</v>
      </c>
      <c r="Q276" s="240">
        <v>0</v>
      </c>
      <c r="R276" s="240">
        <f>Q276*H276</f>
        <v>0</v>
      </c>
      <c r="S276" s="240">
        <v>0</v>
      </c>
      <c r="T276" s="24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42" t="s">
        <v>1096</v>
      </c>
      <c r="AT276" s="242" t="s">
        <v>245</v>
      </c>
      <c r="AU276" s="242" t="s">
        <v>87</v>
      </c>
      <c r="AY276" s="19" t="s">
        <v>242</v>
      </c>
      <c r="BE276" s="243">
        <f>IF(N276="základní",J276,0)</f>
        <v>0</v>
      </c>
      <c r="BF276" s="243">
        <f>IF(N276="snížená",J276,0)</f>
        <v>0</v>
      </c>
      <c r="BG276" s="243">
        <f>IF(N276="zákl. přenesená",J276,0)</f>
        <v>0</v>
      </c>
      <c r="BH276" s="243">
        <f>IF(N276="sníž. přenesená",J276,0)</f>
        <v>0</v>
      </c>
      <c r="BI276" s="243">
        <f>IF(N276="nulová",J276,0)</f>
        <v>0</v>
      </c>
      <c r="BJ276" s="19" t="s">
        <v>85</v>
      </c>
      <c r="BK276" s="243">
        <f>ROUND(I276*H276,2)</f>
        <v>0</v>
      </c>
      <c r="BL276" s="19" t="s">
        <v>1096</v>
      </c>
      <c r="BM276" s="242" t="s">
        <v>6020</v>
      </c>
    </row>
    <row r="277" s="2" customFormat="1">
      <c r="A277" s="40"/>
      <c r="B277" s="41"/>
      <c r="C277" s="42"/>
      <c r="D277" s="244" t="s">
        <v>251</v>
      </c>
      <c r="E277" s="42"/>
      <c r="F277" s="245" t="s">
        <v>6019</v>
      </c>
      <c r="G277" s="42"/>
      <c r="H277" s="42"/>
      <c r="I277" s="246"/>
      <c r="J277" s="42"/>
      <c r="K277" s="42"/>
      <c r="L277" s="46"/>
      <c r="M277" s="247"/>
      <c r="N277" s="24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251</v>
      </c>
      <c r="AU277" s="19" t="s">
        <v>87</v>
      </c>
    </row>
    <row r="278" s="2" customFormat="1" ht="33" customHeight="1">
      <c r="A278" s="40"/>
      <c r="B278" s="41"/>
      <c r="C278" s="230" t="s">
        <v>1114</v>
      </c>
      <c r="D278" s="230" t="s">
        <v>245</v>
      </c>
      <c r="E278" s="231" t="s">
        <v>6021</v>
      </c>
      <c r="F278" s="232" t="s">
        <v>6022</v>
      </c>
      <c r="G278" s="233" t="s">
        <v>359</v>
      </c>
      <c r="H278" s="234">
        <v>2</v>
      </c>
      <c r="I278" s="235"/>
      <c r="J278" s="236">
        <f>ROUND(I278*H278,2)</f>
        <v>0</v>
      </c>
      <c r="K278" s="237"/>
      <c r="L278" s="46"/>
      <c r="M278" s="238" t="s">
        <v>1</v>
      </c>
      <c r="N278" s="239" t="s">
        <v>43</v>
      </c>
      <c r="O278" s="93"/>
      <c r="P278" s="240">
        <f>O278*H278</f>
        <v>0</v>
      </c>
      <c r="Q278" s="240">
        <v>0</v>
      </c>
      <c r="R278" s="240">
        <f>Q278*H278</f>
        <v>0</v>
      </c>
      <c r="S278" s="240">
        <v>0</v>
      </c>
      <c r="T278" s="24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42" t="s">
        <v>1096</v>
      </c>
      <c r="AT278" s="242" t="s">
        <v>245</v>
      </c>
      <c r="AU278" s="242" t="s">
        <v>87</v>
      </c>
      <c r="AY278" s="19" t="s">
        <v>242</v>
      </c>
      <c r="BE278" s="243">
        <f>IF(N278="základní",J278,0)</f>
        <v>0</v>
      </c>
      <c r="BF278" s="243">
        <f>IF(N278="snížená",J278,0)</f>
        <v>0</v>
      </c>
      <c r="BG278" s="243">
        <f>IF(N278="zákl. přenesená",J278,0)</f>
        <v>0</v>
      </c>
      <c r="BH278" s="243">
        <f>IF(N278="sníž. přenesená",J278,0)</f>
        <v>0</v>
      </c>
      <c r="BI278" s="243">
        <f>IF(N278="nulová",J278,0)</f>
        <v>0</v>
      </c>
      <c r="BJ278" s="19" t="s">
        <v>85</v>
      </c>
      <c r="BK278" s="243">
        <f>ROUND(I278*H278,2)</f>
        <v>0</v>
      </c>
      <c r="BL278" s="19" t="s">
        <v>1096</v>
      </c>
      <c r="BM278" s="242" t="s">
        <v>6023</v>
      </c>
    </row>
    <row r="279" s="2" customFormat="1">
      <c r="A279" s="40"/>
      <c r="B279" s="41"/>
      <c r="C279" s="42"/>
      <c r="D279" s="244" t="s">
        <v>251</v>
      </c>
      <c r="E279" s="42"/>
      <c r="F279" s="245" t="s">
        <v>6022</v>
      </c>
      <c r="G279" s="42"/>
      <c r="H279" s="42"/>
      <c r="I279" s="246"/>
      <c r="J279" s="42"/>
      <c r="K279" s="42"/>
      <c r="L279" s="46"/>
      <c r="M279" s="247"/>
      <c r="N279" s="24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251</v>
      </c>
      <c r="AU279" s="19" t="s">
        <v>87</v>
      </c>
    </row>
    <row r="280" s="2" customFormat="1" ht="33" customHeight="1">
      <c r="A280" s="40"/>
      <c r="B280" s="41"/>
      <c r="C280" s="230" t="s">
        <v>1131</v>
      </c>
      <c r="D280" s="230" t="s">
        <v>245</v>
      </c>
      <c r="E280" s="231" t="s">
        <v>6024</v>
      </c>
      <c r="F280" s="232" t="s">
        <v>6025</v>
      </c>
      <c r="G280" s="233" t="s">
        <v>359</v>
      </c>
      <c r="H280" s="234">
        <v>1</v>
      </c>
      <c r="I280" s="235"/>
      <c r="J280" s="236">
        <f>ROUND(I280*H280,2)</f>
        <v>0</v>
      </c>
      <c r="K280" s="237"/>
      <c r="L280" s="46"/>
      <c r="M280" s="238" t="s">
        <v>1</v>
      </c>
      <c r="N280" s="239" t="s">
        <v>43</v>
      </c>
      <c r="O280" s="93"/>
      <c r="P280" s="240">
        <f>O280*H280</f>
        <v>0</v>
      </c>
      <c r="Q280" s="240">
        <v>0</v>
      </c>
      <c r="R280" s="240">
        <f>Q280*H280</f>
        <v>0</v>
      </c>
      <c r="S280" s="240">
        <v>0</v>
      </c>
      <c r="T280" s="24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42" t="s">
        <v>1096</v>
      </c>
      <c r="AT280" s="242" t="s">
        <v>245</v>
      </c>
      <c r="AU280" s="242" t="s">
        <v>87</v>
      </c>
      <c r="AY280" s="19" t="s">
        <v>242</v>
      </c>
      <c r="BE280" s="243">
        <f>IF(N280="základní",J280,0)</f>
        <v>0</v>
      </c>
      <c r="BF280" s="243">
        <f>IF(N280="snížená",J280,0)</f>
        <v>0</v>
      </c>
      <c r="BG280" s="243">
        <f>IF(N280="zákl. přenesená",J280,0)</f>
        <v>0</v>
      </c>
      <c r="BH280" s="243">
        <f>IF(N280="sníž. přenesená",J280,0)</f>
        <v>0</v>
      </c>
      <c r="BI280" s="243">
        <f>IF(N280="nulová",J280,0)</f>
        <v>0</v>
      </c>
      <c r="BJ280" s="19" t="s">
        <v>85</v>
      </c>
      <c r="BK280" s="243">
        <f>ROUND(I280*H280,2)</f>
        <v>0</v>
      </c>
      <c r="BL280" s="19" t="s">
        <v>1096</v>
      </c>
      <c r="BM280" s="242" t="s">
        <v>6026</v>
      </c>
    </row>
    <row r="281" s="2" customFormat="1">
      <c r="A281" s="40"/>
      <c r="B281" s="41"/>
      <c r="C281" s="42"/>
      <c r="D281" s="244" t="s">
        <v>251</v>
      </c>
      <c r="E281" s="42"/>
      <c r="F281" s="245" t="s">
        <v>6025</v>
      </c>
      <c r="G281" s="42"/>
      <c r="H281" s="42"/>
      <c r="I281" s="246"/>
      <c r="J281" s="42"/>
      <c r="K281" s="42"/>
      <c r="L281" s="46"/>
      <c r="M281" s="247"/>
      <c r="N281" s="24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251</v>
      </c>
      <c r="AU281" s="19" t="s">
        <v>87</v>
      </c>
    </row>
    <row r="282" s="2" customFormat="1" ht="37.8" customHeight="1">
      <c r="A282" s="40"/>
      <c r="B282" s="41"/>
      <c r="C282" s="230" t="s">
        <v>1138</v>
      </c>
      <c r="D282" s="230" t="s">
        <v>245</v>
      </c>
      <c r="E282" s="231" t="s">
        <v>6027</v>
      </c>
      <c r="F282" s="232" t="s">
        <v>6028</v>
      </c>
      <c r="G282" s="233" t="s">
        <v>359</v>
      </c>
      <c r="H282" s="234">
        <v>2</v>
      </c>
      <c r="I282" s="235"/>
      <c r="J282" s="236">
        <f>ROUND(I282*H282,2)</f>
        <v>0</v>
      </c>
      <c r="K282" s="237"/>
      <c r="L282" s="46"/>
      <c r="M282" s="238" t="s">
        <v>1</v>
      </c>
      <c r="N282" s="239" t="s">
        <v>43</v>
      </c>
      <c r="O282" s="93"/>
      <c r="P282" s="240">
        <f>O282*H282</f>
        <v>0</v>
      </c>
      <c r="Q282" s="240">
        <v>0</v>
      </c>
      <c r="R282" s="240">
        <f>Q282*H282</f>
        <v>0</v>
      </c>
      <c r="S282" s="240">
        <v>0</v>
      </c>
      <c r="T282" s="24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42" t="s">
        <v>1096</v>
      </c>
      <c r="AT282" s="242" t="s">
        <v>245</v>
      </c>
      <c r="AU282" s="242" t="s">
        <v>87</v>
      </c>
      <c r="AY282" s="19" t="s">
        <v>242</v>
      </c>
      <c r="BE282" s="243">
        <f>IF(N282="základní",J282,0)</f>
        <v>0</v>
      </c>
      <c r="BF282" s="243">
        <f>IF(N282="snížená",J282,0)</f>
        <v>0</v>
      </c>
      <c r="BG282" s="243">
        <f>IF(N282="zákl. přenesená",J282,0)</f>
        <v>0</v>
      </c>
      <c r="BH282" s="243">
        <f>IF(N282="sníž. přenesená",J282,0)</f>
        <v>0</v>
      </c>
      <c r="BI282" s="243">
        <f>IF(N282="nulová",J282,0)</f>
        <v>0</v>
      </c>
      <c r="BJ282" s="19" t="s">
        <v>85</v>
      </c>
      <c r="BK282" s="243">
        <f>ROUND(I282*H282,2)</f>
        <v>0</v>
      </c>
      <c r="BL282" s="19" t="s">
        <v>1096</v>
      </c>
      <c r="BM282" s="242" t="s">
        <v>6029</v>
      </c>
    </row>
    <row r="283" s="2" customFormat="1">
      <c r="A283" s="40"/>
      <c r="B283" s="41"/>
      <c r="C283" s="42"/>
      <c r="D283" s="244" t="s">
        <v>251</v>
      </c>
      <c r="E283" s="42"/>
      <c r="F283" s="245" t="s">
        <v>6028</v>
      </c>
      <c r="G283" s="42"/>
      <c r="H283" s="42"/>
      <c r="I283" s="246"/>
      <c r="J283" s="42"/>
      <c r="K283" s="42"/>
      <c r="L283" s="46"/>
      <c r="M283" s="247"/>
      <c r="N283" s="248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251</v>
      </c>
      <c r="AU283" s="19" t="s">
        <v>87</v>
      </c>
    </row>
    <row r="284" s="2" customFormat="1" ht="37.8" customHeight="1">
      <c r="A284" s="40"/>
      <c r="B284" s="41"/>
      <c r="C284" s="230" t="s">
        <v>1145</v>
      </c>
      <c r="D284" s="230" t="s">
        <v>245</v>
      </c>
      <c r="E284" s="231" t="s">
        <v>5766</v>
      </c>
      <c r="F284" s="232" t="s">
        <v>5767</v>
      </c>
      <c r="G284" s="233" t="s">
        <v>359</v>
      </c>
      <c r="H284" s="234">
        <v>3</v>
      </c>
      <c r="I284" s="235"/>
      <c r="J284" s="236">
        <f>ROUND(I284*H284,2)</f>
        <v>0</v>
      </c>
      <c r="K284" s="237"/>
      <c r="L284" s="46"/>
      <c r="M284" s="238" t="s">
        <v>1</v>
      </c>
      <c r="N284" s="239" t="s">
        <v>43</v>
      </c>
      <c r="O284" s="93"/>
      <c r="P284" s="240">
        <f>O284*H284</f>
        <v>0</v>
      </c>
      <c r="Q284" s="240">
        <v>0</v>
      </c>
      <c r="R284" s="240">
        <f>Q284*H284</f>
        <v>0</v>
      </c>
      <c r="S284" s="240">
        <v>0</v>
      </c>
      <c r="T284" s="24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42" t="s">
        <v>1096</v>
      </c>
      <c r="AT284" s="242" t="s">
        <v>245</v>
      </c>
      <c r="AU284" s="242" t="s">
        <v>87</v>
      </c>
      <c r="AY284" s="19" t="s">
        <v>242</v>
      </c>
      <c r="BE284" s="243">
        <f>IF(N284="základní",J284,0)</f>
        <v>0</v>
      </c>
      <c r="BF284" s="243">
        <f>IF(N284="snížená",J284,0)</f>
        <v>0</v>
      </c>
      <c r="BG284" s="243">
        <f>IF(N284="zákl. přenesená",J284,0)</f>
        <v>0</v>
      </c>
      <c r="BH284" s="243">
        <f>IF(N284="sníž. přenesená",J284,0)</f>
        <v>0</v>
      </c>
      <c r="BI284" s="243">
        <f>IF(N284="nulová",J284,0)</f>
        <v>0</v>
      </c>
      <c r="BJ284" s="19" t="s">
        <v>85</v>
      </c>
      <c r="BK284" s="243">
        <f>ROUND(I284*H284,2)</f>
        <v>0</v>
      </c>
      <c r="BL284" s="19" t="s">
        <v>1096</v>
      </c>
      <c r="BM284" s="242" t="s">
        <v>6030</v>
      </c>
    </row>
    <row r="285" s="2" customFormat="1">
      <c r="A285" s="40"/>
      <c r="B285" s="41"/>
      <c r="C285" s="42"/>
      <c r="D285" s="244" t="s">
        <v>251</v>
      </c>
      <c r="E285" s="42"/>
      <c r="F285" s="245" t="s">
        <v>5767</v>
      </c>
      <c r="G285" s="42"/>
      <c r="H285" s="42"/>
      <c r="I285" s="246"/>
      <c r="J285" s="42"/>
      <c r="K285" s="42"/>
      <c r="L285" s="46"/>
      <c r="M285" s="247"/>
      <c r="N285" s="248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251</v>
      </c>
      <c r="AU285" s="19" t="s">
        <v>87</v>
      </c>
    </row>
    <row r="286" s="2" customFormat="1" ht="37.8" customHeight="1">
      <c r="A286" s="40"/>
      <c r="B286" s="41"/>
      <c r="C286" s="230" t="s">
        <v>1151</v>
      </c>
      <c r="D286" s="230" t="s">
        <v>245</v>
      </c>
      <c r="E286" s="231" t="s">
        <v>6031</v>
      </c>
      <c r="F286" s="232" t="s">
        <v>6032</v>
      </c>
      <c r="G286" s="233" t="s">
        <v>359</v>
      </c>
      <c r="H286" s="234">
        <v>4</v>
      </c>
      <c r="I286" s="235"/>
      <c r="J286" s="236">
        <f>ROUND(I286*H286,2)</f>
        <v>0</v>
      </c>
      <c r="K286" s="237"/>
      <c r="L286" s="46"/>
      <c r="M286" s="238" t="s">
        <v>1</v>
      </c>
      <c r="N286" s="239" t="s">
        <v>43</v>
      </c>
      <c r="O286" s="93"/>
      <c r="P286" s="240">
        <f>O286*H286</f>
        <v>0</v>
      </c>
      <c r="Q286" s="240">
        <v>0</v>
      </c>
      <c r="R286" s="240">
        <f>Q286*H286</f>
        <v>0</v>
      </c>
      <c r="S286" s="240">
        <v>0</v>
      </c>
      <c r="T286" s="24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42" t="s">
        <v>1096</v>
      </c>
      <c r="AT286" s="242" t="s">
        <v>245</v>
      </c>
      <c r="AU286" s="242" t="s">
        <v>87</v>
      </c>
      <c r="AY286" s="19" t="s">
        <v>242</v>
      </c>
      <c r="BE286" s="243">
        <f>IF(N286="základní",J286,0)</f>
        <v>0</v>
      </c>
      <c r="BF286" s="243">
        <f>IF(N286="snížená",J286,0)</f>
        <v>0</v>
      </c>
      <c r="BG286" s="243">
        <f>IF(N286="zákl. přenesená",J286,0)</f>
        <v>0</v>
      </c>
      <c r="BH286" s="243">
        <f>IF(N286="sníž. přenesená",J286,0)</f>
        <v>0</v>
      </c>
      <c r="BI286" s="243">
        <f>IF(N286="nulová",J286,0)</f>
        <v>0</v>
      </c>
      <c r="BJ286" s="19" t="s">
        <v>85</v>
      </c>
      <c r="BK286" s="243">
        <f>ROUND(I286*H286,2)</f>
        <v>0</v>
      </c>
      <c r="BL286" s="19" t="s">
        <v>1096</v>
      </c>
      <c r="BM286" s="242" t="s">
        <v>6033</v>
      </c>
    </row>
    <row r="287" s="2" customFormat="1">
      <c r="A287" s="40"/>
      <c r="B287" s="41"/>
      <c r="C287" s="42"/>
      <c r="D287" s="244" t="s">
        <v>251</v>
      </c>
      <c r="E287" s="42"/>
      <c r="F287" s="245" t="s">
        <v>6032</v>
      </c>
      <c r="G287" s="42"/>
      <c r="H287" s="42"/>
      <c r="I287" s="246"/>
      <c r="J287" s="42"/>
      <c r="K287" s="42"/>
      <c r="L287" s="46"/>
      <c r="M287" s="247"/>
      <c r="N287" s="248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251</v>
      </c>
      <c r="AU287" s="19" t="s">
        <v>87</v>
      </c>
    </row>
    <row r="288" s="2" customFormat="1" ht="37.8" customHeight="1">
      <c r="A288" s="40"/>
      <c r="B288" s="41"/>
      <c r="C288" s="230" t="s">
        <v>1175</v>
      </c>
      <c r="D288" s="230" t="s">
        <v>245</v>
      </c>
      <c r="E288" s="231" t="s">
        <v>6034</v>
      </c>
      <c r="F288" s="232" t="s">
        <v>6035</v>
      </c>
      <c r="G288" s="233" t="s">
        <v>359</v>
      </c>
      <c r="H288" s="234">
        <v>8</v>
      </c>
      <c r="I288" s="235"/>
      <c r="J288" s="236">
        <f>ROUND(I288*H288,2)</f>
        <v>0</v>
      </c>
      <c r="K288" s="237"/>
      <c r="L288" s="46"/>
      <c r="M288" s="238" t="s">
        <v>1</v>
      </c>
      <c r="N288" s="239" t="s">
        <v>43</v>
      </c>
      <c r="O288" s="93"/>
      <c r="P288" s="240">
        <f>O288*H288</f>
        <v>0</v>
      </c>
      <c r="Q288" s="240">
        <v>0</v>
      </c>
      <c r="R288" s="240">
        <f>Q288*H288</f>
        <v>0</v>
      </c>
      <c r="S288" s="240">
        <v>0</v>
      </c>
      <c r="T288" s="24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42" t="s">
        <v>1096</v>
      </c>
      <c r="AT288" s="242" t="s">
        <v>245</v>
      </c>
      <c r="AU288" s="242" t="s">
        <v>87</v>
      </c>
      <c r="AY288" s="19" t="s">
        <v>242</v>
      </c>
      <c r="BE288" s="243">
        <f>IF(N288="základní",J288,0)</f>
        <v>0</v>
      </c>
      <c r="BF288" s="243">
        <f>IF(N288="snížená",J288,0)</f>
        <v>0</v>
      </c>
      <c r="BG288" s="243">
        <f>IF(N288="zákl. přenesená",J288,0)</f>
        <v>0</v>
      </c>
      <c r="BH288" s="243">
        <f>IF(N288="sníž. přenesená",J288,0)</f>
        <v>0</v>
      </c>
      <c r="BI288" s="243">
        <f>IF(N288="nulová",J288,0)</f>
        <v>0</v>
      </c>
      <c r="BJ288" s="19" t="s">
        <v>85</v>
      </c>
      <c r="BK288" s="243">
        <f>ROUND(I288*H288,2)</f>
        <v>0</v>
      </c>
      <c r="BL288" s="19" t="s">
        <v>1096</v>
      </c>
      <c r="BM288" s="242" t="s">
        <v>6036</v>
      </c>
    </row>
    <row r="289" s="2" customFormat="1">
      <c r="A289" s="40"/>
      <c r="B289" s="41"/>
      <c r="C289" s="42"/>
      <c r="D289" s="244" t="s">
        <v>251</v>
      </c>
      <c r="E289" s="42"/>
      <c r="F289" s="245" t="s">
        <v>6035</v>
      </c>
      <c r="G289" s="42"/>
      <c r="H289" s="42"/>
      <c r="I289" s="246"/>
      <c r="J289" s="42"/>
      <c r="K289" s="42"/>
      <c r="L289" s="46"/>
      <c r="M289" s="247"/>
      <c r="N289" s="24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251</v>
      </c>
      <c r="AU289" s="19" t="s">
        <v>87</v>
      </c>
    </row>
    <row r="290" s="2" customFormat="1" ht="37.8" customHeight="1">
      <c r="A290" s="40"/>
      <c r="B290" s="41"/>
      <c r="C290" s="230" t="s">
        <v>2986</v>
      </c>
      <c r="D290" s="230" t="s">
        <v>245</v>
      </c>
      <c r="E290" s="231" t="s">
        <v>5769</v>
      </c>
      <c r="F290" s="232" t="s">
        <v>5770</v>
      </c>
      <c r="G290" s="233" t="s">
        <v>359</v>
      </c>
      <c r="H290" s="234">
        <v>2</v>
      </c>
      <c r="I290" s="235"/>
      <c r="J290" s="236">
        <f>ROUND(I290*H290,2)</f>
        <v>0</v>
      </c>
      <c r="K290" s="237"/>
      <c r="L290" s="46"/>
      <c r="M290" s="238" t="s">
        <v>1</v>
      </c>
      <c r="N290" s="239" t="s">
        <v>43</v>
      </c>
      <c r="O290" s="93"/>
      <c r="P290" s="240">
        <f>O290*H290</f>
        <v>0</v>
      </c>
      <c r="Q290" s="240">
        <v>0</v>
      </c>
      <c r="R290" s="240">
        <f>Q290*H290</f>
        <v>0</v>
      </c>
      <c r="S290" s="240">
        <v>0</v>
      </c>
      <c r="T290" s="24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42" t="s">
        <v>1096</v>
      </c>
      <c r="AT290" s="242" t="s">
        <v>245</v>
      </c>
      <c r="AU290" s="242" t="s">
        <v>87</v>
      </c>
      <c r="AY290" s="19" t="s">
        <v>242</v>
      </c>
      <c r="BE290" s="243">
        <f>IF(N290="základní",J290,0)</f>
        <v>0</v>
      </c>
      <c r="BF290" s="243">
        <f>IF(N290="snížená",J290,0)</f>
        <v>0</v>
      </c>
      <c r="BG290" s="243">
        <f>IF(N290="zákl. přenesená",J290,0)</f>
        <v>0</v>
      </c>
      <c r="BH290" s="243">
        <f>IF(N290="sníž. přenesená",J290,0)</f>
        <v>0</v>
      </c>
      <c r="BI290" s="243">
        <f>IF(N290="nulová",J290,0)</f>
        <v>0</v>
      </c>
      <c r="BJ290" s="19" t="s">
        <v>85</v>
      </c>
      <c r="BK290" s="243">
        <f>ROUND(I290*H290,2)</f>
        <v>0</v>
      </c>
      <c r="BL290" s="19" t="s">
        <v>1096</v>
      </c>
      <c r="BM290" s="242" t="s">
        <v>6037</v>
      </c>
    </row>
    <row r="291" s="2" customFormat="1">
      <c r="A291" s="40"/>
      <c r="B291" s="41"/>
      <c r="C291" s="42"/>
      <c r="D291" s="244" t="s">
        <v>251</v>
      </c>
      <c r="E291" s="42"/>
      <c r="F291" s="245" t="s">
        <v>5770</v>
      </c>
      <c r="G291" s="42"/>
      <c r="H291" s="42"/>
      <c r="I291" s="246"/>
      <c r="J291" s="42"/>
      <c r="K291" s="42"/>
      <c r="L291" s="46"/>
      <c r="M291" s="247"/>
      <c r="N291" s="24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251</v>
      </c>
      <c r="AU291" s="19" t="s">
        <v>87</v>
      </c>
    </row>
    <row r="292" s="2" customFormat="1" ht="37.8" customHeight="1">
      <c r="A292" s="40"/>
      <c r="B292" s="41"/>
      <c r="C292" s="230" t="s">
        <v>1143</v>
      </c>
      <c r="D292" s="230" t="s">
        <v>245</v>
      </c>
      <c r="E292" s="231" t="s">
        <v>6038</v>
      </c>
      <c r="F292" s="232" t="s">
        <v>6039</v>
      </c>
      <c r="G292" s="233" t="s">
        <v>359</v>
      </c>
      <c r="H292" s="234">
        <v>1</v>
      </c>
      <c r="I292" s="235"/>
      <c r="J292" s="236">
        <f>ROUND(I292*H292,2)</f>
        <v>0</v>
      </c>
      <c r="K292" s="237"/>
      <c r="L292" s="46"/>
      <c r="M292" s="238" t="s">
        <v>1</v>
      </c>
      <c r="N292" s="239" t="s">
        <v>43</v>
      </c>
      <c r="O292" s="93"/>
      <c r="P292" s="240">
        <f>O292*H292</f>
        <v>0</v>
      </c>
      <c r="Q292" s="240">
        <v>0</v>
      </c>
      <c r="R292" s="240">
        <f>Q292*H292</f>
        <v>0</v>
      </c>
      <c r="S292" s="240">
        <v>0</v>
      </c>
      <c r="T292" s="24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42" t="s">
        <v>1096</v>
      </c>
      <c r="AT292" s="242" t="s">
        <v>245</v>
      </c>
      <c r="AU292" s="242" t="s">
        <v>87</v>
      </c>
      <c r="AY292" s="19" t="s">
        <v>242</v>
      </c>
      <c r="BE292" s="243">
        <f>IF(N292="základní",J292,0)</f>
        <v>0</v>
      </c>
      <c r="BF292" s="243">
        <f>IF(N292="snížená",J292,0)</f>
        <v>0</v>
      </c>
      <c r="BG292" s="243">
        <f>IF(N292="zákl. přenesená",J292,0)</f>
        <v>0</v>
      </c>
      <c r="BH292" s="243">
        <f>IF(N292="sníž. přenesená",J292,0)</f>
        <v>0</v>
      </c>
      <c r="BI292" s="243">
        <f>IF(N292="nulová",J292,0)</f>
        <v>0</v>
      </c>
      <c r="BJ292" s="19" t="s">
        <v>85</v>
      </c>
      <c r="BK292" s="243">
        <f>ROUND(I292*H292,2)</f>
        <v>0</v>
      </c>
      <c r="BL292" s="19" t="s">
        <v>1096</v>
      </c>
      <c r="BM292" s="242" t="s">
        <v>6040</v>
      </c>
    </row>
    <row r="293" s="2" customFormat="1">
      <c r="A293" s="40"/>
      <c r="B293" s="41"/>
      <c r="C293" s="42"/>
      <c r="D293" s="244" t="s">
        <v>251</v>
      </c>
      <c r="E293" s="42"/>
      <c r="F293" s="245" t="s">
        <v>6039</v>
      </c>
      <c r="G293" s="42"/>
      <c r="H293" s="42"/>
      <c r="I293" s="246"/>
      <c r="J293" s="42"/>
      <c r="K293" s="42"/>
      <c r="L293" s="46"/>
      <c r="M293" s="247"/>
      <c r="N293" s="24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251</v>
      </c>
      <c r="AU293" s="19" t="s">
        <v>87</v>
      </c>
    </row>
    <row r="294" s="2" customFormat="1" ht="37.8" customHeight="1">
      <c r="A294" s="40"/>
      <c r="B294" s="41"/>
      <c r="C294" s="230" t="s">
        <v>1181</v>
      </c>
      <c r="D294" s="230" t="s">
        <v>245</v>
      </c>
      <c r="E294" s="231" t="s">
        <v>6041</v>
      </c>
      <c r="F294" s="232" t="s">
        <v>6042</v>
      </c>
      <c r="G294" s="233" t="s">
        <v>359</v>
      </c>
      <c r="H294" s="234">
        <v>12</v>
      </c>
      <c r="I294" s="235"/>
      <c r="J294" s="236">
        <f>ROUND(I294*H294,2)</f>
        <v>0</v>
      </c>
      <c r="K294" s="237"/>
      <c r="L294" s="46"/>
      <c r="M294" s="238" t="s">
        <v>1</v>
      </c>
      <c r="N294" s="239" t="s">
        <v>43</v>
      </c>
      <c r="O294" s="93"/>
      <c r="P294" s="240">
        <f>O294*H294</f>
        <v>0</v>
      </c>
      <c r="Q294" s="240">
        <v>0</v>
      </c>
      <c r="R294" s="240">
        <f>Q294*H294</f>
        <v>0</v>
      </c>
      <c r="S294" s="240">
        <v>0</v>
      </c>
      <c r="T294" s="24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42" t="s">
        <v>1096</v>
      </c>
      <c r="AT294" s="242" t="s">
        <v>245</v>
      </c>
      <c r="AU294" s="242" t="s">
        <v>87</v>
      </c>
      <c r="AY294" s="19" t="s">
        <v>242</v>
      </c>
      <c r="BE294" s="243">
        <f>IF(N294="základní",J294,0)</f>
        <v>0</v>
      </c>
      <c r="BF294" s="243">
        <f>IF(N294="snížená",J294,0)</f>
        <v>0</v>
      </c>
      <c r="BG294" s="243">
        <f>IF(N294="zákl. přenesená",J294,0)</f>
        <v>0</v>
      </c>
      <c r="BH294" s="243">
        <f>IF(N294="sníž. přenesená",J294,0)</f>
        <v>0</v>
      </c>
      <c r="BI294" s="243">
        <f>IF(N294="nulová",J294,0)</f>
        <v>0</v>
      </c>
      <c r="BJ294" s="19" t="s">
        <v>85</v>
      </c>
      <c r="BK294" s="243">
        <f>ROUND(I294*H294,2)</f>
        <v>0</v>
      </c>
      <c r="BL294" s="19" t="s">
        <v>1096</v>
      </c>
      <c r="BM294" s="242" t="s">
        <v>6043</v>
      </c>
    </row>
    <row r="295" s="2" customFormat="1">
      <c r="A295" s="40"/>
      <c r="B295" s="41"/>
      <c r="C295" s="42"/>
      <c r="D295" s="244" t="s">
        <v>251</v>
      </c>
      <c r="E295" s="42"/>
      <c r="F295" s="245" t="s">
        <v>6042</v>
      </c>
      <c r="G295" s="42"/>
      <c r="H295" s="42"/>
      <c r="I295" s="246"/>
      <c r="J295" s="42"/>
      <c r="K295" s="42"/>
      <c r="L295" s="46"/>
      <c r="M295" s="247"/>
      <c r="N295" s="24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251</v>
      </c>
      <c r="AU295" s="19" t="s">
        <v>87</v>
      </c>
    </row>
    <row r="296" s="2" customFormat="1" ht="37.8" customHeight="1">
      <c r="A296" s="40"/>
      <c r="B296" s="41"/>
      <c r="C296" s="230" t="s">
        <v>569</v>
      </c>
      <c r="D296" s="230" t="s">
        <v>245</v>
      </c>
      <c r="E296" s="231" t="s">
        <v>5772</v>
      </c>
      <c r="F296" s="232" t="s">
        <v>5773</v>
      </c>
      <c r="G296" s="233" t="s">
        <v>359</v>
      </c>
      <c r="H296" s="234">
        <v>9</v>
      </c>
      <c r="I296" s="235"/>
      <c r="J296" s="236">
        <f>ROUND(I296*H296,2)</f>
        <v>0</v>
      </c>
      <c r="K296" s="237"/>
      <c r="L296" s="46"/>
      <c r="M296" s="238" t="s">
        <v>1</v>
      </c>
      <c r="N296" s="239" t="s">
        <v>43</v>
      </c>
      <c r="O296" s="93"/>
      <c r="P296" s="240">
        <f>O296*H296</f>
        <v>0</v>
      </c>
      <c r="Q296" s="240">
        <v>0</v>
      </c>
      <c r="R296" s="240">
        <f>Q296*H296</f>
        <v>0</v>
      </c>
      <c r="S296" s="240">
        <v>0</v>
      </c>
      <c r="T296" s="24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42" t="s">
        <v>1096</v>
      </c>
      <c r="AT296" s="242" t="s">
        <v>245</v>
      </c>
      <c r="AU296" s="242" t="s">
        <v>87</v>
      </c>
      <c r="AY296" s="19" t="s">
        <v>242</v>
      </c>
      <c r="BE296" s="243">
        <f>IF(N296="základní",J296,0)</f>
        <v>0</v>
      </c>
      <c r="BF296" s="243">
        <f>IF(N296="snížená",J296,0)</f>
        <v>0</v>
      </c>
      <c r="BG296" s="243">
        <f>IF(N296="zákl. přenesená",J296,0)</f>
        <v>0</v>
      </c>
      <c r="BH296" s="243">
        <f>IF(N296="sníž. přenesená",J296,0)</f>
        <v>0</v>
      </c>
      <c r="BI296" s="243">
        <f>IF(N296="nulová",J296,0)</f>
        <v>0</v>
      </c>
      <c r="BJ296" s="19" t="s">
        <v>85</v>
      </c>
      <c r="BK296" s="243">
        <f>ROUND(I296*H296,2)</f>
        <v>0</v>
      </c>
      <c r="BL296" s="19" t="s">
        <v>1096</v>
      </c>
      <c r="BM296" s="242" t="s">
        <v>6044</v>
      </c>
    </row>
    <row r="297" s="2" customFormat="1">
      <c r="A297" s="40"/>
      <c r="B297" s="41"/>
      <c r="C297" s="42"/>
      <c r="D297" s="244" t="s">
        <v>251</v>
      </c>
      <c r="E297" s="42"/>
      <c r="F297" s="245" t="s">
        <v>5773</v>
      </c>
      <c r="G297" s="42"/>
      <c r="H297" s="42"/>
      <c r="I297" s="246"/>
      <c r="J297" s="42"/>
      <c r="K297" s="42"/>
      <c r="L297" s="46"/>
      <c r="M297" s="247"/>
      <c r="N297" s="24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251</v>
      </c>
      <c r="AU297" s="19" t="s">
        <v>87</v>
      </c>
    </row>
    <row r="298" s="2" customFormat="1" ht="37.8" customHeight="1">
      <c r="A298" s="40"/>
      <c r="B298" s="41"/>
      <c r="C298" s="230" t="s">
        <v>576</v>
      </c>
      <c r="D298" s="230" t="s">
        <v>245</v>
      </c>
      <c r="E298" s="231" t="s">
        <v>6045</v>
      </c>
      <c r="F298" s="232" t="s">
        <v>6046</v>
      </c>
      <c r="G298" s="233" t="s">
        <v>359</v>
      </c>
      <c r="H298" s="234">
        <v>15</v>
      </c>
      <c r="I298" s="235"/>
      <c r="J298" s="236">
        <f>ROUND(I298*H298,2)</f>
        <v>0</v>
      </c>
      <c r="K298" s="237"/>
      <c r="L298" s="46"/>
      <c r="M298" s="238" t="s">
        <v>1</v>
      </c>
      <c r="N298" s="239" t="s">
        <v>43</v>
      </c>
      <c r="O298" s="93"/>
      <c r="P298" s="240">
        <f>O298*H298</f>
        <v>0</v>
      </c>
      <c r="Q298" s="240">
        <v>0</v>
      </c>
      <c r="R298" s="240">
        <f>Q298*H298</f>
        <v>0</v>
      </c>
      <c r="S298" s="240">
        <v>0</v>
      </c>
      <c r="T298" s="24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42" t="s">
        <v>1096</v>
      </c>
      <c r="AT298" s="242" t="s">
        <v>245</v>
      </c>
      <c r="AU298" s="242" t="s">
        <v>87</v>
      </c>
      <c r="AY298" s="19" t="s">
        <v>242</v>
      </c>
      <c r="BE298" s="243">
        <f>IF(N298="základní",J298,0)</f>
        <v>0</v>
      </c>
      <c r="BF298" s="243">
        <f>IF(N298="snížená",J298,0)</f>
        <v>0</v>
      </c>
      <c r="BG298" s="243">
        <f>IF(N298="zákl. přenesená",J298,0)</f>
        <v>0</v>
      </c>
      <c r="BH298" s="243">
        <f>IF(N298="sníž. přenesená",J298,0)</f>
        <v>0</v>
      </c>
      <c r="BI298" s="243">
        <f>IF(N298="nulová",J298,0)</f>
        <v>0</v>
      </c>
      <c r="BJ298" s="19" t="s">
        <v>85</v>
      </c>
      <c r="BK298" s="243">
        <f>ROUND(I298*H298,2)</f>
        <v>0</v>
      </c>
      <c r="BL298" s="19" t="s">
        <v>1096</v>
      </c>
      <c r="BM298" s="242" t="s">
        <v>6047</v>
      </c>
    </row>
    <row r="299" s="2" customFormat="1">
      <c r="A299" s="40"/>
      <c r="B299" s="41"/>
      <c r="C299" s="42"/>
      <c r="D299" s="244" t="s">
        <v>251</v>
      </c>
      <c r="E299" s="42"/>
      <c r="F299" s="245" t="s">
        <v>6046</v>
      </c>
      <c r="G299" s="42"/>
      <c r="H299" s="42"/>
      <c r="I299" s="246"/>
      <c r="J299" s="42"/>
      <c r="K299" s="42"/>
      <c r="L299" s="46"/>
      <c r="M299" s="247"/>
      <c r="N299" s="24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251</v>
      </c>
      <c r="AU299" s="19" t="s">
        <v>87</v>
      </c>
    </row>
    <row r="300" s="2" customFormat="1" ht="37.8" customHeight="1">
      <c r="A300" s="40"/>
      <c r="B300" s="41"/>
      <c r="C300" s="230" t="s">
        <v>594</v>
      </c>
      <c r="D300" s="230" t="s">
        <v>245</v>
      </c>
      <c r="E300" s="231" t="s">
        <v>6048</v>
      </c>
      <c r="F300" s="232" t="s">
        <v>6049</v>
      </c>
      <c r="G300" s="233" t="s">
        <v>359</v>
      </c>
      <c r="H300" s="234">
        <v>3</v>
      </c>
      <c r="I300" s="235"/>
      <c r="J300" s="236">
        <f>ROUND(I300*H300,2)</f>
        <v>0</v>
      </c>
      <c r="K300" s="237"/>
      <c r="L300" s="46"/>
      <c r="M300" s="238" t="s">
        <v>1</v>
      </c>
      <c r="N300" s="239" t="s">
        <v>43</v>
      </c>
      <c r="O300" s="93"/>
      <c r="P300" s="240">
        <f>O300*H300</f>
        <v>0</v>
      </c>
      <c r="Q300" s="240">
        <v>0</v>
      </c>
      <c r="R300" s="240">
        <f>Q300*H300</f>
        <v>0</v>
      </c>
      <c r="S300" s="240">
        <v>0</v>
      </c>
      <c r="T300" s="24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42" t="s">
        <v>1096</v>
      </c>
      <c r="AT300" s="242" t="s">
        <v>245</v>
      </c>
      <c r="AU300" s="242" t="s">
        <v>87</v>
      </c>
      <c r="AY300" s="19" t="s">
        <v>242</v>
      </c>
      <c r="BE300" s="243">
        <f>IF(N300="základní",J300,0)</f>
        <v>0</v>
      </c>
      <c r="BF300" s="243">
        <f>IF(N300="snížená",J300,0)</f>
        <v>0</v>
      </c>
      <c r="BG300" s="243">
        <f>IF(N300="zákl. přenesená",J300,0)</f>
        <v>0</v>
      </c>
      <c r="BH300" s="243">
        <f>IF(N300="sníž. přenesená",J300,0)</f>
        <v>0</v>
      </c>
      <c r="BI300" s="243">
        <f>IF(N300="nulová",J300,0)</f>
        <v>0</v>
      </c>
      <c r="BJ300" s="19" t="s">
        <v>85</v>
      </c>
      <c r="BK300" s="243">
        <f>ROUND(I300*H300,2)</f>
        <v>0</v>
      </c>
      <c r="BL300" s="19" t="s">
        <v>1096</v>
      </c>
      <c r="BM300" s="242" t="s">
        <v>6050</v>
      </c>
    </row>
    <row r="301" s="2" customFormat="1">
      <c r="A301" s="40"/>
      <c r="B301" s="41"/>
      <c r="C301" s="42"/>
      <c r="D301" s="244" t="s">
        <v>251</v>
      </c>
      <c r="E301" s="42"/>
      <c r="F301" s="245" t="s">
        <v>6049</v>
      </c>
      <c r="G301" s="42"/>
      <c r="H301" s="42"/>
      <c r="I301" s="246"/>
      <c r="J301" s="42"/>
      <c r="K301" s="42"/>
      <c r="L301" s="46"/>
      <c r="M301" s="247"/>
      <c r="N301" s="248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251</v>
      </c>
      <c r="AU301" s="19" t="s">
        <v>87</v>
      </c>
    </row>
    <row r="302" s="2" customFormat="1" ht="37.8" customHeight="1">
      <c r="A302" s="40"/>
      <c r="B302" s="41"/>
      <c r="C302" s="230" t="s">
        <v>588</v>
      </c>
      <c r="D302" s="230" t="s">
        <v>245</v>
      </c>
      <c r="E302" s="231" t="s">
        <v>5775</v>
      </c>
      <c r="F302" s="232" t="s">
        <v>5776</v>
      </c>
      <c r="G302" s="233" t="s">
        <v>359</v>
      </c>
      <c r="H302" s="234">
        <v>6</v>
      </c>
      <c r="I302" s="235"/>
      <c r="J302" s="236">
        <f>ROUND(I302*H302,2)</f>
        <v>0</v>
      </c>
      <c r="K302" s="237"/>
      <c r="L302" s="46"/>
      <c r="M302" s="238" t="s">
        <v>1</v>
      </c>
      <c r="N302" s="239" t="s">
        <v>43</v>
      </c>
      <c r="O302" s="93"/>
      <c r="P302" s="240">
        <f>O302*H302</f>
        <v>0</v>
      </c>
      <c r="Q302" s="240">
        <v>0</v>
      </c>
      <c r="R302" s="240">
        <f>Q302*H302</f>
        <v>0</v>
      </c>
      <c r="S302" s="240">
        <v>0</v>
      </c>
      <c r="T302" s="24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42" t="s">
        <v>1096</v>
      </c>
      <c r="AT302" s="242" t="s">
        <v>245</v>
      </c>
      <c r="AU302" s="242" t="s">
        <v>87</v>
      </c>
      <c r="AY302" s="19" t="s">
        <v>242</v>
      </c>
      <c r="BE302" s="243">
        <f>IF(N302="základní",J302,0)</f>
        <v>0</v>
      </c>
      <c r="BF302" s="243">
        <f>IF(N302="snížená",J302,0)</f>
        <v>0</v>
      </c>
      <c r="BG302" s="243">
        <f>IF(N302="zákl. přenesená",J302,0)</f>
        <v>0</v>
      </c>
      <c r="BH302" s="243">
        <f>IF(N302="sníž. přenesená",J302,0)</f>
        <v>0</v>
      </c>
      <c r="BI302" s="243">
        <f>IF(N302="nulová",J302,0)</f>
        <v>0</v>
      </c>
      <c r="BJ302" s="19" t="s">
        <v>85</v>
      </c>
      <c r="BK302" s="243">
        <f>ROUND(I302*H302,2)</f>
        <v>0</v>
      </c>
      <c r="BL302" s="19" t="s">
        <v>1096</v>
      </c>
      <c r="BM302" s="242" t="s">
        <v>6051</v>
      </c>
    </row>
    <row r="303" s="2" customFormat="1">
      <c r="A303" s="40"/>
      <c r="B303" s="41"/>
      <c r="C303" s="42"/>
      <c r="D303" s="244" t="s">
        <v>251</v>
      </c>
      <c r="E303" s="42"/>
      <c r="F303" s="245" t="s">
        <v>5776</v>
      </c>
      <c r="G303" s="42"/>
      <c r="H303" s="42"/>
      <c r="I303" s="246"/>
      <c r="J303" s="42"/>
      <c r="K303" s="42"/>
      <c r="L303" s="46"/>
      <c r="M303" s="247"/>
      <c r="N303" s="24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251</v>
      </c>
      <c r="AU303" s="19" t="s">
        <v>87</v>
      </c>
    </row>
    <row r="304" s="2" customFormat="1" ht="37.8" customHeight="1">
      <c r="A304" s="40"/>
      <c r="B304" s="41"/>
      <c r="C304" s="230" t="s">
        <v>601</v>
      </c>
      <c r="D304" s="230" t="s">
        <v>245</v>
      </c>
      <c r="E304" s="231" t="s">
        <v>6052</v>
      </c>
      <c r="F304" s="232" t="s">
        <v>6053</v>
      </c>
      <c r="G304" s="233" t="s">
        <v>359</v>
      </c>
      <c r="H304" s="234">
        <v>2</v>
      </c>
      <c r="I304" s="235"/>
      <c r="J304" s="236">
        <f>ROUND(I304*H304,2)</f>
        <v>0</v>
      </c>
      <c r="K304" s="237"/>
      <c r="L304" s="46"/>
      <c r="M304" s="238" t="s">
        <v>1</v>
      </c>
      <c r="N304" s="239" t="s">
        <v>43</v>
      </c>
      <c r="O304" s="93"/>
      <c r="P304" s="240">
        <f>O304*H304</f>
        <v>0</v>
      </c>
      <c r="Q304" s="240">
        <v>0</v>
      </c>
      <c r="R304" s="240">
        <f>Q304*H304</f>
        <v>0</v>
      </c>
      <c r="S304" s="240">
        <v>0</v>
      </c>
      <c r="T304" s="241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42" t="s">
        <v>1096</v>
      </c>
      <c r="AT304" s="242" t="s">
        <v>245</v>
      </c>
      <c r="AU304" s="242" t="s">
        <v>87</v>
      </c>
      <c r="AY304" s="19" t="s">
        <v>242</v>
      </c>
      <c r="BE304" s="243">
        <f>IF(N304="základní",J304,0)</f>
        <v>0</v>
      </c>
      <c r="BF304" s="243">
        <f>IF(N304="snížená",J304,0)</f>
        <v>0</v>
      </c>
      <c r="BG304" s="243">
        <f>IF(N304="zákl. přenesená",J304,0)</f>
        <v>0</v>
      </c>
      <c r="BH304" s="243">
        <f>IF(N304="sníž. přenesená",J304,0)</f>
        <v>0</v>
      </c>
      <c r="BI304" s="243">
        <f>IF(N304="nulová",J304,0)</f>
        <v>0</v>
      </c>
      <c r="BJ304" s="19" t="s">
        <v>85</v>
      </c>
      <c r="BK304" s="243">
        <f>ROUND(I304*H304,2)</f>
        <v>0</v>
      </c>
      <c r="BL304" s="19" t="s">
        <v>1096</v>
      </c>
      <c r="BM304" s="242" t="s">
        <v>6054</v>
      </c>
    </row>
    <row r="305" s="2" customFormat="1">
      <c r="A305" s="40"/>
      <c r="B305" s="41"/>
      <c r="C305" s="42"/>
      <c r="D305" s="244" t="s">
        <v>251</v>
      </c>
      <c r="E305" s="42"/>
      <c r="F305" s="245" t="s">
        <v>6053</v>
      </c>
      <c r="G305" s="42"/>
      <c r="H305" s="42"/>
      <c r="I305" s="246"/>
      <c r="J305" s="42"/>
      <c r="K305" s="42"/>
      <c r="L305" s="46"/>
      <c r="M305" s="247"/>
      <c r="N305" s="24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251</v>
      </c>
      <c r="AU305" s="19" t="s">
        <v>87</v>
      </c>
    </row>
    <row r="306" s="2" customFormat="1" ht="37.8" customHeight="1">
      <c r="A306" s="40"/>
      <c r="B306" s="41"/>
      <c r="C306" s="230" t="s">
        <v>608</v>
      </c>
      <c r="D306" s="230" t="s">
        <v>245</v>
      </c>
      <c r="E306" s="231" t="s">
        <v>6055</v>
      </c>
      <c r="F306" s="232" t="s">
        <v>6056</v>
      </c>
      <c r="G306" s="233" t="s">
        <v>359</v>
      </c>
      <c r="H306" s="234">
        <v>3</v>
      </c>
      <c r="I306" s="235"/>
      <c r="J306" s="236">
        <f>ROUND(I306*H306,2)</f>
        <v>0</v>
      </c>
      <c r="K306" s="237"/>
      <c r="L306" s="46"/>
      <c r="M306" s="238" t="s">
        <v>1</v>
      </c>
      <c r="N306" s="239" t="s">
        <v>43</v>
      </c>
      <c r="O306" s="93"/>
      <c r="P306" s="240">
        <f>O306*H306</f>
        <v>0</v>
      </c>
      <c r="Q306" s="240">
        <v>0</v>
      </c>
      <c r="R306" s="240">
        <f>Q306*H306</f>
        <v>0</v>
      </c>
      <c r="S306" s="240">
        <v>0</v>
      </c>
      <c r="T306" s="24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42" t="s">
        <v>1096</v>
      </c>
      <c r="AT306" s="242" t="s">
        <v>245</v>
      </c>
      <c r="AU306" s="242" t="s">
        <v>87</v>
      </c>
      <c r="AY306" s="19" t="s">
        <v>242</v>
      </c>
      <c r="BE306" s="243">
        <f>IF(N306="základní",J306,0)</f>
        <v>0</v>
      </c>
      <c r="BF306" s="243">
        <f>IF(N306="snížená",J306,0)</f>
        <v>0</v>
      </c>
      <c r="BG306" s="243">
        <f>IF(N306="zákl. přenesená",J306,0)</f>
        <v>0</v>
      </c>
      <c r="BH306" s="243">
        <f>IF(N306="sníž. přenesená",J306,0)</f>
        <v>0</v>
      </c>
      <c r="BI306" s="243">
        <f>IF(N306="nulová",J306,0)</f>
        <v>0</v>
      </c>
      <c r="BJ306" s="19" t="s">
        <v>85</v>
      </c>
      <c r="BK306" s="243">
        <f>ROUND(I306*H306,2)</f>
        <v>0</v>
      </c>
      <c r="BL306" s="19" t="s">
        <v>1096</v>
      </c>
      <c r="BM306" s="242" t="s">
        <v>6057</v>
      </c>
    </row>
    <row r="307" s="2" customFormat="1">
      <c r="A307" s="40"/>
      <c r="B307" s="41"/>
      <c r="C307" s="42"/>
      <c r="D307" s="244" t="s">
        <v>251</v>
      </c>
      <c r="E307" s="42"/>
      <c r="F307" s="245" t="s">
        <v>6056</v>
      </c>
      <c r="G307" s="42"/>
      <c r="H307" s="42"/>
      <c r="I307" s="246"/>
      <c r="J307" s="42"/>
      <c r="K307" s="42"/>
      <c r="L307" s="46"/>
      <c r="M307" s="247"/>
      <c r="N307" s="24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251</v>
      </c>
      <c r="AU307" s="19" t="s">
        <v>87</v>
      </c>
    </row>
    <row r="308" s="2" customFormat="1" ht="37.8" customHeight="1">
      <c r="A308" s="40"/>
      <c r="B308" s="41"/>
      <c r="C308" s="230" t="s">
        <v>614</v>
      </c>
      <c r="D308" s="230" t="s">
        <v>245</v>
      </c>
      <c r="E308" s="231" t="s">
        <v>6058</v>
      </c>
      <c r="F308" s="232" t="s">
        <v>6059</v>
      </c>
      <c r="G308" s="233" t="s">
        <v>359</v>
      </c>
      <c r="H308" s="234">
        <v>1</v>
      </c>
      <c r="I308" s="235"/>
      <c r="J308" s="236">
        <f>ROUND(I308*H308,2)</f>
        <v>0</v>
      </c>
      <c r="K308" s="237"/>
      <c r="L308" s="46"/>
      <c r="M308" s="238" t="s">
        <v>1</v>
      </c>
      <c r="N308" s="239" t="s">
        <v>43</v>
      </c>
      <c r="O308" s="93"/>
      <c r="P308" s="240">
        <f>O308*H308</f>
        <v>0</v>
      </c>
      <c r="Q308" s="240">
        <v>0</v>
      </c>
      <c r="R308" s="240">
        <f>Q308*H308</f>
        <v>0</v>
      </c>
      <c r="S308" s="240">
        <v>0</v>
      </c>
      <c r="T308" s="24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42" t="s">
        <v>1096</v>
      </c>
      <c r="AT308" s="242" t="s">
        <v>245</v>
      </c>
      <c r="AU308" s="242" t="s">
        <v>87</v>
      </c>
      <c r="AY308" s="19" t="s">
        <v>242</v>
      </c>
      <c r="BE308" s="243">
        <f>IF(N308="základní",J308,0)</f>
        <v>0</v>
      </c>
      <c r="BF308" s="243">
        <f>IF(N308="snížená",J308,0)</f>
        <v>0</v>
      </c>
      <c r="BG308" s="243">
        <f>IF(N308="zákl. přenesená",J308,0)</f>
        <v>0</v>
      </c>
      <c r="BH308" s="243">
        <f>IF(N308="sníž. přenesená",J308,0)</f>
        <v>0</v>
      </c>
      <c r="BI308" s="243">
        <f>IF(N308="nulová",J308,0)</f>
        <v>0</v>
      </c>
      <c r="BJ308" s="19" t="s">
        <v>85</v>
      </c>
      <c r="BK308" s="243">
        <f>ROUND(I308*H308,2)</f>
        <v>0</v>
      </c>
      <c r="BL308" s="19" t="s">
        <v>1096</v>
      </c>
      <c r="BM308" s="242" t="s">
        <v>6060</v>
      </c>
    </row>
    <row r="309" s="2" customFormat="1">
      <c r="A309" s="40"/>
      <c r="B309" s="41"/>
      <c r="C309" s="42"/>
      <c r="D309" s="244" t="s">
        <v>251</v>
      </c>
      <c r="E309" s="42"/>
      <c r="F309" s="245" t="s">
        <v>6059</v>
      </c>
      <c r="G309" s="42"/>
      <c r="H309" s="42"/>
      <c r="I309" s="246"/>
      <c r="J309" s="42"/>
      <c r="K309" s="42"/>
      <c r="L309" s="46"/>
      <c r="M309" s="247"/>
      <c r="N309" s="24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251</v>
      </c>
      <c r="AU309" s="19" t="s">
        <v>87</v>
      </c>
    </row>
    <row r="310" s="2" customFormat="1" ht="37.8" customHeight="1">
      <c r="A310" s="40"/>
      <c r="B310" s="41"/>
      <c r="C310" s="230" t="s">
        <v>620</v>
      </c>
      <c r="D310" s="230" t="s">
        <v>245</v>
      </c>
      <c r="E310" s="231" t="s">
        <v>6061</v>
      </c>
      <c r="F310" s="232" t="s">
        <v>6062</v>
      </c>
      <c r="G310" s="233" t="s">
        <v>359</v>
      </c>
      <c r="H310" s="234">
        <v>3</v>
      </c>
      <c r="I310" s="235"/>
      <c r="J310" s="236">
        <f>ROUND(I310*H310,2)</f>
        <v>0</v>
      </c>
      <c r="K310" s="237"/>
      <c r="L310" s="46"/>
      <c r="M310" s="238" t="s">
        <v>1</v>
      </c>
      <c r="N310" s="239" t="s">
        <v>43</v>
      </c>
      <c r="O310" s="93"/>
      <c r="P310" s="240">
        <f>O310*H310</f>
        <v>0</v>
      </c>
      <c r="Q310" s="240">
        <v>0</v>
      </c>
      <c r="R310" s="240">
        <f>Q310*H310</f>
        <v>0</v>
      </c>
      <c r="S310" s="240">
        <v>0</v>
      </c>
      <c r="T310" s="24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42" t="s">
        <v>1096</v>
      </c>
      <c r="AT310" s="242" t="s">
        <v>245</v>
      </c>
      <c r="AU310" s="242" t="s">
        <v>87</v>
      </c>
      <c r="AY310" s="19" t="s">
        <v>242</v>
      </c>
      <c r="BE310" s="243">
        <f>IF(N310="základní",J310,0)</f>
        <v>0</v>
      </c>
      <c r="BF310" s="243">
        <f>IF(N310="snížená",J310,0)</f>
        <v>0</v>
      </c>
      <c r="BG310" s="243">
        <f>IF(N310="zákl. přenesená",J310,0)</f>
        <v>0</v>
      </c>
      <c r="BH310" s="243">
        <f>IF(N310="sníž. přenesená",J310,0)</f>
        <v>0</v>
      </c>
      <c r="BI310" s="243">
        <f>IF(N310="nulová",J310,0)</f>
        <v>0</v>
      </c>
      <c r="BJ310" s="19" t="s">
        <v>85</v>
      </c>
      <c r="BK310" s="243">
        <f>ROUND(I310*H310,2)</f>
        <v>0</v>
      </c>
      <c r="BL310" s="19" t="s">
        <v>1096</v>
      </c>
      <c r="BM310" s="242" t="s">
        <v>6063</v>
      </c>
    </row>
    <row r="311" s="2" customFormat="1">
      <c r="A311" s="40"/>
      <c r="B311" s="41"/>
      <c r="C311" s="42"/>
      <c r="D311" s="244" t="s">
        <v>251</v>
      </c>
      <c r="E311" s="42"/>
      <c r="F311" s="245" t="s">
        <v>6062</v>
      </c>
      <c r="G311" s="42"/>
      <c r="H311" s="42"/>
      <c r="I311" s="246"/>
      <c r="J311" s="42"/>
      <c r="K311" s="42"/>
      <c r="L311" s="46"/>
      <c r="M311" s="247"/>
      <c r="N311" s="24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251</v>
      </c>
      <c r="AU311" s="19" t="s">
        <v>87</v>
      </c>
    </row>
    <row r="312" s="2" customFormat="1" ht="37.8" customHeight="1">
      <c r="A312" s="40"/>
      <c r="B312" s="41"/>
      <c r="C312" s="230" t="s">
        <v>709</v>
      </c>
      <c r="D312" s="230" t="s">
        <v>245</v>
      </c>
      <c r="E312" s="231" t="s">
        <v>6064</v>
      </c>
      <c r="F312" s="232" t="s">
        <v>6065</v>
      </c>
      <c r="G312" s="233" t="s">
        <v>359</v>
      </c>
      <c r="H312" s="234">
        <v>1</v>
      </c>
      <c r="I312" s="235"/>
      <c r="J312" s="236">
        <f>ROUND(I312*H312,2)</f>
        <v>0</v>
      </c>
      <c r="K312" s="237"/>
      <c r="L312" s="46"/>
      <c r="M312" s="238" t="s">
        <v>1</v>
      </c>
      <c r="N312" s="239" t="s">
        <v>43</v>
      </c>
      <c r="O312" s="93"/>
      <c r="P312" s="240">
        <f>O312*H312</f>
        <v>0</v>
      </c>
      <c r="Q312" s="240">
        <v>0</v>
      </c>
      <c r="R312" s="240">
        <f>Q312*H312</f>
        <v>0</v>
      </c>
      <c r="S312" s="240">
        <v>0</v>
      </c>
      <c r="T312" s="24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42" t="s">
        <v>1096</v>
      </c>
      <c r="AT312" s="242" t="s">
        <v>245</v>
      </c>
      <c r="AU312" s="242" t="s">
        <v>87</v>
      </c>
      <c r="AY312" s="19" t="s">
        <v>242</v>
      </c>
      <c r="BE312" s="243">
        <f>IF(N312="základní",J312,0)</f>
        <v>0</v>
      </c>
      <c r="BF312" s="243">
        <f>IF(N312="snížená",J312,0)</f>
        <v>0</v>
      </c>
      <c r="BG312" s="243">
        <f>IF(N312="zákl. přenesená",J312,0)</f>
        <v>0</v>
      </c>
      <c r="BH312" s="243">
        <f>IF(N312="sníž. přenesená",J312,0)</f>
        <v>0</v>
      </c>
      <c r="BI312" s="243">
        <f>IF(N312="nulová",J312,0)</f>
        <v>0</v>
      </c>
      <c r="BJ312" s="19" t="s">
        <v>85</v>
      </c>
      <c r="BK312" s="243">
        <f>ROUND(I312*H312,2)</f>
        <v>0</v>
      </c>
      <c r="BL312" s="19" t="s">
        <v>1096</v>
      </c>
      <c r="BM312" s="242" t="s">
        <v>6066</v>
      </c>
    </row>
    <row r="313" s="2" customFormat="1">
      <c r="A313" s="40"/>
      <c r="B313" s="41"/>
      <c r="C313" s="42"/>
      <c r="D313" s="244" t="s">
        <v>251</v>
      </c>
      <c r="E313" s="42"/>
      <c r="F313" s="245" t="s">
        <v>6065</v>
      </c>
      <c r="G313" s="42"/>
      <c r="H313" s="42"/>
      <c r="I313" s="246"/>
      <c r="J313" s="42"/>
      <c r="K313" s="42"/>
      <c r="L313" s="46"/>
      <c r="M313" s="247"/>
      <c r="N313" s="248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251</v>
      </c>
      <c r="AU313" s="19" t="s">
        <v>87</v>
      </c>
    </row>
    <row r="314" s="2" customFormat="1" ht="37.8" customHeight="1">
      <c r="A314" s="40"/>
      <c r="B314" s="41"/>
      <c r="C314" s="230" t="s">
        <v>716</v>
      </c>
      <c r="D314" s="230" t="s">
        <v>245</v>
      </c>
      <c r="E314" s="231" t="s">
        <v>6067</v>
      </c>
      <c r="F314" s="232" t="s">
        <v>6068</v>
      </c>
      <c r="G314" s="233" t="s">
        <v>359</v>
      </c>
      <c r="H314" s="234">
        <v>1</v>
      </c>
      <c r="I314" s="235"/>
      <c r="J314" s="236">
        <f>ROUND(I314*H314,2)</f>
        <v>0</v>
      </c>
      <c r="K314" s="237"/>
      <c r="L314" s="46"/>
      <c r="M314" s="238" t="s">
        <v>1</v>
      </c>
      <c r="N314" s="239" t="s">
        <v>43</v>
      </c>
      <c r="O314" s="93"/>
      <c r="P314" s="240">
        <f>O314*H314</f>
        <v>0</v>
      </c>
      <c r="Q314" s="240">
        <v>0</v>
      </c>
      <c r="R314" s="240">
        <f>Q314*H314</f>
        <v>0</v>
      </c>
      <c r="S314" s="240">
        <v>0</v>
      </c>
      <c r="T314" s="24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42" t="s">
        <v>1096</v>
      </c>
      <c r="AT314" s="242" t="s">
        <v>245</v>
      </c>
      <c r="AU314" s="242" t="s">
        <v>87</v>
      </c>
      <c r="AY314" s="19" t="s">
        <v>242</v>
      </c>
      <c r="BE314" s="243">
        <f>IF(N314="základní",J314,0)</f>
        <v>0</v>
      </c>
      <c r="BF314" s="243">
        <f>IF(N314="snížená",J314,0)</f>
        <v>0</v>
      </c>
      <c r="BG314" s="243">
        <f>IF(N314="zákl. přenesená",J314,0)</f>
        <v>0</v>
      </c>
      <c r="BH314" s="243">
        <f>IF(N314="sníž. přenesená",J314,0)</f>
        <v>0</v>
      </c>
      <c r="BI314" s="243">
        <f>IF(N314="nulová",J314,0)</f>
        <v>0</v>
      </c>
      <c r="BJ314" s="19" t="s">
        <v>85</v>
      </c>
      <c r="BK314" s="243">
        <f>ROUND(I314*H314,2)</f>
        <v>0</v>
      </c>
      <c r="BL314" s="19" t="s">
        <v>1096</v>
      </c>
      <c r="BM314" s="242" t="s">
        <v>6069</v>
      </c>
    </row>
    <row r="315" s="2" customFormat="1">
      <c r="A315" s="40"/>
      <c r="B315" s="41"/>
      <c r="C315" s="42"/>
      <c r="D315" s="244" t="s">
        <v>251</v>
      </c>
      <c r="E315" s="42"/>
      <c r="F315" s="245" t="s">
        <v>6068</v>
      </c>
      <c r="G315" s="42"/>
      <c r="H315" s="42"/>
      <c r="I315" s="246"/>
      <c r="J315" s="42"/>
      <c r="K315" s="42"/>
      <c r="L315" s="46"/>
      <c r="M315" s="247"/>
      <c r="N315" s="24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251</v>
      </c>
      <c r="AU315" s="19" t="s">
        <v>87</v>
      </c>
    </row>
    <row r="316" s="2" customFormat="1" ht="37.8" customHeight="1">
      <c r="A316" s="40"/>
      <c r="B316" s="41"/>
      <c r="C316" s="230" t="s">
        <v>756</v>
      </c>
      <c r="D316" s="230" t="s">
        <v>245</v>
      </c>
      <c r="E316" s="231" t="s">
        <v>6070</v>
      </c>
      <c r="F316" s="232" t="s">
        <v>6071</v>
      </c>
      <c r="G316" s="233" t="s">
        <v>359</v>
      </c>
      <c r="H316" s="234">
        <v>1</v>
      </c>
      <c r="I316" s="235"/>
      <c r="J316" s="236">
        <f>ROUND(I316*H316,2)</f>
        <v>0</v>
      </c>
      <c r="K316" s="237"/>
      <c r="L316" s="46"/>
      <c r="M316" s="238" t="s">
        <v>1</v>
      </c>
      <c r="N316" s="239" t="s">
        <v>43</v>
      </c>
      <c r="O316" s="93"/>
      <c r="P316" s="240">
        <f>O316*H316</f>
        <v>0</v>
      </c>
      <c r="Q316" s="240">
        <v>0</v>
      </c>
      <c r="R316" s="240">
        <f>Q316*H316</f>
        <v>0</v>
      </c>
      <c r="S316" s="240">
        <v>0</v>
      </c>
      <c r="T316" s="24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42" t="s">
        <v>1096</v>
      </c>
      <c r="AT316" s="242" t="s">
        <v>245</v>
      </c>
      <c r="AU316" s="242" t="s">
        <v>87</v>
      </c>
      <c r="AY316" s="19" t="s">
        <v>242</v>
      </c>
      <c r="BE316" s="243">
        <f>IF(N316="základní",J316,0)</f>
        <v>0</v>
      </c>
      <c r="BF316" s="243">
        <f>IF(N316="snížená",J316,0)</f>
        <v>0</v>
      </c>
      <c r="BG316" s="243">
        <f>IF(N316="zákl. přenesená",J316,0)</f>
        <v>0</v>
      </c>
      <c r="BH316" s="243">
        <f>IF(N316="sníž. přenesená",J316,0)</f>
        <v>0</v>
      </c>
      <c r="BI316" s="243">
        <f>IF(N316="nulová",J316,0)</f>
        <v>0</v>
      </c>
      <c r="BJ316" s="19" t="s">
        <v>85</v>
      </c>
      <c r="BK316" s="243">
        <f>ROUND(I316*H316,2)</f>
        <v>0</v>
      </c>
      <c r="BL316" s="19" t="s">
        <v>1096</v>
      </c>
      <c r="BM316" s="242" t="s">
        <v>6072</v>
      </c>
    </row>
    <row r="317" s="2" customFormat="1">
      <c r="A317" s="40"/>
      <c r="B317" s="41"/>
      <c r="C317" s="42"/>
      <c r="D317" s="244" t="s">
        <v>251</v>
      </c>
      <c r="E317" s="42"/>
      <c r="F317" s="245" t="s">
        <v>6071</v>
      </c>
      <c r="G317" s="42"/>
      <c r="H317" s="42"/>
      <c r="I317" s="246"/>
      <c r="J317" s="42"/>
      <c r="K317" s="42"/>
      <c r="L317" s="46"/>
      <c r="M317" s="247"/>
      <c r="N317" s="24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251</v>
      </c>
      <c r="AU317" s="19" t="s">
        <v>87</v>
      </c>
    </row>
    <row r="318" s="2" customFormat="1" ht="37.8" customHeight="1">
      <c r="A318" s="40"/>
      <c r="B318" s="41"/>
      <c r="C318" s="230" t="s">
        <v>1212</v>
      </c>
      <c r="D318" s="230" t="s">
        <v>245</v>
      </c>
      <c r="E318" s="231" t="s">
        <v>6073</v>
      </c>
      <c r="F318" s="232" t="s">
        <v>6074</v>
      </c>
      <c r="G318" s="233" t="s">
        <v>359</v>
      </c>
      <c r="H318" s="234">
        <v>1</v>
      </c>
      <c r="I318" s="235"/>
      <c r="J318" s="236">
        <f>ROUND(I318*H318,2)</f>
        <v>0</v>
      </c>
      <c r="K318" s="237"/>
      <c r="L318" s="46"/>
      <c r="M318" s="238" t="s">
        <v>1</v>
      </c>
      <c r="N318" s="239" t="s">
        <v>43</v>
      </c>
      <c r="O318" s="93"/>
      <c r="P318" s="240">
        <f>O318*H318</f>
        <v>0</v>
      </c>
      <c r="Q318" s="240">
        <v>0</v>
      </c>
      <c r="R318" s="240">
        <f>Q318*H318</f>
        <v>0</v>
      </c>
      <c r="S318" s="240">
        <v>0</v>
      </c>
      <c r="T318" s="241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42" t="s">
        <v>1096</v>
      </c>
      <c r="AT318" s="242" t="s">
        <v>245</v>
      </c>
      <c r="AU318" s="242" t="s">
        <v>87</v>
      </c>
      <c r="AY318" s="19" t="s">
        <v>242</v>
      </c>
      <c r="BE318" s="243">
        <f>IF(N318="základní",J318,0)</f>
        <v>0</v>
      </c>
      <c r="BF318" s="243">
        <f>IF(N318="snížená",J318,0)</f>
        <v>0</v>
      </c>
      <c r="BG318" s="243">
        <f>IF(N318="zákl. přenesená",J318,0)</f>
        <v>0</v>
      </c>
      <c r="BH318" s="243">
        <f>IF(N318="sníž. přenesená",J318,0)</f>
        <v>0</v>
      </c>
      <c r="BI318" s="243">
        <f>IF(N318="nulová",J318,0)</f>
        <v>0</v>
      </c>
      <c r="BJ318" s="19" t="s">
        <v>85</v>
      </c>
      <c r="BK318" s="243">
        <f>ROUND(I318*H318,2)</f>
        <v>0</v>
      </c>
      <c r="BL318" s="19" t="s">
        <v>1096</v>
      </c>
      <c r="BM318" s="242" t="s">
        <v>6075</v>
      </c>
    </row>
    <row r="319" s="2" customFormat="1">
      <c r="A319" s="40"/>
      <c r="B319" s="41"/>
      <c r="C319" s="42"/>
      <c r="D319" s="244" t="s">
        <v>251</v>
      </c>
      <c r="E319" s="42"/>
      <c r="F319" s="245" t="s">
        <v>6074</v>
      </c>
      <c r="G319" s="42"/>
      <c r="H319" s="42"/>
      <c r="I319" s="246"/>
      <c r="J319" s="42"/>
      <c r="K319" s="42"/>
      <c r="L319" s="46"/>
      <c r="M319" s="247"/>
      <c r="N319" s="248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251</v>
      </c>
      <c r="AU319" s="19" t="s">
        <v>87</v>
      </c>
    </row>
    <row r="320" s="2" customFormat="1" ht="37.8" customHeight="1">
      <c r="A320" s="40"/>
      <c r="B320" s="41"/>
      <c r="C320" s="230" t="s">
        <v>1218</v>
      </c>
      <c r="D320" s="230" t="s">
        <v>245</v>
      </c>
      <c r="E320" s="231" t="s">
        <v>6076</v>
      </c>
      <c r="F320" s="232" t="s">
        <v>6077</v>
      </c>
      <c r="G320" s="233" t="s">
        <v>359</v>
      </c>
      <c r="H320" s="234">
        <v>2</v>
      </c>
      <c r="I320" s="235"/>
      <c r="J320" s="236">
        <f>ROUND(I320*H320,2)</f>
        <v>0</v>
      </c>
      <c r="K320" s="237"/>
      <c r="L320" s="46"/>
      <c r="M320" s="238" t="s">
        <v>1</v>
      </c>
      <c r="N320" s="239" t="s">
        <v>43</v>
      </c>
      <c r="O320" s="93"/>
      <c r="P320" s="240">
        <f>O320*H320</f>
        <v>0</v>
      </c>
      <c r="Q320" s="240">
        <v>0</v>
      </c>
      <c r="R320" s="240">
        <f>Q320*H320</f>
        <v>0</v>
      </c>
      <c r="S320" s="240">
        <v>0</v>
      </c>
      <c r="T320" s="241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42" t="s">
        <v>1096</v>
      </c>
      <c r="AT320" s="242" t="s">
        <v>245</v>
      </c>
      <c r="AU320" s="242" t="s">
        <v>87</v>
      </c>
      <c r="AY320" s="19" t="s">
        <v>242</v>
      </c>
      <c r="BE320" s="243">
        <f>IF(N320="základní",J320,0)</f>
        <v>0</v>
      </c>
      <c r="BF320" s="243">
        <f>IF(N320="snížená",J320,0)</f>
        <v>0</v>
      </c>
      <c r="BG320" s="243">
        <f>IF(N320="zákl. přenesená",J320,0)</f>
        <v>0</v>
      </c>
      <c r="BH320" s="243">
        <f>IF(N320="sníž. přenesená",J320,0)</f>
        <v>0</v>
      </c>
      <c r="BI320" s="243">
        <f>IF(N320="nulová",J320,0)</f>
        <v>0</v>
      </c>
      <c r="BJ320" s="19" t="s">
        <v>85</v>
      </c>
      <c r="BK320" s="243">
        <f>ROUND(I320*H320,2)</f>
        <v>0</v>
      </c>
      <c r="BL320" s="19" t="s">
        <v>1096</v>
      </c>
      <c r="BM320" s="242" t="s">
        <v>6078</v>
      </c>
    </row>
    <row r="321" s="2" customFormat="1">
      <c r="A321" s="40"/>
      <c r="B321" s="41"/>
      <c r="C321" s="42"/>
      <c r="D321" s="244" t="s">
        <v>251</v>
      </c>
      <c r="E321" s="42"/>
      <c r="F321" s="245" t="s">
        <v>6077</v>
      </c>
      <c r="G321" s="42"/>
      <c r="H321" s="42"/>
      <c r="I321" s="246"/>
      <c r="J321" s="42"/>
      <c r="K321" s="42"/>
      <c r="L321" s="46"/>
      <c r="M321" s="247"/>
      <c r="N321" s="248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251</v>
      </c>
      <c r="AU321" s="19" t="s">
        <v>87</v>
      </c>
    </row>
    <row r="322" s="2" customFormat="1" ht="37.8" customHeight="1">
      <c r="A322" s="40"/>
      <c r="B322" s="41"/>
      <c r="C322" s="230" t="s">
        <v>1235</v>
      </c>
      <c r="D322" s="230" t="s">
        <v>245</v>
      </c>
      <c r="E322" s="231" t="s">
        <v>6079</v>
      </c>
      <c r="F322" s="232" t="s">
        <v>6080</v>
      </c>
      <c r="G322" s="233" t="s">
        <v>359</v>
      </c>
      <c r="H322" s="234">
        <v>1</v>
      </c>
      <c r="I322" s="235"/>
      <c r="J322" s="236">
        <f>ROUND(I322*H322,2)</f>
        <v>0</v>
      </c>
      <c r="K322" s="237"/>
      <c r="L322" s="46"/>
      <c r="M322" s="238" t="s">
        <v>1</v>
      </c>
      <c r="N322" s="239" t="s">
        <v>43</v>
      </c>
      <c r="O322" s="93"/>
      <c r="P322" s="240">
        <f>O322*H322</f>
        <v>0</v>
      </c>
      <c r="Q322" s="240">
        <v>0</v>
      </c>
      <c r="R322" s="240">
        <f>Q322*H322</f>
        <v>0</v>
      </c>
      <c r="S322" s="240">
        <v>0</v>
      </c>
      <c r="T322" s="24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42" t="s">
        <v>1096</v>
      </c>
      <c r="AT322" s="242" t="s">
        <v>245</v>
      </c>
      <c r="AU322" s="242" t="s">
        <v>87</v>
      </c>
      <c r="AY322" s="19" t="s">
        <v>242</v>
      </c>
      <c r="BE322" s="243">
        <f>IF(N322="základní",J322,0)</f>
        <v>0</v>
      </c>
      <c r="BF322" s="243">
        <f>IF(N322="snížená",J322,0)</f>
        <v>0</v>
      </c>
      <c r="BG322" s="243">
        <f>IF(N322="zákl. přenesená",J322,0)</f>
        <v>0</v>
      </c>
      <c r="BH322" s="243">
        <f>IF(N322="sníž. přenesená",J322,0)</f>
        <v>0</v>
      </c>
      <c r="BI322" s="243">
        <f>IF(N322="nulová",J322,0)</f>
        <v>0</v>
      </c>
      <c r="BJ322" s="19" t="s">
        <v>85</v>
      </c>
      <c r="BK322" s="243">
        <f>ROUND(I322*H322,2)</f>
        <v>0</v>
      </c>
      <c r="BL322" s="19" t="s">
        <v>1096</v>
      </c>
      <c r="BM322" s="242" t="s">
        <v>6081</v>
      </c>
    </row>
    <row r="323" s="2" customFormat="1">
      <c r="A323" s="40"/>
      <c r="B323" s="41"/>
      <c r="C323" s="42"/>
      <c r="D323" s="244" t="s">
        <v>251</v>
      </c>
      <c r="E323" s="42"/>
      <c r="F323" s="245" t="s">
        <v>6080</v>
      </c>
      <c r="G323" s="42"/>
      <c r="H323" s="42"/>
      <c r="I323" s="246"/>
      <c r="J323" s="42"/>
      <c r="K323" s="42"/>
      <c r="L323" s="46"/>
      <c r="M323" s="247"/>
      <c r="N323" s="248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251</v>
      </c>
      <c r="AU323" s="19" t="s">
        <v>87</v>
      </c>
    </row>
    <row r="324" s="2" customFormat="1" ht="37.8" customHeight="1">
      <c r="A324" s="40"/>
      <c r="B324" s="41"/>
      <c r="C324" s="230" t="s">
        <v>1241</v>
      </c>
      <c r="D324" s="230" t="s">
        <v>245</v>
      </c>
      <c r="E324" s="231" t="s">
        <v>6082</v>
      </c>
      <c r="F324" s="232" t="s">
        <v>6083</v>
      </c>
      <c r="G324" s="233" t="s">
        <v>359</v>
      </c>
      <c r="H324" s="234">
        <v>1</v>
      </c>
      <c r="I324" s="235"/>
      <c r="J324" s="236">
        <f>ROUND(I324*H324,2)</f>
        <v>0</v>
      </c>
      <c r="K324" s="237"/>
      <c r="L324" s="46"/>
      <c r="M324" s="238" t="s">
        <v>1</v>
      </c>
      <c r="N324" s="239" t="s">
        <v>43</v>
      </c>
      <c r="O324" s="93"/>
      <c r="P324" s="240">
        <f>O324*H324</f>
        <v>0</v>
      </c>
      <c r="Q324" s="240">
        <v>0</v>
      </c>
      <c r="R324" s="240">
        <f>Q324*H324</f>
        <v>0</v>
      </c>
      <c r="S324" s="240">
        <v>0</v>
      </c>
      <c r="T324" s="24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42" t="s">
        <v>1096</v>
      </c>
      <c r="AT324" s="242" t="s">
        <v>245</v>
      </c>
      <c r="AU324" s="242" t="s">
        <v>87</v>
      </c>
      <c r="AY324" s="19" t="s">
        <v>242</v>
      </c>
      <c r="BE324" s="243">
        <f>IF(N324="základní",J324,0)</f>
        <v>0</v>
      </c>
      <c r="BF324" s="243">
        <f>IF(N324="snížená",J324,0)</f>
        <v>0</v>
      </c>
      <c r="BG324" s="243">
        <f>IF(N324="zákl. přenesená",J324,0)</f>
        <v>0</v>
      </c>
      <c r="BH324" s="243">
        <f>IF(N324="sníž. přenesená",J324,0)</f>
        <v>0</v>
      </c>
      <c r="BI324" s="243">
        <f>IF(N324="nulová",J324,0)</f>
        <v>0</v>
      </c>
      <c r="BJ324" s="19" t="s">
        <v>85</v>
      </c>
      <c r="BK324" s="243">
        <f>ROUND(I324*H324,2)</f>
        <v>0</v>
      </c>
      <c r="BL324" s="19" t="s">
        <v>1096</v>
      </c>
      <c r="BM324" s="242" t="s">
        <v>6084</v>
      </c>
    </row>
    <row r="325" s="2" customFormat="1">
      <c r="A325" s="40"/>
      <c r="B325" s="41"/>
      <c r="C325" s="42"/>
      <c r="D325" s="244" t="s">
        <v>251</v>
      </c>
      <c r="E325" s="42"/>
      <c r="F325" s="245" t="s">
        <v>6083</v>
      </c>
      <c r="G325" s="42"/>
      <c r="H325" s="42"/>
      <c r="I325" s="246"/>
      <c r="J325" s="42"/>
      <c r="K325" s="42"/>
      <c r="L325" s="46"/>
      <c r="M325" s="247"/>
      <c r="N325" s="248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251</v>
      </c>
      <c r="AU325" s="19" t="s">
        <v>87</v>
      </c>
    </row>
    <row r="326" s="2" customFormat="1" ht="16.5" customHeight="1">
      <c r="A326" s="40"/>
      <c r="B326" s="41"/>
      <c r="C326" s="230" t="s">
        <v>1247</v>
      </c>
      <c r="D326" s="230" t="s">
        <v>245</v>
      </c>
      <c r="E326" s="231" t="s">
        <v>6085</v>
      </c>
      <c r="F326" s="232" t="s">
        <v>6086</v>
      </c>
      <c r="G326" s="233" t="s">
        <v>359</v>
      </c>
      <c r="H326" s="234">
        <v>1</v>
      </c>
      <c r="I326" s="235"/>
      <c r="J326" s="236">
        <f>ROUND(I326*H326,2)</f>
        <v>0</v>
      </c>
      <c r="K326" s="237"/>
      <c r="L326" s="46"/>
      <c r="M326" s="238" t="s">
        <v>1</v>
      </c>
      <c r="N326" s="239" t="s">
        <v>43</v>
      </c>
      <c r="O326" s="93"/>
      <c r="P326" s="240">
        <f>O326*H326</f>
        <v>0</v>
      </c>
      <c r="Q326" s="240">
        <v>0</v>
      </c>
      <c r="R326" s="240">
        <f>Q326*H326</f>
        <v>0</v>
      </c>
      <c r="S326" s="240">
        <v>0</v>
      </c>
      <c r="T326" s="24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42" t="s">
        <v>1096</v>
      </c>
      <c r="AT326" s="242" t="s">
        <v>245</v>
      </c>
      <c r="AU326" s="242" t="s">
        <v>87</v>
      </c>
      <c r="AY326" s="19" t="s">
        <v>242</v>
      </c>
      <c r="BE326" s="243">
        <f>IF(N326="základní",J326,0)</f>
        <v>0</v>
      </c>
      <c r="BF326" s="243">
        <f>IF(N326="snížená",J326,0)</f>
        <v>0</v>
      </c>
      <c r="BG326" s="243">
        <f>IF(N326="zákl. přenesená",J326,0)</f>
        <v>0</v>
      </c>
      <c r="BH326" s="243">
        <f>IF(N326="sníž. přenesená",J326,0)</f>
        <v>0</v>
      </c>
      <c r="BI326" s="243">
        <f>IF(N326="nulová",J326,0)</f>
        <v>0</v>
      </c>
      <c r="BJ326" s="19" t="s">
        <v>85</v>
      </c>
      <c r="BK326" s="243">
        <f>ROUND(I326*H326,2)</f>
        <v>0</v>
      </c>
      <c r="BL326" s="19" t="s">
        <v>1096</v>
      </c>
      <c r="BM326" s="242" t="s">
        <v>6087</v>
      </c>
    </row>
    <row r="327" s="2" customFormat="1">
      <c r="A327" s="40"/>
      <c r="B327" s="41"/>
      <c r="C327" s="42"/>
      <c r="D327" s="244" t="s">
        <v>251</v>
      </c>
      <c r="E327" s="42"/>
      <c r="F327" s="245" t="s">
        <v>6086</v>
      </c>
      <c r="G327" s="42"/>
      <c r="H327" s="42"/>
      <c r="I327" s="246"/>
      <c r="J327" s="42"/>
      <c r="K327" s="42"/>
      <c r="L327" s="46"/>
      <c r="M327" s="247"/>
      <c r="N327" s="248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251</v>
      </c>
      <c r="AU327" s="19" t="s">
        <v>87</v>
      </c>
    </row>
    <row r="328" s="2" customFormat="1" ht="24.15" customHeight="1">
      <c r="A328" s="40"/>
      <c r="B328" s="41"/>
      <c r="C328" s="230" t="s">
        <v>1321</v>
      </c>
      <c r="D328" s="230" t="s">
        <v>245</v>
      </c>
      <c r="E328" s="231" t="s">
        <v>6088</v>
      </c>
      <c r="F328" s="232" t="s">
        <v>6089</v>
      </c>
      <c r="G328" s="233" t="s">
        <v>359</v>
      </c>
      <c r="H328" s="234">
        <v>6</v>
      </c>
      <c r="I328" s="235"/>
      <c r="J328" s="236">
        <f>ROUND(I328*H328,2)</f>
        <v>0</v>
      </c>
      <c r="K328" s="237"/>
      <c r="L328" s="46"/>
      <c r="M328" s="238" t="s">
        <v>1</v>
      </c>
      <c r="N328" s="239" t="s">
        <v>43</v>
      </c>
      <c r="O328" s="93"/>
      <c r="P328" s="240">
        <f>O328*H328</f>
        <v>0</v>
      </c>
      <c r="Q328" s="240">
        <v>0</v>
      </c>
      <c r="R328" s="240">
        <f>Q328*H328</f>
        <v>0</v>
      </c>
      <c r="S328" s="240">
        <v>0</v>
      </c>
      <c r="T328" s="24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42" t="s">
        <v>1096</v>
      </c>
      <c r="AT328" s="242" t="s">
        <v>245</v>
      </c>
      <c r="AU328" s="242" t="s">
        <v>87</v>
      </c>
      <c r="AY328" s="19" t="s">
        <v>242</v>
      </c>
      <c r="BE328" s="243">
        <f>IF(N328="základní",J328,0)</f>
        <v>0</v>
      </c>
      <c r="BF328" s="243">
        <f>IF(N328="snížená",J328,0)</f>
        <v>0</v>
      </c>
      <c r="BG328" s="243">
        <f>IF(N328="zákl. přenesená",J328,0)</f>
        <v>0</v>
      </c>
      <c r="BH328" s="243">
        <f>IF(N328="sníž. přenesená",J328,0)</f>
        <v>0</v>
      </c>
      <c r="BI328" s="243">
        <f>IF(N328="nulová",J328,0)</f>
        <v>0</v>
      </c>
      <c r="BJ328" s="19" t="s">
        <v>85</v>
      </c>
      <c r="BK328" s="243">
        <f>ROUND(I328*H328,2)</f>
        <v>0</v>
      </c>
      <c r="BL328" s="19" t="s">
        <v>1096</v>
      </c>
      <c r="BM328" s="242" t="s">
        <v>6090</v>
      </c>
    </row>
    <row r="329" s="2" customFormat="1">
      <c r="A329" s="40"/>
      <c r="B329" s="41"/>
      <c r="C329" s="42"/>
      <c r="D329" s="244" t="s">
        <v>251</v>
      </c>
      <c r="E329" s="42"/>
      <c r="F329" s="245" t="s">
        <v>6089</v>
      </c>
      <c r="G329" s="42"/>
      <c r="H329" s="42"/>
      <c r="I329" s="246"/>
      <c r="J329" s="42"/>
      <c r="K329" s="42"/>
      <c r="L329" s="46"/>
      <c r="M329" s="247"/>
      <c r="N329" s="24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251</v>
      </c>
      <c r="AU329" s="19" t="s">
        <v>87</v>
      </c>
    </row>
    <row r="330" s="2" customFormat="1" ht="24.15" customHeight="1">
      <c r="A330" s="40"/>
      <c r="B330" s="41"/>
      <c r="C330" s="230" t="s">
        <v>1325</v>
      </c>
      <c r="D330" s="230" t="s">
        <v>245</v>
      </c>
      <c r="E330" s="231" t="s">
        <v>6091</v>
      </c>
      <c r="F330" s="232" t="s">
        <v>6092</v>
      </c>
      <c r="G330" s="233" t="s">
        <v>359</v>
      </c>
      <c r="H330" s="234">
        <v>1</v>
      </c>
      <c r="I330" s="235"/>
      <c r="J330" s="236">
        <f>ROUND(I330*H330,2)</f>
        <v>0</v>
      </c>
      <c r="K330" s="237"/>
      <c r="L330" s="46"/>
      <c r="M330" s="238" t="s">
        <v>1</v>
      </c>
      <c r="N330" s="239" t="s">
        <v>43</v>
      </c>
      <c r="O330" s="93"/>
      <c r="P330" s="240">
        <f>O330*H330</f>
        <v>0</v>
      </c>
      <c r="Q330" s="240">
        <v>0</v>
      </c>
      <c r="R330" s="240">
        <f>Q330*H330</f>
        <v>0</v>
      </c>
      <c r="S330" s="240">
        <v>0</v>
      </c>
      <c r="T330" s="241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42" t="s">
        <v>1096</v>
      </c>
      <c r="AT330" s="242" t="s">
        <v>245</v>
      </c>
      <c r="AU330" s="242" t="s">
        <v>87</v>
      </c>
      <c r="AY330" s="19" t="s">
        <v>242</v>
      </c>
      <c r="BE330" s="243">
        <f>IF(N330="základní",J330,0)</f>
        <v>0</v>
      </c>
      <c r="BF330" s="243">
        <f>IF(N330="snížená",J330,0)</f>
        <v>0</v>
      </c>
      <c r="BG330" s="243">
        <f>IF(N330="zákl. přenesená",J330,0)</f>
        <v>0</v>
      </c>
      <c r="BH330" s="243">
        <f>IF(N330="sníž. přenesená",J330,0)</f>
        <v>0</v>
      </c>
      <c r="BI330" s="243">
        <f>IF(N330="nulová",J330,0)</f>
        <v>0</v>
      </c>
      <c r="BJ330" s="19" t="s">
        <v>85</v>
      </c>
      <c r="BK330" s="243">
        <f>ROUND(I330*H330,2)</f>
        <v>0</v>
      </c>
      <c r="BL330" s="19" t="s">
        <v>1096</v>
      </c>
      <c r="BM330" s="242" t="s">
        <v>6093</v>
      </c>
    </row>
    <row r="331" s="2" customFormat="1">
      <c r="A331" s="40"/>
      <c r="B331" s="41"/>
      <c r="C331" s="42"/>
      <c r="D331" s="244" t="s">
        <v>251</v>
      </c>
      <c r="E331" s="42"/>
      <c r="F331" s="245" t="s">
        <v>6092</v>
      </c>
      <c r="G331" s="42"/>
      <c r="H331" s="42"/>
      <c r="I331" s="246"/>
      <c r="J331" s="42"/>
      <c r="K331" s="42"/>
      <c r="L331" s="46"/>
      <c r="M331" s="247"/>
      <c r="N331" s="248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251</v>
      </c>
      <c r="AU331" s="19" t="s">
        <v>87</v>
      </c>
    </row>
    <row r="332" s="2" customFormat="1" ht="16.5" customHeight="1">
      <c r="A332" s="40"/>
      <c r="B332" s="41"/>
      <c r="C332" s="230" t="s">
        <v>1331</v>
      </c>
      <c r="D332" s="230" t="s">
        <v>245</v>
      </c>
      <c r="E332" s="231" t="s">
        <v>6094</v>
      </c>
      <c r="F332" s="232" t="s">
        <v>6095</v>
      </c>
      <c r="G332" s="233" t="s">
        <v>3041</v>
      </c>
      <c r="H332" s="234">
        <v>7</v>
      </c>
      <c r="I332" s="235"/>
      <c r="J332" s="236">
        <f>ROUND(I332*H332,2)</f>
        <v>0</v>
      </c>
      <c r="K332" s="237"/>
      <c r="L332" s="46"/>
      <c r="M332" s="238" t="s">
        <v>1</v>
      </c>
      <c r="N332" s="239" t="s">
        <v>43</v>
      </c>
      <c r="O332" s="93"/>
      <c r="P332" s="240">
        <f>O332*H332</f>
        <v>0</v>
      </c>
      <c r="Q332" s="240">
        <v>0</v>
      </c>
      <c r="R332" s="240">
        <f>Q332*H332</f>
        <v>0</v>
      </c>
      <c r="S332" s="240">
        <v>0</v>
      </c>
      <c r="T332" s="24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42" t="s">
        <v>1096</v>
      </c>
      <c r="AT332" s="242" t="s">
        <v>245</v>
      </c>
      <c r="AU332" s="242" t="s">
        <v>87</v>
      </c>
      <c r="AY332" s="19" t="s">
        <v>242</v>
      </c>
      <c r="BE332" s="243">
        <f>IF(N332="základní",J332,0)</f>
        <v>0</v>
      </c>
      <c r="BF332" s="243">
        <f>IF(N332="snížená",J332,0)</f>
        <v>0</v>
      </c>
      <c r="BG332" s="243">
        <f>IF(N332="zákl. přenesená",J332,0)</f>
        <v>0</v>
      </c>
      <c r="BH332" s="243">
        <f>IF(N332="sníž. přenesená",J332,0)</f>
        <v>0</v>
      </c>
      <c r="BI332" s="243">
        <f>IF(N332="nulová",J332,0)</f>
        <v>0</v>
      </c>
      <c r="BJ332" s="19" t="s">
        <v>85</v>
      </c>
      <c r="BK332" s="243">
        <f>ROUND(I332*H332,2)</f>
        <v>0</v>
      </c>
      <c r="BL332" s="19" t="s">
        <v>1096</v>
      </c>
      <c r="BM332" s="242" t="s">
        <v>6096</v>
      </c>
    </row>
    <row r="333" s="2" customFormat="1">
      <c r="A333" s="40"/>
      <c r="B333" s="41"/>
      <c r="C333" s="42"/>
      <c r="D333" s="244" t="s">
        <v>251</v>
      </c>
      <c r="E333" s="42"/>
      <c r="F333" s="245" t="s">
        <v>6095</v>
      </c>
      <c r="G333" s="42"/>
      <c r="H333" s="42"/>
      <c r="I333" s="246"/>
      <c r="J333" s="42"/>
      <c r="K333" s="42"/>
      <c r="L333" s="46"/>
      <c r="M333" s="247"/>
      <c r="N333" s="248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251</v>
      </c>
      <c r="AU333" s="19" t="s">
        <v>87</v>
      </c>
    </row>
    <row r="334" s="2" customFormat="1" ht="24.15" customHeight="1">
      <c r="A334" s="40"/>
      <c r="B334" s="41"/>
      <c r="C334" s="230" t="s">
        <v>1336</v>
      </c>
      <c r="D334" s="230" t="s">
        <v>245</v>
      </c>
      <c r="E334" s="231" t="s">
        <v>6097</v>
      </c>
      <c r="F334" s="232" t="s">
        <v>6098</v>
      </c>
      <c r="G334" s="233" t="s">
        <v>3041</v>
      </c>
      <c r="H334" s="234">
        <v>1</v>
      </c>
      <c r="I334" s="235"/>
      <c r="J334" s="236">
        <f>ROUND(I334*H334,2)</f>
        <v>0</v>
      </c>
      <c r="K334" s="237"/>
      <c r="L334" s="46"/>
      <c r="M334" s="238" t="s">
        <v>1</v>
      </c>
      <c r="N334" s="239" t="s">
        <v>43</v>
      </c>
      <c r="O334" s="93"/>
      <c r="P334" s="240">
        <f>O334*H334</f>
        <v>0</v>
      </c>
      <c r="Q334" s="240">
        <v>0</v>
      </c>
      <c r="R334" s="240">
        <f>Q334*H334</f>
        <v>0</v>
      </c>
      <c r="S334" s="240">
        <v>0</v>
      </c>
      <c r="T334" s="24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42" t="s">
        <v>1096</v>
      </c>
      <c r="AT334" s="242" t="s">
        <v>245</v>
      </c>
      <c r="AU334" s="242" t="s">
        <v>87</v>
      </c>
      <c r="AY334" s="19" t="s">
        <v>242</v>
      </c>
      <c r="BE334" s="243">
        <f>IF(N334="základní",J334,0)</f>
        <v>0</v>
      </c>
      <c r="BF334" s="243">
        <f>IF(N334="snížená",J334,0)</f>
        <v>0</v>
      </c>
      <c r="BG334" s="243">
        <f>IF(N334="zákl. přenesená",J334,0)</f>
        <v>0</v>
      </c>
      <c r="BH334" s="243">
        <f>IF(N334="sníž. přenesená",J334,0)</f>
        <v>0</v>
      </c>
      <c r="BI334" s="243">
        <f>IF(N334="nulová",J334,0)</f>
        <v>0</v>
      </c>
      <c r="BJ334" s="19" t="s">
        <v>85</v>
      </c>
      <c r="BK334" s="243">
        <f>ROUND(I334*H334,2)</f>
        <v>0</v>
      </c>
      <c r="BL334" s="19" t="s">
        <v>1096</v>
      </c>
      <c r="BM334" s="242" t="s">
        <v>6099</v>
      </c>
    </row>
    <row r="335" s="2" customFormat="1">
      <c r="A335" s="40"/>
      <c r="B335" s="41"/>
      <c r="C335" s="42"/>
      <c r="D335" s="244" t="s">
        <v>251</v>
      </c>
      <c r="E335" s="42"/>
      <c r="F335" s="245" t="s">
        <v>6098</v>
      </c>
      <c r="G335" s="42"/>
      <c r="H335" s="42"/>
      <c r="I335" s="246"/>
      <c r="J335" s="42"/>
      <c r="K335" s="42"/>
      <c r="L335" s="46"/>
      <c r="M335" s="247"/>
      <c r="N335" s="24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251</v>
      </c>
      <c r="AU335" s="19" t="s">
        <v>87</v>
      </c>
    </row>
    <row r="336" s="2" customFormat="1" ht="16.5" customHeight="1">
      <c r="A336" s="40"/>
      <c r="B336" s="41"/>
      <c r="C336" s="283" t="s">
        <v>742</v>
      </c>
      <c r="D336" s="283" t="s">
        <v>477</v>
      </c>
      <c r="E336" s="284" t="s">
        <v>6100</v>
      </c>
      <c r="F336" s="285" t="s">
        <v>6101</v>
      </c>
      <c r="G336" s="286" t="s">
        <v>359</v>
      </c>
      <c r="H336" s="287">
        <v>1</v>
      </c>
      <c r="I336" s="288"/>
      <c r="J336" s="289">
        <f>ROUND(I336*H336,2)</f>
        <v>0</v>
      </c>
      <c r="K336" s="290"/>
      <c r="L336" s="291"/>
      <c r="M336" s="292" t="s">
        <v>1</v>
      </c>
      <c r="N336" s="293" t="s">
        <v>43</v>
      </c>
      <c r="O336" s="93"/>
      <c r="P336" s="240">
        <f>O336*H336</f>
        <v>0</v>
      </c>
      <c r="Q336" s="240">
        <v>0</v>
      </c>
      <c r="R336" s="240">
        <f>Q336*H336</f>
        <v>0</v>
      </c>
      <c r="S336" s="240">
        <v>0</v>
      </c>
      <c r="T336" s="24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42" t="s">
        <v>895</v>
      </c>
      <c r="AT336" s="242" t="s">
        <v>477</v>
      </c>
      <c r="AU336" s="242" t="s">
        <v>87</v>
      </c>
      <c r="AY336" s="19" t="s">
        <v>242</v>
      </c>
      <c r="BE336" s="243">
        <f>IF(N336="základní",J336,0)</f>
        <v>0</v>
      </c>
      <c r="BF336" s="243">
        <f>IF(N336="snížená",J336,0)</f>
        <v>0</v>
      </c>
      <c r="BG336" s="243">
        <f>IF(N336="zákl. přenesená",J336,0)</f>
        <v>0</v>
      </c>
      <c r="BH336" s="243">
        <f>IF(N336="sníž. přenesená",J336,0)</f>
        <v>0</v>
      </c>
      <c r="BI336" s="243">
        <f>IF(N336="nulová",J336,0)</f>
        <v>0</v>
      </c>
      <c r="BJ336" s="19" t="s">
        <v>85</v>
      </c>
      <c r="BK336" s="243">
        <f>ROUND(I336*H336,2)</f>
        <v>0</v>
      </c>
      <c r="BL336" s="19" t="s">
        <v>1096</v>
      </c>
      <c r="BM336" s="242" t="s">
        <v>6102</v>
      </c>
    </row>
    <row r="337" s="2" customFormat="1">
      <c r="A337" s="40"/>
      <c r="B337" s="41"/>
      <c r="C337" s="42"/>
      <c r="D337" s="244" t="s">
        <v>251</v>
      </c>
      <c r="E337" s="42"/>
      <c r="F337" s="245" t="s">
        <v>6101</v>
      </c>
      <c r="G337" s="42"/>
      <c r="H337" s="42"/>
      <c r="I337" s="246"/>
      <c r="J337" s="42"/>
      <c r="K337" s="42"/>
      <c r="L337" s="46"/>
      <c r="M337" s="247"/>
      <c r="N337" s="248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251</v>
      </c>
      <c r="AU337" s="19" t="s">
        <v>87</v>
      </c>
    </row>
    <row r="338" s="2" customFormat="1" ht="16.5" customHeight="1">
      <c r="A338" s="40"/>
      <c r="B338" s="41"/>
      <c r="C338" s="283" t="s">
        <v>696</v>
      </c>
      <c r="D338" s="283" t="s">
        <v>477</v>
      </c>
      <c r="E338" s="284" t="s">
        <v>6103</v>
      </c>
      <c r="F338" s="285" t="s">
        <v>6104</v>
      </c>
      <c r="G338" s="286" t="s">
        <v>359</v>
      </c>
      <c r="H338" s="287">
        <v>1</v>
      </c>
      <c r="I338" s="288"/>
      <c r="J338" s="289">
        <f>ROUND(I338*H338,2)</f>
        <v>0</v>
      </c>
      <c r="K338" s="290"/>
      <c r="L338" s="291"/>
      <c r="M338" s="292" t="s">
        <v>1</v>
      </c>
      <c r="N338" s="293" t="s">
        <v>43</v>
      </c>
      <c r="O338" s="93"/>
      <c r="P338" s="240">
        <f>O338*H338</f>
        <v>0</v>
      </c>
      <c r="Q338" s="240">
        <v>0</v>
      </c>
      <c r="R338" s="240">
        <f>Q338*H338</f>
        <v>0</v>
      </c>
      <c r="S338" s="240">
        <v>0</v>
      </c>
      <c r="T338" s="24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42" t="s">
        <v>895</v>
      </c>
      <c r="AT338" s="242" t="s">
        <v>477</v>
      </c>
      <c r="AU338" s="242" t="s">
        <v>87</v>
      </c>
      <c r="AY338" s="19" t="s">
        <v>242</v>
      </c>
      <c r="BE338" s="243">
        <f>IF(N338="základní",J338,0)</f>
        <v>0</v>
      </c>
      <c r="BF338" s="243">
        <f>IF(N338="snížená",J338,0)</f>
        <v>0</v>
      </c>
      <c r="BG338" s="243">
        <f>IF(N338="zákl. přenesená",J338,0)</f>
        <v>0</v>
      </c>
      <c r="BH338" s="243">
        <f>IF(N338="sníž. přenesená",J338,0)</f>
        <v>0</v>
      </c>
      <c r="BI338" s="243">
        <f>IF(N338="nulová",J338,0)</f>
        <v>0</v>
      </c>
      <c r="BJ338" s="19" t="s">
        <v>85</v>
      </c>
      <c r="BK338" s="243">
        <f>ROUND(I338*H338,2)</f>
        <v>0</v>
      </c>
      <c r="BL338" s="19" t="s">
        <v>1096</v>
      </c>
      <c r="BM338" s="242" t="s">
        <v>6105</v>
      </c>
    </row>
    <row r="339" s="2" customFormat="1">
      <c r="A339" s="40"/>
      <c r="B339" s="41"/>
      <c r="C339" s="42"/>
      <c r="D339" s="244" t="s">
        <v>251</v>
      </c>
      <c r="E339" s="42"/>
      <c r="F339" s="245" t="s">
        <v>6104</v>
      </c>
      <c r="G339" s="42"/>
      <c r="H339" s="42"/>
      <c r="I339" s="246"/>
      <c r="J339" s="42"/>
      <c r="K339" s="42"/>
      <c r="L339" s="46"/>
      <c r="M339" s="247"/>
      <c r="N339" s="24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251</v>
      </c>
      <c r="AU339" s="19" t="s">
        <v>87</v>
      </c>
    </row>
    <row r="340" s="2" customFormat="1" ht="16.5" customHeight="1">
      <c r="A340" s="40"/>
      <c r="B340" s="41"/>
      <c r="C340" s="283" t="s">
        <v>704</v>
      </c>
      <c r="D340" s="283" t="s">
        <v>477</v>
      </c>
      <c r="E340" s="284" t="s">
        <v>6106</v>
      </c>
      <c r="F340" s="285" t="s">
        <v>6107</v>
      </c>
      <c r="G340" s="286" t="s">
        <v>359</v>
      </c>
      <c r="H340" s="287">
        <v>2</v>
      </c>
      <c r="I340" s="288"/>
      <c r="J340" s="289">
        <f>ROUND(I340*H340,2)</f>
        <v>0</v>
      </c>
      <c r="K340" s="290"/>
      <c r="L340" s="291"/>
      <c r="M340" s="292" t="s">
        <v>1</v>
      </c>
      <c r="N340" s="293" t="s">
        <v>43</v>
      </c>
      <c r="O340" s="93"/>
      <c r="P340" s="240">
        <f>O340*H340</f>
        <v>0</v>
      </c>
      <c r="Q340" s="240">
        <v>0</v>
      </c>
      <c r="R340" s="240">
        <f>Q340*H340</f>
        <v>0</v>
      </c>
      <c r="S340" s="240">
        <v>0</v>
      </c>
      <c r="T340" s="24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42" t="s">
        <v>895</v>
      </c>
      <c r="AT340" s="242" t="s">
        <v>477</v>
      </c>
      <c r="AU340" s="242" t="s">
        <v>87</v>
      </c>
      <c r="AY340" s="19" t="s">
        <v>242</v>
      </c>
      <c r="BE340" s="243">
        <f>IF(N340="základní",J340,0)</f>
        <v>0</v>
      </c>
      <c r="BF340" s="243">
        <f>IF(N340="snížená",J340,0)</f>
        <v>0</v>
      </c>
      <c r="BG340" s="243">
        <f>IF(N340="zákl. přenesená",J340,0)</f>
        <v>0</v>
      </c>
      <c r="BH340" s="243">
        <f>IF(N340="sníž. přenesená",J340,0)</f>
        <v>0</v>
      </c>
      <c r="BI340" s="243">
        <f>IF(N340="nulová",J340,0)</f>
        <v>0</v>
      </c>
      <c r="BJ340" s="19" t="s">
        <v>85</v>
      </c>
      <c r="BK340" s="243">
        <f>ROUND(I340*H340,2)</f>
        <v>0</v>
      </c>
      <c r="BL340" s="19" t="s">
        <v>1096</v>
      </c>
      <c r="BM340" s="242" t="s">
        <v>6108</v>
      </c>
    </row>
    <row r="341" s="2" customFormat="1">
      <c r="A341" s="40"/>
      <c r="B341" s="41"/>
      <c r="C341" s="42"/>
      <c r="D341" s="244" t="s">
        <v>251</v>
      </c>
      <c r="E341" s="42"/>
      <c r="F341" s="245" t="s">
        <v>6107</v>
      </c>
      <c r="G341" s="42"/>
      <c r="H341" s="42"/>
      <c r="I341" s="246"/>
      <c r="J341" s="42"/>
      <c r="K341" s="42"/>
      <c r="L341" s="46"/>
      <c r="M341" s="247"/>
      <c r="N341" s="248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251</v>
      </c>
      <c r="AU341" s="19" t="s">
        <v>87</v>
      </c>
    </row>
    <row r="342" s="2" customFormat="1" ht="16.5" customHeight="1">
      <c r="A342" s="40"/>
      <c r="B342" s="41"/>
      <c r="C342" s="283" t="s">
        <v>2240</v>
      </c>
      <c r="D342" s="283" t="s">
        <v>477</v>
      </c>
      <c r="E342" s="284" t="s">
        <v>6109</v>
      </c>
      <c r="F342" s="285" t="s">
        <v>6110</v>
      </c>
      <c r="G342" s="286" t="s">
        <v>359</v>
      </c>
      <c r="H342" s="287">
        <v>1</v>
      </c>
      <c r="I342" s="288"/>
      <c r="J342" s="289">
        <f>ROUND(I342*H342,2)</f>
        <v>0</v>
      </c>
      <c r="K342" s="290"/>
      <c r="L342" s="291"/>
      <c r="M342" s="292" t="s">
        <v>1</v>
      </c>
      <c r="N342" s="293" t="s">
        <v>43</v>
      </c>
      <c r="O342" s="93"/>
      <c r="P342" s="240">
        <f>O342*H342</f>
        <v>0</v>
      </c>
      <c r="Q342" s="240">
        <v>0</v>
      </c>
      <c r="R342" s="240">
        <f>Q342*H342</f>
        <v>0</v>
      </c>
      <c r="S342" s="240">
        <v>0</v>
      </c>
      <c r="T342" s="24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42" t="s">
        <v>895</v>
      </c>
      <c r="AT342" s="242" t="s">
        <v>477</v>
      </c>
      <c r="AU342" s="242" t="s">
        <v>87</v>
      </c>
      <c r="AY342" s="19" t="s">
        <v>242</v>
      </c>
      <c r="BE342" s="243">
        <f>IF(N342="základní",J342,0)</f>
        <v>0</v>
      </c>
      <c r="BF342" s="243">
        <f>IF(N342="snížená",J342,0)</f>
        <v>0</v>
      </c>
      <c r="BG342" s="243">
        <f>IF(N342="zákl. přenesená",J342,0)</f>
        <v>0</v>
      </c>
      <c r="BH342" s="243">
        <f>IF(N342="sníž. přenesená",J342,0)</f>
        <v>0</v>
      </c>
      <c r="BI342" s="243">
        <f>IF(N342="nulová",J342,0)</f>
        <v>0</v>
      </c>
      <c r="BJ342" s="19" t="s">
        <v>85</v>
      </c>
      <c r="BK342" s="243">
        <f>ROUND(I342*H342,2)</f>
        <v>0</v>
      </c>
      <c r="BL342" s="19" t="s">
        <v>1096</v>
      </c>
      <c r="BM342" s="242" t="s">
        <v>6111</v>
      </c>
    </row>
    <row r="343" s="2" customFormat="1">
      <c r="A343" s="40"/>
      <c r="B343" s="41"/>
      <c r="C343" s="42"/>
      <c r="D343" s="244" t="s">
        <v>251</v>
      </c>
      <c r="E343" s="42"/>
      <c r="F343" s="245" t="s">
        <v>6110</v>
      </c>
      <c r="G343" s="42"/>
      <c r="H343" s="42"/>
      <c r="I343" s="246"/>
      <c r="J343" s="42"/>
      <c r="K343" s="42"/>
      <c r="L343" s="46"/>
      <c r="M343" s="247"/>
      <c r="N343" s="24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251</v>
      </c>
      <c r="AU343" s="19" t="s">
        <v>87</v>
      </c>
    </row>
    <row r="344" s="2" customFormat="1" ht="16.5" customHeight="1">
      <c r="A344" s="40"/>
      <c r="B344" s="41"/>
      <c r="C344" s="283" t="s">
        <v>2246</v>
      </c>
      <c r="D344" s="283" t="s">
        <v>477</v>
      </c>
      <c r="E344" s="284" t="s">
        <v>6112</v>
      </c>
      <c r="F344" s="285" t="s">
        <v>6113</v>
      </c>
      <c r="G344" s="286" t="s">
        <v>359</v>
      </c>
      <c r="H344" s="287">
        <v>1</v>
      </c>
      <c r="I344" s="288"/>
      <c r="J344" s="289">
        <f>ROUND(I344*H344,2)</f>
        <v>0</v>
      </c>
      <c r="K344" s="290"/>
      <c r="L344" s="291"/>
      <c r="M344" s="292" t="s">
        <v>1</v>
      </c>
      <c r="N344" s="293" t="s">
        <v>43</v>
      </c>
      <c r="O344" s="93"/>
      <c r="P344" s="240">
        <f>O344*H344</f>
        <v>0</v>
      </c>
      <c r="Q344" s="240">
        <v>0</v>
      </c>
      <c r="R344" s="240">
        <f>Q344*H344</f>
        <v>0</v>
      </c>
      <c r="S344" s="240">
        <v>0</v>
      </c>
      <c r="T344" s="24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42" t="s">
        <v>895</v>
      </c>
      <c r="AT344" s="242" t="s">
        <v>477</v>
      </c>
      <c r="AU344" s="242" t="s">
        <v>87</v>
      </c>
      <c r="AY344" s="19" t="s">
        <v>242</v>
      </c>
      <c r="BE344" s="243">
        <f>IF(N344="základní",J344,0)</f>
        <v>0</v>
      </c>
      <c r="BF344" s="243">
        <f>IF(N344="snížená",J344,0)</f>
        <v>0</v>
      </c>
      <c r="BG344" s="243">
        <f>IF(N344="zákl. přenesená",J344,0)</f>
        <v>0</v>
      </c>
      <c r="BH344" s="243">
        <f>IF(N344="sníž. přenesená",J344,0)</f>
        <v>0</v>
      </c>
      <c r="BI344" s="243">
        <f>IF(N344="nulová",J344,0)</f>
        <v>0</v>
      </c>
      <c r="BJ344" s="19" t="s">
        <v>85</v>
      </c>
      <c r="BK344" s="243">
        <f>ROUND(I344*H344,2)</f>
        <v>0</v>
      </c>
      <c r="BL344" s="19" t="s">
        <v>1096</v>
      </c>
      <c r="BM344" s="242" t="s">
        <v>6114</v>
      </c>
    </row>
    <row r="345" s="2" customFormat="1">
      <c r="A345" s="40"/>
      <c r="B345" s="41"/>
      <c r="C345" s="42"/>
      <c r="D345" s="244" t="s">
        <v>251</v>
      </c>
      <c r="E345" s="42"/>
      <c r="F345" s="245" t="s">
        <v>6113</v>
      </c>
      <c r="G345" s="42"/>
      <c r="H345" s="42"/>
      <c r="I345" s="246"/>
      <c r="J345" s="42"/>
      <c r="K345" s="42"/>
      <c r="L345" s="46"/>
      <c r="M345" s="247"/>
      <c r="N345" s="24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251</v>
      </c>
      <c r="AU345" s="19" t="s">
        <v>87</v>
      </c>
    </row>
    <row r="346" s="2" customFormat="1" ht="16.5" customHeight="1">
      <c r="A346" s="40"/>
      <c r="B346" s="41"/>
      <c r="C346" s="283" t="s">
        <v>2253</v>
      </c>
      <c r="D346" s="283" t="s">
        <v>477</v>
      </c>
      <c r="E346" s="284" t="s">
        <v>6115</v>
      </c>
      <c r="F346" s="285" t="s">
        <v>6116</v>
      </c>
      <c r="G346" s="286" t="s">
        <v>359</v>
      </c>
      <c r="H346" s="287">
        <v>1</v>
      </c>
      <c r="I346" s="288"/>
      <c r="J346" s="289">
        <f>ROUND(I346*H346,2)</f>
        <v>0</v>
      </c>
      <c r="K346" s="290"/>
      <c r="L346" s="291"/>
      <c r="M346" s="292" t="s">
        <v>1</v>
      </c>
      <c r="N346" s="293" t="s">
        <v>43</v>
      </c>
      <c r="O346" s="93"/>
      <c r="P346" s="240">
        <f>O346*H346</f>
        <v>0</v>
      </c>
      <c r="Q346" s="240">
        <v>0</v>
      </c>
      <c r="R346" s="240">
        <f>Q346*H346</f>
        <v>0</v>
      </c>
      <c r="S346" s="240">
        <v>0</v>
      </c>
      <c r="T346" s="24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42" t="s">
        <v>895</v>
      </c>
      <c r="AT346" s="242" t="s">
        <v>477</v>
      </c>
      <c r="AU346" s="242" t="s">
        <v>87</v>
      </c>
      <c r="AY346" s="19" t="s">
        <v>242</v>
      </c>
      <c r="BE346" s="243">
        <f>IF(N346="základní",J346,0)</f>
        <v>0</v>
      </c>
      <c r="BF346" s="243">
        <f>IF(N346="snížená",J346,0)</f>
        <v>0</v>
      </c>
      <c r="BG346" s="243">
        <f>IF(N346="zákl. přenesená",J346,0)</f>
        <v>0</v>
      </c>
      <c r="BH346" s="243">
        <f>IF(N346="sníž. přenesená",J346,0)</f>
        <v>0</v>
      </c>
      <c r="BI346" s="243">
        <f>IF(N346="nulová",J346,0)</f>
        <v>0</v>
      </c>
      <c r="BJ346" s="19" t="s">
        <v>85</v>
      </c>
      <c r="BK346" s="243">
        <f>ROUND(I346*H346,2)</f>
        <v>0</v>
      </c>
      <c r="BL346" s="19" t="s">
        <v>1096</v>
      </c>
      <c r="BM346" s="242" t="s">
        <v>6117</v>
      </c>
    </row>
    <row r="347" s="2" customFormat="1">
      <c r="A347" s="40"/>
      <c r="B347" s="41"/>
      <c r="C347" s="42"/>
      <c r="D347" s="244" t="s">
        <v>251</v>
      </c>
      <c r="E347" s="42"/>
      <c r="F347" s="245" t="s">
        <v>6116</v>
      </c>
      <c r="G347" s="42"/>
      <c r="H347" s="42"/>
      <c r="I347" s="246"/>
      <c r="J347" s="42"/>
      <c r="K347" s="42"/>
      <c r="L347" s="46"/>
      <c r="M347" s="247"/>
      <c r="N347" s="24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251</v>
      </c>
      <c r="AU347" s="19" t="s">
        <v>87</v>
      </c>
    </row>
    <row r="348" s="2" customFormat="1" ht="33" customHeight="1">
      <c r="A348" s="40"/>
      <c r="B348" s="41"/>
      <c r="C348" s="230" t="s">
        <v>2171</v>
      </c>
      <c r="D348" s="230" t="s">
        <v>245</v>
      </c>
      <c r="E348" s="231" t="s">
        <v>5799</v>
      </c>
      <c r="F348" s="232" t="s">
        <v>5800</v>
      </c>
      <c r="G348" s="233" t="s">
        <v>3555</v>
      </c>
      <c r="H348" s="313"/>
      <c r="I348" s="235"/>
      <c r="J348" s="236">
        <f>ROUND(I348*H348,2)</f>
        <v>0</v>
      </c>
      <c r="K348" s="237"/>
      <c r="L348" s="46"/>
      <c r="M348" s="238" t="s">
        <v>1</v>
      </c>
      <c r="N348" s="239" t="s">
        <v>43</v>
      </c>
      <c r="O348" s="93"/>
      <c r="P348" s="240">
        <f>O348*H348</f>
        <v>0</v>
      </c>
      <c r="Q348" s="240">
        <v>0</v>
      </c>
      <c r="R348" s="240">
        <f>Q348*H348</f>
        <v>0</v>
      </c>
      <c r="S348" s="240">
        <v>0</v>
      </c>
      <c r="T348" s="24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42" t="s">
        <v>1096</v>
      </c>
      <c r="AT348" s="242" t="s">
        <v>245</v>
      </c>
      <c r="AU348" s="242" t="s">
        <v>87</v>
      </c>
      <c r="AY348" s="19" t="s">
        <v>242</v>
      </c>
      <c r="BE348" s="243">
        <f>IF(N348="základní",J348,0)</f>
        <v>0</v>
      </c>
      <c r="BF348" s="243">
        <f>IF(N348="snížená",J348,0)</f>
        <v>0</v>
      </c>
      <c r="BG348" s="243">
        <f>IF(N348="zákl. přenesená",J348,0)</f>
        <v>0</v>
      </c>
      <c r="BH348" s="243">
        <f>IF(N348="sníž. přenesená",J348,0)</f>
        <v>0</v>
      </c>
      <c r="BI348" s="243">
        <f>IF(N348="nulová",J348,0)</f>
        <v>0</v>
      </c>
      <c r="BJ348" s="19" t="s">
        <v>85</v>
      </c>
      <c r="BK348" s="243">
        <f>ROUND(I348*H348,2)</f>
        <v>0</v>
      </c>
      <c r="BL348" s="19" t="s">
        <v>1096</v>
      </c>
      <c r="BM348" s="242" t="s">
        <v>6118</v>
      </c>
    </row>
    <row r="349" s="2" customFormat="1">
      <c r="A349" s="40"/>
      <c r="B349" s="41"/>
      <c r="C349" s="42"/>
      <c r="D349" s="244" t="s">
        <v>251</v>
      </c>
      <c r="E349" s="42"/>
      <c r="F349" s="245" t="s">
        <v>5800</v>
      </c>
      <c r="G349" s="42"/>
      <c r="H349" s="42"/>
      <c r="I349" s="246"/>
      <c r="J349" s="42"/>
      <c r="K349" s="42"/>
      <c r="L349" s="46"/>
      <c r="M349" s="247"/>
      <c r="N349" s="24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251</v>
      </c>
      <c r="AU349" s="19" t="s">
        <v>87</v>
      </c>
    </row>
    <row r="350" s="12" customFormat="1" ht="25.92" customHeight="1">
      <c r="A350" s="12"/>
      <c r="B350" s="214"/>
      <c r="C350" s="215"/>
      <c r="D350" s="216" t="s">
        <v>77</v>
      </c>
      <c r="E350" s="217" t="s">
        <v>5861</v>
      </c>
      <c r="F350" s="217" t="s">
        <v>5862</v>
      </c>
      <c r="G350" s="215"/>
      <c r="H350" s="215"/>
      <c r="I350" s="218"/>
      <c r="J350" s="219">
        <f>BK350</f>
        <v>0</v>
      </c>
      <c r="K350" s="215"/>
      <c r="L350" s="220"/>
      <c r="M350" s="221"/>
      <c r="N350" s="222"/>
      <c r="O350" s="222"/>
      <c r="P350" s="223">
        <f>SUM(P351:P356)</f>
        <v>0</v>
      </c>
      <c r="Q350" s="222"/>
      <c r="R350" s="223">
        <f>SUM(R351:R356)</f>
        <v>0</v>
      </c>
      <c r="S350" s="222"/>
      <c r="T350" s="224">
        <f>SUM(T351:T356)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25" t="s">
        <v>249</v>
      </c>
      <c r="AT350" s="226" t="s">
        <v>77</v>
      </c>
      <c r="AU350" s="226" t="s">
        <v>78</v>
      </c>
      <c r="AY350" s="225" t="s">
        <v>242</v>
      </c>
      <c r="BK350" s="227">
        <f>SUM(BK351:BK356)</f>
        <v>0</v>
      </c>
    </row>
    <row r="351" s="2" customFormat="1" ht="16.5" customHeight="1">
      <c r="A351" s="40"/>
      <c r="B351" s="41"/>
      <c r="C351" s="230" t="s">
        <v>626</v>
      </c>
      <c r="D351" s="230" t="s">
        <v>245</v>
      </c>
      <c r="E351" s="231" t="s">
        <v>5868</v>
      </c>
      <c r="F351" s="232" t="s">
        <v>5869</v>
      </c>
      <c r="G351" s="233" t="s">
        <v>5865</v>
      </c>
      <c r="H351" s="234">
        <v>1</v>
      </c>
      <c r="I351" s="235"/>
      <c r="J351" s="236">
        <f>ROUND(I351*H351,2)</f>
        <v>0</v>
      </c>
      <c r="K351" s="237"/>
      <c r="L351" s="46"/>
      <c r="M351" s="238" t="s">
        <v>1</v>
      </c>
      <c r="N351" s="239" t="s">
        <v>43</v>
      </c>
      <c r="O351" s="93"/>
      <c r="P351" s="240">
        <f>O351*H351</f>
        <v>0</v>
      </c>
      <c r="Q351" s="240">
        <v>0</v>
      </c>
      <c r="R351" s="240">
        <f>Q351*H351</f>
        <v>0</v>
      </c>
      <c r="S351" s="240">
        <v>0</v>
      </c>
      <c r="T351" s="24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42" t="s">
        <v>5866</v>
      </c>
      <c r="AT351" s="242" t="s">
        <v>245</v>
      </c>
      <c r="AU351" s="242" t="s">
        <v>85</v>
      </c>
      <c r="AY351" s="19" t="s">
        <v>242</v>
      </c>
      <c r="BE351" s="243">
        <f>IF(N351="základní",J351,0)</f>
        <v>0</v>
      </c>
      <c r="BF351" s="243">
        <f>IF(N351="snížená",J351,0)</f>
        <v>0</v>
      </c>
      <c r="BG351" s="243">
        <f>IF(N351="zákl. přenesená",J351,0)</f>
        <v>0</v>
      </c>
      <c r="BH351" s="243">
        <f>IF(N351="sníž. přenesená",J351,0)</f>
        <v>0</v>
      </c>
      <c r="BI351" s="243">
        <f>IF(N351="nulová",J351,0)</f>
        <v>0</v>
      </c>
      <c r="BJ351" s="19" t="s">
        <v>85</v>
      </c>
      <c r="BK351" s="243">
        <f>ROUND(I351*H351,2)</f>
        <v>0</v>
      </c>
      <c r="BL351" s="19" t="s">
        <v>5866</v>
      </c>
      <c r="BM351" s="242" t="s">
        <v>6119</v>
      </c>
    </row>
    <row r="352" s="2" customFormat="1">
      <c r="A352" s="40"/>
      <c r="B352" s="41"/>
      <c r="C352" s="42"/>
      <c r="D352" s="244" t="s">
        <v>251</v>
      </c>
      <c r="E352" s="42"/>
      <c r="F352" s="245" t="s">
        <v>5869</v>
      </c>
      <c r="G352" s="42"/>
      <c r="H352" s="42"/>
      <c r="I352" s="246"/>
      <c r="J352" s="42"/>
      <c r="K352" s="42"/>
      <c r="L352" s="46"/>
      <c r="M352" s="247"/>
      <c r="N352" s="24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251</v>
      </c>
      <c r="AU352" s="19" t="s">
        <v>85</v>
      </c>
    </row>
    <row r="353" s="2" customFormat="1" ht="16.5" customHeight="1">
      <c r="A353" s="40"/>
      <c r="B353" s="41"/>
      <c r="C353" s="230" t="s">
        <v>684</v>
      </c>
      <c r="D353" s="230" t="s">
        <v>245</v>
      </c>
      <c r="E353" s="231" t="s">
        <v>5871</v>
      </c>
      <c r="F353" s="232" t="s">
        <v>5872</v>
      </c>
      <c r="G353" s="233" t="s">
        <v>5873</v>
      </c>
      <c r="H353" s="234">
        <v>56</v>
      </c>
      <c r="I353" s="235"/>
      <c r="J353" s="236">
        <f>ROUND(I353*H353,2)</f>
        <v>0</v>
      </c>
      <c r="K353" s="237"/>
      <c r="L353" s="46"/>
      <c r="M353" s="238" t="s">
        <v>1</v>
      </c>
      <c r="N353" s="239" t="s">
        <v>43</v>
      </c>
      <c r="O353" s="93"/>
      <c r="P353" s="240">
        <f>O353*H353</f>
        <v>0</v>
      </c>
      <c r="Q353" s="240">
        <v>0</v>
      </c>
      <c r="R353" s="240">
        <f>Q353*H353</f>
        <v>0</v>
      </c>
      <c r="S353" s="240">
        <v>0</v>
      </c>
      <c r="T353" s="24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42" t="s">
        <v>5866</v>
      </c>
      <c r="AT353" s="242" t="s">
        <v>245</v>
      </c>
      <c r="AU353" s="242" t="s">
        <v>85</v>
      </c>
      <c r="AY353" s="19" t="s">
        <v>242</v>
      </c>
      <c r="BE353" s="243">
        <f>IF(N353="základní",J353,0)</f>
        <v>0</v>
      </c>
      <c r="BF353" s="243">
        <f>IF(N353="snížená",J353,0)</f>
        <v>0</v>
      </c>
      <c r="BG353" s="243">
        <f>IF(N353="zákl. přenesená",J353,0)</f>
        <v>0</v>
      </c>
      <c r="BH353" s="243">
        <f>IF(N353="sníž. přenesená",J353,0)</f>
        <v>0</v>
      </c>
      <c r="BI353" s="243">
        <f>IF(N353="nulová",J353,0)</f>
        <v>0</v>
      </c>
      <c r="BJ353" s="19" t="s">
        <v>85</v>
      </c>
      <c r="BK353" s="243">
        <f>ROUND(I353*H353,2)</f>
        <v>0</v>
      </c>
      <c r="BL353" s="19" t="s">
        <v>5866</v>
      </c>
      <c r="BM353" s="242" t="s">
        <v>6120</v>
      </c>
    </row>
    <row r="354" s="2" customFormat="1">
      <c r="A354" s="40"/>
      <c r="B354" s="41"/>
      <c r="C354" s="42"/>
      <c r="D354" s="244" t="s">
        <v>251</v>
      </c>
      <c r="E354" s="42"/>
      <c r="F354" s="245" t="s">
        <v>5872</v>
      </c>
      <c r="G354" s="42"/>
      <c r="H354" s="42"/>
      <c r="I354" s="246"/>
      <c r="J354" s="42"/>
      <c r="K354" s="42"/>
      <c r="L354" s="46"/>
      <c r="M354" s="247"/>
      <c r="N354" s="24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251</v>
      </c>
      <c r="AU354" s="19" t="s">
        <v>85</v>
      </c>
    </row>
    <row r="355" s="2" customFormat="1" ht="16.5" customHeight="1">
      <c r="A355" s="40"/>
      <c r="B355" s="41"/>
      <c r="C355" s="230" t="s">
        <v>691</v>
      </c>
      <c r="D355" s="230" t="s">
        <v>245</v>
      </c>
      <c r="E355" s="231" t="s">
        <v>5875</v>
      </c>
      <c r="F355" s="232" t="s">
        <v>5876</v>
      </c>
      <c r="G355" s="233" t="s">
        <v>5865</v>
      </c>
      <c r="H355" s="234">
        <v>1</v>
      </c>
      <c r="I355" s="235"/>
      <c r="J355" s="236">
        <f>ROUND(I355*H355,2)</f>
        <v>0</v>
      </c>
      <c r="K355" s="237"/>
      <c r="L355" s="46"/>
      <c r="M355" s="238" t="s">
        <v>1</v>
      </c>
      <c r="N355" s="239" t="s">
        <v>43</v>
      </c>
      <c r="O355" s="93"/>
      <c r="P355" s="240">
        <f>O355*H355</f>
        <v>0</v>
      </c>
      <c r="Q355" s="240">
        <v>0</v>
      </c>
      <c r="R355" s="240">
        <f>Q355*H355</f>
        <v>0</v>
      </c>
      <c r="S355" s="240">
        <v>0</v>
      </c>
      <c r="T355" s="241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42" t="s">
        <v>5866</v>
      </c>
      <c r="AT355" s="242" t="s">
        <v>245</v>
      </c>
      <c r="AU355" s="242" t="s">
        <v>85</v>
      </c>
      <c r="AY355" s="19" t="s">
        <v>242</v>
      </c>
      <c r="BE355" s="243">
        <f>IF(N355="základní",J355,0)</f>
        <v>0</v>
      </c>
      <c r="BF355" s="243">
        <f>IF(N355="snížená",J355,0)</f>
        <v>0</v>
      </c>
      <c r="BG355" s="243">
        <f>IF(N355="zákl. přenesená",J355,0)</f>
        <v>0</v>
      </c>
      <c r="BH355" s="243">
        <f>IF(N355="sníž. přenesená",J355,0)</f>
        <v>0</v>
      </c>
      <c r="BI355" s="243">
        <f>IF(N355="nulová",J355,0)</f>
        <v>0</v>
      </c>
      <c r="BJ355" s="19" t="s">
        <v>85</v>
      </c>
      <c r="BK355" s="243">
        <f>ROUND(I355*H355,2)</f>
        <v>0</v>
      </c>
      <c r="BL355" s="19" t="s">
        <v>5866</v>
      </c>
      <c r="BM355" s="242" t="s">
        <v>6121</v>
      </c>
    </row>
    <row r="356" s="2" customFormat="1">
      <c r="A356" s="40"/>
      <c r="B356" s="41"/>
      <c r="C356" s="42"/>
      <c r="D356" s="244" t="s">
        <v>251</v>
      </c>
      <c r="E356" s="42"/>
      <c r="F356" s="245" t="s">
        <v>5876</v>
      </c>
      <c r="G356" s="42"/>
      <c r="H356" s="42"/>
      <c r="I356" s="246"/>
      <c r="J356" s="42"/>
      <c r="K356" s="42"/>
      <c r="L356" s="46"/>
      <c r="M356" s="295"/>
      <c r="N356" s="296"/>
      <c r="O356" s="297"/>
      <c r="P356" s="297"/>
      <c r="Q356" s="297"/>
      <c r="R356" s="297"/>
      <c r="S356" s="297"/>
      <c r="T356" s="298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251</v>
      </c>
      <c r="AU356" s="19" t="s">
        <v>85</v>
      </c>
    </row>
    <row r="357" s="2" customFormat="1" ht="6.96" customHeight="1">
      <c r="A357" s="40"/>
      <c r="B357" s="68"/>
      <c r="C357" s="69"/>
      <c r="D357" s="69"/>
      <c r="E357" s="69"/>
      <c r="F357" s="69"/>
      <c r="G357" s="69"/>
      <c r="H357" s="69"/>
      <c r="I357" s="69"/>
      <c r="J357" s="69"/>
      <c r="K357" s="69"/>
      <c r="L357" s="46"/>
      <c r="M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</row>
  </sheetData>
  <sheetProtection sheet="1" autoFilter="0" formatColumns="0" formatRows="0" objects="1" scenarios="1" spinCount="100000" saltValue="+HqKLyhq8dtyfmsHIL1pt8o3R25pYbMIPxKslahFU0b1YbOaKLMPLhyJAyGzGEwvq7dgGLkVgezPLVnsiIHpxA==" hashValue="s1oBGDDsdvniyccJQyOnS/hmwhSm3TKkSJFru3f2GioV+C7SN26c+2OUbatq8CPjnnlz0FFUas1Z54IpjCnK+Q==" algorithmName="SHA-512" password="CC35"/>
  <autoFilter ref="C135:K35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2:H122"/>
    <mergeCell ref="E126:H126"/>
    <mergeCell ref="E124:H124"/>
    <mergeCell ref="E128:H12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192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5527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6122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ROUND(J129,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ROUND((SUM(BE129:BE256)),  2)</f>
        <v>0</v>
      </c>
      <c r="G37" s="40"/>
      <c r="H37" s="40"/>
      <c r="I37" s="167">
        <v>0.20999999999999999</v>
      </c>
      <c r="J37" s="166">
        <f>ROUND(((SUM(BE129:BE256))*I37),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ROUND((SUM(BF129:BF256)),  2)</f>
        <v>0</v>
      </c>
      <c r="G38" s="40"/>
      <c r="H38" s="40"/>
      <c r="I38" s="167">
        <v>0.12</v>
      </c>
      <c r="J38" s="166">
        <f>ROUND(((SUM(BF129:BF256))*I38),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ROUND((SUM(BG129:BG256)),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ROUND((SUM(BH129:BH256)),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ROUND((SUM(BI129:BI256)),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192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5527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001102_30 - Zařízení pro vytápění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J129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210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3857</v>
      </c>
      <c r="E102" s="199"/>
      <c r="F102" s="199"/>
      <c r="G102" s="199"/>
      <c r="H102" s="199"/>
      <c r="I102" s="199"/>
      <c r="J102" s="200">
        <f>J131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6123</v>
      </c>
      <c r="E103" s="199"/>
      <c r="F103" s="199"/>
      <c r="G103" s="199"/>
      <c r="H103" s="199"/>
      <c r="I103" s="199"/>
      <c r="J103" s="200">
        <f>J138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3859</v>
      </c>
      <c r="E104" s="199"/>
      <c r="F104" s="199"/>
      <c r="G104" s="199"/>
      <c r="H104" s="199"/>
      <c r="I104" s="199"/>
      <c r="J104" s="200">
        <f>J143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1"/>
      <c r="C105" s="192"/>
      <c r="D105" s="193" t="s">
        <v>5534</v>
      </c>
      <c r="E105" s="194"/>
      <c r="F105" s="194"/>
      <c r="G105" s="194"/>
      <c r="H105" s="194"/>
      <c r="I105" s="194"/>
      <c r="J105" s="195">
        <f>J246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227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Rekonstrukce budovy MM Habartov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191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1" customFormat="1" ht="16.5" customHeight="1">
      <c r="B117" s="23"/>
      <c r="C117" s="24"/>
      <c r="D117" s="24"/>
      <c r="E117" s="186" t="s">
        <v>192</v>
      </c>
      <c r="F117" s="24"/>
      <c r="G117" s="24"/>
      <c r="H117" s="24"/>
      <c r="I117" s="24"/>
      <c r="J117" s="24"/>
      <c r="K117" s="24"/>
      <c r="L117" s="22"/>
    </row>
    <row r="118" s="1" customFormat="1" ht="12" customHeight="1">
      <c r="B118" s="23"/>
      <c r="C118" s="34" t="s">
        <v>193</v>
      </c>
      <c r="D118" s="24"/>
      <c r="E118" s="24"/>
      <c r="F118" s="24"/>
      <c r="G118" s="24"/>
      <c r="H118" s="24"/>
      <c r="I118" s="24"/>
      <c r="J118" s="24"/>
      <c r="K118" s="24"/>
      <c r="L118" s="22"/>
    </row>
    <row r="119" s="2" customFormat="1" ht="16.5" customHeight="1">
      <c r="A119" s="40"/>
      <c r="B119" s="41"/>
      <c r="C119" s="42"/>
      <c r="D119" s="42"/>
      <c r="E119" s="314" t="s">
        <v>5527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5528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78" t="str">
        <f>E13</f>
        <v>001102_30 - Zařízení pro vytápění</v>
      </c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20</v>
      </c>
      <c r="D123" s="42"/>
      <c r="E123" s="42"/>
      <c r="F123" s="29" t="str">
        <f>F16</f>
        <v xml:space="preserve"> </v>
      </c>
      <c r="G123" s="42"/>
      <c r="H123" s="42"/>
      <c r="I123" s="34" t="s">
        <v>22</v>
      </c>
      <c r="J123" s="81" t="str">
        <f>IF(J16="","",J16)</f>
        <v>25. 5. 2025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24</v>
      </c>
      <c r="D125" s="42"/>
      <c r="E125" s="42"/>
      <c r="F125" s="29" t="str">
        <f>E19</f>
        <v>Město Habartov,Náměstí Přátelství 112,Habartov</v>
      </c>
      <c r="G125" s="42"/>
      <c r="H125" s="42"/>
      <c r="I125" s="34" t="s">
        <v>32</v>
      </c>
      <c r="J125" s="38" t="str">
        <f>E25</f>
        <v>Ing.Šárka Dubská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5.15" customHeight="1">
      <c r="A126" s="40"/>
      <c r="B126" s="41"/>
      <c r="C126" s="34" t="s">
        <v>30</v>
      </c>
      <c r="D126" s="42"/>
      <c r="E126" s="42"/>
      <c r="F126" s="29" t="str">
        <f>IF(E22="","",E22)</f>
        <v>Vyplň údaj</v>
      </c>
      <c r="G126" s="42"/>
      <c r="H126" s="42"/>
      <c r="I126" s="34" t="s">
        <v>34</v>
      </c>
      <c r="J126" s="38" t="str">
        <f>E28</f>
        <v xml:space="preserve"> 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0.32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11" customFormat="1" ht="29.28" customHeight="1">
      <c r="A128" s="202"/>
      <c r="B128" s="203"/>
      <c r="C128" s="204" t="s">
        <v>228</v>
      </c>
      <c r="D128" s="205" t="s">
        <v>63</v>
      </c>
      <c r="E128" s="205" t="s">
        <v>59</v>
      </c>
      <c r="F128" s="205" t="s">
        <v>60</v>
      </c>
      <c r="G128" s="205" t="s">
        <v>229</v>
      </c>
      <c r="H128" s="205" t="s">
        <v>230</v>
      </c>
      <c r="I128" s="205" t="s">
        <v>231</v>
      </c>
      <c r="J128" s="206" t="s">
        <v>197</v>
      </c>
      <c r="K128" s="207" t="s">
        <v>232</v>
      </c>
      <c r="L128" s="208"/>
      <c r="M128" s="102" t="s">
        <v>1</v>
      </c>
      <c r="N128" s="103" t="s">
        <v>42</v>
      </c>
      <c r="O128" s="103" t="s">
        <v>233</v>
      </c>
      <c r="P128" s="103" t="s">
        <v>234</v>
      </c>
      <c r="Q128" s="103" t="s">
        <v>235</v>
      </c>
      <c r="R128" s="103" t="s">
        <v>236</v>
      </c>
      <c r="S128" s="103" t="s">
        <v>237</v>
      </c>
      <c r="T128" s="104" t="s">
        <v>238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40"/>
      <c r="B129" s="41"/>
      <c r="C129" s="109" t="s">
        <v>239</v>
      </c>
      <c r="D129" s="42"/>
      <c r="E129" s="42"/>
      <c r="F129" s="42"/>
      <c r="G129" s="42"/>
      <c r="H129" s="42"/>
      <c r="I129" s="42"/>
      <c r="J129" s="209">
        <f>BK129</f>
        <v>0</v>
      </c>
      <c r="K129" s="42"/>
      <c r="L129" s="46"/>
      <c r="M129" s="105"/>
      <c r="N129" s="210"/>
      <c r="O129" s="106"/>
      <c r="P129" s="211">
        <f>P130+P246</f>
        <v>0</v>
      </c>
      <c r="Q129" s="106"/>
      <c r="R129" s="211">
        <f>R130+R246</f>
        <v>0</v>
      </c>
      <c r="S129" s="106"/>
      <c r="T129" s="212">
        <f>T130+T246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</v>
      </c>
      <c r="AU129" s="19" t="s">
        <v>199</v>
      </c>
      <c r="BK129" s="213">
        <f>BK130+BK246</f>
        <v>0</v>
      </c>
    </row>
    <row r="130" s="12" customFormat="1" ht="25.92" customHeight="1">
      <c r="A130" s="12"/>
      <c r="B130" s="214"/>
      <c r="C130" s="215"/>
      <c r="D130" s="216" t="s">
        <v>77</v>
      </c>
      <c r="E130" s="217" t="s">
        <v>1090</v>
      </c>
      <c r="F130" s="217" t="s">
        <v>1091</v>
      </c>
      <c r="G130" s="215"/>
      <c r="H130" s="215"/>
      <c r="I130" s="218"/>
      <c r="J130" s="219">
        <f>BK130</f>
        <v>0</v>
      </c>
      <c r="K130" s="215"/>
      <c r="L130" s="220"/>
      <c r="M130" s="221"/>
      <c r="N130" s="222"/>
      <c r="O130" s="222"/>
      <c r="P130" s="223">
        <f>P131+P138+P143</f>
        <v>0</v>
      </c>
      <c r="Q130" s="222"/>
      <c r="R130" s="223">
        <f>R131+R138+R143</f>
        <v>0</v>
      </c>
      <c r="S130" s="222"/>
      <c r="T130" s="224">
        <f>T131+T138+T143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5" t="s">
        <v>87</v>
      </c>
      <c r="AT130" s="226" t="s">
        <v>77</v>
      </c>
      <c r="AU130" s="226" t="s">
        <v>78</v>
      </c>
      <c r="AY130" s="225" t="s">
        <v>242</v>
      </c>
      <c r="BK130" s="227">
        <f>BK131+BK138+BK143</f>
        <v>0</v>
      </c>
    </row>
    <row r="131" s="12" customFormat="1" ht="22.8" customHeight="1">
      <c r="A131" s="12"/>
      <c r="B131" s="214"/>
      <c r="C131" s="215"/>
      <c r="D131" s="216" t="s">
        <v>77</v>
      </c>
      <c r="E131" s="228" t="s">
        <v>5373</v>
      </c>
      <c r="F131" s="228" t="s">
        <v>5374</v>
      </c>
      <c r="G131" s="215"/>
      <c r="H131" s="215"/>
      <c r="I131" s="218"/>
      <c r="J131" s="229">
        <f>BK131</f>
        <v>0</v>
      </c>
      <c r="K131" s="215"/>
      <c r="L131" s="220"/>
      <c r="M131" s="221"/>
      <c r="N131" s="222"/>
      <c r="O131" s="222"/>
      <c r="P131" s="223">
        <f>SUM(P132:P137)</f>
        <v>0</v>
      </c>
      <c r="Q131" s="222"/>
      <c r="R131" s="223">
        <f>SUM(R132:R137)</f>
        <v>0</v>
      </c>
      <c r="S131" s="222"/>
      <c r="T131" s="224">
        <f>SUM(T132:T137)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5" t="s">
        <v>87</v>
      </c>
      <c r="AT131" s="226" t="s">
        <v>77</v>
      </c>
      <c r="AU131" s="226" t="s">
        <v>85</v>
      </c>
      <c r="AY131" s="225" t="s">
        <v>242</v>
      </c>
      <c r="BK131" s="227">
        <f>SUM(BK132:BK137)</f>
        <v>0</v>
      </c>
    </row>
    <row r="132" s="2" customFormat="1" ht="16.5" customHeight="1">
      <c r="A132" s="40"/>
      <c r="B132" s="41"/>
      <c r="C132" s="230" t="s">
        <v>110</v>
      </c>
      <c r="D132" s="230" t="s">
        <v>245</v>
      </c>
      <c r="E132" s="231" t="s">
        <v>6124</v>
      </c>
      <c r="F132" s="232" t="s">
        <v>6125</v>
      </c>
      <c r="G132" s="233" t="s">
        <v>261</v>
      </c>
      <c r="H132" s="234">
        <v>3.2000000000000002</v>
      </c>
      <c r="I132" s="235"/>
      <c r="J132" s="236">
        <f>ROUND(I132*H132,2)</f>
        <v>0</v>
      </c>
      <c r="K132" s="237"/>
      <c r="L132" s="46"/>
      <c r="M132" s="238" t="s">
        <v>1</v>
      </c>
      <c r="N132" s="239" t="s">
        <v>43</v>
      </c>
      <c r="O132" s="93"/>
      <c r="P132" s="240">
        <f>O132*H132</f>
        <v>0</v>
      </c>
      <c r="Q132" s="240">
        <v>0</v>
      </c>
      <c r="R132" s="240">
        <f>Q132*H132</f>
        <v>0</v>
      </c>
      <c r="S132" s="240">
        <v>0</v>
      </c>
      <c r="T132" s="24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42" t="s">
        <v>1096</v>
      </c>
      <c r="AT132" s="242" t="s">
        <v>245</v>
      </c>
      <c r="AU132" s="242" t="s">
        <v>87</v>
      </c>
      <c r="AY132" s="19" t="s">
        <v>242</v>
      </c>
      <c r="BE132" s="243">
        <f>IF(N132="základní",J132,0)</f>
        <v>0</v>
      </c>
      <c r="BF132" s="243">
        <f>IF(N132="snížená",J132,0)</f>
        <v>0</v>
      </c>
      <c r="BG132" s="243">
        <f>IF(N132="zákl. přenesená",J132,0)</f>
        <v>0</v>
      </c>
      <c r="BH132" s="243">
        <f>IF(N132="sníž. přenesená",J132,0)</f>
        <v>0</v>
      </c>
      <c r="BI132" s="243">
        <f>IF(N132="nulová",J132,0)</f>
        <v>0</v>
      </c>
      <c r="BJ132" s="19" t="s">
        <v>85</v>
      </c>
      <c r="BK132" s="243">
        <f>ROUND(I132*H132,2)</f>
        <v>0</v>
      </c>
      <c r="BL132" s="19" t="s">
        <v>1096</v>
      </c>
      <c r="BM132" s="242" t="s">
        <v>6126</v>
      </c>
    </row>
    <row r="133" s="2" customFormat="1">
      <c r="A133" s="40"/>
      <c r="B133" s="41"/>
      <c r="C133" s="42"/>
      <c r="D133" s="244" t="s">
        <v>251</v>
      </c>
      <c r="E133" s="42"/>
      <c r="F133" s="245" t="s">
        <v>6125</v>
      </c>
      <c r="G133" s="42"/>
      <c r="H133" s="42"/>
      <c r="I133" s="246"/>
      <c r="J133" s="42"/>
      <c r="K133" s="42"/>
      <c r="L133" s="46"/>
      <c r="M133" s="247"/>
      <c r="N133" s="24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251</v>
      </c>
      <c r="AU133" s="19" t="s">
        <v>87</v>
      </c>
    </row>
    <row r="134" s="2" customFormat="1" ht="33" customHeight="1">
      <c r="A134" s="40"/>
      <c r="B134" s="41"/>
      <c r="C134" s="230" t="s">
        <v>85</v>
      </c>
      <c r="D134" s="230" t="s">
        <v>245</v>
      </c>
      <c r="E134" s="231" t="s">
        <v>6127</v>
      </c>
      <c r="F134" s="232" t="s">
        <v>6128</v>
      </c>
      <c r="G134" s="233" t="s">
        <v>359</v>
      </c>
      <c r="H134" s="234">
        <v>4</v>
      </c>
      <c r="I134" s="235"/>
      <c r="J134" s="236">
        <f>ROUND(I134*H134,2)</f>
        <v>0</v>
      </c>
      <c r="K134" s="237"/>
      <c r="L134" s="46"/>
      <c r="M134" s="238" t="s">
        <v>1</v>
      </c>
      <c r="N134" s="239" t="s">
        <v>43</v>
      </c>
      <c r="O134" s="93"/>
      <c r="P134" s="240">
        <f>O134*H134</f>
        <v>0</v>
      </c>
      <c r="Q134" s="240">
        <v>0</v>
      </c>
      <c r="R134" s="240">
        <f>Q134*H134</f>
        <v>0</v>
      </c>
      <c r="S134" s="240">
        <v>0</v>
      </c>
      <c r="T134" s="24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42" t="s">
        <v>1096</v>
      </c>
      <c r="AT134" s="242" t="s">
        <v>245</v>
      </c>
      <c r="AU134" s="242" t="s">
        <v>87</v>
      </c>
      <c r="AY134" s="19" t="s">
        <v>242</v>
      </c>
      <c r="BE134" s="243">
        <f>IF(N134="základní",J134,0)</f>
        <v>0</v>
      </c>
      <c r="BF134" s="243">
        <f>IF(N134="snížená",J134,0)</f>
        <v>0</v>
      </c>
      <c r="BG134" s="243">
        <f>IF(N134="zákl. přenesená",J134,0)</f>
        <v>0</v>
      </c>
      <c r="BH134" s="243">
        <f>IF(N134="sníž. přenesená",J134,0)</f>
        <v>0</v>
      </c>
      <c r="BI134" s="243">
        <f>IF(N134="nulová",J134,0)</f>
        <v>0</v>
      </c>
      <c r="BJ134" s="19" t="s">
        <v>85</v>
      </c>
      <c r="BK134" s="243">
        <f>ROUND(I134*H134,2)</f>
        <v>0</v>
      </c>
      <c r="BL134" s="19" t="s">
        <v>1096</v>
      </c>
      <c r="BM134" s="242" t="s">
        <v>6129</v>
      </c>
    </row>
    <row r="135" s="2" customFormat="1">
      <c r="A135" s="40"/>
      <c r="B135" s="41"/>
      <c r="C135" s="42"/>
      <c r="D135" s="244" t="s">
        <v>251</v>
      </c>
      <c r="E135" s="42"/>
      <c r="F135" s="245" t="s">
        <v>6128</v>
      </c>
      <c r="G135" s="42"/>
      <c r="H135" s="42"/>
      <c r="I135" s="246"/>
      <c r="J135" s="42"/>
      <c r="K135" s="42"/>
      <c r="L135" s="46"/>
      <c r="M135" s="247"/>
      <c r="N135" s="24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251</v>
      </c>
      <c r="AU135" s="19" t="s">
        <v>87</v>
      </c>
    </row>
    <row r="136" s="2" customFormat="1" ht="33" customHeight="1">
      <c r="A136" s="40"/>
      <c r="B136" s="41"/>
      <c r="C136" s="230" t="s">
        <v>87</v>
      </c>
      <c r="D136" s="230" t="s">
        <v>245</v>
      </c>
      <c r="E136" s="231" t="s">
        <v>6130</v>
      </c>
      <c r="F136" s="232" t="s">
        <v>6131</v>
      </c>
      <c r="G136" s="233" t="s">
        <v>359</v>
      </c>
      <c r="H136" s="234">
        <v>1</v>
      </c>
      <c r="I136" s="235"/>
      <c r="J136" s="236">
        <f>ROUND(I136*H136,2)</f>
        <v>0</v>
      </c>
      <c r="K136" s="237"/>
      <c r="L136" s="46"/>
      <c r="M136" s="238" t="s">
        <v>1</v>
      </c>
      <c r="N136" s="239" t="s">
        <v>43</v>
      </c>
      <c r="O136" s="93"/>
      <c r="P136" s="240">
        <f>O136*H136</f>
        <v>0</v>
      </c>
      <c r="Q136" s="240">
        <v>0</v>
      </c>
      <c r="R136" s="240">
        <f>Q136*H136</f>
        <v>0</v>
      </c>
      <c r="S136" s="240">
        <v>0</v>
      </c>
      <c r="T136" s="24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42" t="s">
        <v>1096</v>
      </c>
      <c r="AT136" s="242" t="s">
        <v>245</v>
      </c>
      <c r="AU136" s="242" t="s">
        <v>87</v>
      </c>
      <c r="AY136" s="19" t="s">
        <v>242</v>
      </c>
      <c r="BE136" s="243">
        <f>IF(N136="základní",J136,0)</f>
        <v>0</v>
      </c>
      <c r="BF136" s="243">
        <f>IF(N136="snížená",J136,0)</f>
        <v>0</v>
      </c>
      <c r="BG136" s="243">
        <f>IF(N136="zákl. přenesená",J136,0)</f>
        <v>0</v>
      </c>
      <c r="BH136" s="243">
        <f>IF(N136="sníž. přenesená",J136,0)</f>
        <v>0</v>
      </c>
      <c r="BI136" s="243">
        <f>IF(N136="nulová",J136,0)</f>
        <v>0</v>
      </c>
      <c r="BJ136" s="19" t="s">
        <v>85</v>
      </c>
      <c r="BK136" s="243">
        <f>ROUND(I136*H136,2)</f>
        <v>0</v>
      </c>
      <c r="BL136" s="19" t="s">
        <v>1096</v>
      </c>
      <c r="BM136" s="242" t="s">
        <v>6132</v>
      </c>
    </row>
    <row r="137" s="2" customFormat="1">
      <c r="A137" s="40"/>
      <c r="B137" s="41"/>
      <c r="C137" s="42"/>
      <c r="D137" s="244" t="s">
        <v>251</v>
      </c>
      <c r="E137" s="42"/>
      <c r="F137" s="245" t="s">
        <v>6131</v>
      </c>
      <c r="G137" s="42"/>
      <c r="H137" s="42"/>
      <c r="I137" s="246"/>
      <c r="J137" s="42"/>
      <c r="K137" s="42"/>
      <c r="L137" s="46"/>
      <c r="M137" s="247"/>
      <c r="N137" s="24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251</v>
      </c>
      <c r="AU137" s="19" t="s">
        <v>87</v>
      </c>
    </row>
    <row r="138" s="12" customFormat="1" ht="22.8" customHeight="1">
      <c r="A138" s="12"/>
      <c r="B138" s="214"/>
      <c r="C138" s="215"/>
      <c r="D138" s="216" t="s">
        <v>77</v>
      </c>
      <c r="E138" s="228" t="s">
        <v>6133</v>
      </c>
      <c r="F138" s="228" t="s">
        <v>6134</v>
      </c>
      <c r="G138" s="215"/>
      <c r="H138" s="215"/>
      <c r="I138" s="218"/>
      <c r="J138" s="229">
        <f>BK138</f>
        <v>0</v>
      </c>
      <c r="K138" s="215"/>
      <c r="L138" s="220"/>
      <c r="M138" s="221"/>
      <c r="N138" s="222"/>
      <c r="O138" s="222"/>
      <c r="P138" s="223">
        <f>SUM(P139:P142)</f>
        <v>0</v>
      </c>
      <c r="Q138" s="222"/>
      <c r="R138" s="223">
        <f>SUM(R139:R142)</f>
        <v>0</v>
      </c>
      <c r="S138" s="222"/>
      <c r="T138" s="224">
        <f>SUM(T139:T142)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5" t="s">
        <v>87</v>
      </c>
      <c r="AT138" s="226" t="s">
        <v>77</v>
      </c>
      <c r="AU138" s="226" t="s">
        <v>85</v>
      </c>
      <c r="AY138" s="225" t="s">
        <v>242</v>
      </c>
      <c r="BK138" s="227">
        <f>SUM(BK139:BK142)</f>
        <v>0</v>
      </c>
    </row>
    <row r="139" s="2" customFormat="1" ht="24.15" customHeight="1">
      <c r="A139" s="40"/>
      <c r="B139" s="41"/>
      <c r="C139" s="230" t="s">
        <v>249</v>
      </c>
      <c r="D139" s="230" t="s">
        <v>245</v>
      </c>
      <c r="E139" s="231" t="s">
        <v>6135</v>
      </c>
      <c r="F139" s="232" t="s">
        <v>6136</v>
      </c>
      <c r="G139" s="233" t="s">
        <v>261</v>
      </c>
      <c r="H139" s="234">
        <v>960</v>
      </c>
      <c r="I139" s="235"/>
      <c r="J139" s="236">
        <f>ROUND(I139*H139,2)</f>
        <v>0</v>
      </c>
      <c r="K139" s="237"/>
      <c r="L139" s="46"/>
      <c r="M139" s="238" t="s">
        <v>1</v>
      </c>
      <c r="N139" s="239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1096</v>
      </c>
      <c r="AT139" s="242" t="s">
        <v>245</v>
      </c>
      <c r="AU139" s="242" t="s">
        <v>87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1096</v>
      </c>
      <c r="BM139" s="242" t="s">
        <v>6137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6136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87</v>
      </c>
    </row>
    <row r="141" s="2" customFormat="1" ht="24.15" customHeight="1">
      <c r="A141" s="40"/>
      <c r="B141" s="41"/>
      <c r="C141" s="283" t="s">
        <v>482</v>
      </c>
      <c r="D141" s="283" t="s">
        <v>477</v>
      </c>
      <c r="E141" s="284" t="s">
        <v>6138</v>
      </c>
      <c r="F141" s="285" t="s">
        <v>6139</v>
      </c>
      <c r="G141" s="286" t="s">
        <v>261</v>
      </c>
      <c r="H141" s="287">
        <v>1152</v>
      </c>
      <c r="I141" s="288"/>
      <c r="J141" s="289">
        <f>ROUND(I141*H141,2)</f>
        <v>0</v>
      </c>
      <c r="K141" s="290"/>
      <c r="L141" s="291"/>
      <c r="M141" s="292" t="s">
        <v>1</v>
      </c>
      <c r="N141" s="293" t="s">
        <v>43</v>
      </c>
      <c r="O141" s="93"/>
      <c r="P141" s="240">
        <f>O141*H141</f>
        <v>0</v>
      </c>
      <c r="Q141" s="240">
        <v>0</v>
      </c>
      <c r="R141" s="240">
        <f>Q141*H141</f>
        <v>0</v>
      </c>
      <c r="S141" s="240">
        <v>0</v>
      </c>
      <c r="T141" s="24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42" t="s">
        <v>895</v>
      </c>
      <c r="AT141" s="242" t="s">
        <v>477</v>
      </c>
      <c r="AU141" s="242" t="s">
        <v>87</v>
      </c>
      <c r="AY141" s="19" t="s">
        <v>242</v>
      </c>
      <c r="BE141" s="243">
        <f>IF(N141="základní",J141,0)</f>
        <v>0</v>
      </c>
      <c r="BF141" s="243">
        <f>IF(N141="snížená",J141,0)</f>
        <v>0</v>
      </c>
      <c r="BG141" s="243">
        <f>IF(N141="zákl. přenesená",J141,0)</f>
        <v>0</v>
      </c>
      <c r="BH141" s="243">
        <f>IF(N141="sníž. přenesená",J141,0)</f>
        <v>0</v>
      </c>
      <c r="BI141" s="243">
        <f>IF(N141="nulová",J141,0)</f>
        <v>0</v>
      </c>
      <c r="BJ141" s="19" t="s">
        <v>85</v>
      </c>
      <c r="BK141" s="243">
        <f>ROUND(I141*H141,2)</f>
        <v>0</v>
      </c>
      <c r="BL141" s="19" t="s">
        <v>1096</v>
      </c>
      <c r="BM141" s="242" t="s">
        <v>6140</v>
      </c>
    </row>
    <row r="142" s="2" customFormat="1">
      <c r="A142" s="40"/>
      <c r="B142" s="41"/>
      <c r="C142" s="42"/>
      <c r="D142" s="244" t="s">
        <v>251</v>
      </c>
      <c r="E142" s="42"/>
      <c r="F142" s="245" t="s">
        <v>6139</v>
      </c>
      <c r="G142" s="42"/>
      <c r="H142" s="42"/>
      <c r="I142" s="246"/>
      <c r="J142" s="42"/>
      <c r="K142" s="42"/>
      <c r="L142" s="46"/>
      <c r="M142" s="247"/>
      <c r="N142" s="24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251</v>
      </c>
      <c r="AU142" s="19" t="s">
        <v>87</v>
      </c>
    </row>
    <row r="143" s="12" customFormat="1" ht="22.8" customHeight="1">
      <c r="A143" s="12"/>
      <c r="B143" s="214"/>
      <c r="C143" s="215"/>
      <c r="D143" s="216" t="s">
        <v>77</v>
      </c>
      <c r="E143" s="228" t="s">
        <v>5430</v>
      </c>
      <c r="F143" s="228" t="s">
        <v>122</v>
      </c>
      <c r="G143" s="215"/>
      <c r="H143" s="215"/>
      <c r="I143" s="218"/>
      <c r="J143" s="229">
        <f>BK143</f>
        <v>0</v>
      </c>
      <c r="K143" s="215"/>
      <c r="L143" s="220"/>
      <c r="M143" s="221"/>
      <c r="N143" s="222"/>
      <c r="O143" s="222"/>
      <c r="P143" s="223">
        <f>SUM(P144:P245)</f>
        <v>0</v>
      </c>
      <c r="Q143" s="222"/>
      <c r="R143" s="223">
        <f>SUM(R144:R245)</f>
        <v>0</v>
      </c>
      <c r="S143" s="222"/>
      <c r="T143" s="224">
        <f>SUM(T144:T245)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5" t="s">
        <v>87</v>
      </c>
      <c r="AT143" s="226" t="s">
        <v>77</v>
      </c>
      <c r="AU143" s="226" t="s">
        <v>85</v>
      </c>
      <c r="AY143" s="225" t="s">
        <v>242</v>
      </c>
      <c r="BK143" s="227">
        <f>SUM(BK144:BK245)</f>
        <v>0</v>
      </c>
    </row>
    <row r="144" s="2" customFormat="1" ht="21.75" customHeight="1">
      <c r="A144" s="40"/>
      <c r="B144" s="41"/>
      <c r="C144" s="230" t="s">
        <v>538</v>
      </c>
      <c r="D144" s="230" t="s">
        <v>245</v>
      </c>
      <c r="E144" s="231" t="s">
        <v>5441</v>
      </c>
      <c r="F144" s="232" t="s">
        <v>5442</v>
      </c>
      <c r="G144" s="233" t="s">
        <v>359</v>
      </c>
      <c r="H144" s="234">
        <v>16.800000000000001</v>
      </c>
      <c r="I144" s="235"/>
      <c r="J144" s="236">
        <f>ROUND(I144*H144,2)</f>
        <v>0</v>
      </c>
      <c r="K144" s="237"/>
      <c r="L144" s="46"/>
      <c r="M144" s="238" t="s">
        <v>1</v>
      </c>
      <c r="N144" s="239" t="s">
        <v>43</v>
      </c>
      <c r="O144" s="93"/>
      <c r="P144" s="240">
        <f>O144*H144</f>
        <v>0</v>
      </c>
      <c r="Q144" s="240">
        <v>0</v>
      </c>
      <c r="R144" s="240">
        <f>Q144*H144</f>
        <v>0</v>
      </c>
      <c r="S144" s="240">
        <v>0</v>
      </c>
      <c r="T144" s="24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42" t="s">
        <v>1096</v>
      </c>
      <c r="AT144" s="242" t="s">
        <v>245</v>
      </c>
      <c r="AU144" s="242" t="s">
        <v>87</v>
      </c>
      <c r="AY144" s="19" t="s">
        <v>242</v>
      </c>
      <c r="BE144" s="243">
        <f>IF(N144="základní",J144,0)</f>
        <v>0</v>
      </c>
      <c r="BF144" s="243">
        <f>IF(N144="snížená",J144,0)</f>
        <v>0</v>
      </c>
      <c r="BG144" s="243">
        <f>IF(N144="zákl. přenesená",J144,0)</f>
        <v>0</v>
      </c>
      <c r="BH144" s="243">
        <f>IF(N144="sníž. přenesená",J144,0)</f>
        <v>0</v>
      </c>
      <c r="BI144" s="243">
        <f>IF(N144="nulová",J144,0)</f>
        <v>0</v>
      </c>
      <c r="BJ144" s="19" t="s">
        <v>85</v>
      </c>
      <c r="BK144" s="243">
        <f>ROUND(I144*H144,2)</f>
        <v>0</v>
      </c>
      <c r="BL144" s="19" t="s">
        <v>1096</v>
      </c>
      <c r="BM144" s="242" t="s">
        <v>6141</v>
      </c>
    </row>
    <row r="145" s="2" customFormat="1">
      <c r="A145" s="40"/>
      <c r="B145" s="41"/>
      <c r="C145" s="42"/>
      <c r="D145" s="244" t="s">
        <v>251</v>
      </c>
      <c r="E145" s="42"/>
      <c r="F145" s="245" t="s">
        <v>5442</v>
      </c>
      <c r="G145" s="42"/>
      <c r="H145" s="42"/>
      <c r="I145" s="246"/>
      <c r="J145" s="42"/>
      <c r="K145" s="42"/>
      <c r="L145" s="46"/>
      <c r="M145" s="247"/>
      <c r="N145" s="24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251</v>
      </c>
      <c r="AU145" s="19" t="s">
        <v>87</v>
      </c>
    </row>
    <row r="146" s="2" customFormat="1" ht="16.5" customHeight="1">
      <c r="A146" s="40"/>
      <c r="B146" s="41"/>
      <c r="C146" s="283" t="s">
        <v>1039</v>
      </c>
      <c r="D146" s="283" t="s">
        <v>477</v>
      </c>
      <c r="E146" s="284" t="s">
        <v>5446</v>
      </c>
      <c r="F146" s="285" t="s">
        <v>5447</v>
      </c>
      <c r="G146" s="286" t="s">
        <v>359</v>
      </c>
      <c r="H146" s="287">
        <v>16</v>
      </c>
      <c r="I146" s="288"/>
      <c r="J146" s="289">
        <f>ROUND(I146*H146,2)</f>
        <v>0</v>
      </c>
      <c r="K146" s="290"/>
      <c r="L146" s="291"/>
      <c r="M146" s="292" t="s">
        <v>1</v>
      </c>
      <c r="N146" s="293" t="s">
        <v>43</v>
      </c>
      <c r="O146" s="93"/>
      <c r="P146" s="240">
        <f>O146*H146</f>
        <v>0</v>
      </c>
      <c r="Q146" s="240">
        <v>0</v>
      </c>
      <c r="R146" s="240">
        <f>Q146*H146</f>
        <v>0</v>
      </c>
      <c r="S146" s="240">
        <v>0</v>
      </c>
      <c r="T146" s="24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42" t="s">
        <v>895</v>
      </c>
      <c r="AT146" s="242" t="s">
        <v>477</v>
      </c>
      <c r="AU146" s="242" t="s">
        <v>87</v>
      </c>
      <c r="AY146" s="19" t="s">
        <v>242</v>
      </c>
      <c r="BE146" s="243">
        <f>IF(N146="základní",J146,0)</f>
        <v>0</v>
      </c>
      <c r="BF146" s="243">
        <f>IF(N146="snížená",J146,0)</f>
        <v>0</v>
      </c>
      <c r="BG146" s="243">
        <f>IF(N146="zákl. přenesená",J146,0)</f>
        <v>0</v>
      </c>
      <c r="BH146" s="243">
        <f>IF(N146="sníž. přenesená",J146,0)</f>
        <v>0</v>
      </c>
      <c r="BI146" s="243">
        <f>IF(N146="nulová",J146,0)</f>
        <v>0</v>
      </c>
      <c r="BJ146" s="19" t="s">
        <v>85</v>
      </c>
      <c r="BK146" s="243">
        <f>ROUND(I146*H146,2)</f>
        <v>0</v>
      </c>
      <c r="BL146" s="19" t="s">
        <v>1096</v>
      </c>
      <c r="BM146" s="242" t="s">
        <v>6142</v>
      </c>
    </row>
    <row r="147" s="2" customFormat="1">
      <c r="A147" s="40"/>
      <c r="B147" s="41"/>
      <c r="C147" s="42"/>
      <c r="D147" s="244" t="s">
        <v>251</v>
      </c>
      <c r="E147" s="42"/>
      <c r="F147" s="245" t="s">
        <v>5447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251</v>
      </c>
      <c r="AU147" s="19" t="s">
        <v>87</v>
      </c>
    </row>
    <row r="148" s="2" customFormat="1" ht="16.5" customHeight="1">
      <c r="A148" s="40"/>
      <c r="B148" s="41"/>
      <c r="C148" s="230" t="s">
        <v>480</v>
      </c>
      <c r="D148" s="230" t="s">
        <v>245</v>
      </c>
      <c r="E148" s="231" t="s">
        <v>5450</v>
      </c>
      <c r="F148" s="232" t="s">
        <v>5451</v>
      </c>
      <c r="G148" s="233" t="s">
        <v>261</v>
      </c>
      <c r="H148" s="234">
        <v>118.40000000000001</v>
      </c>
      <c r="I148" s="235"/>
      <c r="J148" s="236">
        <f>ROUND(I148*H148,2)</f>
        <v>0</v>
      </c>
      <c r="K148" s="237"/>
      <c r="L148" s="46"/>
      <c r="M148" s="238" t="s">
        <v>1</v>
      </c>
      <c r="N148" s="239" t="s">
        <v>43</v>
      </c>
      <c r="O148" s="93"/>
      <c r="P148" s="240">
        <f>O148*H148</f>
        <v>0</v>
      </c>
      <c r="Q148" s="240">
        <v>0</v>
      </c>
      <c r="R148" s="240">
        <f>Q148*H148</f>
        <v>0</v>
      </c>
      <c r="S148" s="240">
        <v>0</v>
      </c>
      <c r="T148" s="24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42" t="s">
        <v>1096</v>
      </c>
      <c r="AT148" s="242" t="s">
        <v>245</v>
      </c>
      <c r="AU148" s="242" t="s">
        <v>87</v>
      </c>
      <c r="AY148" s="19" t="s">
        <v>242</v>
      </c>
      <c r="BE148" s="243">
        <f>IF(N148="základní",J148,0)</f>
        <v>0</v>
      </c>
      <c r="BF148" s="243">
        <f>IF(N148="snížená",J148,0)</f>
        <v>0</v>
      </c>
      <c r="BG148" s="243">
        <f>IF(N148="zákl. přenesená",J148,0)</f>
        <v>0</v>
      </c>
      <c r="BH148" s="243">
        <f>IF(N148="sníž. přenesená",J148,0)</f>
        <v>0</v>
      </c>
      <c r="BI148" s="243">
        <f>IF(N148="nulová",J148,0)</f>
        <v>0</v>
      </c>
      <c r="BJ148" s="19" t="s">
        <v>85</v>
      </c>
      <c r="BK148" s="243">
        <f>ROUND(I148*H148,2)</f>
        <v>0</v>
      </c>
      <c r="BL148" s="19" t="s">
        <v>1096</v>
      </c>
      <c r="BM148" s="242" t="s">
        <v>6143</v>
      </c>
    </row>
    <row r="149" s="2" customFormat="1">
      <c r="A149" s="40"/>
      <c r="B149" s="41"/>
      <c r="C149" s="42"/>
      <c r="D149" s="244" t="s">
        <v>251</v>
      </c>
      <c r="E149" s="42"/>
      <c r="F149" s="245" t="s">
        <v>5451</v>
      </c>
      <c r="G149" s="42"/>
      <c r="H149" s="42"/>
      <c r="I149" s="246"/>
      <c r="J149" s="42"/>
      <c r="K149" s="42"/>
      <c r="L149" s="46"/>
      <c r="M149" s="247"/>
      <c r="N149" s="24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251</v>
      </c>
      <c r="AU149" s="19" t="s">
        <v>87</v>
      </c>
    </row>
    <row r="150" s="2" customFormat="1" ht="16.5" customHeight="1">
      <c r="A150" s="40"/>
      <c r="B150" s="41"/>
      <c r="C150" s="283" t="s">
        <v>908</v>
      </c>
      <c r="D150" s="283" t="s">
        <v>477</v>
      </c>
      <c r="E150" s="284" t="s">
        <v>6144</v>
      </c>
      <c r="F150" s="285" t="s">
        <v>6145</v>
      </c>
      <c r="G150" s="286" t="s">
        <v>261</v>
      </c>
      <c r="H150" s="287">
        <v>142.08000000000001</v>
      </c>
      <c r="I150" s="288"/>
      <c r="J150" s="289">
        <f>ROUND(I150*H150,2)</f>
        <v>0</v>
      </c>
      <c r="K150" s="290"/>
      <c r="L150" s="291"/>
      <c r="M150" s="292" t="s">
        <v>1</v>
      </c>
      <c r="N150" s="293" t="s">
        <v>43</v>
      </c>
      <c r="O150" s="93"/>
      <c r="P150" s="240">
        <f>O150*H150</f>
        <v>0</v>
      </c>
      <c r="Q150" s="240">
        <v>0</v>
      </c>
      <c r="R150" s="240">
        <f>Q150*H150</f>
        <v>0</v>
      </c>
      <c r="S150" s="240">
        <v>0</v>
      </c>
      <c r="T150" s="24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42" t="s">
        <v>895</v>
      </c>
      <c r="AT150" s="242" t="s">
        <v>477</v>
      </c>
      <c r="AU150" s="242" t="s">
        <v>87</v>
      </c>
      <c r="AY150" s="19" t="s">
        <v>242</v>
      </c>
      <c r="BE150" s="243">
        <f>IF(N150="základní",J150,0)</f>
        <v>0</v>
      </c>
      <c r="BF150" s="243">
        <f>IF(N150="snížená",J150,0)</f>
        <v>0</v>
      </c>
      <c r="BG150" s="243">
        <f>IF(N150="zákl. přenesená",J150,0)</f>
        <v>0</v>
      </c>
      <c r="BH150" s="243">
        <f>IF(N150="sníž. přenesená",J150,0)</f>
        <v>0</v>
      </c>
      <c r="BI150" s="243">
        <f>IF(N150="nulová",J150,0)</f>
        <v>0</v>
      </c>
      <c r="BJ150" s="19" t="s">
        <v>85</v>
      </c>
      <c r="BK150" s="243">
        <f>ROUND(I150*H150,2)</f>
        <v>0</v>
      </c>
      <c r="BL150" s="19" t="s">
        <v>1096</v>
      </c>
      <c r="BM150" s="242" t="s">
        <v>6146</v>
      </c>
    </row>
    <row r="151" s="2" customFormat="1">
      <c r="A151" s="40"/>
      <c r="B151" s="41"/>
      <c r="C151" s="42"/>
      <c r="D151" s="244" t="s">
        <v>251</v>
      </c>
      <c r="E151" s="42"/>
      <c r="F151" s="245" t="s">
        <v>6145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251</v>
      </c>
      <c r="AU151" s="19" t="s">
        <v>87</v>
      </c>
    </row>
    <row r="152" s="2" customFormat="1" ht="24.15" customHeight="1">
      <c r="A152" s="40"/>
      <c r="B152" s="41"/>
      <c r="C152" s="230" t="s">
        <v>1102</v>
      </c>
      <c r="D152" s="230" t="s">
        <v>245</v>
      </c>
      <c r="E152" s="231" t="s">
        <v>6147</v>
      </c>
      <c r="F152" s="232" t="s">
        <v>6148</v>
      </c>
      <c r="G152" s="233" t="s">
        <v>359</v>
      </c>
      <c r="H152" s="234">
        <v>25</v>
      </c>
      <c r="I152" s="235"/>
      <c r="J152" s="236">
        <f>ROUND(I152*H152,2)</f>
        <v>0</v>
      </c>
      <c r="K152" s="237"/>
      <c r="L152" s="46"/>
      <c r="M152" s="238" t="s">
        <v>1</v>
      </c>
      <c r="N152" s="239" t="s">
        <v>43</v>
      </c>
      <c r="O152" s="93"/>
      <c r="P152" s="240">
        <f>O152*H152</f>
        <v>0</v>
      </c>
      <c r="Q152" s="240">
        <v>0</v>
      </c>
      <c r="R152" s="240">
        <f>Q152*H152</f>
        <v>0</v>
      </c>
      <c r="S152" s="240">
        <v>0</v>
      </c>
      <c r="T152" s="24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42" t="s">
        <v>1096</v>
      </c>
      <c r="AT152" s="242" t="s">
        <v>245</v>
      </c>
      <c r="AU152" s="242" t="s">
        <v>87</v>
      </c>
      <c r="AY152" s="19" t="s">
        <v>242</v>
      </c>
      <c r="BE152" s="243">
        <f>IF(N152="základní",J152,0)</f>
        <v>0</v>
      </c>
      <c r="BF152" s="243">
        <f>IF(N152="snížená",J152,0)</f>
        <v>0</v>
      </c>
      <c r="BG152" s="243">
        <f>IF(N152="zákl. přenesená",J152,0)</f>
        <v>0</v>
      </c>
      <c r="BH152" s="243">
        <f>IF(N152="sníž. přenesená",J152,0)</f>
        <v>0</v>
      </c>
      <c r="BI152" s="243">
        <f>IF(N152="nulová",J152,0)</f>
        <v>0</v>
      </c>
      <c r="BJ152" s="19" t="s">
        <v>85</v>
      </c>
      <c r="BK152" s="243">
        <f>ROUND(I152*H152,2)</f>
        <v>0</v>
      </c>
      <c r="BL152" s="19" t="s">
        <v>1096</v>
      </c>
      <c r="BM152" s="242" t="s">
        <v>6149</v>
      </c>
    </row>
    <row r="153" s="2" customFormat="1">
      <c r="A153" s="40"/>
      <c r="B153" s="41"/>
      <c r="C153" s="42"/>
      <c r="D153" s="244" t="s">
        <v>251</v>
      </c>
      <c r="E153" s="42"/>
      <c r="F153" s="245" t="s">
        <v>6148</v>
      </c>
      <c r="G153" s="42"/>
      <c r="H153" s="42"/>
      <c r="I153" s="246"/>
      <c r="J153" s="42"/>
      <c r="K153" s="42"/>
      <c r="L153" s="46"/>
      <c r="M153" s="247"/>
      <c r="N153" s="24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251</v>
      </c>
      <c r="AU153" s="19" t="s">
        <v>87</v>
      </c>
    </row>
    <row r="154" s="2" customFormat="1" ht="24.15" customHeight="1">
      <c r="A154" s="40"/>
      <c r="B154" s="41"/>
      <c r="C154" s="283" t="s">
        <v>1119</v>
      </c>
      <c r="D154" s="283" t="s">
        <v>477</v>
      </c>
      <c r="E154" s="284" t="s">
        <v>6150</v>
      </c>
      <c r="F154" s="285" t="s">
        <v>6151</v>
      </c>
      <c r="G154" s="286" t="s">
        <v>359</v>
      </c>
      <c r="H154" s="287">
        <v>25</v>
      </c>
      <c r="I154" s="288"/>
      <c r="J154" s="289">
        <f>ROUND(I154*H154,2)</f>
        <v>0</v>
      </c>
      <c r="K154" s="290"/>
      <c r="L154" s="291"/>
      <c r="M154" s="292" t="s">
        <v>1</v>
      </c>
      <c r="N154" s="293" t="s">
        <v>43</v>
      </c>
      <c r="O154" s="93"/>
      <c r="P154" s="240">
        <f>O154*H154</f>
        <v>0</v>
      </c>
      <c r="Q154" s="240">
        <v>0</v>
      </c>
      <c r="R154" s="240">
        <f>Q154*H154</f>
        <v>0</v>
      </c>
      <c r="S154" s="240">
        <v>0</v>
      </c>
      <c r="T154" s="24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42" t="s">
        <v>895</v>
      </c>
      <c r="AT154" s="242" t="s">
        <v>477</v>
      </c>
      <c r="AU154" s="242" t="s">
        <v>87</v>
      </c>
      <c r="AY154" s="19" t="s">
        <v>242</v>
      </c>
      <c r="BE154" s="243">
        <f>IF(N154="základní",J154,0)</f>
        <v>0</v>
      </c>
      <c r="BF154" s="243">
        <f>IF(N154="snížená",J154,0)</f>
        <v>0</v>
      </c>
      <c r="BG154" s="243">
        <f>IF(N154="zákl. přenesená",J154,0)</f>
        <v>0</v>
      </c>
      <c r="BH154" s="243">
        <f>IF(N154="sníž. přenesená",J154,0)</f>
        <v>0</v>
      </c>
      <c r="BI154" s="243">
        <f>IF(N154="nulová",J154,0)</f>
        <v>0</v>
      </c>
      <c r="BJ154" s="19" t="s">
        <v>85</v>
      </c>
      <c r="BK154" s="243">
        <f>ROUND(I154*H154,2)</f>
        <v>0</v>
      </c>
      <c r="BL154" s="19" t="s">
        <v>1096</v>
      </c>
      <c r="BM154" s="242" t="s">
        <v>6152</v>
      </c>
    </row>
    <row r="155" s="2" customFormat="1">
      <c r="A155" s="40"/>
      <c r="B155" s="41"/>
      <c r="C155" s="42"/>
      <c r="D155" s="244" t="s">
        <v>251</v>
      </c>
      <c r="E155" s="42"/>
      <c r="F155" s="245" t="s">
        <v>6151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251</v>
      </c>
      <c r="AU155" s="19" t="s">
        <v>87</v>
      </c>
    </row>
    <row r="156" s="2" customFormat="1" ht="24.15" customHeight="1">
      <c r="A156" s="40"/>
      <c r="B156" s="41"/>
      <c r="C156" s="230" t="s">
        <v>8</v>
      </c>
      <c r="D156" s="230" t="s">
        <v>245</v>
      </c>
      <c r="E156" s="231" t="s">
        <v>6153</v>
      </c>
      <c r="F156" s="232" t="s">
        <v>6154</v>
      </c>
      <c r="G156" s="233" t="s">
        <v>359</v>
      </c>
      <c r="H156" s="234">
        <v>4</v>
      </c>
      <c r="I156" s="235"/>
      <c r="J156" s="236">
        <f>ROUND(I156*H156,2)</f>
        <v>0</v>
      </c>
      <c r="K156" s="237"/>
      <c r="L156" s="46"/>
      <c r="M156" s="238" t="s">
        <v>1</v>
      </c>
      <c r="N156" s="239" t="s">
        <v>43</v>
      </c>
      <c r="O156" s="93"/>
      <c r="P156" s="240">
        <f>O156*H156</f>
        <v>0</v>
      </c>
      <c r="Q156" s="240">
        <v>0</v>
      </c>
      <c r="R156" s="240">
        <f>Q156*H156</f>
        <v>0</v>
      </c>
      <c r="S156" s="240">
        <v>0</v>
      </c>
      <c r="T156" s="24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42" t="s">
        <v>1096</v>
      </c>
      <c r="AT156" s="242" t="s">
        <v>245</v>
      </c>
      <c r="AU156" s="242" t="s">
        <v>87</v>
      </c>
      <c r="AY156" s="19" t="s">
        <v>242</v>
      </c>
      <c r="BE156" s="243">
        <f>IF(N156="základní",J156,0)</f>
        <v>0</v>
      </c>
      <c r="BF156" s="243">
        <f>IF(N156="snížená",J156,0)</f>
        <v>0</v>
      </c>
      <c r="BG156" s="243">
        <f>IF(N156="zákl. přenesená",J156,0)</f>
        <v>0</v>
      </c>
      <c r="BH156" s="243">
        <f>IF(N156="sníž. přenesená",J156,0)</f>
        <v>0</v>
      </c>
      <c r="BI156" s="243">
        <f>IF(N156="nulová",J156,0)</f>
        <v>0</v>
      </c>
      <c r="BJ156" s="19" t="s">
        <v>85</v>
      </c>
      <c r="BK156" s="243">
        <f>ROUND(I156*H156,2)</f>
        <v>0</v>
      </c>
      <c r="BL156" s="19" t="s">
        <v>1096</v>
      </c>
      <c r="BM156" s="242" t="s">
        <v>6155</v>
      </c>
    </row>
    <row r="157" s="2" customFormat="1">
      <c r="A157" s="40"/>
      <c r="B157" s="41"/>
      <c r="C157" s="42"/>
      <c r="D157" s="244" t="s">
        <v>251</v>
      </c>
      <c r="E157" s="42"/>
      <c r="F157" s="245" t="s">
        <v>6154</v>
      </c>
      <c r="G157" s="42"/>
      <c r="H157" s="42"/>
      <c r="I157" s="246"/>
      <c r="J157" s="42"/>
      <c r="K157" s="42"/>
      <c r="L157" s="46"/>
      <c r="M157" s="247"/>
      <c r="N157" s="24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251</v>
      </c>
      <c r="AU157" s="19" t="s">
        <v>87</v>
      </c>
    </row>
    <row r="158" s="2" customFormat="1" ht="24.15" customHeight="1">
      <c r="A158" s="40"/>
      <c r="B158" s="41"/>
      <c r="C158" s="283" t="s">
        <v>1157</v>
      </c>
      <c r="D158" s="283" t="s">
        <v>477</v>
      </c>
      <c r="E158" s="284" t="s">
        <v>6156</v>
      </c>
      <c r="F158" s="285" t="s">
        <v>6157</v>
      </c>
      <c r="G158" s="286" t="s">
        <v>359</v>
      </c>
      <c r="H158" s="287">
        <v>4</v>
      </c>
      <c r="I158" s="288"/>
      <c r="J158" s="289">
        <f>ROUND(I158*H158,2)</f>
        <v>0</v>
      </c>
      <c r="K158" s="290"/>
      <c r="L158" s="291"/>
      <c r="M158" s="292" t="s">
        <v>1</v>
      </c>
      <c r="N158" s="293" t="s">
        <v>43</v>
      </c>
      <c r="O158" s="93"/>
      <c r="P158" s="240">
        <f>O158*H158</f>
        <v>0</v>
      </c>
      <c r="Q158" s="240">
        <v>0</v>
      </c>
      <c r="R158" s="240">
        <f>Q158*H158</f>
        <v>0</v>
      </c>
      <c r="S158" s="240">
        <v>0</v>
      </c>
      <c r="T158" s="24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42" t="s">
        <v>895</v>
      </c>
      <c r="AT158" s="242" t="s">
        <v>477</v>
      </c>
      <c r="AU158" s="242" t="s">
        <v>87</v>
      </c>
      <c r="AY158" s="19" t="s">
        <v>242</v>
      </c>
      <c r="BE158" s="243">
        <f>IF(N158="základní",J158,0)</f>
        <v>0</v>
      </c>
      <c r="BF158" s="243">
        <f>IF(N158="snížená",J158,0)</f>
        <v>0</v>
      </c>
      <c r="BG158" s="243">
        <f>IF(N158="zákl. přenesená",J158,0)</f>
        <v>0</v>
      </c>
      <c r="BH158" s="243">
        <f>IF(N158="sníž. přenesená",J158,0)</f>
        <v>0</v>
      </c>
      <c r="BI158" s="243">
        <f>IF(N158="nulová",J158,0)</f>
        <v>0</v>
      </c>
      <c r="BJ158" s="19" t="s">
        <v>85</v>
      </c>
      <c r="BK158" s="243">
        <f>ROUND(I158*H158,2)</f>
        <v>0</v>
      </c>
      <c r="BL158" s="19" t="s">
        <v>1096</v>
      </c>
      <c r="BM158" s="242" t="s">
        <v>6158</v>
      </c>
    </row>
    <row r="159" s="2" customFormat="1">
      <c r="A159" s="40"/>
      <c r="B159" s="41"/>
      <c r="C159" s="42"/>
      <c r="D159" s="244" t="s">
        <v>251</v>
      </c>
      <c r="E159" s="42"/>
      <c r="F159" s="245" t="s">
        <v>6157</v>
      </c>
      <c r="G159" s="42"/>
      <c r="H159" s="42"/>
      <c r="I159" s="246"/>
      <c r="J159" s="42"/>
      <c r="K159" s="42"/>
      <c r="L159" s="46"/>
      <c r="M159" s="247"/>
      <c r="N159" s="24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251</v>
      </c>
      <c r="AU159" s="19" t="s">
        <v>87</v>
      </c>
    </row>
    <row r="160" s="2" customFormat="1" ht="24.15" customHeight="1">
      <c r="A160" s="40"/>
      <c r="B160" s="41"/>
      <c r="C160" s="230" t="s">
        <v>1163</v>
      </c>
      <c r="D160" s="230" t="s">
        <v>245</v>
      </c>
      <c r="E160" s="231" t="s">
        <v>6159</v>
      </c>
      <c r="F160" s="232" t="s">
        <v>6160</v>
      </c>
      <c r="G160" s="233" t="s">
        <v>359</v>
      </c>
      <c r="H160" s="234">
        <v>5</v>
      </c>
      <c r="I160" s="235"/>
      <c r="J160" s="236">
        <f>ROUND(I160*H160,2)</f>
        <v>0</v>
      </c>
      <c r="K160" s="237"/>
      <c r="L160" s="46"/>
      <c r="M160" s="238" t="s">
        <v>1</v>
      </c>
      <c r="N160" s="239" t="s">
        <v>43</v>
      </c>
      <c r="O160" s="93"/>
      <c r="P160" s="240">
        <f>O160*H160</f>
        <v>0</v>
      </c>
      <c r="Q160" s="240">
        <v>0</v>
      </c>
      <c r="R160" s="240">
        <f>Q160*H160</f>
        <v>0</v>
      </c>
      <c r="S160" s="240">
        <v>0</v>
      </c>
      <c r="T160" s="24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42" t="s">
        <v>1096</v>
      </c>
      <c r="AT160" s="242" t="s">
        <v>245</v>
      </c>
      <c r="AU160" s="242" t="s">
        <v>87</v>
      </c>
      <c r="AY160" s="19" t="s">
        <v>242</v>
      </c>
      <c r="BE160" s="243">
        <f>IF(N160="základní",J160,0)</f>
        <v>0</v>
      </c>
      <c r="BF160" s="243">
        <f>IF(N160="snížená",J160,0)</f>
        <v>0</v>
      </c>
      <c r="BG160" s="243">
        <f>IF(N160="zákl. přenesená",J160,0)</f>
        <v>0</v>
      </c>
      <c r="BH160" s="243">
        <f>IF(N160="sníž. přenesená",J160,0)</f>
        <v>0</v>
      </c>
      <c r="BI160" s="243">
        <f>IF(N160="nulová",J160,0)</f>
        <v>0</v>
      </c>
      <c r="BJ160" s="19" t="s">
        <v>85</v>
      </c>
      <c r="BK160" s="243">
        <f>ROUND(I160*H160,2)</f>
        <v>0</v>
      </c>
      <c r="BL160" s="19" t="s">
        <v>1096</v>
      </c>
      <c r="BM160" s="242" t="s">
        <v>6161</v>
      </c>
    </row>
    <row r="161" s="2" customFormat="1">
      <c r="A161" s="40"/>
      <c r="B161" s="41"/>
      <c r="C161" s="42"/>
      <c r="D161" s="244" t="s">
        <v>251</v>
      </c>
      <c r="E161" s="42"/>
      <c r="F161" s="245" t="s">
        <v>6160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251</v>
      </c>
      <c r="AU161" s="19" t="s">
        <v>87</v>
      </c>
    </row>
    <row r="162" s="2" customFormat="1" ht="24.15" customHeight="1">
      <c r="A162" s="40"/>
      <c r="B162" s="41"/>
      <c r="C162" s="283" t="s">
        <v>1168</v>
      </c>
      <c r="D162" s="283" t="s">
        <v>477</v>
      </c>
      <c r="E162" s="284" t="s">
        <v>6162</v>
      </c>
      <c r="F162" s="285" t="s">
        <v>6163</v>
      </c>
      <c r="G162" s="286" t="s">
        <v>359</v>
      </c>
      <c r="H162" s="287">
        <v>1</v>
      </c>
      <c r="I162" s="288"/>
      <c r="J162" s="289">
        <f>ROUND(I162*H162,2)</f>
        <v>0</v>
      </c>
      <c r="K162" s="290"/>
      <c r="L162" s="291"/>
      <c r="M162" s="292" t="s">
        <v>1</v>
      </c>
      <c r="N162" s="293" t="s">
        <v>43</v>
      </c>
      <c r="O162" s="93"/>
      <c r="P162" s="240">
        <f>O162*H162</f>
        <v>0</v>
      </c>
      <c r="Q162" s="240">
        <v>0</v>
      </c>
      <c r="R162" s="240">
        <f>Q162*H162</f>
        <v>0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895</v>
      </c>
      <c r="AT162" s="242" t="s">
        <v>477</v>
      </c>
      <c r="AU162" s="242" t="s">
        <v>87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1096</v>
      </c>
      <c r="BM162" s="242" t="s">
        <v>6164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6163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87</v>
      </c>
    </row>
    <row r="164" s="2" customFormat="1" ht="24.15" customHeight="1">
      <c r="A164" s="40"/>
      <c r="B164" s="41"/>
      <c r="C164" s="283" t="s">
        <v>1096</v>
      </c>
      <c r="D164" s="283" t="s">
        <v>477</v>
      </c>
      <c r="E164" s="284" t="s">
        <v>6165</v>
      </c>
      <c r="F164" s="285" t="s">
        <v>6166</v>
      </c>
      <c r="G164" s="286" t="s">
        <v>359</v>
      </c>
      <c r="H164" s="287">
        <v>1</v>
      </c>
      <c r="I164" s="288"/>
      <c r="J164" s="289">
        <f>ROUND(I164*H164,2)</f>
        <v>0</v>
      </c>
      <c r="K164" s="290"/>
      <c r="L164" s="291"/>
      <c r="M164" s="292" t="s">
        <v>1</v>
      </c>
      <c r="N164" s="293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895</v>
      </c>
      <c r="AT164" s="242" t="s">
        <v>477</v>
      </c>
      <c r="AU164" s="242" t="s">
        <v>87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1096</v>
      </c>
      <c r="BM164" s="242" t="s">
        <v>6167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6166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87</v>
      </c>
    </row>
    <row r="166" s="2" customFormat="1" ht="24.15" customHeight="1">
      <c r="A166" s="40"/>
      <c r="B166" s="41"/>
      <c r="C166" s="283" t="s">
        <v>2458</v>
      </c>
      <c r="D166" s="283" t="s">
        <v>477</v>
      </c>
      <c r="E166" s="284" t="s">
        <v>6168</v>
      </c>
      <c r="F166" s="285" t="s">
        <v>6169</v>
      </c>
      <c r="G166" s="286" t="s">
        <v>359</v>
      </c>
      <c r="H166" s="287">
        <v>1</v>
      </c>
      <c r="I166" s="288"/>
      <c r="J166" s="289">
        <f>ROUND(I166*H166,2)</f>
        <v>0</v>
      </c>
      <c r="K166" s="290"/>
      <c r="L166" s="291"/>
      <c r="M166" s="292" t="s">
        <v>1</v>
      </c>
      <c r="N166" s="293" t="s">
        <v>43</v>
      </c>
      <c r="O166" s="93"/>
      <c r="P166" s="240">
        <f>O166*H166</f>
        <v>0</v>
      </c>
      <c r="Q166" s="240">
        <v>0</v>
      </c>
      <c r="R166" s="240">
        <f>Q166*H166</f>
        <v>0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895</v>
      </c>
      <c r="AT166" s="242" t="s">
        <v>477</v>
      </c>
      <c r="AU166" s="242" t="s">
        <v>87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1096</v>
      </c>
      <c r="BM166" s="242" t="s">
        <v>6170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6169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87</v>
      </c>
    </row>
    <row r="168" s="2" customFormat="1" ht="24.15" customHeight="1">
      <c r="A168" s="40"/>
      <c r="B168" s="41"/>
      <c r="C168" s="283" t="s">
        <v>2463</v>
      </c>
      <c r="D168" s="283" t="s">
        <v>477</v>
      </c>
      <c r="E168" s="284" t="s">
        <v>6171</v>
      </c>
      <c r="F168" s="285" t="s">
        <v>6172</v>
      </c>
      <c r="G168" s="286" t="s">
        <v>359</v>
      </c>
      <c r="H168" s="287">
        <v>1</v>
      </c>
      <c r="I168" s="288"/>
      <c r="J168" s="289">
        <f>ROUND(I168*H168,2)</f>
        <v>0</v>
      </c>
      <c r="K168" s="290"/>
      <c r="L168" s="291"/>
      <c r="M168" s="292" t="s">
        <v>1</v>
      </c>
      <c r="N168" s="293" t="s">
        <v>43</v>
      </c>
      <c r="O168" s="93"/>
      <c r="P168" s="240">
        <f>O168*H168</f>
        <v>0</v>
      </c>
      <c r="Q168" s="240">
        <v>0</v>
      </c>
      <c r="R168" s="240">
        <f>Q168*H168</f>
        <v>0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895</v>
      </c>
      <c r="AT168" s="242" t="s">
        <v>477</v>
      </c>
      <c r="AU168" s="242" t="s">
        <v>87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1096</v>
      </c>
      <c r="BM168" s="242" t="s">
        <v>6173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6172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87</v>
      </c>
    </row>
    <row r="170" s="2" customFormat="1" ht="24.15" customHeight="1">
      <c r="A170" s="40"/>
      <c r="B170" s="41"/>
      <c r="C170" s="230" t="s">
        <v>1832</v>
      </c>
      <c r="D170" s="230" t="s">
        <v>245</v>
      </c>
      <c r="E170" s="231" t="s">
        <v>6174</v>
      </c>
      <c r="F170" s="232" t="s">
        <v>6175</v>
      </c>
      <c r="G170" s="233" t="s">
        <v>261</v>
      </c>
      <c r="H170" s="234">
        <v>18</v>
      </c>
      <c r="I170" s="235"/>
      <c r="J170" s="236">
        <f>ROUND(I170*H170,2)</f>
        <v>0</v>
      </c>
      <c r="K170" s="237"/>
      <c r="L170" s="46"/>
      <c r="M170" s="238" t="s">
        <v>1</v>
      </c>
      <c r="N170" s="239" t="s">
        <v>43</v>
      </c>
      <c r="O170" s="93"/>
      <c r="P170" s="240">
        <f>O170*H170</f>
        <v>0</v>
      </c>
      <c r="Q170" s="240">
        <v>0</v>
      </c>
      <c r="R170" s="240">
        <f>Q170*H170</f>
        <v>0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1096</v>
      </c>
      <c r="AT170" s="242" t="s">
        <v>245</v>
      </c>
      <c r="AU170" s="242" t="s">
        <v>87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1096</v>
      </c>
      <c r="BM170" s="242" t="s">
        <v>6176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6175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87</v>
      </c>
    </row>
    <row r="172" s="2" customFormat="1" ht="24.15" customHeight="1">
      <c r="A172" s="40"/>
      <c r="B172" s="41"/>
      <c r="C172" s="283" t="s">
        <v>1843</v>
      </c>
      <c r="D172" s="283" t="s">
        <v>477</v>
      </c>
      <c r="E172" s="284" t="s">
        <v>6177</v>
      </c>
      <c r="F172" s="285" t="s">
        <v>6178</v>
      </c>
      <c r="G172" s="286" t="s">
        <v>261</v>
      </c>
      <c r="H172" s="287">
        <v>18.539999999999999</v>
      </c>
      <c r="I172" s="288"/>
      <c r="J172" s="289">
        <f>ROUND(I172*H172,2)</f>
        <v>0</v>
      </c>
      <c r="K172" s="290"/>
      <c r="L172" s="291"/>
      <c r="M172" s="292" t="s">
        <v>1</v>
      </c>
      <c r="N172" s="293" t="s">
        <v>43</v>
      </c>
      <c r="O172" s="93"/>
      <c r="P172" s="240">
        <f>O172*H172</f>
        <v>0</v>
      </c>
      <c r="Q172" s="240">
        <v>0</v>
      </c>
      <c r="R172" s="240">
        <f>Q172*H172</f>
        <v>0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895</v>
      </c>
      <c r="AT172" s="242" t="s">
        <v>477</v>
      </c>
      <c r="AU172" s="242" t="s">
        <v>87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1096</v>
      </c>
      <c r="BM172" s="242" t="s">
        <v>6179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6178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87</v>
      </c>
    </row>
    <row r="174" s="2" customFormat="1" ht="24.15" customHeight="1">
      <c r="A174" s="40"/>
      <c r="B174" s="41"/>
      <c r="C174" s="230" t="s">
        <v>7</v>
      </c>
      <c r="D174" s="230" t="s">
        <v>245</v>
      </c>
      <c r="E174" s="231" t="s">
        <v>6180</v>
      </c>
      <c r="F174" s="232" t="s">
        <v>6181</v>
      </c>
      <c r="G174" s="233" t="s">
        <v>261</v>
      </c>
      <c r="H174" s="234">
        <v>20.239999999999998</v>
      </c>
      <c r="I174" s="235"/>
      <c r="J174" s="236">
        <f>ROUND(I174*H174,2)</f>
        <v>0</v>
      </c>
      <c r="K174" s="237"/>
      <c r="L174" s="46"/>
      <c r="M174" s="238" t="s">
        <v>1</v>
      </c>
      <c r="N174" s="239" t="s">
        <v>43</v>
      </c>
      <c r="O174" s="93"/>
      <c r="P174" s="240">
        <f>O174*H174</f>
        <v>0</v>
      </c>
      <c r="Q174" s="240">
        <v>0</v>
      </c>
      <c r="R174" s="240">
        <f>Q174*H174</f>
        <v>0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1096</v>
      </c>
      <c r="AT174" s="242" t="s">
        <v>245</v>
      </c>
      <c r="AU174" s="242" t="s">
        <v>87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1096</v>
      </c>
      <c r="BM174" s="242" t="s">
        <v>6182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6181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87</v>
      </c>
    </row>
    <row r="176" s="2" customFormat="1" ht="24.15" customHeight="1">
      <c r="A176" s="40"/>
      <c r="B176" s="41"/>
      <c r="C176" s="283" t="s">
        <v>2312</v>
      </c>
      <c r="D176" s="283" t="s">
        <v>477</v>
      </c>
      <c r="E176" s="284" t="s">
        <v>6183</v>
      </c>
      <c r="F176" s="285" t="s">
        <v>6184</v>
      </c>
      <c r="G176" s="286" t="s">
        <v>261</v>
      </c>
      <c r="H176" s="287">
        <v>20.847000000000001</v>
      </c>
      <c r="I176" s="288"/>
      <c r="J176" s="289">
        <f>ROUND(I176*H176,2)</f>
        <v>0</v>
      </c>
      <c r="K176" s="290"/>
      <c r="L176" s="291"/>
      <c r="M176" s="292" t="s">
        <v>1</v>
      </c>
      <c r="N176" s="293" t="s">
        <v>43</v>
      </c>
      <c r="O176" s="93"/>
      <c r="P176" s="240">
        <f>O176*H176</f>
        <v>0</v>
      </c>
      <c r="Q176" s="240">
        <v>0</v>
      </c>
      <c r="R176" s="240">
        <f>Q176*H176</f>
        <v>0</v>
      </c>
      <c r="S176" s="240">
        <v>0</v>
      </c>
      <c r="T176" s="24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42" t="s">
        <v>895</v>
      </c>
      <c r="AT176" s="242" t="s">
        <v>477</v>
      </c>
      <c r="AU176" s="242" t="s">
        <v>87</v>
      </c>
      <c r="AY176" s="19" t="s">
        <v>242</v>
      </c>
      <c r="BE176" s="243">
        <f>IF(N176="základní",J176,0)</f>
        <v>0</v>
      </c>
      <c r="BF176" s="243">
        <f>IF(N176="snížená",J176,0)</f>
        <v>0</v>
      </c>
      <c r="BG176" s="243">
        <f>IF(N176="zákl. přenesená",J176,0)</f>
        <v>0</v>
      </c>
      <c r="BH176" s="243">
        <f>IF(N176="sníž. přenesená",J176,0)</f>
        <v>0</v>
      </c>
      <c r="BI176" s="243">
        <f>IF(N176="nulová",J176,0)</f>
        <v>0</v>
      </c>
      <c r="BJ176" s="19" t="s">
        <v>85</v>
      </c>
      <c r="BK176" s="243">
        <f>ROUND(I176*H176,2)</f>
        <v>0</v>
      </c>
      <c r="BL176" s="19" t="s">
        <v>1096</v>
      </c>
      <c r="BM176" s="242" t="s">
        <v>6185</v>
      </c>
    </row>
    <row r="177" s="2" customFormat="1">
      <c r="A177" s="40"/>
      <c r="B177" s="41"/>
      <c r="C177" s="42"/>
      <c r="D177" s="244" t="s">
        <v>251</v>
      </c>
      <c r="E177" s="42"/>
      <c r="F177" s="245" t="s">
        <v>6184</v>
      </c>
      <c r="G177" s="42"/>
      <c r="H177" s="42"/>
      <c r="I177" s="246"/>
      <c r="J177" s="42"/>
      <c r="K177" s="42"/>
      <c r="L177" s="46"/>
      <c r="M177" s="247"/>
      <c r="N177" s="24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251</v>
      </c>
      <c r="AU177" s="19" t="s">
        <v>87</v>
      </c>
    </row>
    <row r="178" s="2" customFormat="1" ht="24.15" customHeight="1">
      <c r="A178" s="40"/>
      <c r="B178" s="41"/>
      <c r="C178" s="230" t="s">
        <v>1620</v>
      </c>
      <c r="D178" s="230" t="s">
        <v>245</v>
      </c>
      <c r="E178" s="231" t="s">
        <v>6186</v>
      </c>
      <c r="F178" s="232" t="s">
        <v>6187</v>
      </c>
      <c r="G178" s="233" t="s">
        <v>261</v>
      </c>
      <c r="H178" s="234">
        <v>6.1600000000000001</v>
      </c>
      <c r="I178" s="235"/>
      <c r="J178" s="236">
        <f>ROUND(I178*H178,2)</f>
        <v>0</v>
      </c>
      <c r="K178" s="237"/>
      <c r="L178" s="46"/>
      <c r="M178" s="238" t="s">
        <v>1</v>
      </c>
      <c r="N178" s="239" t="s">
        <v>43</v>
      </c>
      <c r="O178" s="93"/>
      <c r="P178" s="240">
        <f>O178*H178</f>
        <v>0</v>
      </c>
      <c r="Q178" s="240">
        <v>0</v>
      </c>
      <c r="R178" s="240">
        <f>Q178*H178</f>
        <v>0</v>
      </c>
      <c r="S178" s="240">
        <v>0</v>
      </c>
      <c r="T178" s="24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42" t="s">
        <v>1096</v>
      </c>
      <c r="AT178" s="242" t="s">
        <v>245</v>
      </c>
      <c r="AU178" s="242" t="s">
        <v>87</v>
      </c>
      <c r="AY178" s="19" t="s">
        <v>242</v>
      </c>
      <c r="BE178" s="243">
        <f>IF(N178="základní",J178,0)</f>
        <v>0</v>
      </c>
      <c r="BF178" s="243">
        <f>IF(N178="snížená",J178,0)</f>
        <v>0</v>
      </c>
      <c r="BG178" s="243">
        <f>IF(N178="zákl. přenesená",J178,0)</f>
        <v>0</v>
      </c>
      <c r="BH178" s="243">
        <f>IF(N178="sníž. přenesená",J178,0)</f>
        <v>0</v>
      </c>
      <c r="BI178" s="243">
        <f>IF(N178="nulová",J178,0)</f>
        <v>0</v>
      </c>
      <c r="BJ178" s="19" t="s">
        <v>85</v>
      </c>
      <c r="BK178" s="243">
        <f>ROUND(I178*H178,2)</f>
        <v>0</v>
      </c>
      <c r="BL178" s="19" t="s">
        <v>1096</v>
      </c>
      <c r="BM178" s="242" t="s">
        <v>6188</v>
      </c>
    </row>
    <row r="179" s="2" customFormat="1">
      <c r="A179" s="40"/>
      <c r="B179" s="41"/>
      <c r="C179" s="42"/>
      <c r="D179" s="244" t="s">
        <v>251</v>
      </c>
      <c r="E179" s="42"/>
      <c r="F179" s="245" t="s">
        <v>6187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251</v>
      </c>
      <c r="AU179" s="19" t="s">
        <v>87</v>
      </c>
    </row>
    <row r="180" s="2" customFormat="1" ht="24.15" customHeight="1">
      <c r="A180" s="40"/>
      <c r="B180" s="41"/>
      <c r="C180" s="283" t="s">
        <v>1627</v>
      </c>
      <c r="D180" s="283" t="s">
        <v>477</v>
      </c>
      <c r="E180" s="284" t="s">
        <v>6189</v>
      </c>
      <c r="F180" s="285" t="s">
        <v>6190</v>
      </c>
      <c r="G180" s="286" t="s">
        <v>261</v>
      </c>
      <c r="H180" s="287">
        <v>6.3449999999999998</v>
      </c>
      <c r="I180" s="288"/>
      <c r="J180" s="289">
        <f>ROUND(I180*H180,2)</f>
        <v>0</v>
      </c>
      <c r="K180" s="290"/>
      <c r="L180" s="291"/>
      <c r="M180" s="292" t="s">
        <v>1</v>
      </c>
      <c r="N180" s="293" t="s">
        <v>43</v>
      </c>
      <c r="O180" s="93"/>
      <c r="P180" s="240">
        <f>O180*H180</f>
        <v>0</v>
      </c>
      <c r="Q180" s="240">
        <v>0</v>
      </c>
      <c r="R180" s="240">
        <f>Q180*H180</f>
        <v>0</v>
      </c>
      <c r="S180" s="240">
        <v>0</v>
      </c>
      <c r="T180" s="24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42" t="s">
        <v>895</v>
      </c>
      <c r="AT180" s="242" t="s">
        <v>477</v>
      </c>
      <c r="AU180" s="242" t="s">
        <v>87</v>
      </c>
      <c r="AY180" s="19" t="s">
        <v>242</v>
      </c>
      <c r="BE180" s="243">
        <f>IF(N180="základní",J180,0)</f>
        <v>0</v>
      </c>
      <c r="BF180" s="243">
        <f>IF(N180="snížená",J180,0)</f>
        <v>0</v>
      </c>
      <c r="BG180" s="243">
        <f>IF(N180="zákl. přenesená",J180,0)</f>
        <v>0</v>
      </c>
      <c r="BH180" s="243">
        <f>IF(N180="sníž. přenesená",J180,0)</f>
        <v>0</v>
      </c>
      <c r="BI180" s="243">
        <f>IF(N180="nulová",J180,0)</f>
        <v>0</v>
      </c>
      <c r="BJ180" s="19" t="s">
        <v>85</v>
      </c>
      <c r="BK180" s="243">
        <f>ROUND(I180*H180,2)</f>
        <v>0</v>
      </c>
      <c r="BL180" s="19" t="s">
        <v>1096</v>
      </c>
      <c r="BM180" s="242" t="s">
        <v>6191</v>
      </c>
    </row>
    <row r="181" s="2" customFormat="1">
      <c r="A181" s="40"/>
      <c r="B181" s="41"/>
      <c r="C181" s="42"/>
      <c r="D181" s="244" t="s">
        <v>251</v>
      </c>
      <c r="E181" s="42"/>
      <c r="F181" s="245" t="s">
        <v>6190</v>
      </c>
      <c r="G181" s="42"/>
      <c r="H181" s="42"/>
      <c r="I181" s="246"/>
      <c r="J181" s="42"/>
      <c r="K181" s="42"/>
      <c r="L181" s="46"/>
      <c r="M181" s="247"/>
      <c r="N181" s="24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251</v>
      </c>
      <c r="AU181" s="19" t="s">
        <v>87</v>
      </c>
    </row>
    <row r="182" s="2" customFormat="1" ht="24.15" customHeight="1">
      <c r="A182" s="40"/>
      <c r="B182" s="41"/>
      <c r="C182" s="230" t="s">
        <v>1067</v>
      </c>
      <c r="D182" s="230" t="s">
        <v>245</v>
      </c>
      <c r="E182" s="231" t="s">
        <v>6192</v>
      </c>
      <c r="F182" s="232" t="s">
        <v>6193</v>
      </c>
      <c r="G182" s="233" t="s">
        <v>261</v>
      </c>
      <c r="H182" s="234">
        <v>2.48</v>
      </c>
      <c r="I182" s="235"/>
      <c r="J182" s="236">
        <f>ROUND(I182*H182,2)</f>
        <v>0</v>
      </c>
      <c r="K182" s="237"/>
      <c r="L182" s="46"/>
      <c r="M182" s="238" t="s">
        <v>1</v>
      </c>
      <c r="N182" s="239" t="s">
        <v>43</v>
      </c>
      <c r="O182" s="93"/>
      <c r="P182" s="240">
        <f>O182*H182</f>
        <v>0</v>
      </c>
      <c r="Q182" s="240">
        <v>0</v>
      </c>
      <c r="R182" s="240">
        <f>Q182*H182</f>
        <v>0</v>
      </c>
      <c r="S182" s="240">
        <v>0</v>
      </c>
      <c r="T182" s="24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42" t="s">
        <v>1096</v>
      </c>
      <c r="AT182" s="242" t="s">
        <v>245</v>
      </c>
      <c r="AU182" s="242" t="s">
        <v>87</v>
      </c>
      <c r="AY182" s="19" t="s">
        <v>242</v>
      </c>
      <c r="BE182" s="243">
        <f>IF(N182="základní",J182,0)</f>
        <v>0</v>
      </c>
      <c r="BF182" s="243">
        <f>IF(N182="snížená",J182,0)</f>
        <v>0</v>
      </c>
      <c r="BG182" s="243">
        <f>IF(N182="zákl. přenesená",J182,0)</f>
        <v>0</v>
      </c>
      <c r="BH182" s="243">
        <f>IF(N182="sníž. přenesená",J182,0)</f>
        <v>0</v>
      </c>
      <c r="BI182" s="243">
        <f>IF(N182="nulová",J182,0)</f>
        <v>0</v>
      </c>
      <c r="BJ182" s="19" t="s">
        <v>85</v>
      </c>
      <c r="BK182" s="243">
        <f>ROUND(I182*H182,2)</f>
        <v>0</v>
      </c>
      <c r="BL182" s="19" t="s">
        <v>1096</v>
      </c>
      <c r="BM182" s="242" t="s">
        <v>6194</v>
      </c>
    </row>
    <row r="183" s="2" customFormat="1">
      <c r="A183" s="40"/>
      <c r="B183" s="41"/>
      <c r="C183" s="42"/>
      <c r="D183" s="244" t="s">
        <v>251</v>
      </c>
      <c r="E183" s="42"/>
      <c r="F183" s="245" t="s">
        <v>6193</v>
      </c>
      <c r="G183" s="42"/>
      <c r="H183" s="42"/>
      <c r="I183" s="246"/>
      <c r="J183" s="42"/>
      <c r="K183" s="42"/>
      <c r="L183" s="46"/>
      <c r="M183" s="247"/>
      <c r="N183" s="24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251</v>
      </c>
      <c r="AU183" s="19" t="s">
        <v>87</v>
      </c>
    </row>
    <row r="184" s="2" customFormat="1" ht="24.15" customHeight="1">
      <c r="A184" s="40"/>
      <c r="B184" s="41"/>
      <c r="C184" s="283" t="s">
        <v>1691</v>
      </c>
      <c r="D184" s="283" t="s">
        <v>477</v>
      </c>
      <c r="E184" s="284" t="s">
        <v>6195</v>
      </c>
      <c r="F184" s="285" t="s">
        <v>6196</v>
      </c>
      <c r="G184" s="286" t="s">
        <v>261</v>
      </c>
      <c r="H184" s="287">
        <v>2.5539999999999998</v>
      </c>
      <c r="I184" s="288"/>
      <c r="J184" s="289">
        <f>ROUND(I184*H184,2)</f>
        <v>0</v>
      </c>
      <c r="K184" s="290"/>
      <c r="L184" s="291"/>
      <c r="M184" s="292" t="s">
        <v>1</v>
      </c>
      <c r="N184" s="293" t="s">
        <v>43</v>
      </c>
      <c r="O184" s="93"/>
      <c r="P184" s="240">
        <f>O184*H184</f>
        <v>0</v>
      </c>
      <c r="Q184" s="240">
        <v>0</v>
      </c>
      <c r="R184" s="240">
        <f>Q184*H184</f>
        <v>0</v>
      </c>
      <c r="S184" s="240">
        <v>0</v>
      </c>
      <c r="T184" s="24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42" t="s">
        <v>895</v>
      </c>
      <c r="AT184" s="242" t="s">
        <v>477</v>
      </c>
      <c r="AU184" s="242" t="s">
        <v>87</v>
      </c>
      <c r="AY184" s="19" t="s">
        <v>242</v>
      </c>
      <c r="BE184" s="243">
        <f>IF(N184="základní",J184,0)</f>
        <v>0</v>
      </c>
      <c r="BF184" s="243">
        <f>IF(N184="snížená",J184,0)</f>
        <v>0</v>
      </c>
      <c r="BG184" s="243">
        <f>IF(N184="zákl. přenesená",J184,0)</f>
        <v>0</v>
      </c>
      <c r="BH184" s="243">
        <f>IF(N184="sníž. přenesená",J184,0)</f>
        <v>0</v>
      </c>
      <c r="BI184" s="243">
        <f>IF(N184="nulová",J184,0)</f>
        <v>0</v>
      </c>
      <c r="BJ184" s="19" t="s">
        <v>85</v>
      </c>
      <c r="BK184" s="243">
        <f>ROUND(I184*H184,2)</f>
        <v>0</v>
      </c>
      <c r="BL184" s="19" t="s">
        <v>1096</v>
      </c>
      <c r="BM184" s="242" t="s">
        <v>6197</v>
      </c>
    </row>
    <row r="185" s="2" customFormat="1">
      <c r="A185" s="40"/>
      <c r="B185" s="41"/>
      <c r="C185" s="42"/>
      <c r="D185" s="244" t="s">
        <v>251</v>
      </c>
      <c r="E185" s="42"/>
      <c r="F185" s="245" t="s">
        <v>6196</v>
      </c>
      <c r="G185" s="42"/>
      <c r="H185" s="42"/>
      <c r="I185" s="246"/>
      <c r="J185" s="42"/>
      <c r="K185" s="42"/>
      <c r="L185" s="46"/>
      <c r="M185" s="247"/>
      <c r="N185" s="24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251</v>
      </c>
      <c r="AU185" s="19" t="s">
        <v>87</v>
      </c>
    </row>
    <row r="186" s="2" customFormat="1" ht="24.15" customHeight="1">
      <c r="A186" s="40"/>
      <c r="B186" s="41"/>
      <c r="C186" s="230" t="s">
        <v>1697</v>
      </c>
      <c r="D186" s="230" t="s">
        <v>245</v>
      </c>
      <c r="E186" s="231" t="s">
        <v>6198</v>
      </c>
      <c r="F186" s="232" t="s">
        <v>6199</v>
      </c>
      <c r="G186" s="233" t="s">
        <v>261</v>
      </c>
      <c r="H186" s="234">
        <v>67.280000000000001</v>
      </c>
      <c r="I186" s="235"/>
      <c r="J186" s="236">
        <f>ROUND(I186*H186,2)</f>
        <v>0</v>
      </c>
      <c r="K186" s="237"/>
      <c r="L186" s="46"/>
      <c r="M186" s="238" t="s">
        <v>1</v>
      </c>
      <c r="N186" s="239" t="s">
        <v>43</v>
      </c>
      <c r="O186" s="93"/>
      <c r="P186" s="240">
        <f>O186*H186</f>
        <v>0</v>
      </c>
      <c r="Q186" s="240">
        <v>0</v>
      </c>
      <c r="R186" s="240">
        <f>Q186*H186</f>
        <v>0</v>
      </c>
      <c r="S186" s="240">
        <v>0</v>
      </c>
      <c r="T186" s="24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42" t="s">
        <v>1096</v>
      </c>
      <c r="AT186" s="242" t="s">
        <v>245</v>
      </c>
      <c r="AU186" s="242" t="s">
        <v>87</v>
      </c>
      <c r="AY186" s="19" t="s">
        <v>242</v>
      </c>
      <c r="BE186" s="243">
        <f>IF(N186="základní",J186,0)</f>
        <v>0</v>
      </c>
      <c r="BF186" s="243">
        <f>IF(N186="snížená",J186,0)</f>
        <v>0</v>
      </c>
      <c r="BG186" s="243">
        <f>IF(N186="zákl. přenesená",J186,0)</f>
        <v>0</v>
      </c>
      <c r="BH186" s="243">
        <f>IF(N186="sníž. přenesená",J186,0)</f>
        <v>0</v>
      </c>
      <c r="BI186" s="243">
        <f>IF(N186="nulová",J186,0)</f>
        <v>0</v>
      </c>
      <c r="BJ186" s="19" t="s">
        <v>85</v>
      </c>
      <c r="BK186" s="243">
        <f>ROUND(I186*H186,2)</f>
        <v>0</v>
      </c>
      <c r="BL186" s="19" t="s">
        <v>1096</v>
      </c>
      <c r="BM186" s="242" t="s">
        <v>6200</v>
      </c>
    </row>
    <row r="187" s="2" customFormat="1">
      <c r="A187" s="40"/>
      <c r="B187" s="41"/>
      <c r="C187" s="42"/>
      <c r="D187" s="244" t="s">
        <v>251</v>
      </c>
      <c r="E187" s="42"/>
      <c r="F187" s="245" t="s">
        <v>6199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251</v>
      </c>
      <c r="AU187" s="19" t="s">
        <v>87</v>
      </c>
    </row>
    <row r="188" s="2" customFormat="1" ht="24.15" customHeight="1">
      <c r="A188" s="40"/>
      <c r="B188" s="41"/>
      <c r="C188" s="283" t="s">
        <v>1436</v>
      </c>
      <c r="D188" s="283" t="s">
        <v>477</v>
      </c>
      <c r="E188" s="284" t="s">
        <v>6201</v>
      </c>
      <c r="F188" s="285" t="s">
        <v>6202</v>
      </c>
      <c r="G188" s="286" t="s">
        <v>261</v>
      </c>
      <c r="H188" s="287">
        <v>69.298000000000002</v>
      </c>
      <c r="I188" s="288"/>
      <c r="J188" s="289">
        <f>ROUND(I188*H188,2)</f>
        <v>0</v>
      </c>
      <c r="K188" s="290"/>
      <c r="L188" s="291"/>
      <c r="M188" s="292" t="s">
        <v>1</v>
      </c>
      <c r="N188" s="293" t="s">
        <v>43</v>
      </c>
      <c r="O188" s="93"/>
      <c r="P188" s="240">
        <f>O188*H188</f>
        <v>0</v>
      </c>
      <c r="Q188" s="240">
        <v>0</v>
      </c>
      <c r="R188" s="240">
        <f>Q188*H188</f>
        <v>0</v>
      </c>
      <c r="S188" s="240">
        <v>0</v>
      </c>
      <c r="T188" s="24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42" t="s">
        <v>895</v>
      </c>
      <c r="AT188" s="242" t="s">
        <v>477</v>
      </c>
      <c r="AU188" s="242" t="s">
        <v>87</v>
      </c>
      <c r="AY188" s="19" t="s">
        <v>242</v>
      </c>
      <c r="BE188" s="243">
        <f>IF(N188="základní",J188,0)</f>
        <v>0</v>
      </c>
      <c r="BF188" s="243">
        <f>IF(N188="snížená",J188,0)</f>
        <v>0</v>
      </c>
      <c r="BG188" s="243">
        <f>IF(N188="zákl. přenesená",J188,0)</f>
        <v>0</v>
      </c>
      <c r="BH188" s="243">
        <f>IF(N188="sníž. přenesená",J188,0)</f>
        <v>0</v>
      </c>
      <c r="BI188" s="243">
        <f>IF(N188="nulová",J188,0)</f>
        <v>0</v>
      </c>
      <c r="BJ188" s="19" t="s">
        <v>85</v>
      </c>
      <c r="BK188" s="243">
        <f>ROUND(I188*H188,2)</f>
        <v>0</v>
      </c>
      <c r="BL188" s="19" t="s">
        <v>1096</v>
      </c>
      <c r="BM188" s="242" t="s">
        <v>6203</v>
      </c>
    </row>
    <row r="189" s="2" customFormat="1">
      <c r="A189" s="40"/>
      <c r="B189" s="41"/>
      <c r="C189" s="42"/>
      <c r="D189" s="244" t="s">
        <v>251</v>
      </c>
      <c r="E189" s="42"/>
      <c r="F189" s="245" t="s">
        <v>6202</v>
      </c>
      <c r="G189" s="42"/>
      <c r="H189" s="42"/>
      <c r="I189" s="246"/>
      <c r="J189" s="42"/>
      <c r="K189" s="42"/>
      <c r="L189" s="46"/>
      <c r="M189" s="247"/>
      <c r="N189" s="24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251</v>
      </c>
      <c r="AU189" s="19" t="s">
        <v>87</v>
      </c>
    </row>
    <row r="190" s="2" customFormat="1" ht="24.15" customHeight="1">
      <c r="A190" s="40"/>
      <c r="B190" s="41"/>
      <c r="C190" s="230" t="s">
        <v>315</v>
      </c>
      <c r="D190" s="230" t="s">
        <v>245</v>
      </c>
      <c r="E190" s="231" t="s">
        <v>6204</v>
      </c>
      <c r="F190" s="232" t="s">
        <v>6205</v>
      </c>
      <c r="G190" s="233" t="s">
        <v>261</v>
      </c>
      <c r="H190" s="234">
        <v>115.59999999999999</v>
      </c>
      <c r="I190" s="235"/>
      <c r="J190" s="236">
        <f>ROUND(I190*H190,2)</f>
        <v>0</v>
      </c>
      <c r="K190" s="237"/>
      <c r="L190" s="46"/>
      <c r="M190" s="238" t="s">
        <v>1</v>
      </c>
      <c r="N190" s="239" t="s">
        <v>43</v>
      </c>
      <c r="O190" s="93"/>
      <c r="P190" s="240">
        <f>O190*H190</f>
        <v>0</v>
      </c>
      <c r="Q190" s="240">
        <v>0</v>
      </c>
      <c r="R190" s="240">
        <f>Q190*H190</f>
        <v>0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1096</v>
      </c>
      <c r="AT190" s="242" t="s">
        <v>245</v>
      </c>
      <c r="AU190" s="242" t="s">
        <v>87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1096</v>
      </c>
      <c r="BM190" s="242" t="s">
        <v>6206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6205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87</v>
      </c>
    </row>
    <row r="192" s="2" customFormat="1" ht="24.15" customHeight="1">
      <c r="A192" s="40"/>
      <c r="B192" s="41"/>
      <c r="C192" s="283" t="s">
        <v>880</v>
      </c>
      <c r="D192" s="283" t="s">
        <v>477</v>
      </c>
      <c r="E192" s="284" t="s">
        <v>6207</v>
      </c>
      <c r="F192" s="285" t="s">
        <v>6208</v>
      </c>
      <c r="G192" s="286" t="s">
        <v>261</v>
      </c>
      <c r="H192" s="287">
        <v>119.068</v>
      </c>
      <c r="I192" s="288"/>
      <c r="J192" s="289">
        <f>ROUND(I192*H192,2)</f>
        <v>0</v>
      </c>
      <c r="K192" s="290"/>
      <c r="L192" s="291"/>
      <c r="M192" s="292" t="s">
        <v>1</v>
      </c>
      <c r="N192" s="293" t="s">
        <v>43</v>
      </c>
      <c r="O192" s="93"/>
      <c r="P192" s="240">
        <f>O192*H192</f>
        <v>0</v>
      </c>
      <c r="Q192" s="240">
        <v>0</v>
      </c>
      <c r="R192" s="240">
        <f>Q192*H192</f>
        <v>0</v>
      </c>
      <c r="S192" s="240">
        <v>0</v>
      </c>
      <c r="T192" s="24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42" t="s">
        <v>895</v>
      </c>
      <c r="AT192" s="242" t="s">
        <v>477</v>
      </c>
      <c r="AU192" s="242" t="s">
        <v>87</v>
      </c>
      <c r="AY192" s="19" t="s">
        <v>242</v>
      </c>
      <c r="BE192" s="243">
        <f>IF(N192="základní",J192,0)</f>
        <v>0</v>
      </c>
      <c r="BF192" s="243">
        <f>IF(N192="snížená",J192,0)</f>
        <v>0</v>
      </c>
      <c r="BG192" s="243">
        <f>IF(N192="zákl. přenesená",J192,0)</f>
        <v>0</v>
      </c>
      <c r="BH192" s="243">
        <f>IF(N192="sníž. přenesená",J192,0)</f>
        <v>0</v>
      </c>
      <c r="BI192" s="243">
        <f>IF(N192="nulová",J192,0)</f>
        <v>0</v>
      </c>
      <c r="BJ192" s="19" t="s">
        <v>85</v>
      </c>
      <c r="BK192" s="243">
        <f>ROUND(I192*H192,2)</f>
        <v>0</v>
      </c>
      <c r="BL192" s="19" t="s">
        <v>1096</v>
      </c>
      <c r="BM192" s="242" t="s">
        <v>6209</v>
      </c>
    </row>
    <row r="193" s="2" customFormat="1">
      <c r="A193" s="40"/>
      <c r="B193" s="41"/>
      <c r="C193" s="42"/>
      <c r="D193" s="244" t="s">
        <v>251</v>
      </c>
      <c r="E193" s="42"/>
      <c r="F193" s="245" t="s">
        <v>6208</v>
      </c>
      <c r="G193" s="42"/>
      <c r="H193" s="42"/>
      <c r="I193" s="246"/>
      <c r="J193" s="42"/>
      <c r="K193" s="42"/>
      <c r="L193" s="46"/>
      <c r="M193" s="247"/>
      <c r="N193" s="24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251</v>
      </c>
      <c r="AU193" s="19" t="s">
        <v>87</v>
      </c>
    </row>
    <row r="194" s="2" customFormat="1" ht="24.15" customHeight="1">
      <c r="A194" s="40"/>
      <c r="B194" s="41"/>
      <c r="C194" s="230" t="s">
        <v>888</v>
      </c>
      <c r="D194" s="230" t="s">
        <v>245</v>
      </c>
      <c r="E194" s="231" t="s">
        <v>6210</v>
      </c>
      <c r="F194" s="232" t="s">
        <v>6211</v>
      </c>
      <c r="G194" s="233" t="s">
        <v>261</v>
      </c>
      <c r="H194" s="234">
        <v>10.880000000000001</v>
      </c>
      <c r="I194" s="235"/>
      <c r="J194" s="236">
        <f>ROUND(I194*H194,2)</f>
        <v>0</v>
      </c>
      <c r="K194" s="237"/>
      <c r="L194" s="46"/>
      <c r="M194" s="238" t="s">
        <v>1</v>
      </c>
      <c r="N194" s="239" t="s">
        <v>43</v>
      </c>
      <c r="O194" s="93"/>
      <c r="P194" s="240">
        <f>O194*H194</f>
        <v>0</v>
      </c>
      <c r="Q194" s="240">
        <v>0</v>
      </c>
      <c r="R194" s="240">
        <f>Q194*H194</f>
        <v>0</v>
      </c>
      <c r="S194" s="240">
        <v>0</v>
      </c>
      <c r="T194" s="24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42" t="s">
        <v>1096</v>
      </c>
      <c r="AT194" s="242" t="s">
        <v>245</v>
      </c>
      <c r="AU194" s="242" t="s">
        <v>87</v>
      </c>
      <c r="AY194" s="19" t="s">
        <v>242</v>
      </c>
      <c r="BE194" s="243">
        <f>IF(N194="základní",J194,0)</f>
        <v>0</v>
      </c>
      <c r="BF194" s="243">
        <f>IF(N194="snížená",J194,0)</f>
        <v>0</v>
      </c>
      <c r="BG194" s="243">
        <f>IF(N194="zákl. přenesená",J194,0)</f>
        <v>0</v>
      </c>
      <c r="BH194" s="243">
        <f>IF(N194="sníž. přenesená",J194,0)</f>
        <v>0</v>
      </c>
      <c r="BI194" s="243">
        <f>IF(N194="nulová",J194,0)</f>
        <v>0</v>
      </c>
      <c r="BJ194" s="19" t="s">
        <v>85</v>
      </c>
      <c r="BK194" s="243">
        <f>ROUND(I194*H194,2)</f>
        <v>0</v>
      </c>
      <c r="BL194" s="19" t="s">
        <v>1096</v>
      </c>
      <c r="BM194" s="242" t="s">
        <v>6212</v>
      </c>
    </row>
    <row r="195" s="2" customFormat="1">
      <c r="A195" s="40"/>
      <c r="B195" s="41"/>
      <c r="C195" s="42"/>
      <c r="D195" s="244" t="s">
        <v>251</v>
      </c>
      <c r="E195" s="42"/>
      <c r="F195" s="245" t="s">
        <v>6211</v>
      </c>
      <c r="G195" s="42"/>
      <c r="H195" s="42"/>
      <c r="I195" s="246"/>
      <c r="J195" s="42"/>
      <c r="K195" s="42"/>
      <c r="L195" s="46"/>
      <c r="M195" s="247"/>
      <c r="N195" s="24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251</v>
      </c>
      <c r="AU195" s="19" t="s">
        <v>87</v>
      </c>
    </row>
    <row r="196" s="2" customFormat="1" ht="21.75" customHeight="1">
      <c r="A196" s="40"/>
      <c r="B196" s="41"/>
      <c r="C196" s="283" t="s">
        <v>895</v>
      </c>
      <c r="D196" s="283" t="s">
        <v>477</v>
      </c>
      <c r="E196" s="284" t="s">
        <v>6213</v>
      </c>
      <c r="F196" s="285" t="s">
        <v>6214</v>
      </c>
      <c r="G196" s="286" t="s">
        <v>261</v>
      </c>
      <c r="H196" s="287">
        <v>11.206</v>
      </c>
      <c r="I196" s="288"/>
      <c r="J196" s="289">
        <f>ROUND(I196*H196,2)</f>
        <v>0</v>
      </c>
      <c r="K196" s="290"/>
      <c r="L196" s="291"/>
      <c r="M196" s="292" t="s">
        <v>1</v>
      </c>
      <c r="N196" s="293" t="s">
        <v>43</v>
      </c>
      <c r="O196" s="93"/>
      <c r="P196" s="240">
        <f>O196*H196</f>
        <v>0</v>
      </c>
      <c r="Q196" s="240">
        <v>0</v>
      </c>
      <c r="R196" s="240">
        <f>Q196*H196</f>
        <v>0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895</v>
      </c>
      <c r="AT196" s="242" t="s">
        <v>477</v>
      </c>
      <c r="AU196" s="242" t="s">
        <v>87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1096</v>
      </c>
      <c r="BM196" s="242" t="s">
        <v>6215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6214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87</v>
      </c>
    </row>
    <row r="198" s="2" customFormat="1" ht="24.15" customHeight="1">
      <c r="A198" s="40"/>
      <c r="B198" s="41"/>
      <c r="C198" s="230" t="s">
        <v>901</v>
      </c>
      <c r="D198" s="230" t="s">
        <v>245</v>
      </c>
      <c r="E198" s="231" t="s">
        <v>6216</v>
      </c>
      <c r="F198" s="232" t="s">
        <v>6217</v>
      </c>
      <c r="G198" s="233" t="s">
        <v>359</v>
      </c>
      <c r="H198" s="234">
        <v>30</v>
      </c>
      <c r="I198" s="235"/>
      <c r="J198" s="236">
        <f>ROUND(I198*H198,2)</f>
        <v>0</v>
      </c>
      <c r="K198" s="237"/>
      <c r="L198" s="46"/>
      <c r="M198" s="238" t="s">
        <v>1</v>
      </c>
      <c r="N198" s="239" t="s">
        <v>43</v>
      </c>
      <c r="O198" s="93"/>
      <c r="P198" s="240">
        <f>O198*H198</f>
        <v>0</v>
      </c>
      <c r="Q198" s="240">
        <v>0</v>
      </c>
      <c r="R198" s="240">
        <f>Q198*H198</f>
        <v>0</v>
      </c>
      <c r="S198" s="240">
        <v>0</v>
      </c>
      <c r="T198" s="24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42" t="s">
        <v>1096</v>
      </c>
      <c r="AT198" s="242" t="s">
        <v>245</v>
      </c>
      <c r="AU198" s="242" t="s">
        <v>87</v>
      </c>
      <c r="AY198" s="19" t="s">
        <v>242</v>
      </c>
      <c r="BE198" s="243">
        <f>IF(N198="základní",J198,0)</f>
        <v>0</v>
      </c>
      <c r="BF198" s="243">
        <f>IF(N198="snížená",J198,0)</f>
        <v>0</v>
      </c>
      <c r="BG198" s="243">
        <f>IF(N198="zákl. přenesená",J198,0)</f>
        <v>0</v>
      </c>
      <c r="BH198" s="243">
        <f>IF(N198="sníž. přenesená",J198,0)</f>
        <v>0</v>
      </c>
      <c r="BI198" s="243">
        <f>IF(N198="nulová",J198,0)</f>
        <v>0</v>
      </c>
      <c r="BJ198" s="19" t="s">
        <v>85</v>
      </c>
      <c r="BK198" s="243">
        <f>ROUND(I198*H198,2)</f>
        <v>0</v>
      </c>
      <c r="BL198" s="19" t="s">
        <v>1096</v>
      </c>
      <c r="BM198" s="242" t="s">
        <v>6218</v>
      </c>
    </row>
    <row r="199" s="2" customFormat="1">
      <c r="A199" s="40"/>
      <c r="B199" s="41"/>
      <c r="C199" s="42"/>
      <c r="D199" s="244" t="s">
        <v>251</v>
      </c>
      <c r="E199" s="42"/>
      <c r="F199" s="245" t="s">
        <v>6217</v>
      </c>
      <c r="G199" s="42"/>
      <c r="H199" s="42"/>
      <c r="I199" s="246"/>
      <c r="J199" s="42"/>
      <c r="K199" s="42"/>
      <c r="L199" s="46"/>
      <c r="M199" s="247"/>
      <c r="N199" s="24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251</v>
      </c>
      <c r="AU199" s="19" t="s">
        <v>87</v>
      </c>
    </row>
    <row r="200" s="2" customFormat="1" ht="24.15" customHeight="1">
      <c r="A200" s="40"/>
      <c r="B200" s="41"/>
      <c r="C200" s="283" t="s">
        <v>1075</v>
      </c>
      <c r="D200" s="283" t="s">
        <v>477</v>
      </c>
      <c r="E200" s="284" t="s">
        <v>6219</v>
      </c>
      <c r="F200" s="285" t="s">
        <v>6220</v>
      </c>
      <c r="G200" s="286" t="s">
        <v>359</v>
      </c>
      <c r="H200" s="287">
        <v>30</v>
      </c>
      <c r="I200" s="288"/>
      <c r="J200" s="289">
        <f>ROUND(I200*H200,2)</f>
        <v>0</v>
      </c>
      <c r="K200" s="290"/>
      <c r="L200" s="291"/>
      <c r="M200" s="292" t="s">
        <v>1</v>
      </c>
      <c r="N200" s="293" t="s">
        <v>43</v>
      </c>
      <c r="O200" s="93"/>
      <c r="P200" s="240">
        <f>O200*H200</f>
        <v>0</v>
      </c>
      <c r="Q200" s="240">
        <v>0</v>
      </c>
      <c r="R200" s="240">
        <f>Q200*H200</f>
        <v>0</v>
      </c>
      <c r="S200" s="240">
        <v>0</v>
      </c>
      <c r="T200" s="24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42" t="s">
        <v>895</v>
      </c>
      <c r="AT200" s="242" t="s">
        <v>477</v>
      </c>
      <c r="AU200" s="242" t="s">
        <v>87</v>
      </c>
      <c r="AY200" s="19" t="s">
        <v>242</v>
      </c>
      <c r="BE200" s="243">
        <f>IF(N200="základní",J200,0)</f>
        <v>0</v>
      </c>
      <c r="BF200" s="243">
        <f>IF(N200="snížená",J200,0)</f>
        <v>0</v>
      </c>
      <c r="BG200" s="243">
        <f>IF(N200="zákl. přenesená",J200,0)</f>
        <v>0</v>
      </c>
      <c r="BH200" s="243">
        <f>IF(N200="sníž. přenesená",J200,0)</f>
        <v>0</v>
      </c>
      <c r="BI200" s="243">
        <f>IF(N200="nulová",J200,0)</f>
        <v>0</v>
      </c>
      <c r="BJ200" s="19" t="s">
        <v>85</v>
      </c>
      <c r="BK200" s="243">
        <f>ROUND(I200*H200,2)</f>
        <v>0</v>
      </c>
      <c r="BL200" s="19" t="s">
        <v>1096</v>
      </c>
      <c r="BM200" s="242" t="s">
        <v>6221</v>
      </c>
    </row>
    <row r="201" s="2" customFormat="1">
      <c r="A201" s="40"/>
      <c r="B201" s="41"/>
      <c r="C201" s="42"/>
      <c r="D201" s="244" t="s">
        <v>251</v>
      </c>
      <c r="E201" s="42"/>
      <c r="F201" s="245" t="s">
        <v>6220</v>
      </c>
      <c r="G201" s="42"/>
      <c r="H201" s="42"/>
      <c r="I201" s="246"/>
      <c r="J201" s="42"/>
      <c r="K201" s="42"/>
      <c r="L201" s="46"/>
      <c r="M201" s="247"/>
      <c r="N201" s="24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251</v>
      </c>
      <c r="AU201" s="19" t="s">
        <v>87</v>
      </c>
    </row>
    <row r="202" s="2" customFormat="1" ht="24.15" customHeight="1">
      <c r="A202" s="40"/>
      <c r="B202" s="41"/>
      <c r="C202" s="230" t="s">
        <v>2318</v>
      </c>
      <c r="D202" s="230" t="s">
        <v>245</v>
      </c>
      <c r="E202" s="231" t="s">
        <v>6222</v>
      </c>
      <c r="F202" s="232" t="s">
        <v>6223</v>
      </c>
      <c r="G202" s="233" t="s">
        <v>359</v>
      </c>
      <c r="H202" s="234">
        <v>3</v>
      </c>
      <c r="I202" s="235"/>
      <c r="J202" s="236">
        <f>ROUND(I202*H202,2)</f>
        <v>0</v>
      </c>
      <c r="K202" s="237"/>
      <c r="L202" s="46"/>
      <c r="M202" s="238" t="s">
        <v>1</v>
      </c>
      <c r="N202" s="239" t="s">
        <v>43</v>
      </c>
      <c r="O202" s="93"/>
      <c r="P202" s="240">
        <f>O202*H202</f>
        <v>0</v>
      </c>
      <c r="Q202" s="240">
        <v>0</v>
      </c>
      <c r="R202" s="240">
        <f>Q202*H202</f>
        <v>0</v>
      </c>
      <c r="S202" s="240">
        <v>0</v>
      </c>
      <c r="T202" s="24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42" t="s">
        <v>1096</v>
      </c>
      <c r="AT202" s="242" t="s">
        <v>245</v>
      </c>
      <c r="AU202" s="242" t="s">
        <v>87</v>
      </c>
      <c r="AY202" s="19" t="s">
        <v>242</v>
      </c>
      <c r="BE202" s="243">
        <f>IF(N202="základní",J202,0)</f>
        <v>0</v>
      </c>
      <c r="BF202" s="243">
        <f>IF(N202="snížená",J202,0)</f>
        <v>0</v>
      </c>
      <c r="BG202" s="243">
        <f>IF(N202="zákl. přenesená",J202,0)</f>
        <v>0</v>
      </c>
      <c r="BH202" s="243">
        <f>IF(N202="sníž. přenesená",J202,0)</f>
        <v>0</v>
      </c>
      <c r="BI202" s="243">
        <f>IF(N202="nulová",J202,0)</f>
        <v>0</v>
      </c>
      <c r="BJ202" s="19" t="s">
        <v>85</v>
      </c>
      <c r="BK202" s="243">
        <f>ROUND(I202*H202,2)</f>
        <v>0</v>
      </c>
      <c r="BL202" s="19" t="s">
        <v>1096</v>
      </c>
      <c r="BM202" s="242" t="s">
        <v>6224</v>
      </c>
    </row>
    <row r="203" s="2" customFormat="1">
      <c r="A203" s="40"/>
      <c r="B203" s="41"/>
      <c r="C203" s="42"/>
      <c r="D203" s="244" t="s">
        <v>251</v>
      </c>
      <c r="E203" s="42"/>
      <c r="F203" s="245" t="s">
        <v>6223</v>
      </c>
      <c r="G203" s="42"/>
      <c r="H203" s="42"/>
      <c r="I203" s="246"/>
      <c r="J203" s="42"/>
      <c r="K203" s="42"/>
      <c r="L203" s="46"/>
      <c r="M203" s="247"/>
      <c r="N203" s="24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251</v>
      </c>
      <c r="AU203" s="19" t="s">
        <v>87</v>
      </c>
    </row>
    <row r="204" s="2" customFormat="1" ht="24.15" customHeight="1">
      <c r="A204" s="40"/>
      <c r="B204" s="41"/>
      <c r="C204" s="283" t="s">
        <v>269</v>
      </c>
      <c r="D204" s="283" t="s">
        <v>477</v>
      </c>
      <c r="E204" s="284" t="s">
        <v>6225</v>
      </c>
      <c r="F204" s="285" t="s">
        <v>6226</v>
      </c>
      <c r="G204" s="286" t="s">
        <v>359</v>
      </c>
      <c r="H204" s="287">
        <v>3</v>
      </c>
      <c r="I204" s="288"/>
      <c r="J204" s="289">
        <f>ROUND(I204*H204,2)</f>
        <v>0</v>
      </c>
      <c r="K204" s="290"/>
      <c r="L204" s="291"/>
      <c r="M204" s="292" t="s">
        <v>1</v>
      </c>
      <c r="N204" s="293" t="s">
        <v>43</v>
      </c>
      <c r="O204" s="93"/>
      <c r="P204" s="240">
        <f>O204*H204</f>
        <v>0</v>
      </c>
      <c r="Q204" s="240">
        <v>0</v>
      </c>
      <c r="R204" s="240">
        <f>Q204*H204</f>
        <v>0</v>
      </c>
      <c r="S204" s="240">
        <v>0</v>
      </c>
      <c r="T204" s="24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42" t="s">
        <v>895</v>
      </c>
      <c r="AT204" s="242" t="s">
        <v>477</v>
      </c>
      <c r="AU204" s="242" t="s">
        <v>87</v>
      </c>
      <c r="AY204" s="19" t="s">
        <v>242</v>
      </c>
      <c r="BE204" s="243">
        <f>IF(N204="základní",J204,0)</f>
        <v>0</v>
      </c>
      <c r="BF204" s="243">
        <f>IF(N204="snížená",J204,0)</f>
        <v>0</v>
      </c>
      <c r="BG204" s="243">
        <f>IF(N204="zákl. přenesená",J204,0)</f>
        <v>0</v>
      </c>
      <c r="BH204" s="243">
        <f>IF(N204="sníž. přenesená",J204,0)</f>
        <v>0</v>
      </c>
      <c r="BI204" s="243">
        <f>IF(N204="nulová",J204,0)</f>
        <v>0</v>
      </c>
      <c r="BJ204" s="19" t="s">
        <v>85</v>
      </c>
      <c r="BK204" s="243">
        <f>ROUND(I204*H204,2)</f>
        <v>0</v>
      </c>
      <c r="BL204" s="19" t="s">
        <v>1096</v>
      </c>
      <c r="BM204" s="242" t="s">
        <v>6227</v>
      </c>
    </row>
    <row r="205" s="2" customFormat="1">
      <c r="A205" s="40"/>
      <c r="B205" s="41"/>
      <c r="C205" s="42"/>
      <c r="D205" s="244" t="s">
        <v>251</v>
      </c>
      <c r="E205" s="42"/>
      <c r="F205" s="245" t="s">
        <v>6226</v>
      </c>
      <c r="G205" s="42"/>
      <c r="H205" s="42"/>
      <c r="I205" s="246"/>
      <c r="J205" s="42"/>
      <c r="K205" s="42"/>
      <c r="L205" s="46"/>
      <c r="M205" s="247"/>
      <c r="N205" s="24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251</v>
      </c>
      <c r="AU205" s="19" t="s">
        <v>87</v>
      </c>
    </row>
    <row r="206" s="2" customFormat="1" ht="24.15" customHeight="1">
      <c r="A206" s="40"/>
      <c r="B206" s="41"/>
      <c r="C206" s="230" t="s">
        <v>420</v>
      </c>
      <c r="D206" s="230" t="s">
        <v>245</v>
      </c>
      <c r="E206" s="231" t="s">
        <v>6228</v>
      </c>
      <c r="F206" s="232" t="s">
        <v>6229</v>
      </c>
      <c r="G206" s="233" t="s">
        <v>359</v>
      </c>
      <c r="H206" s="234">
        <v>31</v>
      </c>
      <c r="I206" s="235"/>
      <c r="J206" s="236">
        <f>ROUND(I206*H206,2)</f>
        <v>0</v>
      </c>
      <c r="K206" s="237"/>
      <c r="L206" s="46"/>
      <c r="M206" s="238" t="s">
        <v>1</v>
      </c>
      <c r="N206" s="239" t="s">
        <v>43</v>
      </c>
      <c r="O206" s="93"/>
      <c r="P206" s="240">
        <f>O206*H206</f>
        <v>0</v>
      </c>
      <c r="Q206" s="240">
        <v>0</v>
      </c>
      <c r="R206" s="240">
        <f>Q206*H206</f>
        <v>0</v>
      </c>
      <c r="S206" s="240">
        <v>0</v>
      </c>
      <c r="T206" s="24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42" t="s">
        <v>1096</v>
      </c>
      <c r="AT206" s="242" t="s">
        <v>245</v>
      </c>
      <c r="AU206" s="242" t="s">
        <v>87</v>
      </c>
      <c r="AY206" s="19" t="s">
        <v>242</v>
      </c>
      <c r="BE206" s="243">
        <f>IF(N206="základní",J206,0)</f>
        <v>0</v>
      </c>
      <c r="BF206" s="243">
        <f>IF(N206="snížená",J206,0)</f>
        <v>0</v>
      </c>
      <c r="BG206" s="243">
        <f>IF(N206="zákl. přenesená",J206,0)</f>
        <v>0</v>
      </c>
      <c r="BH206" s="243">
        <f>IF(N206="sníž. přenesená",J206,0)</f>
        <v>0</v>
      </c>
      <c r="BI206" s="243">
        <f>IF(N206="nulová",J206,0)</f>
        <v>0</v>
      </c>
      <c r="BJ206" s="19" t="s">
        <v>85</v>
      </c>
      <c r="BK206" s="243">
        <f>ROUND(I206*H206,2)</f>
        <v>0</v>
      </c>
      <c r="BL206" s="19" t="s">
        <v>1096</v>
      </c>
      <c r="BM206" s="242" t="s">
        <v>6230</v>
      </c>
    </row>
    <row r="207" s="2" customFormat="1">
      <c r="A207" s="40"/>
      <c r="B207" s="41"/>
      <c r="C207" s="42"/>
      <c r="D207" s="244" t="s">
        <v>251</v>
      </c>
      <c r="E207" s="42"/>
      <c r="F207" s="245" t="s">
        <v>6229</v>
      </c>
      <c r="G207" s="42"/>
      <c r="H207" s="42"/>
      <c r="I207" s="246"/>
      <c r="J207" s="42"/>
      <c r="K207" s="42"/>
      <c r="L207" s="46"/>
      <c r="M207" s="247"/>
      <c r="N207" s="24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251</v>
      </c>
      <c r="AU207" s="19" t="s">
        <v>87</v>
      </c>
    </row>
    <row r="208" s="2" customFormat="1" ht="24.15" customHeight="1">
      <c r="A208" s="40"/>
      <c r="B208" s="41"/>
      <c r="C208" s="283" t="s">
        <v>432</v>
      </c>
      <c r="D208" s="283" t="s">
        <v>477</v>
      </c>
      <c r="E208" s="284" t="s">
        <v>6231</v>
      </c>
      <c r="F208" s="285" t="s">
        <v>6232</v>
      </c>
      <c r="G208" s="286" t="s">
        <v>359</v>
      </c>
      <c r="H208" s="287">
        <v>31</v>
      </c>
      <c r="I208" s="288"/>
      <c r="J208" s="289">
        <f>ROUND(I208*H208,2)</f>
        <v>0</v>
      </c>
      <c r="K208" s="290"/>
      <c r="L208" s="291"/>
      <c r="M208" s="292" t="s">
        <v>1</v>
      </c>
      <c r="N208" s="293" t="s">
        <v>43</v>
      </c>
      <c r="O208" s="93"/>
      <c r="P208" s="240">
        <f>O208*H208</f>
        <v>0</v>
      </c>
      <c r="Q208" s="240">
        <v>0</v>
      </c>
      <c r="R208" s="240">
        <f>Q208*H208</f>
        <v>0</v>
      </c>
      <c r="S208" s="240">
        <v>0</v>
      </c>
      <c r="T208" s="24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42" t="s">
        <v>895</v>
      </c>
      <c r="AT208" s="242" t="s">
        <v>477</v>
      </c>
      <c r="AU208" s="242" t="s">
        <v>87</v>
      </c>
      <c r="AY208" s="19" t="s">
        <v>242</v>
      </c>
      <c r="BE208" s="243">
        <f>IF(N208="základní",J208,0)</f>
        <v>0</v>
      </c>
      <c r="BF208" s="243">
        <f>IF(N208="snížená",J208,0)</f>
        <v>0</v>
      </c>
      <c r="BG208" s="243">
        <f>IF(N208="zákl. přenesená",J208,0)</f>
        <v>0</v>
      </c>
      <c r="BH208" s="243">
        <f>IF(N208="sníž. přenesená",J208,0)</f>
        <v>0</v>
      </c>
      <c r="BI208" s="243">
        <f>IF(N208="nulová",J208,0)</f>
        <v>0</v>
      </c>
      <c r="BJ208" s="19" t="s">
        <v>85</v>
      </c>
      <c r="BK208" s="243">
        <f>ROUND(I208*H208,2)</f>
        <v>0</v>
      </c>
      <c r="BL208" s="19" t="s">
        <v>1096</v>
      </c>
      <c r="BM208" s="242" t="s">
        <v>6233</v>
      </c>
    </row>
    <row r="209" s="2" customFormat="1">
      <c r="A209" s="40"/>
      <c r="B209" s="41"/>
      <c r="C209" s="42"/>
      <c r="D209" s="244" t="s">
        <v>251</v>
      </c>
      <c r="E209" s="42"/>
      <c r="F209" s="245" t="s">
        <v>6232</v>
      </c>
      <c r="G209" s="42"/>
      <c r="H209" s="42"/>
      <c r="I209" s="246"/>
      <c r="J209" s="42"/>
      <c r="K209" s="42"/>
      <c r="L209" s="46"/>
      <c r="M209" s="247"/>
      <c r="N209" s="24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251</v>
      </c>
      <c r="AU209" s="19" t="s">
        <v>87</v>
      </c>
    </row>
    <row r="210" s="2" customFormat="1" ht="24.15" customHeight="1">
      <c r="A210" s="40"/>
      <c r="B210" s="41"/>
      <c r="C210" s="230" t="s">
        <v>331</v>
      </c>
      <c r="D210" s="230" t="s">
        <v>245</v>
      </c>
      <c r="E210" s="231" t="s">
        <v>6234</v>
      </c>
      <c r="F210" s="232" t="s">
        <v>6235</v>
      </c>
      <c r="G210" s="233" t="s">
        <v>359</v>
      </c>
      <c r="H210" s="234">
        <v>2</v>
      </c>
      <c r="I210" s="235"/>
      <c r="J210" s="236">
        <f>ROUND(I210*H210,2)</f>
        <v>0</v>
      </c>
      <c r="K210" s="237"/>
      <c r="L210" s="46"/>
      <c r="M210" s="238" t="s">
        <v>1</v>
      </c>
      <c r="N210" s="239" t="s">
        <v>43</v>
      </c>
      <c r="O210" s="93"/>
      <c r="P210" s="240">
        <f>O210*H210</f>
        <v>0</v>
      </c>
      <c r="Q210" s="240">
        <v>0</v>
      </c>
      <c r="R210" s="240">
        <f>Q210*H210</f>
        <v>0</v>
      </c>
      <c r="S210" s="240">
        <v>0</v>
      </c>
      <c r="T210" s="24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42" t="s">
        <v>1096</v>
      </c>
      <c r="AT210" s="242" t="s">
        <v>245</v>
      </c>
      <c r="AU210" s="242" t="s">
        <v>87</v>
      </c>
      <c r="AY210" s="19" t="s">
        <v>242</v>
      </c>
      <c r="BE210" s="243">
        <f>IF(N210="základní",J210,0)</f>
        <v>0</v>
      </c>
      <c r="BF210" s="243">
        <f>IF(N210="snížená",J210,0)</f>
        <v>0</v>
      </c>
      <c r="BG210" s="243">
        <f>IF(N210="zákl. přenesená",J210,0)</f>
        <v>0</v>
      </c>
      <c r="BH210" s="243">
        <f>IF(N210="sníž. přenesená",J210,0)</f>
        <v>0</v>
      </c>
      <c r="BI210" s="243">
        <f>IF(N210="nulová",J210,0)</f>
        <v>0</v>
      </c>
      <c r="BJ210" s="19" t="s">
        <v>85</v>
      </c>
      <c r="BK210" s="243">
        <f>ROUND(I210*H210,2)</f>
        <v>0</v>
      </c>
      <c r="BL210" s="19" t="s">
        <v>1096</v>
      </c>
      <c r="BM210" s="242" t="s">
        <v>6236</v>
      </c>
    </row>
    <row r="211" s="2" customFormat="1">
      <c r="A211" s="40"/>
      <c r="B211" s="41"/>
      <c r="C211" s="42"/>
      <c r="D211" s="244" t="s">
        <v>251</v>
      </c>
      <c r="E211" s="42"/>
      <c r="F211" s="245" t="s">
        <v>6235</v>
      </c>
      <c r="G211" s="42"/>
      <c r="H211" s="42"/>
      <c r="I211" s="246"/>
      <c r="J211" s="42"/>
      <c r="K211" s="42"/>
      <c r="L211" s="46"/>
      <c r="M211" s="247"/>
      <c r="N211" s="24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251</v>
      </c>
      <c r="AU211" s="19" t="s">
        <v>87</v>
      </c>
    </row>
    <row r="212" s="2" customFormat="1" ht="24.15" customHeight="1">
      <c r="A212" s="40"/>
      <c r="B212" s="41"/>
      <c r="C212" s="283" t="s">
        <v>343</v>
      </c>
      <c r="D212" s="283" t="s">
        <v>477</v>
      </c>
      <c r="E212" s="284" t="s">
        <v>6237</v>
      </c>
      <c r="F212" s="285" t="s">
        <v>6238</v>
      </c>
      <c r="G212" s="286" t="s">
        <v>359</v>
      </c>
      <c r="H212" s="287">
        <v>2</v>
      </c>
      <c r="I212" s="288"/>
      <c r="J212" s="289">
        <f>ROUND(I212*H212,2)</f>
        <v>0</v>
      </c>
      <c r="K212" s="290"/>
      <c r="L212" s="291"/>
      <c r="M212" s="292" t="s">
        <v>1</v>
      </c>
      <c r="N212" s="293" t="s">
        <v>43</v>
      </c>
      <c r="O212" s="93"/>
      <c r="P212" s="240">
        <f>O212*H212</f>
        <v>0</v>
      </c>
      <c r="Q212" s="240">
        <v>0</v>
      </c>
      <c r="R212" s="240">
        <f>Q212*H212</f>
        <v>0</v>
      </c>
      <c r="S212" s="240">
        <v>0</v>
      </c>
      <c r="T212" s="24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42" t="s">
        <v>895</v>
      </c>
      <c r="AT212" s="242" t="s">
        <v>477</v>
      </c>
      <c r="AU212" s="242" t="s">
        <v>87</v>
      </c>
      <c r="AY212" s="19" t="s">
        <v>242</v>
      </c>
      <c r="BE212" s="243">
        <f>IF(N212="základní",J212,0)</f>
        <v>0</v>
      </c>
      <c r="BF212" s="243">
        <f>IF(N212="snížená",J212,0)</f>
        <v>0</v>
      </c>
      <c r="BG212" s="243">
        <f>IF(N212="zákl. přenesená",J212,0)</f>
        <v>0</v>
      </c>
      <c r="BH212" s="243">
        <f>IF(N212="sníž. přenesená",J212,0)</f>
        <v>0</v>
      </c>
      <c r="BI212" s="243">
        <f>IF(N212="nulová",J212,0)</f>
        <v>0</v>
      </c>
      <c r="BJ212" s="19" t="s">
        <v>85</v>
      </c>
      <c r="BK212" s="243">
        <f>ROUND(I212*H212,2)</f>
        <v>0</v>
      </c>
      <c r="BL212" s="19" t="s">
        <v>1096</v>
      </c>
      <c r="BM212" s="242" t="s">
        <v>6239</v>
      </c>
    </row>
    <row r="213" s="2" customFormat="1">
      <c r="A213" s="40"/>
      <c r="B213" s="41"/>
      <c r="C213" s="42"/>
      <c r="D213" s="244" t="s">
        <v>251</v>
      </c>
      <c r="E213" s="42"/>
      <c r="F213" s="245" t="s">
        <v>6238</v>
      </c>
      <c r="G213" s="42"/>
      <c r="H213" s="42"/>
      <c r="I213" s="246"/>
      <c r="J213" s="42"/>
      <c r="K213" s="42"/>
      <c r="L213" s="46"/>
      <c r="M213" s="247"/>
      <c r="N213" s="24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251</v>
      </c>
      <c r="AU213" s="19" t="s">
        <v>87</v>
      </c>
    </row>
    <row r="214" s="2" customFormat="1" ht="24.15" customHeight="1">
      <c r="A214" s="40"/>
      <c r="B214" s="41"/>
      <c r="C214" s="230" t="s">
        <v>370</v>
      </c>
      <c r="D214" s="230" t="s">
        <v>245</v>
      </c>
      <c r="E214" s="231" t="s">
        <v>6240</v>
      </c>
      <c r="F214" s="232" t="s">
        <v>6241</v>
      </c>
      <c r="G214" s="233" t="s">
        <v>359</v>
      </c>
      <c r="H214" s="234">
        <v>1</v>
      </c>
      <c r="I214" s="235"/>
      <c r="J214" s="236">
        <f>ROUND(I214*H214,2)</f>
        <v>0</v>
      </c>
      <c r="K214" s="237"/>
      <c r="L214" s="46"/>
      <c r="M214" s="238" t="s">
        <v>1</v>
      </c>
      <c r="N214" s="239" t="s">
        <v>43</v>
      </c>
      <c r="O214" s="93"/>
      <c r="P214" s="240">
        <f>O214*H214</f>
        <v>0</v>
      </c>
      <c r="Q214" s="240">
        <v>0</v>
      </c>
      <c r="R214" s="240">
        <f>Q214*H214</f>
        <v>0</v>
      </c>
      <c r="S214" s="240">
        <v>0</v>
      </c>
      <c r="T214" s="24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42" t="s">
        <v>1096</v>
      </c>
      <c r="AT214" s="242" t="s">
        <v>245</v>
      </c>
      <c r="AU214" s="242" t="s">
        <v>87</v>
      </c>
      <c r="AY214" s="19" t="s">
        <v>242</v>
      </c>
      <c r="BE214" s="243">
        <f>IF(N214="základní",J214,0)</f>
        <v>0</v>
      </c>
      <c r="BF214" s="243">
        <f>IF(N214="snížená",J214,0)</f>
        <v>0</v>
      </c>
      <c r="BG214" s="243">
        <f>IF(N214="zákl. přenesená",J214,0)</f>
        <v>0</v>
      </c>
      <c r="BH214" s="243">
        <f>IF(N214="sníž. přenesená",J214,0)</f>
        <v>0</v>
      </c>
      <c r="BI214" s="243">
        <f>IF(N214="nulová",J214,0)</f>
        <v>0</v>
      </c>
      <c r="BJ214" s="19" t="s">
        <v>85</v>
      </c>
      <c r="BK214" s="243">
        <f>ROUND(I214*H214,2)</f>
        <v>0</v>
      </c>
      <c r="BL214" s="19" t="s">
        <v>1096</v>
      </c>
      <c r="BM214" s="242" t="s">
        <v>6242</v>
      </c>
    </row>
    <row r="215" s="2" customFormat="1">
      <c r="A215" s="40"/>
      <c r="B215" s="41"/>
      <c r="C215" s="42"/>
      <c r="D215" s="244" t="s">
        <v>251</v>
      </c>
      <c r="E215" s="42"/>
      <c r="F215" s="245" t="s">
        <v>6241</v>
      </c>
      <c r="G215" s="42"/>
      <c r="H215" s="42"/>
      <c r="I215" s="246"/>
      <c r="J215" s="42"/>
      <c r="K215" s="42"/>
      <c r="L215" s="46"/>
      <c r="M215" s="247"/>
      <c r="N215" s="24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251</v>
      </c>
      <c r="AU215" s="19" t="s">
        <v>87</v>
      </c>
    </row>
    <row r="216" s="2" customFormat="1" ht="24.15" customHeight="1">
      <c r="A216" s="40"/>
      <c r="B216" s="41"/>
      <c r="C216" s="283" t="s">
        <v>379</v>
      </c>
      <c r="D216" s="283" t="s">
        <v>477</v>
      </c>
      <c r="E216" s="284" t="s">
        <v>6243</v>
      </c>
      <c r="F216" s="285" t="s">
        <v>6244</v>
      </c>
      <c r="G216" s="286" t="s">
        <v>359</v>
      </c>
      <c r="H216" s="287">
        <v>1</v>
      </c>
      <c r="I216" s="288"/>
      <c r="J216" s="289">
        <f>ROUND(I216*H216,2)</f>
        <v>0</v>
      </c>
      <c r="K216" s="290"/>
      <c r="L216" s="291"/>
      <c r="M216" s="292" t="s">
        <v>1</v>
      </c>
      <c r="N216" s="293" t="s">
        <v>43</v>
      </c>
      <c r="O216" s="93"/>
      <c r="P216" s="240">
        <f>O216*H216</f>
        <v>0</v>
      </c>
      <c r="Q216" s="240">
        <v>0</v>
      </c>
      <c r="R216" s="240">
        <f>Q216*H216</f>
        <v>0</v>
      </c>
      <c r="S216" s="240">
        <v>0</v>
      </c>
      <c r="T216" s="24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42" t="s">
        <v>895</v>
      </c>
      <c r="AT216" s="242" t="s">
        <v>477</v>
      </c>
      <c r="AU216" s="242" t="s">
        <v>87</v>
      </c>
      <c r="AY216" s="19" t="s">
        <v>242</v>
      </c>
      <c r="BE216" s="243">
        <f>IF(N216="základní",J216,0)</f>
        <v>0</v>
      </c>
      <c r="BF216" s="243">
        <f>IF(N216="snížená",J216,0)</f>
        <v>0</v>
      </c>
      <c r="BG216" s="243">
        <f>IF(N216="zákl. přenesená",J216,0)</f>
        <v>0</v>
      </c>
      <c r="BH216" s="243">
        <f>IF(N216="sníž. přenesená",J216,0)</f>
        <v>0</v>
      </c>
      <c r="BI216" s="243">
        <f>IF(N216="nulová",J216,0)</f>
        <v>0</v>
      </c>
      <c r="BJ216" s="19" t="s">
        <v>85</v>
      </c>
      <c r="BK216" s="243">
        <f>ROUND(I216*H216,2)</f>
        <v>0</v>
      </c>
      <c r="BL216" s="19" t="s">
        <v>1096</v>
      </c>
      <c r="BM216" s="242" t="s">
        <v>6245</v>
      </c>
    </row>
    <row r="217" s="2" customFormat="1">
      <c r="A217" s="40"/>
      <c r="B217" s="41"/>
      <c r="C217" s="42"/>
      <c r="D217" s="244" t="s">
        <v>251</v>
      </c>
      <c r="E217" s="42"/>
      <c r="F217" s="245" t="s">
        <v>6244</v>
      </c>
      <c r="G217" s="42"/>
      <c r="H217" s="42"/>
      <c r="I217" s="246"/>
      <c r="J217" s="42"/>
      <c r="K217" s="42"/>
      <c r="L217" s="46"/>
      <c r="M217" s="247"/>
      <c r="N217" s="24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251</v>
      </c>
      <c r="AU217" s="19" t="s">
        <v>87</v>
      </c>
    </row>
    <row r="218" s="2" customFormat="1" ht="24.15" customHeight="1">
      <c r="A218" s="40"/>
      <c r="B218" s="41"/>
      <c r="C218" s="230" t="s">
        <v>389</v>
      </c>
      <c r="D218" s="230" t="s">
        <v>245</v>
      </c>
      <c r="E218" s="231" t="s">
        <v>6246</v>
      </c>
      <c r="F218" s="232" t="s">
        <v>6247</v>
      </c>
      <c r="G218" s="233" t="s">
        <v>359</v>
      </c>
      <c r="H218" s="234">
        <v>1</v>
      </c>
      <c r="I218" s="235"/>
      <c r="J218" s="236">
        <f>ROUND(I218*H218,2)</f>
        <v>0</v>
      </c>
      <c r="K218" s="237"/>
      <c r="L218" s="46"/>
      <c r="M218" s="238" t="s">
        <v>1</v>
      </c>
      <c r="N218" s="239" t="s">
        <v>43</v>
      </c>
      <c r="O218" s="93"/>
      <c r="P218" s="240">
        <f>O218*H218</f>
        <v>0</v>
      </c>
      <c r="Q218" s="240">
        <v>0</v>
      </c>
      <c r="R218" s="240">
        <f>Q218*H218</f>
        <v>0</v>
      </c>
      <c r="S218" s="240">
        <v>0</v>
      </c>
      <c r="T218" s="24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42" t="s">
        <v>1096</v>
      </c>
      <c r="AT218" s="242" t="s">
        <v>245</v>
      </c>
      <c r="AU218" s="242" t="s">
        <v>87</v>
      </c>
      <c r="AY218" s="19" t="s">
        <v>242</v>
      </c>
      <c r="BE218" s="243">
        <f>IF(N218="základní",J218,0)</f>
        <v>0</v>
      </c>
      <c r="BF218" s="243">
        <f>IF(N218="snížená",J218,0)</f>
        <v>0</v>
      </c>
      <c r="BG218" s="243">
        <f>IF(N218="zákl. přenesená",J218,0)</f>
        <v>0</v>
      </c>
      <c r="BH218" s="243">
        <f>IF(N218="sníž. přenesená",J218,0)</f>
        <v>0</v>
      </c>
      <c r="BI218" s="243">
        <f>IF(N218="nulová",J218,0)</f>
        <v>0</v>
      </c>
      <c r="BJ218" s="19" t="s">
        <v>85</v>
      </c>
      <c r="BK218" s="243">
        <f>ROUND(I218*H218,2)</f>
        <v>0</v>
      </c>
      <c r="BL218" s="19" t="s">
        <v>1096</v>
      </c>
      <c r="BM218" s="242" t="s">
        <v>6248</v>
      </c>
    </row>
    <row r="219" s="2" customFormat="1">
      <c r="A219" s="40"/>
      <c r="B219" s="41"/>
      <c r="C219" s="42"/>
      <c r="D219" s="244" t="s">
        <v>251</v>
      </c>
      <c r="E219" s="42"/>
      <c r="F219" s="245" t="s">
        <v>6247</v>
      </c>
      <c r="G219" s="42"/>
      <c r="H219" s="42"/>
      <c r="I219" s="246"/>
      <c r="J219" s="42"/>
      <c r="K219" s="42"/>
      <c r="L219" s="46"/>
      <c r="M219" s="247"/>
      <c r="N219" s="24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251</v>
      </c>
      <c r="AU219" s="19" t="s">
        <v>87</v>
      </c>
    </row>
    <row r="220" s="2" customFormat="1" ht="24.15" customHeight="1">
      <c r="A220" s="40"/>
      <c r="B220" s="41"/>
      <c r="C220" s="283" t="s">
        <v>398</v>
      </c>
      <c r="D220" s="283" t="s">
        <v>477</v>
      </c>
      <c r="E220" s="284" t="s">
        <v>6249</v>
      </c>
      <c r="F220" s="285" t="s">
        <v>6250</v>
      </c>
      <c r="G220" s="286" t="s">
        <v>359</v>
      </c>
      <c r="H220" s="287">
        <v>1</v>
      </c>
      <c r="I220" s="288"/>
      <c r="J220" s="289">
        <f>ROUND(I220*H220,2)</f>
        <v>0</v>
      </c>
      <c r="K220" s="290"/>
      <c r="L220" s="291"/>
      <c r="M220" s="292" t="s">
        <v>1</v>
      </c>
      <c r="N220" s="293" t="s">
        <v>43</v>
      </c>
      <c r="O220" s="93"/>
      <c r="P220" s="240">
        <f>O220*H220</f>
        <v>0</v>
      </c>
      <c r="Q220" s="240">
        <v>0</v>
      </c>
      <c r="R220" s="240">
        <f>Q220*H220</f>
        <v>0</v>
      </c>
      <c r="S220" s="240">
        <v>0</v>
      </c>
      <c r="T220" s="24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42" t="s">
        <v>895</v>
      </c>
      <c r="AT220" s="242" t="s">
        <v>477</v>
      </c>
      <c r="AU220" s="242" t="s">
        <v>87</v>
      </c>
      <c r="AY220" s="19" t="s">
        <v>242</v>
      </c>
      <c r="BE220" s="243">
        <f>IF(N220="základní",J220,0)</f>
        <v>0</v>
      </c>
      <c r="BF220" s="243">
        <f>IF(N220="snížená",J220,0)</f>
        <v>0</v>
      </c>
      <c r="BG220" s="243">
        <f>IF(N220="zákl. přenesená",J220,0)</f>
        <v>0</v>
      </c>
      <c r="BH220" s="243">
        <f>IF(N220="sníž. přenesená",J220,0)</f>
        <v>0</v>
      </c>
      <c r="BI220" s="243">
        <f>IF(N220="nulová",J220,0)</f>
        <v>0</v>
      </c>
      <c r="BJ220" s="19" t="s">
        <v>85</v>
      </c>
      <c r="BK220" s="243">
        <f>ROUND(I220*H220,2)</f>
        <v>0</v>
      </c>
      <c r="BL220" s="19" t="s">
        <v>1096</v>
      </c>
      <c r="BM220" s="242" t="s">
        <v>6251</v>
      </c>
    </row>
    <row r="221" s="2" customFormat="1">
      <c r="A221" s="40"/>
      <c r="B221" s="41"/>
      <c r="C221" s="42"/>
      <c r="D221" s="244" t="s">
        <v>251</v>
      </c>
      <c r="E221" s="42"/>
      <c r="F221" s="245" t="s">
        <v>6250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251</v>
      </c>
      <c r="AU221" s="19" t="s">
        <v>87</v>
      </c>
    </row>
    <row r="222" s="2" customFormat="1" ht="21.75" customHeight="1">
      <c r="A222" s="40"/>
      <c r="B222" s="41"/>
      <c r="C222" s="230" t="s">
        <v>412</v>
      </c>
      <c r="D222" s="230" t="s">
        <v>245</v>
      </c>
      <c r="E222" s="231" t="s">
        <v>6252</v>
      </c>
      <c r="F222" s="232" t="s">
        <v>6253</v>
      </c>
      <c r="G222" s="233" t="s">
        <v>261</v>
      </c>
      <c r="H222" s="234">
        <v>53.039999999999999</v>
      </c>
      <c r="I222" s="235"/>
      <c r="J222" s="236">
        <f>ROUND(I222*H222,2)</f>
        <v>0</v>
      </c>
      <c r="K222" s="237"/>
      <c r="L222" s="46"/>
      <c r="M222" s="238" t="s">
        <v>1</v>
      </c>
      <c r="N222" s="239" t="s">
        <v>43</v>
      </c>
      <c r="O222" s="93"/>
      <c r="P222" s="240">
        <f>O222*H222</f>
        <v>0</v>
      </c>
      <c r="Q222" s="240">
        <v>0</v>
      </c>
      <c r="R222" s="240">
        <f>Q222*H222</f>
        <v>0</v>
      </c>
      <c r="S222" s="240">
        <v>0</v>
      </c>
      <c r="T222" s="24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42" t="s">
        <v>1096</v>
      </c>
      <c r="AT222" s="242" t="s">
        <v>245</v>
      </c>
      <c r="AU222" s="242" t="s">
        <v>87</v>
      </c>
      <c r="AY222" s="19" t="s">
        <v>242</v>
      </c>
      <c r="BE222" s="243">
        <f>IF(N222="základní",J222,0)</f>
        <v>0</v>
      </c>
      <c r="BF222" s="243">
        <f>IF(N222="snížená",J222,0)</f>
        <v>0</v>
      </c>
      <c r="BG222" s="243">
        <f>IF(N222="zákl. přenesená",J222,0)</f>
        <v>0</v>
      </c>
      <c r="BH222" s="243">
        <f>IF(N222="sníž. přenesená",J222,0)</f>
        <v>0</v>
      </c>
      <c r="BI222" s="243">
        <f>IF(N222="nulová",J222,0)</f>
        <v>0</v>
      </c>
      <c r="BJ222" s="19" t="s">
        <v>85</v>
      </c>
      <c r="BK222" s="243">
        <f>ROUND(I222*H222,2)</f>
        <v>0</v>
      </c>
      <c r="BL222" s="19" t="s">
        <v>1096</v>
      </c>
      <c r="BM222" s="242" t="s">
        <v>6254</v>
      </c>
    </row>
    <row r="223" s="2" customFormat="1">
      <c r="A223" s="40"/>
      <c r="B223" s="41"/>
      <c r="C223" s="42"/>
      <c r="D223" s="244" t="s">
        <v>251</v>
      </c>
      <c r="E223" s="42"/>
      <c r="F223" s="245" t="s">
        <v>6253</v>
      </c>
      <c r="G223" s="42"/>
      <c r="H223" s="42"/>
      <c r="I223" s="246"/>
      <c r="J223" s="42"/>
      <c r="K223" s="42"/>
      <c r="L223" s="46"/>
      <c r="M223" s="247"/>
      <c r="N223" s="248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251</v>
      </c>
      <c r="AU223" s="19" t="s">
        <v>87</v>
      </c>
    </row>
    <row r="224" s="2" customFormat="1" ht="24.15" customHeight="1">
      <c r="A224" s="40"/>
      <c r="B224" s="41"/>
      <c r="C224" s="283" t="s">
        <v>1377</v>
      </c>
      <c r="D224" s="283" t="s">
        <v>477</v>
      </c>
      <c r="E224" s="284" t="s">
        <v>6255</v>
      </c>
      <c r="F224" s="285" t="s">
        <v>6256</v>
      </c>
      <c r="G224" s="286" t="s">
        <v>261</v>
      </c>
      <c r="H224" s="287">
        <v>58.344000000000001</v>
      </c>
      <c r="I224" s="288"/>
      <c r="J224" s="289">
        <f>ROUND(I224*H224,2)</f>
        <v>0</v>
      </c>
      <c r="K224" s="290"/>
      <c r="L224" s="291"/>
      <c r="M224" s="292" t="s">
        <v>1</v>
      </c>
      <c r="N224" s="293" t="s">
        <v>43</v>
      </c>
      <c r="O224" s="93"/>
      <c r="P224" s="240">
        <f>O224*H224</f>
        <v>0</v>
      </c>
      <c r="Q224" s="240">
        <v>0</v>
      </c>
      <c r="R224" s="240">
        <f>Q224*H224</f>
        <v>0</v>
      </c>
      <c r="S224" s="240">
        <v>0</v>
      </c>
      <c r="T224" s="24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42" t="s">
        <v>895</v>
      </c>
      <c r="AT224" s="242" t="s">
        <v>477</v>
      </c>
      <c r="AU224" s="242" t="s">
        <v>87</v>
      </c>
      <c r="AY224" s="19" t="s">
        <v>242</v>
      </c>
      <c r="BE224" s="243">
        <f>IF(N224="základní",J224,0)</f>
        <v>0</v>
      </c>
      <c r="BF224" s="243">
        <f>IF(N224="snížená",J224,0)</f>
        <v>0</v>
      </c>
      <c r="BG224" s="243">
        <f>IF(N224="zákl. přenesená",J224,0)</f>
        <v>0</v>
      </c>
      <c r="BH224" s="243">
        <f>IF(N224="sníž. přenesená",J224,0)</f>
        <v>0</v>
      </c>
      <c r="BI224" s="243">
        <f>IF(N224="nulová",J224,0)</f>
        <v>0</v>
      </c>
      <c r="BJ224" s="19" t="s">
        <v>85</v>
      </c>
      <c r="BK224" s="243">
        <f>ROUND(I224*H224,2)</f>
        <v>0</v>
      </c>
      <c r="BL224" s="19" t="s">
        <v>1096</v>
      </c>
      <c r="BM224" s="242" t="s">
        <v>6257</v>
      </c>
    </row>
    <row r="225" s="2" customFormat="1">
      <c r="A225" s="40"/>
      <c r="B225" s="41"/>
      <c r="C225" s="42"/>
      <c r="D225" s="244" t="s">
        <v>251</v>
      </c>
      <c r="E225" s="42"/>
      <c r="F225" s="245" t="s">
        <v>6256</v>
      </c>
      <c r="G225" s="42"/>
      <c r="H225" s="42"/>
      <c r="I225" s="246"/>
      <c r="J225" s="42"/>
      <c r="K225" s="42"/>
      <c r="L225" s="46"/>
      <c r="M225" s="247"/>
      <c r="N225" s="24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251</v>
      </c>
      <c r="AU225" s="19" t="s">
        <v>87</v>
      </c>
    </row>
    <row r="226" s="2" customFormat="1" ht="21.75" customHeight="1">
      <c r="A226" s="40"/>
      <c r="B226" s="41"/>
      <c r="C226" s="230" t="s">
        <v>305</v>
      </c>
      <c r="D226" s="230" t="s">
        <v>245</v>
      </c>
      <c r="E226" s="231" t="s">
        <v>6258</v>
      </c>
      <c r="F226" s="232" t="s">
        <v>6259</v>
      </c>
      <c r="G226" s="233" t="s">
        <v>261</v>
      </c>
      <c r="H226" s="234">
        <v>158.56</v>
      </c>
      <c r="I226" s="235"/>
      <c r="J226" s="236">
        <f>ROUND(I226*H226,2)</f>
        <v>0</v>
      </c>
      <c r="K226" s="237"/>
      <c r="L226" s="46"/>
      <c r="M226" s="238" t="s">
        <v>1</v>
      </c>
      <c r="N226" s="239" t="s">
        <v>43</v>
      </c>
      <c r="O226" s="93"/>
      <c r="P226" s="240">
        <f>O226*H226</f>
        <v>0</v>
      </c>
      <c r="Q226" s="240">
        <v>0</v>
      </c>
      <c r="R226" s="240">
        <f>Q226*H226</f>
        <v>0</v>
      </c>
      <c r="S226" s="240">
        <v>0</v>
      </c>
      <c r="T226" s="24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42" t="s">
        <v>1096</v>
      </c>
      <c r="AT226" s="242" t="s">
        <v>245</v>
      </c>
      <c r="AU226" s="242" t="s">
        <v>87</v>
      </c>
      <c r="AY226" s="19" t="s">
        <v>242</v>
      </c>
      <c r="BE226" s="243">
        <f>IF(N226="základní",J226,0)</f>
        <v>0</v>
      </c>
      <c r="BF226" s="243">
        <f>IF(N226="snížená",J226,0)</f>
        <v>0</v>
      </c>
      <c r="BG226" s="243">
        <f>IF(N226="zákl. přenesená",J226,0)</f>
        <v>0</v>
      </c>
      <c r="BH226" s="243">
        <f>IF(N226="sníž. přenesená",J226,0)</f>
        <v>0</v>
      </c>
      <c r="BI226" s="243">
        <f>IF(N226="nulová",J226,0)</f>
        <v>0</v>
      </c>
      <c r="BJ226" s="19" t="s">
        <v>85</v>
      </c>
      <c r="BK226" s="243">
        <f>ROUND(I226*H226,2)</f>
        <v>0</v>
      </c>
      <c r="BL226" s="19" t="s">
        <v>1096</v>
      </c>
      <c r="BM226" s="242" t="s">
        <v>6260</v>
      </c>
    </row>
    <row r="227" s="2" customFormat="1">
      <c r="A227" s="40"/>
      <c r="B227" s="41"/>
      <c r="C227" s="42"/>
      <c r="D227" s="244" t="s">
        <v>251</v>
      </c>
      <c r="E227" s="42"/>
      <c r="F227" s="245" t="s">
        <v>6259</v>
      </c>
      <c r="G227" s="42"/>
      <c r="H227" s="42"/>
      <c r="I227" s="246"/>
      <c r="J227" s="42"/>
      <c r="K227" s="42"/>
      <c r="L227" s="46"/>
      <c r="M227" s="247"/>
      <c r="N227" s="24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251</v>
      </c>
      <c r="AU227" s="19" t="s">
        <v>87</v>
      </c>
    </row>
    <row r="228" s="2" customFormat="1" ht="24.15" customHeight="1">
      <c r="A228" s="40"/>
      <c r="B228" s="41"/>
      <c r="C228" s="283" t="s">
        <v>1222</v>
      </c>
      <c r="D228" s="283" t="s">
        <v>477</v>
      </c>
      <c r="E228" s="284" t="s">
        <v>6261</v>
      </c>
      <c r="F228" s="285" t="s">
        <v>6262</v>
      </c>
      <c r="G228" s="286" t="s">
        <v>261</v>
      </c>
      <c r="H228" s="287">
        <v>174.416</v>
      </c>
      <c r="I228" s="288"/>
      <c r="J228" s="289">
        <f>ROUND(I228*H228,2)</f>
        <v>0</v>
      </c>
      <c r="K228" s="290"/>
      <c r="L228" s="291"/>
      <c r="M228" s="292" t="s">
        <v>1</v>
      </c>
      <c r="N228" s="293" t="s">
        <v>43</v>
      </c>
      <c r="O228" s="93"/>
      <c r="P228" s="240">
        <f>O228*H228</f>
        <v>0</v>
      </c>
      <c r="Q228" s="240">
        <v>0</v>
      </c>
      <c r="R228" s="240">
        <f>Q228*H228</f>
        <v>0</v>
      </c>
      <c r="S228" s="240">
        <v>0</v>
      </c>
      <c r="T228" s="24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42" t="s">
        <v>895</v>
      </c>
      <c r="AT228" s="242" t="s">
        <v>477</v>
      </c>
      <c r="AU228" s="242" t="s">
        <v>87</v>
      </c>
      <c r="AY228" s="19" t="s">
        <v>242</v>
      </c>
      <c r="BE228" s="243">
        <f>IF(N228="základní",J228,0)</f>
        <v>0</v>
      </c>
      <c r="BF228" s="243">
        <f>IF(N228="snížená",J228,0)</f>
        <v>0</v>
      </c>
      <c r="BG228" s="243">
        <f>IF(N228="zákl. přenesená",J228,0)</f>
        <v>0</v>
      </c>
      <c r="BH228" s="243">
        <f>IF(N228="sníž. přenesená",J228,0)</f>
        <v>0</v>
      </c>
      <c r="BI228" s="243">
        <f>IF(N228="nulová",J228,0)</f>
        <v>0</v>
      </c>
      <c r="BJ228" s="19" t="s">
        <v>85</v>
      </c>
      <c r="BK228" s="243">
        <f>ROUND(I228*H228,2)</f>
        <v>0</v>
      </c>
      <c r="BL228" s="19" t="s">
        <v>1096</v>
      </c>
      <c r="BM228" s="242" t="s">
        <v>6263</v>
      </c>
    </row>
    <row r="229" s="2" customFormat="1">
      <c r="A229" s="40"/>
      <c r="B229" s="41"/>
      <c r="C229" s="42"/>
      <c r="D229" s="244" t="s">
        <v>251</v>
      </c>
      <c r="E229" s="42"/>
      <c r="F229" s="245" t="s">
        <v>6262</v>
      </c>
      <c r="G229" s="42"/>
      <c r="H229" s="42"/>
      <c r="I229" s="246"/>
      <c r="J229" s="42"/>
      <c r="K229" s="42"/>
      <c r="L229" s="46"/>
      <c r="M229" s="247"/>
      <c r="N229" s="24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251</v>
      </c>
      <c r="AU229" s="19" t="s">
        <v>87</v>
      </c>
    </row>
    <row r="230" s="2" customFormat="1" ht="16.5" customHeight="1">
      <c r="A230" s="40"/>
      <c r="B230" s="41"/>
      <c r="C230" s="230" t="s">
        <v>1231</v>
      </c>
      <c r="D230" s="230" t="s">
        <v>245</v>
      </c>
      <c r="E230" s="231" t="s">
        <v>6264</v>
      </c>
      <c r="F230" s="232" t="s">
        <v>6265</v>
      </c>
      <c r="G230" s="233" t="s">
        <v>2418</v>
      </c>
      <c r="H230" s="234">
        <v>19</v>
      </c>
      <c r="I230" s="235"/>
      <c r="J230" s="236">
        <f>ROUND(I230*H230,2)</f>
        <v>0</v>
      </c>
      <c r="K230" s="237"/>
      <c r="L230" s="46"/>
      <c r="M230" s="238" t="s">
        <v>1</v>
      </c>
      <c r="N230" s="239" t="s">
        <v>43</v>
      </c>
      <c r="O230" s="93"/>
      <c r="P230" s="240">
        <f>O230*H230</f>
        <v>0</v>
      </c>
      <c r="Q230" s="240">
        <v>0</v>
      </c>
      <c r="R230" s="240">
        <f>Q230*H230</f>
        <v>0</v>
      </c>
      <c r="S230" s="240">
        <v>0</v>
      </c>
      <c r="T230" s="24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42" t="s">
        <v>1096</v>
      </c>
      <c r="AT230" s="242" t="s">
        <v>245</v>
      </c>
      <c r="AU230" s="242" t="s">
        <v>87</v>
      </c>
      <c r="AY230" s="19" t="s">
        <v>242</v>
      </c>
      <c r="BE230" s="243">
        <f>IF(N230="základní",J230,0)</f>
        <v>0</v>
      </c>
      <c r="BF230" s="243">
        <f>IF(N230="snížená",J230,0)</f>
        <v>0</v>
      </c>
      <c r="BG230" s="243">
        <f>IF(N230="zákl. přenesená",J230,0)</f>
        <v>0</v>
      </c>
      <c r="BH230" s="243">
        <f>IF(N230="sníž. přenesená",J230,0)</f>
        <v>0</v>
      </c>
      <c r="BI230" s="243">
        <f>IF(N230="nulová",J230,0)</f>
        <v>0</v>
      </c>
      <c r="BJ230" s="19" t="s">
        <v>85</v>
      </c>
      <c r="BK230" s="243">
        <f>ROUND(I230*H230,2)</f>
        <v>0</v>
      </c>
      <c r="BL230" s="19" t="s">
        <v>1096</v>
      </c>
      <c r="BM230" s="242" t="s">
        <v>6266</v>
      </c>
    </row>
    <row r="231" s="2" customFormat="1">
      <c r="A231" s="40"/>
      <c r="B231" s="41"/>
      <c r="C231" s="42"/>
      <c r="D231" s="244" t="s">
        <v>251</v>
      </c>
      <c r="E231" s="42"/>
      <c r="F231" s="245" t="s">
        <v>6265</v>
      </c>
      <c r="G231" s="42"/>
      <c r="H231" s="42"/>
      <c r="I231" s="246"/>
      <c r="J231" s="42"/>
      <c r="K231" s="42"/>
      <c r="L231" s="46"/>
      <c r="M231" s="247"/>
      <c r="N231" s="24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251</v>
      </c>
      <c r="AU231" s="19" t="s">
        <v>87</v>
      </c>
    </row>
    <row r="232" s="2" customFormat="1" ht="16.5" customHeight="1">
      <c r="A232" s="40"/>
      <c r="B232" s="41"/>
      <c r="C232" s="230" t="s">
        <v>1281</v>
      </c>
      <c r="D232" s="230" t="s">
        <v>245</v>
      </c>
      <c r="E232" s="231" t="s">
        <v>6267</v>
      </c>
      <c r="F232" s="232" t="s">
        <v>6268</v>
      </c>
      <c r="G232" s="233" t="s">
        <v>2418</v>
      </c>
      <c r="H232" s="234">
        <v>9</v>
      </c>
      <c r="I232" s="235"/>
      <c r="J232" s="236">
        <f>ROUND(I232*H232,2)</f>
        <v>0</v>
      </c>
      <c r="K232" s="237"/>
      <c r="L232" s="46"/>
      <c r="M232" s="238" t="s">
        <v>1</v>
      </c>
      <c r="N232" s="239" t="s">
        <v>43</v>
      </c>
      <c r="O232" s="93"/>
      <c r="P232" s="240">
        <f>O232*H232</f>
        <v>0</v>
      </c>
      <c r="Q232" s="240">
        <v>0</v>
      </c>
      <c r="R232" s="240">
        <f>Q232*H232</f>
        <v>0</v>
      </c>
      <c r="S232" s="240">
        <v>0</v>
      </c>
      <c r="T232" s="24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42" t="s">
        <v>1096</v>
      </c>
      <c r="AT232" s="242" t="s">
        <v>245</v>
      </c>
      <c r="AU232" s="242" t="s">
        <v>87</v>
      </c>
      <c r="AY232" s="19" t="s">
        <v>242</v>
      </c>
      <c r="BE232" s="243">
        <f>IF(N232="základní",J232,0)</f>
        <v>0</v>
      </c>
      <c r="BF232" s="243">
        <f>IF(N232="snížená",J232,0)</f>
        <v>0</v>
      </c>
      <c r="BG232" s="243">
        <f>IF(N232="zákl. přenesená",J232,0)</f>
        <v>0</v>
      </c>
      <c r="BH232" s="243">
        <f>IF(N232="sníž. přenesená",J232,0)</f>
        <v>0</v>
      </c>
      <c r="BI232" s="243">
        <f>IF(N232="nulová",J232,0)</f>
        <v>0</v>
      </c>
      <c r="BJ232" s="19" t="s">
        <v>85</v>
      </c>
      <c r="BK232" s="243">
        <f>ROUND(I232*H232,2)</f>
        <v>0</v>
      </c>
      <c r="BL232" s="19" t="s">
        <v>1096</v>
      </c>
      <c r="BM232" s="242" t="s">
        <v>6269</v>
      </c>
    </row>
    <row r="233" s="2" customFormat="1">
      <c r="A233" s="40"/>
      <c r="B233" s="41"/>
      <c r="C233" s="42"/>
      <c r="D233" s="244" t="s">
        <v>251</v>
      </c>
      <c r="E233" s="42"/>
      <c r="F233" s="245" t="s">
        <v>6268</v>
      </c>
      <c r="G233" s="42"/>
      <c r="H233" s="42"/>
      <c r="I233" s="246"/>
      <c r="J233" s="42"/>
      <c r="K233" s="42"/>
      <c r="L233" s="46"/>
      <c r="M233" s="247"/>
      <c r="N233" s="248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251</v>
      </c>
      <c r="AU233" s="19" t="s">
        <v>87</v>
      </c>
    </row>
    <row r="234" s="2" customFormat="1" ht="21.75" customHeight="1">
      <c r="A234" s="40"/>
      <c r="B234" s="41"/>
      <c r="C234" s="230" t="s">
        <v>1288</v>
      </c>
      <c r="D234" s="230" t="s">
        <v>245</v>
      </c>
      <c r="E234" s="231" t="s">
        <v>6270</v>
      </c>
      <c r="F234" s="232" t="s">
        <v>6271</v>
      </c>
      <c r="G234" s="233" t="s">
        <v>359</v>
      </c>
      <c r="H234" s="234">
        <v>30</v>
      </c>
      <c r="I234" s="235"/>
      <c r="J234" s="236">
        <f>ROUND(I234*H234,2)</f>
        <v>0</v>
      </c>
      <c r="K234" s="237"/>
      <c r="L234" s="46"/>
      <c r="M234" s="238" t="s">
        <v>1</v>
      </c>
      <c r="N234" s="239" t="s">
        <v>43</v>
      </c>
      <c r="O234" s="93"/>
      <c r="P234" s="240">
        <f>O234*H234</f>
        <v>0</v>
      </c>
      <c r="Q234" s="240">
        <v>0</v>
      </c>
      <c r="R234" s="240">
        <f>Q234*H234</f>
        <v>0</v>
      </c>
      <c r="S234" s="240">
        <v>0</v>
      </c>
      <c r="T234" s="24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42" t="s">
        <v>1096</v>
      </c>
      <c r="AT234" s="242" t="s">
        <v>245</v>
      </c>
      <c r="AU234" s="242" t="s">
        <v>87</v>
      </c>
      <c r="AY234" s="19" t="s">
        <v>242</v>
      </c>
      <c r="BE234" s="243">
        <f>IF(N234="základní",J234,0)</f>
        <v>0</v>
      </c>
      <c r="BF234" s="243">
        <f>IF(N234="snížená",J234,0)</f>
        <v>0</v>
      </c>
      <c r="BG234" s="243">
        <f>IF(N234="zákl. přenesená",J234,0)</f>
        <v>0</v>
      </c>
      <c r="BH234" s="243">
        <f>IF(N234="sníž. přenesená",J234,0)</f>
        <v>0</v>
      </c>
      <c r="BI234" s="243">
        <f>IF(N234="nulová",J234,0)</f>
        <v>0</v>
      </c>
      <c r="BJ234" s="19" t="s">
        <v>85</v>
      </c>
      <c r="BK234" s="243">
        <f>ROUND(I234*H234,2)</f>
        <v>0</v>
      </c>
      <c r="BL234" s="19" t="s">
        <v>1096</v>
      </c>
      <c r="BM234" s="242" t="s">
        <v>6272</v>
      </c>
    </row>
    <row r="235" s="2" customFormat="1">
      <c r="A235" s="40"/>
      <c r="B235" s="41"/>
      <c r="C235" s="42"/>
      <c r="D235" s="244" t="s">
        <v>251</v>
      </c>
      <c r="E235" s="42"/>
      <c r="F235" s="245" t="s">
        <v>6271</v>
      </c>
      <c r="G235" s="42"/>
      <c r="H235" s="42"/>
      <c r="I235" s="246"/>
      <c r="J235" s="42"/>
      <c r="K235" s="42"/>
      <c r="L235" s="46"/>
      <c r="M235" s="247"/>
      <c r="N235" s="24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251</v>
      </c>
      <c r="AU235" s="19" t="s">
        <v>87</v>
      </c>
    </row>
    <row r="236" s="2" customFormat="1" ht="24.15" customHeight="1">
      <c r="A236" s="40"/>
      <c r="B236" s="41"/>
      <c r="C236" s="283" t="s">
        <v>405</v>
      </c>
      <c r="D236" s="283" t="s">
        <v>477</v>
      </c>
      <c r="E236" s="284" t="s">
        <v>6273</v>
      </c>
      <c r="F236" s="285" t="s">
        <v>6274</v>
      </c>
      <c r="G236" s="286" t="s">
        <v>359</v>
      </c>
      <c r="H236" s="287">
        <v>30</v>
      </c>
      <c r="I236" s="288"/>
      <c r="J236" s="289">
        <f>ROUND(I236*H236,2)</f>
        <v>0</v>
      </c>
      <c r="K236" s="290"/>
      <c r="L236" s="291"/>
      <c r="M236" s="292" t="s">
        <v>1</v>
      </c>
      <c r="N236" s="293" t="s">
        <v>43</v>
      </c>
      <c r="O236" s="93"/>
      <c r="P236" s="240">
        <f>O236*H236</f>
        <v>0</v>
      </c>
      <c r="Q236" s="240">
        <v>0</v>
      </c>
      <c r="R236" s="240">
        <f>Q236*H236</f>
        <v>0</v>
      </c>
      <c r="S236" s="240">
        <v>0</v>
      </c>
      <c r="T236" s="24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42" t="s">
        <v>895</v>
      </c>
      <c r="AT236" s="242" t="s">
        <v>477</v>
      </c>
      <c r="AU236" s="242" t="s">
        <v>87</v>
      </c>
      <c r="AY236" s="19" t="s">
        <v>242</v>
      </c>
      <c r="BE236" s="243">
        <f>IF(N236="základní",J236,0)</f>
        <v>0</v>
      </c>
      <c r="BF236" s="243">
        <f>IF(N236="snížená",J236,0)</f>
        <v>0</v>
      </c>
      <c r="BG236" s="243">
        <f>IF(N236="zákl. přenesená",J236,0)</f>
        <v>0</v>
      </c>
      <c r="BH236" s="243">
        <f>IF(N236="sníž. přenesená",J236,0)</f>
        <v>0</v>
      </c>
      <c r="BI236" s="243">
        <f>IF(N236="nulová",J236,0)</f>
        <v>0</v>
      </c>
      <c r="BJ236" s="19" t="s">
        <v>85</v>
      </c>
      <c r="BK236" s="243">
        <f>ROUND(I236*H236,2)</f>
        <v>0</v>
      </c>
      <c r="BL236" s="19" t="s">
        <v>1096</v>
      </c>
      <c r="BM236" s="242" t="s">
        <v>6275</v>
      </c>
    </row>
    <row r="237" s="2" customFormat="1">
      <c r="A237" s="40"/>
      <c r="B237" s="41"/>
      <c r="C237" s="42"/>
      <c r="D237" s="244" t="s">
        <v>251</v>
      </c>
      <c r="E237" s="42"/>
      <c r="F237" s="245" t="s">
        <v>6274</v>
      </c>
      <c r="G237" s="42"/>
      <c r="H237" s="42"/>
      <c r="I237" s="246"/>
      <c r="J237" s="42"/>
      <c r="K237" s="42"/>
      <c r="L237" s="46"/>
      <c r="M237" s="247"/>
      <c r="N237" s="24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251</v>
      </c>
      <c r="AU237" s="19" t="s">
        <v>87</v>
      </c>
    </row>
    <row r="238" s="2" customFormat="1" ht="16.5" customHeight="1">
      <c r="A238" s="40"/>
      <c r="B238" s="41"/>
      <c r="C238" s="230" t="s">
        <v>356</v>
      </c>
      <c r="D238" s="230" t="s">
        <v>245</v>
      </c>
      <c r="E238" s="231" t="s">
        <v>6276</v>
      </c>
      <c r="F238" s="232" t="s">
        <v>6277</v>
      </c>
      <c r="G238" s="233" t="s">
        <v>261</v>
      </c>
      <c r="H238" s="234">
        <v>10.880000000000001</v>
      </c>
      <c r="I238" s="235"/>
      <c r="J238" s="236">
        <f>ROUND(I238*H238,2)</f>
        <v>0</v>
      </c>
      <c r="K238" s="237"/>
      <c r="L238" s="46"/>
      <c r="M238" s="238" t="s">
        <v>1</v>
      </c>
      <c r="N238" s="239" t="s">
        <v>43</v>
      </c>
      <c r="O238" s="93"/>
      <c r="P238" s="240">
        <f>O238*H238</f>
        <v>0</v>
      </c>
      <c r="Q238" s="240">
        <v>0</v>
      </c>
      <c r="R238" s="240">
        <f>Q238*H238</f>
        <v>0</v>
      </c>
      <c r="S238" s="240">
        <v>0</v>
      </c>
      <c r="T238" s="24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42" t="s">
        <v>1096</v>
      </c>
      <c r="AT238" s="242" t="s">
        <v>245</v>
      </c>
      <c r="AU238" s="242" t="s">
        <v>87</v>
      </c>
      <c r="AY238" s="19" t="s">
        <v>242</v>
      </c>
      <c r="BE238" s="243">
        <f>IF(N238="základní",J238,0)</f>
        <v>0</v>
      </c>
      <c r="BF238" s="243">
        <f>IF(N238="snížená",J238,0)</f>
        <v>0</v>
      </c>
      <c r="BG238" s="243">
        <f>IF(N238="zákl. přenesená",J238,0)</f>
        <v>0</v>
      </c>
      <c r="BH238" s="243">
        <f>IF(N238="sníž. přenesená",J238,0)</f>
        <v>0</v>
      </c>
      <c r="BI238" s="243">
        <f>IF(N238="nulová",J238,0)</f>
        <v>0</v>
      </c>
      <c r="BJ238" s="19" t="s">
        <v>85</v>
      </c>
      <c r="BK238" s="243">
        <f>ROUND(I238*H238,2)</f>
        <v>0</v>
      </c>
      <c r="BL238" s="19" t="s">
        <v>1096</v>
      </c>
      <c r="BM238" s="242" t="s">
        <v>6278</v>
      </c>
    </row>
    <row r="239" s="2" customFormat="1">
      <c r="A239" s="40"/>
      <c r="B239" s="41"/>
      <c r="C239" s="42"/>
      <c r="D239" s="244" t="s">
        <v>251</v>
      </c>
      <c r="E239" s="42"/>
      <c r="F239" s="245" t="s">
        <v>6277</v>
      </c>
      <c r="G239" s="42"/>
      <c r="H239" s="42"/>
      <c r="I239" s="246"/>
      <c r="J239" s="42"/>
      <c r="K239" s="42"/>
      <c r="L239" s="46"/>
      <c r="M239" s="247"/>
      <c r="N239" s="24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251</v>
      </c>
      <c r="AU239" s="19" t="s">
        <v>87</v>
      </c>
    </row>
    <row r="240" s="2" customFormat="1" ht="24.15" customHeight="1">
      <c r="A240" s="40"/>
      <c r="B240" s="41"/>
      <c r="C240" s="283" t="s">
        <v>364</v>
      </c>
      <c r="D240" s="283" t="s">
        <v>477</v>
      </c>
      <c r="E240" s="284" t="s">
        <v>6279</v>
      </c>
      <c r="F240" s="285" t="s">
        <v>6280</v>
      </c>
      <c r="G240" s="286" t="s">
        <v>261</v>
      </c>
      <c r="H240" s="287">
        <v>11.424</v>
      </c>
      <c r="I240" s="288"/>
      <c r="J240" s="289">
        <f>ROUND(I240*H240,2)</f>
        <v>0</v>
      </c>
      <c r="K240" s="290"/>
      <c r="L240" s="291"/>
      <c r="M240" s="292" t="s">
        <v>1</v>
      </c>
      <c r="N240" s="293" t="s">
        <v>43</v>
      </c>
      <c r="O240" s="93"/>
      <c r="P240" s="240">
        <f>O240*H240</f>
        <v>0</v>
      </c>
      <c r="Q240" s="240">
        <v>0</v>
      </c>
      <c r="R240" s="240">
        <f>Q240*H240</f>
        <v>0</v>
      </c>
      <c r="S240" s="240">
        <v>0</v>
      </c>
      <c r="T240" s="24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42" t="s">
        <v>895</v>
      </c>
      <c r="AT240" s="242" t="s">
        <v>477</v>
      </c>
      <c r="AU240" s="242" t="s">
        <v>87</v>
      </c>
      <c r="AY240" s="19" t="s">
        <v>242</v>
      </c>
      <c r="BE240" s="243">
        <f>IF(N240="základní",J240,0)</f>
        <v>0</v>
      </c>
      <c r="BF240" s="243">
        <f>IF(N240="snížená",J240,0)</f>
        <v>0</v>
      </c>
      <c r="BG240" s="243">
        <f>IF(N240="zákl. přenesená",J240,0)</f>
        <v>0</v>
      </c>
      <c r="BH240" s="243">
        <f>IF(N240="sníž. přenesená",J240,0)</f>
        <v>0</v>
      </c>
      <c r="BI240" s="243">
        <f>IF(N240="nulová",J240,0)</f>
        <v>0</v>
      </c>
      <c r="BJ240" s="19" t="s">
        <v>85</v>
      </c>
      <c r="BK240" s="243">
        <f>ROUND(I240*H240,2)</f>
        <v>0</v>
      </c>
      <c r="BL240" s="19" t="s">
        <v>1096</v>
      </c>
      <c r="BM240" s="242" t="s">
        <v>6281</v>
      </c>
    </row>
    <row r="241" s="2" customFormat="1">
      <c r="A241" s="40"/>
      <c r="B241" s="41"/>
      <c r="C241" s="42"/>
      <c r="D241" s="244" t="s">
        <v>251</v>
      </c>
      <c r="E241" s="42"/>
      <c r="F241" s="245" t="s">
        <v>6280</v>
      </c>
      <c r="G241" s="42"/>
      <c r="H241" s="42"/>
      <c r="I241" s="246"/>
      <c r="J241" s="42"/>
      <c r="K241" s="42"/>
      <c r="L241" s="46"/>
      <c r="M241" s="247"/>
      <c r="N241" s="24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251</v>
      </c>
      <c r="AU241" s="19" t="s">
        <v>87</v>
      </c>
    </row>
    <row r="242" s="2" customFormat="1" ht="16.5" customHeight="1">
      <c r="A242" s="40"/>
      <c r="B242" s="41"/>
      <c r="C242" s="230" t="s">
        <v>2423</v>
      </c>
      <c r="D242" s="230" t="s">
        <v>245</v>
      </c>
      <c r="E242" s="231" t="s">
        <v>6282</v>
      </c>
      <c r="F242" s="232" t="s">
        <v>6283</v>
      </c>
      <c r="G242" s="233" t="s">
        <v>1154</v>
      </c>
      <c r="H242" s="234">
        <v>12</v>
      </c>
      <c r="I242" s="235"/>
      <c r="J242" s="236">
        <f>ROUND(I242*H242,2)</f>
        <v>0</v>
      </c>
      <c r="K242" s="237"/>
      <c r="L242" s="46"/>
      <c r="M242" s="238" t="s">
        <v>1</v>
      </c>
      <c r="N242" s="239" t="s">
        <v>43</v>
      </c>
      <c r="O242" s="93"/>
      <c r="P242" s="240">
        <f>O242*H242</f>
        <v>0</v>
      </c>
      <c r="Q242" s="240">
        <v>0</v>
      </c>
      <c r="R242" s="240">
        <f>Q242*H242</f>
        <v>0</v>
      </c>
      <c r="S242" s="240">
        <v>0</v>
      </c>
      <c r="T242" s="24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42" t="s">
        <v>1096</v>
      </c>
      <c r="AT242" s="242" t="s">
        <v>245</v>
      </c>
      <c r="AU242" s="242" t="s">
        <v>87</v>
      </c>
      <c r="AY242" s="19" t="s">
        <v>242</v>
      </c>
      <c r="BE242" s="243">
        <f>IF(N242="základní",J242,0)</f>
        <v>0</v>
      </c>
      <c r="BF242" s="243">
        <f>IF(N242="snížená",J242,0)</f>
        <v>0</v>
      </c>
      <c r="BG242" s="243">
        <f>IF(N242="zákl. přenesená",J242,0)</f>
        <v>0</v>
      </c>
      <c r="BH242" s="243">
        <f>IF(N242="sníž. přenesená",J242,0)</f>
        <v>0</v>
      </c>
      <c r="BI242" s="243">
        <f>IF(N242="nulová",J242,0)</f>
        <v>0</v>
      </c>
      <c r="BJ242" s="19" t="s">
        <v>85</v>
      </c>
      <c r="BK242" s="243">
        <f>ROUND(I242*H242,2)</f>
        <v>0</v>
      </c>
      <c r="BL242" s="19" t="s">
        <v>1096</v>
      </c>
      <c r="BM242" s="242" t="s">
        <v>6284</v>
      </c>
    </row>
    <row r="243" s="2" customFormat="1">
      <c r="A243" s="40"/>
      <c r="B243" s="41"/>
      <c r="C243" s="42"/>
      <c r="D243" s="244" t="s">
        <v>251</v>
      </c>
      <c r="E243" s="42"/>
      <c r="F243" s="245" t="s">
        <v>6283</v>
      </c>
      <c r="G243" s="42"/>
      <c r="H243" s="42"/>
      <c r="I243" s="246"/>
      <c r="J243" s="42"/>
      <c r="K243" s="42"/>
      <c r="L243" s="46"/>
      <c r="M243" s="247"/>
      <c r="N243" s="248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251</v>
      </c>
      <c r="AU243" s="19" t="s">
        <v>87</v>
      </c>
    </row>
    <row r="244" s="2" customFormat="1" ht="16.5" customHeight="1">
      <c r="A244" s="40"/>
      <c r="B244" s="41"/>
      <c r="C244" s="283" t="s">
        <v>2487</v>
      </c>
      <c r="D244" s="283" t="s">
        <v>477</v>
      </c>
      <c r="E244" s="284" t="s">
        <v>6285</v>
      </c>
      <c r="F244" s="285" t="s">
        <v>6286</v>
      </c>
      <c r="G244" s="286" t="s">
        <v>1154</v>
      </c>
      <c r="H244" s="287">
        <v>12</v>
      </c>
      <c r="I244" s="288"/>
      <c r="J244" s="289">
        <f>ROUND(I244*H244,2)</f>
        <v>0</v>
      </c>
      <c r="K244" s="290"/>
      <c r="L244" s="291"/>
      <c r="M244" s="292" t="s">
        <v>1</v>
      </c>
      <c r="N244" s="293" t="s">
        <v>43</v>
      </c>
      <c r="O244" s="93"/>
      <c r="P244" s="240">
        <f>O244*H244</f>
        <v>0</v>
      </c>
      <c r="Q244" s="240">
        <v>0</v>
      </c>
      <c r="R244" s="240">
        <f>Q244*H244</f>
        <v>0</v>
      </c>
      <c r="S244" s="240">
        <v>0</v>
      </c>
      <c r="T244" s="24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42" t="s">
        <v>895</v>
      </c>
      <c r="AT244" s="242" t="s">
        <v>477</v>
      </c>
      <c r="AU244" s="242" t="s">
        <v>87</v>
      </c>
      <c r="AY244" s="19" t="s">
        <v>242</v>
      </c>
      <c r="BE244" s="243">
        <f>IF(N244="základní",J244,0)</f>
        <v>0</v>
      </c>
      <c r="BF244" s="243">
        <f>IF(N244="snížená",J244,0)</f>
        <v>0</v>
      </c>
      <c r="BG244" s="243">
        <f>IF(N244="zákl. přenesená",J244,0)</f>
        <v>0</v>
      </c>
      <c r="BH244" s="243">
        <f>IF(N244="sníž. přenesená",J244,0)</f>
        <v>0</v>
      </c>
      <c r="BI244" s="243">
        <f>IF(N244="nulová",J244,0)</f>
        <v>0</v>
      </c>
      <c r="BJ244" s="19" t="s">
        <v>85</v>
      </c>
      <c r="BK244" s="243">
        <f>ROUND(I244*H244,2)</f>
        <v>0</v>
      </c>
      <c r="BL244" s="19" t="s">
        <v>1096</v>
      </c>
      <c r="BM244" s="242" t="s">
        <v>6287</v>
      </c>
    </row>
    <row r="245" s="2" customFormat="1">
      <c r="A245" s="40"/>
      <c r="B245" s="41"/>
      <c r="C245" s="42"/>
      <c r="D245" s="244" t="s">
        <v>251</v>
      </c>
      <c r="E245" s="42"/>
      <c r="F245" s="245" t="s">
        <v>6286</v>
      </c>
      <c r="G245" s="42"/>
      <c r="H245" s="42"/>
      <c r="I245" s="246"/>
      <c r="J245" s="42"/>
      <c r="K245" s="42"/>
      <c r="L245" s="46"/>
      <c r="M245" s="247"/>
      <c r="N245" s="24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251</v>
      </c>
      <c r="AU245" s="19" t="s">
        <v>87</v>
      </c>
    </row>
    <row r="246" s="12" customFormat="1" ht="25.92" customHeight="1">
      <c r="A246" s="12"/>
      <c r="B246" s="214"/>
      <c r="C246" s="215"/>
      <c r="D246" s="216" t="s">
        <v>77</v>
      </c>
      <c r="E246" s="217" t="s">
        <v>5861</v>
      </c>
      <c r="F246" s="217" t="s">
        <v>5862</v>
      </c>
      <c r="G246" s="215"/>
      <c r="H246" s="215"/>
      <c r="I246" s="218"/>
      <c r="J246" s="219">
        <f>BK246</f>
        <v>0</v>
      </c>
      <c r="K246" s="215"/>
      <c r="L246" s="220"/>
      <c r="M246" s="221"/>
      <c r="N246" s="222"/>
      <c r="O246" s="222"/>
      <c r="P246" s="223">
        <f>SUM(P247:P256)</f>
        <v>0</v>
      </c>
      <c r="Q246" s="222"/>
      <c r="R246" s="223">
        <f>SUM(R247:R256)</f>
        <v>0</v>
      </c>
      <c r="S246" s="222"/>
      <c r="T246" s="224">
        <f>SUM(T247:T256)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5" t="s">
        <v>249</v>
      </c>
      <c r="AT246" s="226" t="s">
        <v>77</v>
      </c>
      <c r="AU246" s="226" t="s">
        <v>78</v>
      </c>
      <c r="AY246" s="225" t="s">
        <v>242</v>
      </c>
      <c r="BK246" s="227">
        <f>SUM(BK247:BK256)</f>
        <v>0</v>
      </c>
    </row>
    <row r="247" s="2" customFormat="1" ht="24.15" customHeight="1">
      <c r="A247" s="40"/>
      <c r="B247" s="41"/>
      <c r="C247" s="230" t="s">
        <v>2493</v>
      </c>
      <c r="D247" s="230" t="s">
        <v>245</v>
      </c>
      <c r="E247" s="231" t="s">
        <v>6288</v>
      </c>
      <c r="F247" s="232" t="s">
        <v>6289</v>
      </c>
      <c r="G247" s="233" t="s">
        <v>5865</v>
      </c>
      <c r="H247" s="234">
        <v>1</v>
      </c>
      <c r="I247" s="235"/>
      <c r="J247" s="236">
        <f>ROUND(I247*H247,2)</f>
        <v>0</v>
      </c>
      <c r="K247" s="237"/>
      <c r="L247" s="46"/>
      <c r="M247" s="238" t="s">
        <v>1</v>
      </c>
      <c r="N247" s="239" t="s">
        <v>43</v>
      </c>
      <c r="O247" s="93"/>
      <c r="P247" s="240">
        <f>O247*H247</f>
        <v>0</v>
      </c>
      <c r="Q247" s="240">
        <v>0</v>
      </c>
      <c r="R247" s="240">
        <f>Q247*H247</f>
        <v>0</v>
      </c>
      <c r="S247" s="240">
        <v>0</v>
      </c>
      <c r="T247" s="24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42" t="s">
        <v>5866</v>
      </c>
      <c r="AT247" s="242" t="s">
        <v>245</v>
      </c>
      <c r="AU247" s="242" t="s">
        <v>85</v>
      </c>
      <c r="AY247" s="19" t="s">
        <v>242</v>
      </c>
      <c r="BE247" s="243">
        <f>IF(N247="základní",J247,0)</f>
        <v>0</v>
      </c>
      <c r="BF247" s="243">
        <f>IF(N247="snížená",J247,0)</f>
        <v>0</v>
      </c>
      <c r="BG247" s="243">
        <f>IF(N247="zákl. přenesená",J247,0)</f>
        <v>0</v>
      </c>
      <c r="BH247" s="243">
        <f>IF(N247="sníž. přenesená",J247,0)</f>
        <v>0</v>
      </c>
      <c r="BI247" s="243">
        <f>IF(N247="nulová",J247,0)</f>
        <v>0</v>
      </c>
      <c r="BJ247" s="19" t="s">
        <v>85</v>
      </c>
      <c r="BK247" s="243">
        <f>ROUND(I247*H247,2)</f>
        <v>0</v>
      </c>
      <c r="BL247" s="19" t="s">
        <v>5866</v>
      </c>
      <c r="BM247" s="242" t="s">
        <v>6290</v>
      </c>
    </row>
    <row r="248" s="2" customFormat="1">
      <c r="A248" s="40"/>
      <c r="B248" s="41"/>
      <c r="C248" s="42"/>
      <c r="D248" s="244" t="s">
        <v>251</v>
      </c>
      <c r="E248" s="42"/>
      <c r="F248" s="245" t="s">
        <v>6289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251</v>
      </c>
      <c r="AU248" s="19" t="s">
        <v>85</v>
      </c>
    </row>
    <row r="249" s="2" customFormat="1" ht="16.5" customHeight="1">
      <c r="A249" s="40"/>
      <c r="B249" s="41"/>
      <c r="C249" s="230" t="s">
        <v>2500</v>
      </c>
      <c r="D249" s="230" t="s">
        <v>245</v>
      </c>
      <c r="E249" s="231" t="s">
        <v>6291</v>
      </c>
      <c r="F249" s="232" t="s">
        <v>5869</v>
      </c>
      <c r="G249" s="233" t="s">
        <v>5865</v>
      </c>
      <c r="H249" s="234">
        <v>1</v>
      </c>
      <c r="I249" s="235"/>
      <c r="J249" s="236">
        <f>ROUND(I249*H249,2)</f>
        <v>0</v>
      </c>
      <c r="K249" s="237"/>
      <c r="L249" s="46"/>
      <c r="M249" s="238" t="s">
        <v>1</v>
      </c>
      <c r="N249" s="239" t="s">
        <v>43</v>
      </c>
      <c r="O249" s="93"/>
      <c r="P249" s="240">
        <f>O249*H249</f>
        <v>0</v>
      </c>
      <c r="Q249" s="240">
        <v>0</v>
      </c>
      <c r="R249" s="240">
        <f>Q249*H249</f>
        <v>0</v>
      </c>
      <c r="S249" s="240">
        <v>0</v>
      </c>
      <c r="T249" s="24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42" t="s">
        <v>5866</v>
      </c>
      <c r="AT249" s="242" t="s">
        <v>245</v>
      </c>
      <c r="AU249" s="242" t="s">
        <v>85</v>
      </c>
      <c r="AY249" s="19" t="s">
        <v>242</v>
      </c>
      <c r="BE249" s="243">
        <f>IF(N249="základní",J249,0)</f>
        <v>0</v>
      </c>
      <c r="BF249" s="243">
        <f>IF(N249="snížená",J249,0)</f>
        <v>0</v>
      </c>
      <c r="BG249" s="243">
        <f>IF(N249="zákl. přenesená",J249,0)</f>
        <v>0</v>
      </c>
      <c r="BH249" s="243">
        <f>IF(N249="sníž. přenesená",J249,0)</f>
        <v>0</v>
      </c>
      <c r="BI249" s="243">
        <f>IF(N249="nulová",J249,0)</f>
        <v>0</v>
      </c>
      <c r="BJ249" s="19" t="s">
        <v>85</v>
      </c>
      <c r="BK249" s="243">
        <f>ROUND(I249*H249,2)</f>
        <v>0</v>
      </c>
      <c r="BL249" s="19" t="s">
        <v>5866</v>
      </c>
      <c r="BM249" s="242" t="s">
        <v>6292</v>
      </c>
    </row>
    <row r="250" s="2" customFormat="1">
      <c r="A250" s="40"/>
      <c r="B250" s="41"/>
      <c r="C250" s="42"/>
      <c r="D250" s="244" t="s">
        <v>251</v>
      </c>
      <c r="E250" s="42"/>
      <c r="F250" s="245" t="s">
        <v>5869</v>
      </c>
      <c r="G250" s="42"/>
      <c r="H250" s="42"/>
      <c r="I250" s="246"/>
      <c r="J250" s="42"/>
      <c r="K250" s="42"/>
      <c r="L250" s="46"/>
      <c r="M250" s="247"/>
      <c r="N250" s="24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251</v>
      </c>
      <c r="AU250" s="19" t="s">
        <v>85</v>
      </c>
    </row>
    <row r="251" s="2" customFormat="1" ht="16.5" customHeight="1">
      <c r="A251" s="40"/>
      <c r="B251" s="41"/>
      <c r="C251" s="230" t="s">
        <v>2508</v>
      </c>
      <c r="D251" s="230" t="s">
        <v>245</v>
      </c>
      <c r="E251" s="231" t="s">
        <v>6293</v>
      </c>
      <c r="F251" s="232" t="s">
        <v>6294</v>
      </c>
      <c r="G251" s="233" t="s">
        <v>5865</v>
      </c>
      <c r="H251" s="234">
        <v>1</v>
      </c>
      <c r="I251" s="235"/>
      <c r="J251" s="236">
        <f>ROUND(I251*H251,2)</f>
        <v>0</v>
      </c>
      <c r="K251" s="237"/>
      <c r="L251" s="46"/>
      <c r="M251" s="238" t="s">
        <v>1</v>
      </c>
      <c r="N251" s="239" t="s">
        <v>43</v>
      </c>
      <c r="O251" s="93"/>
      <c r="P251" s="240">
        <f>O251*H251</f>
        <v>0</v>
      </c>
      <c r="Q251" s="240">
        <v>0</v>
      </c>
      <c r="R251" s="240">
        <f>Q251*H251</f>
        <v>0</v>
      </c>
      <c r="S251" s="240">
        <v>0</v>
      </c>
      <c r="T251" s="24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42" t="s">
        <v>5866</v>
      </c>
      <c r="AT251" s="242" t="s">
        <v>245</v>
      </c>
      <c r="AU251" s="242" t="s">
        <v>85</v>
      </c>
      <c r="AY251" s="19" t="s">
        <v>242</v>
      </c>
      <c r="BE251" s="243">
        <f>IF(N251="základní",J251,0)</f>
        <v>0</v>
      </c>
      <c r="BF251" s="243">
        <f>IF(N251="snížená",J251,0)</f>
        <v>0</v>
      </c>
      <c r="BG251" s="243">
        <f>IF(N251="zákl. přenesená",J251,0)</f>
        <v>0</v>
      </c>
      <c r="BH251" s="243">
        <f>IF(N251="sníž. přenesená",J251,0)</f>
        <v>0</v>
      </c>
      <c r="BI251" s="243">
        <f>IF(N251="nulová",J251,0)</f>
        <v>0</v>
      </c>
      <c r="BJ251" s="19" t="s">
        <v>85</v>
      </c>
      <c r="BK251" s="243">
        <f>ROUND(I251*H251,2)</f>
        <v>0</v>
      </c>
      <c r="BL251" s="19" t="s">
        <v>5866</v>
      </c>
      <c r="BM251" s="242" t="s">
        <v>6295</v>
      </c>
    </row>
    <row r="252" s="2" customFormat="1">
      <c r="A252" s="40"/>
      <c r="B252" s="41"/>
      <c r="C252" s="42"/>
      <c r="D252" s="244" t="s">
        <v>251</v>
      </c>
      <c r="E252" s="42"/>
      <c r="F252" s="245" t="s">
        <v>6294</v>
      </c>
      <c r="G252" s="42"/>
      <c r="H252" s="42"/>
      <c r="I252" s="246"/>
      <c r="J252" s="42"/>
      <c r="K252" s="42"/>
      <c r="L252" s="46"/>
      <c r="M252" s="247"/>
      <c r="N252" s="24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251</v>
      </c>
      <c r="AU252" s="19" t="s">
        <v>85</v>
      </c>
    </row>
    <row r="253" s="2" customFormat="1" ht="16.5" customHeight="1">
      <c r="A253" s="40"/>
      <c r="B253" s="41"/>
      <c r="C253" s="230" t="s">
        <v>2430</v>
      </c>
      <c r="D253" s="230" t="s">
        <v>245</v>
      </c>
      <c r="E253" s="231" t="s">
        <v>6296</v>
      </c>
      <c r="F253" s="232" t="s">
        <v>6297</v>
      </c>
      <c r="G253" s="233" t="s">
        <v>5865</v>
      </c>
      <c r="H253" s="234">
        <v>1</v>
      </c>
      <c r="I253" s="235"/>
      <c r="J253" s="236">
        <f>ROUND(I253*H253,2)</f>
        <v>0</v>
      </c>
      <c r="K253" s="237"/>
      <c r="L253" s="46"/>
      <c r="M253" s="238" t="s">
        <v>1</v>
      </c>
      <c r="N253" s="239" t="s">
        <v>43</v>
      </c>
      <c r="O253" s="93"/>
      <c r="P253" s="240">
        <f>O253*H253</f>
        <v>0</v>
      </c>
      <c r="Q253" s="240">
        <v>0</v>
      </c>
      <c r="R253" s="240">
        <f>Q253*H253</f>
        <v>0</v>
      </c>
      <c r="S253" s="240">
        <v>0</v>
      </c>
      <c r="T253" s="24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42" t="s">
        <v>5866</v>
      </c>
      <c r="AT253" s="242" t="s">
        <v>245</v>
      </c>
      <c r="AU253" s="242" t="s">
        <v>85</v>
      </c>
      <c r="AY253" s="19" t="s">
        <v>242</v>
      </c>
      <c r="BE253" s="243">
        <f>IF(N253="základní",J253,0)</f>
        <v>0</v>
      </c>
      <c r="BF253" s="243">
        <f>IF(N253="snížená",J253,0)</f>
        <v>0</v>
      </c>
      <c r="BG253" s="243">
        <f>IF(N253="zákl. přenesená",J253,0)</f>
        <v>0</v>
      </c>
      <c r="BH253" s="243">
        <f>IF(N253="sníž. přenesená",J253,0)</f>
        <v>0</v>
      </c>
      <c r="BI253" s="243">
        <f>IF(N253="nulová",J253,0)</f>
        <v>0</v>
      </c>
      <c r="BJ253" s="19" t="s">
        <v>85</v>
      </c>
      <c r="BK253" s="243">
        <f>ROUND(I253*H253,2)</f>
        <v>0</v>
      </c>
      <c r="BL253" s="19" t="s">
        <v>5866</v>
      </c>
      <c r="BM253" s="242" t="s">
        <v>6298</v>
      </c>
    </row>
    <row r="254" s="2" customFormat="1">
      <c r="A254" s="40"/>
      <c r="B254" s="41"/>
      <c r="C254" s="42"/>
      <c r="D254" s="244" t="s">
        <v>251</v>
      </c>
      <c r="E254" s="42"/>
      <c r="F254" s="245" t="s">
        <v>6297</v>
      </c>
      <c r="G254" s="42"/>
      <c r="H254" s="42"/>
      <c r="I254" s="246"/>
      <c r="J254" s="42"/>
      <c r="K254" s="42"/>
      <c r="L254" s="46"/>
      <c r="M254" s="247"/>
      <c r="N254" s="24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251</v>
      </c>
      <c r="AU254" s="19" t="s">
        <v>85</v>
      </c>
    </row>
    <row r="255" s="2" customFormat="1" ht="16.5" customHeight="1">
      <c r="A255" s="40"/>
      <c r="B255" s="41"/>
      <c r="C255" s="230" t="s">
        <v>2519</v>
      </c>
      <c r="D255" s="230" t="s">
        <v>245</v>
      </c>
      <c r="E255" s="231" t="s">
        <v>6299</v>
      </c>
      <c r="F255" s="232" t="s">
        <v>6300</v>
      </c>
      <c r="G255" s="233" t="s">
        <v>5873</v>
      </c>
      <c r="H255" s="234">
        <v>6</v>
      </c>
      <c r="I255" s="235"/>
      <c r="J255" s="236">
        <f>ROUND(I255*H255,2)</f>
        <v>0</v>
      </c>
      <c r="K255" s="237"/>
      <c r="L255" s="46"/>
      <c r="M255" s="238" t="s">
        <v>1</v>
      </c>
      <c r="N255" s="239" t="s">
        <v>43</v>
      </c>
      <c r="O255" s="93"/>
      <c r="P255" s="240">
        <f>O255*H255</f>
        <v>0</v>
      </c>
      <c r="Q255" s="240">
        <v>0</v>
      </c>
      <c r="R255" s="240">
        <f>Q255*H255</f>
        <v>0</v>
      </c>
      <c r="S255" s="240">
        <v>0</v>
      </c>
      <c r="T255" s="24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42" t="s">
        <v>5866</v>
      </c>
      <c r="AT255" s="242" t="s">
        <v>245</v>
      </c>
      <c r="AU255" s="242" t="s">
        <v>85</v>
      </c>
      <c r="AY255" s="19" t="s">
        <v>242</v>
      </c>
      <c r="BE255" s="243">
        <f>IF(N255="základní",J255,0)</f>
        <v>0</v>
      </c>
      <c r="BF255" s="243">
        <f>IF(N255="snížená",J255,0)</f>
        <v>0</v>
      </c>
      <c r="BG255" s="243">
        <f>IF(N255="zákl. přenesená",J255,0)</f>
        <v>0</v>
      </c>
      <c r="BH255" s="243">
        <f>IF(N255="sníž. přenesená",J255,0)</f>
        <v>0</v>
      </c>
      <c r="BI255" s="243">
        <f>IF(N255="nulová",J255,0)</f>
        <v>0</v>
      </c>
      <c r="BJ255" s="19" t="s">
        <v>85</v>
      </c>
      <c r="BK255" s="243">
        <f>ROUND(I255*H255,2)</f>
        <v>0</v>
      </c>
      <c r="BL255" s="19" t="s">
        <v>5866</v>
      </c>
      <c r="BM255" s="242" t="s">
        <v>6301</v>
      </c>
    </row>
    <row r="256" s="2" customFormat="1">
      <c r="A256" s="40"/>
      <c r="B256" s="41"/>
      <c r="C256" s="42"/>
      <c r="D256" s="244" t="s">
        <v>251</v>
      </c>
      <c r="E256" s="42"/>
      <c r="F256" s="245" t="s">
        <v>6300</v>
      </c>
      <c r="G256" s="42"/>
      <c r="H256" s="42"/>
      <c r="I256" s="246"/>
      <c r="J256" s="42"/>
      <c r="K256" s="42"/>
      <c r="L256" s="46"/>
      <c r="M256" s="295"/>
      <c r="N256" s="296"/>
      <c r="O256" s="297"/>
      <c r="P256" s="297"/>
      <c r="Q256" s="297"/>
      <c r="R256" s="297"/>
      <c r="S256" s="297"/>
      <c r="T256" s="298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251</v>
      </c>
      <c r="AU256" s="19" t="s">
        <v>85</v>
      </c>
    </row>
    <row r="257" s="2" customFormat="1" ht="6.96" customHeight="1">
      <c r="A257" s="40"/>
      <c r="B257" s="68"/>
      <c r="C257" s="69"/>
      <c r="D257" s="69"/>
      <c r="E257" s="69"/>
      <c r="F257" s="69"/>
      <c r="G257" s="69"/>
      <c r="H257" s="69"/>
      <c r="I257" s="69"/>
      <c r="J257" s="69"/>
      <c r="K257" s="69"/>
      <c r="L257" s="46"/>
      <c r="M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</row>
  </sheetData>
  <sheetProtection sheet="1" autoFilter="0" formatColumns="0" formatRows="0" objects="1" scenarios="1" spinCount="100000" saltValue="NjJQcMqjtyOgjK59+22rsHRj3wUgFTRz77xmYPZNx5ZfK4EF4GeZnJc/BYlhFCE8TyfOZu03kINyi2B46kHAPw==" hashValue="uXNZjoVSbLJyHFcWHD4/VFyj/4mIzYcUMjLDZcH241IzRjhR/a1CosmK3sLixROj110/mM/kdDPT5KUkeDM4BQ==" algorithmName="SHA-512" password="CC35"/>
  <autoFilter ref="C128:K25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192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5527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6302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ROUND(J130,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ROUND((SUM(BE130:BE194)),  2)</f>
        <v>0</v>
      </c>
      <c r="G37" s="40"/>
      <c r="H37" s="40"/>
      <c r="I37" s="167">
        <v>0.20999999999999999</v>
      </c>
      <c r="J37" s="166">
        <f>ROUND(((SUM(BE130:BE194))*I37),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ROUND((SUM(BF130:BF194)),  2)</f>
        <v>0</v>
      </c>
      <c r="G38" s="40"/>
      <c r="H38" s="40"/>
      <c r="I38" s="167">
        <v>0.12</v>
      </c>
      <c r="J38" s="166">
        <f>ROUND(((SUM(BF130:BF194))*I38),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ROUND((SUM(BG130:BG194)),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ROUND((SUM(BH130:BH194)),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ROUND((SUM(BI130:BI194)),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192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5527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001102_40 - Měření a regulace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J130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210</v>
      </c>
      <c r="E101" s="194"/>
      <c r="F101" s="194"/>
      <c r="G101" s="194"/>
      <c r="H101" s="194"/>
      <c r="I101" s="194"/>
      <c r="J101" s="195">
        <f>J131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6303</v>
      </c>
      <c r="E102" s="199"/>
      <c r="F102" s="199"/>
      <c r="G102" s="199"/>
      <c r="H102" s="199"/>
      <c r="I102" s="199"/>
      <c r="J102" s="200">
        <f>J132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6304</v>
      </c>
      <c r="E103" s="199"/>
      <c r="F103" s="199"/>
      <c r="G103" s="199"/>
      <c r="H103" s="199"/>
      <c r="I103" s="199"/>
      <c r="J103" s="200">
        <f>J141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6305</v>
      </c>
      <c r="E104" s="199"/>
      <c r="F104" s="199"/>
      <c r="G104" s="199"/>
      <c r="H104" s="199"/>
      <c r="I104" s="199"/>
      <c r="J104" s="200">
        <f>J158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6306</v>
      </c>
      <c r="E105" s="199"/>
      <c r="F105" s="199"/>
      <c r="G105" s="199"/>
      <c r="H105" s="199"/>
      <c r="I105" s="199"/>
      <c r="J105" s="200">
        <f>J161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6307</v>
      </c>
      <c r="E106" s="199"/>
      <c r="F106" s="199"/>
      <c r="G106" s="199"/>
      <c r="H106" s="199"/>
      <c r="I106" s="199"/>
      <c r="J106" s="200">
        <f>J180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68"/>
      <c r="C108" s="69"/>
      <c r="D108" s="69"/>
      <c r="E108" s="69"/>
      <c r="F108" s="69"/>
      <c r="G108" s="69"/>
      <c r="H108" s="69"/>
      <c r="I108" s="69"/>
      <c r="J108" s="69"/>
      <c r="K108" s="69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12" s="2" customFormat="1" ht="6.96" customHeight="1">
      <c r="A112" s="40"/>
      <c r="B112" s="70"/>
      <c r="C112" s="71"/>
      <c r="D112" s="71"/>
      <c r="E112" s="71"/>
      <c r="F112" s="71"/>
      <c r="G112" s="71"/>
      <c r="H112" s="71"/>
      <c r="I112" s="71"/>
      <c r="J112" s="71"/>
      <c r="K112" s="71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24.96" customHeight="1">
      <c r="A113" s="40"/>
      <c r="B113" s="41"/>
      <c r="C113" s="25" t="s">
        <v>227</v>
      </c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16</v>
      </c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6.5" customHeight="1">
      <c r="A116" s="40"/>
      <c r="B116" s="41"/>
      <c r="C116" s="42"/>
      <c r="D116" s="42"/>
      <c r="E116" s="186" t="str">
        <f>E7</f>
        <v>Rekonstrukce budovy MM Habartov</v>
      </c>
      <c r="F116" s="34"/>
      <c r="G116" s="34"/>
      <c r="H116" s="34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1" customFormat="1" ht="12" customHeight="1">
      <c r="B117" s="23"/>
      <c r="C117" s="34" t="s">
        <v>191</v>
      </c>
      <c r="D117" s="24"/>
      <c r="E117" s="24"/>
      <c r="F117" s="24"/>
      <c r="G117" s="24"/>
      <c r="H117" s="24"/>
      <c r="I117" s="24"/>
      <c r="J117" s="24"/>
      <c r="K117" s="24"/>
      <c r="L117" s="22"/>
    </row>
    <row r="118" s="1" customFormat="1" ht="16.5" customHeight="1">
      <c r="B118" s="23"/>
      <c r="C118" s="24"/>
      <c r="D118" s="24"/>
      <c r="E118" s="186" t="s">
        <v>192</v>
      </c>
      <c r="F118" s="24"/>
      <c r="G118" s="24"/>
      <c r="H118" s="24"/>
      <c r="I118" s="24"/>
      <c r="J118" s="24"/>
      <c r="K118" s="24"/>
      <c r="L118" s="22"/>
    </row>
    <row r="119" s="1" customFormat="1" ht="12" customHeight="1">
      <c r="B119" s="23"/>
      <c r="C119" s="34" t="s">
        <v>193</v>
      </c>
      <c r="D119" s="24"/>
      <c r="E119" s="24"/>
      <c r="F119" s="24"/>
      <c r="G119" s="24"/>
      <c r="H119" s="24"/>
      <c r="I119" s="24"/>
      <c r="J119" s="24"/>
      <c r="K119" s="24"/>
      <c r="L119" s="22"/>
    </row>
    <row r="120" s="2" customFormat="1" ht="16.5" customHeight="1">
      <c r="A120" s="40"/>
      <c r="B120" s="41"/>
      <c r="C120" s="42"/>
      <c r="D120" s="42"/>
      <c r="E120" s="314" t="s">
        <v>5527</v>
      </c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5528</v>
      </c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6.5" customHeight="1">
      <c r="A122" s="40"/>
      <c r="B122" s="41"/>
      <c r="C122" s="42"/>
      <c r="D122" s="42"/>
      <c r="E122" s="78" t="str">
        <f>E13</f>
        <v>001102_40 - Měření a regulace</v>
      </c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2" customHeight="1">
      <c r="A124" s="40"/>
      <c r="B124" s="41"/>
      <c r="C124" s="34" t="s">
        <v>20</v>
      </c>
      <c r="D124" s="42"/>
      <c r="E124" s="42"/>
      <c r="F124" s="29" t="str">
        <f>F16</f>
        <v xml:space="preserve"> </v>
      </c>
      <c r="G124" s="42"/>
      <c r="H124" s="42"/>
      <c r="I124" s="34" t="s">
        <v>22</v>
      </c>
      <c r="J124" s="81" t="str">
        <f>IF(J16="","",J16)</f>
        <v>25. 5. 2025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6.96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5.15" customHeight="1">
      <c r="A126" s="40"/>
      <c r="B126" s="41"/>
      <c r="C126" s="34" t="s">
        <v>24</v>
      </c>
      <c r="D126" s="42"/>
      <c r="E126" s="42"/>
      <c r="F126" s="29" t="str">
        <f>E19</f>
        <v>Město Habartov,Náměstí Přátelství 112,Habartov</v>
      </c>
      <c r="G126" s="42"/>
      <c r="H126" s="42"/>
      <c r="I126" s="34" t="s">
        <v>32</v>
      </c>
      <c r="J126" s="38" t="str">
        <f>E25</f>
        <v>Ing.Šárka Dubská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5.15" customHeight="1">
      <c r="A127" s="40"/>
      <c r="B127" s="41"/>
      <c r="C127" s="34" t="s">
        <v>30</v>
      </c>
      <c r="D127" s="42"/>
      <c r="E127" s="42"/>
      <c r="F127" s="29" t="str">
        <f>IF(E22="","",E22)</f>
        <v>Vyplň údaj</v>
      </c>
      <c r="G127" s="42"/>
      <c r="H127" s="42"/>
      <c r="I127" s="34" t="s">
        <v>34</v>
      </c>
      <c r="J127" s="38" t="str">
        <f>E28</f>
        <v xml:space="preserve"> 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0.32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11" customFormat="1" ht="29.28" customHeight="1">
      <c r="A129" s="202"/>
      <c r="B129" s="203"/>
      <c r="C129" s="204" t="s">
        <v>228</v>
      </c>
      <c r="D129" s="205" t="s">
        <v>63</v>
      </c>
      <c r="E129" s="205" t="s">
        <v>59</v>
      </c>
      <c r="F129" s="205" t="s">
        <v>60</v>
      </c>
      <c r="G129" s="205" t="s">
        <v>229</v>
      </c>
      <c r="H129" s="205" t="s">
        <v>230</v>
      </c>
      <c r="I129" s="205" t="s">
        <v>231</v>
      </c>
      <c r="J129" s="206" t="s">
        <v>197</v>
      </c>
      <c r="K129" s="207" t="s">
        <v>232</v>
      </c>
      <c r="L129" s="208"/>
      <c r="M129" s="102" t="s">
        <v>1</v>
      </c>
      <c r="N129" s="103" t="s">
        <v>42</v>
      </c>
      <c r="O129" s="103" t="s">
        <v>233</v>
      </c>
      <c r="P129" s="103" t="s">
        <v>234</v>
      </c>
      <c r="Q129" s="103" t="s">
        <v>235</v>
      </c>
      <c r="R129" s="103" t="s">
        <v>236</v>
      </c>
      <c r="S129" s="103" t="s">
        <v>237</v>
      </c>
      <c r="T129" s="104" t="s">
        <v>238</v>
      </c>
      <c r="U129" s="202"/>
      <c r="V129" s="202"/>
      <c r="W129" s="202"/>
      <c r="X129" s="202"/>
      <c r="Y129" s="202"/>
      <c r="Z129" s="202"/>
      <c r="AA129" s="202"/>
      <c r="AB129" s="202"/>
      <c r="AC129" s="202"/>
      <c r="AD129" s="202"/>
      <c r="AE129" s="202"/>
    </row>
    <row r="130" s="2" customFormat="1" ht="22.8" customHeight="1">
      <c r="A130" s="40"/>
      <c r="B130" s="41"/>
      <c r="C130" s="109" t="s">
        <v>239</v>
      </c>
      <c r="D130" s="42"/>
      <c r="E130" s="42"/>
      <c r="F130" s="42"/>
      <c r="G130" s="42"/>
      <c r="H130" s="42"/>
      <c r="I130" s="42"/>
      <c r="J130" s="209">
        <f>BK130</f>
        <v>0</v>
      </c>
      <c r="K130" s="42"/>
      <c r="L130" s="46"/>
      <c r="M130" s="105"/>
      <c r="N130" s="210"/>
      <c r="O130" s="106"/>
      <c r="P130" s="211">
        <f>P131</f>
        <v>0</v>
      </c>
      <c r="Q130" s="106"/>
      <c r="R130" s="211">
        <f>R131</f>
        <v>0</v>
      </c>
      <c r="S130" s="106"/>
      <c r="T130" s="212">
        <f>T131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77</v>
      </c>
      <c r="AU130" s="19" t="s">
        <v>199</v>
      </c>
      <c r="BK130" s="213">
        <f>BK131</f>
        <v>0</v>
      </c>
    </row>
    <row r="131" s="12" customFormat="1" ht="25.92" customHeight="1">
      <c r="A131" s="12"/>
      <c r="B131" s="214"/>
      <c r="C131" s="215"/>
      <c r="D131" s="216" t="s">
        <v>77</v>
      </c>
      <c r="E131" s="217" t="s">
        <v>1090</v>
      </c>
      <c r="F131" s="217" t="s">
        <v>1091</v>
      </c>
      <c r="G131" s="215"/>
      <c r="H131" s="215"/>
      <c r="I131" s="218"/>
      <c r="J131" s="219">
        <f>BK131</f>
        <v>0</v>
      </c>
      <c r="K131" s="215"/>
      <c r="L131" s="220"/>
      <c r="M131" s="221"/>
      <c r="N131" s="222"/>
      <c r="O131" s="222"/>
      <c r="P131" s="223">
        <f>P132+P141+P158+P161+P180</f>
        <v>0</v>
      </c>
      <c r="Q131" s="222"/>
      <c r="R131" s="223">
        <f>R132+R141+R158+R161+R180</f>
        <v>0</v>
      </c>
      <c r="S131" s="222"/>
      <c r="T131" s="224">
        <f>T132+T141+T158+T161+T180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5" t="s">
        <v>85</v>
      </c>
      <c r="AT131" s="226" t="s">
        <v>77</v>
      </c>
      <c r="AU131" s="226" t="s">
        <v>78</v>
      </c>
      <c r="AY131" s="225" t="s">
        <v>242</v>
      </c>
      <c r="BK131" s="227">
        <f>BK132+BK141+BK158+BK161+BK180</f>
        <v>0</v>
      </c>
    </row>
    <row r="132" s="12" customFormat="1" ht="22.8" customHeight="1">
      <c r="A132" s="12"/>
      <c r="B132" s="214"/>
      <c r="C132" s="215"/>
      <c r="D132" s="216" t="s">
        <v>77</v>
      </c>
      <c r="E132" s="228" t="s">
        <v>6308</v>
      </c>
      <c r="F132" s="228" t="s">
        <v>6309</v>
      </c>
      <c r="G132" s="215"/>
      <c r="H132" s="215"/>
      <c r="I132" s="218"/>
      <c r="J132" s="229">
        <f>BK132</f>
        <v>0</v>
      </c>
      <c r="K132" s="215"/>
      <c r="L132" s="220"/>
      <c r="M132" s="221"/>
      <c r="N132" s="222"/>
      <c r="O132" s="222"/>
      <c r="P132" s="223">
        <f>SUM(P133:P140)</f>
        <v>0</v>
      </c>
      <c r="Q132" s="222"/>
      <c r="R132" s="223">
        <f>SUM(R133:R140)</f>
        <v>0</v>
      </c>
      <c r="S132" s="222"/>
      <c r="T132" s="224">
        <f>SUM(T133:T140)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5" t="s">
        <v>85</v>
      </c>
      <c r="AT132" s="226" t="s">
        <v>77</v>
      </c>
      <c r="AU132" s="226" t="s">
        <v>85</v>
      </c>
      <c r="AY132" s="225" t="s">
        <v>242</v>
      </c>
      <c r="BK132" s="227">
        <f>SUM(BK133:BK140)</f>
        <v>0</v>
      </c>
    </row>
    <row r="133" s="2" customFormat="1" ht="49.05" customHeight="1">
      <c r="A133" s="40"/>
      <c r="B133" s="41"/>
      <c r="C133" s="230" t="s">
        <v>85</v>
      </c>
      <c r="D133" s="230" t="s">
        <v>245</v>
      </c>
      <c r="E133" s="231" t="s">
        <v>6310</v>
      </c>
      <c r="F133" s="232" t="s">
        <v>6311</v>
      </c>
      <c r="G133" s="233" t="s">
        <v>359</v>
      </c>
      <c r="H133" s="234">
        <v>1</v>
      </c>
      <c r="I133" s="235"/>
      <c r="J133" s="236">
        <f>ROUND(I133*H133,2)</f>
        <v>0</v>
      </c>
      <c r="K133" s="237"/>
      <c r="L133" s="46"/>
      <c r="M133" s="238" t="s">
        <v>1</v>
      </c>
      <c r="N133" s="239" t="s">
        <v>43</v>
      </c>
      <c r="O133" s="93"/>
      <c r="P133" s="240">
        <f>O133*H133</f>
        <v>0</v>
      </c>
      <c r="Q133" s="240">
        <v>0</v>
      </c>
      <c r="R133" s="240">
        <f>Q133*H133</f>
        <v>0</v>
      </c>
      <c r="S133" s="240">
        <v>0</v>
      </c>
      <c r="T133" s="24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42" t="s">
        <v>249</v>
      </c>
      <c r="AT133" s="242" t="s">
        <v>245</v>
      </c>
      <c r="AU133" s="242" t="s">
        <v>87</v>
      </c>
      <c r="AY133" s="19" t="s">
        <v>242</v>
      </c>
      <c r="BE133" s="243">
        <f>IF(N133="základní",J133,0)</f>
        <v>0</v>
      </c>
      <c r="BF133" s="243">
        <f>IF(N133="snížená",J133,0)</f>
        <v>0</v>
      </c>
      <c r="BG133" s="243">
        <f>IF(N133="zákl. přenesená",J133,0)</f>
        <v>0</v>
      </c>
      <c r="BH133" s="243">
        <f>IF(N133="sníž. přenesená",J133,0)</f>
        <v>0</v>
      </c>
      <c r="BI133" s="243">
        <f>IF(N133="nulová",J133,0)</f>
        <v>0</v>
      </c>
      <c r="BJ133" s="19" t="s">
        <v>85</v>
      </c>
      <c r="BK133" s="243">
        <f>ROUND(I133*H133,2)</f>
        <v>0</v>
      </c>
      <c r="BL133" s="19" t="s">
        <v>249</v>
      </c>
      <c r="BM133" s="242" t="s">
        <v>6312</v>
      </c>
    </row>
    <row r="134" s="2" customFormat="1">
      <c r="A134" s="40"/>
      <c r="B134" s="41"/>
      <c r="C134" s="42"/>
      <c r="D134" s="244" t="s">
        <v>251</v>
      </c>
      <c r="E134" s="42"/>
      <c r="F134" s="245" t="s">
        <v>6311</v>
      </c>
      <c r="G134" s="42"/>
      <c r="H134" s="42"/>
      <c r="I134" s="246"/>
      <c r="J134" s="42"/>
      <c r="K134" s="42"/>
      <c r="L134" s="46"/>
      <c r="M134" s="247"/>
      <c r="N134" s="248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251</v>
      </c>
      <c r="AU134" s="19" t="s">
        <v>87</v>
      </c>
    </row>
    <row r="135" s="2" customFormat="1" ht="21.75" customHeight="1">
      <c r="A135" s="40"/>
      <c r="B135" s="41"/>
      <c r="C135" s="230" t="s">
        <v>87</v>
      </c>
      <c r="D135" s="230" t="s">
        <v>245</v>
      </c>
      <c r="E135" s="231" t="s">
        <v>6313</v>
      </c>
      <c r="F135" s="232" t="s">
        <v>6314</v>
      </c>
      <c r="G135" s="233" t="s">
        <v>359</v>
      </c>
      <c r="H135" s="234">
        <v>1</v>
      </c>
      <c r="I135" s="235"/>
      <c r="J135" s="236">
        <f>ROUND(I135*H135,2)</f>
        <v>0</v>
      </c>
      <c r="K135" s="237"/>
      <c r="L135" s="46"/>
      <c r="M135" s="238" t="s">
        <v>1</v>
      </c>
      <c r="N135" s="239" t="s">
        <v>43</v>
      </c>
      <c r="O135" s="93"/>
      <c r="P135" s="240">
        <f>O135*H135</f>
        <v>0</v>
      </c>
      <c r="Q135" s="240">
        <v>0</v>
      </c>
      <c r="R135" s="240">
        <f>Q135*H135</f>
        <v>0</v>
      </c>
      <c r="S135" s="240">
        <v>0</v>
      </c>
      <c r="T135" s="24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42" t="s">
        <v>249</v>
      </c>
      <c r="AT135" s="242" t="s">
        <v>245</v>
      </c>
      <c r="AU135" s="242" t="s">
        <v>87</v>
      </c>
      <c r="AY135" s="19" t="s">
        <v>242</v>
      </c>
      <c r="BE135" s="243">
        <f>IF(N135="základní",J135,0)</f>
        <v>0</v>
      </c>
      <c r="BF135" s="243">
        <f>IF(N135="snížená",J135,0)</f>
        <v>0</v>
      </c>
      <c r="BG135" s="243">
        <f>IF(N135="zákl. přenesená",J135,0)</f>
        <v>0</v>
      </c>
      <c r="BH135" s="243">
        <f>IF(N135="sníž. přenesená",J135,0)</f>
        <v>0</v>
      </c>
      <c r="BI135" s="243">
        <f>IF(N135="nulová",J135,0)</f>
        <v>0</v>
      </c>
      <c r="BJ135" s="19" t="s">
        <v>85</v>
      </c>
      <c r="BK135" s="243">
        <f>ROUND(I135*H135,2)</f>
        <v>0</v>
      </c>
      <c r="BL135" s="19" t="s">
        <v>249</v>
      </c>
      <c r="BM135" s="242" t="s">
        <v>6315</v>
      </c>
    </row>
    <row r="136" s="2" customFormat="1">
      <c r="A136" s="40"/>
      <c r="B136" s="41"/>
      <c r="C136" s="42"/>
      <c r="D136" s="244" t="s">
        <v>251</v>
      </c>
      <c r="E136" s="42"/>
      <c r="F136" s="245" t="s">
        <v>6314</v>
      </c>
      <c r="G136" s="42"/>
      <c r="H136" s="42"/>
      <c r="I136" s="246"/>
      <c r="J136" s="42"/>
      <c r="K136" s="42"/>
      <c r="L136" s="46"/>
      <c r="M136" s="247"/>
      <c r="N136" s="24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251</v>
      </c>
      <c r="AU136" s="19" t="s">
        <v>87</v>
      </c>
    </row>
    <row r="137" s="2" customFormat="1" ht="16.5" customHeight="1">
      <c r="A137" s="40"/>
      <c r="B137" s="41"/>
      <c r="C137" s="230" t="s">
        <v>110</v>
      </c>
      <c r="D137" s="230" t="s">
        <v>245</v>
      </c>
      <c r="E137" s="231" t="s">
        <v>6316</v>
      </c>
      <c r="F137" s="232" t="s">
        <v>6317</v>
      </c>
      <c r="G137" s="233" t="s">
        <v>359</v>
      </c>
      <c r="H137" s="234">
        <v>1</v>
      </c>
      <c r="I137" s="235"/>
      <c r="J137" s="236">
        <f>ROUND(I137*H137,2)</f>
        <v>0</v>
      </c>
      <c r="K137" s="237"/>
      <c r="L137" s="46"/>
      <c r="M137" s="238" t="s">
        <v>1</v>
      </c>
      <c r="N137" s="239" t="s">
        <v>43</v>
      </c>
      <c r="O137" s="93"/>
      <c r="P137" s="240">
        <f>O137*H137</f>
        <v>0</v>
      </c>
      <c r="Q137" s="240">
        <v>0</v>
      </c>
      <c r="R137" s="240">
        <f>Q137*H137</f>
        <v>0</v>
      </c>
      <c r="S137" s="240">
        <v>0</v>
      </c>
      <c r="T137" s="24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42" t="s">
        <v>249</v>
      </c>
      <c r="AT137" s="242" t="s">
        <v>245</v>
      </c>
      <c r="AU137" s="242" t="s">
        <v>87</v>
      </c>
      <c r="AY137" s="19" t="s">
        <v>242</v>
      </c>
      <c r="BE137" s="243">
        <f>IF(N137="základní",J137,0)</f>
        <v>0</v>
      </c>
      <c r="BF137" s="243">
        <f>IF(N137="snížená",J137,0)</f>
        <v>0</v>
      </c>
      <c r="BG137" s="243">
        <f>IF(N137="zákl. přenesená",J137,0)</f>
        <v>0</v>
      </c>
      <c r="BH137" s="243">
        <f>IF(N137="sníž. přenesená",J137,0)</f>
        <v>0</v>
      </c>
      <c r="BI137" s="243">
        <f>IF(N137="nulová",J137,0)</f>
        <v>0</v>
      </c>
      <c r="BJ137" s="19" t="s">
        <v>85</v>
      </c>
      <c r="BK137" s="243">
        <f>ROUND(I137*H137,2)</f>
        <v>0</v>
      </c>
      <c r="BL137" s="19" t="s">
        <v>249</v>
      </c>
      <c r="BM137" s="242" t="s">
        <v>6318</v>
      </c>
    </row>
    <row r="138" s="2" customFormat="1">
      <c r="A138" s="40"/>
      <c r="B138" s="41"/>
      <c r="C138" s="42"/>
      <c r="D138" s="244" t="s">
        <v>251</v>
      </c>
      <c r="E138" s="42"/>
      <c r="F138" s="245" t="s">
        <v>6317</v>
      </c>
      <c r="G138" s="42"/>
      <c r="H138" s="42"/>
      <c r="I138" s="246"/>
      <c r="J138" s="42"/>
      <c r="K138" s="42"/>
      <c r="L138" s="46"/>
      <c r="M138" s="247"/>
      <c r="N138" s="24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251</v>
      </c>
      <c r="AU138" s="19" t="s">
        <v>87</v>
      </c>
    </row>
    <row r="139" s="2" customFormat="1" ht="16.5" customHeight="1">
      <c r="A139" s="40"/>
      <c r="B139" s="41"/>
      <c r="C139" s="230" t="s">
        <v>249</v>
      </c>
      <c r="D139" s="230" t="s">
        <v>245</v>
      </c>
      <c r="E139" s="231" t="s">
        <v>6319</v>
      </c>
      <c r="F139" s="232" t="s">
        <v>6320</v>
      </c>
      <c r="G139" s="233" t="s">
        <v>359</v>
      </c>
      <c r="H139" s="234">
        <v>37</v>
      </c>
      <c r="I139" s="235"/>
      <c r="J139" s="236">
        <f>ROUND(I139*H139,2)</f>
        <v>0</v>
      </c>
      <c r="K139" s="237"/>
      <c r="L139" s="46"/>
      <c r="M139" s="238" t="s">
        <v>1</v>
      </c>
      <c r="N139" s="239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249</v>
      </c>
      <c r="AT139" s="242" t="s">
        <v>245</v>
      </c>
      <c r="AU139" s="242" t="s">
        <v>87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249</v>
      </c>
      <c r="BM139" s="242" t="s">
        <v>6321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6320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87</v>
      </c>
    </row>
    <row r="141" s="12" customFormat="1" ht="22.8" customHeight="1">
      <c r="A141" s="12"/>
      <c r="B141" s="214"/>
      <c r="C141" s="215"/>
      <c r="D141" s="216" t="s">
        <v>77</v>
      </c>
      <c r="E141" s="228" t="s">
        <v>6322</v>
      </c>
      <c r="F141" s="228" t="s">
        <v>6323</v>
      </c>
      <c r="G141" s="215"/>
      <c r="H141" s="215"/>
      <c r="I141" s="218"/>
      <c r="J141" s="229">
        <f>BK141</f>
        <v>0</v>
      </c>
      <c r="K141" s="215"/>
      <c r="L141" s="220"/>
      <c r="M141" s="221"/>
      <c r="N141" s="222"/>
      <c r="O141" s="222"/>
      <c r="P141" s="223">
        <f>SUM(P142:P157)</f>
        <v>0</v>
      </c>
      <c r="Q141" s="222"/>
      <c r="R141" s="223">
        <f>SUM(R142:R157)</f>
        <v>0</v>
      </c>
      <c r="S141" s="222"/>
      <c r="T141" s="224">
        <f>SUM(T142:T157)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5" t="s">
        <v>85</v>
      </c>
      <c r="AT141" s="226" t="s">
        <v>77</v>
      </c>
      <c r="AU141" s="226" t="s">
        <v>85</v>
      </c>
      <c r="AY141" s="225" t="s">
        <v>242</v>
      </c>
      <c r="BK141" s="227">
        <f>SUM(BK142:BK157)</f>
        <v>0</v>
      </c>
    </row>
    <row r="142" s="2" customFormat="1" ht="37.8" customHeight="1">
      <c r="A142" s="40"/>
      <c r="B142" s="41"/>
      <c r="C142" s="230" t="s">
        <v>1102</v>
      </c>
      <c r="D142" s="230" t="s">
        <v>245</v>
      </c>
      <c r="E142" s="231" t="s">
        <v>6324</v>
      </c>
      <c r="F142" s="232" t="s">
        <v>6325</v>
      </c>
      <c r="G142" s="233" t="s">
        <v>359</v>
      </c>
      <c r="H142" s="234">
        <v>1</v>
      </c>
      <c r="I142" s="235"/>
      <c r="J142" s="236">
        <f>ROUND(I142*H142,2)</f>
        <v>0</v>
      </c>
      <c r="K142" s="237"/>
      <c r="L142" s="46"/>
      <c r="M142" s="238" t="s">
        <v>1</v>
      </c>
      <c r="N142" s="239" t="s">
        <v>43</v>
      </c>
      <c r="O142" s="93"/>
      <c r="P142" s="240">
        <f>O142*H142</f>
        <v>0</v>
      </c>
      <c r="Q142" s="240">
        <v>0</v>
      </c>
      <c r="R142" s="240">
        <f>Q142*H142</f>
        <v>0</v>
      </c>
      <c r="S142" s="240">
        <v>0</v>
      </c>
      <c r="T142" s="24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42" t="s">
        <v>249</v>
      </c>
      <c r="AT142" s="242" t="s">
        <v>245</v>
      </c>
      <c r="AU142" s="242" t="s">
        <v>87</v>
      </c>
      <c r="AY142" s="19" t="s">
        <v>242</v>
      </c>
      <c r="BE142" s="243">
        <f>IF(N142="základní",J142,0)</f>
        <v>0</v>
      </c>
      <c r="BF142" s="243">
        <f>IF(N142="snížená",J142,0)</f>
        <v>0</v>
      </c>
      <c r="BG142" s="243">
        <f>IF(N142="zákl. přenesená",J142,0)</f>
        <v>0</v>
      </c>
      <c r="BH142" s="243">
        <f>IF(N142="sníž. přenesená",J142,0)</f>
        <v>0</v>
      </c>
      <c r="BI142" s="243">
        <f>IF(N142="nulová",J142,0)</f>
        <v>0</v>
      </c>
      <c r="BJ142" s="19" t="s">
        <v>85</v>
      </c>
      <c r="BK142" s="243">
        <f>ROUND(I142*H142,2)</f>
        <v>0</v>
      </c>
      <c r="BL142" s="19" t="s">
        <v>249</v>
      </c>
      <c r="BM142" s="242" t="s">
        <v>6326</v>
      </c>
    </row>
    <row r="143" s="2" customFormat="1">
      <c r="A143" s="40"/>
      <c r="B143" s="41"/>
      <c r="C143" s="42"/>
      <c r="D143" s="244" t="s">
        <v>251</v>
      </c>
      <c r="E143" s="42"/>
      <c r="F143" s="245" t="s">
        <v>6325</v>
      </c>
      <c r="G143" s="42"/>
      <c r="H143" s="42"/>
      <c r="I143" s="246"/>
      <c r="J143" s="42"/>
      <c r="K143" s="42"/>
      <c r="L143" s="46"/>
      <c r="M143" s="247"/>
      <c r="N143" s="248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251</v>
      </c>
      <c r="AU143" s="19" t="s">
        <v>87</v>
      </c>
    </row>
    <row r="144" s="2" customFormat="1" ht="33" customHeight="1">
      <c r="A144" s="40"/>
      <c r="B144" s="41"/>
      <c r="C144" s="230" t="s">
        <v>1119</v>
      </c>
      <c r="D144" s="230" t="s">
        <v>245</v>
      </c>
      <c r="E144" s="231" t="s">
        <v>6327</v>
      </c>
      <c r="F144" s="232" t="s">
        <v>6328</v>
      </c>
      <c r="G144" s="233" t="s">
        <v>359</v>
      </c>
      <c r="H144" s="234">
        <v>1</v>
      </c>
      <c r="I144" s="235"/>
      <c r="J144" s="236">
        <f>ROUND(I144*H144,2)</f>
        <v>0</v>
      </c>
      <c r="K144" s="237"/>
      <c r="L144" s="46"/>
      <c r="M144" s="238" t="s">
        <v>1</v>
      </c>
      <c r="N144" s="239" t="s">
        <v>43</v>
      </c>
      <c r="O144" s="93"/>
      <c r="P144" s="240">
        <f>O144*H144</f>
        <v>0</v>
      </c>
      <c r="Q144" s="240">
        <v>0</v>
      </c>
      <c r="R144" s="240">
        <f>Q144*H144</f>
        <v>0</v>
      </c>
      <c r="S144" s="240">
        <v>0</v>
      </c>
      <c r="T144" s="24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42" t="s">
        <v>249</v>
      </c>
      <c r="AT144" s="242" t="s">
        <v>245</v>
      </c>
      <c r="AU144" s="242" t="s">
        <v>87</v>
      </c>
      <c r="AY144" s="19" t="s">
        <v>242</v>
      </c>
      <c r="BE144" s="243">
        <f>IF(N144="základní",J144,0)</f>
        <v>0</v>
      </c>
      <c r="BF144" s="243">
        <f>IF(N144="snížená",J144,0)</f>
        <v>0</v>
      </c>
      <c r="BG144" s="243">
        <f>IF(N144="zákl. přenesená",J144,0)</f>
        <v>0</v>
      </c>
      <c r="BH144" s="243">
        <f>IF(N144="sníž. přenesená",J144,0)</f>
        <v>0</v>
      </c>
      <c r="BI144" s="243">
        <f>IF(N144="nulová",J144,0)</f>
        <v>0</v>
      </c>
      <c r="BJ144" s="19" t="s">
        <v>85</v>
      </c>
      <c r="BK144" s="243">
        <f>ROUND(I144*H144,2)</f>
        <v>0</v>
      </c>
      <c r="BL144" s="19" t="s">
        <v>249</v>
      </c>
      <c r="BM144" s="242" t="s">
        <v>6329</v>
      </c>
    </row>
    <row r="145" s="2" customFormat="1">
      <c r="A145" s="40"/>
      <c r="B145" s="41"/>
      <c r="C145" s="42"/>
      <c r="D145" s="244" t="s">
        <v>251</v>
      </c>
      <c r="E145" s="42"/>
      <c r="F145" s="245" t="s">
        <v>6328</v>
      </c>
      <c r="G145" s="42"/>
      <c r="H145" s="42"/>
      <c r="I145" s="246"/>
      <c r="J145" s="42"/>
      <c r="K145" s="42"/>
      <c r="L145" s="46"/>
      <c r="M145" s="247"/>
      <c r="N145" s="24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251</v>
      </c>
      <c r="AU145" s="19" t="s">
        <v>87</v>
      </c>
    </row>
    <row r="146" s="2" customFormat="1" ht="24.15" customHeight="1">
      <c r="A146" s="40"/>
      <c r="B146" s="41"/>
      <c r="C146" s="230" t="s">
        <v>8</v>
      </c>
      <c r="D146" s="230" t="s">
        <v>245</v>
      </c>
      <c r="E146" s="231" t="s">
        <v>6330</v>
      </c>
      <c r="F146" s="232" t="s">
        <v>6331</v>
      </c>
      <c r="G146" s="233" t="s">
        <v>359</v>
      </c>
      <c r="H146" s="234">
        <v>9</v>
      </c>
      <c r="I146" s="235"/>
      <c r="J146" s="236">
        <f>ROUND(I146*H146,2)</f>
        <v>0</v>
      </c>
      <c r="K146" s="237"/>
      <c r="L146" s="46"/>
      <c r="M146" s="238" t="s">
        <v>1</v>
      </c>
      <c r="N146" s="239" t="s">
        <v>43</v>
      </c>
      <c r="O146" s="93"/>
      <c r="P146" s="240">
        <f>O146*H146</f>
        <v>0</v>
      </c>
      <c r="Q146" s="240">
        <v>0</v>
      </c>
      <c r="R146" s="240">
        <f>Q146*H146</f>
        <v>0</v>
      </c>
      <c r="S146" s="240">
        <v>0</v>
      </c>
      <c r="T146" s="24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42" t="s">
        <v>249</v>
      </c>
      <c r="AT146" s="242" t="s">
        <v>245</v>
      </c>
      <c r="AU146" s="242" t="s">
        <v>87</v>
      </c>
      <c r="AY146" s="19" t="s">
        <v>242</v>
      </c>
      <c r="BE146" s="243">
        <f>IF(N146="základní",J146,0)</f>
        <v>0</v>
      </c>
      <c r="BF146" s="243">
        <f>IF(N146="snížená",J146,0)</f>
        <v>0</v>
      </c>
      <c r="BG146" s="243">
        <f>IF(N146="zákl. přenesená",J146,0)</f>
        <v>0</v>
      </c>
      <c r="BH146" s="243">
        <f>IF(N146="sníž. přenesená",J146,0)</f>
        <v>0</v>
      </c>
      <c r="BI146" s="243">
        <f>IF(N146="nulová",J146,0)</f>
        <v>0</v>
      </c>
      <c r="BJ146" s="19" t="s">
        <v>85</v>
      </c>
      <c r="BK146" s="243">
        <f>ROUND(I146*H146,2)</f>
        <v>0</v>
      </c>
      <c r="BL146" s="19" t="s">
        <v>249</v>
      </c>
      <c r="BM146" s="242" t="s">
        <v>6332</v>
      </c>
    </row>
    <row r="147" s="2" customFormat="1">
      <c r="A147" s="40"/>
      <c r="B147" s="41"/>
      <c r="C147" s="42"/>
      <c r="D147" s="244" t="s">
        <v>251</v>
      </c>
      <c r="E147" s="42"/>
      <c r="F147" s="245" t="s">
        <v>6331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251</v>
      </c>
      <c r="AU147" s="19" t="s">
        <v>87</v>
      </c>
    </row>
    <row r="148" s="2" customFormat="1" ht="16.5" customHeight="1">
      <c r="A148" s="40"/>
      <c r="B148" s="41"/>
      <c r="C148" s="230" t="s">
        <v>482</v>
      </c>
      <c r="D148" s="230" t="s">
        <v>245</v>
      </c>
      <c r="E148" s="231" t="s">
        <v>6333</v>
      </c>
      <c r="F148" s="232" t="s">
        <v>6334</v>
      </c>
      <c r="G148" s="233" t="s">
        <v>359</v>
      </c>
      <c r="H148" s="234">
        <v>10</v>
      </c>
      <c r="I148" s="235"/>
      <c r="J148" s="236">
        <f>ROUND(I148*H148,2)</f>
        <v>0</v>
      </c>
      <c r="K148" s="237"/>
      <c r="L148" s="46"/>
      <c r="M148" s="238" t="s">
        <v>1</v>
      </c>
      <c r="N148" s="239" t="s">
        <v>43</v>
      </c>
      <c r="O148" s="93"/>
      <c r="P148" s="240">
        <f>O148*H148</f>
        <v>0</v>
      </c>
      <c r="Q148" s="240">
        <v>0</v>
      </c>
      <c r="R148" s="240">
        <f>Q148*H148</f>
        <v>0</v>
      </c>
      <c r="S148" s="240">
        <v>0</v>
      </c>
      <c r="T148" s="24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42" t="s">
        <v>249</v>
      </c>
      <c r="AT148" s="242" t="s">
        <v>245</v>
      </c>
      <c r="AU148" s="242" t="s">
        <v>87</v>
      </c>
      <c r="AY148" s="19" t="s">
        <v>242</v>
      </c>
      <c r="BE148" s="243">
        <f>IF(N148="základní",J148,0)</f>
        <v>0</v>
      </c>
      <c r="BF148" s="243">
        <f>IF(N148="snížená",J148,0)</f>
        <v>0</v>
      </c>
      <c r="BG148" s="243">
        <f>IF(N148="zákl. přenesená",J148,0)</f>
        <v>0</v>
      </c>
      <c r="BH148" s="243">
        <f>IF(N148="sníž. přenesená",J148,0)</f>
        <v>0</v>
      </c>
      <c r="BI148" s="243">
        <f>IF(N148="nulová",J148,0)</f>
        <v>0</v>
      </c>
      <c r="BJ148" s="19" t="s">
        <v>85</v>
      </c>
      <c r="BK148" s="243">
        <f>ROUND(I148*H148,2)</f>
        <v>0</v>
      </c>
      <c r="BL148" s="19" t="s">
        <v>249</v>
      </c>
      <c r="BM148" s="242" t="s">
        <v>6335</v>
      </c>
    </row>
    <row r="149" s="2" customFormat="1">
      <c r="A149" s="40"/>
      <c r="B149" s="41"/>
      <c r="C149" s="42"/>
      <c r="D149" s="244" t="s">
        <v>251</v>
      </c>
      <c r="E149" s="42"/>
      <c r="F149" s="245" t="s">
        <v>6334</v>
      </c>
      <c r="G149" s="42"/>
      <c r="H149" s="42"/>
      <c r="I149" s="246"/>
      <c r="J149" s="42"/>
      <c r="K149" s="42"/>
      <c r="L149" s="46"/>
      <c r="M149" s="247"/>
      <c r="N149" s="24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251</v>
      </c>
      <c r="AU149" s="19" t="s">
        <v>87</v>
      </c>
    </row>
    <row r="150" s="2" customFormat="1" ht="16.5" customHeight="1">
      <c r="A150" s="40"/>
      <c r="B150" s="41"/>
      <c r="C150" s="230" t="s">
        <v>538</v>
      </c>
      <c r="D150" s="230" t="s">
        <v>245</v>
      </c>
      <c r="E150" s="231" t="s">
        <v>6336</v>
      </c>
      <c r="F150" s="232" t="s">
        <v>6337</v>
      </c>
      <c r="G150" s="233" t="s">
        <v>359</v>
      </c>
      <c r="H150" s="234">
        <v>10</v>
      </c>
      <c r="I150" s="235"/>
      <c r="J150" s="236">
        <f>ROUND(I150*H150,2)</f>
        <v>0</v>
      </c>
      <c r="K150" s="237"/>
      <c r="L150" s="46"/>
      <c r="M150" s="238" t="s">
        <v>1</v>
      </c>
      <c r="N150" s="239" t="s">
        <v>43</v>
      </c>
      <c r="O150" s="93"/>
      <c r="P150" s="240">
        <f>O150*H150</f>
        <v>0</v>
      </c>
      <c r="Q150" s="240">
        <v>0</v>
      </c>
      <c r="R150" s="240">
        <f>Q150*H150</f>
        <v>0</v>
      </c>
      <c r="S150" s="240">
        <v>0</v>
      </c>
      <c r="T150" s="24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42" t="s">
        <v>249</v>
      </c>
      <c r="AT150" s="242" t="s">
        <v>245</v>
      </c>
      <c r="AU150" s="242" t="s">
        <v>87</v>
      </c>
      <c r="AY150" s="19" t="s">
        <v>242</v>
      </c>
      <c r="BE150" s="243">
        <f>IF(N150="základní",J150,0)</f>
        <v>0</v>
      </c>
      <c r="BF150" s="243">
        <f>IF(N150="snížená",J150,0)</f>
        <v>0</v>
      </c>
      <c r="BG150" s="243">
        <f>IF(N150="zákl. přenesená",J150,0)</f>
        <v>0</v>
      </c>
      <c r="BH150" s="243">
        <f>IF(N150="sníž. přenesená",J150,0)</f>
        <v>0</v>
      </c>
      <c r="BI150" s="243">
        <f>IF(N150="nulová",J150,0)</f>
        <v>0</v>
      </c>
      <c r="BJ150" s="19" t="s">
        <v>85</v>
      </c>
      <c r="BK150" s="243">
        <f>ROUND(I150*H150,2)</f>
        <v>0</v>
      </c>
      <c r="BL150" s="19" t="s">
        <v>249</v>
      </c>
      <c r="BM150" s="242" t="s">
        <v>6338</v>
      </c>
    </row>
    <row r="151" s="2" customFormat="1">
      <c r="A151" s="40"/>
      <c r="B151" s="41"/>
      <c r="C151" s="42"/>
      <c r="D151" s="244" t="s">
        <v>251</v>
      </c>
      <c r="E151" s="42"/>
      <c r="F151" s="245" t="s">
        <v>6337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251</v>
      </c>
      <c r="AU151" s="19" t="s">
        <v>87</v>
      </c>
    </row>
    <row r="152" s="2" customFormat="1" ht="37.8" customHeight="1">
      <c r="A152" s="40"/>
      <c r="B152" s="41"/>
      <c r="C152" s="230" t="s">
        <v>1039</v>
      </c>
      <c r="D152" s="230" t="s">
        <v>245</v>
      </c>
      <c r="E152" s="231" t="s">
        <v>6339</v>
      </c>
      <c r="F152" s="232" t="s">
        <v>6340</v>
      </c>
      <c r="G152" s="233" t="s">
        <v>359</v>
      </c>
      <c r="H152" s="234">
        <v>1</v>
      </c>
      <c r="I152" s="235"/>
      <c r="J152" s="236">
        <f>ROUND(I152*H152,2)</f>
        <v>0</v>
      </c>
      <c r="K152" s="237"/>
      <c r="L152" s="46"/>
      <c r="M152" s="238" t="s">
        <v>1</v>
      </c>
      <c r="N152" s="239" t="s">
        <v>43</v>
      </c>
      <c r="O152" s="93"/>
      <c r="P152" s="240">
        <f>O152*H152</f>
        <v>0</v>
      </c>
      <c r="Q152" s="240">
        <v>0</v>
      </c>
      <c r="R152" s="240">
        <f>Q152*H152</f>
        <v>0</v>
      </c>
      <c r="S152" s="240">
        <v>0</v>
      </c>
      <c r="T152" s="24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42" t="s">
        <v>249</v>
      </c>
      <c r="AT152" s="242" t="s">
        <v>245</v>
      </c>
      <c r="AU152" s="242" t="s">
        <v>87</v>
      </c>
      <c r="AY152" s="19" t="s">
        <v>242</v>
      </c>
      <c r="BE152" s="243">
        <f>IF(N152="základní",J152,0)</f>
        <v>0</v>
      </c>
      <c r="BF152" s="243">
        <f>IF(N152="snížená",J152,0)</f>
        <v>0</v>
      </c>
      <c r="BG152" s="243">
        <f>IF(N152="zákl. přenesená",J152,0)</f>
        <v>0</v>
      </c>
      <c r="BH152" s="243">
        <f>IF(N152="sníž. přenesená",J152,0)</f>
        <v>0</v>
      </c>
      <c r="BI152" s="243">
        <f>IF(N152="nulová",J152,0)</f>
        <v>0</v>
      </c>
      <c r="BJ152" s="19" t="s">
        <v>85</v>
      </c>
      <c r="BK152" s="243">
        <f>ROUND(I152*H152,2)</f>
        <v>0</v>
      </c>
      <c r="BL152" s="19" t="s">
        <v>249</v>
      </c>
      <c r="BM152" s="242" t="s">
        <v>6341</v>
      </c>
    </row>
    <row r="153" s="2" customFormat="1">
      <c r="A153" s="40"/>
      <c r="B153" s="41"/>
      <c r="C153" s="42"/>
      <c r="D153" s="244" t="s">
        <v>251</v>
      </c>
      <c r="E153" s="42"/>
      <c r="F153" s="245" t="s">
        <v>6340</v>
      </c>
      <c r="G153" s="42"/>
      <c r="H153" s="42"/>
      <c r="I153" s="246"/>
      <c r="J153" s="42"/>
      <c r="K153" s="42"/>
      <c r="L153" s="46"/>
      <c r="M153" s="247"/>
      <c r="N153" s="24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251</v>
      </c>
      <c r="AU153" s="19" t="s">
        <v>87</v>
      </c>
    </row>
    <row r="154" s="2" customFormat="1" ht="24.15" customHeight="1">
      <c r="A154" s="40"/>
      <c r="B154" s="41"/>
      <c r="C154" s="230" t="s">
        <v>480</v>
      </c>
      <c r="D154" s="230" t="s">
        <v>245</v>
      </c>
      <c r="E154" s="231" t="s">
        <v>6342</v>
      </c>
      <c r="F154" s="232" t="s">
        <v>6343</v>
      </c>
      <c r="G154" s="233" t="s">
        <v>359</v>
      </c>
      <c r="H154" s="234">
        <v>1</v>
      </c>
      <c r="I154" s="235"/>
      <c r="J154" s="236">
        <f>ROUND(I154*H154,2)</f>
        <v>0</v>
      </c>
      <c r="K154" s="237"/>
      <c r="L154" s="46"/>
      <c r="M154" s="238" t="s">
        <v>1</v>
      </c>
      <c r="N154" s="239" t="s">
        <v>43</v>
      </c>
      <c r="O154" s="93"/>
      <c r="P154" s="240">
        <f>O154*H154</f>
        <v>0</v>
      </c>
      <c r="Q154" s="240">
        <v>0</v>
      </c>
      <c r="R154" s="240">
        <f>Q154*H154</f>
        <v>0</v>
      </c>
      <c r="S154" s="240">
        <v>0</v>
      </c>
      <c r="T154" s="24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42" t="s">
        <v>249</v>
      </c>
      <c r="AT154" s="242" t="s">
        <v>245</v>
      </c>
      <c r="AU154" s="242" t="s">
        <v>87</v>
      </c>
      <c r="AY154" s="19" t="s">
        <v>242</v>
      </c>
      <c r="BE154" s="243">
        <f>IF(N154="základní",J154,0)</f>
        <v>0</v>
      </c>
      <c r="BF154" s="243">
        <f>IF(N154="snížená",J154,0)</f>
        <v>0</v>
      </c>
      <c r="BG154" s="243">
        <f>IF(N154="zákl. přenesená",J154,0)</f>
        <v>0</v>
      </c>
      <c r="BH154" s="243">
        <f>IF(N154="sníž. přenesená",J154,0)</f>
        <v>0</v>
      </c>
      <c r="BI154" s="243">
        <f>IF(N154="nulová",J154,0)</f>
        <v>0</v>
      </c>
      <c r="BJ154" s="19" t="s">
        <v>85</v>
      </c>
      <c r="BK154" s="243">
        <f>ROUND(I154*H154,2)</f>
        <v>0</v>
      </c>
      <c r="BL154" s="19" t="s">
        <v>249</v>
      </c>
      <c r="BM154" s="242" t="s">
        <v>6344</v>
      </c>
    </row>
    <row r="155" s="2" customFormat="1">
      <c r="A155" s="40"/>
      <c r="B155" s="41"/>
      <c r="C155" s="42"/>
      <c r="D155" s="244" t="s">
        <v>251</v>
      </c>
      <c r="E155" s="42"/>
      <c r="F155" s="245" t="s">
        <v>6343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251</v>
      </c>
      <c r="AU155" s="19" t="s">
        <v>87</v>
      </c>
    </row>
    <row r="156" s="2" customFormat="1" ht="16.5" customHeight="1">
      <c r="A156" s="40"/>
      <c r="B156" s="41"/>
      <c r="C156" s="230" t="s">
        <v>908</v>
      </c>
      <c r="D156" s="230" t="s">
        <v>245</v>
      </c>
      <c r="E156" s="231" t="s">
        <v>6345</v>
      </c>
      <c r="F156" s="232" t="s">
        <v>6346</v>
      </c>
      <c r="G156" s="233" t="s">
        <v>359</v>
      </c>
      <c r="H156" s="234">
        <v>1</v>
      </c>
      <c r="I156" s="235"/>
      <c r="J156" s="236">
        <f>ROUND(I156*H156,2)</f>
        <v>0</v>
      </c>
      <c r="K156" s="237"/>
      <c r="L156" s="46"/>
      <c r="M156" s="238" t="s">
        <v>1</v>
      </c>
      <c r="N156" s="239" t="s">
        <v>43</v>
      </c>
      <c r="O156" s="93"/>
      <c r="P156" s="240">
        <f>O156*H156</f>
        <v>0</v>
      </c>
      <c r="Q156" s="240">
        <v>0</v>
      </c>
      <c r="R156" s="240">
        <f>Q156*H156</f>
        <v>0</v>
      </c>
      <c r="S156" s="240">
        <v>0</v>
      </c>
      <c r="T156" s="24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42" t="s">
        <v>249</v>
      </c>
      <c r="AT156" s="242" t="s">
        <v>245</v>
      </c>
      <c r="AU156" s="242" t="s">
        <v>87</v>
      </c>
      <c r="AY156" s="19" t="s">
        <v>242</v>
      </c>
      <c r="BE156" s="243">
        <f>IF(N156="základní",J156,0)</f>
        <v>0</v>
      </c>
      <c r="BF156" s="243">
        <f>IF(N156="snížená",J156,0)</f>
        <v>0</v>
      </c>
      <c r="BG156" s="243">
        <f>IF(N156="zákl. přenesená",J156,0)</f>
        <v>0</v>
      </c>
      <c r="BH156" s="243">
        <f>IF(N156="sníž. přenesená",J156,0)</f>
        <v>0</v>
      </c>
      <c r="BI156" s="243">
        <f>IF(N156="nulová",J156,0)</f>
        <v>0</v>
      </c>
      <c r="BJ156" s="19" t="s">
        <v>85</v>
      </c>
      <c r="BK156" s="243">
        <f>ROUND(I156*H156,2)</f>
        <v>0</v>
      </c>
      <c r="BL156" s="19" t="s">
        <v>249</v>
      </c>
      <c r="BM156" s="242" t="s">
        <v>6347</v>
      </c>
    </row>
    <row r="157" s="2" customFormat="1">
      <c r="A157" s="40"/>
      <c r="B157" s="41"/>
      <c r="C157" s="42"/>
      <c r="D157" s="244" t="s">
        <v>251</v>
      </c>
      <c r="E157" s="42"/>
      <c r="F157" s="245" t="s">
        <v>6346</v>
      </c>
      <c r="G157" s="42"/>
      <c r="H157" s="42"/>
      <c r="I157" s="246"/>
      <c r="J157" s="42"/>
      <c r="K157" s="42"/>
      <c r="L157" s="46"/>
      <c r="M157" s="247"/>
      <c r="N157" s="24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251</v>
      </c>
      <c r="AU157" s="19" t="s">
        <v>87</v>
      </c>
    </row>
    <row r="158" s="12" customFormat="1" ht="22.8" customHeight="1">
      <c r="A158" s="12"/>
      <c r="B158" s="214"/>
      <c r="C158" s="215"/>
      <c r="D158" s="216" t="s">
        <v>77</v>
      </c>
      <c r="E158" s="228" t="s">
        <v>6348</v>
      </c>
      <c r="F158" s="228" t="s">
        <v>6349</v>
      </c>
      <c r="G158" s="215"/>
      <c r="H158" s="215"/>
      <c r="I158" s="218"/>
      <c r="J158" s="229">
        <f>BK158</f>
        <v>0</v>
      </c>
      <c r="K158" s="215"/>
      <c r="L158" s="220"/>
      <c r="M158" s="221"/>
      <c r="N158" s="222"/>
      <c r="O158" s="222"/>
      <c r="P158" s="223">
        <f>SUM(P159:P160)</f>
        <v>0</v>
      </c>
      <c r="Q158" s="222"/>
      <c r="R158" s="223">
        <f>SUM(R159:R160)</f>
        <v>0</v>
      </c>
      <c r="S158" s="222"/>
      <c r="T158" s="224">
        <f>SUM(T159:T160)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5" t="s">
        <v>85</v>
      </c>
      <c r="AT158" s="226" t="s">
        <v>77</v>
      </c>
      <c r="AU158" s="226" t="s">
        <v>85</v>
      </c>
      <c r="AY158" s="225" t="s">
        <v>242</v>
      </c>
      <c r="BK158" s="227">
        <f>SUM(BK159:BK160)</f>
        <v>0</v>
      </c>
    </row>
    <row r="159" s="2" customFormat="1" ht="24.15" customHeight="1">
      <c r="A159" s="40"/>
      <c r="B159" s="41"/>
      <c r="C159" s="230" t="s">
        <v>1157</v>
      </c>
      <c r="D159" s="230" t="s">
        <v>245</v>
      </c>
      <c r="E159" s="231" t="s">
        <v>6350</v>
      </c>
      <c r="F159" s="232" t="s">
        <v>6351</v>
      </c>
      <c r="G159" s="233" t="s">
        <v>359</v>
      </c>
      <c r="H159" s="234">
        <v>1</v>
      </c>
      <c r="I159" s="235"/>
      <c r="J159" s="236">
        <f>ROUND(I159*H159,2)</f>
        <v>0</v>
      </c>
      <c r="K159" s="237"/>
      <c r="L159" s="46"/>
      <c r="M159" s="238" t="s">
        <v>1</v>
      </c>
      <c r="N159" s="239" t="s">
        <v>43</v>
      </c>
      <c r="O159" s="93"/>
      <c r="P159" s="240">
        <f>O159*H159</f>
        <v>0</v>
      </c>
      <c r="Q159" s="240">
        <v>0</v>
      </c>
      <c r="R159" s="240">
        <f>Q159*H159</f>
        <v>0</v>
      </c>
      <c r="S159" s="240">
        <v>0</v>
      </c>
      <c r="T159" s="24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42" t="s">
        <v>249</v>
      </c>
      <c r="AT159" s="242" t="s">
        <v>245</v>
      </c>
      <c r="AU159" s="242" t="s">
        <v>87</v>
      </c>
      <c r="AY159" s="19" t="s">
        <v>242</v>
      </c>
      <c r="BE159" s="243">
        <f>IF(N159="základní",J159,0)</f>
        <v>0</v>
      </c>
      <c r="BF159" s="243">
        <f>IF(N159="snížená",J159,0)</f>
        <v>0</v>
      </c>
      <c r="BG159" s="243">
        <f>IF(N159="zákl. přenesená",J159,0)</f>
        <v>0</v>
      </c>
      <c r="BH159" s="243">
        <f>IF(N159="sníž. přenesená",J159,0)</f>
        <v>0</v>
      </c>
      <c r="BI159" s="243">
        <f>IF(N159="nulová",J159,0)</f>
        <v>0</v>
      </c>
      <c r="BJ159" s="19" t="s">
        <v>85</v>
      </c>
      <c r="BK159" s="243">
        <f>ROUND(I159*H159,2)</f>
        <v>0</v>
      </c>
      <c r="BL159" s="19" t="s">
        <v>249</v>
      </c>
      <c r="BM159" s="242" t="s">
        <v>6352</v>
      </c>
    </row>
    <row r="160" s="2" customFormat="1">
      <c r="A160" s="40"/>
      <c r="B160" s="41"/>
      <c r="C160" s="42"/>
      <c r="D160" s="244" t="s">
        <v>251</v>
      </c>
      <c r="E160" s="42"/>
      <c r="F160" s="245" t="s">
        <v>6351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251</v>
      </c>
      <c r="AU160" s="19" t="s">
        <v>87</v>
      </c>
    </row>
    <row r="161" s="12" customFormat="1" ht="22.8" customHeight="1">
      <c r="A161" s="12"/>
      <c r="B161" s="214"/>
      <c r="C161" s="215"/>
      <c r="D161" s="216" t="s">
        <v>77</v>
      </c>
      <c r="E161" s="228" t="s">
        <v>6353</v>
      </c>
      <c r="F161" s="228" t="s">
        <v>6354</v>
      </c>
      <c r="G161" s="215"/>
      <c r="H161" s="215"/>
      <c r="I161" s="218"/>
      <c r="J161" s="229">
        <f>BK161</f>
        <v>0</v>
      </c>
      <c r="K161" s="215"/>
      <c r="L161" s="220"/>
      <c r="M161" s="221"/>
      <c r="N161" s="222"/>
      <c r="O161" s="222"/>
      <c r="P161" s="223">
        <f>SUM(P162:P179)</f>
        <v>0</v>
      </c>
      <c r="Q161" s="222"/>
      <c r="R161" s="223">
        <f>SUM(R162:R179)</f>
        <v>0</v>
      </c>
      <c r="S161" s="222"/>
      <c r="T161" s="224">
        <f>SUM(T162:T179)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5" t="s">
        <v>85</v>
      </c>
      <c r="AT161" s="226" t="s">
        <v>77</v>
      </c>
      <c r="AU161" s="226" t="s">
        <v>85</v>
      </c>
      <c r="AY161" s="225" t="s">
        <v>242</v>
      </c>
      <c r="BK161" s="227">
        <f>SUM(BK162:BK179)</f>
        <v>0</v>
      </c>
    </row>
    <row r="162" s="2" customFormat="1" ht="16.5" customHeight="1">
      <c r="A162" s="40"/>
      <c r="B162" s="41"/>
      <c r="C162" s="230" t="s">
        <v>1163</v>
      </c>
      <c r="D162" s="230" t="s">
        <v>245</v>
      </c>
      <c r="E162" s="231" t="s">
        <v>1163</v>
      </c>
      <c r="F162" s="232" t="s">
        <v>6355</v>
      </c>
      <c r="G162" s="233" t="s">
        <v>261</v>
      </c>
      <c r="H162" s="234">
        <v>700</v>
      </c>
      <c r="I162" s="235"/>
      <c r="J162" s="236">
        <f>ROUND(I162*H162,2)</f>
        <v>0</v>
      </c>
      <c r="K162" s="237"/>
      <c r="L162" s="46"/>
      <c r="M162" s="238" t="s">
        <v>1</v>
      </c>
      <c r="N162" s="239" t="s">
        <v>43</v>
      </c>
      <c r="O162" s="93"/>
      <c r="P162" s="240">
        <f>O162*H162</f>
        <v>0</v>
      </c>
      <c r="Q162" s="240">
        <v>0</v>
      </c>
      <c r="R162" s="240">
        <f>Q162*H162</f>
        <v>0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249</v>
      </c>
      <c r="AT162" s="242" t="s">
        <v>245</v>
      </c>
      <c r="AU162" s="242" t="s">
        <v>87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249</v>
      </c>
      <c r="BM162" s="242" t="s">
        <v>6356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6355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87</v>
      </c>
    </row>
    <row r="164" s="2" customFormat="1" ht="16.5" customHeight="1">
      <c r="A164" s="40"/>
      <c r="B164" s="41"/>
      <c r="C164" s="230" t="s">
        <v>1168</v>
      </c>
      <c r="D164" s="230" t="s">
        <v>245</v>
      </c>
      <c r="E164" s="231" t="s">
        <v>1168</v>
      </c>
      <c r="F164" s="232" t="s">
        <v>6357</v>
      </c>
      <c r="G164" s="233" t="s">
        <v>261</v>
      </c>
      <c r="H164" s="234">
        <v>425</v>
      </c>
      <c r="I164" s="235"/>
      <c r="J164" s="236">
        <f>ROUND(I164*H164,2)</f>
        <v>0</v>
      </c>
      <c r="K164" s="237"/>
      <c r="L164" s="46"/>
      <c r="M164" s="238" t="s">
        <v>1</v>
      </c>
      <c r="N164" s="239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249</v>
      </c>
      <c r="AT164" s="242" t="s">
        <v>245</v>
      </c>
      <c r="AU164" s="242" t="s">
        <v>87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249</v>
      </c>
      <c r="BM164" s="242" t="s">
        <v>6358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6357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87</v>
      </c>
    </row>
    <row r="166" s="2" customFormat="1" ht="16.5" customHeight="1">
      <c r="A166" s="40"/>
      <c r="B166" s="41"/>
      <c r="C166" s="230" t="s">
        <v>1096</v>
      </c>
      <c r="D166" s="230" t="s">
        <v>245</v>
      </c>
      <c r="E166" s="231" t="s">
        <v>1096</v>
      </c>
      <c r="F166" s="232" t="s">
        <v>6359</v>
      </c>
      <c r="G166" s="233" t="s">
        <v>261</v>
      </c>
      <c r="H166" s="234">
        <v>325</v>
      </c>
      <c r="I166" s="235"/>
      <c r="J166" s="236">
        <f>ROUND(I166*H166,2)</f>
        <v>0</v>
      </c>
      <c r="K166" s="237"/>
      <c r="L166" s="46"/>
      <c r="M166" s="238" t="s">
        <v>1</v>
      </c>
      <c r="N166" s="239" t="s">
        <v>43</v>
      </c>
      <c r="O166" s="93"/>
      <c r="P166" s="240">
        <f>O166*H166</f>
        <v>0</v>
      </c>
      <c r="Q166" s="240">
        <v>0</v>
      </c>
      <c r="R166" s="240">
        <f>Q166*H166</f>
        <v>0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249</v>
      </c>
      <c r="AT166" s="242" t="s">
        <v>245</v>
      </c>
      <c r="AU166" s="242" t="s">
        <v>87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249</v>
      </c>
      <c r="BM166" s="242" t="s">
        <v>6360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6359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87</v>
      </c>
    </row>
    <row r="168" s="2" customFormat="1" ht="16.5" customHeight="1">
      <c r="A168" s="40"/>
      <c r="B168" s="41"/>
      <c r="C168" s="230" t="s">
        <v>2458</v>
      </c>
      <c r="D168" s="230" t="s">
        <v>245</v>
      </c>
      <c r="E168" s="231" t="s">
        <v>1832</v>
      </c>
      <c r="F168" s="232" t="s">
        <v>6361</v>
      </c>
      <c r="G168" s="233" t="s">
        <v>261</v>
      </c>
      <c r="H168" s="234">
        <v>30</v>
      </c>
      <c r="I168" s="235"/>
      <c r="J168" s="236">
        <f>ROUND(I168*H168,2)</f>
        <v>0</v>
      </c>
      <c r="K168" s="237"/>
      <c r="L168" s="46"/>
      <c r="M168" s="238" t="s">
        <v>1</v>
      </c>
      <c r="N168" s="239" t="s">
        <v>43</v>
      </c>
      <c r="O168" s="93"/>
      <c r="P168" s="240">
        <f>O168*H168</f>
        <v>0</v>
      </c>
      <c r="Q168" s="240">
        <v>0</v>
      </c>
      <c r="R168" s="240">
        <f>Q168*H168</f>
        <v>0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249</v>
      </c>
      <c r="AT168" s="242" t="s">
        <v>245</v>
      </c>
      <c r="AU168" s="242" t="s">
        <v>87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249</v>
      </c>
      <c r="BM168" s="242" t="s">
        <v>6362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6361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87</v>
      </c>
    </row>
    <row r="170" s="2" customFormat="1" ht="16.5" customHeight="1">
      <c r="A170" s="40"/>
      <c r="B170" s="41"/>
      <c r="C170" s="230" t="s">
        <v>2463</v>
      </c>
      <c r="D170" s="230" t="s">
        <v>245</v>
      </c>
      <c r="E170" s="231" t="s">
        <v>1843</v>
      </c>
      <c r="F170" s="232" t="s">
        <v>6363</v>
      </c>
      <c r="G170" s="233" t="s">
        <v>261</v>
      </c>
      <c r="H170" s="234">
        <v>20</v>
      </c>
      <c r="I170" s="235"/>
      <c r="J170" s="236">
        <f>ROUND(I170*H170,2)</f>
        <v>0</v>
      </c>
      <c r="K170" s="237"/>
      <c r="L170" s="46"/>
      <c r="M170" s="238" t="s">
        <v>1</v>
      </c>
      <c r="N170" s="239" t="s">
        <v>43</v>
      </c>
      <c r="O170" s="93"/>
      <c r="P170" s="240">
        <f>O170*H170</f>
        <v>0</v>
      </c>
      <c r="Q170" s="240">
        <v>0</v>
      </c>
      <c r="R170" s="240">
        <f>Q170*H170</f>
        <v>0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249</v>
      </c>
      <c r="AT170" s="242" t="s">
        <v>245</v>
      </c>
      <c r="AU170" s="242" t="s">
        <v>87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249</v>
      </c>
      <c r="BM170" s="242" t="s">
        <v>6364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6363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87</v>
      </c>
    </row>
    <row r="172" s="2" customFormat="1" ht="24.15" customHeight="1">
      <c r="A172" s="40"/>
      <c r="B172" s="41"/>
      <c r="C172" s="230" t="s">
        <v>1832</v>
      </c>
      <c r="D172" s="230" t="s">
        <v>245</v>
      </c>
      <c r="E172" s="231" t="s">
        <v>7</v>
      </c>
      <c r="F172" s="232" t="s">
        <v>6365</v>
      </c>
      <c r="G172" s="233" t="s">
        <v>261</v>
      </c>
      <c r="H172" s="234">
        <v>40</v>
      </c>
      <c r="I172" s="235"/>
      <c r="J172" s="236">
        <f>ROUND(I172*H172,2)</f>
        <v>0</v>
      </c>
      <c r="K172" s="237"/>
      <c r="L172" s="46"/>
      <c r="M172" s="238" t="s">
        <v>1</v>
      </c>
      <c r="N172" s="239" t="s">
        <v>43</v>
      </c>
      <c r="O172" s="93"/>
      <c r="P172" s="240">
        <f>O172*H172</f>
        <v>0</v>
      </c>
      <c r="Q172" s="240">
        <v>0</v>
      </c>
      <c r="R172" s="240">
        <f>Q172*H172</f>
        <v>0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249</v>
      </c>
      <c r="AT172" s="242" t="s">
        <v>245</v>
      </c>
      <c r="AU172" s="242" t="s">
        <v>87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249</v>
      </c>
      <c r="BM172" s="242" t="s">
        <v>6366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6365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87</v>
      </c>
    </row>
    <row r="174" s="2" customFormat="1" ht="21.75" customHeight="1">
      <c r="A174" s="40"/>
      <c r="B174" s="41"/>
      <c r="C174" s="230" t="s">
        <v>1843</v>
      </c>
      <c r="D174" s="230" t="s">
        <v>245</v>
      </c>
      <c r="E174" s="231" t="s">
        <v>2312</v>
      </c>
      <c r="F174" s="232" t="s">
        <v>6367</v>
      </c>
      <c r="G174" s="233" t="s">
        <v>261</v>
      </c>
      <c r="H174" s="234">
        <v>25</v>
      </c>
      <c r="I174" s="235"/>
      <c r="J174" s="236">
        <f>ROUND(I174*H174,2)</f>
        <v>0</v>
      </c>
      <c r="K174" s="237"/>
      <c r="L174" s="46"/>
      <c r="M174" s="238" t="s">
        <v>1</v>
      </c>
      <c r="N174" s="239" t="s">
        <v>43</v>
      </c>
      <c r="O174" s="93"/>
      <c r="P174" s="240">
        <f>O174*H174</f>
        <v>0</v>
      </c>
      <c r="Q174" s="240">
        <v>0</v>
      </c>
      <c r="R174" s="240">
        <f>Q174*H174</f>
        <v>0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249</v>
      </c>
      <c r="AT174" s="242" t="s">
        <v>245</v>
      </c>
      <c r="AU174" s="242" t="s">
        <v>87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249</v>
      </c>
      <c r="BM174" s="242" t="s">
        <v>6368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6367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87</v>
      </c>
    </row>
    <row r="176" s="2" customFormat="1" ht="24.15" customHeight="1">
      <c r="A176" s="40"/>
      <c r="B176" s="41"/>
      <c r="C176" s="230" t="s">
        <v>7</v>
      </c>
      <c r="D176" s="230" t="s">
        <v>245</v>
      </c>
      <c r="E176" s="231" t="s">
        <v>1620</v>
      </c>
      <c r="F176" s="232" t="s">
        <v>6369</v>
      </c>
      <c r="G176" s="233" t="s">
        <v>261</v>
      </c>
      <c r="H176" s="234">
        <v>30</v>
      </c>
      <c r="I176" s="235"/>
      <c r="J176" s="236">
        <f>ROUND(I176*H176,2)</f>
        <v>0</v>
      </c>
      <c r="K176" s="237"/>
      <c r="L176" s="46"/>
      <c r="M176" s="238" t="s">
        <v>1</v>
      </c>
      <c r="N176" s="239" t="s">
        <v>43</v>
      </c>
      <c r="O176" s="93"/>
      <c r="P176" s="240">
        <f>O176*H176</f>
        <v>0</v>
      </c>
      <c r="Q176" s="240">
        <v>0</v>
      </c>
      <c r="R176" s="240">
        <f>Q176*H176</f>
        <v>0</v>
      </c>
      <c r="S176" s="240">
        <v>0</v>
      </c>
      <c r="T176" s="24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42" t="s">
        <v>249</v>
      </c>
      <c r="AT176" s="242" t="s">
        <v>245</v>
      </c>
      <c r="AU176" s="242" t="s">
        <v>87</v>
      </c>
      <c r="AY176" s="19" t="s">
        <v>242</v>
      </c>
      <c r="BE176" s="243">
        <f>IF(N176="základní",J176,0)</f>
        <v>0</v>
      </c>
      <c r="BF176" s="243">
        <f>IF(N176="snížená",J176,0)</f>
        <v>0</v>
      </c>
      <c r="BG176" s="243">
        <f>IF(N176="zákl. přenesená",J176,0)</f>
        <v>0</v>
      </c>
      <c r="BH176" s="243">
        <f>IF(N176="sníž. přenesená",J176,0)</f>
        <v>0</v>
      </c>
      <c r="BI176" s="243">
        <f>IF(N176="nulová",J176,0)</f>
        <v>0</v>
      </c>
      <c r="BJ176" s="19" t="s">
        <v>85</v>
      </c>
      <c r="BK176" s="243">
        <f>ROUND(I176*H176,2)</f>
        <v>0</v>
      </c>
      <c r="BL176" s="19" t="s">
        <v>249</v>
      </c>
      <c r="BM176" s="242" t="s">
        <v>6370</v>
      </c>
    </row>
    <row r="177" s="2" customFormat="1">
      <c r="A177" s="40"/>
      <c r="B177" s="41"/>
      <c r="C177" s="42"/>
      <c r="D177" s="244" t="s">
        <v>251</v>
      </c>
      <c r="E177" s="42"/>
      <c r="F177" s="245" t="s">
        <v>6369</v>
      </c>
      <c r="G177" s="42"/>
      <c r="H177" s="42"/>
      <c r="I177" s="246"/>
      <c r="J177" s="42"/>
      <c r="K177" s="42"/>
      <c r="L177" s="46"/>
      <c r="M177" s="247"/>
      <c r="N177" s="24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251</v>
      </c>
      <c r="AU177" s="19" t="s">
        <v>87</v>
      </c>
    </row>
    <row r="178" s="2" customFormat="1" ht="66.75" customHeight="1">
      <c r="A178" s="40"/>
      <c r="B178" s="41"/>
      <c r="C178" s="230" t="s">
        <v>2312</v>
      </c>
      <c r="D178" s="230" t="s">
        <v>245</v>
      </c>
      <c r="E178" s="231" t="s">
        <v>1627</v>
      </c>
      <c r="F178" s="232" t="s">
        <v>6371</v>
      </c>
      <c r="G178" s="233" t="s">
        <v>3041</v>
      </c>
      <c r="H178" s="234">
        <v>1</v>
      </c>
      <c r="I178" s="235"/>
      <c r="J178" s="236">
        <f>ROUND(I178*H178,2)</f>
        <v>0</v>
      </c>
      <c r="K178" s="237"/>
      <c r="L178" s="46"/>
      <c r="M178" s="238" t="s">
        <v>1</v>
      </c>
      <c r="N178" s="239" t="s">
        <v>43</v>
      </c>
      <c r="O178" s="93"/>
      <c r="P178" s="240">
        <f>O178*H178</f>
        <v>0</v>
      </c>
      <c r="Q178" s="240">
        <v>0</v>
      </c>
      <c r="R178" s="240">
        <f>Q178*H178</f>
        <v>0</v>
      </c>
      <c r="S178" s="240">
        <v>0</v>
      </c>
      <c r="T178" s="24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42" t="s">
        <v>249</v>
      </c>
      <c r="AT178" s="242" t="s">
        <v>245</v>
      </c>
      <c r="AU178" s="242" t="s">
        <v>87</v>
      </c>
      <c r="AY178" s="19" t="s">
        <v>242</v>
      </c>
      <c r="BE178" s="243">
        <f>IF(N178="základní",J178,0)</f>
        <v>0</v>
      </c>
      <c r="BF178" s="243">
        <f>IF(N178="snížená",J178,0)</f>
        <v>0</v>
      </c>
      <c r="BG178" s="243">
        <f>IF(N178="zákl. přenesená",J178,0)</f>
        <v>0</v>
      </c>
      <c r="BH178" s="243">
        <f>IF(N178="sníž. přenesená",J178,0)</f>
        <v>0</v>
      </c>
      <c r="BI178" s="243">
        <f>IF(N178="nulová",J178,0)</f>
        <v>0</v>
      </c>
      <c r="BJ178" s="19" t="s">
        <v>85</v>
      </c>
      <c r="BK178" s="243">
        <f>ROUND(I178*H178,2)</f>
        <v>0</v>
      </c>
      <c r="BL178" s="19" t="s">
        <v>249</v>
      </c>
      <c r="BM178" s="242" t="s">
        <v>6372</v>
      </c>
    </row>
    <row r="179" s="2" customFormat="1">
      <c r="A179" s="40"/>
      <c r="B179" s="41"/>
      <c r="C179" s="42"/>
      <c r="D179" s="244" t="s">
        <v>251</v>
      </c>
      <c r="E179" s="42"/>
      <c r="F179" s="245" t="s">
        <v>6371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251</v>
      </c>
      <c r="AU179" s="19" t="s">
        <v>87</v>
      </c>
    </row>
    <row r="180" s="12" customFormat="1" ht="22.8" customHeight="1">
      <c r="A180" s="12"/>
      <c r="B180" s="214"/>
      <c r="C180" s="215"/>
      <c r="D180" s="216" t="s">
        <v>77</v>
      </c>
      <c r="E180" s="228" t="s">
        <v>6373</v>
      </c>
      <c r="F180" s="228" t="s">
        <v>5862</v>
      </c>
      <c r="G180" s="215"/>
      <c r="H180" s="215"/>
      <c r="I180" s="218"/>
      <c r="J180" s="229">
        <f>BK180</f>
        <v>0</v>
      </c>
      <c r="K180" s="215"/>
      <c r="L180" s="220"/>
      <c r="M180" s="221"/>
      <c r="N180" s="222"/>
      <c r="O180" s="222"/>
      <c r="P180" s="223">
        <f>SUM(P181:P194)</f>
        <v>0</v>
      </c>
      <c r="Q180" s="222"/>
      <c r="R180" s="223">
        <f>SUM(R181:R194)</f>
        <v>0</v>
      </c>
      <c r="S180" s="222"/>
      <c r="T180" s="224">
        <f>SUM(T181:T194)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25" t="s">
        <v>85</v>
      </c>
      <c r="AT180" s="226" t="s">
        <v>77</v>
      </c>
      <c r="AU180" s="226" t="s">
        <v>85</v>
      </c>
      <c r="AY180" s="225" t="s">
        <v>242</v>
      </c>
      <c r="BK180" s="227">
        <f>SUM(BK181:BK194)</f>
        <v>0</v>
      </c>
    </row>
    <row r="181" s="2" customFormat="1" ht="16.5" customHeight="1">
      <c r="A181" s="40"/>
      <c r="B181" s="41"/>
      <c r="C181" s="230" t="s">
        <v>1620</v>
      </c>
      <c r="D181" s="230" t="s">
        <v>245</v>
      </c>
      <c r="E181" s="231" t="s">
        <v>1067</v>
      </c>
      <c r="F181" s="232" t="s">
        <v>6374</v>
      </c>
      <c r="G181" s="233" t="s">
        <v>3041</v>
      </c>
      <c r="H181" s="234">
        <v>1</v>
      </c>
      <c r="I181" s="235"/>
      <c r="J181" s="236">
        <f>ROUND(I181*H181,2)</f>
        <v>0</v>
      </c>
      <c r="K181" s="237"/>
      <c r="L181" s="46"/>
      <c r="M181" s="238" t="s">
        <v>1</v>
      </c>
      <c r="N181" s="239" t="s">
        <v>43</v>
      </c>
      <c r="O181" s="93"/>
      <c r="P181" s="240">
        <f>O181*H181</f>
        <v>0</v>
      </c>
      <c r="Q181" s="240">
        <v>0</v>
      </c>
      <c r="R181" s="240">
        <f>Q181*H181</f>
        <v>0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249</v>
      </c>
      <c r="AT181" s="242" t="s">
        <v>245</v>
      </c>
      <c r="AU181" s="242" t="s">
        <v>87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249</v>
      </c>
      <c r="BM181" s="242" t="s">
        <v>6375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6374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87</v>
      </c>
    </row>
    <row r="183" s="2" customFormat="1" ht="21.75" customHeight="1">
      <c r="A183" s="40"/>
      <c r="B183" s="41"/>
      <c r="C183" s="230" t="s">
        <v>1627</v>
      </c>
      <c r="D183" s="230" t="s">
        <v>245</v>
      </c>
      <c r="E183" s="231" t="s">
        <v>1691</v>
      </c>
      <c r="F183" s="232" t="s">
        <v>6376</v>
      </c>
      <c r="G183" s="233" t="s">
        <v>3041</v>
      </c>
      <c r="H183" s="234">
        <v>1</v>
      </c>
      <c r="I183" s="235"/>
      <c r="J183" s="236">
        <f>ROUND(I183*H183,2)</f>
        <v>0</v>
      </c>
      <c r="K183" s="237"/>
      <c r="L183" s="46"/>
      <c r="M183" s="238" t="s">
        <v>1</v>
      </c>
      <c r="N183" s="239" t="s">
        <v>43</v>
      </c>
      <c r="O183" s="93"/>
      <c r="P183" s="240">
        <f>O183*H183</f>
        <v>0</v>
      </c>
      <c r="Q183" s="240">
        <v>0</v>
      </c>
      <c r="R183" s="240">
        <f>Q183*H183</f>
        <v>0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249</v>
      </c>
      <c r="AT183" s="242" t="s">
        <v>245</v>
      </c>
      <c r="AU183" s="242" t="s">
        <v>87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249</v>
      </c>
      <c r="BM183" s="242" t="s">
        <v>6377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6376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87</v>
      </c>
    </row>
    <row r="185" s="2" customFormat="1" ht="21.75" customHeight="1">
      <c r="A185" s="40"/>
      <c r="B185" s="41"/>
      <c r="C185" s="230" t="s">
        <v>1067</v>
      </c>
      <c r="D185" s="230" t="s">
        <v>245</v>
      </c>
      <c r="E185" s="231" t="s">
        <v>1697</v>
      </c>
      <c r="F185" s="232" t="s">
        <v>6378</v>
      </c>
      <c r="G185" s="233" t="s">
        <v>3041</v>
      </c>
      <c r="H185" s="234">
        <v>1</v>
      </c>
      <c r="I185" s="235"/>
      <c r="J185" s="236">
        <f>ROUND(I185*H185,2)</f>
        <v>0</v>
      </c>
      <c r="K185" s="237"/>
      <c r="L185" s="46"/>
      <c r="M185" s="238" t="s">
        <v>1</v>
      </c>
      <c r="N185" s="239" t="s">
        <v>43</v>
      </c>
      <c r="O185" s="93"/>
      <c r="P185" s="240">
        <f>O185*H185</f>
        <v>0</v>
      </c>
      <c r="Q185" s="240">
        <v>0</v>
      </c>
      <c r="R185" s="240">
        <f>Q185*H185</f>
        <v>0</v>
      </c>
      <c r="S185" s="240">
        <v>0</v>
      </c>
      <c r="T185" s="24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42" t="s">
        <v>249</v>
      </c>
      <c r="AT185" s="242" t="s">
        <v>245</v>
      </c>
      <c r="AU185" s="242" t="s">
        <v>87</v>
      </c>
      <c r="AY185" s="19" t="s">
        <v>242</v>
      </c>
      <c r="BE185" s="243">
        <f>IF(N185="základní",J185,0)</f>
        <v>0</v>
      </c>
      <c r="BF185" s="243">
        <f>IF(N185="snížená",J185,0)</f>
        <v>0</v>
      </c>
      <c r="BG185" s="243">
        <f>IF(N185="zákl. přenesená",J185,0)</f>
        <v>0</v>
      </c>
      <c r="BH185" s="243">
        <f>IF(N185="sníž. přenesená",J185,0)</f>
        <v>0</v>
      </c>
      <c r="BI185" s="243">
        <f>IF(N185="nulová",J185,0)</f>
        <v>0</v>
      </c>
      <c r="BJ185" s="19" t="s">
        <v>85</v>
      </c>
      <c r="BK185" s="243">
        <f>ROUND(I185*H185,2)</f>
        <v>0</v>
      </c>
      <c r="BL185" s="19" t="s">
        <v>249</v>
      </c>
      <c r="BM185" s="242" t="s">
        <v>6379</v>
      </c>
    </row>
    <row r="186" s="2" customFormat="1">
      <c r="A186" s="40"/>
      <c r="B186" s="41"/>
      <c r="C186" s="42"/>
      <c r="D186" s="244" t="s">
        <v>251</v>
      </c>
      <c r="E186" s="42"/>
      <c r="F186" s="245" t="s">
        <v>6378</v>
      </c>
      <c r="G186" s="42"/>
      <c r="H186" s="42"/>
      <c r="I186" s="246"/>
      <c r="J186" s="42"/>
      <c r="K186" s="42"/>
      <c r="L186" s="46"/>
      <c r="M186" s="247"/>
      <c r="N186" s="24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251</v>
      </c>
      <c r="AU186" s="19" t="s">
        <v>87</v>
      </c>
    </row>
    <row r="187" s="2" customFormat="1" ht="16.5" customHeight="1">
      <c r="A187" s="40"/>
      <c r="B187" s="41"/>
      <c r="C187" s="230" t="s">
        <v>1691</v>
      </c>
      <c r="D187" s="230" t="s">
        <v>245</v>
      </c>
      <c r="E187" s="231" t="s">
        <v>1436</v>
      </c>
      <c r="F187" s="232" t="s">
        <v>6380</v>
      </c>
      <c r="G187" s="233" t="s">
        <v>3041</v>
      </c>
      <c r="H187" s="234">
        <v>1</v>
      </c>
      <c r="I187" s="235"/>
      <c r="J187" s="236">
        <f>ROUND(I187*H187,2)</f>
        <v>0</v>
      </c>
      <c r="K187" s="237"/>
      <c r="L187" s="46"/>
      <c r="M187" s="238" t="s">
        <v>1</v>
      </c>
      <c r="N187" s="239" t="s">
        <v>43</v>
      </c>
      <c r="O187" s="93"/>
      <c r="P187" s="240">
        <f>O187*H187</f>
        <v>0</v>
      </c>
      <c r="Q187" s="240">
        <v>0</v>
      </c>
      <c r="R187" s="240">
        <f>Q187*H187</f>
        <v>0</v>
      </c>
      <c r="S187" s="240">
        <v>0</v>
      </c>
      <c r="T187" s="24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42" t="s">
        <v>249</v>
      </c>
      <c r="AT187" s="242" t="s">
        <v>245</v>
      </c>
      <c r="AU187" s="242" t="s">
        <v>87</v>
      </c>
      <c r="AY187" s="19" t="s">
        <v>242</v>
      </c>
      <c r="BE187" s="243">
        <f>IF(N187="základní",J187,0)</f>
        <v>0</v>
      </c>
      <c r="BF187" s="243">
        <f>IF(N187="snížená",J187,0)</f>
        <v>0</v>
      </c>
      <c r="BG187" s="243">
        <f>IF(N187="zákl. přenesená",J187,0)</f>
        <v>0</v>
      </c>
      <c r="BH187" s="243">
        <f>IF(N187="sníž. přenesená",J187,0)</f>
        <v>0</v>
      </c>
      <c r="BI187" s="243">
        <f>IF(N187="nulová",J187,0)</f>
        <v>0</v>
      </c>
      <c r="BJ187" s="19" t="s">
        <v>85</v>
      </c>
      <c r="BK187" s="243">
        <f>ROUND(I187*H187,2)</f>
        <v>0</v>
      </c>
      <c r="BL187" s="19" t="s">
        <v>249</v>
      </c>
      <c r="BM187" s="242" t="s">
        <v>6381</v>
      </c>
    </row>
    <row r="188" s="2" customFormat="1">
      <c r="A188" s="40"/>
      <c r="B188" s="41"/>
      <c r="C188" s="42"/>
      <c r="D188" s="244" t="s">
        <v>251</v>
      </c>
      <c r="E188" s="42"/>
      <c r="F188" s="245" t="s">
        <v>6380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251</v>
      </c>
      <c r="AU188" s="19" t="s">
        <v>87</v>
      </c>
    </row>
    <row r="189" s="2" customFormat="1" ht="16.5" customHeight="1">
      <c r="A189" s="40"/>
      <c r="B189" s="41"/>
      <c r="C189" s="230" t="s">
        <v>1697</v>
      </c>
      <c r="D189" s="230" t="s">
        <v>245</v>
      </c>
      <c r="E189" s="231" t="s">
        <v>315</v>
      </c>
      <c r="F189" s="232" t="s">
        <v>6300</v>
      </c>
      <c r="G189" s="233" t="s">
        <v>3041</v>
      </c>
      <c r="H189" s="234">
        <v>1</v>
      </c>
      <c r="I189" s="235"/>
      <c r="J189" s="236">
        <f>ROUND(I189*H189,2)</f>
        <v>0</v>
      </c>
      <c r="K189" s="237"/>
      <c r="L189" s="46"/>
      <c r="M189" s="238" t="s">
        <v>1</v>
      </c>
      <c r="N189" s="239" t="s">
        <v>43</v>
      </c>
      <c r="O189" s="93"/>
      <c r="P189" s="240">
        <f>O189*H189</f>
        <v>0</v>
      </c>
      <c r="Q189" s="240">
        <v>0</v>
      </c>
      <c r="R189" s="240">
        <f>Q189*H189</f>
        <v>0</v>
      </c>
      <c r="S189" s="240">
        <v>0</v>
      </c>
      <c r="T189" s="24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42" t="s">
        <v>249</v>
      </c>
      <c r="AT189" s="242" t="s">
        <v>245</v>
      </c>
      <c r="AU189" s="242" t="s">
        <v>87</v>
      </c>
      <c r="AY189" s="19" t="s">
        <v>242</v>
      </c>
      <c r="BE189" s="243">
        <f>IF(N189="základní",J189,0)</f>
        <v>0</v>
      </c>
      <c r="BF189" s="243">
        <f>IF(N189="snížená",J189,0)</f>
        <v>0</v>
      </c>
      <c r="BG189" s="243">
        <f>IF(N189="zákl. přenesená",J189,0)</f>
        <v>0</v>
      </c>
      <c r="BH189" s="243">
        <f>IF(N189="sníž. přenesená",J189,0)</f>
        <v>0</v>
      </c>
      <c r="BI189" s="243">
        <f>IF(N189="nulová",J189,0)</f>
        <v>0</v>
      </c>
      <c r="BJ189" s="19" t="s">
        <v>85</v>
      </c>
      <c r="BK189" s="243">
        <f>ROUND(I189*H189,2)</f>
        <v>0</v>
      </c>
      <c r="BL189" s="19" t="s">
        <v>249</v>
      </c>
      <c r="BM189" s="242" t="s">
        <v>6382</v>
      </c>
    </row>
    <row r="190" s="2" customFormat="1">
      <c r="A190" s="40"/>
      <c r="B190" s="41"/>
      <c r="C190" s="42"/>
      <c r="D190" s="244" t="s">
        <v>251</v>
      </c>
      <c r="E190" s="42"/>
      <c r="F190" s="245" t="s">
        <v>6300</v>
      </c>
      <c r="G190" s="42"/>
      <c r="H190" s="42"/>
      <c r="I190" s="246"/>
      <c r="J190" s="42"/>
      <c r="K190" s="42"/>
      <c r="L190" s="46"/>
      <c r="M190" s="247"/>
      <c r="N190" s="24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251</v>
      </c>
      <c r="AU190" s="19" t="s">
        <v>87</v>
      </c>
    </row>
    <row r="191" s="2" customFormat="1" ht="16.5" customHeight="1">
      <c r="A191" s="40"/>
      <c r="B191" s="41"/>
      <c r="C191" s="230" t="s">
        <v>1436</v>
      </c>
      <c r="D191" s="230" t="s">
        <v>245</v>
      </c>
      <c r="E191" s="231" t="s">
        <v>880</v>
      </c>
      <c r="F191" s="232" t="s">
        <v>6383</v>
      </c>
      <c r="G191" s="233" t="s">
        <v>3041</v>
      </c>
      <c r="H191" s="234">
        <v>1</v>
      </c>
      <c r="I191" s="235"/>
      <c r="J191" s="236">
        <f>ROUND(I191*H191,2)</f>
        <v>0</v>
      </c>
      <c r="K191" s="237"/>
      <c r="L191" s="46"/>
      <c r="M191" s="238" t="s">
        <v>1</v>
      </c>
      <c r="N191" s="239" t="s">
        <v>43</v>
      </c>
      <c r="O191" s="93"/>
      <c r="P191" s="240">
        <f>O191*H191</f>
        <v>0</v>
      </c>
      <c r="Q191" s="240">
        <v>0</v>
      </c>
      <c r="R191" s="240">
        <f>Q191*H191</f>
        <v>0</v>
      </c>
      <c r="S191" s="240">
        <v>0</v>
      </c>
      <c r="T191" s="24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42" t="s">
        <v>249</v>
      </c>
      <c r="AT191" s="242" t="s">
        <v>245</v>
      </c>
      <c r="AU191" s="242" t="s">
        <v>87</v>
      </c>
      <c r="AY191" s="19" t="s">
        <v>242</v>
      </c>
      <c r="BE191" s="243">
        <f>IF(N191="základní",J191,0)</f>
        <v>0</v>
      </c>
      <c r="BF191" s="243">
        <f>IF(N191="snížená",J191,0)</f>
        <v>0</v>
      </c>
      <c r="BG191" s="243">
        <f>IF(N191="zákl. přenesená",J191,0)</f>
        <v>0</v>
      </c>
      <c r="BH191" s="243">
        <f>IF(N191="sníž. přenesená",J191,0)</f>
        <v>0</v>
      </c>
      <c r="BI191" s="243">
        <f>IF(N191="nulová",J191,0)</f>
        <v>0</v>
      </c>
      <c r="BJ191" s="19" t="s">
        <v>85</v>
      </c>
      <c r="BK191" s="243">
        <f>ROUND(I191*H191,2)</f>
        <v>0</v>
      </c>
      <c r="BL191" s="19" t="s">
        <v>249</v>
      </c>
      <c r="BM191" s="242" t="s">
        <v>6384</v>
      </c>
    </row>
    <row r="192" s="2" customFormat="1">
      <c r="A192" s="40"/>
      <c r="B192" s="41"/>
      <c r="C192" s="42"/>
      <c r="D192" s="244" t="s">
        <v>251</v>
      </c>
      <c r="E192" s="42"/>
      <c r="F192" s="245" t="s">
        <v>6383</v>
      </c>
      <c r="G192" s="42"/>
      <c r="H192" s="42"/>
      <c r="I192" s="246"/>
      <c r="J192" s="42"/>
      <c r="K192" s="42"/>
      <c r="L192" s="46"/>
      <c r="M192" s="247"/>
      <c r="N192" s="24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251</v>
      </c>
      <c r="AU192" s="19" t="s">
        <v>87</v>
      </c>
    </row>
    <row r="193" s="2" customFormat="1" ht="24.15" customHeight="1">
      <c r="A193" s="40"/>
      <c r="B193" s="41"/>
      <c r="C193" s="230" t="s">
        <v>315</v>
      </c>
      <c r="D193" s="230" t="s">
        <v>245</v>
      </c>
      <c r="E193" s="231" t="s">
        <v>888</v>
      </c>
      <c r="F193" s="232" t="s">
        <v>6385</v>
      </c>
      <c r="G193" s="233" t="s">
        <v>3041</v>
      </c>
      <c r="H193" s="234">
        <v>1</v>
      </c>
      <c r="I193" s="235"/>
      <c r="J193" s="236">
        <f>ROUND(I193*H193,2)</f>
        <v>0</v>
      </c>
      <c r="K193" s="237"/>
      <c r="L193" s="46"/>
      <c r="M193" s="238" t="s">
        <v>1</v>
      </c>
      <c r="N193" s="239" t="s">
        <v>43</v>
      </c>
      <c r="O193" s="93"/>
      <c r="P193" s="240">
        <f>O193*H193</f>
        <v>0</v>
      </c>
      <c r="Q193" s="240">
        <v>0</v>
      </c>
      <c r="R193" s="240">
        <f>Q193*H193</f>
        <v>0</v>
      </c>
      <c r="S193" s="240">
        <v>0</v>
      </c>
      <c r="T193" s="24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42" t="s">
        <v>249</v>
      </c>
      <c r="AT193" s="242" t="s">
        <v>245</v>
      </c>
      <c r="AU193" s="242" t="s">
        <v>87</v>
      </c>
      <c r="AY193" s="19" t="s">
        <v>242</v>
      </c>
      <c r="BE193" s="243">
        <f>IF(N193="základní",J193,0)</f>
        <v>0</v>
      </c>
      <c r="BF193" s="243">
        <f>IF(N193="snížená",J193,0)</f>
        <v>0</v>
      </c>
      <c r="BG193" s="243">
        <f>IF(N193="zákl. přenesená",J193,0)</f>
        <v>0</v>
      </c>
      <c r="BH193" s="243">
        <f>IF(N193="sníž. přenesená",J193,0)</f>
        <v>0</v>
      </c>
      <c r="BI193" s="243">
        <f>IF(N193="nulová",J193,0)</f>
        <v>0</v>
      </c>
      <c r="BJ193" s="19" t="s">
        <v>85</v>
      </c>
      <c r="BK193" s="243">
        <f>ROUND(I193*H193,2)</f>
        <v>0</v>
      </c>
      <c r="BL193" s="19" t="s">
        <v>249</v>
      </c>
      <c r="BM193" s="242" t="s">
        <v>6386</v>
      </c>
    </row>
    <row r="194" s="2" customFormat="1">
      <c r="A194" s="40"/>
      <c r="B194" s="41"/>
      <c r="C194" s="42"/>
      <c r="D194" s="244" t="s">
        <v>251</v>
      </c>
      <c r="E194" s="42"/>
      <c r="F194" s="245" t="s">
        <v>6385</v>
      </c>
      <c r="G194" s="42"/>
      <c r="H194" s="42"/>
      <c r="I194" s="246"/>
      <c r="J194" s="42"/>
      <c r="K194" s="42"/>
      <c r="L194" s="46"/>
      <c r="M194" s="295"/>
      <c r="N194" s="296"/>
      <c r="O194" s="297"/>
      <c r="P194" s="297"/>
      <c r="Q194" s="297"/>
      <c r="R194" s="297"/>
      <c r="S194" s="297"/>
      <c r="T194" s="298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251</v>
      </c>
      <c r="AU194" s="19" t="s">
        <v>87</v>
      </c>
    </row>
    <row r="195" s="2" customFormat="1" ht="6.96" customHeight="1">
      <c r="A195" s="40"/>
      <c r="B195" s="68"/>
      <c r="C195" s="69"/>
      <c r="D195" s="69"/>
      <c r="E195" s="69"/>
      <c r="F195" s="69"/>
      <c r="G195" s="69"/>
      <c r="H195" s="69"/>
      <c r="I195" s="69"/>
      <c r="J195" s="69"/>
      <c r="K195" s="69"/>
      <c r="L195" s="46"/>
      <c r="M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</row>
  </sheetData>
  <sheetProtection sheet="1" autoFilter="0" formatColumns="0" formatRows="0" objects="1" scenarios="1" spinCount="100000" saltValue="Hw/eLegmQpNxC7nmQ3sFqJOSzFEQSQZPNCyqkS5nW55XkgF+Kw9C8p1UJwtj8qIXI2dYyjp/Jajv7I/McFqH6Q==" hashValue="+LhxUjilP24W6FiL392wr+Tuqx7nXmyO47H6tz9vcLr3dtTRIw+QQD9WFzzoCtOG0/Qv6Z/8OVGHQ5BU1+V7iw==" algorithmName="SHA-512" password="CC35"/>
  <autoFilter ref="C129:K19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192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6387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ROUND(J137,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ROUND((SUM(BE137:BE657)),  2)</f>
        <v>0</v>
      </c>
      <c r="G35" s="40"/>
      <c r="H35" s="40"/>
      <c r="I35" s="167">
        <v>0.20999999999999999</v>
      </c>
      <c r="J35" s="166">
        <f>ROUND(((SUM(BE137:BE657))*I35),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ROUND((SUM(BF137:BF657)),  2)</f>
        <v>0</v>
      </c>
      <c r="G36" s="40"/>
      <c r="H36" s="40"/>
      <c r="I36" s="167">
        <v>0.12</v>
      </c>
      <c r="J36" s="166">
        <f>ROUND(((SUM(BF137:BF657))*I36),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ROUND((SUM(BG137:BG657)),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ROUND((SUM(BH137:BH657)),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ROUND((SUM(BI137:BI657)),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192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001103 - Vzduchotechnika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J137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6388</v>
      </c>
      <c r="E99" s="194"/>
      <c r="F99" s="194"/>
      <c r="G99" s="194"/>
      <c r="H99" s="194"/>
      <c r="I99" s="194"/>
      <c r="J99" s="195">
        <f>J138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1"/>
      <c r="C100" s="192"/>
      <c r="D100" s="193" t="s">
        <v>6389</v>
      </c>
      <c r="E100" s="194"/>
      <c r="F100" s="194"/>
      <c r="G100" s="194"/>
      <c r="H100" s="194"/>
      <c r="I100" s="194"/>
      <c r="J100" s="195">
        <f>J154</f>
        <v>0</v>
      </c>
      <c r="K100" s="192"/>
      <c r="L100" s="196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97"/>
      <c r="C101" s="135"/>
      <c r="D101" s="198" t="s">
        <v>6390</v>
      </c>
      <c r="E101" s="199"/>
      <c r="F101" s="199"/>
      <c r="G101" s="199"/>
      <c r="H101" s="199"/>
      <c r="I101" s="199"/>
      <c r="J101" s="200">
        <f>J163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97"/>
      <c r="C102" s="135"/>
      <c r="D102" s="198" t="s">
        <v>6391</v>
      </c>
      <c r="E102" s="199"/>
      <c r="F102" s="199"/>
      <c r="G102" s="199"/>
      <c r="H102" s="199"/>
      <c r="I102" s="199"/>
      <c r="J102" s="200">
        <f>J164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7"/>
      <c r="C103" s="135"/>
      <c r="D103" s="198" t="s">
        <v>6392</v>
      </c>
      <c r="E103" s="199"/>
      <c r="F103" s="199"/>
      <c r="G103" s="199"/>
      <c r="H103" s="199"/>
      <c r="I103" s="199"/>
      <c r="J103" s="200">
        <f>J182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7"/>
      <c r="C104" s="135"/>
      <c r="D104" s="198" t="s">
        <v>6393</v>
      </c>
      <c r="E104" s="199"/>
      <c r="F104" s="199"/>
      <c r="G104" s="199"/>
      <c r="H104" s="199"/>
      <c r="I104" s="199"/>
      <c r="J104" s="200">
        <f>J192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6394</v>
      </c>
      <c r="E105" s="199"/>
      <c r="F105" s="199"/>
      <c r="G105" s="199"/>
      <c r="H105" s="199"/>
      <c r="I105" s="199"/>
      <c r="J105" s="200">
        <f>J197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97"/>
      <c r="C106" s="135"/>
      <c r="D106" s="198" t="s">
        <v>6395</v>
      </c>
      <c r="E106" s="199"/>
      <c r="F106" s="199"/>
      <c r="G106" s="199"/>
      <c r="H106" s="199"/>
      <c r="I106" s="199"/>
      <c r="J106" s="200">
        <f>J198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197"/>
      <c r="C107" s="135"/>
      <c r="D107" s="198" t="s">
        <v>6396</v>
      </c>
      <c r="E107" s="199"/>
      <c r="F107" s="199"/>
      <c r="G107" s="199"/>
      <c r="H107" s="199"/>
      <c r="I107" s="199"/>
      <c r="J107" s="200">
        <f>J230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197"/>
      <c r="C108" s="135"/>
      <c r="D108" s="198" t="s">
        <v>6397</v>
      </c>
      <c r="E108" s="199"/>
      <c r="F108" s="199"/>
      <c r="G108" s="199"/>
      <c r="H108" s="199"/>
      <c r="I108" s="199"/>
      <c r="J108" s="200">
        <f>J248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5"/>
      <c r="D109" s="198" t="s">
        <v>6398</v>
      </c>
      <c r="E109" s="199"/>
      <c r="F109" s="199"/>
      <c r="G109" s="199"/>
      <c r="H109" s="199"/>
      <c r="I109" s="199"/>
      <c r="J109" s="200">
        <f>J283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4.88" customHeight="1">
      <c r="A110" s="10"/>
      <c r="B110" s="197"/>
      <c r="C110" s="135"/>
      <c r="D110" s="198" t="s">
        <v>6399</v>
      </c>
      <c r="E110" s="199"/>
      <c r="F110" s="199"/>
      <c r="G110" s="199"/>
      <c r="H110" s="199"/>
      <c r="I110" s="199"/>
      <c r="J110" s="200">
        <f>J284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4.88" customHeight="1">
      <c r="A111" s="10"/>
      <c r="B111" s="197"/>
      <c r="C111" s="135"/>
      <c r="D111" s="198" t="s">
        <v>6400</v>
      </c>
      <c r="E111" s="199"/>
      <c r="F111" s="199"/>
      <c r="G111" s="199"/>
      <c r="H111" s="199"/>
      <c r="I111" s="199"/>
      <c r="J111" s="200">
        <f>J410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4.88" customHeight="1">
      <c r="A112" s="10"/>
      <c r="B112" s="197"/>
      <c r="C112" s="135"/>
      <c r="D112" s="198" t="s">
        <v>6401</v>
      </c>
      <c r="E112" s="199"/>
      <c r="F112" s="199"/>
      <c r="G112" s="199"/>
      <c r="H112" s="199"/>
      <c r="I112" s="199"/>
      <c r="J112" s="200">
        <f>J492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4.88" customHeight="1">
      <c r="A113" s="10"/>
      <c r="B113" s="197"/>
      <c r="C113" s="135"/>
      <c r="D113" s="198" t="s">
        <v>6402</v>
      </c>
      <c r="E113" s="199"/>
      <c r="F113" s="199"/>
      <c r="G113" s="199"/>
      <c r="H113" s="199"/>
      <c r="I113" s="199"/>
      <c r="J113" s="200">
        <f>J545</f>
        <v>0</v>
      </c>
      <c r="K113" s="135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21.84" customHeight="1">
      <c r="A114" s="10"/>
      <c r="B114" s="197"/>
      <c r="C114" s="135"/>
      <c r="D114" s="198" t="s">
        <v>6403</v>
      </c>
      <c r="E114" s="199"/>
      <c r="F114" s="199"/>
      <c r="G114" s="199"/>
      <c r="H114" s="199"/>
      <c r="I114" s="199"/>
      <c r="J114" s="200">
        <f>J546</f>
        <v>0</v>
      </c>
      <c r="K114" s="135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9" customFormat="1" ht="24.96" customHeight="1">
      <c r="A115" s="9"/>
      <c r="B115" s="191"/>
      <c r="C115" s="192"/>
      <c r="D115" s="193" t="s">
        <v>6404</v>
      </c>
      <c r="E115" s="194"/>
      <c r="F115" s="194"/>
      <c r="G115" s="194"/>
      <c r="H115" s="194"/>
      <c r="I115" s="194"/>
      <c r="J115" s="195">
        <f>J643</f>
        <v>0</v>
      </c>
      <c r="K115" s="192"/>
      <c r="L115" s="196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</row>
    <row r="116" s="2" customFormat="1" ht="21.84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68"/>
      <c r="C117" s="69"/>
      <c r="D117" s="69"/>
      <c r="E117" s="69"/>
      <c r="F117" s="69"/>
      <c r="G117" s="69"/>
      <c r="H117" s="69"/>
      <c r="I117" s="69"/>
      <c r="J117" s="69"/>
      <c r="K117" s="69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21" s="2" customFormat="1" ht="6.96" customHeight="1">
      <c r="A121" s="40"/>
      <c r="B121" s="70"/>
      <c r="C121" s="71"/>
      <c r="D121" s="71"/>
      <c r="E121" s="71"/>
      <c r="F121" s="71"/>
      <c r="G121" s="71"/>
      <c r="H121" s="71"/>
      <c r="I121" s="71"/>
      <c r="J121" s="71"/>
      <c r="K121" s="71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24.96" customHeight="1">
      <c r="A122" s="40"/>
      <c r="B122" s="41"/>
      <c r="C122" s="25" t="s">
        <v>227</v>
      </c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2" customHeight="1">
      <c r="A124" s="40"/>
      <c r="B124" s="41"/>
      <c r="C124" s="34" t="s">
        <v>16</v>
      </c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6.5" customHeight="1">
      <c r="A125" s="40"/>
      <c r="B125" s="41"/>
      <c r="C125" s="42"/>
      <c r="D125" s="42"/>
      <c r="E125" s="186" t="str">
        <f>E7</f>
        <v>Rekonstrukce budovy MM Habartov</v>
      </c>
      <c r="F125" s="34"/>
      <c r="G125" s="34"/>
      <c r="H125" s="34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" customFormat="1" ht="12" customHeight="1">
      <c r="B126" s="23"/>
      <c r="C126" s="34" t="s">
        <v>191</v>
      </c>
      <c r="D126" s="24"/>
      <c r="E126" s="24"/>
      <c r="F126" s="24"/>
      <c r="G126" s="24"/>
      <c r="H126" s="24"/>
      <c r="I126" s="24"/>
      <c r="J126" s="24"/>
      <c r="K126" s="24"/>
      <c r="L126" s="22"/>
    </row>
    <row r="127" s="2" customFormat="1" ht="16.5" customHeight="1">
      <c r="A127" s="40"/>
      <c r="B127" s="41"/>
      <c r="C127" s="42"/>
      <c r="D127" s="42"/>
      <c r="E127" s="186" t="s">
        <v>192</v>
      </c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2" customHeight="1">
      <c r="A128" s="40"/>
      <c r="B128" s="41"/>
      <c r="C128" s="34" t="s">
        <v>193</v>
      </c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6.5" customHeight="1">
      <c r="A129" s="40"/>
      <c r="B129" s="41"/>
      <c r="C129" s="42"/>
      <c r="D129" s="42"/>
      <c r="E129" s="78" t="str">
        <f>E11</f>
        <v>001103 - Vzduchotechnika</v>
      </c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6.96" customHeight="1">
      <c r="A130" s="40"/>
      <c r="B130" s="41"/>
      <c r="C130" s="42"/>
      <c r="D130" s="42"/>
      <c r="E130" s="42"/>
      <c r="F130" s="42"/>
      <c r="G130" s="42"/>
      <c r="H130" s="42"/>
      <c r="I130" s="42"/>
      <c r="J130" s="42"/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2" customHeight="1">
      <c r="A131" s="40"/>
      <c r="B131" s="41"/>
      <c r="C131" s="34" t="s">
        <v>20</v>
      </c>
      <c r="D131" s="42"/>
      <c r="E131" s="42"/>
      <c r="F131" s="29" t="str">
        <f>F14</f>
        <v xml:space="preserve"> </v>
      </c>
      <c r="G131" s="42"/>
      <c r="H131" s="42"/>
      <c r="I131" s="34" t="s">
        <v>22</v>
      </c>
      <c r="J131" s="81" t="str">
        <f>IF(J14="","",J14)</f>
        <v>25. 5. 2025</v>
      </c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6.96" customHeight="1">
      <c r="A132" s="40"/>
      <c r="B132" s="41"/>
      <c r="C132" s="42"/>
      <c r="D132" s="42"/>
      <c r="E132" s="42"/>
      <c r="F132" s="42"/>
      <c r="G132" s="42"/>
      <c r="H132" s="42"/>
      <c r="I132" s="42"/>
      <c r="J132" s="42"/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2" customFormat="1" ht="15.15" customHeight="1">
      <c r="A133" s="40"/>
      <c r="B133" s="41"/>
      <c r="C133" s="34" t="s">
        <v>24</v>
      </c>
      <c r="D133" s="42"/>
      <c r="E133" s="42"/>
      <c r="F133" s="29" t="str">
        <f>E17</f>
        <v>Město Habartov,Náměstí Přátelství 112,Habartov</v>
      </c>
      <c r="G133" s="42"/>
      <c r="H133" s="42"/>
      <c r="I133" s="34" t="s">
        <v>32</v>
      </c>
      <c r="J133" s="38" t="str">
        <f>E23</f>
        <v>Ing.Šárka Dubská</v>
      </c>
      <c r="K133" s="42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15.15" customHeight="1">
      <c r="A134" s="40"/>
      <c r="B134" s="41"/>
      <c r="C134" s="34" t="s">
        <v>30</v>
      </c>
      <c r="D134" s="42"/>
      <c r="E134" s="42"/>
      <c r="F134" s="29" t="str">
        <f>IF(E20="","",E20)</f>
        <v>Vyplň údaj</v>
      </c>
      <c r="G134" s="42"/>
      <c r="H134" s="42"/>
      <c r="I134" s="34" t="s">
        <v>34</v>
      </c>
      <c r="J134" s="38" t="str">
        <f>E26</f>
        <v xml:space="preserve"> </v>
      </c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2" customFormat="1" ht="10.32" customHeight="1">
      <c r="A135" s="40"/>
      <c r="B135" s="41"/>
      <c r="C135" s="42"/>
      <c r="D135" s="42"/>
      <c r="E135" s="42"/>
      <c r="F135" s="42"/>
      <c r="G135" s="42"/>
      <c r="H135" s="42"/>
      <c r="I135" s="42"/>
      <c r="J135" s="42"/>
      <c r="K135" s="42"/>
      <c r="L135" s="65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</row>
    <row r="136" s="11" customFormat="1" ht="29.28" customHeight="1">
      <c r="A136" s="202"/>
      <c r="B136" s="203"/>
      <c r="C136" s="204" t="s">
        <v>228</v>
      </c>
      <c r="D136" s="205" t="s">
        <v>63</v>
      </c>
      <c r="E136" s="205" t="s">
        <v>59</v>
      </c>
      <c r="F136" s="205" t="s">
        <v>60</v>
      </c>
      <c r="G136" s="205" t="s">
        <v>229</v>
      </c>
      <c r="H136" s="205" t="s">
        <v>230</v>
      </c>
      <c r="I136" s="205" t="s">
        <v>231</v>
      </c>
      <c r="J136" s="206" t="s">
        <v>197</v>
      </c>
      <c r="K136" s="207" t="s">
        <v>232</v>
      </c>
      <c r="L136" s="208"/>
      <c r="M136" s="102" t="s">
        <v>1</v>
      </c>
      <c r="N136" s="103" t="s">
        <v>42</v>
      </c>
      <c r="O136" s="103" t="s">
        <v>233</v>
      </c>
      <c r="P136" s="103" t="s">
        <v>234</v>
      </c>
      <c r="Q136" s="103" t="s">
        <v>235</v>
      </c>
      <c r="R136" s="103" t="s">
        <v>236</v>
      </c>
      <c r="S136" s="103" t="s">
        <v>237</v>
      </c>
      <c r="T136" s="104" t="s">
        <v>238</v>
      </c>
      <c r="U136" s="202"/>
      <c r="V136" s="202"/>
      <c r="W136" s="202"/>
      <c r="X136" s="202"/>
      <c r="Y136" s="202"/>
      <c r="Z136" s="202"/>
      <c r="AA136" s="202"/>
      <c r="AB136" s="202"/>
      <c r="AC136" s="202"/>
      <c r="AD136" s="202"/>
      <c r="AE136" s="202"/>
    </row>
    <row r="137" s="2" customFormat="1" ht="22.8" customHeight="1">
      <c r="A137" s="40"/>
      <c r="B137" s="41"/>
      <c r="C137" s="109" t="s">
        <v>239</v>
      </c>
      <c r="D137" s="42"/>
      <c r="E137" s="42"/>
      <c r="F137" s="42"/>
      <c r="G137" s="42"/>
      <c r="H137" s="42"/>
      <c r="I137" s="42"/>
      <c r="J137" s="209">
        <f>BK137</f>
        <v>0</v>
      </c>
      <c r="K137" s="42"/>
      <c r="L137" s="46"/>
      <c r="M137" s="105"/>
      <c r="N137" s="210"/>
      <c r="O137" s="106"/>
      <c r="P137" s="211">
        <f>P138+P154+P643</f>
        <v>0</v>
      </c>
      <c r="Q137" s="106"/>
      <c r="R137" s="211">
        <f>R138+R154+R643</f>
        <v>1.68978498</v>
      </c>
      <c r="S137" s="106"/>
      <c r="T137" s="212">
        <f>T138+T154+T643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77</v>
      </c>
      <c r="AU137" s="19" t="s">
        <v>199</v>
      </c>
      <c r="BK137" s="213">
        <f>BK138+BK154+BK643</f>
        <v>0</v>
      </c>
    </row>
    <row r="138" s="12" customFormat="1" ht="25.92" customHeight="1">
      <c r="A138" s="12"/>
      <c r="B138" s="214"/>
      <c r="C138" s="215"/>
      <c r="D138" s="216" t="s">
        <v>77</v>
      </c>
      <c r="E138" s="217" t="s">
        <v>908</v>
      </c>
      <c r="F138" s="217" t="s">
        <v>909</v>
      </c>
      <c r="G138" s="215"/>
      <c r="H138" s="215"/>
      <c r="I138" s="218"/>
      <c r="J138" s="219">
        <f>BK138</f>
        <v>0</v>
      </c>
      <c r="K138" s="215"/>
      <c r="L138" s="220"/>
      <c r="M138" s="221"/>
      <c r="N138" s="222"/>
      <c r="O138" s="222"/>
      <c r="P138" s="223">
        <f>SUM(P139:P153)</f>
        <v>0</v>
      </c>
      <c r="Q138" s="222"/>
      <c r="R138" s="223">
        <f>SUM(R139:R153)</f>
        <v>0.042720000000000001</v>
      </c>
      <c r="S138" s="222"/>
      <c r="T138" s="224">
        <f>SUM(T139:T153)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5" t="s">
        <v>85</v>
      </c>
      <c r="AT138" s="226" t="s">
        <v>77</v>
      </c>
      <c r="AU138" s="226" t="s">
        <v>78</v>
      </c>
      <c r="AY138" s="225" t="s">
        <v>242</v>
      </c>
      <c r="BK138" s="227">
        <f>SUM(BK139:BK153)</f>
        <v>0</v>
      </c>
    </row>
    <row r="139" s="2" customFormat="1" ht="37.8" customHeight="1">
      <c r="A139" s="40"/>
      <c r="B139" s="41"/>
      <c r="C139" s="230" t="s">
        <v>85</v>
      </c>
      <c r="D139" s="230" t="s">
        <v>245</v>
      </c>
      <c r="E139" s="231" t="s">
        <v>6405</v>
      </c>
      <c r="F139" s="232" t="s">
        <v>6406</v>
      </c>
      <c r="G139" s="233" t="s">
        <v>248</v>
      </c>
      <c r="H139" s="234">
        <v>1068</v>
      </c>
      <c r="I139" s="235"/>
      <c r="J139" s="236">
        <f>ROUND(I139*H139,2)</f>
        <v>0</v>
      </c>
      <c r="K139" s="237"/>
      <c r="L139" s="46"/>
      <c r="M139" s="238" t="s">
        <v>1</v>
      </c>
      <c r="N139" s="239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249</v>
      </c>
      <c r="AT139" s="242" t="s">
        <v>245</v>
      </c>
      <c r="AU139" s="242" t="s">
        <v>85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249</v>
      </c>
      <c r="BM139" s="242" t="s">
        <v>6407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6408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85</v>
      </c>
    </row>
    <row r="141" s="14" customFormat="1">
      <c r="A141" s="14"/>
      <c r="B141" s="261"/>
      <c r="C141" s="262"/>
      <c r="D141" s="244" t="s">
        <v>255</v>
      </c>
      <c r="E141" s="263" t="s">
        <v>1</v>
      </c>
      <c r="F141" s="264" t="s">
        <v>6409</v>
      </c>
      <c r="G141" s="262"/>
      <c r="H141" s="265">
        <v>196</v>
      </c>
      <c r="I141" s="266"/>
      <c r="J141" s="262"/>
      <c r="K141" s="262"/>
      <c r="L141" s="267"/>
      <c r="M141" s="268"/>
      <c r="N141" s="269"/>
      <c r="O141" s="269"/>
      <c r="P141" s="269"/>
      <c r="Q141" s="269"/>
      <c r="R141" s="269"/>
      <c r="S141" s="269"/>
      <c r="T141" s="270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71" t="s">
        <v>255</v>
      </c>
      <c r="AU141" s="271" t="s">
        <v>85</v>
      </c>
      <c r="AV141" s="14" t="s">
        <v>87</v>
      </c>
      <c r="AW141" s="14" t="s">
        <v>36</v>
      </c>
      <c r="AX141" s="14" t="s">
        <v>78</v>
      </c>
      <c r="AY141" s="271" t="s">
        <v>242</v>
      </c>
    </row>
    <row r="142" s="14" customFormat="1">
      <c r="A142" s="14"/>
      <c r="B142" s="261"/>
      <c r="C142" s="262"/>
      <c r="D142" s="244" t="s">
        <v>255</v>
      </c>
      <c r="E142" s="263" t="s">
        <v>1</v>
      </c>
      <c r="F142" s="264" t="s">
        <v>6410</v>
      </c>
      <c r="G142" s="262"/>
      <c r="H142" s="265">
        <v>432</v>
      </c>
      <c r="I142" s="266"/>
      <c r="J142" s="262"/>
      <c r="K142" s="262"/>
      <c r="L142" s="267"/>
      <c r="M142" s="268"/>
      <c r="N142" s="269"/>
      <c r="O142" s="269"/>
      <c r="P142" s="269"/>
      <c r="Q142" s="269"/>
      <c r="R142" s="269"/>
      <c r="S142" s="269"/>
      <c r="T142" s="270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71" t="s">
        <v>255</v>
      </c>
      <c r="AU142" s="271" t="s">
        <v>85</v>
      </c>
      <c r="AV142" s="14" t="s">
        <v>87</v>
      </c>
      <c r="AW142" s="14" t="s">
        <v>36</v>
      </c>
      <c r="AX142" s="14" t="s">
        <v>78</v>
      </c>
      <c r="AY142" s="271" t="s">
        <v>242</v>
      </c>
    </row>
    <row r="143" s="14" customFormat="1">
      <c r="A143" s="14"/>
      <c r="B143" s="261"/>
      <c r="C143" s="262"/>
      <c r="D143" s="244" t="s">
        <v>255</v>
      </c>
      <c r="E143" s="263" t="s">
        <v>1</v>
      </c>
      <c r="F143" s="264" t="s">
        <v>6411</v>
      </c>
      <c r="G143" s="262"/>
      <c r="H143" s="265">
        <v>220</v>
      </c>
      <c r="I143" s="266"/>
      <c r="J143" s="262"/>
      <c r="K143" s="262"/>
      <c r="L143" s="267"/>
      <c r="M143" s="268"/>
      <c r="N143" s="269"/>
      <c r="O143" s="269"/>
      <c r="P143" s="269"/>
      <c r="Q143" s="269"/>
      <c r="R143" s="269"/>
      <c r="S143" s="269"/>
      <c r="T143" s="270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71" t="s">
        <v>255</v>
      </c>
      <c r="AU143" s="271" t="s">
        <v>85</v>
      </c>
      <c r="AV143" s="14" t="s">
        <v>87</v>
      </c>
      <c r="AW143" s="14" t="s">
        <v>36</v>
      </c>
      <c r="AX143" s="14" t="s">
        <v>78</v>
      </c>
      <c r="AY143" s="271" t="s">
        <v>242</v>
      </c>
    </row>
    <row r="144" s="14" customFormat="1">
      <c r="A144" s="14"/>
      <c r="B144" s="261"/>
      <c r="C144" s="262"/>
      <c r="D144" s="244" t="s">
        <v>255</v>
      </c>
      <c r="E144" s="263" t="s">
        <v>1</v>
      </c>
      <c r="F144" s="264" t="s">
        <v>6411</v>
      </c>
      <c r="G144" s="262"/>
      <c r="H144" s="265">
        <v>220</v>
      </c>
      <c r="I144" s="266"/>
      <c r="J144" s="262"/>
      <c r="K144" s="262"/>
      <c r="L144" s="267"/>
      <c r="M144" s="268"/>
      <c r="N144" s="269"/>
      <c r="O144" s="269"/>
      <c r="P144" s="269"/>
      <c r="Q144" s="269"/>
      <c r="R144" s="269"/>
      <c r="S144" s="269"/>
      <c r="T144" s="270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71" t="s">
        <v>255</v>
      </c>
      <c r="AU144" s="271" t="s">
        <v>85</v>
      </c>
      <c r="AV144" s="14" t="s">
        <v>87</v>
      </c>
      <c r="AW144" s="14" t="s">
        <v>36</v>
      </c>
      <c r="AX144" s="14" t="s">
        <v>78</v>
      </c>
      <c r="AY144" s="271" t="s">
        <v>242</v>
      </c>
    </row>
    <row r="145" s="15" customFormat="1">
      <c r="A145" s="15"/>
      <c r="B145" s="272"/>
      <c r="C145" s="273"/>
      <c r="D145" s="244" t="s">
        <v>255</v>
      </c>
      <c r="E145" s="274" t="s">
        <v>1</v>
      </c>
      <c r="F145" s="275" t="s">
        <v>268</v>
      </c>
      <c r="G145" s="273"/>
      <c r="H145" s="276">
        <v>1068</v>
      </c>
      <c r="I145" s="277"/>
      <c r="J145" s="273"/>
      <c r="K145" s="273"/>
      <c r="L145" s="278"/>
      <c r="M145" s="279"/>
      <c r="N145" s="280"/>
      <c r="O145" s="280"/>
      <c r="P145" s="280"/>
      <c r="Q145" s="280"/>
      <c r="R145" s="280"/>
      <c r="S145" s="280"/>
      <c r="T145" s="28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2" t="s">
        <v>255</v>
      </c>
      <c r="AU145" s="282" t="s">
        <v>85</v>
      </c>
      <c r="AV145" s="15" t="s">
        <v>249</v>
      </c>
      <c r="AW145" s="15" t="s">
        <v>36</v>
      </c>
      <c r="AX145" s="15" t="s">
        <v>85</v>
      </c>
      <c r="AY145" s="282" t="s">
        <v>242</v>
      </c>
    </row>
    <row r="146" s="2" customFormat="1" ht="24.15" customHeight="1">
      <c r="A146" s="40"/>
      <c r="B146" s="41"/>
      <c r="C146" s="230" t="s">
        <v>87</v>
      </c>
      <c r="D146" s="230" t="s">
        <v>245</v>
      </c>
      <c r="E146" s="231" t="s">
        <v>6412</v>
      </c>
      <c r="F146" s="232" t="s">
        <v>6413</v>
      </c>
      <c r="G146" s="233" t="s">
        <v>6414</v>
      </c>
      <c r="H146" s="234">
        <v>1</v>
      </c>
      <c r="I146" s="235"/>
      <c r="J146" s="236">
        <f>ROUND(I146*H146,2)</f>
        <v>0</v>
      </c>
      <c r="K146" s="237"/>
      <c r="L146" s="46"/>
      <c r="M146" s="238" t="s">
        <v>1</v>
      </c>
      <c r="N146" s="239" t="s">
        <v>43</v>
      </c>
      <c r="O146" s="93"/>
      <c r="P146" s="240">
        <f>O146*H146</f>
        <v>0</v>
      </c>
      <c r="Q146" s="240">
        <v>0</v>
      </c>
      <c r="R146" s="240">
        <f>Q146*H146</f>
        <v>0</v>
      </c>
      <c r="S146" s="240">
        <v>0</v>
      </c>
      <c r="T146" s="24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42" t="s">
        <v>249</v>
      </c>
      <c r="AT146" s="242" t="s">
        <v>245</v>
      </c>
      <c r="AU146" s="242" t="s">
        <v>85</v>
      </c>
      <c r="AY146" s="19" t="s">
        <v>242</v>
      </c>
      <c r="BE146" s="243">
        <f>IF(N146="základní",J146,0)</f>
        <v>0</v>
      </c>
      <c r="BF146" s="243">
        <f>IF(N146="snížená",J146,0)</f>
        <v>0</v>
      </c>
      <c r="BG146" s="243">
        <f>IF(N146="zákl. přenesená",J146,0)</f>
        <v>0</v>
      </c>
      <c r="BH146" s="243">
        <f>IF(N146="sníž. přenesená",J146,0)</f>
        <v>0</v>
      </c>
      <c r="BI146" s="243">
        <f>IF(N146="nulová",J146,0)</f>
        <v>0</v>
      </c>
      <c r="BJ146" s="19" t="s">
        <v>85</v>
      </c>
      <c r="BK146" s="243">
        <f>ROUND(I146*H146,2)</f>
        <v>0</v>
      </c>
      <c r="BL146" s="19" t="s">
        <v>249</v>
      </c>
      <c r="BM146" s="242" t="s">
        <v>6415</v>
      </c>
    </row>
    <row r="147" s="2" customFormat="1">
      <c r="A147" s="40"/>
      <c r="B147" s="41"/>
      <c r="C147" s="42"/>
      <c r="D147" s="244" t="s">
        <v>251</v>
      </c>
      <c r="E147" s="42"/>
      <c r="F147" s="245" t="s">
        <v>6413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251</v>
      </c>
      <c r="AU147" s="19" t="s">
        <v>85</v>
      </c>
    </row>
    <row r="148" s="2" customFormat="1" ht="16.5" customHeight="1">
      <c r="A148" s="40"/>
      <c r="B148" s="41"/>
      <c r="C148" s="230" t="s">
        <v>110</v>
      </c>
      <c r="D148" s="230" t="s">
        <v>245</v>
      </c>
      <c r="E148" s="231" t="s">
        <v>6416</v>
      </c>
      <c r="F148" s="232" t="s">
        <v>6417</v>
      </c>
      <c r="G148" s="233" t="s">
        <v>6414</v>
      </c>
      <c r="H148" s="234">
        <v>1</v>
      </c>
      <c r="I148" s="235"/>
      <c r="J148" s="236">
        <f>ROUND(I148*H148,2)</f>
        <v>0</v>
      </c>
      <c r="K148" s="237"/>
      <c r="L148" s="46"/>
      <c r="M148" s="238" t="s">
        <v>1</v>
      </c>
      <c r="N148" s="239" t="s">
        <v>43</v>
      </c>
      <c r="O148" s="93"/>
      <c r="P148" s="240">
        <f>O148*H148</f>
        <v>0</v>
      </c>
      <c r="Q148" s="240">
        <v>0</v>
      </c>
      <c r="R148" s="240">
        <f>Q148*H148</f>
        <v>0</v>
      </c>
      <c r="S148" s="240">
        <v>0</v>
      </c>
      <c r="T148" s="24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42" t="s">
        <v>249</v>
      </c>
      <c r="AT148" s="242" t="s">
        <v>245</v>
      </c>
      <c r="AU148" s="242" t="s">
        <v>85</v>
      </c>
      <c r="AY148" s="19" t="s">
        <v>242</v>
      </c>
      <c r="BE148" s="243">
        <f>IF(N148="základní",J148,0)</f>
        <v>0</v>
      </c>
      <c r="BF148" s="243">
        <f>IF(N148="snížená",J148,0)</f>
        <v>0</v>
      </c>
      <c r="BG148" s="243">
        <f>IF(N148="zákl. přenesená",J148,0)</f>
        <v>0</v>
      </c>
      <c r="BH148" s="243">
        <f>IF(N148="sníž. přenesená",J148,0)</f>
        <v>0</v>
      </c>
      <c r="BI148" s="243">
        <f>IF(N148="nulová",J148,0)</f>
        <v>0</v>
      </c>
      <c r="BJ148" s="19" t="s">
        <v>85</v>
      </c>
      <c r="BK148" s="243">
        <f>ROUND(I148*H148,2)</f>
        <v>0</v>
      </c>
      <c r="BL148" s="19" t="s">
        <v>249</v>
      </c>
      <c r="BM148" s="242" t="s">
        <v>6418</v>
      </c>
    </row>
    <row r="149" s="2" customFormat="1">
      <c r="A149" s="40"/>
      <c r="B149" s="41"/>
      <c r="C149" s="42"/>
      <c r="D149" s="244" t="s">
        <v>251</v>
      </c>
      <c r="E149" s="42"/>
      <c r="F149" s="245" t="s">
        <v>6417</v>
      </c>
      <c r="G149" s="42"/>
      <c r="H149" s="42"/>
      <c r="I149" s="246"/>
      <c r="J149" s="42"/>
      <c r="K149" s="42"/>
      <c r="L149" s="46"/>
      <c r="M149" s="247"/>
      <c r="N149" s="24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251</v>
      </c>
      <c r="AU149" s="19" t="s">
        <v>85</v>
      </c>
    </row>
    <row r="150" s="2" customFormat="1" ht="16.5" customHeight="1">
      <c r="A150" s="40"/>
      <c r="B150" s="41"/>
      <c r="C150" s="230" t="s">
        <v>249</v>
      </c>
      <c r="D150" s="230" t="s">
        <v>245</v>
      </c>
      <c r="E150" s="231" t="s">
        <v>6419</v>
      </c>
      <c r="F150" s="232" t="s">
        <v>6420</v>
      </c>
      <c r="G150" s="233" t="s">
        <v>6414</v>
      </c>
      <c r="H150" s="234">
        <v>1</v>
      </c>
      <c r="I150" s="235"/>
      <c r="J150" s="236">
        <f>ROUND(I150*H150,2)</f>
        <v>0</v>
      </c>
      <c r="K150" s="237"/>
      <c r="L150" s="46"/>
      <c r="M150" s="238" t="s">
        <v>1</v>
      </c>
      <c r="N150" s="239" t="s">
        <v>43</v>
      </c>
      <c r="O150" s="93"/>
      <c r="P150" s="240">
        <f>O150*H150</f>
        <v>0</v>
      </c>
      <c r="Q150" s="240">
        <v>0</v>
      </c>
      <c r="R150" s="240">
        <f>Q150*H150</f>
        <v>0</v>
      </c>
      <c r="S150" s="240">
        <v>0</v>
      </c>
      <c r="T150" s="24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42" t="s">
        <v>249</v>
      </c>
      <c r="AT150" s="242" t="s">
        <v>245</v>
      </c>
      <c r="AU150" s="242" t="s">
        <v>85</v>
      </c>
      <c r="AY150" s="19" t="s">
        <v>242</v>
      </c>
      <c r="BE150" s="243">
        <f>IF(N150="základní",J150,0)</f>
        <v>0</v>
      </c>
      <c r="BF150" s="243">
        <f>IF(N150="snížená",J150,0)</f>
        <v>0</v>
      </c>
      <c r="BG150" s="243">
        <f>IF(N150="zákl. přenesená",J150,0)</f>
        <v>0</v>
      </c>
      <c r="BH150" s="243">
        <f>IF(N150="sníž. přenesená",J150,0)</f>
        <v>0</v>
      </c>
      <c r="BI150" s="243">
        <f>IF(N150="nulová",J150,0)</f>
        <v>0</v>
      </c>
      <c r="BJ150" s="19" t="s">
        <v>85</v>
      </c>
      <c r="BK150" s="243">
        <f>ROUND(I150*H150,2)</f>
        <v>0</v>
      </c>
      <c r="BL150" s="19" t="s">
        <v>249</v>
      </c>
      <c r="BM150" s="242" t="s">
        <v>6421</v>
      </c>
    </row>
    <row r="151" s="2" customFormat="1">
      <c r="A151" s="40"/>
      <c r="B151" s="41"/>
      <c r="C151" s="42"/>
      <c r="D151" s="244" t="s">
        <v>251</v>
      </c>
      <c r="E151" s="42"/>
      <c r="F151" s="245" t="s">
        <v>6420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251</v>
      </c>
      <c r="AU151" s="19" t="s">
        <v>85</v>
      </c>
    </row>
    <row r="152" s="2" customFormat="1" ht="24.15" customHeight="1">
      <c r="A152" s="40"/>
      <c r="B152" s="41"/>
      <c r="C152" s="230" t="s">
        <v>482</v>
      </c>
      <c r="D152" s="230" t="s">
        <v>245</v>
      </c>
      <c r="E152" s="231" t="s">
        <v>6422</v>
      </c>
      <c r="F152" s="232" t="s">
        <v>6423</v>
      </c>
      <c r="G152" s="233" t="s">
        <v>248</v>
      </c>
      <c r="H152" s="234">
        <v>1068</v>
      </c>
      <c r="I152" s="235"/>
      <c r="J152" s="236">
        <f>ROUND(I152*H152,2)</f>
        <v>0</v>
      </c>
      <c r="K152" s="237"/>
      <c r="L152" s="46"/>
      <c r="M152" s="238" t="s">
        <v>1</v>
      </c>
      <c r="N152" s="239" t="s">
        <v>43</v>
      </c>
      <c r="O152" s="93"/>
      <c r="P152" s="240">
        <f>O152*H152</f>
        <v>0</v>
      </c>
      <c r="Q152" s="240">
        <v>4.0000000000000003E-05</v>
      </c>
      <c r="R152" s="240">
        <f>Q152*H152</f>
        <v>0.042720000000000001</v>
      </c>
      <c r="S152" s="240">
        <v>0</v>
      </c>
      <c r="T152" s="24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42" t="s">
        <v>249</v>
      </c>
      <c r="AT152" s="242" t="s">
        <v>245</v>
      </c>
      <c r="AU152" s="242" t="s">
        <v>85</v>
      </c>
      <c r="AY152" s="19" t="s">
        <v>242</v>
      </c>
      <c r="BE152" s="243">
        <f>IF(N152="základní",J152,0)</f>
        <v>0</v>
      </c>
      <c r="BF152" s="243">
        <f>IF(N152="snížená",J152,0)</f>
        <v>0</v>
      </c>
      <c r="BG152" s="243">
        <f>IF(N152="zákl. přenesená",J152,0)</f>
        <v>0</v>
      </c>
      <c r="BH152" s="243">
        <f>IF(N152="sníž. přenesená",J152,0)</f>
        <v>0</v>
      </c>
      <c r="BI152" s="243">
        <f>IF(N152="nulová",J152,0)</f>
        <v>0</v>
      </c>
      <c r="BJ152" s="19" t="s">
        <v>85</v>
      </c>
      <c r="BK152" s="243">
        <f>ROUND(I152*H152,2)</f>
        <v>0</v>
      </c>
      <c r="BL152" s="19" t="s">
        <v>249</v>
      </c>
      <c r="BM152" s="242" t="s">
        <v>6424</v>
      </c>
    </row>
    <row r="153" s="2" customFormat="1">
      <c r="A153" s="40"/>
      <c r="B153" s="41"/>
      <c r="C153" s="42"/>
      <c r="D153" s="244" t="s">
        <v>251</v>
      </c>
      <c r="E153" s="42"/>
      <c r="F153" s="245" t="s">
        <v>6425</v>
      </c>
      <c r="G153" s="42"/>
      <c r="H153" s="42"/>
      <c r="I153" s="246"/>
      <c r="J153" s="42"/>
      <c r="K153" s="42"/>
      <c r="L153" s="46"/>
      <c r="M153" s="247"/>
      <c r="N153" s="24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251</v>
      </c>
      <c r="AU153" s="19" t="s">
        <v>85</v>
      </c>
    </row>
    <row r="154" s="12" customFormat="1" ht="25.92" customHeight="1">
      <c r="A154" s="12"/>
      <c r="B154" s="214"/>
      <c r="C154" s="215"/>
      <c r="D154" s="216" t="s">
        <v>77</v>
      </c>
      <c r="E154" s="217" t="s">
        <v>5430</v>
      </c>
      <c r="F154" s="217" t="s">
        <v>122</v>
      </c>
      <c r="G154" s="215"/>
      <c r="H154" s="215"/>
      <c r="I154" s="218"/>
      <c r="J154" s="219">
        <f>BK154</f>
        <v>0</v>
      </c>
      <c r="K154" s="215"/>
      <c r="L154" s="220"/>
      <c r="M154" s="221"/>
      <c r="N154" s="222"/>
      <c r="O154" s="222"/>
      <c r="P154" s="223">
        <f>P155+SUM(P156:P163)+P197+P283</f>
        <v>0</v>
      </c>
      <c r="Q154" s="222"/>
      <c r="R154" s="223">
        <f>R155+SUM(R156:R163)+R197+R283</f>
        <v>1.6470649799999999</v>
      </c>
      <c r="S154" s="222"/>
      <c r="T154" s="224">
        <f>T155+SUM(T156:T163)+T197+T283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5" t="s">
        <v>87</v>
      </c>
      <c r="AT154" s="226" t="s">
        <v>77</v>
      </c>
      <c r="AU154" s="226" t="s">
        <v>78</v>
      </c>
      <c r="AY154" s="225" t="s">
        <v>242</v>
      </c>
      <c r="BK154" s="227">
        <f>BK155+SUM(BK156:BK163)+BK197+BK283</f>
        <v>0</v>
      </c>
    </row>
    <row r="155" s="2" customFormat="1" ht="16.5" customHeight="1">
      <c r="A155" s="40"/>
      <c r="B155" s="41"/>
      <c r="C155" s="230" t="s">
        <v>538</v>
      </c>
      <c r="D155" s="230" t="s">
        <v>245</v>
      </c>
      <c r="E155" s="231" t="s">
        <v>6426</v>
      </c>
      <c r="F155" s="232" t="s">
        <v>6427</v>
      </c>
      <c r="G155" s="233" t="s">
        <v>6414</v>
      </c>
      <c r="H155" s="234">
        <v>1</v>
      </c>
      <c r="I155" s="235"/>
      <c r="J155" s="236">
        <f>ROUND(I155*H155,2)</f>
        <v>0</v>
      </c>
      <c r="K155" s="237"/>
      <c r="L155" s="46"/>
      <c r="M155" s="238" t="s">
        <v>1</v>
      </c>
      <c r="N155" s="239" t="s">
        <v>43</v>
      </c>
      <c r="O155" s="93"/>
      <c r="P155" s="240">
        <f>O155*H155</f>
        <v>0</v>
      </c>
      <c r="Q155" s="240">
        <v>0</v>
      </c>
      <c r="R155" s="240">
        <f>Q155*H155</f>
        <v>0</v>
      </c>
      <c r="S155" s="240">
        <v>0</v>
      </c>
      <c r="T155" s="24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42" t="s">
        <v>1096</v>
      </c>
      <c r="AT155" s="242" t="s">
        <v>245</v>
      </c>
      <c r="AU155" s="242" t="s">
        <v>85</v>
      </c>
      <c r="AY155" s="19" t="s">
        <v>242</v>
      </c>
      <c r="BE155" s="243">
        <f>IF(N155="základní",J155,0)</f>
        <v>0</v>
      </c>
      <c r="BF155" s="243">
        <f>IF(N155="snížená",J155,0)</f>
        <v>0</v>
      </c>
      <c r="BG155" s="243">
        <f>IF(N155="zákl. přenesená",J155,0)</f>
        <v>0</v>
      </c>
      <c r="BH155" s="243">
        <f>IF(N155="sníž. přenesená",J155,0)</f>
        <v>0</v>
      </c>
      <c r="BI155" s="243">
        <f>IF(N155="nulová",J155,0)</f>
        <v>0</v>
      </c>
      <c r="BJ155" s="19" t="s">
        <v>85</v>
      </c>
      <c r="BK155" s="243">
        <f>ROUND(I155*H155,2)</f>
        <v>0</v>
      </c>
      <c r="BL155" s="19" t="s">
        <v>1096</v>
      </c>
      <c r="BM155" s="242" t="s">
        <v>6428</v>
      </c>
    </row>
    <row r="156" s="2" customFormat="1">
      <c r="A156" s="40"/>
      <c r="B156" s="41"/>
      <c r="C156" s="42"/>
      <c r="D156" s="244" t="s">
        <v>251</v>
      </c>
      <c r="E156" s="42"/>
      <c r="F156" s="245" t="s">
        <v>6427</v>
      </c>
      <c r="G156" s="42"/>
      <c r="H156" s="42"/>
      <c r="I156" s="246"/>
      <c r="J156" s="42"/>
      <c r="K156" s="42"/>
      <c r="L156" s="46"/>
      <c r="M156" s="247"/>
      <c r="N156" s="24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251</v>
      </c>
      <c r="AU156" s="19" t="s">
        <v>85</v>
      </c>
    </row>
    <row r="157" s="2" customFormat="1" ht="16.5" customHeight="1">
      <c r="A157" s="40"/>
      <c r="B157" s="41"/>
      <c r="C157" s="230" t="s">
        <v>1039</v>
      </c>
      <c r="D157" s="230" t="s">
        <v>245</v>
      </c>
      <c r="E157" s="231" t="s">
        <v>6429</v>
      </c>
      <c r="F157" s="232" t="s">
        <v>6430</v>
      </c>
      <c r="G157" s="233" t="s">
        <v>6414</v>
      </c>
      <c r="H157" s="234">
        <v>1</v>
      </c>
      <c r="I157" s="235"/>
      <c r="J157" s="236">
        <f>ROUND(I157*H157,2)</f>
        <v>0</v>
      </c>
      <c r="K157" s="237"/>
      <c r="L157" s="46"/>
      <c r="M157" s="238" t="s">
        <v>1</v>
      </c>
      <c r="N157" s="239" t="s">
        <v>43</v>
      </c>
      <c r="O157" s="93"/>
      <c r="P157" s="240">
        <f>O157*H157</f>
        <v>0</v>
      </c>
      <c r="Q157" s="240">
        <v>0</v>
      </c>
      <c r="R157" s="240">
        <f>Q157*H157</f>
        <v>0</v>
      </c>
      <c r="S157" s="240">
        <v>0</v>
      </c>
      <c r="T157" s="24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42" t="s">
        <v>1096</v>
      </c>
      <c r="AT157" s="242" t="s">
        <v>245</v>
      </c>
      <c r="AU157" s="242" t="s">
        <v>85</v>
      </c>
      <c r="AY157" s="19" t="s">
        <v>242</v>
      </c>
      <c r="BE157" s="243">
        <f>IF(N157="základní",J157,0)</f>
        <v>0</v>
      </c>
      <c r="BF157" s="243">
        <f>IF(N157="snížená",J157,0)</f>
        <v>0</v>
      </c>
      <c r="BG157" s="243">
        <f>IF(N157="zákl. přenesená",J157,0)</f>
        <v>0</v>
      </c>
      <c r="BH157" s="243">
        <f>IF(N157="sníž. přenesená",J157,0)</f>
        <v>0</v>
      </c>
      <c r="BI157" s="243">
        <f>IF(N157="nulová",J157,0)</f>
        <v>0</v>
      </c>
      <c r="BJ157" s="19" t="s">
        <v>85</v>
      </c>
      <c r="BK157" s="243">
        <f>ROUND(I157*H157,2)</f>
        <v>0</v>
      </c>
      <c r="BL157" s="19" t="s">
        <v>1096</v>
      </c>
      <c r="BM157" s="242" t="s">
        <v>6431</v>
      </c>
    </row>
    <row r="158" s="2" customFormat="1">
      <c r="A158" s="40"/>
      <c r="B158" s="41"/>
      <c r="C158" s="42"/>
      <c r="D158" s="244" t="s">
        <v>251</v>
      </c>
      <c r="E158" s="42"/>
      <c r="F158" s="245" t="s">
        <v>6430</v>
      </c>
      <c r="G158" s="42"/>
      <c r="H158" s="42"/>
      <c r="I158" s="246"/>
      <c r="J158" s="42"/>
      <c r="K158" s="42"/>
      <c r="L158" s="46"/>
      <c r="M158" s="247"/>
      <c r="N158" s="24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251</v>
      </c>
      <c r="AU158" s="19" t="s">
        <v>85</v>
      </c>
    </row>
    <row r="159" s="2" customFormat="1" ht="16.5" customHeight="1">
      <c r="A159" s="40"/>
      <c r="B159" s="41"/>
      <c r="C159" s="230" t="s">
        <v>480</v>
      </c>
      <c r="D159" s="230" t="s">
        <v>245</v>
      </c>
      <c r="E159" s="231" t="s">
        <v>6432</v>
      </c>
      <c r="F159" s="232" t="s">
        <v>6433</v>
      </c>
      <c r="G159" s="233" t="s">
        <v>6414</v>
      </c>
      <c r="H159" s="234">
        <v>1</v>
      </c>
      <c r="I159" s="235"/>
      <c r="J159" s="236">
        <f>ROUND(I159*H159,2)</f>
        <v>0</v>
      </c>
      <c r="K159" s="237"/>
      <c r="L159" s="46"/>
      <c r="M159" s="238" t="s">
        <v>1</v>
      </c>
      <c r="N159" s="239" t="s">
        <v>43</v>
      </c>
      <c r="O159" s="93"/>
      <c r="P159" s="240">
        <f>O159*H159</f>
        <v>0</v>
      </c>
      <c r="Q159" s="240">
        <v>0</v>
      </c>
      <c r="R159" s="240">
        <f>Q159*H159</f>
        <v>0</v>
      </c>
      <c r="S159" s="240">
        <v>0</v>
      </c>
      <c r="T159" s="24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42" t="s">
        <v>1096</v>
      </c>
      <c r="AT159" s="242" t="s">
        <v>245</v>
      </c>
      <c r="AU159" s="242" t="s">
        <v>85</v>
      </c>
      <c r="AY159" s="19" t="s">
        <v>242</v>
      </c>
      <c r="BE159" s="243">
        <f>IF(N159="základní",J159,0)</f>
        <v>0</v>
      </c>
      <c r="BF159" s="243">
        <f>IF(N159="snížená",J159,0)</f>
        <v>0</v>
      </c>
      <c r="BG159" s="243">
        <f>IF(N159="zákl. přenesená",J159,0)</f>
        <v>0</v>
      </c>
      <c r="BH159" s="243">
        <f>IF(N159="sníž. přenesená",J159,0)</f>
        <v>0</v>
      </c>
      <c r="BI159" s="243">
        <f>IF(N159="nulová",J159,0)</f>
        <v>0</v>
      </c>
      <c r="BJ159" s="19" t="s">
        <v>85</v>
      </c>
      <c r="BK159" s="243">
        <f>ROUND(I159*H159,2)</f>
        <v>0</v>
      </c>
      <c r="BL159" s="19" t="s">
        <v>1096</v>
      </c>
      <c r="BM159" s="242" t="s">
        <v>6434</v>
      </c>
    </row>
    <row r="160" s="2" customFormat="1">
      <c r="A160" s="40"/>
      <c r="B160" s="41"/>
      <c r="C160" s="42"/>
      <c r="D160" s="244" t="s">
        <v>251</v>
      </c>
      <c r="E160" s="42"/>
      <c r="F160" s="245" t="s">
        <v>6433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251</v>
      </c>
      <c r="AU160" s="19" t="s">
        <v>85</v>
      </c>
    </row>
    <row r="161" s="2" customFormat="1" ht="24.15" customHeight="1">
      <c r="A161" s="40"/>
      <c r="B161" s="41"/>
      <c r="C161" s="230" t="s">
        <v>908</v>
      </c>
      <c r="D161" s="230" t="s">
        <v>245</v>
      </c>
      <c r="E161" s="231" t="s">
        <v>6435</v>
      </c>
      <c r="F161" s="232" t="s">
        <v>6436</v>
      </c>
      <c r="G161" s="233" t="s">
        <v>3555</v>
      </c>
      <c r="H161" s="313"/>
      <c r="I161" s="235"/>
      <c r="J161" s="236">
        <f>ROUND(I161*H161,2)</f>
        <v>0</v>
      </c>
      <c r="K161" s="237"/>
      <c r="L161" s="46"/>
      <c r="M161" s="238" t="s">
        <v>1</v>
      </c>
      <c r="N161" s="239" t="s">
        <v>43</v>
      </c>
      <c r="O161" s="93"/>
      <c r="P161" s="240">
        <f>O161*H161</f>
        <v>0</v>
      </c>
      <c r="Q161" s="240">
        <v>0</v>
      </c>
      <c r="R161" s="240">
        <f>Q161*H161</f>
        <v>0</v>
      </c>
      <c r="S161" s="240">
        <v>0</v>
      </c>
      <c r="T161" s="24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42" t="s">
        <v>1096</v>
      </c>
      <c r="AT161" s="242" t="s">
        <v>245</v>
      </c>
      <c r="AU161" s="242" t="s">
        <v>85</v>
      </c>
      <c r="AY161" s="19" t="s">
        <v>242</v>
      </c>
      <c r="BE161" s="243">
        <f>IF(N161="základní",J161,0)</f>
        <v>0</v>
      </c>
      <c r="BF161" s="243">
        <f>IF(N161="snížená",J161,0)</f>
        <v>0</v>
      </c>
      <c r="BG161" s="243">
        <f>IF(N161="zákl. přenesená",J161,0)</f>
        <v>0</v>
      </c>
      <c r="BH161" s="243">
        <f>IF(N161="sníž. přenesená",J161,0)</f>
        <v>0</v>
      </c>
      <c r="BI161" s="243">
        <f>IF(N161="nulová",J161,0)</f>
        <v>0</v>
      </c>
      <c r="BJ161" s="19" t="s">
        <v>85</v>
      </c>
      <c r="BK161" s="243">
        <f>ROUND(I161*H161,2)</f>
        <v>0</v>
      </c>
      <c r="BL161" s="19" t="s">
        <v>1096</v>
      </c>
      <c r="BM161" s="242" t="s">
        <v>6437</v>
      </c>
    </row>
    <row r="162" s="2" customFormat="1">
      <c r="A162" s="40"/>
      <c r="B162" s="41"/>
      <c r="C162" s="42"/>
      <c r="D162" s="244" t="s">
        <v>251</v>
      </c>
      <c r="E162" s="42"/>
      <c r="F162" s="245" t="s">
        <v>6438</v>
      </c>
      <c r="G162" s="42"/>
      <c r="H162" s="42"/>
      <c r="I162" s="246"/>
      <c r="J162" s="42"/>
      <c r="K162" s="42"/>
      <c r="L162" s="46"/>
      <c r="M162" s="247"/>
      <c r="N162" s="24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251</v>
      </c>
      <c r="AU162" s="19" t="s">
        <v>85</v>
      </c>
    </row>
    <row r="163" s="12" customFormat="1" ht="22.8" customHeight="1">
      <c r="A163" s="12"/>
      <c r="B163" s="214"/>
      <c r="C163" s="215"/>
      <c r="D163" s="216" t="s">
        <v>77</v>
      </c>
      <c r="E163" s="228" t="s">
        <v>6439</v>
      </c>
      <c r="F163" s="228" t="s">
        <v>6440</v>
      </c>
      <c r="G163" s="215"/>
      <c r="H163" s="215"/>
      <c r="I163" s="218"/>
      <c r="J163" s="229">
        <f>BK163</f>
        <v>0</v>
      </c>
      <c r="K163" s="215"/>
      <c r="L163" s="220"/>
      <c r="M163" s="221"/>
      <c r="N163" s="222"/>
      <c r="O163" s="222"/>
      <c r="P163" s="223">
        <f>P164+P182+P192</f>
        <v>0</v>
      </c>
      <c r="Q163" s="222"/>
      <c r="R163" s="223">
        <f>R164+R182+R192</f>
        <v>0.47099999999999997</v>
      </c>
      <c r="S163" s="222"/>
      <c r="T163" s="224">
        <f>T164+T182+T192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5" t="s">
        <v>87</v>
      </c>
      <c r="AT163" s="226" t="s">
        <v>77</v>
      </c>
      <c r="AU163" s="226" t="s">
        <v>85</v>
      </c>
      <c r="AY163" s="225" t="s">
        <v>242</v>
      </c>
      <c r="BK163" s="227">
        <f>BK164+BK182+BK192</f>
        <v>0</v>
      </c>
    </row>
    <row r="164" s="12" customFormat="1" ht="20.88" customHeight="1">
      <c r="A164" s="12"/>
      <c r="B164" s="214"/>
      <c r="C164" s="215"/>
      <c r="D164" s="216" t="s">
        <v>77</v>
      </c>
      <c r="E164" s="228" t="s">
        <v>6441</v>
      </c>
      <c r="F164" s="228" t="s">
        <v>6442</v>
      </c>
      <c r="G164" s="215"/>
      <c r="H164" s="215"/>
      <c r="I164" s="218"/>
      <c r="J164" s="229">
        <f>BK164</f>
        <v>0</v>
      </c>
      <c r="K164" s="215"/>
      <c r="L164" s="220"/>
      <c r="M164" s="221"/>
      <c r="N164" s="222"/>
      <c r="O164" s="222"/>
      <c r="P164" s="223">
        <f>SUM(P165:P181)</f>
        <v>0</v>
      </c>
      <c r="Q164" s="222"/>
      <c r="R164" s="223">
        <f>SUM(R165:R181)</f>
        <v>0.44599999999999995</v>
      </c>
      <c r="S164" s="222"/>
      <c r="T164" s="224">
        <f>SUM(T165:T181)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5" t="s">
        <v>87</v>
      </c>
      <c r="AT164" s="226" t="s">
        <v>77</v>
      </c>
      <c r="AU164" s="226" t="s">
        <v>87</v>
      </c>
      <c r="AY164" s="225" t="s">
        <v>242</v>
      </c>
      <c r="BK164" s="227">
        <f>SUM(BK165:BK181)</f>
        <v>0</v>
      </c>
    </row>
    <row r="165" s="2" customFormat="1" ht="37.8" customHeight="1">
      <c r="A165" s="40"/>
      <c r="B165" s="41"/>
      <c r="C165" s="230" t="s">
        <v>7</v>
      </c>
      <c r="D165" s="230" t="s">
        <v>245</v>
      </c>
      <c r="E165" s="231" t="s">
        <v>6443</v>
      </c>
      <c r="F165" s="232" t="s">
        <v>6444</v>
      </c>
      <c r="G165" s="233" t="s">
        <v>359</v>
      </c>
      <c r="H165" s="234">
        <v>9</v>
      </c>
      <c r="I165" s="235"/>
      <c r="J165" s="236">
        <f>ROUND(I165*H165,2)</f>
        <v>0</v>
      </c>
      <c r="K165" s="237"/>
      <c r="L165" s="46"/>
      <c r="M165" s="238" t="s">
        <v>1</v>
      </c>
      <c r="N165" s="239" t="s">
        <v>43</v>
      </c>
      <c r="O165" s="93"/>
      <c r="P165" s="240">
        <f>O165*H165</f>
        <v>0</v>
      </c>
      <c r="Q165" s="240">
        <v>0</v>
      </c>
      <c r="R165" s="240">
        <f>Q165*H165</f>
        <v>0</v>
      </c>
      <c r="S165" s="240">
        <v>0</v>
      </c>
      <c r="T165" s="24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42" t="s">
        <v>1096</v>
      </c>
      <c r="AT165" s="242" t="s">
        <v>245</v>
      </c>
      <c r="AU165" s="242" t="s">
        <v>110</v>
      </c>
      <c r="AY165" s="19" t="s">
        <v>242</v>
      </c>
      <c r="BE165" s="243">
        <f>IF(N165="základní",J165,0)</f>
        <v>0</v>
      </c>
      <c r="BF165" s="243">
        <f>IF(N165="snížená",J165,0)</f>
        <v>0</v>
      </c>
      <c r="BG165" s="243">
        <f>IF(N165="zákl. přenesená",J165,0)</f>
        <v>0</v>
      </c>
      <c r="BH165" s="243">
        <f>IF(N165="sníž. přenesená",J165,0)</f>
        <v>0</v>
      </c>
      <c r="BI165" s="243">
        <f>IF(N165="nulová",J165,0)</f>
        <v>0</v>
      </c>
      <c r="BJ165" s="19" t="s">
        <v>85</v>
      </c>
      <c r="BK165" s="243">
        <f>ROUND(I165*H165,2)</f>
        <v>0</v>
      </c>
      <c r="BL165" s="19" t="s">
        <v>1096</v>
      </c>
      <c r="BM165" s="242" t="s">
        <v>6445</v>
      </c>
    </row>
    <row r="166" s="2" customFormat="1">
      <c r="A166" s="40"/>
      <c r="B166" s="41"/>
      <c r="C166" s="42"/>
      <c r="D166" s="244" t="s">
        <v>251</v>
      </c>
      <c r="E166" s="42"/>
      <c r="F166" s="245" t="s">
        <v>6446</v>
      </c>
      <c r="G166" s="42"/>
      <c r="H166" s="42"/>
      <c r="I166" s="246"/>
      <c r="J166" s="42"/>
      <c r="K166" s="42"/>
      <c r="L166" s="46"/>
      <c r="M166" s="247"/>
      <c r="N166" s="24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251</v>
      </c>
      <c r="AU166" s="19" t="s">
        <v>110</v>
      </c>
    </row>
    <row r="167" s="14" customFormat="1">
      <c r="A167" s="14"/>
      <c r="B167" s="261"/>
      <c r="C167" s="262"/>
      <c r="D167" s="244" t="s">
        <v>255</v>
      </c>
      <c r="E167" s="263" t="s">
        <v>1</v>
      </c>
      <c r="F167" s="264" t="s">
        <v>6447</v>
      </c>
      <c r="G167" s="262"/>
      <c r="H167" s="265">
        <v>9</v>
      </c>
      <c r="I167" s="266"/>
      <c r="J167" s="262"/>
      <c r="K167" s="262"/>
      <c r="L167" s="267"/>
      <c r="M167" s="268"/>
      <c r="N167" s="269"/>
      <c r="O167" s="269"/>
      <c r="P167" s="269"/>
      <c r="Q167" s="269"/>
      <c r="R167" s="269"/>
      <c r="S167" s="269"/>
      <c r="T167" s="270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71" t="s">
        <v>255</v>
      </c>
      <c r="AU167" s="271" t="s">
        <v>110</v>
      </c>
      <c r="AV167" s="14" t="s">
        <v>87</v>
      </c>
      <c r="AW167" s="14" t="s">
        <v>36</v>
      </c>
      <c r="AX167" s="14" t="s">
        <v>85</v>
      </c>
      <c r="AY167" s="271" t="s">
        <v>242</v>
      </c>
    </row>
    <row r="168" s="2" customFormat="1" ht="24.15" customHeight="1">
      <c r="A168" s="40"/>
      <c r="B168" s="41"/>
      <c r="C168" s="283" t="s">
        <v>2312</v>
      </c>
      <c r="D168" s="283" t="s">
        <v>477</v>
      </c>
      <c r="E168" s="284" t="s">
        <v>6448</v>
      </c>
      <c r="F168" s="285" t="s">
        <v>6449</v>
      </c>
      <c r="G168" s="286" t="s">
        <v>359</v>
      </c>
      <c r="H168" s="287">
        <v>4</v>
      </c>
      <c r="I168" s="288"/>
      <c r="J168" s="289">
        <f>ROUND(I168*H168,2)</f>
        <v>0</v>
      </c>
      <c r="K168" s="290"/>
      <c r="L168" s="291"/>
      <c r="M168" s="292" t="s">
        <v>1</v>
      </c>
      <c r="N168" s="293" t="s">
        <v>43</v>
      </c>
      <c r="O168" s="93"/>
      <c r="P168" s="240">
        <f>O168*H168</f>
        <v>0</v>
      </c>
      <c r="Q168" s="240">
        <v>0.0040000000000000001</v>
      </c>
      <c r="R168" s="240">
        <f>Q168*H168</f>
        <v>0.016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895</v>
      </c>
      <c r="AT168" s="242" t="s">
        <v>477</v>
      </c>
      <c r="AU168" s="242" t="s">
        <v>110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1096</v>
      </c>
      <c r="BM168" s="242" t="s">
        <v>6450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6449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110</v>
      </c>
    </row>
    <row r="170" s="2" customFormat="1" ht="24.15" customHeight="1">
      <c r="A170" s="40"/>
      <c r="B170" s="41"/>
      <c r="C170" s="283" t="s">
        <v>1620</v>
      </c>
      <c r="D170" s="283" t="s">
        <v>477</v>
      </c>
      <c r="E170" s="284" t="s">
        <v>6451</v>
      </c>
      <c r="F170" s="285" t="s">
        <v>6452</v>
      </c>
      <c r="G170" s="286" t="s">
        <v>359</v>
      </c>
      <c r="H170" s="287">
        <v>1</v>
      </c>
      <c r="I170" s="288"/>
      <c r="J170" s="289">
        <f>ROUND(I170*H170,2)</f>
        <v>0</v>
      </c>
      <c r="K170" s="290"/>
      <c r="L170" s="291"/>
      <c r="M170" s="292" t="s">
        <v>1</v>
      </c>
      <c r="N170" s="293" t="s">
        <v>43</v>
      </c>
      <c r="O170" s="93"/>
      <c r="P170" s="240">
        <f>O170*H170</f>
        <v>0</v>
      </c>
      <c r="Q170" s="240">
        <v>0.0040000000000000001</v>
      </c>
      <c r="R170" s="240">
        <f>Q170*H170</f>
        <v>0.0040000000000000001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895</v>
      </c>
      <c r="AT170" s="242" t="s">
        <v>477</v>
      </c>
      <c r="AU170" s="242" t="s">
        <v>110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1096</v>
      </c>
      <c r="BM170" s="242" t="s">
        <v>6453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6452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110</v>
      </c>
    </row>
    <row r="172" s="2" customFormat="1" ht="24.15" customHeight="1">
      <c r="A172" s="40"/>
      <c r="B172" s="41"/>
      <c r="C172" s="283" t="s">
        <v>1627</v>
      </c>
      <c r="D172" s="283" t="s">
        <v>477</v>
      </c>
      <c r="E172" s="284" t="s">
        <v>6454</v>
      </c>
      <c r="F172" s="285" t="s">
        <v>6455</v>
      </c>
      <c r="G172" s="286" t="s">
        <v>359</v>
      </c>
      <c r="H172" s="287">
        <v>2</v>
      </c>
      <c r="I172" s="288"/>
      <c r="J172" s="289">
        <f>ROUND(I172*H172,2)</f>
        <v>0</v>
      </c>
      <c r="K172" s="290"/>
      <c r="L172" s="291"/>
      <c r="M172" s="292" t="s">
        <v>1</v>
      </c>
      <c r="N172" s="293" t="s">
        <v>43</v>
      </c>
      <c r="O172" s="93"/>
      <c r="P172" s="240">
        <f>O172*H172</f>
        <v>0</v>
      </c>
      <c r="Q172" s="240">
        <v>0.0040000000000000001</v>
      </c>
      <c r="R172" s="240">
        <f>Q172*H172</f>
        <v>0.0080000000000000002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895</v>
      </c>
      <c r="AT172" s="242" t="s">
        <v>477</v>
      </c>
      <c r="AU172" s="242" t="s">
        <v>110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1096</v>
      </c>
      <c r="BM172" s="242" t="s">
        <v>6456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6455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110</v>
      </c>
    </row>
    <row r="174" s="2" customFormat="1" ht="24.15" customHeight="1">
      <c r="A174" s="40"/>
      <c r="B174" s="41"/>
      <c r="C174" s="283" t="s">
        <v>1067</v>
      </c>
      <c r="D174" s="283" t="s">
        <v>477</v>
      </c>
      <c r="E174" s="284" t="s">
        <v>6457</v>
      </c>
      <c r="F174" s="285" t="s">
        <v>6458</v>
      </c>
      <c r="G174" s="286" t="s">
        <v>359</v>
      </c>
      <c r="H174" s="287">
        <v>1</v>
      </c>
      <c r="I174" s="288"/>
      <c r="J174" s="289">
        <f>ROUND(I174*H174,2)</f>
        <v>0</v>
      </c>
      <c r="K174" s="290"/>
      <c r="L174" s="291"/>
      <c r="M174" s="292" t="s">
        <v>1</v>
      </c>
      <c r="N174" s="293" t="s">
        <v>43</v>
      </c>
      <c r="O174" s="93"/>
      <c r="P174" s="240">
        <f>O174*H174</f>
        <v>0</v>
      </c>
      <c r="Q174" s="240">
        <v>0.0040000000000000001</v>
      </c>
      <c r="R174" s="240">
        <f>Q174*H174</f>
        <v>0.0040000000000000001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895</v>
      </c>
      <c r="AT174" s="242" t="s">
        <v>477</v>
      </c>
      <c r="AU174" s="242" t="s">
        <v>110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1096</v>
      </c>
      <c r="BM174" s="242" t="s">
        <v>6459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6458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110</v>
      </c>
    </row>
    <row r="176" s="2" customFormat="1" ht="33" customHeight="1">
      <c r="A176" s="40"/>
      <c r="B176" s="41"/>
      <c r="C176" s="283" t="s">
        <v>1691</v>
      </c>
      <c r="D176" s="283" t="s">
        <v>477</v>
      </c>
      <c r="E176" s="284" t="s">
        <v>6460</v>
      </c>
      <c r="F176" s="285" t="s">
        <v>6461</v>
      </c>
      <c r="G176" s="286" t="s">
        <v>359</v>
      </c>
      <c r="H176" s="287">
        <v>1</v>
      </c>
      <c r="I176" s="288"/>
      <c r="J176" s="289">
        <f>ROUND(I176*H176,2)</f>
        <v>0</v>
      </c>
      <c r="K176" s="290"/>
      <c r="L176" s="291"/>
      <c r="M176" s="292" t="s">
        <v>1</v>
      </c>
      <c r="N176" s="293" t="s">
        <v>43</v>
      </c>
      <c r="O176" s="93"/>
      <c r="P176" s="240">
        <f>O176*H176</f>
        <v>0</v>
      </c>
      <c r="Q176" s="240">
        <v>0.0050000000000000001</v>
      </c>
      <c r="R176" s="240">
        <f>Q176*H176</f>
        <v>0.0050000000000000001</v>
      </c>
      <c r="S176" s="240">
        <v>0</v>
      </c>
      <c r="T176" s="24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42" t="s">
        <v>895</v>
      </c>
      <c r="AT176" s="242" t="s">
        <v>477</v>
      </c>
      <c r="AU176" s="242" t="s">
        <v>110</v>
      </c>
      <c r="AY176" s="19" t="s">
        <v>242</v>
      </c>
      <c r="BE176" s="243">
        <f>IF(N176="základní",J176,0)</f>
        <v>0</v>
      </c>
      <c r="BF176" s="243">
        <f>IF(N176="snížená",J176,0)</f>
        <v>0</v>
      </c>
      <c r="BG176" s="243">
        <f>IF(N176="zákl. přenesená",J176,0)</f>
        <v>0</v>
      </c>
      <c r="BH176" s="243">
        <f>IF(N176="sníž. přenesená",J176,0)</f>
        <v>0</v>
      </c>
      <c r="BI176" s="243">
        <f>IF(N176="nulová",J176,0)</f>
        <v>0</v>
      </c>
      <c r="BJ176" s="19" t="s">
        <v>85</v>
      </c>
      <c r="BK176" s="243">
        <f>ROUND(I176*H176,2)</f>
        <v>0</v>
      </c>
      <c r="BL176" s="19" t="s">
        <v>1096</v>
      </c>
      <c r="BM176" s="242" t="s">
        <v>6462</v>
      </c>
    </row>
    <row r="177" s="2" customFormat="1">
      <c r="A177" s="40"/>
      <c r="B177" s="41"/>
      <c r="C177" s="42"/>
      <c r="D177" s="244" t="s">
        <v>251</v>
      </c>
      <c r="E177" s="42"/>
      <c r="F177" s="245" t="s">
        <v>6461</v>
      </c>
      <c r="G177" s="42"/>
      <c r="H177" s="42"/>
      <c r="I177" s="246"/>
      <c r="J177" s="42"/>
      <c r="K177" s="42"/>
      <c r="L177" s="46"/>
      <c r="M177" s="247"/>
      <c r="N177" s="24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251</v>
      </c>
      <c r="AU177" s="19" t="s">
        <v>110</v>
      </c>
    </row>
    <row r="178" s="2" customFormat="1" ht="37.8" customHeight="1">
      <c r="A178" s="40"/>
      <c r="B178" s="41"/>
      <c r="C178" s="230" t="s">
        <v>1832</v>
      </c>
      <c r="D178" s="230" t="s">
        <v>245</v>
      </c>
      <c r="E178" s="231" t="s">
        <v>6463</v>
      </c>
      <c r="F178" s="232" t="s">
        <v>6464</v>
      </c>
      <c r="G178" s="233" t="s">
        <v>359</v>
      </c>
      <c r="H178" s="234">
        <v>2</v>
      </c>
      <c r="I178" s="235"/>
      <c r="J178" s="236">
        <f>ROUND(I178*H178,2)</f>
        <v>0</v>
      </c>
      <c r="K178" s="237"/>
      <c r="L178" s="46"/>
      <c r="M178" s="238" t="s">
        <v>1</v>
      </c>
      <c r="N178" s="239" t="s">
        <v>43</v>
      </c>
      <c r="O178" s="93"/>
      <c r="P178" s="240">
        <f>O178*H178</f>
        <v>0</v>
      </c>
      <c r="Q178" s="240">
        <v>0</v>
      </c>
      <c r="R178" s="240">
        <f>Q178*H178</f>
        <v>0</v>
      </c>
      <c r="S178" s="240">
        <v>0</v>
      </c>
      <c r="T178" s="24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42" t="s">
        <v>1096</v>
      </c>
      <c r="AT178" s="242" t="s">
        <v>245</v>
      </c>
      <c r="AU178" s="242" t="s">
        <v>110</v>
      </c>
      <c r="AY178" s="19" t="s">
        <v>242</v>
      </c>
      <c r="BE178" s="243">
        <f>IF(N178="základní",J178,0)</f>
        <v>0</v>
      </c>
      <c r="BF178" s="243">
        <f>IF(N178="snížená",J178,0)</f>
        <v>0</v>
      </c>
      <c r="BG178" s="243">
        <f>IF(N178="zákl. přenesená",J178,0)</f>
        <v>0</v>
      </c>
      <c r="BH178" s="243">
        <f>IF(N178="sníž. přenesená",J178,0)</f>
        <v>0</v>
      </c>
      <c r="BI178" s="243">
        <f>IF(N178="nulová",J178,0)</f>
        <v>0</v>
      </c>
      <c r="BJ178" s="19" t="s">
        <v>85</v>
      </c>
      <c r="BK178" s="243">
        <f>ROUND(I178*H178,2)</f>
        <v>0</v>
      </c>
      <c r="BL178" s="19" t="s">
        <v>1096</v>
      </c>
      <c r="BM178" s="242" t="s">
        <v>6465</v>
      </c>
    </row>
    <row r="179" s="2" customFormat="1">
      <c r="A179" s="40"/>
      <c r="B179" s="41"/>
      <c r="C179" s="42"/>
      <c r="D179" s="244" t="s">
        <v>251</v>
      </c>
      <c r="E179" s="42"/>
      <c r="F179" s="245" t="s">
        <v>6466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251</v>
      </c>
      <c r="AU179" s="19" t="s">
        <v>110</v>
      </c>
    </row>
    <row r="180" s="2" customFormat="1" ht="33" customHeight="1">
      <c r="A180" s="40"/>
      <c r="B180" s="41"/>
      <c r="C180" s="283" t="s">
        <v>1843</v>
      </c>
      <c r="D180" s="283" t="s">
        <v>477</v>
      </c>
      <c r="E180" s="284" t="s">
        <v>6467</v>
      </c>
      <c r="F180" s="285" t="s">
        <v>6468</v>
      </c>
      <c r="G180" s="286" t="s">
        <v>6414</v>
      </c>
      <c r="H180" s="287">
        <v>1</v>
      </c>
      <c r="I180" s="288"/>
      <c r="J180" s="289">
        <f>ROUND(I180*H180,2)</f>
        <v>0</v>
      </c>
      <c r="K180" s="290"/>
      <c r="L180" s="291"/>
      <c r="M180" s="292" t="s">
        <v>1</v>
      </c>
      <c r="N180" s="293" t="s">
        <v>43</v>
      </c>
      <c r="O180" s="93"/>
      <c r="P180" s="240">
        <f>O180*H180</f>
        <v>0</v>
      </c>
      <c r="Q180" s="240">
        <v>0.40899999999999997</v>
      </c>
      <c r="R180" s="240">
        <f>Q180*H180</f>
        <v>0.40899999999999997</v>
      </c>
      <c r="S180" s="240">
        <v>0</v>
      </c>
      <c r="T180" s="24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42" t="s">
        <v>895</v>
      </c>
      <c r="AT180" s="242" t="s">
        <v>477</v>
      </c>
      <c r="AU180" s="242" t="s">
        <v>110</v>
      </c>
      <c r="AY180" s="19" t="s">
        <v>242</v>
      </c>
      <c r="BE180" s="243">
        <f>IF(N180="základní",J180,0)</f>
        <v>0</v>
      </c>
      <c r="BF180" s="243">
        <f>IF(N180="snížená",J180,0)</f>
        <v>0</v>
      </c>
      <c r="BG180" s="243">
        <f>IF(N180="zákl. přenesená",J180,0)</f>
        <v>0</v>
      </c>
      <c r="BH180" s="243">
        <f>IF(N180="sníž. přenesená",J180,0)</f>
        <v>0</v>
      </c>
      <c r="BI180" s="243">
        <f>IF(N180="nulová",J180,0)</f>
        <v>0</v>
      </c>
      <c r="BJ180" s="19" t="s">
        <v>85</v>
      </c>
      <c r="BK180" s="243">
        <f>ROUND(I180*H180,2)</f>
        <v>0</v>
      </c>
      <c r="BL180" s="19" t="s">
        <v>1096</v>
      </c>
      <c r="BM180" s="242" t="s">
        <v>6469</v>
      </c>
    </row>
    <row r="181" s="2" customFormat="1">
      <c r="A181" s="40"/>
      <c r="B181" s="41"/>
      <c r="C181" s="42"/>
      <c r="D181" s="244" t="s">
        <v>251</v>
      </c>
      <c r="E181" s="42"/>
      <c r="F181" s="245" t="s">
        <v>6468</v>
      </c>
      <c r="G181" s="42"/>
      <c r="H181" s="42"/>
      <c r="I181" s="246"/>
      <c r="J181" s="42"/>
      <c r="K181" s="42"/>
      <c r="L181" s="46"/>
      <c r="M181" s="247"/>
      <c r="N181" s="24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251</v>
      </c>
      <c r="AU181" s="19" t="s">
        <v>110</v>
      </c>
    </row>
    <row r="182" s="12" customFormat="1" ht="20.88" customHeight="1">
      <c r="A182" s="12"/>
      <c r="B182" s="214"/>
      <c r="C182" s="215"/>
      <c r="D182" s="216" t="s">
        <v>77</v>
      </c>
      <c r="E182" s="228" t="s">
        <v>6470</v>
      </c>
      <c r="F182" s="228" t="s">
        <v>6471</v>
      </c>
      <c r="G182" s="215"/>
      <c r="H182" s="215"/>
      <c r="I182" s="218"/>
      <c r="J182" s="229">
        <f>BK182</f>
        <v>0</v>
      </c>
      <c r="K182" s="215"/>
      <c r="L182" s="220"/>
      <c r="M182" s="221"/>
      <c r="N182" s="222"/>
      <c r="O182" s="222"/>
      <c r="P182" s="223">
        <f>SUM(P183:P191)</f>
        <v>0</v>
      </c>
      <c r="Q182" s="222"/>
      <c r="R182" s="223">
        <f>SUM(R183:R191)</f>
        <v>0.025000000000000001</v>
      </c>
      <c r="S182" s="222"/>
      <c r="T182" s="224">
        <f>SUM(T183:T191)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25" t="s">
        <v>87</v>
      </c>
      <c r="AT182" s="226" t="s">
        <v>77</v>
      </c>
      <c r="AU182" s="226" t="s">
        <v>87</v>
      </c>
      <c r="AY182" s="225" t="s">
        <v>242</v>
      </c>
      <c r="BK182" s="227">
        <f>SUM(BK183:BK191)</f>
        <v>0</v>
      </c>
    </row>
    <row r="183" s="2" customFormat="1" ht="37.8" customHeight="1">
      <c r="A183" s="40"/>
      <c r="B183" s="41"/>
      <c r="C183" s="230" t="s">
        <v>1697</v>
      </c>
      <c r="D183" s="230" t="s">
        <v>245</v>
      </c>
      <c r="E183" s="231" t="s">
        <v>6443</v>
      </c>
      <c r="F183" s="232" t="s">
        <v>6444</v>
      </c>
      <c r="G183" s="233" t="s">
        <v>359</v>
      </c>
      <c r="H183" s="234">
        <v>6</v>
      </c>
      <c r="I183" s="235"/>
      <c r="J183" s="236">
        <f>ROUND(I183*H183,2)</f>
        <v>0</v>
      </c>
      <c r="K183" s="237"/>
      <c r="L183" s="46"/>
      <c r="M183" s="238" t="s">
        <v>1</v>
      </c>
      <c r="N183" s="239" t="s">
        <v>43</v>
      </c>
      <c r="O183" s="93"/>
      <c r="P183" s="240">
        <f>O183*H183</f>
        <v>0</v>
      </c>
      <c r="Q183" s="240">
        <v>0</v>
      </c>
      <c r="R183" s="240">
        <f>Q183*H183</f>
        <v>0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1096</v>
      </c>
      <c r="AT183" s="242" t="s">
        <v>245</v>
      </c>
      <c r="AU183" s="242" t="s">
        <v>110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1096</v>
      </c>
      <c r="BM183" s="242" t="s">
        <v>6472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6446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110</v>
      </c>
    </row>
    <row r="185" s="14" customFormat="1">
      <c r="A185" s="14"/>
      <c r="B185" s="261"/>
      <c r="C185" s="262"/>
      <c r="D185" s="244" t="s">
        <v>255</v>
      </c>
      <c r="E185" s="263" t="s">
        <v>1</v>
      </c>
      <c r="F185" s="264" t="s">
        <v>6473</v>
      </c>
      <c r="G185" s="262"/>
      <c r="H185" s="265">
        <v>6</v>
      </c>
      <c r="I185" s="266"/>
      <c r="J185" s="262"/>
      <c r="K185" s="262"/>
      <c r="L185" s="267"/>
      <c r="M185" s="268"/>
      <c r="N185" s="269"/>
      <c r="O185" s="269"/>
      <c r="P185" s="269"/>
      <c r="Q185" s="269"/>
      <c r="R185" s="269"/>
      <c r="S185" s="269"/>
      <c r="T185" s="270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71" t="s">
        <v>255</v>
      </c>
      <c r="AU185" s="271" t="s">
        <v>110</v>
      </c>
      <c r="AV185" s="14" t="s">
        <v>87</v>
      </c>
      <c r="AW185" s="14" t="s">
        <v>36</v>
      </c>
      <c r="AX185" s="14" t="s">
        <v>85</v>
      </c>
      <c r="AY185" s="271" t="s">
        <v>242</v>
      </c>
    </row>
    <row r="186" s="2" customFormat="1" ht="24.15" customHeight="1">
      <c r="A186" s="40"/>
      <c r="B186" s="41"/>
      <c r="C186" s="283" t="s">
        <v>1436</v>
      </c>
      <c r="D186" s="283" t="s">
        <v>477</v>
      </c>
      <c r="E186" s="284" t="s">
        <v>6474</v>
      </c>
      <c r="F186" s="285" t="s">
        <v>6458</v>
      </c>
      <c r="G186" s="286" t="s">
        <v>359</v>
      </c>
      <c r="H186" s="287">
        <v>2</v>
      </c>
      <c r="I186" s="288"/>
      <c r="J186" s="289">
        <f>ROUND(I186*H186,2)</f>
        <v>0</v>
      </c>
      <c r="K186" s="290"/>
      <c r="L186" s="291"/>
      <c r="M186" s="292" t="s">
        <v>1</v>
      </c>
      <c r="N186" s="293" t="s">
        <v>43</v>
      </c>
      <c r="O186" s="93"/>
      <c r="P186" s="240">
        <f>O186*H186</f>
        <v>0</v>
      </c>
      <c r="Q186" s="240">
        <v>0.0040000000000000001</v>
      </c>
      <c r="R186" s="240">
        <f>Q186*H186</f>
        <v>0.0080000000000000002</v>
      </c>
      <c r="S186" s="240">
        <v>0</v>
      </c>
      <c r="T186" s="24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42" t="s">
        <v>895</v>
      </c>
      <c r="AT186" s="242" t="s">
        <v>477</v>
      </c>
      <c r="AU186" s="242" t="s">
        <v>110</v>
      </c>
      <c r="AY186" s="19" t="s">
        <v>242</v>
      </c>
      <c r="BE186" s="243">
        <f>IF(N186="základní",J186,0)</f>
        <v>0</v>
      </c>
      <c r="BF186" s="243">
        <f>IF(N186="snížená",J186,0)</f>
        <v>0</v>
      </c>
      <c r="BG186" s="243">
        <f>IF(N186="zákl. přenesená",J186,0)</f>
        <v>0</v>
      </c>
      <c r="BH186" s="243">
        <f>IF(N186="sníž. přenesená",J186,0)</f>
        <v>0</v>
      </c>
      <c r="BI186" s="243">
        <f>IF(N186="nulová",J186,0)</f>
        <v>0</v>
      </c>
      <c r="BJ186" s="19" t="s">
        <v>85</v>
      </c>
      <c r="BK186" s="243">
        <f>ROUND(I186*H186,2)</f>
        <v>0</v>
      </c>
      <c r="BL186" s="19" t="s">
        <v>1096</v>
      </c>
      <c r="BM186" s="242" t="s">
        <v>6475</v>
      </c>
    </row>
    <row r="187" s="2" customFormat="1">
      <c r="A187" s="40"/>
      <c r="B187" s="41"/>
      <c r="C187" s="42"/>
      <c r="D187" s="244" t="s">
        <v>251</v>
      </c>
      <c r="E187" s="42"/>
      <c r="F187" s="245" t="s">
        <v>6458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251</v>
      </c>
      <c r="AU187" s="19" t="s">
        <v>110</v>
      </c>
    </row>
    <row r="188" s="2" customFormat="1" ht="24.15" customHeight="1">
      <c r="A188" s="40"/>
      <c r="B188" s="41"/>
      <c r="C188" s="283" t="s">
        <v>315</v>
      </c>
      <c r="D188" s="283" t="s">
        <v>477</v>
      </c>
      <c r="E188" s="284" t="s">
        <v>6476</v>
      </c>
      <c r="F188" s="285" t="s">
        <v>6455</v>
      </c>
      <c r="G188" s="286" t="s">
        <v>359</v>
      </c>
      <c r="H188" s="287">
        <v>3</v>
      </c>
      <c r="I188" s="288"/>
      <c r="J188" s="289">
        <f>ROUND(I188*H188,2)</f>
        <v>0</v>
      </c>
      <c r="K188" s="290"/>
      <c r="L188" s="291"/>
      <c r="M188" s="292" t="s">
        <v>1</v>
      </c>
      <c r="N188" s="293" t="s">
        <v>43</v>
      </c>
      <c r="O188" s="93"/>
      <c r="P188" s="240">
        <f>O188*H188</f>
        <v>0</v>
      </c>
      <c r="Q188" s="240">
        <v>0.0040000000000000001</v>
      </c>
      <c r="R188" s="240">
        <f>Q188*H188</f>
        <v>0.012</v>
      </c>
      <c r="S188" s="240">
        <v>0</v>
      </c>
      <c r="T188" s="24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42" t="s">
        <v>895</v>
      </c>
      <c r="AT188" s="242" t="s">
        <v>477</v>
      </c>
      <c r="AU188" s="242" t="s">
        <v>110</v>
      </c>
      <c r="AY188" s="19" t="s">
        <v>242</v>
      </c>
      <c r="BE188" s="243">
        <f>IF(N188="základní",J188,0)</f>
        <v>0</v>
      </c>
      <c r="BF188" s="243">
        <f>IF(N188="snížená",J188,0)</f>
        <v>0</v>
      </c>
      <c r="BG188" s="243">
        <f>IF(N188="zákl. přenesená",J188,0)</f>
        <v>0</v>
      </c>
      <c r="BH188" s="243">
        <f>IF(N188="sníž. přenesená",J188,0)</f>
        <v>0</v>
      </c>
      <c r="BI188" s="243">
        <f>IF(N188="nulová",J188,0)</f>
        <v>0</v>
      </c>
      <c r="BJ188" s="19" t="s">
        <v>85</v>
      </c>
      <c r="BK188" s="243">
        <f>ROUND(I188*H188,2)</f>
        <v>0</v>
      </c>
      <c r="BL188" s="19" t="s">
        <v>1096</v>
      </c>
      <c r="BM188" s="242" t="s">
        <v>6477</v>
      </c>
    </row>
    <row r="189" s="2" customFormat="1">
      <c r="A189" s="40"/>
      <c r="B189" s="41"/>
      <c r="C189" s="42"/>
      <c r="D189" s="244" t="s">
        <v>251</v>
      </c>
      <c r="E189" s="42"/>
      <c r="F189" s="245" t="s">
        <v>6455</v>
      </c>
      <c r="G189" s="42"/>
      <c r="H189" s="42"/>
      <c r="I189" s="246"/>
      <c r="J189" s="42"/>
      <c r="K189" s="42"/>
      <c r="L189" s="46"/>
      <c r="M189" s="247"/>
      <c r="N189" s="24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251</v>
      </c>
      <c r="AU189" s="19" t="s">
        <v>110</v>
      </c>
    </row>
    <row r="190" s="2" customFormat="1" ht="24.15" customHeight="1">
      <c r="A190" s="40"/>
      <c r="B190" s="41"/>
      <c r="C190" s="283" t="s">
        <v>880</v>
      </c>
      <c r="D190" s="283" t="s">
        <v>477</v>
      </c>
      <c r="E190" s="284" t="s">
        <v>6478</v>
      </c>
      <c r="F190" s="285" t="s">
        <v>6479</v>
      </c>
      <c r="G190" s="286" t="s">
        <v>359</v>
      </c>
      <c r="H190" s="287">
        <v>1</v>
      </c>
      <c r="I190" s="288"/>
      <c r="J190" s="289">
        <f>ROUND(I190*H190,2)</f>
        <v>0</v>
      </c>
      <c r="K190" s="290"/>
      <c r="L190" s="291"/>
      <c r="M190" s="292" t="s">
        <v>1</v>
      </c>
      <c r="N190" s="293" t="s">
        <v>43</v>
      </c>
      <c r="O190" s="93"/>
      <c r="P190" s="240">
        <f>O190*H190</f>
        <v>0</v>
      </c>
      <c r="Q190" s="240">
        <v>0.0050000000000000001</v>
      </c>
      <c r="R190" s="240">
        <f>Q190*H190</f>
        <v>0.0050000000000000001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895</v>
      </c>
      <c r="AT190" s="242" t="s">
        <v>477</v>
      </c>
      <c r="AU190" s="242" t="s">
        <v>110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1096</v>
      </c>
      <c r="BM190" s="242" t="s">
        <v>6480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6479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110</v>
      </c>
    </row>
    <row r="192" s="12" customFormat="1" ht="20.88" customHeight="1">
      <c r="A192" s="12"/>
      <c r="B192" s="214"/>
      <c r="C192" s="215"/>
      <c r="D192" s="216" t="s">
        <v>77</v>
      </c>
      <c r="E192" s="228" t="s">
        <v>6481</v>
      </c>
      <c r="F192" s="228" t="s">
        <v>6482</v>
      </c>
      <c r="G192" s="215"/>
      <c r="H192" s="215"/>
      <c r="I192" s="218"/>
      <c r="J192" s="229">
        <f>BK192</f>
        <v>0</v>
      </c>
      <c r="K192" s="215"/>
      <c r="L192" s="220"/>
      <c r="M192" s="221"/>
      <c r="N192" s="222"/>
      <c r="O192" s="222"/>
      <c r="P192" s="223">
        <f>SUM(P193:P196)</f>
        <v>0</v>
      </c>
      <c r="Q192" s="222"/>
      <c r="R192" s="223">
        <f>SUM(R193:R196)</f>
        <v>0</v>
      </c>
      <c r="S192" s="222"/>
      <c r="T192" s="224">
        <f>SUM(T193:T196)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25" t="s">
        <v>87</v>
      </c>
      <c r="AT192" s="226" t="s">
        <v>77</v>
      </c>
      <c r="AU192" s="226" t="s">
        <v>87</v>
      </c>
      <c r="AY192" s="225" t="s">
        <v>242</v>
      </c>
      <c r="BK192" s="227">
        <f>SUM(BK193:BK196)</f>
        <v>0</v>
      </c>
    </row>
    <row r="193" s="2" customFormat="1" ht="24.15" customHeight="1">
      <c r="A193" s="40"/>
      <c r="B193" s="41"/>
      <c r="C193" s="230" t="s">
        <v>269</v>
      </c>
      <c r="D193" s="230" t="s">
        <v>245</v>
      </c>
      <c r="E193" s="231" t="s">
        <v>6483</v>
      </c>
      <c r="F193" s="232" t="s">
        <v>6484</v>
      </c>
      <c r="G193" s="233" t="s">
        <v>359</v>
      </c>
      <c r="H193" s="234">
        <v>2</v>
      </c>
      <c r="I193" s="235"/>
      <c r="J193" s="236">
        <f>ROUND(I193*H193,2)</f>
        <v>0</v>
      </c>
      <c r="K193" s="237"/>
      <c r="L193" s="46"/>
      <c r="M193" s="238" t="s">
        <v>1</v>
      </c>
      <c r="N193" s="239" t="s">
        <v>43</v>
      </c>
      <c r="O193" s="93"/>
      <c r="P193" s="240">
        <f>O193*H193</f>
        <v>0</v>
      </c>
      <c r="Q193" s="240">
        <v>0</v>
      </c>
      <c r="R193" s="240">
        <f>Q193*H193</f>
        <v>0</v>
      </c>
      <c r="S193" s="240">
        <v>0</v>
      </c>
      <c r="T193" s="24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42" t="s">
        <v>1096</v>
      </c>
      <c r="AT193" s="242" t="s">
        <v>245</v>
      </c>
      <c r="AU193" s="242" t="s">
        <v>110</v>
      </c>
      <c r="AY193" s="19" t="s">
        <v>242</v>
      </c>
      <c r="BE193" s="243">
        <f>IF(N193="základní",J193,0)</f>
        <v>0</v>
      </c>
      <c r="BF193" s="243">
        <f>IF(N193="snížená",J193,0)</f>
        <v>0</v>
      </c>
      <c r="BG193" s="243">
        <f>IF(N193="zákl. přenesená",J193,0)</f>
        <v>0</v>
      </c>
      <c r="BH193" s="243">
        <f>IF(N193="sníž. přenesená",J193,0)</f>
        <v>0</v>
      </c>
      <c r="BI193" s="243">
        <f>IF(N193="nulová",J193,0)</f>
        <v>0</v>
      </c>
      <c r="BJ193" s="19" t="s">
        <v>85</v>
      </c>
      <c r="BK193" s="243">
        <f>ROUND(I193*H193,2)</f>
        <v>0</v>
      </c>
      <c r="BL193" s="19" t="s">
        <v>1096</v>
      </c>
      <c r="BM193" s="242" t="s">
        <v>6485</v>
      </c>
    </row>
    <row r="194" s="2" customFormat="1">
      <c r="A194" s="40"/>
      <c r="B194" s="41"/>
      <c r="C194" s="42"/>
      <c r="D194" s="244" t="s">
        <v>251</v>
      </c>
      <c r="E194" s="42"/>
      <c r="F194" s="245" t="s">
        <v>6486</v>
      </c>
      <c r="G194" s="42"/>
      <c r="H194" s="42"/>
      <c r="I194" s="246"/>
      <c r="J194" s="42"/>
      <c r="K194" s="42"/>
      <c r="L194" s="46"/>
      <c r="M194" s="247"/>
      <c r="N194" s="24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251</v>
      </c>
      <c r="AU194" s="19" t="s">
        <v>110</v>
      </c>
    </row>
    <row r="195" s="2" customFormat="1" ht="24.15" customHeight="1">
      <c r="A195" s="40"/>
      <c r="B195" s="41"/>
      <c r="C195" s="283" t="s">
        <v>420</v>
      </c>
      <c r="D195" s="283" t="s">
        <v>477</v>
      </c>
      <c r="E195" s="284" t="s">
        <v>6487</v>
      </c>
      <c r="F195" s="285" t="s">
        <v>6488</v>
      </c>
      <c r="G195" s="286" t="s">
        <v>359</v>
      </c>
      <c r="H195" s="287">
        <v>2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43</v>
      </c>
      <c r="O195" s="93"/>
      <c r="P195" s="240">
        <f>O195*H195</f>
        <v>0</v>
      </c>
      <c r="Q195" s="240">
        <v>0</v>
      </c>
      <c r="R195" s="240">
        <f>Q195*H195</f>
        <v>0</v>
      </c>
      <c r="S195" s="240">
        <v>0</v>
      </c>
      <c r="T195" s="24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42" t="s">
        <v>895</v>
      </c>
      <c r="AT195" s="242" t="s">
        <v>477</v>
      </c>
      <c r="AU195" s="242" t="s">
        <v>110</v>
      </c>
      <c r="AY195" s="19" t="s">
        <v>242</v>
      </c>
      <c r="BE195" s="243">
        <f>IF(N195="základní",J195,0)</f>
        <v>0</v>
      </c>
      <c r="BF195" s="243">
        <f>IF(N195="snížená",J195,0)</f>
        <v>0</v>
      </c>
      <c r="BG195" s="243">
        <f>IF(N195="zákl. přenesená",J195,0)</f>
        <v>0</v>
      </c>
      <c r="BH195" s="243">
        <f>IF(N195="sníž. přenesená",J195,0)</f>
        <v>0</v>
      </c>
      <c r="BI195" s="243">
        <f>IF(N195="nulová",J195,0)</f>
        <v>0</v>
      </c>
      <c r="BJ195" s="19" t="s">
        <v>85</v>
      </c>
      <c r="BK195" s="243">
        <f>ROUND(I195*H195,2)</f>
        <v>0</v>
      </c>
      <c r="BL195" s="19" t="s">
        <v>1096</v>
      </c>
      <c r="BM195" s="242" t="s">
        <v>6489</v>
      </c>
    </row>
    <row r="196" s="2" customFormat="1">
      <c r="A196" s="40"/>
      <c r="B196" s="41"/>
      <c r="C196" s="42"/>
      <c r="D196" s="244" t="s">
        <v>251</v>
      </c>
      <c r="E196" s="42"/>
      <c r="F196" s="245" t="s">
        <v>6488</v>
      </c>
      <c r="G196" s="42"/>
      <c r="H196" s="42"/>
      <c r="I196" s="246"/>
      <c r="J196" s="42"/>
      <c r="K196" s="42"/>
      <c r="L196" s="46"/>
      <c r="M196" s="247"/>
      <c r="N196" s="24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251</v>
      </c>
      <c r="AU196" s="19" t="s">
        <v>110</v>
      </c>
    </row>
    <row r="197" s="12" customFormat="1" ht="22.8" customHeight="1">
      <c r="A197" s="12"/>
      <c r="B197" s="214"/>
      <c r="C197" s="215"/>
      <c r="D197" s="216" t="s">
        <v>77</v>
      </c>
      <c r="E197" s="228" t="s">
        <v>6490</v>
      </c>
      <c r="F197" s="228" t="s">
        <v>6491</v>
      </c>
      <c r="G197" s="215"/>
      <c r="H197" s="215"/>
      <c r="I197" s="218"/>
      <c r="J197" s="229">
        <f>BK197</f>
        <v>0</v>
      </c>
      <c r="K197" s="215"/>
      <c r="L197" s="220"/>
      <c r="M197" s="221"/>
      <c r="N197" s="222"/>
      <c r="O197" s="222"/>
      <c r="P197" s="223">
        <f>P198+P230+P248</f>
        <v>0</v>
      </c>
      <c r="Q197" s="222"/>
      <c r="R197" s="223">
        <f>R198+R230+R248</f>
        <v>0.11649999999999999</v>
      </c>
      <c r="S197" s="222"/>
      <c r="T197" s="224">
        <f>T198+T230+T248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25" t="s">
        <v>87</v>
      </c>
      <c r="AT197" s="226" t="s">
        <v>77</v>
      </c>
      <c r="AU197" s="226" t="s">
        <v>85</v>
      </c>
      <c r="AY197" s="225" t="s">
        <v>242</v>
      </c>
      <c r="BK197" s="227">
        <f>BK198+BK230+BK248</f>
        <v>0</v>
      </c>
    </row>
    <row r="198" s="12" customFormat="1" ht="20.88" customHeight="1">
      <c r="A198" s="12"/>
      <c r="B198" s="214"/>
      <c r="C198" s="215"/>
      <c r="D198" s="216" t="s">
        <v>77</v>
      </c>
      <c r="E198" s="228" t="s">
        <v>6492</v>
      </c>
      <c r="F198" s="228" t="s">
        <v>6493</v>
      </c>
      <c r="G198" s="215"/>
      <c r="H198" s="215"/>
      <c r="I198" s="218"/>
      <c r="J198" s="229">
        <f>BK198</f>
        <v>0</v>
      </c>
      <c r="K198" s="215"/>
      <c r="L198" s="220"/>
      <c r="M198" s="221"/>
      <c r="N198" s="222"/>
      <c r="O198" s="222"/>
      <c r="P198" s="223">
        <f>SUM(P199:P229)</f>
        <v>0</v>
      </c>
      <c r="Q198" s="222"/>
      <c r="R198" s="223">
        <f>SUM(R199:R229)</f>
        <v>0.1119</v>
      </c>
      <c r="S198" s="222"/>
      <c r="T198" s="224">
        <f>SUM(T199:T229)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5" t="s">
        <v>87</v>
      </c>
      <c r="AT198" s="226" t="s">
        <v>77</v>
      </c>
      <c r="AU198" s="226" t="s">
        <v>87</v>
      </c>
      <c r="AY198" s="225" t="s">
        <v>242</v>
      </c>
      <c r="BK198" s="227">
        <f>SUM(BK199:BK229)</f>
        <v>0</v>
      </c>
    </row>
    <row r="199" s="2" customFormat="1" ht="24.15" customHeight="1">
      <c r="A199" s="40"/>
      <c r="B199" s="41"/>
      <c r="C199" s="230" t="s">
        <v>1231</v>
      </c>
      <c r="D199" s="230" t="s">
        <v>245</v>
      </c>
      <c r="E199" s="231" t="s">
        <v>6494</v>
      </c>
      <c r="F199" s="232" t="s">
        <v>6495</v>
      </c>
      <c r="G199" s="233" t="s">
        <v>359</v>
      </c>
      <c r="H199" s="234">
        <v>31</v>
      </c>
      <c r="I199" s="235"/>
      <c r="J199" s="236">
        <f>ROUND(I199*H199,2)</f>
        <v>0</v>
      </c>
      <c r="K199" s="237"/>
      <c r="L199" s="46"/>
      <c r="M199" s="238" t="s">
        <v>1</v>
      </c>
      <c r="N199" s="239" t="s">
        <v>43</v>
      </c>
      <c r="O199" s="93"/>
      <c r="P199" s="240">
        <f>O199*H199</f>
        <v>0</v>
      </c>
      <c r="Q199" s="240">
        <v>0</v>
      </c>
      <c r="R199" s="240">
        <f>Q199*H199</f>
        <v>0</v>
      </c>
      <c r="S199" s="240">
        <v>0</v>
      </c>
      <c r="T199" s="24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42" t="s">
        <v>1096</v>
      </c>
      <c r="AT199" s="242" t="s">
        <v>245</v>
      </c>
      <c r="AU199" s="242" t="s">
        <v>110</v>
      </c>
      <c r="AY199" s="19" t="s">
        <v>242</v>
      </c>
      <c r="BE199" s="243">
        <f>IF(N199="základní",J199,0)</f>
        <v>0</v>
      </c>
      <c r="BF199" s="243">
        <f>IF(N199="snížená",J199,0)</f>
        <v>0</v>
      </c>
      <c r="BG199" s="243">
        <f>IF(N199="zákl. přenesená",J199,0)</f>
        <v>0</v>
      </c>
      <c r="BH199" s="243">
        <f>IF(N199="sníž. přenesená",J199,0)</f>
        <v>0</v>
      </c>
      <c r="BI199" s="243">
        <f>IF(N199="nulová",J199,0)</f>
        <v>0</v>
      </c>
      <c r="BJ199" s="19" t="s">
        <v>85</v>
      </c>
      <c r="BK199" s="243">
        <f>ROUND(I199*H199,2)</f>
        <v>0</v>
      </c>
      <c r="BL199" s="19" t="s">
        <v>1096</v>
      </c>
      <c r="BM199" s="242" t="s">
        <v>6496</v>
      </c>
    </row>
    <row r="200" s="2" customFormat="1">
      <c r="A200" s="40"/>
      <c r="B200" s="41"/>
      <c r="C200" s="42"/>
      <c r="D200" s="244" t="s">
        <v>251</v>
      </c>
      <c r="E200" s="42"/>
      <c r="F200" s="245" t="s">
        <v>6497</v>
      </c>
      <c r="G200" s="42"/>
      <c r="H200" s="42"/>
      <c r="I200" s="246"/>
      <c r="J200" s="42"/>
      <c r="K200" s="42"/>
      <c r="L200" s="46"/>
      <c r="M200" s="247"/>
      <c r="N200" s="24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251</v>
      </c>
      <c r="AU200" s="19" t="s">
        <v>110</v>
      </c>
    </row>
    <row r="201" s="14" customFormat="1">
      <c r="A201" s="14"/>
      <c r="B201" s="261"/>
      <c r="C201" s="262"/>
      <c r="D201" s="244" t="s">
        <v>255</v>
      </c>
      <c r="E201" s="263" t="s">
        <v>1</v>
      </c>
      <c r="F201" s="264" t="s">
        <v>6498</v>
      </c>
      <c r="G201" s="262"/>
      <c r="H201" s="265">
        <v>31</v>
      </c>
      <c r="I201" s="266"/>
      <c r="J201" s="262"/>
      <c r="K201" s="262"/>
      <c r="L201" s="267"/>
      <c r="M201" s="268"/>
      <c r="N201" s="269"/>
      <c r="O201" s="269"/>
      <c r="P201" s="269"/>
      <c r="Q201" s="269"/>
      <c r="R201" s="269"/>
      <c r="S201" s="269"/>
      <c r="T201" s="270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71" t="s">
        <v>255</v>
      </c>
      <c r="AU201" s="271" t="s">
        <v>110</v>
      </c>
      <c r="AV201" s="14" t="s">
        <v>87</v>
      </c>
      <c r="AW201" s="14" t="s">
        <v>36</v>
      </c>
      <c r="AX201" s="14" t="s">
        <v>85</v>
      </c>
      <c r="AY201" s="271" t="s">
        <v>242</v>
      </c>
    </row>
    <row r="202" s="2" customFormat="1" ht="24.15" customHeight="1">
      <c r="A202" s="40"/>
      <c r="B202" s="41"/>
      <c r="C202" s="283" t="s">
        <v>1281</v>
      </c>
      <c r="D202" s="283" t="s">
        <v>477</v>
      </c>
      <c r="E202" s="284" t="s">
        <v>6499</v>
      </c>
      <c r="F202" s="285" t="s">
        <v>6500</v>
      </c>
      <c r="G202" s="286" t="s">
        <v>359</v>
      </c>
      <c r="H202" s="287">
        <v>25</v>
      </c>
      <c r="I202" s="288"/>
      <c r="J202" s="289">
        <f>ROUND(I202*H202,2)</f>
        <v>0</v>
      </c>
      <c r="K202" s="290"/>
      <c r="L202" s="291"/>
      <c r="M202" s="292" t="s">
        <v>1</v>
      </c>
      <c r="N202" s="293" t="s">
        <v>43</v>
      </c>
      <c r="O202" s="93"/>
      <c r="P202" s="240">
        <f>O202*H202</f>
        <v>0</v>
      </c>
      <c r="Q202" s="240">
        <v>0</v>
      </c>
      <c r="R202" s="240">
        <f>Q202*H202</f>
        <v>0</v>
      </c>
      <c r="S202" s="240">
        <v>0</v>
      </c>
      <c r="T202" s="24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42" t="s">
        <v>895</v>
      </c>
      <c r="AT202" s="242" t="s">
        <v>477</v>
      </c>
      <c r="AU202" s="242" t="s">
        <v>110</v>
      </c>
      <c r="AY202" s="19" t="s">
        <v>242</v>
      </c>
      <c r="BE202" s="243">
        <f>IF(N202="základní",J202,0)</f>
        <v>0</v>
      </c>
      <c r="BF202" s="243">
        <f>IF(N202="snížená",J202,0)</f>
        <v>0</v>
      </c>
      <c r="BG202" s="243">
        <f>IF(N202="zákl. přenesená",J202,0)</f>
        <v>0</v>
      </c>
      <c r="BH202" s="243">
        <f>IF(N202="sníž. přenesená",J202,0)</f>
        <v>0</v>
      </c>
      <c r="BI202" s="243">
        <f>IF(N202="nulová",J202,0)</f>
        <v>0</v>
      </c>
      <c r="BJ202" s="19" t="s">
        <v>85</v>
      </c>
      <c r="BK202" s="243">
        <f>ROUND(I202*H202,2)</f>
        <v>0</v>
      </c>
      <c r="BL202" s="19" t="s">
        <v>1096</v>
      </c>
      <c r="BM202" s="242" t="s">
        <v>6501</v>
      </c>
    </row>
    <row r="203" s="2" customFormat="1">
      <c r="A203" s="40"/>
      <c r="B203" s="41"/>
      <c r="C203" s="42"/>
      <c r="D203" s="244" t="s">
        <v>251</v>
      </c>
      <c r="E203" s="42"/>
      <c r="F203" s="245" t="s">
        <v>6500</v>
      </c>
      <c r="G203" s="42"/>
      <c r="H203" s="42"/>
      <c r="I203" s="246"/>
      <c r="J203" s="42"/>
      <c r="K203" s="42"/>
      <c r="L203" s="46"/>
      <c r="M203" s="247"/>
      <c r="N203" s="24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251</v>
      </c>
      <c r="AU203" s="19" t="s">
        <v>110</v>
      </c>
    </row>
    <row r="204" s="2" customFormat="1" ht="24.15" customHeight="1">
      <c r="A204" s="40"/>
      <c r="B204" s="41"/>
      <c r="C204" s="283" t="s">
        <v>1288</v>
      </c>
      <c r="D204" s="283" t="s">
        <v>477</v>
      </c>
      <c r="E204" s="284" t="s">
        <v>6502</v>
      </c>
      <c r="F204" s="285" t="s">
        <v>6503</v>
      </c>
      <c r="G204" s="286" t="s">
        <v>359</v>
      </c>
      <c r="H204" s="287">
        <v>4</v>
      </c>
      <c r="I204" s="288"/>
      <c r="J204" s="289">
        <f>ROUND(I204*H204,2)</f>
        <v>0</v>
      </c>
      <c r="K204" s="290"/>
      <c r="L204" s="291"/>
      <c r="M204" s="292" t="s">
        <v>1</v>
      </c>
      <c r="N204" s="293" t="s">
        <v>43</v>
      </c>
      <c r="O204" s="93"/>
      <c r="P204" s="240">
        <f>O204*H204</f>
        <v>0</v>
      </c>
      <c r="Q204" s="240">
        <v>0</v>
      </c>
      <c r="R204" s="240">
        <f>Q204*H204</f>
        <v>0</v>
      </c>
      <c r="S204" s="240">
        <v>0</v>
      </c>
      <c r="T204" s="24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42" t="s">
        <v>895</v>
      </c>
      <c r="AT204" s="242" t="s">
        <v>477</v>
      </c>
      <c r="AU204" s="242" t="s">
        <v>110</v>
      </c>
      <c r="AY204" s="19" t="s">
        <v>242</v>
      </c>
      <c r="BE204" s="243">
        <f>IF(N204="základní",J204,0)</f>
        <v>0</v>
      </c>
      <c r="BF204" s="243">
        <f>IF(N204="snížená",J204,0)</f>
        <v>0</v>
      </c>
      <c r="BG204" s="243">
        <f>IF(N204="zákl. přenesená",J204,0)</f>
        <v>0</v>
      </c>
      <c r="BH204" s="243">
        <f>IF(N204="sníž. přenesená",J204,0)</f>
        <v>0</v>
      </c>
      <c r="BI204" s="243">
        <f>IF(N204="nulová",J204,0)</f>
        <v>0</v>
      </c>
      <c r="BJ204" s="19" t="s">
        <v>85</v>
      </c>
      <c r="BK204" s="243">
        <f>ROUND(I204*H204,2)</f>
        <v>0</v>
      </c>
      <c r="BL204" s="19" t="s">
        <v>1096</v>
      </c>
      <c r="BM204" s="242" t="s">
        <v>6504</v>
      </c>
    </row>
    <row r="205" s="2" customFormat="1">
      <c r="A205" s="40"/>
      <c r="B205" s="41"/>
      <c r="C205" s="42"/>
      <c r="D205" s="244" t="s">
        <v>251</v>
      </c>
      <c r="E205" s="42"/>
      <c r="F205" s="245" t="s">
        <v>6503</v>
      </c>
      <c r="G205" s="42"/>
      <c r="H205" s="42"/>
      <c r="I205" s="246"/>
      <c r="J205" s="42"/>
      <c r="K205" s="42"/>
      <c r="L205" s="46"/>
      <c r="M205" s="247"/>
      <c r="N205" s="24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251</v>
      </c>
      <c r="AU205" s="19" t="s">
        <v>110</v>
      </c>
    </row>
    <row r="206" s="2" customFormat="1" ht="24.15" customHeight="1">
      <c r="A206" s="40"/>
      <c r="B206" s="41"/>
      <c r="C206" s="283" t="s">
        <v>405</v>
      </c>
      <c r="D206" s="283" t="s">
        <v>477</v>
      </c>
      <c r="E206" s="284" t="s">
        <v>6505</v>
      </c>
      <c r="F206" s="285" t="s">
        <v>6506</v>
      </c>
      <c r="G206" s="286" t="s">
        <v>359</v>
      </c>
      <c r="H206" s="287">
        <v>2</v>
      </c>
      <c r="I206" s="288"/>
      <c r="J206" s="289">
        <f>ROUND(I206*H206,2)</f>
        <v>0</v>
      </c>
      <c r="K206" s="290"/>
      <c r="L206" s="291"/>
      <c r="M206" s="292" t="s">
        <v>1</v>
      </c>
      <c r="N206" s="293" t="s">
        <v>43</v>
      </c>
      <c r="O206" s="93"/>
      <c r="P206" s="240">
        <f>O206*H206</f>
        <v>0</v>
      </c>
      <c r="Q206" s="240">
        <v>0</v>
      </c>
      <c r="R206" s="240">
        <f>Q206*H206</f>
        <v>0</v>
      </c>
      <c r="S206" s="240">
        <v>0</v>
      </c>
      <c r="T206" s="24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42" t="s">
        <v>895</v>
      </c>
      <c r="AT206" s="242" t="s">
        <v>477</v>
      </c>
      <c r="AU206" s="242" t="s">
        <v>110</v>
      </c>
      <c r="AY206" s="19" t="s">
        <v>242</v>
      </c>
      <c r="BE206" s="243">
        <f>IF(N206="základní",J206,0)</f>
        <v>0</v>
      </c>
      <c r="BF206" s="243">
        <f>IF(N206="snížená",J206,0)</f>
        <v>0</v>
      </c>
      <c r="BG206" s="243">
        <f>IF(N206="zákl. přenesená",J206,0)</f>
        <v>0</v>
      </c>
      <c r="BH206" s="243">
        <f>IF(N206="sníž. přenesená",J206,0)</f>
        <v>0</v>
      </c>
      <c r="BI206" s="243">
        <f>IF(N206="nulová",J206,0)</f>
        <v>0</v>
      </c>
      <c r="BJ206" s="19" t="s">
        <v>85</v>
      </c>
      <c r="BK206" s="243">
        <f>ROUND(I206*H206,2)</f>
        <v>0</v>
      </c>
      <c r="BL206" s="19" t="s">
        <v>1096</v>
      </c>
      <c r="BM206" s="242" t="s">
        <v>6507</v>
      </c>
    </row>
    <row r="207" s="2" customFormat="1">
      <c r="A207" s="40"/>
      <c r="B207" s="41"/>
      <c r="C207" s="42"/>
      <c r="D207" s="244" t="s">
        <v>251</v>
      </c>
      <c r="E207" s="42"/>
      <c r="F207" s="245" t="s">
        <v>6506</v>
      </c>
      <c r="G207" s="42"/>
      <c r="H207" s="42"/>
      <c r="I207" s="246"/>
      <c r="J207" s="42"/>
      <c r="K207" s="42"/>
      <c r="L207" s="46"/>
      <c r="M207" s="247"/>
      <c r="N207" s="24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251</v>
      </c>
      <c r="AU207" s="19" t="s">
        <v>110</v>
      </c>
    </row>
    <row r="208" s="2" customFormat="1" ht="24.15" customHeight="1">
      <c r="A208" s="40"/>
      <c r="B208" s="41"/>
      <c r="C208" s="230" t="s">
        <v>305</v>
      </c>
      <c r="D208" s="230" t="s">
        <v>245</v>
      </c>
      <c r="E208" s="231" t="s">
        <v>6508</v>
      </c>
      <c r="F208" s="232" t="s">
        <v>6509</v>
      </c>
      <c r="G208" s="233" t="s">
        <v>359</v>
      </c>
      <c r="H208" s="234">
        <v>2</v>
      </c>
      <c r="I208" s="235"/>
      <c r="J208" s="236">
        <f>ROUND(I208*H208,2)</f>
        <v>0</v>
      </c>
      <c r="K208" s="237"/>
      <c r="L208" s="46"/>
      <c r="M208" s="238" t="s">
        <v>1</v>
      </c>
      <c r="N208" s="239" t="s">
        <v>43</v>
      </c>
      <c r="O208" s="93"/>
      <c r="P208" s="240">
        <f>O208*H208</f>
        <v>0</v>
      </c>
      <c r="Q208" s="240">
        <v>0</v>
      </c>
      <c r="R208" s="240">
        <f>Q208*H208</f>
        <v>0</v>
      </c>
      <c r="S208" s="240">
        <v>0</v>
      </c>
      <c r="T208" s="24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42" t="s">
        <v>1096</v>
      </c>
      <c r="AT208" s="242" t="s">
        <v>245</v>
      </c>
      <c r="AU208" s="242" t="s">
        <v>110</v>
      </c>
      <c r="AY208" s="19" t="s">
        <v>242</v>
      </c>
      <c r="BE208" s="243">
        <f>IF(N208="základní",J208,0)</f>
        <v>0</v>
      </c>
      <c r="BF208" s="243">
        <f>IF(N208="snížená",J208,0)</f>
        <v>0</v>
      </c>
      <c r="BG208" s="243">
        <f>IF(N208="zákl. přenesená",J208,0)</f>
        <v>0</v>
      </c>
      <c r="BH208" s="243">
        <f>IF(N208="sníž. přenesená",J208,0)</f>
        <v>0</v>
      </c>
      <c r="BI208" s="243">
        <f>IF(N208="nulová",J208,0)</f>
        <v>0</v>
      </c>
      <c r="BJ208" s="19" t="s">
        <v>85</v>
      </c>
      <c r="BK208" s="243">
        <f>ROUND(I208*H208,2)</f>
        <v>0</v>
      </c>
      <c r="BL208" s="19" t="s">
        <v>1096</v>
      </c>
      <c r="BM208" s="242" t="s">
        <v>6510</v>
      </c>
    </row>
    <row r="209" s="2" customFormat="1">
      <c r="A209" s="40"/>
      <c r="B209" s="41"/>
      <c r="C209" s="42"/>
      <c r="D209" s="244" t="s">
        <v>251</v>
      </c>
      <c r="E209" s="42"/>
      <c r="F209" s="245" t="s">
        <v>6511</v>
      </c>
      <c r="G209" s="42"/>
      <c r="H209" s="42"/>
      <c r="I209" s="246"/>
      <c r="J209" s="42"/>
      <c r="K209" s="42"/>
      <c r="L209" s="46"/>
      <c r="M209" s="247"/>
      <c r="N209" s="24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251</v>
      </c>
      <c r="AU209" s="19" t="s">
        <v>110</v>
      </c>
    </row>
    <row r="210" s="2" customFormat="1" ht="24.15" customHeight="1">
      <c r="A210" s="40"/>
      <c r="B210" s="41"/>
      <c r="C210" s="283" t="s">
        <v>1222</v>
      </c>
      <c r="D210" s="283" t="s">
        <v>477</v>
      </c>
      <c r="E210" s="284" t="s">
        <v>6512</v>
      </c>
      <c r="F210" s="285" t="s">
        <v>6513</v>
      </c>
      <c r="G210" s="286" t="s">
        <v>359</v>
      </c>
      <c r="H210" s="287">
        <v>2</v>
      </c>
      <c r="I210" s="288"/>
      <c r="J210" s="289">
        <f>ROUND(I210*H210,2)</f>
        <v>0</v>
      </c>
      <c r="K210" s="290"/>
      <c r="L210" s="291"/>
      <c r="M210" s="292" t="s">
        <v>1</v>
      </c>
      <c r="N210" s="293" t="s">
        <v>43</v>
      </c>
      <c r="O210" s="93"/>
      <c r="P210" s="240">
        <f>O210*H210</f>
        <v>0</v>
      </c>
      <c r="Q210" s="240">
        <v>0.051499999999999997</v>
      </c>
      <c r="R210" s="240">
        <f>Q210*H210</f>
        <v>0.10299999999999999</v>
      </c>
      <c r="S210" s="240">
        <v>0</v>
      </c>
      <c r="T210" s="24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42" t="s">
        <v>895</v>
      </c>
      <c r="AT210" s="242" t="s">
        <v>477</v>
      </c>
      <c r="AU210" s="242" t="s">
        <v>110</v>
      </c>
      <c r="AY210" s="19" t="s">
        <v>242</v>
      </c>
      <c r="BE210" s="243">
        <f>IF(N210="základní",J210,0)</f>
        <v>0</v>
      </c>
      <c r="BF210" s="243">
        <f>IF(N210="snížená",J210,0)</f>
        <v>0</v>
      </c>
      <c r="BG210" s="243">
        <f>IF(N210="zákl. přenesená",J210,0)</f>
        <v>0</v>
      </c>
      <c r="BH210" s="243">
        <f>IF(N210="sníž. přenesená",J210,0)</f>
        <v>0</v>
      </c>
      <c r="BI210" s="243">
        <f>IF(N210="nulová",J210,0)</f>
        <v>0</v>
      </c>
      <c r="BJ210" s="19" t="s">
        <v>85</v>
      </c>
      <c r="BK210" s="243">
        <f>ROUND(I210*H210,2)</f>
        <v>0</v>
      </c>
      <c r="BL210" s="19" t="s">
        <v>1096</v>
      </c>
      <c r="BM210" s="242" t="s">
        <v>6514</v>
      </c>
    </row>
    <row r="211" s="2" customFormat="1">
      <c r="A211" s="40"/>
      <c r="B211" s="41"/>
      <c r="C211" s="42"/>
      <c r="D211" s="244" t="s">
        <v>251</v>
      </c>
      <c r="E211" s="42"/>
      <c r="F211" s="245" t="s">
        <v>6513</v>
      </c>
      <c r="G211" s="42"/>
      <c r="H211" s="42"/>
      <c r="I211" s="246"/>
      <c r="J211" s="42"/>
      <c r="K211" s="42"/>
      <c r="L211" s="46"/>
      <c r="M211" s="247"/>
      <c r="N211" s="24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251</v>
      </c>
      <c r="AU211" s="19" t="s">
        <v>110</v>
      </c>
    </row>
    <row r="212" s="2" customFormat="1" ht="33" customHeight="1">
      <c r="A212" s="40"/>
      <c r="B212" s="41"/>
      <c r="C212" s="230" t="s">
        <v>356</v>
      </c>
      <c r="D212" s="230" t="s">
        <v>245</v>
      </c>
      <c r="E212" s="231" t="s">
        <v>6515</v>
      </c>
      <c r="F212" s="232" t="s">
        <v>6516</v>
      </c>
      <c r="G212" s="233" t="s">
        <v>359</v>
      </c>
      <c r="H212" s="234">
        <v>3</v>
      </c>
      <c r="I212" s="235"/>
      <c r="J212" s="236">
        <f>ROUND(I212*H212,2)</f>
        <v>0</v>
      </c>
      <c r="K212" s="237"/>
      <c r="L212" s="46"/>
      <c r="M212" s="238" t="s">
        <v>1</v>
      </c>
      <c r="N212" s="239" t="s">
        <v>43</v>
      </c>
      <c r="O212" s="93"/>
      <c r="P212" s="240">
        <f>O212*H212</f>
        <v>0</v>
      </c>
      <c r="Q212" s="240">
        <v>0</v>
      </c>
      <c r="R212" s="240">
        <f>Q212*H212</f>
        <v>0</v>
      </c>
      <c r="S212" s="240">
        <v>0</v>
      </c>
      <c r="T212" s="24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42" t="s">
        <v>1096</v>
      </c>
      <c r="AT212" s="242" t="s">
        <v>245</v>
      </c>
      <c r="AU212" s="242" t="s">
        <v>110</v>
      </c>
      <c r="AY212" s="19" t="s">
        <v>242</v>
      </c>
      <c r="BE212" s="243">
        <f>IF(N212="základní",J212,0)</f>
        <v>0</v>
      </c>
      <c r="BF212" s="243">
        <f>IF(N212="snížená",J212,0)</f>
        <v>0</v>
      </c>
      <c r="BG212" s="243">
        <f>IF(N212="zákl. přenesená",J212,0)</f>
        <v>0</v>
      </c>
      <c r="BH212" s="243">
        <f>IF(N212="sníž. přenesená",J212,0)</f>
        <v>0</v>
      </c>
      <c r="BI212" s="243">
        <f>IF(N212="nulová",J212,0)</f>
        <v>0</v>
      </c>
      <c r="BJ212" s="19" t="s">
        <v>85</v>
      </c>
      <c r="BK212" s="243">
        <f>ROUND(I212*H212,2)</f>
        <v>0</v>
      </c>
      <c r="BL212" s="19" t="s">
        <v>1096</v>
      </c>
      <c r="BM212" s="242" t="s">
        <v>6517</v>
      </c>
    </row>
    <row r="213" s="2" customFormat="1">
      <c r="A213" s="40"/>
      <c r="B213" s="41"/>
      <c r="C213" s="42"/>
      <c r="D213" s="244" t="s">
        <v>251</v>
      </c>
      <c r="E213" s="42"/>
      <c r="F213" s="245" t="s">
        <v>6518</v>
      </c>
      <c r="G213" s="42"/>
      <c r="H213" s="42"/>
      <c r="I213" s="246"/>
      <c r="J213" s="42"/>
      <c r="K213" s="42"/>
      <c r="L213" s="46"/>
      <c r="M213" s="247"/>
      <c r="N213" s="24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251</v>
      </c>
      <c r="AU213" s="19" t="s">
        <v>110</v>
      </c>
    </row>
    <row r="214" s="14" customFormat="1">
      <c r="A214" s="14"/>
      <c r="B214" s="261"/>
      <c r="C214" s="262"/>
      <c r="D214" s="244" t="s">
        <v>255</v>
      </c>
      <c r="E214" s="263" t="s">
        <v>1</v>
      </c>
      <c r="F214" s="264" t="s">
        <v>110</v>
      </c>
      <c r="G214" s="262"/>
      <c r="H214" s="265">
        <v>3</v>
      </c>
      <c r="I214" s="266"/>
      <c r="J214" s="262"/>
      <c r="K214" s="262"/>
      <c r="L214" s="267"/>
      <c r="M214" s="268"/>
      <c r="N214" s="269"/>
      <c r="O214" s="269"/>
      <c r="P214" s="269"/>
      <c r="Q214" s="269"/>
      <c r="R214" s="269"/>
      <c r="S214" s="269"/>
      <c r="T214" s="270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71" t="s">
        <v>255</v>
      </c>
      <c r="AU214" s="271" t="s">
        <v>110</v>
      </c>
      <c r="AV214" s="14" t="s">
        <v>87</v>
      </c>
      <c r="AW214" s="14" t="s">
        <v>36</v>
      </c>
      <c r="AX214" s="14" t="s">
        <v>85</v>
      </c>
      <c r="AY214" s="271" t="s">
        <v>242</v>
      </c>
    </row>
    <row r="215" s="2" customFormat="1" ht="24.15" customHeight="1">
      <c r="A215" s="40"/>
      <c r="B215" s="41"/>
      <c r="C215" s="283" t="s">
        <v>364</v>
      </c>
      <c r="D215" s="283" t="s">
        <v>477</v>
      </c>
      <c r="E215" s="284" t="s">
        <v>6519</v>
      </c>
      <c r="F215" s="285" t="s">
        <v>6520</v>
      </c>
      <c r="G215" s="286" t="s">
        <v>359</v>
      </c>
      <c r="H215" s="287">
        <v>3</v>
      </c>
      <c r="I215" s="288"/>
      <c r="J215" s="289">
        <f>ROUND(I215*H215,2)</f>
        <v>0</v>
      </c>
      <c r="K215" s="290"/>
      <c r="L215" s="291"/>
      <c r="M215" s="292" t="s">
        <v>1</v>
      </c>
      <c r="N215" s="293" t="s">
        <v>43</v>
      </c>
      <c r="O215" s="93"/>
      <c r="P215" s="240">
        <f>O215*H215</f>
        <v>0</v>
      </c>
      <c r="Q215" s="240">
        <v>0.00050000000000000001</v>
      </c>
      <c r="R215" s="240">
        <f>Q215*H215</f>
        <v>0.0015</v>
      </c>
      <c r="S215" s="240">
        <v>0</v>
      </c>
      <c r="T215" s="24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42" t="s">
        <v>895</v>
      </c>
      <c r="AT215" s="242" t="s">
        <v>477</v>
      </c>
      <c r="AU215" s="242" t="s">
        <v>110</v>
      </c>
      <c r="AY215" s="19" t="s">
        <v>242</v>
      </c>
      <c r="BE215" s="243">
        <f>IF(N215="základní",J215,0)</f>
        <v>0</v>
      </c>
      <c r="BF215" s="243">
        <f>IF(N215="snížená",J215,0)</f>
        <v>0</v>
      </c>
      <c r="BG215" s="243">
        <f>IF(N215="zákl. přenesená",J215,0)</f>
        <v>0</v>
      </c>
      <c r="BH215" s="243">
        <f>IF(N215="sníž. přenesená",J215,0)</f>
        <v>0</v>
      </c>
      <c r="BI215" s="243">
        <f>IF(N215="nulová",J215,0)</f>
        <v>0</v>
      </c>
      <c r="BJ215" s="19" t="s">
        <v>85</v>
      </c>
      <c r="BK215" s="243">
        <f>ROUND(I215*H215,2)</f>
        <v>0</v>
      </c>
      <c r="BL215" s="19" t="s">
        <v>1096</v>
      </c>
      <c r="BM215" s="242" t="s">
        <v>6521</v>
      </c>
    </row>
    <row r="216" s="2" customFormat="1">
      <c r="A216" s="40"/>
      <c r="B216" s="41"/>
      <c r="C216" s="42"/>
      <c r="D216" s="244" t="s">
        <v>251</v>
      </c>
      <c r="E216" s="42"/>
      <c r="F216" s="245" t="s">
        <v>6520</v>
      </c>
      <c r="G216" s="42"/>
      <c r="H216" s="42"/>
      <c r="I216" s="246"/>
      <c r="J216" s="42"/>
      <c r="K216" s="42"/>
      <c r="L216" s="46"/>
      <c r="M216" s="247"/>
      <c r="N216" s="24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251</v>
      </c>
      <c r="AU216" s="19" t="s">
        <v>110</v>
      </c>
    </row>
    <row r="217" s="2" customFormat="1" ht="33" customHeight="1">
      <c r="A217" s="40"/>
      <c r="B217" s="41"/>
      <c r="C217" s="230" t="s">
        <v>2423</v>
      </c>
      <c r="D217" s="230" t="s">
        <v>245</v>
      </c>
      <c r="E217" s="231" t="s">
        <v>6522</v>
      </c>
      <c r="F217" s="232" t="s">
        <v>6523</v>
      </c>
      <c r="G217" s="233" t="s">
        <v>359</v>
      </c>
      <c r="H217" s="234">
        <v>8</v>
      </c>
      <c r="I217" s="235"/>
      <c r="J217" s="236">
        <f>ROUND(I217*H217,2)</f>
        <v>0</v>
      </c>
      <c r="K217" s="237"/>
      <c r="L217" s="46"/>
      <c r="M217" s="238" t="s">
        <v>1</v>
      </c>
      <c r="N217" s="239" t="s">
        <v>43</v>
      </c>
      <c r="O217" s="93"/>
      <c r="P217" s="240">
        <f>O217*H217</f>
        <v>0</v>
      </c>
      <c r="Q217" s="240">
        <v>0</v>
      </c>
      <c r="R217" s="240">
        <f>Q217*H217</f>
        <v>0</v>
      </c>
      <c r="S217" s="240">
        <v>0</v>
      </c>
      <c r="T217" s="24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42" t="s">
        <v>1096</v>
      </c>
      <c r="AT217" s="242" t="s">
        <v>245</v>
      </c>
      <c r="AU217" s="242" t="s">
        <v>110</v>
      </c>
      <c r="AY217" s="19" t="s">
        <v>242</v>
      </c>
      <c r="BE217" s="243">
        <f>IF(N217="základní",J217,0)</f>
        <v>0</v>
      </c>
      <c r="BF217" s="243">
        <f>IF(N217="snížená",J217,0)</f>
        <v>0</v>
      </c>
      <c r="BG217" s="243">
        <f>IF(N217="zákl. přenesená",J217,0)</f>
        <v>0</v>
      </c>
      <c r="BH217" s="243">
        <f>IF(N217="sníž. přenesená",J217,0)</f>
        <v>0</v>
      </c>
      <c r="BI217" s="243">
        <f>IF(N217="nulová",J217,0)</f>
        <v>0</v>
      </c>
      <c r="BJ217" s="19" t="s">
        <v>85</v>
      </c>
      <c r="BK217" s="243">
        <f>ROUND(I217*H217,2)</f>
        <v>0</v>
      </c>
      <c r="BL217" s="19" t="s">
        <v>1096</v>
      </c>
      <c r="BM217" s="242" t="s">
        <v>6524</v>
      </c>
    </row>
    <row r="218" s="2" customFormat="1">
      <c r="A218" s="40"/>
      <c r="B218" s="41"/>
      <c r="C218" s="42"/>
      <c r="D218" s="244" t="s">
        <v>251</v>
      </c>
      <c r="E218" s="42"/>
      <c r="F218" s="245" t="s">
        <v>6525</v>
      </c>
      <c r="G218" s="42"/>
      <c r="H218" s="42"/>
      <c r="I218" s="246"/>
      <c r="J218" s="42"/>
      <c r="K218" s="42"/>
      <c r="L218" s="46"/>
      <c r="M218" s="247"/>
      <c r="N218" s="24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251</v>
      </c>
      <c r="AU218" s="19" t="s">
        <v>110</v>
      </c>
    </row>
    <row r="219" s="14" customFormat="1">
      <c r="A219" s="14"/>
      <c r="B219" s="261"/>
      <c r="C219" s="262"/>
      <c r="D219" s="244" t="s">
        <v>255</v>
      </c>
      <c r="E219" s="263" t="s">
        <v>1</v>
      </c>
      <c r="F219" s="264" t="s">
        <v>6526</v>
      </c>
      <c r="G219" s="262"/>
      <c r="H219" s="265">
        <v>8</v>
      </c>
      <c r="I219" s="266"/>
      <c r="J219" s="262"/>
      <c r="K219" s="262"/>
      <c r="L219" s="267"/>
      <c r="M219" s="268"/>
      <c r="N219" s="269"/>
      <c r="O219" s="269"/>
      <c r="P219" s="269"/>
      <c r="Q219" s="269"/>
      <c r="R219" s="269"/>
      <c r="S219" s="269"/>
      <c r="T219" s="270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71" t="s">
        <v>255</v>
      </c>
      <c r="AU219" s="271" t="s">
        <v>110</v>
      </c>
      <c r="AV219" s="14" t="s">
        <v>87</v>
      </c>
      <c r="AW219" s="14" t="s">
        <v>36</v>
      </c>
      <c r="AX219" s="14" t="s">
        <v>85</v>
      </c>
      <c r="AY219" s="271" t="s">
        <v>242</v>
      </c>
    </row>
    <row r="220" s="2" customFormat="1" ht="24.15" customHeight="1">
      <c r="A220" s="40"/>
      <c r="B220" s="41"/>
      <c r="C220" s="283" t="s">
        <v>2487</v>
      </c>
      <c r="D220" s="283" t="s">
        <v>477</v>
      </c>
      <c r="E220" s="284" t="s">
        <v>6527</v>
      </c>
      <c r="F220" s="285" t="s">
        <v>6528</v>
      </c>
      <c r="G220" s="286" t="s">
        <v>359</v>
      </c>
      <c r="H220" s="287">
        <v>3</v>
      </c>
      <c r="I220" s="288"/>
      <c r="J220" s="289">
        <f>ROUND(I220*H220,2)</f>
        <v>0</v>
      </c>
      <c r="K220" s="290"/>
      <c r="L220" s="291"/>
      <c r="M220" s="292" t="s">
        <v>1</v>
      </c>
      <c r="N220" s="293" t="s">
        <v>43</v>
      </c>
      <c r="O220" s="93"/>
      <c r="P220" s="240">
        <f>O220*H220</f>
        <v>0</v>
      </c>
      <c r="Q220" s="240">
        <v>0.00069999999999999999</v>
      </c>
      <c r="R220" s="240">
        <f>Q220*H220</f>
        <v>0.0020999999999999999</v>
      </c>
      <c r="S220" s="240">
        <v>0</v>
      </c>
      <c r="T220" s="24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42" t="s">
        <v>895</v>
      </c>
      <c r="AT220" s="242" t="s">
        <v>477</v>
      </c>
      <c r="AU220" s="242" t="s">
        <v>110</v>
      </c>
      <c r="AY220" s="19" t="s">
        <v>242</v>
      </c>
      <c r="BE220" s="243">
        <f>IF(N220="základní",J220,0)</f>
        <v>0</v>
      </c>
      <c r="BF220" s="243">
        <f>IF(N220="snížená",J220,0)</f>
        <v>0</v>
      </c>
      <c r="BG220" s="243">
        <f>IF(N220="zákl. přenesená",J220,0)</f>
        <v>0</v>
      </c>
      <c r="BH220" s="243">
        <f>IF(N220="sníž. přenesená",J220,0)</f>
        <v>0</v>
      </c>
      <c r="BI220" s="243">
        <f>IF(N220="nulová",J220,0)</f>
        <v>0</v>
      </c>
      <c r="BJ220" s="19" t="s">
        <v>85</v>
      </c>
      <c r="BK220" s="243">
        <f>ROUND(I220*H220,2)</f>
        <v>0</v>
      </c>
      <c r="BL220" s="19" t="s">
        <v>1096</v>
      </c>
      <c r="BM220" s="242" t="s">
        <v>6529</v>
      </c>
    </row>
    <row r="221" s="2" customFormat="1">
      <c r="A221" s="40"/>
      <c r="B221" s="41"/>
      <c r="C221" s="42"/>
      <c r="D221" s="244" t="s">
        <v>251</v>
      </c>
      <c r="E221" s="42"/>
      <c r="F221" s="245" t="s">
        <v>6528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251</v>
      </c>
      <c r="AU221" s="19" t="s">
        <v>110</v>
      </c>
    </row>
    <row r="222" s="2" customFormat="1" ht="24.15" customHeight="1">
      <c r="A222" s="40"/>
      <c r="B222" s="41"/>
      <c r="C222" s="283" t="s">
        <v>2493</v>
      </c>
      <c r="D222" s="283" t="s">
        <v>477</v>
      </c>
      <c r="E222" s="284" t="s">
        <v>6530</v>
      </c>
      <c r="F222" s="285" t="s">
        <v>6531</v>
      </c>
      <c r="G222" s="286" t="s">
        <v>359</v>
      </c>
      <c r="H222" s="287">
        <v>1</v>
      </c>
      <c r="I222" s="288"/>
      <c r="J222" s="289">
        <f>ROUND(I222*H222,2)</f>
        <v>0</v>
      </c>
      <c r="K222" s="290"/>
      <c r="L222" s="291"/>
      <c r="M222" s="292" t="s">
        <v>1</v>
      </c>
      <c r="N222" s="293" t="s">
        <v>43</v>
      </c>
      <c r="O222" s="93"/>
      <c r="P222" s="240">
        <f>O222*H222</f>
        <v>0</v>
      </c>
      <c r="Q222" s="240">
        <v>0.0011000000000000001</v>
      </c>
      <c r="R222" s="240">
        <f>Q222*H222</f>
        <v>0.0011000000000000001</v>
      </c>
      <c r="S222" s="240">
        <v>0</v>
      </c>
      <c r="T222" s="24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42" t="s">
        <v>895</v>
      </c>
      <c r="AT222" s="242" t="s">
        <v>477</v>
      </c>
      <c r="AU222" s="242" t="s">
        <v>110</v>
      </c>
      <c r="AY222" s="19" t="s">
        <v>242</v>
      </c>
      <c r="BE222" s="243">
        <f>IF(N222="základní",J222,0)</f>
        <v>0</v>
      </c>
      <c r="BF222" s="243">
        <f>IF(N222="snížená",J222,0)</f>
        <v>0</v>
      </c>
      <c r="BG222" s="243">
        <f>IF(N222="zákl. přenesená",J222,0)</f>
        <v>0</v>
      </c>
      <c r="BH222" s="243">
        <f>IF(N222="sníž. přenesená",J222,0)</f>
        <v>0</v>
      </c>
      <c r="BI222" s="243">
        <f>IF(N222="nulová",J222,0)</f>
        <v>0</v>
      </c>
      <c r="BJ222" s="19" t="s">
        <v>85</v>
      </c>
      <c r="BK222" s="243">
        <f>ROUND(I222*H222,2)</f>
        <v>0</v>
      </c>
      <c r="BL222" s="19" t="s">
        <v>1096</v>
      </c>
      <c r="BM222" s="242" t="s">
        <v>6532</v>
      </c>
    </row>
    <row r="223" s="2" customFormat="1">
      <c r="A223" s="40"/>
      <c r="B223" s="41"/>
      <c r="C223" s="42"/>
      <c r="D223" s="244" t="s">
        <v>251</v>
      </c>
      <c r="E223" s="42"/>
      <c r="F223" s="245" t="s">
        <v>6531</v>
      </c>
      <c r="G223" s="42"/>
      <c r="H223" s="42"/>
      <c r="I223" s="246"/>
      <c r="J223" s="42"/>
      <c r="K223" s="42"/>
      <c r="L223" s="46"/>
      <c r="M223" s="247"/>
      <c r="N223" s="248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251</v>
      </c>
      <c r="AU223" s="19" t="s">
        <v>110</v>
      </c>
    </row>
    <row r="224" s="2" customFormat="1" ht="24.15" customHeight="1">
      <c r="A224" s="40"/>
      <c r="B224" s="41"/>
      <c r="C224" s="283" t="s">
        <v>2500</v>
      </c>
      <c r="D224" s="283" t="s">
        <v>477</v>
      </c>
      <c r="E224" s="284" t="s">
        <v>6533</v>
      </c>
      <c r="F224" s="285" t="s">
        <v>6534</v>
      </c>
      <c r="G224" s="286" t="s">
        <v>359</v>
      </c>
      <c r="H224" s="287">
        <v>1</v>
      </c>
      <c r="I224" s="288"/>
      <c r="J224" s="289">
        <f>ROUND(I224*H224,2)</f>
        <v>0</v>
      </c>
      <c r="K224" s="290"/>
      <c r="L224" s="291"/>
      <c r="M224" s="292" t="s">
        <v>1</v>
      </c>
      <c r="N224" s="293" t="s">
        <v>43</v>
      </c>
      <c r="O224" s="93"/>
      <c r="P224" s="240">
        <f>O224*H224</f>
        <v>0</v>
      </c>
      <c r="Q224" s="240">
        <v>0.0011000000000000001</v>
      </c>
      <c r="R224" s="240">
        <f>Q224*H224</f>
        <v>0.0011000000000000001</v>
      </c>
      <c r="S224" s="240">
        <v>0</v>
      </c>
      <c r="T224" s="24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42" t="s">
        <v>895</v>
      </c>
      <c r="AT224" s="242" t="s">
        <v>477</v>
      </c>
      <c r="AU224" s="242" t="s">
        <v>110</v>
      </c>
      <c r="AY224" s="19" t="s">
        <v>242</v>
      </c>
      <c r="BE224" s="243">
        <f>IF(N224="základní",J224,0)</f>
        <v>0</v>
      </c>
      <c r="BF224" s="243">
        <f>IF(N224="snížená",J224,0)</f>
        <v>0</v>
      </c>
      <c r="BG224" s="243">
        <f>IF(N224="zákl. přenesená",J224,0)</f>
        <v>0</v>
      </c>
      <c r="BH224" s="243">
        <f>IF(N224="sníž. přenesená",J224,0)</f>
        <v>0</v>
      </c>
      <c r="BI224" s="243">
        <f>IF(N224="nulová",J224,0)</f>
        <v>0</v>
      </c>
      <c r="BJ224" s="19" t="s">
        <v>85</v>
      </c>
      <c r="BK224" s="243">
        <f>ROUND(I224*H224,2)</f>
        <v>0</v>
      </c>
      <c r="BL224" s="19" t="s">
        <v>1096</v>
      </c>
      <c r="BM224" s="242" t="s">
        <v>6535</v>
      </c>
    </row>
    <row r="225" s="2" customFormat="1">
      <c r="A225" s="40"/>
      <c r="B225" s="41"/>
      <c r="C225" s="42"/>
      <c r="D225" s="244" t="s">
        <v>251</v>
      </c>
      <c r="E225" s="42"/>
      <c r="F225" s="245" t="s">
        <v>6534</v>
      </c>
      <c r="G225" s="42"/>
      <c r="H225" s="42"/>
      <c r="I225" s="246"/>
      <c r="J225" s="42"/>
      <c r="K225" s="42"/>
      <c r="L225" s="46"/>
      <c r="M225" s="247"/>
      <c r="N225" s="24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251</v>
      </c>
      <c r="AU225" s="19" t="s">
        <v>110</v>
      </c>
    </row>
    <row r="226" s="2" customFormat="1" ht="24.15" customHeight="1">
      <c r="A226" s="40"/>
      <c r="B226" s="41"/>
      <c r="C226" s="283" t="s">
        <v>2508</v>
      </c>
      <c r="D226" s="283" t="s">
        <v>477</v>
      </c>
      <c r="E226" s="284" t="s">
        <v>6536</v>
      </c>
      <c r="F226" s="285" t="s">
        <v>6537</v>
      </c>
      <c r="G226" s="286" t="s">
        <v>359</v>
      </c>
      <c r="H226" s="287">
        <v>2</v>
      </c>
      <c r="I226" s="288"/>
      <c r="J226" s="289">
        <f>ROUND(I226*H226,2)</f>
        <v>0</v>
      </c>
      <c r="K226" s="290"/>
      <c r="L226" s="291"/>
      <c r="M226" s="292" t="s">
        <v>1</v>
      </c>
      <c r="N226" s="293" t="s">
        <v>43</v>
      </c>
      <c r="O226" s="93"/>
      <c r="P226" s="240">
        <f>O226*H226</f>
        <v>0</v>
      </c>
      <c r="Q226" s="240">
        <v>0.00080000000000000004</v>
      </c>
      <c r="R226" s="240">
        <f>Q226*H226</f>
        <v>0.0016000000000000001</v>
      </c>
      <c r="S226" s="240">
        <v>0</v>
      </c>
      <c r="T226" s="24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42" t="s">
        <v>895</v>
      </c>
      <c r="AT226" s="242" t="s">
        <v>477</v>
      </c>
      <c r="AU226" s="242" t="s">
        <v>110</v>
      </c>
      <c r="AY226" s="19" t="s">
        <v>242</v>
      </c>
      <c r="BE226" s="243">
        <f>IF(N226="základní",J226,0)</f>
        <v>0</v>
      </c>
      <c r="BF226" s="243">
        <f>IF(N226="snížená",J226,0)</f>
        <v>0</v>
      </c>
      <c r="BG226" s="243">
        <f>IF(N226="zákl. přenesená",J226,0)</f>
        <v>0</v>
      </c>
      <c r="BH226" s="243">
        <f>IF(N226="sníž. přenesená",J226,0)</f>
        <v>0</v>
      </c>
      <c r="BI226" s="243">
        <f>IF(N226="nulová",J226,0)</f>
        <v>0</v>
      </c>
      <c r="BJ226" s="19" t="s">
        <v>85</v>
      </c>
      <c r="BK226" s="243">
        <f>ROUND(I226*H226,2)</f>
        <v>0</v>
      </c>
      <c r="BL226" s="19" t="s">
        <v>1096</v>
      </c>
      <c r="BM226" s="242" t="s">
        <v>6538</v>
      </c>
    </row>
    <row r="227" s="2" customFormat="1">
      <c r="A227" s="40"/>
      <c r="B227" s="41"/>
      <c r="C227" s="42"/>
      <c r="D227" s="244" t="s">
        <v>251</v>
      </c>
      <c r="E227" s="42"/>
      <c r="F227" s="245" t="s">
        <v>6537</v>
      </c>
      <c r="G227" s="42"/>
      <c r="H227" s="42"/>
      <c r="I227" s="246"/>
      <c r="J227" s="42"/>
      <c r="K227" s="42"/>
      <c r="L227" s="46"/>
      <c r="M227" s="247"/>
      <c r="N227" s="24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251</v>
      </c>
      <c r="AU227" s="19" t="s">
        <v>110</v>
      </c>
    </row>
    <row r="228" s="2" customFormat="1" ht="24.15" customHeight="1">
      <c r="A228" s="40"/>
      <c r="B228" s="41"/>
      <c r="C228" s="283" t="s">
        <v>2430</v>
      </c>
      <c r="D228" s="283" t="s">
        <v>477</v>
      </c>
      <c r="E228" s="284" t="s">
        <v>6539</v>
      </c>
      <c r="F228" s="285" t="s">
        <v>6540</v>
      </c>
      <c r="G228" s="286" t="s">
        <v>359</v>
      </c>
      <c r="H228" s="287">
        <v>1</v>
      </c>
      <c r="I228" s="288"/>
      <c r="J228" s="289">
        <f>ROUND(I228*H228,2)</f>
        <v>0</v>
      </c>
      <c r="K228" s="290"/>
      <c r="L228" s="291"/>
      <c r="M228" s="292" t="s">
        <v>1</v>
      </c>
      <c r="N228" s="293" t="s">
        <v>43</v>
      </c>
      <c r="O228" s="93"/>
      <c r="P228" s="240">
        <f>O228*H228</f>
        <v>0</v>
      </c>
      <c r="Q228" s="240">
        <v>0.0015</v>
      </c>
      <c r="R228" s="240">
        <f>Q228*H228</f>
        <v>0.0015</v>
      </c>
      <c r="S228" s="240">
        <v>0</v>
      </c>
      <c r="T228" s="24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42" t="s">
        <v>895</v>
      </c>
      <c r="AT228" s="242" t="s">
        <v>477</v>
      </c>
      <c r="AU228" s="242" t="s">
        <v>110</v>
      </c>
      <c r="AY228" s="19" t="s">
        <v>242</v>
      </c>
      <c r="BE228" s="243">
        <f>IF(N228="základní",J228,0)</f>
        <v>0</v>
      </c>
      <c r="BF228" s="243">
        <f>IF(N228="snížená",J228,0)</f>
        <v>0</v>
      </c>
      <c r="BG228" s="243">
        <f>IF(N228="zákl. přenesená",J228,0)</f>
        <v>0</v>
      </c>
      <c r="BH228" s="243">
        <f>IF(N228="sníž. přenesená",J228,0)</f>
        <v>0</v>
      </c>
      <c r="BI228" s="243">
        <f>IF(N228="nulová",J228,0)</f>
        <v>0</v>
      </c>
      <c r="BJ228" s="19" t="s">
        <v>85</v>
      </c>
      <c r="BK228" s="243">
        <f>ROUND(I228*H228,2)</f>
        <v>0</v>
      </c>
      <c r="BL228" s="19" t="s">
        <v>1096</v>
      </c>
      <c r="BM228" s="242" t="s">
        <v>6541</v>
      </c>
    </row>
    <row r="229" s="2" customFormat="1">
      <c r="A229" s="40"/>
      <c r="B229" s="41"/>
      <c r="C229" s="42"/>
      <c r="D229" s="244" t="s">
        <v>251</v>
      </c>
      <c r="E229" s="42"/>
      <c r="F229" s="245" t="s">
        <v>6540</v>
      </c>
      <c r="G229" s="42"/>
      <c r="H229" s="42"/>
      <c r="I229" s="246"/>
      <c r="J229" s="42"/>
      <c r="K229" s="42"/>
      <c r="L229" s="46"/>
      <c r="M229" s="247"/>
      <c r="N229" s="24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251</v>
      </c>
      <c r="AU229" s="19" t="s">
        <v>110</v>
      </c>
    </row>
    <row r="230" s="12" customFormat="1" ht="20.88" customHeight="1">
      <c r="A230" s="12"/>
      <c r="B230" s="214"/>
      <c r="C230" s="215"/>
      <c r="D230" s="216" t="s">
        <v>77</v>
      </c>
      <c r="E230" s="228" t="s">
        <v>6542</v>
      </c>
      <c r="F230" s="228" t="s">
        <v>6543</v>
      </c>
      <c r="G230" s="215"/>
      <c r="H230" s="215"/>
      <c r="I230" s="218"/>
      <c r="J230" s="229">
        <f>BK230</f>
        <v>0</v>
      </c>
      <c r="K230" s="215"/>
      <c r="L230" s="220"/>
      <c r="M230" s="221"/>
      <c r="N230" s="222"/>
      <c r="O230" s="222"/>
      <c r="P230" s="223">
        <f>SUM(P231:P247)</f>
        <v>0</v>
      </c>
      <c r="Q230" s="222"/>
      <c r="R230" s="223">
        <f>SUM(R231:R247)</f>
        <v>0.0045999999999999999</v>
      </c>
      <c r="S230" s="222"/>
      <c r="T230" s="224">
        <f>SUM(T231:T247)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5" t="s">
        <v>87</v>
      </c>
      <c r="AT230" s="226" t="s">
        <v>77</v>
      </c>
      <c r="AU230" s="226" t="s">
        <v>87</v>
      </c>
      <c r="AY230" s="225" t="s">
        <v>242</v>
      </c>
      <c r="BK230" s="227">
        <f>SUM(BK231:BK247)</f>
        <v>0</v>
      </c>
    </row>
    <row r="231" s="2" customFormat="1" ht="24.15" customHeight="1">
      <c r="A231" s="40"/>
      <c r="B231" s="41"/>
      <c r="C231" s="230" t="s">
        <v>2519</v>
      </c>
      <c r="D231" s="230" t="s">
        <v>245</v>
      </c>
      <c r="E231" s="231" t="s">
        <v>6494</v>
      </c>
      <c r="F231" s="232" t="s">
        <v>6495</v>
      </c>
      <c r="G231" s="233" t="s">
        <v>359</v>
      </c>
      <c r="H231" s="234">
        <v>17</v>
      </c>
      <c r="I231" s="235"/>
      <c r="J231" s="236">
        <f>ROUND(I231*H231,2)</f>
        <v>0</v>
      </c>
      <c r="K231" s="237"/>
      <c r="L231" s="46"/>
      <c r="M231" s="238" t="s">
        <v>1</v>
      </c>
      <c r="N231" s="239" t="s">
        <v>43</v>
      </c>
      <c r="O231" s="93"/>
      <c r="P231" s="240">
        <f>O231*H231</f>
        <v>0</v>
      </c>
      <c r="Q231" s="240">
        <v>0</v>
      </c>
      <c r="R231" s="240">
        <f>Q231*H231</f>
        <v>0</v>
      </c>
      <c r="S231" s="240">
        <v>0</v>
      </c>
      <c r="T231" s="24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42" t="s">
        <v>1096</v>
      </c>
      <c r="AT231" s="242" t="s">
        <v>245</v>
      </c>
      <c r="AU231" s="242" t="s">
        <v>110</v>
      </c>
      <c r="AY231" s="19" t="s">
        <v>242</v>
      </c>
      <c r="BE231" s="243">
        <f>IF(N231="základní",J231,0)</f>
        <v>0</v>
      </c>
      <c r="BF231" s="243">
        <f>IF(N231="snížená",J231,0)</f>
        <v>0</v>
      </c>
      <c r="BG231" s="243">
        <f>IF(N231="zákl. přenesená",J231,0)</f>
        <v>0</v>
      </c>
      <c r="BH231" s="243">
        <f>IF(N231="sníž. přenesená",J231,0)</f>
        <v>0</v>
      </c>
      <c r="BI231" s="243">
        <f>IF(N231="nulová",J231,0)</f>
        <v>0</v>
      </c>
      <c r="BJ231" s="19" t="s">
        <v>85</v>
      </c>
      <c r="BK231" s="243">
        <f>ROUND(I231*H231,2)</f>
        <v>0</v>
      </c>
      <c r="BL231" s="19" t="s">
        <v>1096</v>
      </c>
      <c r="BM231" s="242" t="s">
        <v>6544</v>
      </c>
    </row>
    <row r="232" s="2" customFormat="1">
      <c r="A232" s="40"/>
      <c r="B232" s="41"/>
      <c r="C232" s="42"/>
      <c r="D232" s="244" t="s">
        <v>251</v>
      </c>
      <c r="E232" s="42"/>
      <c r="F232" s="245" t="s">
        <v>6497</v>
      </c>
      <c r="G232" s="42"/>
      <c r="H232" s="42"/>
      <c r="I232" s="246"/>
      <c r="J232" s="42"/>
      <c r="K232" s="42"/>
      <c r="L232" s="46"/>
      <c r="M232" s="247"/>
      <c r="N232" s="24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251</v>
      </c>
      <c r="AU232" s="19" t="s">
        <v>110</v>
      </c>
    </row>
    <row r="233" s="14" customFormat="1">
      <c r="A233" s="14"/>
      <c r="B233" s="261"/>
      <c r="C233" s="262"/>
      <c r="D233" s="244" t="s">
        <v>255</v>
      </c>
      <c r="E233" s="263" t="s">
        <v>1</v>
      </c>
      <c r="F233" s="264" t="s">
        <v>6545</v>
      </c>
      <c r="G233" s="262"/>
      <c r="H233" s="265">
        <v>17</v>
      </c>
      <c r="I233" s="266"/>
      <c r="J233" s="262"/>
      <c r="K233" s="262"/>
      <c r="L233" s="267"/>
      <c r="M233" s="268"/>
      <c r="N233" s="269"/>
      <c r="O233" s="269"/>
      <c r="P233" s="269"/>
      <c r="Q233" s="269"/>
      <c r="R233" s="269"/>
      <c r="S233" s="269"/>
      <c r="T233" s="270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71" t="s">
        <v>255</v>
      </c>
      <c r="AU233" s="271" t="s">
        <v>110</v>
      </c>
      <c r="AV233" s="14" t="s">
        <v>87</v>
      </c>
      <c r="AW233" s="14" t="s">
        <v>36</v>
      </c>
      <c r="AX233" s="14" t="s">
        <v>85</v>
      </c>
      <c r="AY233" s="271" t="s">
        <v>242</v>
      </c>
    </row>
    <row r="234" s="2" customFormat="1" ht="24.15" customHeight="1">
      <c r="A234" s="40"/>
      <c r="B234" s="41"/>
      <c r="C234" s="283" t="s">
        <v>2665</v>
      </c>
      <c r="D234" s="283" t="s">
        <v>477</v>
      </c>
      <c r="E234" s="284" t="s">
        <v>6546</v>
      </c>
      <c r="F234" s="285" t="s">
        <v>6500</v>
      </c>
      <c r="G234" s="286" t="s">
        <v>359</v>
      </c>
      <c r="H234" s="287">
        <v>15</v>
      </c>
      <c r="I234" s="288"/>
      <c r="J234" s="289">
        <f>ROUND(I234*H234,2)</f>
        <v>0</v>
      </c>
      <c r="K234" s="290"/>
      <c r="L234" s="291"/>
      <c r="M234" s="292" t="s">
        <v>1</v>
      </c>
      <c r="N234" s="293" t="s">
        <v>43</v>
      </c>
      <c r="O234" s="93"/>
      <c r="P234" s="240">
        <f>O234*H234</f>
        <v>0</v>
      </c>
      <c r="Q234" s="240">
        <v>0</v>
      </c>
      <c r="R234" s="240">
        <f>Q234*H234</f>
        <v>0</v>
      </c>
      <c r="S234" s="240">
        <v>0</v>
      </c>
      <c r="T234" s="24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42" t="s">
        <v>895</v>
      </c>
      <c r="AT234" s="242" t="s">
        <v>477</v>
      </c>
      <c r="AU234" s="242" t="s">
        <v>110</v>
      </c>
      <c r="AY234" s="19" t="s">
        <v>242</v>
      </c>
      <c r="BE234" s="243">
        <f>IF(N234="základní",J234,0)</f>
        <v>0</v>
      </c>
      <c r="BF234" s="243">
        <f>IF(N234="snížená",J234,0)</f>
        <v>0</v>
      </c>
      <c r="BG234" s="243">
        <f>IF(N234="zákl. přenesená",J234,0)</f>
        <v>0</v>
      </c>
      <c r="BH234" s="243">
        <f>IF(N234="sníž. přenesená",J234,0)</f>
        <v>0</v>
      </c>
      <c r="BI234" s="243">
        <f>IF(N234="nulová",J234,0)</f>
        <v>0</v>
      </c>
      <c r="BJ234" s="19" t="s">
        <v>85</v>
      </c>
      <c r="BK234" s="243">
        <f>ROUND(I234*H234,2)</f>
        <v>0</v>
      </c>
      <c r="BL234" s="19" t="s">
        <v>1096</v>
      </c>
      <c r="BM234" s="242" t="s">
        <v>6547</v>
      </c>
    </row>
    <row r="235" s="2" customFormat="1">
      <c r="A235" s="40"/>
      <c r="B235" s="41"/>
      <c r="C235" s="42"/>
      <c r="D235" s="244" t="s">
        <v>251</v>
      </c>
      <c r="E235" s="42"/>
      <c r="F235" s="245" t="s">
        <v>6500</v>
      </c>
      <c r="G235" s="42"/>
      <c r="H235" s="42"/>
      <c r="I235" s="246"/>
      <c r="J235" s="42"/>
      <c r="K235" s="42"/>
      <c r="L235" s="46"/>
      <c r="M235" s="247"/>
      <c r="N235" s="24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251</v>
      </c>
      <c r="AU235" s="19" t="s">
        <v>110</v>
      </c>
    </row>
    <row r="236" s="2" customFormat="1" ht="24.15" customHeight="1">
      <c r="A236" s="40"/>
      <c r="B236" s="41"/>
      <c r="C236" s="283" t="s">
        <v>4235</v>
      </c>
      <c r="D236" s="283" t="s">
        <v>477</v>
      </c>
      <c r="E236" s="284" t="s">
        <v>6548</v>
      </c>
      <c r="F236" s="285" t="s">
        <v>6506</v>
      </c>
      <c r="G236" s="286" t="s">
        <v>359</v>
      </c>
      <c r="H236" s="287">
        <v>2</v>
      </c>
      <c r="I236" s="288"/>
      <c r="J236" s="289">
        <f>ROUND(I236*H236,2)</f>
        <v>0</v>
      </c>
      <c r="K236" s="290"/>
      <c r="L236" s="291"/>
      <c r="M236" s="292" t="s">
        <v>1</v>
      </c>
      <c r="N236" s="293" t="s">
        <v>43</v>
      </c>
      <c r="O236" s="93"/>
      <c r="P236" s="240">
        <f>O236*H236</f>
        <v>0</v>
      </c>
      <c r="Q236" s="240">
        <v>0</v>
      </c>
      <c r="R236" s="240">
        <f>Q236*H236</f>
        <v>0</v>
      </c>
      <c r="S236" s="240">
        <v>0</v>
      </c>
      <c r="T236" s="24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42" t="s">
        <v>895</v>
      </c>
      <c r="AT236" s="242" t="s">
        <v>477</v>
      </c>
      <c r="AU236" s="242" t="s">
        <v>110</v>
      </c>
      <c r="AY236" s="19" t="s">
        <v>242</v>
      </c>
      <c r="BE236" s="243">
        <f>IF(N236="základní",J236,0)</f>
        <v>0</v>
      </c>
      <c r="BF236" s="243">
        <f>IF(N236="snížená",J236,0)</f>
        <v>0</v>
      </c>
      <c r="BG236" s="243">
        <f>IF(N236="zákl. přenesená",J236,0)</f>
        <v>0</v>
      </c>
      <c r="BH236" s="243">
        <f>IF(N236="sníž. přenesená",J236,0)</f>
        <v>0</v>
      </c>
      <c r="BI236" s="243">
        <f>IF(N236="nulová",J236,0)</f>
        <v>0</v>
      </c>
      <c r="BJ236" s="19" t="s">
        <v>85</v>
      </c>
      <c r="BK236" s="243">
        <f>ROUND(I236*H236,2)</f>
        <v>0</v>
      </c>
      <c r="BL236" s="19" t="s">
        <v>1096</v>
      </c>
      <c r="BM236" s="242" t="s">
        <v>6549</v>
      </c>
    </row>
    <row r="237" s="2" customFormat="1">
      <c r="A237" s="40"/>
      <c r="B237" s="41"/>
      <c r="C237" s="42"/>
      <c r="D237" s="244" t="s">
        <v>251</v>
      </c>
      <c r="E237" s="42"/>
      <c r="F237" s="245" t="s">
        <v>6506</v>
      </c>
      <c r="G237" s="42"/>
      <c r="H237" s="42"/>
      <c r="I237" s="246"/>
      <c r="J237" s="42"/>
      <c r="K237" s="42"/>
      <c r="L237" s="46"/>
      <c r="M237" s="247"/>
      <c r="N237" s="24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251</v>
      </c>
      <c r="AU237" s="19" t="s">
        <v>110</v>
      </c>
    </row>
    <row r="238" s="2" customFormat="1" ht="33" customHeight="1">
      <c r="A238" s="40"/>
      <c r="B238" s="41"/>
      <c r="C238" s="230" t="s">
        <v>3233</v>
      </c>
      <c r="D238" s="230" t="s">
        <v>245</v>
      </c>
      <c r="E238" s="231" t="s">
        <v>6515</v>
      </c>
      <c r="F238" s="232" t="s">
        <v>6516</v>
      </c>
      <c r="G238" s="233" t="s">
        <v>359</v>
      </c>
      <c r="H238" s="234">
        <v>7</v>
      </c>
      <c r="I238" s="235"/>
      <c r="J238" s="236">
        <f>ROUND(I238*H238,2)</f>
        <v>0</v>
      </c>
      <c r="K238" s="237"/>
      <c r="L238" s="46"/>
      <c r="M238" s="238" t="s">
        <v>1</v>
      </c>
      <c r="N238" s="239" t="s">
        <v>43</v>
      </c>
      <c r="O238" s="93"/>
      <c r="P238" s="240">
        <f>O238*H238</f>
        <v>0</v>
      </c>
      <c r="Q238" s="240">
        <v>0</v>
      </c>
      <c r="R238" s="240">
        <f>Q238*H238</f>
        <v>0</v>
      </c>
      <c r="S238" s="240">
        <v>0</v>
      </c>
      <c r="T238" s="24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42" t="s">
        <v>1096</v>
      </c>
      <c r="AT238" s="242" t="s">
        <v>245</v>
      </c>
      <c r="AU238" s="242" t="s">
        <v>110</v>
      </c>
      <c r="AY238" s="19" t="s">
        <v>242</v>
      </c>
      <c r="BE238" s="243">
        <f>IF(N238="základní",J238,0)</f>
        <v>0</v>
      </c>
      <c r="BF238" s="243">
        <f>IF(N238="snížená",J238,0)</f>
        <v>0</v>
      </c>
      <c r="BG238" s="243">
        <f>IF(N238="zákl. přenesená",J238,0)</f>
        <v>0</v>
      </c>
      <c r="BH238" s="243">
        <f>IF(N238="sníž. přenesená",J238,0)</f>
        <v>0</v>
      </c>
      <c r="BI238" s="243">
        <f>IF(N238="nulová",J238,0)</f>
        <v>0</v>
      </c>
      <c r="BJ238" s="19" t="s">
        <v>85</v>
      </c>
      <c r="BK238" s="243">
        <f>ROUND(I238*H238,2)</f>
        <v>0</v>
      </c>
      <c r="BL238" s="19" t="s">
        <v>1096</v>
      </c>
      <c r="BM238" s="242" t="s">
        <v>6550</v>
      </c>
    </row>
    <row r="239" s="2" customFormat="1">
      <c r="A239" s="40"/>
      <c r="B239" s="41"/>
      <c r="C239" s="42"/>
      <c r="D239" s="244" t="s">
        <v>251</v>
      </c>
      <c r="E239" s="42"/>
      <c r="F239" s="245" t="s">
        <v>6518</v>
      </c>
      <c r="G239" s="42"/>
      <c r="H239" s="42"/>
      <c r="I239" s="246"/>
      <c r="J239" s="42"/>
      <c r="K239" s="42"/>
      <c r="L239" s="46"/>
      <c r="M239" s="247"/>
      <c r="N239" s="24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251</v>
      </c>
      <c r="AU239" s="19" t="s">
        <v>110</v>
      </c>
    </row>
    <row r="240" s="14" customFormat="1">
      <c r="A240" s="14"/>
      <c r="B240" s="261"/>
      <c r="C240" s="262"/>
      <c r="D240" s="244" t="s">
        <v>255</v>
      </c>
      <c r="E240" s="263" t="s">
        <v>1</v>
      </c>
      <c r="F240" s="264" t="s">
        <v>1039</v>
      </c>
      <c r="G240" s="262"/>
      <c r="H240" s="265">
        <v>7</v>
      </c>
      <c r="I240" s="266"/>
      <c r="J240" s="262"/>
      <c r="K240" s="262"/>
      <c r="L240" s="267"/>
      <c r="M240" s="268"/>
      <c r="N240" s="269"/>
      <c r="O240" s="269"/>
      <c r="P240" s="269"/>
      <c r="Q240" s="269"/>
      <c r="R240" s="269"/>
      <c r="S240" s="269"/>
      <c r="T240" s="270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71" t="s">
        <v>255</v>
      </c>
      <c r="AU240" s="271" t="s">
        <v>110</v>
      </c>
      <c r="AV240" s="14" t="s">
        <v>87</v>
      </c>
      <c r="AW240" s="14" t="s">
        <v>36</v>
      </c>
      <c r="AX240" s="14" t="s">
        <v>85</v>
      </c>
      <c r="AY240" s="271" t="s">
        <v>242</v>
      </c>
    </row>
    <row r="241" s="2" customFormat="1" ht="24.15" customHeight="1">
      <c r="A241" s="40"/>
      <c r="B241" s="41"/>
      <c r="C241" s="283" t="s">
        <v>1107</v>
      </c>
      <c r="D241" s="283" t="s">
        <v>477</v>
      </c>
      <c r="E241" s="284" t="s">
        <v>6519</v>
      </c>
      <c r="F241" s="285" t="s">
        <v>6520</v>
      </c>
      <c r="G241" s="286" t="s">
        <v>359</v>
      </c>
      <c r="H241" s="287">
        <v>7</v>
      </c>
      <c r="I241" s="288"/>
      <c r="J241" s="289">
        <f>ROUND(I241*H241,2)</f>
        <v>0</v>
      </c>
      <c r="K241" s="290"/>
      <c r="L241" s="291"/>
      <c r="M241" s="292" t="s">
        <v>1</v>
      </c>
      <c r="N241" s="293" t="s">
        <v>43</v>
      </c>
      <c r="O241" s="93"/>
      <c r="P241" s="240">
        <f>O241*H241</f>
        <v>0</v>
      </c>
      <c r="Q241" s="240">
        <v>0.00050000000000000001</v>
      </c>
      <c r="R241" s="240">
        <f>Q241*H241</f>
        <v>0.0035000000000000001</v>
      </c>
      <c r="S241" s="240">
        <v>0</v>
      </c>
      <c r="T241" s="24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42" t="s">
        <v>895</v>
      </c>
      <c r="AT241" s="242" t="s">
        <v>477</v>
      </c>
      <c r="AU241" s="242" t="s">
        <v>110</v>
      </c>
      <c r="AY241" s="19" t="s">
        <v>242</v>
      </c>
      <c r="BE241" s="243">
        <f>IF(N241="základní",J241,0)</f>
        <v>0</v>
      </c>
      <c r="BF241" s="243">
        <f>IF(N241="snížená",J241,0)</f>
        <v>0</v>
      </c>
      <c r="BG241" s="243">
        <f>IF(N241="zákl. přenesená",J241,0)</f>
        <v>0</v>
      </c>
      <c r="BH241" s="243">
        <f>IF(N241="sníž. přenesená",J241,0)</f>
        <v>0</v>
      </c>
      <c r="BI241" s="243">
        <f>IF(N241="nulová",J241,0)</f>
        <v>0</v>
      </c>
      <c r="BJ241" s="19" t="s">
        <v>85</v>
      </c>
      <c r="BK241" s="243">
        <f>ROUND(I241*H241,2)</f>
        <v>0</v>
      </c>
      <c r="BL241" s="19" t="s">
        <v>1096</v>
      </c>
      <c r="BM241" s="242" t="s">
        <v>6551</v>
      </c>
    </row>
    <row r="242" s="2" customFormat="1">
      <c r="A242" s="40"/>
      <c r="B242" s="41"/>
      <c r="C242" s="42"/>
      <c r="D242" s="244" t="s">
        <v>251</v>
      </c>
      <c r="E242" s="42"/>
      <c r="F242" s="245" t="s">
        <v>6520</v>
      </c>
      <c r="G242" s="42"/>
      <c r="H242" s="42"/>
      <c r="I242" s="246"/>
      <c r="J242" s="42"/>
      <c r="K242" s="42"/>
      <c r="L242" s="46"/>
      <c r="M242" s="247"/>
      <c r="N242" s="24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251</v>
      </c>
      <c r="AU242" s="19" t="s">
        <v>110</v>
      </c>
    </row>
    <row r="243" s="2" customFormat="1" ht="33" customHeight="1">
      <c r="A243" s="40"/>
      <c r="B243" s="41"/>
      <c r="C243" s="230" t="s">
        <v>1114</v>
      </c>
      <c r="D243" s="230" t="s">
        <v>245</v>
      </c>
      <c r="E243" s="231" t="s">
        <v>6522</v>
      </c>
      <c r="F243" s="232" t="s">
        <v>6523</v>
      </c>
      <c r="G243" s="233" t="s">
        <v>359</v>
      </c>
      <c r="H243" s="234">
        <v>1</v>
      </c>
      <c r="I243" s="235"/>
      <c r="J243" s="236">
        <f>ROUND(I243*H243,2)</f>
        <v>0</v>
      </c>
      <c r="K243" s="237"/>
      <c r="L243" s="46"/>
      <c r="M243" s="238" t="s">
        <v>1</v>
      </c>
      <c r="N243" s="239" t="s">
        <v>43</v>
      </c>
      <c r="O243" s="93"/>
      <c r="P243" s="240">
        <f>O243*H243</f>
        <v>0</v>
      </c>
      <c r="Q243" s="240">
        <v>0</v>
      </c>
      <c r="R243" s="240">
        <f>Q243*H243</f>
        <v>0</v>
      </c>
      <c r="S243" s="240">
        <v>0</v>
      </c>
      <c r="T243" s="24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42" t="s">
        <v>1096</v>
      </c>
      <c r="AT243" s="242" t="s">
        <v>245</v>
      </c>
      <c r="AU243" s="242" t="s">
        <v>110</v>
      </c>
      <c r="AY243" s="19" t="s">
        <v>242</v>
      </c>
      <c r="BE243" s="243">
        <f>IF(N243="základní",J243,0)</f>
        <v>0</v>
      </c>
      <c r="BF243" s="243">
        <f>IF(N243="snížená",J243,0)</f>
        <v>0</v>
      </c>
      <c r="BG243" s="243">
        <f>IF(N243="zákl. přenesená",J243,0)</f>
        <v>0</v>
      </c>
      <c r="BH243" s="243">
        <f>IF(N243="sníž. přenesená",J243,0)</f>
        <v>0</v>
      </c>
      <c r="BI243" s="243">
        <f>IF(N243="nulová",J243,0)</f>
        <v>0</v>
      </c>
      <c r="BJ243" s="19" t="s">
        <v>85</v>
      </c>
      <c r="BK243" s="243">
        <f>ROUND(I243*H243,2)</f>
        <v>0</v>
      </c>
      <c r="BL243" s="19" t="s">
        <v>1096</v>
      </c>
      <c r="BM243" s="242" t="s">
        <v>6552</v>
      </c>
    </row>
    <row r="244" s="2" customFormat="1">
      <c r="A244" s="40"/>
      <c r="B244" s="41"/>
      <c r="C244" s="42"/>
      <c r="D244" s="244" t="s">
        <v>251</v>
      </c>
      <c r="E244" s="42"/>
      <c r="F244" s="245" t="s">
        <v>6525</v>
      </c>
      <c r="G244" s="42"/>
      <c r="H244" s="42"/>
      <c r="I244" s="246"/>
      <c r="J244" s="42"/>
      <c r="K244" s="42"/>
      <c r="L244" s="46"/>
      <c r="M244" s="247"/>
      <c r="N244" s="24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251</v>
      </c>
      <c r="AU244" s="19" t="s">
        <v>110</v>
      </c>
    </row>
    <row r="245" s="14" customFormat="1">
      <c r="A245" s="14"/>
      <c r="B245" s="261"/>
      <c r="C245" s="262"/>
      <c r="D245" s="244" t="s">
        <v>255</v>
      </c>
      <c r="E245" s="263" t="s">
        <v>1</v>
      </c>
      <c r="F245" s="264" t="s">
        <v>85</v>
      </c>
      <c r="G245" s="262"/>
      <c r="H245" s="265">
        <v>1</v>
      </c>
      <c r="I245" s="266"/>
      <c r="J245" s="262"/>
      <c r="K245" s="262"/>
      <c r="L245" s="267"/>
      <c r="M245" s="268"/>
      <c r="N245" s="269"/>
      <c r="O245" s="269"/>
      <c r="P245" s="269"/>
      <c r="Q245" s="269"/>
      <c r="R245" s="269"/>
      <c r="S245" s="269"/>
      <c r="T245" s="270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71" t="s">
        <v>255</v>
      </c>
      <c r="AU245" s="271" t="s">
        <v>110</v>
      </c>
      <c r="AV245" s="14" t="s">
        <v>87</v>
      </c>
      <c r="AW245" s="14" t="s">
        <v>36</v>
      </c>
      <c r="AX245" s="14" t="s">
        <v>85</v>
      </c>
      <c r="AY245" s="271" t="s">
        <v>242</v>
      </c>
    </row>
    <row r="246" s="2" customFormat="1" ht="24.15" customHeight="1">
      <c r="A246" s="40"/>
      <c r="B246" s="41"/>
      <c r="C246" s="283" t="s">
        <v>1131</v>
      </c>
      <c r="D246" s="283" t="s">
        <v>477</v>
      </c>
      <c r="E246" s="284" t="s">
        <v>6533</v>
      </c>
      <c r="F246" s="285" t="s">
        <v>6534</v>
      </c>
      <c r="G246" s="286" t="s">
        <v>359</v>
      </c>
      <c r="H246" s="287">
        <v>1</v>
      </c>
      <c r="I246" s="288"/>
      <c r="J246" s="289">
        <f>ROUND(I246*H246,2)</f>
        <v>0</v>
      </c>
      <c r="K246" s="290"/>
      <c r="L246" s="291"/>
      <c r="M246" s="292" t="s">
        <v>1</v>
      </c>
      <c r="N246" s="293" t="s">
        <v>43</v>
      </c>
      <c r="O246" s="93"/>
      <c r="P246" s="240">
        <f>O246*H246</f>
        <v>0</v>
      </c>
      <c r="Q246" s="240">
        <v>0.0011000000000000001</v>
      </c>
      <c r="R246" s="240">
        <f>Q246*H246</f>
        <v>0.0011000000000000001</v>
      </c>
      <c r="S246" s="240">
        <v>0</v>
      </c>
      <c r="T246" s="24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42" t="s">
        <v>895</v>
      </c>
      <c r="AT246" s="242" t="s">
        <v>477</v>
      </c>
      <c r="AU246" s="242" t="s">
        <v>110</v>
      </c>
      <c r="AY246" s="19" t="s">
        <v>242</v>
      </c>
      <c r="BE246" s="243">
        <f>IF(N246="základní",J246,0)</f>
        <v>0</v>
      </c>
      <c r="BF246" s="243">
        <f>IF(N246="snížená",J246,0)</f>
        <v>0</v>
      </c>
      <c r="BG246" s="243">
        <f>IF(N246="zákl. přenesená",J246,0)</f>
        <v>0</v>
      </c>
      <c r="BH246" s="243">
        <f>IF(N246="sníž. přenesená",J246,0)</f>
        <v>0</v>
      </c>
      <c r="BI246" s="243">
        <f>IF(N246="nulová",J246,0)</f>
        <v>0</v>
      </c>
      <c r="BJ246" s="19" t="s">
        <v>85</v>
      </c>
      <c r="BK246" s="243">
        <f>ROUND(I246*H246,2)</f>
        <v>0</v>
      </c>
      <c r="BL246" s="19" t="s">
        <v>1096</v>
      </c>
      <c r="BM246" s="242" t="s">
        <v>6553</v>
      </c>
    </row>
    <row r="247" s="2" customFormat="1">
      <c r="A247" s="40"/>
      <c r="B247" s="41"/>
      <c r="C247" s="42"/>
      <c r="D247" s="244" t="s">
        <v>251</v>
      </c>
      <c r="E247" s="42"/>
      <c r="F247" s="245" t="s">
        <v>6534</v>
      </c>
      <c r="G247" s="42"/>
      <c r="H247" s="42"/>
      <c r="I247" s="246"/>
      <c r="J247" s="42"/>
      <c r="K247" s="42"/>
      <c r="L247" s="46"/>
      <c r="M247" s="247"/>
      <c r="N247" s="24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251</v>
      </c>
      <c r="AU247" s="19" t="s">
        <v>110</v>
      </c>
    </row>
    <row r="248" s="12" customFormat="1" ht="20.88" customHeight="1">
      <c r="A248" s="12"/>
      <c r="B248" s="214"/>
      <c r="C248" s="215"/>
      <c r="D248" s="216" t="s">
        <v>77</v>
      </c>
      <c r="E248" s="228" t="s">
        <v>6554</v>
      </c>
      <c r="F248" s="228" t="s">
        <v>6555</v>
      </c>
      <c r="G248" s="215"/>
      <c r="H248" s="215"/>
      <c r="I248" s="218"/>
      <c r="J248" s="229">
        <f>BK248</f>
        <v>0</v>
      </c>
      <c r="K248" s="215"/>
      <c r="L248" s="220"/>
      <c r="M248" s="221"/>
      <c r="N248" s="222"/>
      <c r="O248" s="222"/>
      <c r="P248" s="223">
        <f>SUM(P249:P282)</f>
        <v>0</v>
      </c>
      <c r="Q248" s="222"/>
      <c r="R248" s="223">
        <f>SUM(R249:R282)</f>
        <v>0</v>
      </c>
      <c r="S248" s="222"/>
      <c r="T248" s="224">
        <f>SUM(T249:T282)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5" t="s">
        <v>87</v>
      </c>
      <c r="AT248" s="226" t="s">
        <v>77</v>
      </c>
      <c r="AU248" s="226" t="s">
        <v>87</v>
      </c>
      <c r="AY248" s="225" t="s">
        <v>242</v>
      </c>
      <c r="BK248" s="227">
        <f>SUM(BK249:BK282)</f>
        <v>0</v>
      </c>
    </row>
    <row r="249" s="2" customFormat="1" ht="21.75" customHeight="1">
      <c r="A249" s="40"/>
      <c r="B249" s="41"/>
      <c r="C249" s="230" t="s">
        <v>626</v>
      </c>
      <c r="D249" s="230" t="s">
        <v>245</v>
      </c>
      <c r="E249" s="231" t="s">
        <v>6556</v>
      </c>
      <c r="F249" s="232" t="s">
        <v>6557</v>
      </c>
      <c r="G249" s="233" t="s">
        <v>261</v>
      </c>
      <c r="H249" s="234">
        <v>12</v>
      </c>
      <c r="I249" s="235"/>
      <c r="J249" s="236">
        <f>ROUND(I249*H249,2)</f>
        <v>0</v>
      </c>
      <c r="K249" s="237"/>
      <c r="L249" s="46"/>
      <c r="M249" s="238" t="s">
        <v>1</v>
      </c>
      <c r="N249" s="239" t="s">
        <v>43</v>
      </c>
      <c r="O249" s="93"/>
      <c r="P249" s="240">
        <f>O249*H249</f>
        <v>0</v>
      </c>
      <c r="Q249" s="240">
        <v>0</v>
      </c>
      <c r="R249" s="240">
        <f>Q249*H249</f>
        <v>0</v>
      </c>
      <c r="S249" s="240">
        <v>0</v>
      </c>
      <c r="T249" s="24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42" t="s">
        <v>1096</v>
      </c>
      <c r="AT249" s="242" t="s">
        <v>245</v>
      </c>
      <c r="AU249" s="242" t="s">
        <v>110</v>
      </c>
      <c r="AY249" s="19" t="s">
        <v>242</v>
      </c>
      <c r="BE249" s="243">
        <f>IF(N249="základní",J249,0)</f>
        <v>0</v>
      </c>
      <c r="BF249" s="243">
        <f>IF(N249="snížená",J249,0)</f>
        <v>0</v>
      </c>
      <c r="BG249" s="243">
        <f>IF(N249="zákl. přenesená",J249,0)</f>
        <v>0</v>
      </c>
      <c r="BH249" s="243">
        <f>IF(N249="sníž. přenesená",J249,0)</f>
        <v>0</v>
      </c>
      <c r="BI249" s="243">
        <f>IF(N249="nulová",J249,0)</f>
        <v>0</v>
      </c>
      <c r="BJ249" s="19" t="s">
        <v>85</v>
      </c>
      <c r="BK249" s="243">
        <f>ROUND(I249*H249,2)</f>
        <v>0</v>
      </c>
      <c r="BL249" s="19" t="s">
        <v>1096</v>
      </c>
      <c r="BM249" s="242" t="s">
        <v>6558</v>
      </c>
    </row>
    <row r="250" s="2" customFormat="1">
      <c r="A250" s="40"/>
      <c r="B250" s="41"/>
      <c r="C250" s="42"/>
      <c r="D250" s="244" t="s">
        <v>251</v>
      </c>
      <c r="E250" s="42"/>
      <c r="F250" s="245" t="s">
        <v>6559</v>
      </c>
      <c r="G250" s="42"/>
      <c r="H250" s="42"/>
      <c r="I250" s="246"/>
      <c r="J250" s="42"/>
      <c r="K250" s="42"/>
      <c r="L250" s="46"/>
      <c r="M250" s="247"/>
      <c r="N250" s="24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251</v>
      </c>
      <c r="AU250" s="19" t="s">
        <v>110</v>
      </c>
    </row>
    <row r="251" s="14" customFormat="1">
      <c r="A251" s="14"/>
      <c r="B251" s="261"/>
      <c r="C251" s="262"/>
      <c r="D251" s="244" t="s">
        <v>255</v>
      </c>
      <c r="E251" s="263" t="s">
        <v>1</v>
      </c>
      <c r="F251" s="264" t="s">
        <v>6560</v>
      </c>
      <c r="G251" s="262"/>
      <c r="H251" s="265">
        <v>12</v>
      </c>
      <c r="I251" s="266"/>
      <c r="J251" s="262"/>
      <c r="K251" s="262"/>
      <c r="L251" s="267"/>
      <c r="M251" s="268"/>
      <c r="N251" s="269"/>
      <c r="O251" s="269"/>
      <c r="P251" s="269"/>
      <c r="Q251" s="269"/>
      <c r="R251" s="269"/>
      <c r="S251" s="269"/>
      <c r="T251" s="270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71" t="s">
        <v>255</v>
      </c>
      <c r="AU251" s="271" t="s">
        <v>110</v>
      </c>
      <c r="AV251" s="14" t="s">
        <v>87</v>
      </c>
      <c r="AW251" s="14" t="s">
        <v>36</v>
      </c>
      <c r="AX251" s="14" t="s">
        <v>85</v>
      </c>
      <c r="AY251" s="271" t="s">
        <v>242</v>
      </c>
    </row>
    <row r="252" s="2" customFormat="1" ht="24.15" customHeight="1">
      <c r="A252" s="40"/>
      <c r="B252" s="41"/>
      <c r="C252" s="283" t="s">
        <v>633</v>
      </c>
      <c r="D252" s="283" t="s">
        <v>477</v>
      </c>
      <c r="E252" s="284" t="s">
        <v>6561</v>
      </c>
      <c r="F252" s="285" t="s">
        <v>6562</v>
      </c>
      <c r="G252" s="286" t="s">
        <v>6414</v>
      </c>
      <c r="H252" s="287">
        <v>1</v>
      </c>
      <c r="I252" s="288"/>
      <c r="J252" s="289">
        <f>ROUND(I252*H252,2)</f>
        <v>0</v>
      </c>
      <c r="K252" s="290"/>
      <c r="L252" s="291"/>
      <c r="M252" s="292" t="s">
        <v>1</v>
      </c>
      <c r="N252" s="293" t="s">
        <v>43</v>
      </c>
      <c r="O252" s="93"/>
      <c r="P252" s="240">
        <f>O252*H252</f>
        <v>0</v>
      </c>
      <c r="Q252" s="240">
        <v>0</v>
      </c>
      <c r="R252" s="240">
        <f>Q252*H252</f>
        <v>0</v>
      </c>
      <c r="S252" s="240">
        <v>0</v>
      </c>
      <c r="T252" s="24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42" t="s">
        <v>895</v>
      </c>
      <c r="AT252" s="242" t="s">
        <v>477</v>
      </c>
      <c r="AU252" s="242" t="s">
        <v>110</v>
      </c>
      <c r="AY252" s="19" t="s">
        <v>242</v>
      </c>
      <c r="BE252" s="243">
        <f>IF(N252="základní",J252,0)</f>
        <v>0</v>
      </c>
      <c r="BF252" s="243">
        <f>IF(N252="snížená",J252,0)</f>
        <v>0</v>
      </c>
      <c r="BG252" s="243">
        <f>IF(N252="zákl. přenesená",J252,0)</f>
        <v>0</v>
      </c>
      <c r="BH252" s="243">
        <f>IF(N252="sníž. přenesená",J252,0)</f>
        <v>0</v>
      </c>
      <c r="BI252" s="243">
        <f>IF(N252="nulová",J252,0)</f>
        <v>0</v>
      </c>
      <c r="BJ252" s="19" t="s">
        <v>85</v>
      </c>
      <c r="BK252" s="243">
        <f>ROUND(I252*H252,2)</f>
        <v>0</v>
      </c>
      <c r="BL252" s="19" t="s">
        <v>1096</v>
      </c>
      <c r="BM252" s="242" t="s">
        <v>6563</v>
      </c>
    </row>
    <row r="253" s="2" customFormat="1">
      <c r="A253" s="40"/>
      <c r="B253" s="41"/>
      <c r="C253" s="42"/>
      <c r="D253" s="244" t="s">
        <v>251</v>
      </c>
      <c r="E253" s="42"/>
      <c r="F253" s="245" t="s">
        <v>6562</v>
      </c>
      <c r="G253" s="42"/>
      <c r="H253" s="42"/>
      <c r="I253" s="246"/>
      <c r="J253" s="42"/>
      <c r="K253" s="42"/>
      <c r="L253" s="46"/>
      <c r="M253" s="247"/>
      <c r="N253" s="24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251</v>
      </c>
      <c r="AU253" s="19" t="s">
        <v>110</v>
      </c>
    </row>
    <row r="254" s="2" customFormat="1" ht="24.15" customHeight="1">
      <c r="A254" s="40"/>
      <c r="B254" s="41"/>
      <c r="C254" s="283" t="s">
        <v>638</v>
      </c>
      <c r="D254" s="283" t="s">
        <v>477</v>
      </c>
      <c r="E254" s="284" t="s">
        <v>6564</v>
      </c>
      <c r="F254" s="285" t="s">
        <v>6565</v>
      </c>
      <c r="G254" s="286" t="s">
        <v>6414</v>
      </c>
      <c r="H254" s="287">
        <v>1</v>
      </c>
      <c r="I254" s="288"/>
      <c r="J254" s="289">
        <f>ROUND(I254*H254,2)</f>
        <v>0</v>
      </c>
      <c r="K254" s="290"/>
      <c r="L254" s="291"/>
      <c r="M254" s="292" t="s">
        <v>1</v>
      </c>
      <c r="N254" s="293" t="s">
        <v>43</v>
      </c>
      <c r="O254" s="93"/>
      <c r="P254" s="240">
        <f>O254*H254</f>
        <v>0</v>
      </c>
      <c r="Q254" s="240">
        <v>0</v>
      </c>
      <c r="R254" s="240">
        <f>Q254*H254</f>
        <v>0</v>
      </c>
      <c r="S254" s="240">
        <v>0</v>
      </c>
      <c r="T254" s="24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42" t="s">
        <v>895</v>
      </c>
      <c r="AT254" s="242" t="s">
        <v>477</v>
      </c>
      <c r="AU254" s="242" t="s">
        <v>110</v>
      </c>
      <c r="AY254" s="19" t="s">
        <v>242</v>
      </c>
      <c r="BE254" s="243">
        <f>IF(N254="základní",J254,0)</f>
        <v>0</v>
      </c>
      <c r="BF254" s="243">
        <f>IF(N254="snížená",J254,0)</f>
        <v>0</v>
      </c>
      <c r="BG254" s="243">
        <f>IF(N254="zákl. přenesená",J254,0)</f>
        <v>0</v>
      </c>
      <c r="BH254" s="243">
        <f>IF(N254="sníž. přenesená",J254,0)</f>
        <v>0</v>
      </c>
      <c r="BI254" s="243">
        <f>IF(N254="nulová",J254,0)</f>
        <v>0</v>
      </c>
      <c r="BJ254" s="19" t="s">
        <v>85</v>
      </c>
      <c r="BK254" s="243">
        <f>ROUND(I254*H254,2)</f>
        <v>0</v>
      </c>
      <c r="BL254" s="19" t="s">
        <v>1096</v>
      </c>
      <c r="BM254" s="242" t="s">
        <v>6566</v>
      </c>
    </row>
    <row r="255" s="2" customFormat="1">
      <c r="A255" s="40"/>
      <c r="B255" s="41"/>
      <c r="C255" s="42"/>
      <c r="D255" s="244" t="s">
        <v>251</v>
      </c>
      <c r="E255" s="42"/>
      <c r="F255" s="245" t="s">
        <v>6565</v>
      </c>
      <c r="G255" s="42"/>
      <c r="H255" s="42"/>
      <c r="I255" s="246"/>
      <c r="J255" s="42"/>
      <c r="K255" s="42"/>
      <c r="L255" s="46"/>
      <c r="M255" s="247"/>
      <c r="N255" s="24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251</v>
      </c>
      <c r="AU255" s="19" t="s">
        <v>110</v>
      </c>
    </row>
    <row r="256" s="2" customFormat="1" ht="24.15" customHeight="1">
      <c r="A256" s="40"/>
      <c r="B256" s="41"/>
      <c r="C256" s="230" t="s">
        <v>730</v>
      </c>
      <c r="D256" s="230" t="s">
        <v>245</v>
      </c>
      <c r="E256" s="231" t="s">
        <v>6567</v>
      </c>
      <c r="F256" s="232" t="s">
        <v>6568</v>
      </c>
      <c r="G256" s="233" t="s">
        <v>359</v>
      </c>
      <c r="H256" s="234">
        <v>4</v>
      </c>
      <c r="I256" s="235"/>
      <c r="J256" s="236">
        <f>ROUND(I256*H256,2)</f>
        <v>0</v>
      </c>
      <c r="K256" s="237"/>
      <c r="L256" s="46"/>
      <c r="M256" s="238" t="s">
        <v>1</v>
      </c>
      <c r="N256" s="239" t="s">
        <v>43</v>
      </c>
      <c r="O256" s="93"/>
      <c r="P256" s="240">
        <f>O256*H256</f>
        <v>0</v>
      </c>
      <c r="Q256" s="240">
        <v>0</v>
      </c>
      <c r="R256" s="240">
        <f>Q256*H256</f>
        <v>0</v>
      </c>
      <c r="S256" s="240">
        <v>0</v>
      </c>
      <c r="T256" s="24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42" t="s">
        <v>1096</v>
      </c>
      <c r="AT256" s="242" t="s">
        <v>245</v>
      </c>
      <c r="AU256" s="242" t="s">
        <v>110</v>
      </c>
      <c r="AY256" s="19" t="s">
        <v>242</v>
      </c>
      <c r="BE256" s="243">
        <f>IF(N256="základní",J256,0)</f>
        <v>0</v>
      </c>
      <c r="BF256" s="243">
        <f>IF(N256="snížená",J256,0)</f>
        <v>0</v>
      </c>
      <c r="BG256" s="243">
        <f>IF(N256="zákl. přenesená",J256,0)</f>
        <v>0</v>
      </c>
      <c r="BH256" s="243">
        <f>IF(N256="sníž. přenesená",J256,0)</f>
        <v>0</v>
      </c>
      <c r="BI256" s="243">
        <f>IF(N256="nulová",J256,0)</f>
        <v>0</v>
      </c>
      <c r="BJ256" s="19" t="s">
        <v>85</v>
      </c>
      <c r="BK256" s="243">
        <f>ROUND(I256*H256,2)</f>
        <v>0</v>
      </c>
      <c r="BL256" s="19" t="s">
        <v>1096</v>
      </c>
      <c r="BM256" s="242" t="s">
        <v>6569</v>
      </c>
    </row>
    <row r="257" s="2" customFormat="1">
      <c r="A257" s="40"/>
      <c r="B257" s="41"/>
      <c r="C257" s="42"/>
      <c r="D257" s="244" t="s">
        <v>251</v>
      </c>
      <c r="E257" s="42"/>
      <c r="F257" s="245" t="s">
        <v>6570</v>
      </c>
      <c r="G257" s="42"/>
      <c r="H257" s="42"/>
      <c r="I257" s="246"/>
      <c r="J257" s="42"/>
      <c r="K257" s="42"/>
      <c r="L257" s="46"/>
      <c r="M257" s="247"/>
      <c r="N257" s="248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251</v>
      </c>
      <c r="AU257" s="19" t="s">
        <v>110</v>
      </c>
    </row>
    <row r="258" s="14" customFormat="1">
      <c r="A258" s="14"/>
      <c r="B258" s="261"/>
      <c r="C258" s="262"/>
      <c r="D258" s="244" t="s">
        <v>255</v>
      </c>
      <c r="E258" s="263" t="s">
        <v>1</v>
      </c>
      <c r="F258" s="264" t="s">
        <v>249</v>
      </c>
      <c r="G258" s="262"/>
      <c r="H258" s="265">
        <v>4</v>
      </c>
      <c r="I258" s="266"/>
      <c r="J258" s="262"/>
      <c r="K258" s="262"/>
      <c r="L258" s="267"/>
      <c r="M258" s="268"/>
      <c r="N258" s="269"/>
      <c r="O258" s="269"/>
      <c r="P258" s="269"/>
      <c r="Q258" s="269"/>
      <c r="R258" s="269"/>
      <c r="S258" s="269"/>
      <c r="T258" s="270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71" t="s">
        <v>255</v>
      </c>
      <c r="AU258" s="271" t="s">
        <v>110</v>
      </c>
      <c r="AV258" s="14" t="s">
        <v>87</v>
      </c>
      <c r="AW258" s="14" t="s">
        <v>36</v>
      </c>
      <c r="AX258" s="14" t="s">
        <v>85</v>
      </c>
      <c r="AY258" s="271" t="s">
        <v>242</v>
      </c>
    </row>
    <row r="259" s="2" customFormat="1" ht="24.15" customHeight="1">
      <c r="A259" s="40"/>
      <c r="B259" s="41"/>
      <c r="C259" s="283" t="s">
        <v>737</v>
      </c>
      <c r="D259" s="283" t="s">
        <v>477</v>
      </c>
      <c r="E259" s="284" t="s">
        <v>6571</v>
      </c>
      <c r="F259" s="285" t="s">
        <v>6572</v>
      </c>
      <c r="G259" s="286" t="s">
        <v>359</v>
      </c>
      <c r="H259" s="287">
        <v>4</v>
      </c>
      <c r="I259" s="288"/>
      <c r="J259" s="289">
        <f>ROUND(I259*H259,2)</f>
        <v>0</v>
      </c>
      <c r="K259" s="290"/>
      <c r="L259" s="291"/>
      <c r="M259" s="292" t="s">
        <v>1</v>
      </c>
      <c r="N259" s="293" t="s">
        <v>43</v>
      </c>
      <c r="O259" s="93"/>
      <c r="P259" s="240">
        <f>O259*H259</f>
        <v>0</v>
      </c>
      <c r="Q259" s="240">
        <v>0</v>
      </c>
      <c r="R259" s="240">
        <f>Q259*H259</f>
        <v>0</v>
      </c>
      <c r="S259" s="240">
        <v>0</v>
      </c>
      <c r="T259" s="24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42" t="s">
        <v>895</v>
      </c>
      <c r="AT259" s="242" t="s">
        <v>477</v>
      </c>
      <c r="AU259" s="242" t="s">
        <v>110</v>
      </c>
      <c r="AY259" s="19" t="s">
        <v>242</v>
      </c>
      <c r="BE259" s="243">
        <f>IF(N259="základní",J259,0)</f>
        <v>0</v>
      </c>
      <c r="BF259" s="243">
        <f>IF(N259="snížená",J259,0)</f>
        <v>0</v>
      </c>
      <c r="BG259" s="243">
        <f>IF(N259="zákl. přenesená",J259,0)</f>
        <v>0</v>
      </c>
      <c r="BH259" s="243">
        <f>IF(N259="sníž. přenesená",J259,0)</f>
        <v>0</v>
      </c>
      <c r="BI259" s="243">
        <f>IF(N259="nulová",J259,0)</f>
        <v>0</v>
      </c>
      <c r="BJ259" s="19" t="s">
        <v>85</v>
      </c>
      <c r="BK259" s="243">
        <f>ROUND(I259*H259,2)</f>
        <v>0</v>
      </c>
      <c r="BL259" s="19" t="s">
        <v>1096</v>
      </c>
      <c r="BM259" s="242" t="s">
        <v>6573</v>
      </c>
    </row>
    <row r="260" s="2" customFormat="1">
      <c r="A260" s="40"/>
      <c r="B260" s="41"/>
      <c r="C260" s="42"/>
      <c r="D260" s="244" t="s">
        <v>251</v>
      </c>
      <c r="E260" s="42"/>
      <c r="F260" s="245" t="s">
        <v>6572</v>
      </c>
      <c r="G260" s="42"/>
      <c r="H260" s="42"/>
      <c r="I260" s="246"/>
      <c r="J260" s="42"/>
      <c r="K260" s="42"/>
      <c r="L260" s="46"/>
      <c r="M260" s="247"/>
      <c r="N260" s="24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251</v>
      </c>
      <c r="AU260" s="19" t="s">
        <v>110</v>
      </c>
    </row>
    <row r="261" s="2" customFormat="1" ht="24.15" customHeight="1">
      <c r="A261" s="40"/>
      <c r="B261" s="41"/>
      <c r="C261" s="230" t="s">
        <v>1344</v>
      </c>
      <c r="D261" s="230" t="s">
        <v>245</v>
      </c>
      <c r="E261" s="231" t="s">
        <v>6574</v>
      </c>
      <c r="F261" s="232" t="s">
        <v>6575</v>
      </c>
      <c r="G261" s="233" t="s">
        <v>359</v>
      </c>
      <c r="H261" s="234">
        <v>4</v>
      </c>
      <c r="I261" s="235"/>
      <c r="J261" s="236">
        <f>ROUND(I261*H261,2)</f>
        <v>0</v>
      </c>
      <c r="K261" s="237"/>
      <c r="L261" s="46"/>
      <c r="M261" s="238" t="s">
        <v>1</v>
      </c>
      <c r="N261" s="239" t="s">
        <v>43</v>
      </c>
      <c r="O261" s="93"/>
      <c r="P261" s="240">
        <f>O261*H261</f>
        <v>0</v>
      </c>
      <c r="Q261" s="240">
        <v>0</v>
      </c>
      <c r="R261" s="240">
        <f>Q261*H261</f>
        <v>0</v>
      </c>
      <c r="S261" s="240">
        <v>0</v>
      </c>
      <c r="T261" s="24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42" t="s">
        <v>1096</v>
      </c>
      <c r="AT261" s="242" t="s">
        <v>245</v>
      </c>
      <c r="AU261" s="242" t="s">
        <v>110</v>
      </c>
      <c r="AY261" s="19" t="s">
        <v>242</v>
      </c>
      <c r="BE261" s="243">
        <f>IF(N261="základní",J261,0)</f>
        <v>0</v>
      </c>
      <c r="BF261" s="243">
        <f>IF(N261="snížená",J261,0)</f>
        <v>0</v>
      </c>
      <c r="BG261" s="243">
        <f>IF(N261="zákl. přenesená",J261,0)</f>
        <v>0</v>
      </c>
      <c r="BH261" s="243">
        <f>IF(N261="sníž. přenesená",J261,0)</f>
        <v>0</v>
      </c>
      <c r="BI261" s="243">
        <f>IF(N261="nulová",J261,0)</f>
        <v>0</v>
      </c>
      <c r="BJ261" s="19" t="s">
        <v>85</v>
      </c>
      <c r="BK261" s="243">
        <f>ROUND(I261*H261,2)</f>
        <v>0</v>
      </c>
      <c r="BL261" s="19" t="s">
        <v>1096</v>
      </c>
      <c r="BM261" s="242" t="s">
        <v>6576</v>
      </c>
    </row>
    <row r="262" s="2" customFormat="1">
      <c r="A262" s="40"/>
      <c r="B262" s="41"/>
      <c r="C262" s="42"/>
      <c r="D262" s="244" t="s">
        <v>251</v>
      </c>
      <c r="E262" s="42"/>
      <c r="F262" s="245" t="s">
        <v>6577</v>
      </c>
      <c r="G262" s="42"/>
      <c r="H262" s="42"/>
      <c r="I262" s="246"/>
      <c r="J262" s="42"/>
      <c r="K262" s="42"/>
      <c r="L262" s="46"/>
      <c r="M262" s="247"/>
      <c r="N262" s="24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251</v>
      </c>
      <c r="AU262" s="19" t="s">
        <v>110</v>
      </c>
    </row>
    <row r="263" s="14" customFormat="1">
      <c r="A263" s="14"/>
      <c r="B263" s="261"/>
      <c r="C263" s="262"/>
      <c r="D263" s="244" t="s">
        <v>255</v>
      </c>
      <c r="E263" s="263" t="s">
        <v>1</v>
      </c>
      <c r="F263" s="264" t="s">
        <v>6578</v>
      </c>
      <c r="G263" s="262"/>
      <c r="H263" s="265">
        <v>4</v>
      </c>
      <c r="I263" s="266"/>
      <c r="J263" s="262"/>
      <c r="K263" s="262"/>
      <c r="L263" s="267"/>
      <c r="M263" s="268"/>
      <c r="N263" s="269"/>
      <c r="O263" s="269"/>
      <c r="P263" s="269"/>
      <c r="Q263" s="269"/>
      <c r="R263" s="269"/>
      <c r="S263" s="269"/>
      <c r="T263" s="270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71" t="s">
        <v>255</v>
      </c>
      <c r="AU263" s="271" t="s">
        <v>110</v>
      </c>
      <c r="AV263" s="14" t="s">
        <v>87</v>
      </c>
      <c r="AW263" s="14" t="s">
        <v>36</v>
      </c>
      <c r="AX263" s="14" t="s">
        <v>85</v>
      </c>
      <c r="AY263" s="271" t="s">
        <v>242</v>
      </c>
    </row>
    <row r="264" s="2" customFormat="1" ht="24.15" customHeight="1">
      <c r="A264" s="40"/>
      <c r="B264" s="41"/>
      <c r="C264" s="283" t="s">
        <v>1429</v>
      </c>
      <c r="D264" s="283" t="s">
        <v>477</v>
      </c>
      <c r="E264" s="284" t="s">
        <v>6579</v>
      </c>
      <c r="F264" s="285" t="s">
        <v>6580</v>
      </c>
      <c r="G264" s="286" t="s">
        <v>359</v>
      </c>
      <c r="H264" s="287">
        <v>2</v>
      </c>
      <c r="I264" s="288"/>
      <c r="J264" s="289">
        <f>ROUND(I264*H264,2)</f>
        <v>0</v>
      </c>
      <c r="K264" s="290"/>
      <c r="L264" s="291"/>
      <c r="M264" s="292" t="s">
        <v>1</v>
      </c>
      <c r="N264" s="293" t="s">
        <v>43</v>
      </c>
      <c r="O264" s="93"/>
      <c r="P264" s="240">
        <f>O264*H264</f>
        <v>0</v>
      </c>
      <c r="Q264" s="240">
        <v>0</v>
      </c>
      <c r="R264" s="240">
        <f>Q264*H264</f>
        <v>0</v>
      </c>
      <c r="S264" s="240">
        <v>0</v>
      </c>
      <c r="T264" s="24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42" t="s">
        <v>895</v>
      </c>
      <c r="AT264" s="242" t="s">
        <v>477</v>
      </c>
      <c r="AU264" s="242" t="s">
        <v>110</v>
      </c>
      <c r="AY264" s="19" t="s">
        <v>242</v>
      </c>
      <c r="BE264" s="243">
        <f>IF(N264="základní",J264,0)</f>
        <v>0</v>
      </c>
      <c r="BF264" s="243">
        <f>IF(N264="snížená",J264,0)</f>
        <v>0</v>
      </c>
      <c r="BG264" s="243">
        <f>IF(N264="zákl. přenesená",J264,0)</f>
        <v>0</v>
      </c>
      <c r="BH264" s="243">
        <f>IF(N264="sníž. přenesená",J264,0)</f>
        <v>0</v>
      </c>
      <c r="BI264" s="243">
        <f>IF(N264="nulová",J264,0)</f>
        <v>0</v>
      </c>
      <c r="BJ264" s="19" t="s">
        <v>85</v>
      </c>
      <c r="BK264" s="243">
        <f>ROUND(I264*H264,2)</f>
        <v>0</v>
      </c>
      <c r="BL264" s="19" t="s">
        <v>1096</v>
      </c>
      <c r="BM264" s="242" t="s">
        <v>6581</v>
      </c>
    </row>
    <row r="265" s="2" customFormat="1">
      <c r="A265" s="40"/>
      <c r="B265" s="41"/>
      <c r="C265" s="42"/>
      <c r="D265" s="244" t="s">
        <v>251</v>
      </c>
      <c r="E265" s="42"/>
      <c r="F265" s="245" t="s">
        <v>6580</v>
      </c>
      <c r="G265" s="42"/>
      <c r="H265" s="42"/>
      <c r="I265" s="246"/>
      <c r="J265" s="42"/>
      <c r="K265" s="42"/>
      <c r="L265" s="46"/>
      <c r="M265" s="247"/>
      <c r="N265" s="24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251</v>
      </c>
      <c r="AU265" s="19" t="s">
        <v>110</v>
      </c>
    </row>
    <row r="266" s="2" customFormat="1" ht="24.15" customHeight="1">
      <c r="A266" s="40"/>
      <c r="B266" s="41"/>
      <c r="C266" s="283" t="s">
        <v>724</v>
      </c>
      <c r="D266" s="283" t="s">
        <v>477</v>
      </c>
      <c r="E266" s="284" t="s">
        <v>6582</v>
      </c>
      <c r="F266" s="285" t="s">
        <v>6583</v>
      </c>
      <c r="G266" s="286" t="s">
        <v>359</v>
      </c>
      <c r="H266" s="287">
        <v>2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43</v>
      </c>
      <c r="O266" s="93"/>
      <c r="P266" s="240">
        <f>O266*H266</f>
        <v>0</v>
      </c>
      <c r="Q266" s="240">
        <v>0</v>
      </c>
      <c r="R266" s="240">
        <f>Q266*H266</f>
        <v>0</v>
      </c>
      <c r="S266" s="240">
        <v>0</v>
      </c>
      <c r="T266" s="24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42" t="s">
        <v>895</v>
      </c>
      <c r="AT266" s="242" t="s">
        <v>477</v>
      </c>
      <c r="AU266" s="242" t="s">
        <v>110</v>
      </c>
      <c r="AY266" s="19" t="s">
        <v>242</v>
      </c>
      <c r="BE266" s="243">
        <f>IF(N266="základní",J266,0)</f>
        <v>0</v>
      </c>
      <c r="BF266" s="243">
        <f>IF(N266="snížená",J266,0)</f>
        <v>0</v>
      </c>
      <c r="BG266" s="243">
        <f>IF(N266="zákl. přenesená",J266,0)</f>
        <v>0</v>
      </c>
      <c r="BH266" s="243">
        <f>IF(N266="sníž. přenesená",J266,0)</f>
        <v>0</v>
      </c>
      <c r="BI266" s="243">
        <f>IF(N266="nulová",J266,0)</f>
        <v>0</v>
      </c>
      <c r="BJ266" s="19" t="s">
        <v>85</v>
      </c>
      <c r="BK266" s="243">
        <f>ROUND(I266*H266,2)</f>
        <v>0</v>
      </c>
      <c r="BL266" s="19" t="s">
        <v>1096</v>
      </c>
      <c r="BM266" s="242" t="s">
        <v>6584</v>
      </c>
    </row>
    <row r="267" s="2" customFormat="1">
      <c r="A267" s="40"/>
      <c r="B267" s="41"/>
      <c r="C267" s="42"/>
      <c r="D267" s="244" t="s">
        <v>251</v>
      </c>
      <c r="E267" s="42"/>
      <c r="F267" s="245" t="s">
        <v>6583</v>
      </c>
      <c r="G267" s="42"/>
      <c r="H267" s="42"/>
      <c r="I267" s="246"/>
      <c r="J267" s="42"/>
      <c r="K267" s="42"/>
      <c r="L267" s="46"/>
      <c r="M267" s="247"/>
      <c r="N267" s="24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251</v>
      </c>
      <c r="AU267" s="19" t="s">
        <v>110</v>
      </c>
    </row>
    <row r="268" s="2" customFormat="1" ht="24.15" customHeight="1">
      <c r="A268" s="40"/>
      <c r="B268" s="41"/>
      <c r="C268" s="230" t="s">
        <v>643</v>
      </c>
      <c r="D268" s="230" t="s">
        <v>245</v>
      </c>
      <c r="E268" s="231" t="s">
        <v>6585</v>
      </c>
      <c r="F268" s="232" t="s">
        <v>6586</v>
      </c>
      <c r="G268" s="233" t="s">
        <v>359</v>
      </c>
      <c r="H268" s="234">
        <v>1</v>
      </c>
      <c r="I268" s="235"/>
      <c r="J268" s="236">
        <f>ROUND(I268*H268,2)</f>
        <v>0</v>
      </c>
      <c r="K268" s="237"/>
      <c r="L268" s="46"/>
      <c r="M268" s="238" t="s">
        <v>1</v>
      </c>
      <c r="N268" s="239" t="s">
        <v>43</v>
      </c>
      <c r="O268" s="93"/>
      <c r="P268" s="240">
        <f>O268*H268</f>
        <v>0</v>
      </c>
      <c r="Q268" s="240">
        <v>0</v>
      </c>
      <c r="R268" s="240">
        <f>Q268*H268</f>
        <v>0</v>
      </c>
      <c r="S268" s="240">
        <v>0</v>
      </c>
      <c r="T268" s="24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42" t="s">
        <v>1096</v>
      </c>
      <c r="AT268" s="242" t="s">
        <v>245</v>
      </c>
      <c r="AU268" s="242" t="s">
        <v>110</v>
      </c>
      <c r="AY268" s="19" t="s">
        <v>242</v>
      </c>
      <c r="BE268" s="243">
        <f>IF(N268="základní",J268,0)</f>
        <v>0</v>
      </c>
      <c r="BF268" s="243">
        <f>IF(N268="snížená",J268,0)</f>
        <v>0</v>
      </c>
      <c r="BG268" s="243">
        <f>IF(N268="zákl. přenesená",J268,0)</f>
        <v>0</v>
      </c>
      <c r="BH268" s="243">
        <f>IF(N268="sníž. přenesená",J268,0)</f>
        <v>0</v>
      </c>
      <c r="BI268" s="243">
        <f>IF(N268="nulová",J268,0)</f>
        <v>0</v>
      </c>
      <c r="BJ268" s="19" t="s">
        <v>85</v>
      </c>
      <c r="BK268" s="243">
        <f>ROUND(I268*H268,2)</f>
        <v>0</v>
      </c>
      <c r="BL268" s="19" t="s">
        <v>1096</v>
      </c>
      <c r="BM268" s="242" t="s">
        <v>6587</v>
      </c>
    </row>
    <row r="269" s="2" customFormat="1">
      <c r="A269" s="40"/>
      <c r="B269" s="41"/>
      <c r="C269" s="42"/>
      <c r="D269" s="244" t="s">
        <v>251</v>
      </c>
      <c r="E269" s="42"/>
      <c r="F269" s="245" t="s">
        <v>6588</v>
      </c>
      <c r="G269" s="42"/>
      <c r="H269" s="42"/>
      <c r="I269" s="246"/>
      <c r="J269" s="42"/>
      <c r="K269" s="42"/>
      <c r="L269" s="46"/>
      <c r="M269" s="247"/>
      <c r="N269" s="24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251</v>
      </c>
      <c r="AU269" s="19" t="s">
        <v>110</v>
      </c>
    </row>
    <row r="270" s="2" customFormat="1" ht="24.15" customHeight="1">
      <c r="A270" s="40"/>
      <c r="B270" s="41"/>
      <c r="C270" s="283" t="s">
        <v>650</v>
      </c>
      <c r="D270" s="283" t="s">
        <v>477</v>
      </c>
      <c r="E270" s="284" t="s">
        <v>6589</v>
      </c>
      <c r="F270" s="285" t="s">
        <v>6590</v>
      </c>
      <c r="G270" s="286" t="s">
        <v>359</v>
      </c>
      <c r="H270" s="287">
        <v>1</v>
      </c>
      <c r="I270" s="288"/>
      <c r="J270" s="289">
        <f>ROUND(I270*H270,2)</f>
        <v>0</v>
      </c>
      <c r="K270" s="290"/>
      <c r="L270" s="291"/>
      <c r="M270" s="292" t="s">
        <v>1</v>
      </c>
      <c r="N270" s="293" t="s">
        <v>43</v>
      </c>
      <c r="O270" s="93"/>
      <c r="P270" s="240">
        <f>O270*H270</f>
        <v>0</v>
      </c>
      <c r="Q270" s="240">
        <v>0</v>
      </c>
      <c r="R270" s="240">
        <f>Q270*H270</f>
        <v>0</v>
      </c>
      <c r="S270" s="240">
        <v>0</v>
      </c>
      <c r="T270" s="24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42" t="s">
        <v>895</v>
      </c>
      <c r="AT270" s="242" t="s">
        <v>477</v>
      </c>
      <c r="AU270" s="242" t="s">
        <v>110</v>
      </c>
      <c r="AY270" s="19" t="s">
        <v>242</v>
      </c>
      <c r="BE270" s="243">
        <f>IF(N270="základní",J270,0)</f>
        <v>0</v>
      </c>
      <c r="BF270" s="243">
        <f>IF(N270="snížená",J270,0)</f>
        <v>0</v>
      </c>
      <c r="BG270" s="243">
        <f>IF(N270="zákl. přenesená",J270,0)</f>
        <v>0</v>
      </c>
      <c r="BH270" s="243">
        <f>IF(N270="sníž. přenesená",J270,0)</f>
        <v>0</v>
      </c>
      <c r="BI270" s="243">
        <f>IF(N270="nulová",J270,0)</f>
        <v>0</v>
      </c>
      <c r="BJ270" s="19" t="s">
        <v>85</v>
      </c>
      <c r="BK270" s="243">
        <f>ROUND(I270*H270,2)</f>
        <v>0</v>
      </c>
      <c r="BL270" s="19" t="s">
        <v>1096</v>
      </c>
      <c r="BM270" s="242" t="s">
        <v>6591</v>
      </c>
    </row>
    <row r="271" s="2" customFormat="1">
      <c r="A271" s="40"/>
      <c r="B271" s="41"/>
      <c r="C271" s="42"/>
      <c r="D271" s="244" t="s">
        <v>251</v>
      </c>
      <c r="E271" s="42"/>
      <c r="F271" s="245" t="s">
        <v>6590</v>
      </c>
      <c r="G271" s="42"/>
      <c r="H271" s="42"/>
      <c r="I271" s="246"/>
      <c r="J271" s="42"/>
      <c r="K271" s="42"/>
      <c r="L271" s="46"/>
      <c r="M271" s="247"/>
      <c r="N271" s="248"/>
      <c r="O271" s="93"/>
      <c r="P271" s="93"/>
      <c r="Q271" s="93"/>
      <c r="R271" s="93"/>
      <c r="S271" s="93"/>
      <c r="T271" s="94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251</v>
      </c>
      <c r="AU271" s="19" t="s">
        <v>110</v>
      </c>
    </row>
    <row r="272" s="2" customFormat="1" ht="24.15" customHeight="1">
      <c r="A272" s="40"/>
      <c r="B272" s="41"/>
      <c r="C272" s="230" t="s">
        <v>655</v>
      </c>
      <c r="D272" s="230" t="s">
        <v>245</v>
      </c>
      <c r="E272" s="231" t="s">
        <v>6592</v>
      </c>
      <c r="F272" s="232" t="s">
        <v>6593</v>
      </c>
      <c r="G272" s="233" t="s">
        <v>359</v>
      </c>
      <c r="H272" s="234">
        <v>1</v>
      </c>
      <c r="I272" s="235"/>
      <c r="J272" s="236">
        <f>ROUND(I272*H272,2)</f>
        <v>0</v>
      </c>
      <c r="K272" s="237"/>
      <c r="L272" s="46"/>
      <c r="M272" s="238" t="s">
        <v>1</v>
      </c>
      <c r="N272" s="239" t="s">
        <v>43</v>
      </c>
      <c r="O272" s="93"/>
      <c r="P272" s="240">
        <f>O272*H272</f>
        <v>0</v>
      </c>
      <c r="Q272" s="240">
        <v>0</v>
      </c>
      <c r="R272" s="240">
        <f>Q272*H272</f>
        <v>0</v>
      </c>
      <c r="S272" s="240">
        <v>0</v>
      </c>
      <c r="T272" s="24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42" t="s">
        <v>1096</v>
      </c>
      <c r="AT272" s="242" t="s">
        <v>245</v>
      </c>
      <c r="AU272" s="242" t="s">
        <v>110</v>
      </c>
      <c r="AY272" s="19" t="s">
        <v>242</v>
      </c>
      <c r="BE272" s="243">
        <f>IF(N272="základní",J272,0)</f>
        <v>0</v>
      </c>
      <c r="BF272" s="243">
        <f>IF(N272="snížená",J272,0)</f>
        <v>0</v>
      </c>
      <c r="BG272" s="243">
        <f>IF(N272="zákl. přenesená",J272,0)</f>
        <v>0</v>
      </c>
      <c r="BH272" s="243">
        <f>IF(N272="sníž. přenesená",J272,0)</f>
        <v>0</v>
      </c>
      <c r="BI272" s="243">
        <f>IF(N272="nulová",J272,0)</f>
        <v>0</v>
      </c>
      <c r="BJ272" s="19" t="s">
        <v>85</v>
      </c>
      <c r="BK272" s="243">
        <f>ROUND(I272*H272,2)</f>
        <v>0</v>
      </c>
      <c r="BL272" s="19" t="s">
        <v>1096</v>
      </c>
      <c r="BM272" s="242" t="s">
        <v>6594</v>
      </c>
    </row>
    <row r="273" s="2" customFormat="1">
      <c r="A273" s="40"/>
      <c r="B273" s="41"/>
      <c r="C273" s="42"/>
      <c r="D273" s="244" t="s">
        <v>251</v>
      </c>
      <c r="E273" s="42"/>
      <c r="F273" s="245" t="s">
        <v>6595</v>
      </c>
      <c r="G273" s="42"/>
      <c r="H273" s="42"/>
      <c r="I273" s="246"/>
      <c r="J273" s="42"/>
      <c r="K273" s="42"/>
      <c r="L273" s="46"/>
      <c r="M273" s="247"/>
      <c r="N273" s="24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251</v>
      </c>
      <c r="AU273" s="19" t="s">
        <v>110</v>
      </c>
    </row>
    <row r="274" s="2" customFormat="1" ht="24.15" customHeight="1">
      <c r="A274" s="40"/>
      <c r="B274" s="41"/>
      <c r="C274" s="283" t="s">
        <v>667</v>
      </c>
      <c r="D274" s="283" t="s">
        <v>477</v>
      </c>
      <c r="E274" s="284" t="s">
        <v>6596</v>
      </c>
      <c r="F274" s="285" t="s">
        <v>6597</v>
      </c>
      <c r="G274" s="286" t="s">
        <v>359</v>
      </c>
      <c r="H274" s="287">
        <v>1</v>
      </c>
      <c r="I274" s="288"/>
      <c r="J274" s="289">
        <f>ROUND(I274*H274,2)</f>
        <v>0</v>
      </c>
      <c r="K274" s="290"/>
      <c r="L274" s="291"/>
      <c r="M274" s="292" t="s">
        <v>1</v>
      </c>
      <c r="N274" s="293" t="s">
        <v>43</v>
      </c>
      <c r="O274" s="93"/>
      <c r="P274" s="240">
        <f>O274*H274</f>
        <v>0</v>
      </c>
      <c r="Q274" s="240">
        <v>0</v>
      </c>
      <c r="R274" s="240">
        <f>Q274*H274</f>
        <v>0</v>
      </c>
      <c r="S274" s="240">
        <v>0</v>
      </c>
      <c r="T274" s="24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42" t="s">
        <v>895</v>
      </c>
      <c r="AT274" s="242" t="s">
        <v>477</v>
      </c>
      <c r="AU274" s="242" t="s">
        <v>110</v>
      </c>
      <c r="AY274" s="19" t="s">
        <v>242</v>
      </c>
      <c r="BE274" s="243">
        <f>IF(N274="základní",J274,0)</f>
        <v>0</v>
      </c>
      <c r="BF274" s="243">
        <f>IF(N274="snížená",J274,0)</f>
        <v>0</v>
      </c>
      <c r="BG274" s="243">
        <f>IF(N274="zákl. přenesená",J274,0)</f>
        <v>0</v>
      </c>
      <c r="BH274" s="243">
        <f>IF(N274="sníž. přenesená",J274,0)</f>
        <v>0</v>
      </c>
      <c r="BI274" s="243">
        <f>IF(N274="nulová",J274,0)</f>
        <v>0</v>
      </c>
      <c r="BJ274" s="19" t="s">
        <v>85</v>
      </c>
      <c r="BK274" s="243">
        <f>ROUND(I274*H274,2)</f>
        <v>0</v>
      </c>
      <c r="BL274" s="19" t="s">
        <v>1096</v>
      </c>
      <c r="BM274" s="242" t="s">
        <v>6598</v>
      </c>
    </row>
    <row r="275" s="2" customFormat="1">
      <c r="A275" s="40"/>
      <c r="B275" s="41"/>
      <c r="C275" s="42"/>
      <c r="D275" s="244" t="s">
        <v>251</v>
      </c>
      <c r="E275" s="42"/>
      <c r="F275" s="245" t="s">
        <v>6597</v>
      </c>
      <c r="G275" s="42"/>
      <c r="H275" s="42"/>
      <c r="I275" s="246"/>
      <c r="J275" s="42"/>
      <c r="K275" s="42"/>
      <c r="L275" s="46"/>
      <c r="M275" s="247"/>
      <c r="N275" s="248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251</v>
      </c>
      <c r="AU275" s="19" t="s">
        <v>110</v>
      </c>
    </row>
    <row r="276" s="2" customFormat="1" ht="33" customHeight="1">
      <c r="A276" s="40"/>
      <c r="B276" s="41"/>
      <c r="C276" s="230" t="s">
        <v>750</v>
      </c>
      <c r="D276" s="230" t="s">
        <v>245</v>
      </c>
      <c r="E276" s="231" t="s">
        <v>6599</v>
      </c>
      <c r="F276" s="232" t="s">
        <v>6600</v>
      </c>
      <c r="G276" s="233" t="s">
        <v>359</v>
      </c>
      <c r="H276" s="234">
        <v>4</v>
      </c>
      <c r="I276" s="235"/>
      <c r="J276" s="236">
        <f>ROUND(I276*H276,2)</f>
        <v>0</v>
      </c>
      <c r="K276" s="237"/>
      <c r="L276" s="46"/>
      <c r="M276" s="238" t="s">
        <v>1</v>
      </c>
      <c r="N276" s="239" t="s">
        <v>43</v>
      </c>
      <c r="O276" s="93"/>
      <c r="P276" s="240">
        <f>O276*H276</f>
        <v>0</v>
      </c>
      <c r="Q276" s="240">
        <v>0</v>
      </c>
      <c r="R276" s="240">
        <f>Q276*H276</f>
        <v>0</v>
      </c>
      <c r="S276" s="240">
        <v>0</v>
      </c>
      <c r="T276" s="24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42" t="s">
        <v>1096</v>
      </c>
      <c r="AT276" s="242" t="s">
        <v>245</v>
      </c>
      <c r="AU276" s="242" t="s">
        <v>110</v>
      </c>
      <c r="AY276" s="19" t="s">
        <v>242</v>
      </c>
      <c r="BE276" s="243">
        <f>IF(N276="základní",J276,0)</f>
        <v>0</v>
      </c>
      <c r="BF276" s="243">
        <f>IF(N276="snížená",J276,0)</f>
        <v>0</v>
      </c>
      <c r="BG276" s="243">
        <f>IF(N276="zákl. přenesená",J276,0)</f>
        <v>0</v>
      </c>
      <c r="BH276" s="243">
        <f>IF(N276="sníž. přenesená",J276,0)</f>
        <v>0</v>
      </c>
      <c r="BI276" s="243">
        <f>IF(N276="nulová",J276,0)</f>
        <v>0</v>
      </c>
      <c r="BJ276" s="19" t="s">
        <v>85</v>
      </c>
      <c r="BK276" s="243">
        <f>ROUND(I276*H276,2)</f>
        <v>0</v>
      </c>
      <c r="BL276" s="19" t="s">
        <v>1096</v>
      </c>
      <c r="BM276" s="242" t="s">
        <v>6601</v>
      </c>
    </row>
    <row r="277" s="2" customFormat="1">
      <c r="A277" s="40"/>
      <c r="B277" s="41"/>
      <c r="C277" s="42"/>
      <c r="D277" s="244" t="s">
        <v>251</v>
      </c>
      <c r="E277" s="42"/>
      <c r="F277" s="245" t="s">
        <v>6602</v>
      </c>
      <c r="G277" s="42"/>
      <c r="H277" s="42"/>
      <c r="I277" s="246"/>
      <c r="J277" s="42"/>
      <c r="K277" s="42"/>
      <c r="L277" s="46"/>
      <c r="M277" s="247"/>
      <c r="N277" s="24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251</v>
      </c>
      <c r="AU277" s="19" t="s">
        <v>110</v>
      </c>
    </row>
    <row r="278" s="14" customFormat="1">
      <c r="A278" s="14"/>
      <c r="B278" s="261"/>
      <c r="C278" s="262"/>
      <c r="D278" s="244" t="s">
        <v>255</v>
      </c>
      <c r="E278" s="263" t="s">
        <v>1</v>
      </c>
      <c r="F278" s="264" t="s">
        <v>6578</v>
      </c>
      <c r="G278" s="262"/>
      <c r="H278" s="265">
        <v>4</v>
      </c>
      <c r="I278" s="266"/>
      <c r="J278" s="262"/>
      <c r="K278" s="262"/>
      <c r="L278" s="267"/>
      <c r="M278" s="268"/>
      <c r="N278" s="269"/>
      <c r="O278" s="269"/>
      <c r="P278" s="269"/>
      <c r="Q278" s="269"/>
      <c r="R278" s="269"/>
      <c r="S278" s="269"/>
      <c r="T278" s="270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71" t="s">
        <v>255</v>
      </c>
      <c r="AU278" s="271" t="s">
        <v>110</v>
      </c>
      <c r="AV278" s="14" t="s">
        <v>87</v>
      </c>
      <c r="AW278" s="14" t="s">
        <v>36</v>
      </c>
      <c r="AX278" s="14" t="s">
        <v>85</v>
      </c>
      <c r="AY278" s="271" t="s">
        <v>242</v>
      </c>
    </row>
    <row r="279" s="2" customFormat="1" ht="24.15" customHeight="1">
      <c r="A279" s="40"/>
      <c r="B279" s="41"/>
      <c r="C279" s="283" t="s">
        <v>672</v>
      </c>
      <c r="D279" s="283" t="s">
        <v>477</v>
      </c>
      <c r="E279" s="284" t="s">
        <v>6603</v>
      </c>
      <c r="F279" s="285" t="s">
        <v>6604</v>
      </c>
      <c r="G279" s="286" t="s">
        <v>359</v>
      </c>
      <c r="H279" s="287">
        <v>2</v>
      </c>
      <c r="I279" s="288"/>
      <c r="J279" s="289">
        <f>ROUND(I279*H279,2)</f>
        <v>0</v>
      </c>
      <c r="K279" s="290"/>
      <c r="L279" s="291"/>
      <c r="M279" s="292" t="s">
        <v>1</v>
      </c>
      <c r="N279" s="293" t="s">
        <v>43</v>
      </c>
      <c r="O279" s="93"/>
      <c r="P279" s="240">
        <f>O279*H279</f>
        <v>0</v>
      </c>
      <c r="Q279" s="240">
        <v>0</v>
      </c>
      <c r="R279" s="240">
        <f>Q279*H279</f>
        <v>0</v>
      </c>
      <c r="S279" s="240">
        <v>0</v>
      </c>
      <c r="T279" s="24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42" t="s">
        <v>895</v>
      </c>
      <c r="AT279" s="242" t="s">
        <v>477</v>
      </c>
      <c r="AU279" s="242" t="s">
        <v>110</v>
      </c>
      <c r="AY279" s="19" t="s">
        <v>242</v>
      </c>
      <c r="BE279" s="243">
        <f>IF(N279="základní",J279,0)</f>
        <v>0</v>
      </c>
      <c r="BF279" s="243">
        <f>IF(N279="snížená",J279,0)</f>
        <v>0</v>
      </c>
      <c r="BG279" s="243">
        <f>IF(N279="zákl. přenesená",J279,0)</f>
        <v>0</v>
      </c>
      <c r="BH279" s="243">
        <f>IF(N279="sníž. přenesená",J279,0)</f>
        <v>0</v>
      </c>
      <c r="BI279" s="243">
        <f>IF(N279="nulová",J279,0)</f>
        <v>0</v>
      </c>
      <c r="BJ279" s="19" t="s">
        <v>85</v>
      </c>
      <c r="BK279" s="243">
        <f>ROUND(I279*H279,2)</f>
        <v>0</v>
      </c>
      <c r="BL279" s="19" t="s">
        <v>1096</v>
      </c>
      <c r="BM279" s="242" t="s">
        <v>6605</v>
      </c>
    </row>
    <row r="280" s="2" customFormat="1">
      <c r="A280" s="40"/>
      <c r="B280" s="41"/>
      <c r="C280" s="42"/>
      <c r="D280" s="244" t="s">
        <v>251</v>
      </c>
      <c r="E280" s="42"/>
      <c r="F280" s="245" t="s">
        <v>6604</v>
      </c>
      <c r="G280" s="42"/>
      <c r="H280" s="42"/>
      <c r="I280" s="246"/>
      <c r="J280" s="42"/>
      <c r="K280" s="42"/>
      <c r="L280" s="46"/>
      <c r="M280" s="247"/>
      <c r="N280" s="24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251</v>
      </c>
      <c r="AU280" s="19" t="s">
        <v>110</v>
      </c>
    </row>
    <row r="281" s="2" customFormat="1" ht="24.15" customHeight="1">
      <c r="A281" s="40"/>
      <c r="B281" s="41"/>
      <c r="C281" s="283" t="s">
        <v>679</v>
      </c>
      <c r="D281" s="283" t="s">
        <v>477</v>
      </c>
      <c r="E281" s="284" t="s">
        <v>6606</v>
      </c>
      <c r="F281" s="285" t="s">
        <v>6607</v>
      </c>
      <c r="G281" s="286" t="s">
        <v>359</v>
      </c>
      <c r="H281" s="287">
        <v>2</v>
      </c>
      <c r="I281" s="288"/>
      <c r="J281" s="289">
        <f>ROUND(I281*H281,2)</f>
        <v>0</v>
      </c>
      <c r="K281" s="290"/>
      <c r="L281" s="291"/>
      <c r="M281" s="292" t="s">
        <v>1</v>
      </c>
      <c r="N281" s="293" t="s">
        <v>43</v>
      </c>
      <c r="O281" s="93"/>
      <c r="P281" s="240">
        <f>O281*H281</f>
        <v>0</v>
      </c>
      <c r="Q281" s="240">
        <v>0</v>
      </c>
      <c r="R281" s="240">
        <f>Q281*H281</f>
        <v>0</v>
      </c>
      <c r="S281" s="240">
        <v>0</v>
      </c>
      <c r="T281" s="24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42" t="s">
        <v>895</v>
      </c>
      <c r="AT281" s="242" t="s">
        <v>477</v>
      </c>
      <c r="AU281" s="242" t="s">
        <v>110</v>
      </c>
      <c r="AY281" s="19" t="s">
        <v>242</v>
      </c>
      <c r="BE281" s="243">
        <f>IF(N281="základní",J281,0)</f>
        <v>0</v>
      </c>
      <c r="BF281" s="243">
        <f>IF(N281="snížená",J281,0)</f>
        <v>0</v>
      </c>
      <c r="BG281" s="243">
        <f>IF(N281="zákl. přenesená",J281,0)</f>
        <v>0</v>
      </c>
      <c r="BH281" s="243">
        <f>IF(N281="sníž. přenesená",J281,0)</f>
        <v>0</v>
      </c>
      <c r="BI281" s="243">
        <f>IF(N281="nulová",J281,0)</f>
        <v>0</v>
      </c>
      <c r="BJ281" s="19" t="s">
        <v>85</v>
      </c>
      <c r="BK281" s="243">
        <f>ROUND(I281*H281,2)</f>
        <v>0</v>
      </c>
      <c r="BL281" s="19" t="s">
        <v>1096</v>
      </c>
      <c r="BM281" s="242" t="s">
        <v>6608</v>
      </c>
    </row>
    <row r="282" s="2" customFormat="1">
      <c r="A282" s="40"/>
      <c r="B282" s="41"/>
      <c r="C282" s="42"/>
      <c r="D282" s="244" t="s">
        <v>251</v>
      </c>
      <c r="E282" s="42"/>
      <c r="F282" s="245" t="s">
        <v>6607</v>
      </c>
      <c r="G282" s="42"/>
      <c r="H282" s="42"/>
      <c r="I282" s="246"/>
      <c r="J282" s="42"/>
      <c r="K282" s="42"/>
      <c r="L282" s="46"/>
      <c r="M282" s="247"/>
      <c r="N282" s="24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251</v>
      </c>
      <c r="AU282" s="19" t="s">
        <v>110</v>
      </c>
    </row>
    <row r="283" s="12" customFormat="1" ht="22.8" customHeight="1">
      <c r="A283" s="12"/>
      <c r="B283" s="214"/>
      <c r="C283" s="215"/>
      <c r="D283" s="216" t="s">
        <v>77</v>
      </c>
      <c r="E283" s="228" t="s">
        <v>6609</v>
      </c>
      <c r="F283" s="228" t="s">
        <v>6610</v>
      </c>
      <c r="G283" s="215"/>
      <c r="H283" s="215"/>
      <c r="I283" s="218"/>
      <c r="J283" s="229">
        <f>BK283</f>
        <v>0</v>
      </c>
      <c r="K283" s="215"/>
      <c r="L283" s="220"/>
      <c r="M283" s="221"/>
      <c r="N283" s="222"/>
      <c r="O283" s="222"/>
      <c r="P283" s="223">
        <f>P284+P410+P492+P545</f>
        <v>0</v>
      </c>
      <c r="Q283" s="222"/>
      <c r="R283" s="223">
        <f>R284+R410+R492+R545</f>
        <v>1.05956498</v>
      </c>
      <c r="S283" s="222"/>
      <c r="T283" s="224">
        <f>T284+T410+T492+T545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25" t="s">
        <v>87</v>
      </c>
      <c r="AT283" s="226" t="s">
        <v>77</v>
      </c>
      <c r="AU283" s="226" t="s">
        <v>85</v>
      </c>
      <c r="AY283" s="225" t="s">
        <v>242</v>
      </c>
      <c r="BK283" s="227">
        <f>BK284+BK410+BK492+BK545</f>
        <v>0</v>
      </c>
    </row>
    <row r="284" s="12" customFormat="1" ht="20.88" customHeight="1">
      <c r="A284" s="12"/>
      <c r="B284" s="214"/>
      <c r="C284" s="215"/>
      <c r="D284" s="216" t="s">
        <v>77</v>
      </c>
      <c r="E284" s="228" t="s">
        <v>6611</v>
      </c>
      <c r="F284" s="228" t="s">
        <v>6612</v>
      </c>
      <c r="G284" s="215"/>
      <c r="H284" s="215"/>
      <c r="I284" s="218"/>
      <c r="J284" s="229">
        <f>BK284</f>
        <v>0</v>
      </c>
      <c r="K284" s="215"/>
      <c r="L284" s="220"/>
      <c r="M284" s="221"/>
      <c r="N284" s="222"/>
      <c r="O284" s="222"/>
      <c r="P284" s="223">
        <f>SUM(P285:P409)</f>
        <v>0</v>
      </c>
      <c r="Q284" s="222"/>
      <c r="R284" s="223">
        <f>SUM(R285:R409)</f>
        <v>0.34634600000000004</v>
      </c>
      <c r="S284" s="222"/>
      <c r="T284" s="224">
        <f>SUM(T285:T409)</f>
        <v>0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25" t="s">
        <v>87</v>
      </c>
      <c r="AT284" s="226" t="s">
        <v>77</v>
      </c>
      <c r="AU284" s="226" t="s">
        <v>87</v>
      </c>
      <c r="AY284" s="225" t="s">
        <v>242</v>
      </c>
      <c r="BK284" s="227">
        <f>SUM(BK285:BK409)</f>
        <v>0</v>
      </c>
    </row>
    <row r="285" s="2" customFormat="1" ht="37.8" customHeight="1">
      <c r="A285" s="40"/>
      <c r="B285" s="41"/>
      <c r="C285" s="230" t="s">
        <v>1807</v>
      </c>
      <c r="D285" s="230" t="s">
        <v>245</v>
      </c>
      <c r="E285" s="231" t="s">
        <v>6613</v>
      </c>
      <c r="F285" s="232" t="s">
        <v>6614</v>
      </c>
      <c r="G285" s="233" t="s">
        <v>261</v>
      </c>
      <c r="H285" s="234">
        <v>35.530000000000001</v>
      </c>
      <c r="I285" s="235"/>
      <c r="J285" s="236">
        <f>ROUND(I285*H285,2)</f>
        <v>0</v>
      </c>
      <c r="K285" s="237"/>
      <c r="L285" s="46"/>
      <c r="M285" s="238" t="s">
        <v>1</v>
      </c>
      <c r="N285" s="239" t="s">
        <v>43</v>
      </c>
      <c r="O285" s="93"/>
      <c r="P285" s="240">
        <f>O285*H285</f>
        <v>0</v>
      </c>
      <c r="Q285" s="240">
        <v>0.0016800000000000001</v>
      </c>
      <c r="R285" s="240">
        <f>Q285*H285</f>
        <v>0.059690400000000005</v>
      </c>
      <c r="S285" s="240">
        <v>0</v>
      </c>
      <c r="T285" s="24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42" t="s">
        <v>1096</v>
      </c>
      <c r="AT285" s="242" t="s">
        <v>245</v>
      </c>
      <c r="AU285" s="242" t="s">
        <v>110</v>
      </c>
      <c r="AY285" s="19" t="s">
        <v>242</v>
      </c>
      <c r="BE285" s="243">
        <f>IF(N285="základní",J285,0)</f>
        <v>0</v>
      </c>
      <c r="BF285" s="243">
        <f>IF(N285="snížená",J285,0)</f>
        <v>0</v>
      </c>
      <c r="BG285" s="243">
        <f>IF(N285="zákl. přenesená",J285,0)</f>
        <v>0</v>
      </c>
      <c r="BH285" s="243">
        <f>IF(N285="sníž. přenesená",J285,0)</f>
        <v>0</v>
      </c>
      <c r="BI285" s="243">
        <f>IF(N285="nulová",J285,0)</f>
        <v>0</v>
      </c>
      <c r="BJ285" s="19" t="s">
        <v>85</v>
      </c>
      <c r="BK285" s="243">
        <f>ROUND(I285*H285,2)</f>
        <v>0</v>
      </c>
      <c r="BL285" s="19" t="s">
        <v>1096</v>
      </c>
      <c r="BM285" s="242" t="s">
        <v>6615</v>
      </c>
    </row>
    <row r="286" s="2" customFormat="1">
      <c r="A286" s="40"/>
      <c r="B286" s="41"/>
      <c r="C286" s="42"/>
      <c r="D286" s="244" t="s">
        <v>251</v>
      </c>
      <c r="E286" s="42"/>
      <c r="F286" s="245" t="s">
        <v>6616</v>
      </c>
      <c r="G286" s="42"/>
      <c r="H286" s="42"/>
      <c r="I286" s="246"/>
      <c r="J286" s="42"/>
      <c r="K286" s="42"/>
      <c r="L286" s="46"/>
      <c r="M286" s="247"/>
      <c r="N286" s="24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251</v>
      </c>
      <c r="AU286" s="19" t="s">
        <v>110</v>
      </c>
    </row>
    <row r="287" s="14" customFormat="1">
      <c r="A287" s="14"/>
      <c r="B287" s="261"/>
      <c r="C287" s="262"/>
      <c r="D287" s="244" t="s">
        <v>255</v>
      </c>
      <c r="E287" s="263" t="s">
        <v>1</v>
      </c>
      <c r="F287" s="264" t="s">
        <v>6617</v>
      </c>
      <c r="G287" s="262"/>
      <c r="H287" s="265">
        <v>32.299999999999997</v>
      </c>
      <c r="I287" s="266"/>
      <c r="J287" s="262"/>
      <c r="K287" s="262"/>
      <c r="L287" s="267"/>
      <c r="M287" s="268"/>
      <c r="N287" s="269"/>
      <c r="O287" s="269"/>
      <c r="P287" s="269"/>
      <c r="Q287" s="269"/>
      <c r="R287" s="269"/>
      <c r="S287" s="269"/>
      <c r="T287" s="270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71" t="s">
        <v>255</v>
      </c>
      <c r="AU287" s="271" t="s">
        <v>110</v>
      </c>
      <c r="AV287" s="14" t="s">
        <v>87</v>
      </c>
      <c r="AW287" s="14" t="s">
        <v>36</v>
      </c>
      <c r="AX287" s="14" t="s">
        <v>78</v>
      </c>
      <c r="AY287" s="271" t="s">
        <v>242</v>
      </c>
    </row>
    <row r="288" s="15" customFormat="1">
      <c r="A288" s="15"/>
      <c r="B288" s="272"/>
      <c r="C288" s="273"/>
      <c r="D288" s="244" t="s">
        <v>255</v>
      </c>
      <c r="E288" s="274" t="s">
        <v>1</v>
      </c>
      <c r="F288" s="275" t="s">
        <v>268</v>
      </c>
      <c r="G288" s="273"/>
      <c r="H288" s="276">
        <v>32.299999999999997</v>
      </c>
      <c r="I288" s="277"/>
      <c r="J288" s="273"/>
      <c r="K288" s="273"/>
      <c r="L288" s="278"/>
      <c r="M288" s="279"/>
      <c r="N288" s="280"/>
      <c r="O288" s="280"/>
      <c r="P288" s="280"/>
      <c r="Q288" s="280"/>
      <c r="R288" s="280"/>
      <c r="S288" s="280"/>
      <c r="T288" s="281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82" t="s">
        <v>255</v>
      </c>
      <c r="AU288" s="282" t="s">
        <v>110</v>
      </c>
      <c r="AV288" s="15" t="s">
        <v>249</v>
      </c>
      <c r="AW288" s="15" t="s">
        <v>36</v>
      </c>
      <c r="AX288" s="15" t="s">
        <v>78</v>
      </c>
      <c r="AY288" s="282" t="s">
        <v>242</v>
      </c>
    </row>
    <row r="289" s="14" customFormat="1">
      <c r="A289" s="14"/>
      <c r="B289" s="261"/>
      <c r="C289" s="262"/>
      <c r="D289" s="244" t="s">
        <v>255</v>
      </c>
      <c r="E289" s="263" t="s">
        <v>1</v>
      </c>
      <c r="F289" s="264" t="s">
        <v>6618</v>
      </c>
      <c r="G289" s="262"/>
      <c r="H289" s="265">
        <v>35.530000000000001</v>
      </c>
      <c r="I289" s="266"/>
      <c r="J289" s="262"/>
      <c r="K289" s="262"/>
      <c r="L289" s="267"/>
      <c r="M289" s="268"/>
      <c r="N289" s="269"/>
      <c r="O289" s="269"/>
      <c r="P289" s="269"/>
      <c r="Q289" s="269"/>
      <c r="R289" s="269"/>
      <c r="S289" s="269"/>
      <c r="T289" s="270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71" t="s">
        <v>255</v>
      </c>
      <c r="AU289" s="271" t="s">
        <v>110</v>
      </c>
      <c r="AV289" s="14" t="s">
        <v>87</v>
      </c>
      <c r="AW289" s="14" t="s">
        <v>36</v>
      </c>
      <c r="AX289" s="14" t="s">
        <v>85</v>
      </c>
      <c r="AY289" s="271" t="s">
        <v>242</v>
      </c>
    </row>
    <row r="290" s="2" customFormat="1" ht="37.8" customHeight="1">
      <c r="A290" s="40"/>
      <c r="B290" s="41"/>
      <c r="C290" s="230" t="s">
        <v>1812</v>
      </c>
      <c r="D290" s="230" t="s">
        <v>245</v>
      </c>
      <c r="E290" s="231" t="s">
        <v>6619</v>
      </c>
      <c r="F290" s="232" t="s">
        <v>6620</v>
      </c>
      <c r="G290" s="233" t="s">
        <v>261</v>
      </c>
      <c r="H290" s="234">
        <v>64.108000000000004</v>
      </c>
      <c r="I290" s="235"/>
      <c r="J290" s="236">
        <f>ROUND(I290*H290,2)</f>
        <v>0</v>
      </c>
      <c r="K290" s="237"/>
      <c r="L290" s="46"/>
      <c r="M290" s="238" t="s">
        <v>1</v>
      </c>
      <c r="N290" s="239" t="s">
        <v>43</v>
      </c>
      <c r="O290" s="93"/>
      <c r="P290" s="240">
        <f>O290*H290</f>
        <v>0</v>
      </c>
      <c r="Q290" s="240">
        <v>0.0034499999999999999</v>
      </c>
      <c r="R290" s="240">
        <f>Q290*H290</f>
        <v>0.2211726</v>
      </c>
      <c r="S290" s="240">
        <v>0</v>
      </c>
      <c r="T290" s="24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42" t="s">
        <v>1096</v>
      </c>
      <c r="AT290" s="242" t="s">
        <v>245</v>
      </c>
      <c r="AU290" s="242" t="s">
        <v>110</v>
      </c>
      <c r="AY290" s="19" t="s">
        <v>242</v>
      </c>
      <c r="BE290" s="243">
        <f>IF(N290="základní",J290,0)</f>
        <v>0</v>
      </c>
      <c r="BF290" s="243">
        <f>IF(N290="snížená",J290,0)</f>
        <v>0</v>
      </c>
      <c r="BG290" s="243">
        <f>IF(N290="zákl. přenesená",J290,0)</f>
        <v>0</v>
      </c>
      <c r="BH290" s="243">
        <f>IF(N290="sníž. přenesená",J290,0)</f>
        <v>0</v>
      </c>
      <c r="BI290" s="243">
        <f>IF(N290="nulová",J290,0)</f>
        <v>0</v>
      </c>
      <c r="BJ290" s="19" t="s">
        <v>85</v>
      </c>
      <c r="BK290" s="243">
        <f>ROUND(I290*H290,2)</f>
        <v>0</v>
      </c>
      <c r="BL290" s="19" t="s">
        <v>1096</v>
      </c>
      <c r="BM290" s="242" t="s">
        <v>6621</v>
      </c>
    </row>
    <row r="291" s="2" customFormat="1">
      <c r="A291" s="40"/>
      <c r="B291" s="41"/>
      <c r="C291" s="42"/>
      <c r="D291" s="244" t="s">
        <v>251</v>
      </c>
      <c r="E291" s="42"/>
      <c r="F291" s="245" t="s">
        <v>6622</v>
      </c>
      <c r="G291" s="42"/>
      <c r="H291" s="42"/>
      <c r="I291" s="246"/>
      <c r="J291" s="42"/>
      <c r="K291" s="42"/>
      <c r="L291" s="46"/>
      <c r="M291" s="247"/>
      <c r="N291" s="24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251</v>
      </c>
      <c r="AU291" s="19" t="s">
        <v>110</v>
      </c>
    </row>
    <row r="292" s="14" customFormat="1">
      <c r="A292" s="14"/>
      <c r="B292" s="261"/>
      <c r="C292" s="262"/>
      <c r="D292" s="244" t="s">
        <v>255</v>
      </c>
      <c r="E292" s="263" t="s">
        <v>1</v>
      </c>
      <c r="F292" s="264" t="s">
        <v>6623</v>
      </c>
      <c r="G292" s="262"/>
      <c r="H292" s="265">
        <v>58.280000000000001</v>
      </c>
      <c r="I292" s="266"/>
      <c r="J292" s="262"/>
      <c r="K292" s="262"/>
      <c r="L292" s="267"/>
      <c r="M292" s="268"/>
      <c r="N292" s="269"/>
      <c r="O292" s="269"/>
      <c r="P292" s="269"/>
      <c r="Q292" s="269"/>
      <c r="R292" s="269"/>
      <c r="S292" s="269"/>
      <c r="T292" s="270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71" t="s">
        <v>255</v>
      </c>
      <c r="AU292" s="271" t="s">
        <v>110</v>
      </c>
      <c r="AV292" s="14" t="s">
        <v>87</v>
      </c>
      <c r="AW292" s="14" t="s">
        <v>36</v>
      </c>
      <c r="AX292" s="14" t="s">
        <v>78</v>
      </c>
      <c r="AY292" s="271" t="s">
        <v>242</v>
      </c>
    </row>
    <row r="293" s="14" customFormat="1">
      <c r="A293" s="14"/>
      <c r="B293" s="261"/>
      <c r="C293" s="262"/>
      <c r="D293" s="244" t="s">
        <v>255</v>
      </c>
      <c r="E293" s="263" t="s">
        <v>1</v>
      </c>
      <c r="F293" s="264" t="s">
        <v>6624</v>
      </c>
      <c r="G293" s="262"/>
      <c r="H293" s="265">
        <v>64.108000000000004</v>
      </c>
      <c r="I293" s="266"/>
      <c r="J293" s="262"/>
      <c r="K293" s="262"/>
      <c r="L293" s="267"/>
      <c r="M293" s="268"/>
      <c r="N293" s="269"/>
      <c r="O293" s="269"/>
      <c r="P293" s="269"/>
      <c r="Q293" s="269"/>
      <c r="R293" s="269"/>
      <c r="S293" s="269"/>
      <c r="T293" s="270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71" t="s">
        <v>255</v>
      </c>
      <c r="AU293" s="271" t="s">
        <v>110</v>
      </c>
      <c r="AV293" s="14" t="s">
        <v>87</v>
      </c>
      <c r="AW293" s="14" t="s">
        <v>36</v>
      </c>
      <c r="AX293" s="14" t="s">
        <v>85</v>
      </c>
      <c r="AY293" s="271" t="s">
        <v>242</v>
      </c>
    </row>
    <row r="294" s="2" customFormat="1" ht="24.15" customHeight="1">
      <c r="A294" s="40"/>
      <c r="B294" s="41"/>
      <c r="C294" s="230" t="s">
        <v>2057</v>
      </c>
      <c r="D294" s="230" t="s">
        <v>245</v>
      </c>
      <c r="E294" s="231" t="s">
        <v>6625</v>
      </c>
      <c r="F294" s="232" t="s">
        <v>6626</v>
      </c>
      <c r="G294" s="233" t="s">
        <v>359</v>
      </c>
      <c r="H294" s="234">
        <v>21</v>
      </c>
      <c r="I294" s="235"/>
      <c r="J294" s="236">
        <f>ROUND(I294*H294,2)</f>
        <v>0</v>
      </c>
      <c r="K294" s="237"/>
      <c r="L294" s="46"/>
      <c r="M294" s="238" t="s">
        <v>1</v>
      </c>
      <c r="N294" s="239" t="s">
        <v>43</v>
      </c>
      <c r="O294" s="93"/>
      <c r="P294" s="240">
        <f>O294*H294</f>
        <v>0</v>
      </c>
      <c r="Q294" s="240">
        <v>0</v>
      </c>
      <c r="R294" s="240">
        <f>Q294*H294</f>
        <v>0</v>
      </c>
      <c r="S294" s="240">
        <v>0</v>
      </c>
      <c r="T294" s="24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42" t="s">
        <v>1096</v>
      </c>
      <c r="AT294" s="242" t="s">
        <v>245</v>
      </c>
      <c r="AU294" s="242" t="s">
        <v>110</v>
      </c>
      <c r="AY294" s="19" t="s">
        <v>242</v>
      </c>
      <c r="BE294" s="243">
        <f>IF(N294="základní",J294,0)</f>
        <v>0</v>
      </c>
      <c r="BF294" s="243">
        <f>IF(N294="snížená",J294,0)</f>
        <v>0</v>
      </c>
      <c r="BG294" s="243">
        <f>IF(N294="zákl. přenesená",J294,0)</f>
        <v>0</v>
      </c>
      <c r="BH294" s="243">
        <f>IF(N294="sníž. přenesená",J294,0)</f>
        <v>0</v>
      </c>
      <c r="BI294" s="243">
        <f>IF(N294="nulová",J294,0)</f>
        <v>0</v>
      </c>
      <c r="BJ294" s="19" t="s">
        <v>85</v>
      </c>
      <c r="BK294" s="243">
        <f>ROUND(I294*H294,2)</f>
        <v>0</v>
      </c>
      <c r="BL294" s="19" t="s">
        <v>1096</v>
      </c>
      <c r="BM294" s="242" t="s">
        <v>6627</v>
      </c>
    </row>
    <row r="295" s="2" customFormat="1">
      <c r="A295" s="40"/>
      <c r="B295" s="41"/>
      <c r="C295" s="42"/>
      <c r="D295" s="244" t="s">
        <v>251</v>
      </c>
      <c r="E295" s="42"/>
      <c r="F295" s="245" t="s">
        <v>6628</v>
      </c>
      <c r="G295" s="42"/>
      <c r="H295" s="42"/>
      <c r="I295" s="246"/>
      <c r="J295" s="42"/>
      <c r="K295" s="42"/>
      <c r="L295" s="46"/>
      <c r="M295" s="247"/>
      <c r="N295" s="24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251</v>
      </c>
      <c r="AU295" s="19" t="s">
        <v>110</v>
      </c>
    </row>
    <row r="296" s="14" customFormat="1">
      <c r="A296" s="14"/>
      <c r="B296" s="261"/>
      <c r="C296" s="262"/>
      <c r="D296" s="244" t="s">
        <v>255</v>
      </c>
      <c r="E296" s="263" t="s">
        <v>1</v>
      </c>
      <c r="F296" s="264" t="s">
        <v>6629</v>
      </c>
      <c r="G296" s="262"/>
      <c r="H296" s="265">
        <v>21</v>
      </c>
      <c r="I296" s="266"/>
      <c r="J296" s="262"/>
      <c r="K296" s="262"/>
      <c r="L296" s="267"/>
      <c r="M296" s="268"/>
      <c r="N296" s="269"/>
      <c r="O296" s="269"/>
      <c r="P296" s="269"/>
      <c r="Q296" s="269"/>
      <c r="R296" s="269"/>
      <c r="S296" s="269"/>
      <c r="T296" s="270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71" t="s">
        <v>255</v>
      </c>
      <c r="AU296" s="271" t="s">
        <v>110</v>
      </c>
      <c r="AV296" s="14" t="s">
        <v>87</v>
      </c>
      <c r="AW296" s="14" t="s">
        <v>36</v>
      </c>
      <c r="AX296" s="14" t="s">
        <v>78</v>
      </c>
      <c r="AY296" s="271" t="s">
        <v>242</v>
      </c>
    </row>
    <row r="297" s="15" customFormat="1">
      <c r="A297" s="15"/>
      <c r="B297" s="272"/>
      <c r="C297" s="273"/>
      <c r="D297" s="244" t="s">
        <v>255</v>
      </c>
      <c r="E297" s="274" t="s">
        <v>1</v>
      </c>
      <c r="F297" s="275" t="s">
        <v>268</v>
      </c>
      <c r="G297" s="273"/>
      <c r="H297" s="276">
        <v>21</v>
      </c>
      <c r="I297" s="277"/>
      <c r="J297" s="273"/>
      <c r="K297" s="273"/>
      <c r="L297" s="278"/>
      <c r="M297" s="279"/>
      <c r="N297" s="280"/>
      <c r="O297" s="280"/>
      <c r="P297" s="280"/>
      <c r="Q297" s="280"/>
      <c r="R297" s="280"/>
      <c r="S297" s="280"/>
      <c r="T297" s="281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82" t="s">
        <v>255</v>
      </c>
      <c r="AU297" s="282" t="s">
        <v>110</v>
      </c>
      <c r="AV297" s="15" t="s">
        <v>249</v>
      </c>
      <c r="AW297" s="15" t="s">
        <v>36</v>
      </c>
      <c r="AX297" s="15" t="s">
        <v>85</v>
      </c>
      <c r="AY297" s="282" t="s">
        <v>242</v>
      </c>
    </row>
    <row r="298" s="2" customFormat="1" ht="24.15" customHeight="1">
      <c r="A298" s="40"/>
      <c r="B298" s="41"/>
      <c r="C298" s="283" t="s">
        <v>736</v>
      </c>
      <c r="D298" s="283" t="s">
        <v>477</v>
      </c>
      <c r="E298" s="284" t="s">
        <v>6630</v>
      </c>
      <c r="F298" s="285" t="s">
        <v>6631</v>
      </c>
      <c r="G298" s="286" t="s">
        <v>359</v>
      </c>
      <c r="H298" s="287">
        <v>8</v>
      </c>
      <c r="I298" s="288"/>
      <c r="J298" s="289">
        <f>ROUND(I298*H298,2)</f>
        <v>0</v>
      </c>
      <c r="K298" s="290"/>
      <c r="L298" s="291"/>
      <c r="M298" s="292" t="s">
        <v>1</v>
      </c>
      <c r="N298" s="293" t="s">
        <v>43</v>
      </c>
      <c r="O298" s="93"/>
      <c r="P298" s="240">
        <f>O298*H298</f>
        <v>0</v>
      </c>
      <c r="Q298" s="240">
        <v>0</v>
      </c>
      <c r="R298" s="240">
        <f>Q298*H298</f>
        <v>0</v>
      </c>
      <c r="S298" s="240">
        <v>0</v>
      </c>
      <c r="T298" s="24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42" t="s">
        <v>895</v>
      </c>
      <c r="AT298" s="242" t="s">
        <v>477</v>
      </c>
      <c r="AU298" s="242" t="s">
        <v>110</v>
      </c>
      <c r="AY298" s="19" t="s">
        <v>242</v>
      </c>
      <c r="BE298" s="243">
        <f>IF(N298="základní",J298,0)</f>
        <v>0</v>
      </c>
      <c r="BF298" s="243">
        <f>IF(N298="snížená",J298,0)</f>
        <v>0</v>
      </c>
      <c r="BG298" s="243">
        <f>IF(N298="zákl. přenesená",J298,0)</f>
        <v>0</v>
      </c>
      <c r="BH298" s="243">
        <f>IF(N298="sníž. přenesená",J298,0)</f>
        <v>0</v>
      </c>
      <c r="BI298" s="243">
        <f>IF(N298="nulová",J298,0)</f>
        <v>0</v>
      </c>
      <c r="BJ298" s="19" t="s">
        <v>85</v>
      </c>
      <c r="BK298" s="243">
        <f>ROUND(I298*H298,2)</f>
        <v>0</v>
      </c>
      <c r="BL298" s="19" t="s">
        <v>1096</v>
      </c>
      <c r="BM298" s="242" t="s">
        <v>6632</v>
      </c>
    </row>
    <row r="299" s="2" customFormat="1">
      <c r="A299" s="40"/>
      <c r="B299" s="41"/>
      <c r="C299" s="42"/>
      <c r="D299" s="244" t="s">
        <v>251</v>
      </c>
      <c r="E299" s="42"/>
      <c r="F299" s="245" t="s">
        <v>6631</v>
      </c>
      <c r="G299" s="42"/>
      <c r="H299" s="42"/>
      <c r="I299" s="246"/>
      <c r="J299" s="42"/>
      <c r="K299" s="42"/>
      <c r="L299" s="46"/>
      <c r="M299" s="247"/>
      <c r="N299" s="24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251</v>
      </c>
      <c r="AU299" s="19" t="s">
        <v>110</v>
      </c>
    </row>
    <row r="300" s="2" customFormat="1" ht="24.15" customHeight="1">
      <c r="A300" s="40"/>
      <c r="B300" s="41"/>
      <c r="C300" s="283" t="s">
        <v>1359</v>
      </c>
      <c r="D300" s="283" t="s">
        <v>477</v>
      </c>
      <c r="E300" s="284" t="s">
        <v>6633</v>
      </c>
      <c r="F300" s="285" t="s">
        <v>6634</v>
      </c>
      <c r="G300" s="286" t="s">
        <v>359</v>
      </c>
      <c r="H300" s="287">
        <v>2</v>
      </c>
      <c r="I300" s="288"/>
      <c r="J300" s="289">
        <f>ROUND(I300*H300,2)</f>
        <v>0</v>
      </c>
      <c r="K300" s="290"/>
      <c r="L300" s="291"/>
      <c r="M300" s="292" t="s">
        <v>1</v>
      </c>
      <c r="N300" s="293" t="s">
        <v>43</v>
      </c>
      <c r="O300" s="93"/>
      <c r="P300" s="240">
        <f>O300*H300</f>
        <v>0</v>
      </c>
      <c r="Q300" s="240">
        <v>0</v>
      </c>
      <c r="R300" s="240">
        <f>Q300*H300</f>
        <v>0</v>
      </c>
      <c r="S300" s="240">
        <v>0</v>
      </c>
      <c r="T300" s="24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42" t="s">
        <v>895</v>
      </c>
      <c r="AT300" s="242" t="s">
        <v>477</v>
      </c>
      <c r="AU300" s="242" t="s">
        <v>110</v>
      </c>
      <c r="AY300" s="19" t="s">
        <v>242</v>
      </c>
      <c r="BE300" s="243">
        <f>IF(N300="základní",J300,0)</f>
        <v>0</v>
      </c>
      <c r="BF300" s="243">
        <f>IF(N300="snížená",J300,0)</f>
        <v>0</v>
      </c>
      <c r="BG300" s="243">
        <f>IF(N300="zákl. přenesená",J300,0)</f>
        <v>0</v>
      </c>
      <c r="BH300" s="243">
        <f>IF(N300="sníž. přenesená",J300,0)</f>
        <v>0</v>
      </c>
      <c r="BI300" s="243">
        <f>IF(N300="nulová",J300,0)</f>
        <v>0</v>
      </c>
      <c r="BJ300" s="19" t="s">
        <v>85</v>
      </c>
      <c r="BK300" s="243">
        <f>ROUND(I300*H300,2)</f>
        <v>0</v>
      </c>
      <c r="BL300" s="19" t="s">
        <v>1096</v>
      </c>
      <c r="BM300" s="242" t="s">
        <v>6635</v>
      </c>
    </row>
    <row r="301" s="2" customFormat="1">
      <c r="A301" s="40"/>
      <c r="B301" s="41"/>
      <c r="C301" s="42"/>
      <c r="D301" s="244" t="s">
        <v>251</v>
      </c>
      <c r="E301" s="42"/>
      <c r="F301" s="245" t="s">
        <v>6634</v>
      </c>
      <c r="G301" s="42"/>
      <c r="H301" s="42"/>
      <c r="I301" s="246"/>
      <c r="J301" s="42"/>
      <c r="K301" s="42"/>
      <c r="L301" s="46"/>
      <c r="M301" s="247"/>
      <c r="N301" s="248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251</v>
      </c>
      <c r="AU301" s="19" t="s">
        <v>110</v>
      </c>
    </row>
    <row r="302" s="2" customFormat="1" ht="24.15" customHeight="1">
      <c r="A302" s="40"/>
      <c r="B302" s="41"/>
      <c r="C302" s="283" t="s">
        <v>1369</v>
      </c>
      <c r="D302" s="283" t="s">
        <v>477</v>
      </c>
      <c r="E302" s="284" t="s">
        <v>6636</v>
      </c>
      <c r="F302" s="285" t="s">
        <v>6637</v>
      </c>
      <c r="G302" s="286" t="s">
        <v>359</v>
      </c>
      <c r="H302" s="287">
        <v>3</v>
      </c>
      <c r="I302" s="288"/>
      <c r="J302" s="289">
        <f>ROUND(I302*H302,2)</f>
        <v>0</v>
      </c>
      <c r="K302" s="290"/>
      <c r="L302" s="291"/>
      <c r="M302" s="292" t="s">
        <v>1</v>
      </c>
      <c r="N302" s="293" t="s">
        <v>43</v>
      </c>
      <c r="O302" s="93"/>
      <c r="P302" s="240">
        <f>O302*H302</f>
        <v>0</v>
      </c>
      <c r="Q302" s="240">
        <v>0</v>
      </c>
      <c r="R302" s="240">
        <f>Q302*H302</f>
        <v>0</v>
      </c>
      <c r="S302" s="240">
        <v>0</v>
      </c>
      <c r="T302" s="24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42" t="s">
        <v>895</v>
      </c>
      <c r="AT302" s="242" t="s">
        <v>477</v>
      </c>
      <c r="AU302" s="242" t="s">
        <v>110</v>
      </c>
      <c r="AY302" s="19" t="s">
        <v>242</v>
      </c>
      <c r="BE302" s="243">
        <f>IF(N302="základní",J302,0)</f>
        <v>0</v>
      </c>
      <c r="BF302" s="243">
        <f>IF(N302="snížená",J302,0)</f>
        <v>0</v>
      </c>
      <c r="BG302" s="243">
        <f>IF(N302="zákl. přenesená",J302,0)</f>
        <v>0</v>
      </c>
      <c r="BH302" s="243">
        <f>IF(N302="sníž. přenesená",J302,0)</f>
        <v>0</v>
      </c>
      <c r="BI302" s="243">
        <f>IF(N302="nulová",J302,0)</f>
        <v>0</v>
      </c>
      <c r="BJ302" s="19" t="s">
        <v>85</v>
      </c>
      <c r="BK302" s="243">
        <f>ROUND(I302*H302,2)</f>
        <v>0</v>
      </c>
      <c r="BL302" s="19" t="s">
        <v>1096</v>
      </c>
      <c r="BM302" s="242" t="s">
        <v>6638</v>
      </c>
    </row>
    <row r="303" s="2" customFormat="1">
      <c r="A303" s="40"/>
      <c r="B303" s="41"/>
      <c r="C303" s="42"/>
      <c r="D303" s="244" t="s">
        <v>251</v>
      </c>
      <c r="E303" s="42"/>
      <c r="F303" s="245" t="s">
        <v>6637</v>
      </c>
      <c r="G303" s="42"/>
      <c r="H303" s="42"/>
      <c r="I303" s="246"/>
      <c r="J303" s="42"/>
      <c r="K303" s="42"/>
      <c r="L303" s="46"/>
      <c r="M303" s="247"/>
      <c r="N303" s="24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251</v>
      </c>
      <c r="AU303" s="19" t="s">
        <v>110</v>
      </c>
    </row>
    <row r="304" s="2" customFormat="1" ht="24.15" customHeight="1">
      <c r="A304" s="40"/>
      <c r="B304" s="41"/>
      <c r="C304" s="283" t="s">
        <v>1401</v>
      </c>
      <c r="D304" s="283" t="s">
        <v>477</v>
      </c>
      <c r="E304" s="284" t="s">
        <v>6639</v>
      </c>
      <c r="F304" s="285" t="s">
        <v>6640</v>
      </c>
      <c r="G304" s="286" t="s">
        <v>359</v>
      </c>
      <c r="H304" s="287">
        <v>3</v>
      </c>
      <c r="I304" s="288"/>
      <c r="J304" s="289">
        <f>ROUND(I304*H304,2)</f>
        <v>0</v>
      </c>
      <c r="K304" s="290"/>
      <c r="L304" s="291"/>
      <c r="M304" s="292" t="s">
        <v>1</v>
      </c>
      <c r="N304" s="293" t="s">
        <v>43</v>
      </c>
      <c r="O304" s="93"/>
      <c r="P304" s="240">
        <f>O304*H304</f>
        <v>0</v>
      </c>
      <c r="Q304" s="240">
        <v>0</v>
      </c>
      <c r="R304" s="240">
        <f>Q304*H304</f>
        <v>0</v>
      </c>
      <c r="S304" s="240">
        <v>0</v>
      </c>
      <c r="T304" s="241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42" t="s">
        <v>895</v>
      </c>
      <c r="AT304" s="242" t="s">
        <v>477</v>
      </c>
      <c r="AU304" s="242" t="s">
        <v>110</v>
      </c>
      <c r="AY304" s="19" t="s">
        <v>242</v>
      </c>
      <c r="BE304" s="243">
        <f>IF(N304="základní",J304,0)</f>
        <v>0</v>
      </c>
      <c r="BF304" s="243">
        <f>IF(N304="snížená",J304,0)</f>
        <v>0</v>
      </c>
      <c r="BG304" s="243">
        <f>IF(N304="zákl. přenesená",J304,0)</f>
        <v>0</v>
      </c>
      <c r="BH304" s="243">
        <f>IF(N304="sníž. přenesená",J304,0)</f>
        <v>0</v>
      </c>
      <c r="BI304" s="243">
        <f>IF(N304="nulová",J304,0)</f>
        <v>0</v>
      </c>
      <c r="BJ304" s="19" t="s">
        <v>85</v>
      </c>
      <c r="BK304" s="243">
        <f>ROUND(I304*H304,2)</f>
        <v>0</v>
      </c>
      <c r="BL304" s="19" t="s">
        <v>1096</v>
      </c>
      <c r="BM304" s="242" t="s">
        <v>6641</v>
      </c>
    </row>
    <row r="305" s="2" customFormat="1">
      <c r="A305" s="40"/>
      <c r="B305" s="41"/>
      <c r="C305" s="42"/>
      <c r="D305" s="244" t="s">
        <v>251</v>
      </c>
      <c r="E305" s="42"/>
      <c r="F305" s="245" t="s">
        <v>6640</v>
      </c>
      <c r="G305" s="42"/>
      <c r="H305" s="42"/>
      <c r="I305" s="246"/>
      <c r="J305" s="42"/>
      <c r="K305" s="42"/>
      <c r="L305" s="46"/>
      <c r="M305" s="247"/>
      <c r="N305" s="24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251</v>
      </c>
      <c r="AU305" s="19" t="s">
        <v>110</v>
      </c>
    </row>
    <row r="306" s="2" customFormat="1" ht="24.15" customHeight="1">
      <c r="A306" s="40"/>
      <c r="B306" s="41"/>
      <c r="C306" s="283" t="s">
        <v>1411</v>
      </c>
      <c r="D306" s="283" t="s">
        <v>477</v>
      </c>
      <c r="E306" s="284" t="s">
        <v>6642</v>
      </c>
      <c r="F306" s="285" t="s">
        <v>6643</v>
      </c>
      <c r="G306" s="286" t="s">
        <v>359</v>
      </c>
      <c r="H306" s="287">
        <v>2</v>
      </c>
      <c r="I306" s="288"/>
      <c r="J306" s="289">
        <f>ROUND(I306*H306,2)</f>
        <v>0</v>
      </c>
      <c r="K306" s="290"/>
      <c r="L306" s="291"/>
      <c r="M306" s="292" t="s">
        <v>1</v>
      </c>
      <c r="N306" s="293" t="s">
        <v>43</v>
      </c>
      <c r="O306" s="93"/>
      <c r="P306" s="240">
        <f>O306*H306</f>
        <v>0</v>
      </c>
      <c r="Q306" s="240">
        <v>0</v>
      </c>
      <c r="R306" s="240">
        <f>Q306*H306</f>
        <v>0</v>
      </c>
      <c r="S306" s="240">
        <v>0</v>
      </c>
      <c r="T306" s="24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42" t="s">
        <v>895</v>
      </c>
      <c r="AT306" s="242" t="s">
        <v>477</v>
      </c>
      <c r="AU306" s="242" t="s">
        <v>110</v>
      </c>
      <c r="AY306" s="19" t="s">
        <v>242</v>
      </c>
      <c r="BE306" s="243">
        <f>IF(N306="základní",J306,0)</f>
        <v>0</v>
      </c>
      <c r="BF306" s="243">
        <f>IF(N306="snížená",J306,0)</f>
        <v>0</v>
      </c>
      <c r="BG306" s="243">
        <f>IF(N306="zákl. přenesená",J306,0)</f>
        <v>0</v>
      </c>
      <c r="BH306" s="243">
        <f>IF(N306="sníž. přenesená",J306,0)</f>
        <v>0</v>
      </c>
      <c r="BI306" s="243">
        <f>IF(N306="nulová",J306,0)</f>
        <v>0</v>
      </c>
      <c r="BJ306" s="19" t="s">
        <v>85</v>
      </c>
      <c r="BK306" s="243">
        <f>ROUND(I306*H306,2)</f>
        <v>0</v>
      </c>
      <c r="BL306" s="19" t="s">
        <v>1096</v>
      </c>
      <c r="BM306" s="242" t="s">
        <v>6644</v>
      </c>
    </row>
    <row r="307" s="2" customFormat="1">
      <c r="A307" s="40"/>
      <c r="B307" s="41"/>
      <c r="C307" s="42"/>
      <c r="D307" s="244" t="s">
        <v>251</v>
      </c>
      <c r="E307" s="42"/>
      <c r="F307" s="245" t="s">
        <v>6643</v>
      </c>
      <c r="G307" s="42"/>
      <c r="H307" s="42"/>
      <c r="I307" s="246"/>
      <c r="J307" s="42"/>
      <c r="K307" s="42"/>
      <c r="L307" s="46"/>
      <c r="M307" s="247"/>
      <c r="N307" s="24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251</v>
      </c>
      <c r="AU307" s="19" t="s">
        <v>110</v>
      </c>
    </row>
    <row r="308" s="2" customFormat="1" ht="24.15" customHeight="1">
      <c r="A308" s="40"/>
      <c r="B308" s="41"/>
      <c r="C308" s="283" t="s">
        <v>1416</v>
      </c>
      <c r="D308" s="283" t="s">
        <v>477</v>
      </c>
      <c r="E308" s="284" t="s">
        <v>6645</v>
      </c>
      <c r="F308" s="285" t="s">
        <v>6646</v>
      </c>
      <c r="G308" s="286" t="s">
        <v>359</v>
      </c>
      <c r="H308" s="287">
        <v>3</v>
      </c>
      <c r="I308" s="288"/>
      <c r="J308" s="289">
        <f>ROUND(I308*H308,2)</f>
        <v>0</v>
      </c>
      <c r="K308" s="290"/>
      <c r="L308" s="291"/>
      <c r="M308" s="292" t="s">
        <v>1</v>
      </c>
      <c r="N308" s="293" t="s">
        <v>43</v>
      </c>
      <c r="O308" s="93"/>
      <c r="P308" s="240">
        <f>O308*H308</f>
        <v>0</v>
      </c>
      <c r="Q308" s="240">
        <v>0</v>
      </c>
      <c r="R308" s="240">
        <f>Q308*H308</f>
        <v>0</v>
      </c>
      <c r="S308" s="240">
        <v>0</v>
      </c>
      <c r="T308" s="24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42" t="s">
        <v>895</v>
      </c>
      <c r="AT308" s="242" t="s">
        <v>477</v>
      </c>
      <c r="AU308" s="242" t="s">
        <v>110</v>
      </c>
      <c r="AY308" s="19" t="s">
        <v>242</v>
      </c>
      <c r="BE308" s="243">
        <f>IF(N308="základní",J308,0)</f>
        <v>0</v>
      </c>
      <c r="BF308" s="243">
        <f>IF(N308="snížená",J308,0)</f>
        <v>0</v>
      </c>
      <c r="BG308" s="243">
        <f>IF(N308="zákl. přenesená",J308,0)</f>
        <v>0</v>
      </c>
      <c r="BH308" s="243">
        <f>IF(N308="sníž. přenesená",J308,0)</f>
        <v>0</v>
      </c>
      <c r="BI308" s="243">
        <f>IF(N308="nulová",J308,0)</f>
        <v>0</v>
      </c>
      <c r="BJ308" s="19" t="s">
        <v>85</v>
      </c>
      <c r="BK308" s="243">
        <f>ROUND(I308*H308,2)</f>
        <v>0</v>
      </c>
      <c r="BL308" s="19" t="s">
        <v>1096</v>
      </c>
      <c r="BM308" s="242" t="s">
        <v>6647</v>
      </c>
    </row>
    <row r="309" s="2" customFormat="1">
      <c r="A309" s="40"/>
      <c r="B309" s="41"/>
      <c r="C309" s="42"/>
      <c r="D309" s="244" t="s">
        <v>251</v>
      </c>
      <c r="E309" s="42"/>
      <c r="F309" s="245" t="s">
        <v>6646</v>
      </c>
      <c r="G309" s="42"/>
      <c r="H309" s="42"/>
      <c r="I309" s="246"/>
      <c r="J309" s="42"/>
      <c r="K309" s="42"/>
      <c r="L309" s="46"/>
      <c r="M309" s="247"/>
      <c r="N309" s="24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251</v>
      </c>
      <c r="AU309" s="19" t="s">
        <v>110</v>
      </c>
    </row>
    <row r="310" s="2" customFormat="1" ht="24.15" customHeight="1">
      <c r="A310" s="40"/>
      <c r="B310" s="41"/>
      <c r="C310" s="230" t="s">
        <v>2181</v>
      </c>
      <c r="D310" s="230" t="s">
        <v>245</v>
      </c>
      <c r="E310" s="231" t="s">
        <v>6648</v>
      </c>
      <c r="F310" s="232" t="s">
        <v>6649</v>
      </c>
      <c r="G310" s="233" t="s">
        <v>359</v>
      </c>
      <c r="H310" s="234">
        <v>19</v>
      </c>
      <c r="I310" s="235"/>
      <c r="J310" s="236">
        <f>ROUND(I310*H310,2)</f>
        <v>0</v>
      </c>
      <c r="K310" s="237"/>
      <c r="L310" s="46"/>
      <c r="M310" s="238" t="s">
        <v>1</v>
      </c>
      <c r="N310" s="239" t="s">
        <v>43</v>
      </c>
      <c r="O310" s="93"/>
      <c r="P310" s="240">
        <f>O310*H310</f>
        <v>0</v>
      </c>
      <c r="Q310" s="240">
        <v>0</v>
      </c>
      <c r="R310" s="240">
        <f>Q310*H310</f>
        <v>0</v>
      </c>
      <c r="S310" s="240">
        <v>0</v>
      </c>
      <c r="T310" s="24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42" t="s">
        <v>1096</v>
      </c>
      <c r="AT310" s="242" t="s">
        <v>245</v>
      </c>
      <c r="AU310" s="242" t="s">
        <v>110</v>
      </c>
      <c r="AY310" s="19" t="s">
        <v>242</v>
      </c>
      <c r="BE310" s="243">
        <f>IF(N310="základní",J310,0)</f>
        <v>0</v>
      </c>
      <c r="BF310" s="243">
        <f>IF(N310="snížená",J310,0)</f>
        <v>0</v>
      </c>
      <c r="BG310" s="243">
        <f>IF(N310="zákl. přenesená",J310,0)</f>
        <v>0</v>
      </c>
      <c r="BH310" s="243">
        <f>IF(N310="sníž. přenesená",J310,0)</f>
        <v>0</v>
      </c>
      <c r="BI310" s="243">
        <f>IF(N310="nulová",J310,0)</f>
        <v>0</v>
      </c>
      <c r="BJ310" s="19" t="s">
        <v>85</v>
      </c>
      <c r="BK310" s="243">
        <f>ROUND(I310*H310,2)</f>
        <v>0</v>
      </c>
      <c r="BL310" s="19" t="s">
        <v>1096</v>
      </c>
      <c r="BM310" s="242" t="s">
        <v>6650</v>
      </c>
    </row>
    <row r="311" s="2" customFormat="1">
      <c r="A311" s="40"/>
      <c r="B311" s="41"/>
      <c r="C311" s="42"/>
      <c r="D311" s="244" t="s">
        <v>251</v>
      </c>
      <c r="E311" s="42"/>
      <c r="F311" s="245" t="s">
        <v>6651</v>
      </c>
      <c r="G311" s="42"/>
      <c r="H311" s="42"/>
      <c r="I311" s="246"/>
      <c r="J311" s="42"/>
      <c r="K311" s="42"/>
      <c r="L311" s="46"/>
      <c r="M311" s="247"/>
      <c r="N311" s="24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251</v>
      </c>
      <c r="AU311" s="19" t="s">
        <v>110</v>
      </c>
    </row>
    <row r="312" s="14" customFormat="1">
      <c r="A312" s="14"/>
      <c r="B312" s="261"/>
      <c r="C312" s="262"/>
      <c r="D312" s="244" t="s">
        <v>255</v>
      </c>
      <c r="E312" s="263" t="s">
        <v>1</v>
      </c>
      <c r="F312" s="264" t="s">
        <v>6652</v>
      </c>
      <c r="G312" s="262"/>
      <c r="H312" s="265">
        <v>19</v>
      </c>
      <c r="I312" s="266"/>
      <c r="J312" s="262"/>
      <c r="K312" s="262"/>
      <c r="L312" s="267"/>
      <c r="M312" s="268"/>
      <c r="N312" s="269"/>
      <c r="O312" s="269"/>
      <c r="P312" s="269"/>
      <c r="Q312" s="269"/>
      <c r="R312" s="269"/>
      <c r="S312" s="269"/>
      <c r="T312" s="270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71" t="s">
        <v>255</v>
      </c>
      <c r="AU312" s="271" t="s">
        <v>110</v>
      </c>
      <c r="AV312" s="14" t="s">
        <v>87</v>
      </c>
      <c r="AW312" s="14" t="s">
        <v>36</v>
      </c>
      <c r="AX312" s="14" t="s">
        <v>78</v>
      </c>
      <c r="AY312" s="271" t="s">
        <v>242</v>
      </c>
    </row>
    <row r="313" s="15" customFormat="1">
      <c r="A313" s="15"/>
      <c r="B313" s="272"/>
      <c r="C313" s="273"/>
      <c r="D313" s="244" t="s">
        <v>255</v>
      </c>
      <c r="E313" s="274" t="s">
        <v>1</v>
      </c>
      <c r="F313" s="275" t="s">
        <v>268</v>
      </c>
      <c r="G313" s="273"/>
      <c r="H313" s="276">
        <v>19</v>
      </c>
      <c r="I313" s="277"/>
      <c r="J313" s="273"/>
      <c r="K313" s="273"/>
      <c r="L313" s="278"/>
      <c r="M313" s="279"/>
      <c r="N313" s="280"/>
      <c r="O313" s="280"/>
      <c r="P313" s="280"/>
      <c r="Q313" s="280"/>
      <c r="R313" s="280"/>
      <c r="S313" s="280"/>
      <c r="T313" s="281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82" t="s">
        <v>255</v>
      </c>
      <c r="AU313" s="282" t="s">
        <v>110</v>
      </c>
      <c r="AV313" s="15" t="s">
        <v>249</v>
      </c>
      <c r="AW313" s="15" t="s">
        <v>36</v>
      </c>
      <c r="AX313" s="15" t="s">
        <v>85</v>
      </c>
      <c r="AY313" s="282" t="s">
        <v>242</v>
      </c>
    </row>
    <row r="314" s="2" customFormat="1" ht="24.15" customHeight="1">
      <c r="A314" s="40"/>
      <c r="B314" s="41"/>
      <c r="C314" s="283" t="s">
        <v>2189</v>
      </c>
      <c r="D314" s="283" t="s">
        <v>477</v>
      </c>
      <c r="E314" s="284" t="s">
        <v>6653</v>
      </c>
      <c r="F314" s="285" t="s">
        <v>6654</v>
      </c>
      <c r="G314" s="286" t="s">
        <v>359</v>
      </c>
      <c r="H314" s="287">
        <v>3</v>
      </c>
      <c r="I314" s="288"/>
      <c r="J314" s="289">
        <f>ROUND(I314*H314,2)</f>
        <v>0</v>
      </c>
      <c r="K314" s="290"/>
      <c r="L314" s="291"/>
      <c r="M314" s="292" t="s">
        <v>1</v>
      </c>
      <c r="N314" s="293" t="s">
        <v>43</v>
      </c>
      <c r="O314" s="93"/>
      <c r="P314" s="240">
        <f>O314*H314</f>
        <v>0</v>
      </c>
      <c r="Q314" s="240">
        <v>0</v>
      </c>
      <c r="R314" s="240">
        <f>Q314*H314</f>
        <v>0</v>
      </c>
      <c r="S314" s="240">
        <v>0</v>
      </c>
      <c r="T314" s="24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42" t="s">
        <v>895</v>
      </c>
      <c r="AT314" s="242" t="s">
        <v>477</v>
      </c>
      <c r="AU314" s="242" t="s">
        <v>110</v>
      </c>
      <c r="AY314" s="19" t="s">
        <v>242</v>
      </c>
      <c r="BE314" s="243">
        <f>IF(N314="základní",J314,0)</f>
        <v>0</v>
      </c>
      <c r="BF314" s="243">
        <f>IF(N314="snížená",J314,0)</f>
        <v>0</v>
      </c>
      <c r="BG314" s="243">
        <f>IF(N314="zákl. přenesená",J314,0)</f>
        <v>0</v>
      </c>
      <c r="BH314" s="243">
        <f>IF(N314="sníž. přenesená",J314,0)</f>
        <v>0</v>
      </c>
      <c r="BI314" s="243">
        <f>IF(N314="nulová",J314,0)</f>
        <v>0</v>
      </c>
      <c r="BJ314" s="19" t="s">
        <v>85</v>
      </c>
      <c r="BK314" s="243">
        <f>ROUND(I314*H314,2)</f>
        <v>0</v>
      </c>
      <c r="BL314" s="19" t="s">
        <v>1096</v>
      </c>
      <c r="BM314" s="242" t="s">
        <v>6655</v>
      </c>
    </row>
    <row r="315" s="2" customFormat="1">
      <c r="A315" s="40"/>
      <c r="B315" s="41"/>
      <c r="C315" s="42"/>
      <c r="D315" s="244" t="s">
        <v>251</v>
      </c>
      <c r="E315" s="42"/>
      <c r="F315" s="245" t="s">
        <v>6654</v>
      </c>
      <c r="G315" s="42"/>
      <c r="H315" s="42"/>
      <c r="I315" s="246"/>
      <c r="J315" s="42"/>
      <c r="K315" s="42"/>
      <c r="L315" s="46"/>
      <c r="M315" s="247"/>
      <c r="N315" s="24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251</v>
      </c>
      <c r="AU315" s="19" t="s">
        <v>110</v>
      </c>
    </row>
    <row r="316" s="2" customFormat="1" ht="24.15" customHeight="1">
      <c r="A316" s="40"/>
      <c r="B316" s="41"/>
      <c r="C316" s="283" t="s">
        <v>2195</v>
      </c>
      <c r="D316" s="283" t="s">
        <v>477</v>
      </c>
      <c r="E316" s="284" t="s">
        <v>6656</v>
      </c>
      <c r="F316" s="285" t="s">
        <v>6657</v>
      </c>
      <c r="G316" s="286" t="s">
        <v>359</v>
      </c>
      <c r="H316" s="287">
        <v>1</v>
      </c>
      <c r="I316" s="288"/>
      <c r="J316" s="289">
        <f>ROUND(I316*H316,2)</f>
        <v>0</v>
      </c>
      <c r="K316" s="290"/>
      <c r="L316" s="291"/>
      <c r="M316" s="292" t="s">
        <v>1</v>
      </c>
      <c r="N316" s="293" t="s">
        <v>43</v>
      </c>
      <c r="O316" s="93"/>
      <c r="P316" s="240">
        <f>O316*H316</f>
        <v>0</v>
      </c>
      <c r="Q316" s="240">
        <v>0</v>
      </c>
      <c r="R316" s="240">
        <f>Q316*H316</f>
        <v>0</v>
      </c>
      <c r="S316" s="240">
        <v>0</v>
      </c>
      <c r="T316" s="24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42" t="s">
        <v>895</v>
      </c>
      <c r="AT316" s="242" t="s">
        <v>477</v>
      </c>
      <c r="AU316" s="242" t="s">
        <v>110</v>
      </c>
      <c r="AY316" s="19" t="s">
        <v>242</v>
      </c>
      <c r="BE316" s="243">
        <f>IF(N316="základní",J316,0)</f>
        <v>0</v>
      </c>
      <c r="BF316" s="243">
        <f>IF(N316="snížená",J316,0)</f>
        <v>0</v>
      </c>
      <c r="BG316" s="243">
        <f>IF(N316="zákl. přenesená",J316,0)</f>
        <v>0</v>
      </c>
      <c r="BH316" s="243">
        <f>IF(N316="sníž. přenesená",J316,0)</f>
        <v>0</v>
      </c>
      <c r="BI316" s="243">
        <f>IF(N316="nulová",J316,0)</f>
        <v>0</v>
      </c>
      <c r="BJ316" s="19" t="s">
        <v>85</v>
      </c>
      <c r="BK316" s="243">
        <f>ROUND(I316*H316,2)</f>
        <v>0</v>
      </c>
      <c r="BL316" s="19" t="s">
        <v>1096</v>
      </c>
      <c r="BM316" s="242" t="s">
        <v>6658</v>
      </c>
    </row>
    <row r="317" s="2" customFormat="1">
      <c r="A317" s="40"/>
      <c r="B317" s="41"/>
      <c r="C317" s="42"/>
      <c r="D317" s="244" t="s">
        <v>251</v>
      </c>
      <c r="E317" s="42"/>
      <c r="F317" s="245" t="s">
        <v>6657</v>
      </c>
      <c r="G317" s="42"/>
      <c r="H317" s="42"/>
      <c r="I317" s="246"/>
      <c r="J317" s="42"/>
      <c r="K317" s="42"/>
      <c r="L317" s="46"/>
      <c r="M317" s="247"/>
      <c r="N317" s="24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251</v>
      </c>
      <c r="AU317" s="19" t="s">
        <v>110</v>
      </c>
    </row>
    <row r="318" s="2" customFormat="1" ht="24.15" customHeight="1">
      <c r="A318" s="40"/>
      <c r="B318" s="41"/>
      <c r="C318" s="283" t="s">
        <v>2201</v>
      </c>
      <c r="D318" s="283" t="s">
        <v>477</v>
      </c>
      <c r="E318" s="284" t="s">
        <v>6659</v>
      </c>
      <c r="F318" s="285" t="s">
        <v>6660</v>
      </c>
      <c r="G318" s="286" t="s">
        <v>359</v>
      </c>
      <c r="H318" s="287">
        <v>5</v>
      </c>
      <c r="I318" s="288"/>
      <c r="J318" s="289">
        <f>ROUND(I318*H318,2)</f>
        <v>0</v>
      </c>
      <c r="K318" s="290"/>
      <c r="L318" s="291"/>
      <c r="M318" s="292" t="s">
        <v>1</v>
      </c>
      <c r="N318" s="293" t="s">
        <v>43</v>
      </c>
      <c r="O318" s="93"/>
      <c r="P318" s="240">
        <f>O318*H318</f>
        <v>0</v>
      </c>
      <c r="Q318" s="240">
        <v>0</v>
      </c>
      <c r="R318" s="240">
        <f>Q318*H318</f>
        <v>0</v>
      </c>
      <c r="S318" s="240">
        <v>0</v>
      </c>
      <c r="T318" s="241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42" t="s">
        <v>895</v>
      </c>
      <c r="AT318" s="242" t="s">
        <v>477</v>
      </c>
      <c r="AU318" s="242" t="s">
        <v>110</v>
      </c>
      <c r="AY318" s="19" t="s">
        <v>242</v>
      </c>
      <c r="BE318" s="243">
        <f>IF(N318="základní",J318,0)</f>
        <v>0</v>
      </c>
      <c r="BF318" s="243">
        <f>IF(N318="snížená",J318,0)</f>
        <v>0</v>
      </c>
      <c r="BG318" s="243">
        <f>IF(N318="zákl. přenesená",J318,0)</f>
        <v>0</v>
      </c>
      <c r="BH318" s="243">
        <f>IF(N318="sníž. přenesená",J318,0)</f>
        <v>0</v>
      </c>
      <c r="BI318" s="243">
        <f>IF(N318="nulová",J318,0)</f>
        <v>0</v>
      </c>
      <c r="BJ318" s="19" t="s">
        <v>85</v>
      </c>
      <c r="BK318" s="243">
        <f>ROUND(I318*H318,2)</f>
        <v>0</v>
      </c>
      <c r="BL318" s="19" t="s">
        <v>1096</v>
      </c>
      <c r="BM318" s="242" t="s">
        <v>6661</v>
      </c>
    </row>
    <row r="319" s="2" customFormat="1">
      <c r="A319" s="40"/>
      <c r="B319" s="41"/>
      <c r="C319" s="42"/>
      <c r="D319" s="244" t="s">
        <v>251</v>
      </c>
      <c r="E319" s="42"/>
      <c r="F319" s="245" t="s">
        <v>6660</v>
      </c>
      <c r="G319" s="42"/>
      <c r="H319" s="42"/>
      <c r="I319" s="246"/>
      <c r="J319" s="42"/>
      <c r="K319" s="42"/>
      <c r="L319" s="46"/>
      <c r="M319" s="247"/>
      <c r="N319" s="248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251</v>
      </c>
      <c r="AU319" s="19" t="s">
        <v>110</v>
      </c>
    </row>
    <row r="320" s="2" customFormat="1" ht="24.15" customHeight="1">
      <c r="A320" s="40"/>
      <c r="B320" s="41"/>
      <c r="C320" s="283" t="s">
        <v>2212</v>
      </c>
      <c r="D320" s="283" t="s">
        <v>477</v>
      </c>
      <c r="E320" s="284" t="s">
        <v>6662</v>
      </c>
      <c r="F320" s="285" t="s">
        <v>6663</v>
      </c>
      <c r="G320" s="286" t="s">
        <v>359</v>
      </c>
      <c r="H320" s="287">
        <v>1</v>
      </c>
      <c r="I320" s="288"/>
      <c r="J320" s="289">
        <f>ROUND(I320*H320,2)</f>
        <v>0</v>
      </c>
      <c r="K320" s="290"/>
      <c r="L320" s="291"/>
      <c r="M320" s="292" t="s">
        <v>1</v>
      </c>
      <c r="N320" s="293" t="s">
        <v>43</v>
      </c>
      <c r="O320" s="93"/>
      <c r="P320" s="240">
        <f>O320*H320</f>
        <v>0</v>
      </c>
      <c r="Q320" s="240">
        <v>0</v>
      </c>
      <c r="R320" s="240">
        <f>Q320*H320</f>
        <v>0</v>
      </c>
      <c r="S320" s="240">
        <v>0</v>
      </c>
      <c r="T320" s="241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42" t="s">
        <v>895</v>
      </c>
      <c r="AT320" s="242" t="s">
        <v>477</v>
      </c>
      <c r="AU320" s="242" t="s">
        <v>110</v>
      </c>
      <c r="AY320" s="19" t="s">
        <v>242</v>
      </c>
      <c r="BE320" s="243">
        <f>IF(N320="základní",J320,0)</f>
        <v>0</v>
      </c>
      <c r="BF320" s="243">
        <f>IF(N320="snížená",J320,0)</f>
        <v>0</v>
      </c>
      <c r="BG320" s="243">
        <f>IF(N320="zákl. přenesená",J320,0)</f>
        <v>0</v>
      </c>
      <c r="BH320" s="243">
        <f>IF(N320="sníž. přenesená",J320,0)</f>
        <v>0</v>
      </c>
      <c r="BI320" s="243">
        <f>IF(N320="nulová",J320,0)</f>
        <v>0</v>
      </c>
      <c r="BJ320" s="19" t="s">
        <v>85</v>
      </c>
      <c r="BK320" s="243">
        <f>ROUND(I320*H320,2)</f>
        <v>0</v>
      </c>
      <c r="BL320" s="19" t="s">
        <v>1096</v>
      </c>
      <c r="BM320" s="242" t="s">
        <v>6664</v>
      </c>
    </row>
    <row r="321" s="2" customFormat="1">
      <c r="A321" s="40"/>
      <c r="B321" s="41"/>
      <c r="C321" s="42"/>
      <c r="D321" s="244" t="s">
        <v>251</v>
      </c>
      <c r="E321" s="42"/>
      <c r="F321" s="245" t="s">
        <v>6663</v>
      </c>
      <c r="G321" s="42"/>
      <c r="H321" s="42"/>
      <c r="I321" s="246"/>
      <c r="J321" s="42"/>
      <c r="K321" s="42"/>
      <c r="L321" s="46"/>
      <c r="M321" s="247"/>
      <c r="N321" s="248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251</v>
      </c>
      <c r="AU321" s="19" t="s">
        <v>110</v>
      </c>
    </row>
    <row r="322" s="2" customFormat="1" ht="24.15" customHeight="1">
      <c r="A322" s="40"/>
      <c r="B322" s="41"/>
      <c r="C322" s="283" t="s">
        <v>2218</v>
      </c>
      <c r="D322" s="283" t="s">
        <v>477</v>
      </c>
      <c r="E322" s="284" t="s">
        <v>6665</v>
      </c>
      <c r="F322" s="285" t="s">
        <v>6666</v>
      </c>
      <c r="G322" s="286" t="s">
        <v>359</v>
      </c>
      <c r="H322" s="287">
        <v>3</v>
      </c>
      <c r="I322" s="288"/>
      <c r="J322" s="289">
        <f>ROUND(I322*H322,2)</f>
        <v>0</v>
      </c>
      <c r="K322" s="290"/>
      <c r="L322" s="291"/>
      <c r="M322" s="292" t="s">
        <v>1</v>
      </c>
      <c r="N322" s="293" t="s">
        <v>43</v>
      </c>
      <c r="O322" s="93"/>
      <c r="P322" s="240">
        <f>O322*H322</f>
        <v>0</v>
      </c>
      <c r="Q322" s="240">
        <v>0</v>
      </c>
      <c r="R322" s="240">
        <f>Q322*H322</f>
        <v>0</v>
      </c>
      <c r="S322" s="240">
        <v>0</v>
      </c>
      <c r="T322" s="24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42" t="s">
        <v>895</v>
      </c>
      <c r="AT322" s="242" t="s">
        <v>477</v>
      </c>
      <c r="AU322" s="242" t="s">
        <v>110</v>
      </c>
      <c r="AY322" s="19" t="s">
        <v>242</v>
      </c>
      <c r="BE322" s="243">
        <f>IF(N322="základní",J322,0)</f>
        <v>0</v>
      </c>
      <c r="BF322" s="243">
        <f>IF(N322="snížená",J322,0)</f>
        <v>0</v>
      </c>
      <c r="BG322" s="243">
        <f>IF(N322="zákl. přenesená",J322,0)</f>
        <v>0</v>
      </c>
      <c r="BH322" s="243">
        <f>IF(N322="sníž. přenesená",J322,0)</f>
        <v>0</v>
      </c>
      <c r="BI322" s="243">
        <f>IF(N322="nulová",J322,0)</f>
        <v>0</v>
      </c>
      <c r="BJ322" s="19" t="s">
        <v>85</v>
      </c>
      <c r="BK322" s="243">
        <f>ROUND(I322*H322,2)</f>
        <v>0</v>
      </c>
      <c r="BL322" s="19" t="s">
        <v>1096</v>
      </c>
      <c r="BM322" s="242" t="s">
        <v>6667</v>
      </c>
    </row>
    <row r="323" s="2" customFormat="1">
      <c r="A323" s="40"/>
      <c r="B323" s="41"/>
      <c r="C323" s="42"/>
      <c r="D323" s="244" t="s">
        <v>251</v>
      </c>
      <c r="E323" s="42"/>
      <c r="F323" s="245" t="s">
        <v>6666</v>
      </c>
      <c r="G323" s="42"/>
      <c r="H323" s="42"/>
      <c r="I323" s="246"/>
      <c r="J323" s="42"/>
      <c r="K323" s="42"/>
      <c r="L323" s="46"/>
      <c r="M323" s="247"/>
      <c r="N323" s="248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251</v>
      </c>
      <c r="AU323" s="19" t="s">
        <v>110</v>
      </c>
    </row>
    <row r="324" s="2" customFormat="1" ht="24.15" customHeight="1">
      <c r="A324" s="40"/>
      <c r="B324" s="41"/>
      <c r="C324" s="283" t="s">
        <v>2223</v>
      </c>
      <c r="D324" s="283" t="s">
        <v>477</v>
      </c>
      <c r="E324" s="284" t="s">
        <v>6668</v>
      </c>
      <c r="F324" s="285" t="s">
        <v>6669</v>
      </c>
      <c r="G324" s="286" t="s">
        <v>359</v>
      </c>
      <c r="H324" s="287">
        <v>1</v>
      </c>
      <c r="I324" s="288"/>
      <c r="J324" s="289">
        <f>ROUND(I324*H324,2)</f>
        <v>0</v>
      </c>
      <c r="K324" s="290"/>
      <c r="L324" s="291"/>
      <c r="M324" s="292" t="s">
        <v>1</v>
      </c>
      <c r="N324" s="293" t="s">
        <v>43</v>
      </c>
      <c r="O324" s="93"/>
      <c r="P324" s="240">
        <f>O324*H324</f>
        <v>0</v>
      </c>
      <c r="Q324" s="240">
        <v>0</v>
      </c>
      <c r="R324" s="240">
        <f>Q324*H324</f>
        <v>0</v>
      </c>
      <c r="S324" s="240">
        <v>0</v>
      </c>
      <c r="T324" s="24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42" t="s">
        <v>895</v>
      </c>
      <c r="AT324" s="242" t="s">
        <v>477</v>
      </c>
      <c r="AU324" s="242" t="s">
        <v>110</v>
      </c>
      <c r="AY324" s="19" t="s">
        <v>242</v>
      </c>
      <c r="BE324" s="243">
        <f>IF(N324="základní",J324,0)</f>
        <v>0</v>
      </c>
      <c r="BF324" s="243">
        <f>IF(N324="snížená",J324,0)</f>
        <v>0</v>
      </c>
      <c r="BG324" s="243">
        <f>IF(N324="zákl. přenesená",J324,0)</f>
        <v>0</v>
      </c>
      <c r="BH324" s="243">
        <f>IF(N324="sníž. přenesená",J324,0)</f>
        <v>0</v>
      </c>
      <c r="BI324" s="243">
        <f>IF(N324="nulová",J324,0)</f>
        <v>0</v>
      </c>
      <c r="BJ324" s="19" t="s">
        <v>85</v>
      </c>
      <c r="BK324" s="243">
        <f>ROUND(I324*H324,2)</f>
        <v>0</v>
      </c>
      <c r="BL324" s="19" t="s">
        <v>1096</v>
      </c>
      <c r="BM324" s="242" t="s">
        <v>6670</v>
      </c>
    </row>
    <row r="325" s="2" customFormat="1">
      <c r="A325" s="40"/>
      <c r="B325" s="41"/>
      <c r="C325" s="42"/>
      <c r="D325" s="244" t="s">
        <v>251</v>
      </c>
      <c r="E325" s="42"/>
      <c r="F325" s="245" t="s">
        <v>6669</v>
      </c>
      <c r="G325" s="42"/>
      <c r="H325" s="42"/>
      <c r="I325" s="246"/>
      <c r="J325" s="42"/>
      <c r="K325" s="42"/>
      <c r="L325" s="46"/>
      <c r="M325" s="247"/>
      <c r="N325" s="248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251</v>
      </c>
      <c r="AU325" s="19" t="s">
        <v>110</v>
      </c>
    </row>
    <row r="326" s="2" customFormat="1" ht="24.15" customHeight="1">
      <c r="A326" s="40"/>
      <c r="B326" s="41"/>
      <c r="C326" s="283" t="s">
        <v>2229</v>
      </c>
      <c r="D326" s="283" t="s">
        <v>477</v>
      </c>
      <c r="E326" s="284" t="s">
        <v>6671</v>
      </c>
      <c r="F326" s="285" t="s">
        <v>6672</v>
      </c>
      <c r="G326" s="286" t="s">
        <v>359</v>
      </c>
      <c r="H326" s="287">
        <v>1</v>
      </c>
      <c r="I326" s="288"/>
      <c r="J326" s="289">
        <f>ROUND(I326*H326,2)</f>
        <v>0</v>
      </c>
      <c r="K326" s="290"/>
      <c r="L326" s="291"/>
      <c r="M326" s="292" t="s">
        <v>1</v>
      </c>
      <c r="N326" s="293" t="s">
        <v>43</v>
      </c>
      <c r="O326" s="93"/>
      <c r="P326" s="240">
        <f>O326*H326</f>
        <v>0</v>
      </c>
      <c r="Q326" s="240">
        <v>0</v>
      </c>
      <c r="R326" s="240">
        <f>Q326*H326</f>
        <v>0</v>
      </c>
      <c r="S326" s="240">
        <v>0</v>
      </c>
      <c r="T326" s="24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42" t="s">
        <v>895</v>
      </c>
      <c r="AT326" s="242" t="s">
        <v>477</v>
      </c>
      <c r="AU326" s="242" t="s">
        <v>110</v>
      </c>
      <c r="AY326" s="19" t="s">
        <v>242</v>
      </c>
      <c r="BE326" s="243">
        <f>IF(N326="základní",J326,0)</f>
        <v>0</v>
      </c>
      <c r="BF326" s="243">
        <f>IF(N326="snížená",J326,0)</f>
        <v>0</v>
      </c>
      <c r="BG326" s="243">
        <f>IF(N326="zákl. přenesená",J326,0)</f>
        <v>0</v>
      </c>
      <c r="BH326" s="243">
        <f>IF(N326="sníž. přenesená",J326,0)</f>
        <v>0</v>
      </c>
      <c r="BI326" s="243">
        <f>IF(N326="nulová",J326,0)</f>
        <v>0</v>
      </c>
      <c r="BJ326" s="19" t="s">
        <v>85</v>
      </c>
      <c r="BK326" s="243">
        <f>ROUND(I326*H326,2)</f>
        <v>0</v>
      </c>
      <c r="BL326" s="19" t="s">
        <v>1096</v>
      </c>
      <c r="BM326" s="242" t="s">
        <v>6673</v>
      </c>
    </row>
    <row r="327" s="2" customFormat="1">
      <c r="A327" s="40"/>
      <c r="B327" s="41"/>
      <c r="C327" s="42"/>
      <c r="D327" s="244" t="s">
        <v>251</v>
      </c>
      <c r="E327" s="42"/>
      <c r="F327" s="245" t="s">
        <v>6672</v>
      </c>
      <c r="G327" s="42"/>
      <c r="H327" s="42"/>
      <c r="I327" s="246"/>
      <c r="J327" s="42"/>
      <c r="K327" s="42"/>
      <c r="L327" s="46"/>
      <c r="M327" s="247"/>
      <c r="N327" s="248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251</v>
      </c>
      <c r="AU327" s="19" t="s">
        <v>110</v>
      </c>
    </row>
    <row r="328" s="2" customFormat="1" ht="24.15" customHeight="1">
      <c r="A328" s="40"/>
      <c r="B328" s="41"/>
      <c r="C328" s="283" t="s">
        <v>2234</v>
      </c>
      <c r="D328" s="283" t="s">
        <v>477</v>
      </c>
      <c r="E328" s="284" t="s">
        <v>6674</v>
      </c>
      <c r="F328" s="285" t="s">
        <v>6675</v>
      </c>
      <c r="G328" s="286" t="s">
        <v>359</v>
      </c>
      <c r="H328" s="287">
        <v>1</v>
      </c>
      <c r="I328" s="288"/>
      <c r="J328" s="289">
        <f>ROUND(I328*H328,2)</f>
        <v>0</v>
      </c>
      <c r="K328" s="290"/>
      <c r="L328" s="291"/>
      <c r="M328" s="292" t="s">
        <v>1</v>
      </c>
      <c r="N328" s="293" t="s">
        <v>43</v>
      </c>
      <c r="O328" s="93"/>
      <c r="P328" s="240">
        <f>O328*H328</f>
        <v>0</v>
      </c>
      <c r="Q328" s="240">
        <v>0</v>
      </c>
      <c r="R328" s="240">
        <f>Q328*H328</f>
        <v>0</v>
      </c>
      <c r="S328" s="240">
        <v>0</v>
      </c>
      <c r="T328" s="24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42" t="s">
        <v>895</v>
      </c>
      <c r="AT328" s="242" t="s">
        <v>477</v>
      </c>
      <c r="AU328" s="242" t="s">
        <v>110</v>
      </c>
      <c r="AY328" s="19" t="s">
        <v>242</v>
      </c>
      <c r="BE328" s="243">
        <f>IF(N328="základní",J328,0)</f>
        <v>0</v>
      </c>
      <c r="BF328" s="243">
        <f>IF(N328="snížená",J328,0)</f>
        <v>0</v>
      </c>
      <c r="BG328" s="243">
        <f>IF(N328="zákl. přenesená",J328,0)</f>
        <v>0</v>
      </c>
      <c r="BH328" s="243">
        <f>IF(N328="sníž. přenesená",J328,0)</f>
        <v>0</v>
      </c>
      <c r="BI328" s="243">
        <f>IF(N328="nulová",J328,0)</f>
        <v>0</v>
      </c>
      <c r="BJ328" s="19" t="s">
        <v>85</v>
      </c>
      <c r="BK328" s="243">
        <f>ROUND(I328*H328,2)</f>
        <v>0</v>
      </c>
      <c r="BL328" s="19" t="s">
        <v>1096</v>
      </c>
      <c r="BM328" s="242" t="s">
        <v>6676</v>
      </c>
    </row>
    <row r="329" s="2" customFormat="1">
      <c r="A329" s="40"/>
      <c r="B329" s="41"/>
      <c r="C329" s="42"/>
      <c r="D329" s="244" t="s">
        <v>251</v>
      </c>
      <c r="E329" s="42"/>
      <c r="F329" s="245" t="s">
        <v>6675</v>
      </c>
      <c r="G329" s="42"/>
      <c r="H329" s="42"/>
      <c r="I329" s="246"/>
      <c r="J329" s="42"/>
      <c r="K329" s="42"/>
      <c r="L329" s="46"/>
      <c r="M329" s="247"/>
      <c r="N329" s="24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251</v>
      </c>
      <c r="AU329" s="19" t="s">
        <v>110</v>
      </c>
    </row>
    <row r="330" s="2" customFormat="1" ht="24.15" customHeight="1">
      <c r="A330" s="40"/>
      <c r="B330" s="41"/>
      <c r="C330" s="283" t="s">
        <v>2206</v>
      </c>
      <c r="D330" s="283" t="s">
        <v>477</v>
      </c>
      <c r="E330" s="284" t="s">
        <v>6677</v>
      </c>
      <c r="F330" s="285" t="s">
        <v>6678</v>
      </c>
      <c r="G330" s="286" t="s">
        <v>359</v>
      </c>
      <c r="H330" s="287">
        <v>1</v>
      </c>
      <c r="I330" s="288"/>
      <c r="J330" s="289">
        <f>ROUND(I330*H330,2)</f>
        <v>0</v>
      </c>
      <c r="K330" s="290"/>
      <c r="L330" s="291"/>
      <c r="M330" s="292" t="s">
        <v>1</v>
      </c>
      <c r="N330" s="293" t="s">
        <v>43</v>
      </c>
      <c r="O330" s="93"/>
      <c r="P330" s="240">
        <f>O330*H330</f>
        <v>0</v>
      </c>
      <c r="Q330" s="240">
        <v>0</v>
      </c>
      <c r="R330" s="240">
        <f>Q330*H330</f>
        <v>0</v>
      </c>
      <c r="S330" s="240">
        <v>0</v>
      </c>
      <c r="T330" s="241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42" t="s">
        <v>895</v>
      </c>
      <c r="AT330" s="242" t="s">
        <v>477</v>
      </c>
      <c r="AU330" s="242" t="s">
        <v>110</v>
      </c>
      <c r="AY330" s="19" t="s">
        <v>242</v>
      </c>
      <c r="BE330" s="243">
        <f>IF(N330="základní",J330,0)</f>
        <v>0</v>
      </c>
      <c r="BF330" s="243">
        <f>IF(N330="snížená",J330,0)</f>
        <v>0</v>
      </c>
      <c r="BG330" s="243">
        <f>IF(N330="zákl. přenesená",J330,0)</f>
        <v>0</v>
      </c>
      <c r="BH330" s="243">
        <f>IF(N330="sníž. přenesená",J330,0)</f>
        <v>0</v>
      </c>
      <c r="BI330" s="243">
        <f>IF(N330="nulová",J330,0)</f>
        <v>0</v>
      </c>
      <c r="BJ330" s="19" t="s">
        <v>85</v>
      </c>
      <c r="BK330" s="243">
        <f>ROUND(I330*H330,2)</f>
        <v>0</v>
      </c>
      <c r="BL330" s="19" t="s">
        <v>1096</v>
      </c>
      <c r="BM330" s="242" t="s">
        <v>6679</v>
      </c>
    </row>
    <row r="331" s="2" customFormat="1">
      <c r="A331" s="40"/>
      <c r="B331" s="41"/>
      <c r="C331" s="42"/>
      <c r="D331" s="244" t="s">
        <v>251</v>
      </c>
      <c r="E331" s="42"/>
      <c r="F331" s="245" t="s">
        <v>6678</v>
      </c>
      <c r="G331" s="42"/>
      <c r="H331" s="42"/>
      <c r="I331" s="246"/>
      <c r="J331" s="42"/>
      <c r="K331" s="42"/>
      <c r="L331" s="46"/>
      <c r="M331" s="247"/>
      <c r="N331" s="248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251</v>
      </c>
      <c r="AU331" s="19" t="s">
        <v>110</v>
      </c>
    </row>
    <row r="332" s="2" customFormat="1" ht="24.15" customHeight="1">
      <c r="A332" s="40"/>
      <c r="B332" s="41"/>
      <c r="C332" s="283" t="s">
        <v>469</v>
      </c>
      <c r="D332" s="283" t="s">
        <v>477</v>
      </c>
      <c r="E332" s="284" t="s">
        <v>6680</v>
      </c>
      <c r="F332" s="285" t="s">
        <v>6681</v>
      </c>
      <c r="G332" s="286" t="s">
        <v>359</v>
      </c>
      <c r="H332" s="287">
        <v>2</v>
      </c>
      <c r="I332" s="288"/>
      <c r="J332" s="289">
        <f>ROUND(I332*H332,2)</f>
        <v>0</v>
      </c>
      <c r="K332" s="290"/>
      <c r="L332" s="291"/>
      <c r="M332" s="292" t="s">
        <v>1</v>
      </c>
      <c r="N332" s="293" t="s">
        <v>43</v>
      </c>
      <c r="O332" s="93"/>
      <c r="P332" s="240">
        <f>O332*H332</f>
        <v>0</v>
      </c>
      <c r="Q332" s="240">
        <v>0</v>
      </c>
      <c r="R332" s="240">
        <f>Q332*H332</f>
        <v>0</v>
      </c>
      <c r="S332" s="240">
        <v>0</v>
      </c>
      <c r="T332" s="24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42" t="s">
        <v>895</v>
      </c>
      <c r="AT332" s="242" t="s">
        <v>477</v>
      </c>
      <c r="AU332" s="242" t="s">
        <v>110</v>
      </c>
      <c r="AY332" s="19" t="s">
        <v>242</v>
      </c>
      <c r="BE332" s="243">
        <f>IF(N332="základní",J332,0)</f>
        <v>0</v>
      </c>
      <c r="BF332" s="243">
        <f>IF(N332="snížená",J332,0)</f>
        <v>0</v>
      </c>
      <c r="BG332" s="243">
        <f>IF(N332="zákl. přenesená",J332,0)</f>
        <v>0</v>
      </c>
      <c r="BH332" s="243">
        <f>IF(N332="sníž. přenesená",J332,0)</f>
        <v>0</v>
      </c>
      <c r="BI332" s="243">
        <f>IF(N332="nulová",J332,0)</f>
        <v>0</v>
      </c>
      <c r="BJ332" s="19" t="s">
        <v>85</v>
      </c>
      <c r="BK332" s="243">
        <f>ROUND(I332*H332,2)</f>
        <v>0</v>
      </c>
      <c r="BL332" s="19" t="s">
        <v>1096</v>
      </c>
      <c r="BM332" s="242" t="s">
        <v>6682</v>
      </c>
    </row>
    <row r="333" s="2" customFormat="1">
      <c r="A333" s="40"/>
      <c r="B333" s="41"/>
      <c r="C333" s="42"/>
      <c r="D333" s="244" t="s">
        <v>251</v>
      </c>
      <c r="E333" s="42"/>
      <c r="F333" s="245" t="s">
        <v>6681</v>
      </c>
      <c r="G333" s="42"/>
      <c r="H333" s="42"/>
      <c r="I333" s="246"/>
      <c r="J333" s="42"/>
      <c r="K333" s="42"/>
      <c r="L333" s="46"/>
      <c r="M333" s="247"/>
      <c r="N333" s="248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251</v>
      </c>
      <c r="AU333" s="19" t="s">
        <v>110</v>
      </c>
    </row>
    <row r="334" s="2" customFormat="1" ht="37.8" customHeight="1">
      <c r="A334" s="40"/>
      <c r="B334" s="41"/>
      <c r="C334" s="230" t="s">
        <v>1816</v>
      </c>
      <c r="D334" s="230" t="s">
        <v>245</v>
      </c>
      <c r="E334" s="231" t="s">
        <v>6683</v>
      </c>
      <c r="F334" s="232" t="s">
        <v>6684</v>
      </c>
      <c r="G334" s="233" t="s">
        <v>359</v>
      </c>
      <c r="H334" s="234">
        <v>6</v>
      </c>
      <c r="I334" s="235"/>
      <c r="J334" s="236">
        <f>ROUND(I334*H334,2)</f>
        <v>0</v>
      </c>
      <c r="K334" s="237"/>
      <c r="L334" s="46"/>
      <c r="M334" s="238" t="s">
        <v>1</v>
      </c>
      <c r="N334" s="239" t="s">
        <v>43</v>
      </c>
      <c r="O334" s="93"/>
      <c r="P334" s="240">
        <f>O334*H334</f>
        <v>0</v>
      </c>
      <c r="Q334" s="240">
        <v>0</v>
      </c>
      <c r="R334" s="240">
        <f>Q334*H334</f>
        <v>0</v>
      </c>
      <c r="S334" s="240">
        <v>0</v>
      </c>
      <c r="T334" s="24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42" t="s">
        <v>1096</v>
      </c>
      <c r="AT334" s="242" t="s">
        <v>245</v>
      </c>
      <c r="AU334" s="242" t="s">
        <v>110</v>
      </c>
      <c r="AY334" s="19" t="s">
        <v>242</v>
      </c>
      <c r="BE334" s="243">
        <f>IF(N334="základní",J334,0)</f>
        <v>0</v>
      </c>
      <c r="BF334" s="243">
        <f>IF(N334="snížená",J334,0)</f>
        <v>0</v>
      </c>
      <c r="BG334" s="243">
        <f>IF(N334="zákl. přenesená",J334,0)</f>
        <v>0</v>
      </c>
      <c r="BH334" s="243">
        <f>IF(N334="sníž. přenesená",J334,0)</f>
        <v>0</v>
      </c>
      <c r="BI334" s="243">
        <f>IF(N334="nulová",J334,0)</f>
        <v>0</v>
      </c>
      <c r="BJ334" s="19" t="s">
        <v>85</v>
      </c>
      <c r="BK334" s="243">
        <f>ROUND(I334*H334,2)</f>
        <v>0</v>
      </c>
      <c r="BL334" s="19" t="s">
        <v>1096</v>
      </c>
      <c r="BM334" s="242" t="s">
        <v>6685</v>
      </c>
    </row>
    <row r="335" s="2" customFormat="1">
      <c r="A335" s="40"/>
      <c r="B335" s="41"/>
      <c r="C335" s="42"/>
      <c r="D335" s="244" t="s">
        <v>251</v>
      </c>
      <c r="E335" s="42"/>
      <c r="F335" s="245" t="s">
        <v>6686</v>
      </c>
      <c r="G335" s="42"/>
      <c r="H335" s="42"/>
      <c r="I335" s="246"/>
      <c r="J335" s="42"/>
      <c r="K335" s="42"/>
      <c r="L335" s="46"/>
      <c r="M335" s="247"/>
      <c r="N335" s="24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251</v>
      </c>
      <c r="AU335" s="19" t="s">
        <v>110</v>
      </c>
    </row>
    <row r="336" s="14" customFormat="1">
      <c r="A336" s="14"/>
      <c r="B336" s="261"/>
      <c r="C336" s="262"/>
      <c r="D336" s="244" t="s">
        <v>255</v>
      </c>
      <c r="E336" s="263" t="s">
        <v>1</v>
      </c>
      <c r="F336" s="264" t="s">
        <v>6687</v>
      </c>
      <c r="G336" s="262"/>
      <c r="H336" s="265">
        <v>6</v>
      </c>
      <c r="I336" s="266"/>
      <c r="J336" s="262"/>
      <c r="K336" s="262"/>
      <c r="L336" s="267"/>
      <c r="M336" s="268"/>
      <c r="N336" s="269"/>
      <c r="O336" s="269"/>
      <c r="P336" s="269"/>
      <c r="Q336" s="269"/>
      <c r="R336" s="269"/>
      <c r="S336" s="269"/>
      <c r="T336" s="270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71" t="s">
        <v>255</v>
      </c>
      <c r="AU336" s="271" t="s">
        <v>110</v>
      </c>
      <c r="AV336" s="14" t="s">
        <v>87</v>
      </c>
      <c r="AW336" s="14" t="s">
        <v>36</v>
      </c>
      <c r="AX336" s="14" t="s">
        <v>78</v>
      </c>
      <c r="AY336" s="271" t="s">
        <v>242</v>
      </c>
    </row>
    <row r="337" s="15" customFormat="1">
      <c r="A337" s="15"/>
      <c r="B337" s="272"/>
      <c r="C337" s="273"/>
      <c r="D337" s="244" t="s">
        <v>255</v>
      </c>
      <c r="E337" s="274" t="s">
        <v>1</v>
      </c>
      <c r="F337" s="275" t="s">
        <v>268</v>
      </c>
      <c r="G337" s="273"/>
      <c r="H337" s="276">
        <v>6</v>
      </c>
      <c r="I337" s="277"/>
      <c r="J337" s="273"/>
      <c r="K337" s="273"/>
      <c r="L337" s="278"/>
      <c r="M337" s="279"/>
      <c r="N337" s="280"/>
      <c r="O337" s="280"/>
      <c r="P337" s="280"/>
      <c r="Q337" s="280"/>
      <c r="R337" s="280"/>
      <c r="S337" s="280"/>
      <c r="T337" s="281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82" t="s">
        <v>255</v>
      </c>
      <c r="AU337" s="282" t="s">
        <v>110</v>
      </c>
      <c r="AV337" s="15" t="s">
        <v>249</v>
      </c>
      <c r="AW337" s="15" t="s">
        <v>36</v>
      </c>
      <c r="AX337" s="15" t="s">
        <v>85</v>
      </c>
      <c r="AY337" s="282" t="s">
        <v>242</v>
      </c>
    </row>
    <row r="338" s="2" customFormat="1" ht="24.15" customHeight="1">
      <c r="A338" s="40"/>
      <c r="B338" s="41"/>
      <c r="C338" s="283" t="s">
        <v>1774</v>
      </c>
      <c r="D338" s="283" t="s">
        <v>477</v>
      </c>
      <c r="E338" s="284" t="s">
        <v>6688</v>
      </c>
      <c r="F338" s="285" t="s">
        <v>6689</v>
      </c>
      <c r="G338" s="286" t="s">
        <v>359</v>
      </c>
      <c r="H338" s="287">
        <v>2</v>
      </c>
      <c r="I338" s="288"/>
      <c r="J338" s="289">
        <f>ROUND(I338*H338,2)</f>
        <v>0</v>
      </c>
      <c r="K338" s="290"/>
      <c r="L338" s="291"/>
      <c r="M338" s="292" t="s">
        <v>1</v>
      </c>
      <c r="N338" s="293" t="s">
        <v>43</v>
      </c>
      <c r="O338" s="93"/>
      <c r="P338" s="240">
        <f>O338*H338</f>
        <v>0</v>
      </c>
      <c r="Q338" s="240">
        <v>0</v>
      </c>
      <c r="R338" s="240">
        <f>Q338*H338</f>
        <v>0</v>
      </c>
      <c r="S338" s="240">
        <v>0</v>
      </c>
      <c r="T338" s="24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42" t="s">
        <v>895</v>
      </c>
      <c r="AT338" s="242" t="s">
        <v>477</v>
      </c>
      <c r="AU338" s="242" t="s">
        <v>110</v>
      </c>
      <c r="AY338" s="19" t="s">
        <v>242</v>
      </c>
      <c r="BE338" s="243">
        <f>IF(N338="základní",J338,0)</f>
        <v>0</v>
      </c>
      <c r="BF338" s="243">
        <f>IF(N338="snížená",J338,0)</f>
        <v>0</v>
      </c>
      <c r="BG338" s="243">
        <f>IF(N338="zákl. přenesená",J338,0)</f>
        <v>0</v>
      </c>
      <c r="BH338" s="243">
        <f>IF(N338="sníž. přenesená",J338,0)</f>
        <v>0</v>
      </c>
      <c r="BI338" s="243">
        <f>IF(N338="nulová",J338,0)</f>
        <v>0</v>
      </c>
      <c r="BJ338" s="19" t="s">
        <v>85</v>
      </c>
      <c r="BK338" s="243">
        <f>ROUND(I338*H338,2)</f>
        <v>0</v>
      </c>
      <c r="BL338" s="19" t="s">
        <v>1096</v>
      </c>
      <c r="BM338" s="242" t="s">
        <v>6690</v>
      </c>
    </row>
    <row r="339" s="2" customFormat="1">
      <c r="A339" s="40"/>
      <c r="B339" s="41"/>
      <c r="C339" s="42"/>
      <c r="D339" s="244" t="s">
        <v>251</v>
      </c>
      <c r="E339" s="42"/>
      <c r="F339" s="245" t="s">
        <v>6689</v>
      </c>
      <c r="G339" s="42"/>
      <c r="H339" s="42"/>
      <c r="I339" s="246"/>
      <c r="J339" s="42"/>
      <c r="K339" s="42"/>
      <c r="L339" s="46"/>
      <c r="M339" s="247"/>
      <c r="N339" s="24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251</v>
      </c>
      <c r="AU339" s="19" t="s">
        <v>110</v>
      </c>
    </row>
    <row r="340" s="2" customFormat="1" ht="24.15" customHeight="1">
      <c r="A340" s="40"/>
      <c r="B340" s="41"/>
      <c r="C340" s="283" t="s">
        <v>1781</v>
      </c>
      <c r="D340" s="283" t="s">
        <v>477</v>
      </c>
      <c r="E340" s="284" t="s">
        <v>6691</v>
      </c>
      <c r="F340" s="285" t="s">
        <v>6692</v>
      </c>
      <c r="G340" s="286" t="s">
        <v>359</v>
      </c>
      <c r="H340" s="287">
        <v>1</v>
      </c>
      <c r="I340" s="288"/>
      <c r="J340" s="289">
        <f>ROUND(I340*H340,2)</f>
        <v>0</v>
      </c>
      <c r="K340" s="290"/>
      <c r="L340" s="291"/>
      <c r="M340" s="292" t="s">
        <v>1</v>
      </c>
      <c r="N340" s="293" t="s">
        <v>43</v>
      </c>
      <c r="O340" s="93"/>
      <c r="P340" s="240">
        <f>O340*H340</f>
        <v>0</v>
      </c>
      <c r="Q340" s="240">
        <v>0</v>
      </c>
      <c r="R340" s="240">
        <f>Q340*H340</f>
        <v>0</v>
      </c>
      <c r="S340" s="240">
        <v>0</v>
      </c>
      <c r="T340" s="24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42" t="s">
        <v>895</v>
      </c>
      <c r="AT340" s="242" t="s">
        <v>477</v>
      </c>
      <c r="AU340" s="242" t="s">
        <v>110</v>
      </c>
      <c r="AY340" s="19" t="s">
        <v>242</v>
      </c>
      <c r="BE340" s="243">
        <f>IF(N340="základní",J340,0)</f>
        <v>0</v>
      </c>
      <c r="BF340" s="243">
        <f>IF(N340="snížená",J340,0)</f>
        <v>0</v>
      </c>
      <c r="BG340" s="243">
        <f>IF(N340="zákl. přenesená",J340,0)</f>
        <v>0</v>
      </c>
      <c r="BH340" s="243">
        <f>IF(N340="sníž. přenesená",J340,0)</f>
        <v>0</v>
      </c>
      <c r="BI340" s="243">
        <f>IF(N340="nulová",J340,0)</f>
        <v>0</v>
      </c>
      <c r="BJ340" s="19" t="s">
        <v>85</v>
      </c>
      <c r="BK340" s="243">
        <f>ROUND(I340*H340,2)</f>
        <v>0</v>
      </c>
      <c r="BL340" s="19" t="s">
        <v>1096</v>
      </c>
      <c r="BM340" s="242" t="s">
        <v>6693</v>
      </c>
    </row>
    <row r="341" s="2" customFormat="1">
      <c r="A341" s="40"/>
      <c r="B341" s="41"/>
      <c r="C341" s="42"/>
      <c r="D341" s="244" t="s">
        <v>251</v>
      </c>
      <c r="E341" s="42"/>
      <c r="F341" s="245" t="s">
        <v>6692</v>
      </c>
      <c r="G341" s="42"/>
      <c r="H341" s="42"/>
      <c r="I341" s="246"/>
      <c r="J341" s="42"/>
      <c r="K341" s="42"/>
      <c r="L341" s="46"/>
      <c r="M341" s="247"/>
      <c r="N341" s="248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251</v>
      </c>
      <c r="AU341" s="19" t="s">
        <v>110</v>
      </c>
    </row>
    <row r="342" s="2" customFormat="1" ht="24.15" customHeight="1">
      <c r="A342" s="40"/>
      <c r="B342" s="41"/>
      <c r="C342" s="283" t="s">
        <v>1207</v>
      </c>
      <c r="D342" s="283" t="s">
        <v>477</v>
      </c>
      <c r="E342" s="284" t="s">
        <v>6694</v>
      </c>
      <c r="F342" s="285" t="s">
        <v>6695</v>
      </c>
      <c r="G342" s="286" t="s">
        <v>359</v>
      </c>
      <c r="H342" s="287">
        <v>1</v>
      </c>
      <c r="I342" s="288"/>
      <c r="J342" s="289">
        <f>ROUND(I342*H342,2)</f>
        <v>0</v>
      </c>
      <c r="K342" s="290"/>
      <c r="L342" s="291"/>
      <c r="M342" s="292" t="s">
        <v>1</v>
      </c>
      <c r="N342" s="293" t="s">
        <v>43</v>
      </c>
      <c r="O342" s="93"/>
      <c r="P342" s="240">
        <f>O342*H342</f>
        <v>0</v>
      </c>
      <c r="Q342" s="240">
        <v>0</v>
      </c>
      <c r="R342" s="240">
        <f>Q342*H342</f>
        <v>0</v>
      </c>
      <c r="S342" s="240">
        <v>0</v>
      </c>
      <c r="T342" s="24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42" t="s">
        <v>895</v>
      </c>
      <c r="AT342" s="242" t="s">
        <v>477</v>
      </c>
      <c r="AU342" s="242" t="s">
        <v>110</v>
      </c>
      <c r="AY342" s="19" t="s">
        <v>242</v>
      </c>
      <c r="BE342" s="243">
        <f>IF(N342="základní",J342,0)</f>
        <v>0</v>
      </c>
      <c r="BF342" s="243">
        <f>IF(N342="snížená",J342,0)</f>
        <v>0</v>
      </c>
      <c r="BG342" s="243">
        <f>IF(N342="zákl. přenesená",J342,0)</f>
        <v>0</v>
      </c>
      <c r="BH342" s="243">
        <f>IF(N342="sníž. přenesená",J342,0)</f>
        <v>0</v>
      </c>
      <c r="BI342" s="243">
        <f>IF(N342="nulová",J342,0)</f>
        <v>0</v>
      </c>
      <c r="BJ342" s="19" t="s">
        <v>85</v>
      </c>
      <c r="BK342" s="243">
        <f>ROUND(I342*H342,2)</f>
        <v>0</v>
      </c>
      <c r="BL342" s="19" t="s">
        <v>1096</v>
      </c>
      <c r="BM342" s="242" t="s">
        <v>6696</v>
      </c>
    </row>
    <row r="343" s="2" customFormat="1">
      <c r="A343" s="40"/>
      <c r="B343" s="41"/>
      <c r="C343" s="42"/>
      <c r="D343" s="244" t="s">
        <v>251</v>
      </c>
      <c r="E343" s="42"/>
      <c r="F343" s="245" t="s">
        <v>6695</v>
      </c>
      <c r="G343" s="42"/>
      <c r="H343" s="42"/>
      <c r="I343" s="246"/>
      <c r="J343" s="42"/>
      <c r="K343" s="42"/>
      <c r="L343" s="46"/>
      <c r="M343" s="247"/>
      <c r="N343" s="24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251</v>
      </c>
      <c r="AU343" s="19" t="s">
        <v>110</v>
      </c>
    </row>
    <row r="344" s="2" customFormat="1" ht="24.15" customHeight="1">
      <c r="A344" s="40"/>
      <c r="B344" s="41"/>
      <c r="C344" s="283" t="s">
        <v>2116</v>
      </c>
      <c r="D344" s="283" t="s">
        <v>477</v>
      </c>
      <c r="E344" s="284" t="s">
        <v>6697</v>
      </c>
      <c r="F344" s="285" t="s">
        <v>6698</v>
      </c>
      <c r="G344" s="286" t="s">
        <v>359</v>
      </c>
      <c r="H344" s="287">
        <v>1</v>
      </c>
      <c r="I344" s="288"/>
      <c r="J344" s="289">
        <f>ROUND(I344*H344,2)</f>
        <v>0</v>
      </c>
      <c r="K344" s="290"/>
      <c r="L344" s="291"/>
      <c r="M344" s="292" t="s">
        <v>1</v>
      </c>
      <c r="N344" s="293" t="s">
        <v>43</v>
      </c>
      <c r="O344" s="93"/>
      <c r="P344" s="240">
        <f>O344*H344</f>
        <v>0</v>
      </c>
      <c r="Q344" s="240">
        <v>0</v>
      </c>
      <c r="R344" s="240">
        <f>Q344*H344</f>
        <v>0</v>
      </c>
      <c r="S344" s="240">
        <v>0</v>
      </c>
      <c r="T344" s="24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42" t="s">
        <v>895</v>
      </c>
      <c r="AT344" s="242" t="s">
        <v>477</v>
      </c>
      <c r="AU344" s="242" t="s">
        <v>110</v>
      </c>
      <c r="AY344" s="19" t="s">
        <v>242</v>
      </c>
      <c r="BE344" s="243">
        <f>IF(N344="základní",J344,0)</f>
        <v>0</v>
      </c>
      <c r="BF344" s="243">
        <f>IF(N344="snížená",J344,0)</f>
        <v>0</v>
      </c>
      <c r="BG344" s="243">
        <f>IF(N344="zákl. přenesená",J344,0)</f>
        <v>0</v>
      </c>
      <c r="BH344" s="243">
        <f>IF(N344="sníž. přenesená",J344,0)</f>
        <v>0</v>
      </c>
      <c r="BI344" s="243">
        <f>IF(N344="nulová",J344,0)</f>
        <v>0</v>
      </c>
      <c r="BJ344" s="19" t="s">
        <v>85</v>
      </c>
      <c r="BK344" s="243">
        <f>ROUND(I344*H344,2)</f>
        <v>0</v>
      </c>
      <c r="BL344" s="19" t="s">
        <v>1096</v>
      </c>
      <c r="BM344" s="242" t="s">
        <v>6699</v>
      </c>
    </row>
    <row r="345" s="2" customFormat="1">
      <c r="A345" s="40"/>
      <c r="B345" s="41"/>
      <c r="C345" s="42"/>
      <c r="D345" s="244" t="s">
        <v>251</v>
      </c>
      <c r="E345" s="42"/>
      <c r="F345" s="245" t="s">
        <v>6698</v>
      </c>
      <c r="G345" s="42"/>
      <c r="H345" s="42"/>
      <c r="I345" s="246"/>
      <c r="J345" s="42"/>
      <c r="K345" s="42"/>
      <c r="L345" s="46"/>
      <c r="M345" s="247"/>
      <c r="N345" s="24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251</v>
      </c>
      <c r="AU345" s="19" t="s">
        <v>110</v>
      </c>
    </row>
    <row r="346" s="2" customFormat="1" ht="33" customHeight="1">
      <c r="A346" s="40"/>
      <c r="B346" s="41"/>
      <c r="C346" s="283" t="s">
        <v>2122</v>
      </c>
      <c r="D346" s="283" t="s">
        <v>477</v>
      </c>
      <c r="E346" s="284" t="s">
        <v>6700</v>
      </c>
      <c r="F346" s="285" t="s">
        <v>6701</v>
      </c>
      <c r="G346" s="286" t="s">
        <v>359</v>
      </c>
      <c r="H346" s="287">
        <v>1</v>
      </c>
      <c r="I346" s="288"/>
      <c r="J346" s="289">
        <f>ROUND(I346*H346,2)</f>
        <v>0</v>
      </c>
      <c r="K346" s="290"/>
      <c r="L346" s="291"/>
      <c r="M346" s="292" t="s">
        <v>1</v>
      </c>
      <c r="N346" s="293" t="s">
        <v>43</v>
      </c>
      <c r="O346" s="93"/>
      <c r="P346" s="240">
        <f>O346*H346</f>
        <v>0</v>
      </c>
      <c r="Q346" s="240">
        <v>0</v>
      </c>
      <c r="R346" s="240">
        <f>Q346*H346</f>
        <v>0</v>
      </c>
      <c r="S346" s="240">
        <v>0</v>
      </c>
      <c r="T346" s="24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42" t="s">
        <v>895</v>
      </c>
      <c r="AT346" s="242" t="s">
        <v>477</v>
      </c>
      <c r="AU346" s="242" t="s">
        <v>110</v>
      </c>
      <c r="AY346" s="19" t="s">
        <v>242</v>
      </c>
      <c r="BE346" s="243">
        <f>IF(N346="základní",J346,0)</f>
        <v>0</v>
      </c>
      <c r="BF346" s="243">
        <f>IF(N346="snížená",J346,0)</f>
        <v>0</v>
      </c>
      <c r="BG346" s="243">
        <f>IF(N346="zákl. přenesená",J346,0)</f>
        <v>0</v>
      </c>
      <c r="BH346" s="243">
        <f>IF(N346="sníž. přenesená",J346,0)</f>
        <v>0</v>
      </c>
      <c r="BI346" s="243">
        <f>IF(N346="nulová",J346,0)</f>
        <v>0</v>
      </c>
      <c r="BJ346" s="19" t="s">
        <v>85</v>
      </c>
      <c r="BK346" s="243">
        <f>ROUND(I346*H346,2)</f>
        <v>0</v>
      </c>
      <c r="BL346" s="19" t="s">
        <v>1096</v>
      </c>
      <c r="BM346" s="242" t="s">
        <v>6702</v>
      </c>
    </row>
    <row r="347" s="2" customFormat="1">
      <c r="A347" s="40"/>
      <c r="B347" s="41"/>
      <c r="C347" s="42"/>
      <c r="D347" s="244" t="s">
        <v>251</v>
      </c>
      <c r="E347" s="42"/>
      <c r="F347" s="245" t="s">
        <v>6701</v>
      </c>
      <c r="G347" s="42"/>
      <c r="H347" s="42"/>
      <c r="I347" s="246"/>
      <c r="J347" s="42"/>
      <c r="K347" s="42"/>
      <c r="L347" s="46"/>
      <c r="M347" s="247"/>
      <c r="N347" s="24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251</v>
      </c>
      <c r="AU347" s="19" t="s">
        <v>110</v>
      </c>
    </row>
    <row r="348" s="2" customFormat="1" ht="37.8" customHeight="1">
      <c r="A348" s="40"/>
      <c r="B348" s="41"/>
      <c r="C348" s="230" t="s">
        <v>2089</v>
      </c>
      <c r="D348" s="230" t="s">
        <v>245</v>
      </c>
      <c r="E348" s="231" t="s">
        <v>6703</v>
      </c>
      <c r="F348" s="232" t="s">
        <v>6704</v>
      </c>
      <c r="G348" s="233" t="s">
        <v>359</v>
      </c>
      <c r="H348" s="234">
        <v>13</v>
      </c>
      <c r="I348" s="235"/>
      <c r="J348" s="236">
        <f>ROUND(I348*H348,2)</f>
        <v>0</v>
      </c>
      <c r="K348" s="237"/>
      <c r="L348" s="46"/>
      <c r="M348" s="238" t="s">
        <v>1</v>
      </c>
      <c r="N348" s="239" t="s">
        <v>43</v>
      </c>
      <c r="O348" s="93"/>
      <c r="P348" s="240">
        <f>O348*H348</f>
        <v>0</v>
      </c>
      <c r="Q348" s="240">
        <v>0</v>
      </c>
      <c r="R348" s="240">
        <f>Q348*H348</f>
        <v>0</v>
      </c>
      <c r="S348" s="240">
        <v>0</v>
      </c>
      <c r="T348" s="24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42" t="s">
        <v>1096</v>
      </c>
      <c r="AT348" s="242" t="s">
        <v>245</v>
      </c>
      <c r="AU348" s="242" t="s">
        <v>110</v>
      </c>
      <c r="AY348" s="19" t="s">
        <v>242</v>
      </c>
      <c r="BE348" s="243">
        <f>IF(N348="základní",J348,0)</f>
        <v>0</v>
      </c>
      <c r="BF348" s="243">
        <f>IF(N348="snížená",J348,0)</f>
        <v>0</v>
      </c>
      <c r="BG348" s="243">
        <f>IF(N348="zákl. přenesená",J348,0)</f>
        <v>0</v>
      </c>
      <c r="BH348" s="243">
        <f>IF(N348="sníž. přenesená",J348,0)</f>
        <v>0</v>
      </c>
      <c r="BI348" s="243">
        <f>IF(N348="nulová",J348,0)</f>
        <v>0</v>
      </c>
      <c r="BJ348" s="19" t="s">
        <v>85</v>
      </c>
      <c r="BK348" s="243">
        <f>ROUND(I348*H348,2)</f>
        <v>0</v>
      </c>
      <c r="BL348" s="19" t="s">
        <v>1096</v>
      </c>
      <c r="BM348" s="242" t="s">
        <v>6705</v>
      </c>
    </row>
    <row r="349" s="2" customFormat="1">
      <c r="A349" s="40"/>
      <c r="B349" s="41"/>
      <c r="C349" s="42"/>
      <c r="D349" s="244" t="s">
        <v>251</v>
      </c>
      <c r="E349" s="42"/>
      <c r="F349" s="245" t="s">
        <v>6706</v>
      </c>
      <c r="G349" s="42"/>
      <c r="H349" s="42"/>
      <c r="I349" s="246"/>
      <c r="J349" s="42"/>
      <c r="K349" s="42"/>
      <c r="L349" s="46"/>
      <c r="M349" s="247"/>
      <c r="N349" s="24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251</v>
      </c>
      <c r="AU349" s="19" t="s">
        <v>110</v>
      </c>
    </row>
    <row r="350" s="14" customFormat="1">
      <c r="A350" s="14"/>
      <c r="B350" s="261"/>
      <c r="C350" s="262"/>
      <c r="D350" s="244" t="s">
        <v>255</v>
      </c>
      <c r="E350" s="263" t="s">
        <v>1</v>
      </c>
      <c r="F350" s="264" t="s">
        <v>6707</v>
      </c>
      <c r="G350" s="262"/>
      <c r="H350" s="265">
        <v>11</v>
      </c>
      <c r="I350" s="266"/>
      <c r="J350" s="262"/>
      <c r="K350" s="262"/>
      <c r="L350" s="267"/>
      <c r="M350" s="268"/>
      <c r="N350" s="269"/>
      <c r="O350" s="269"/>
      <c r="P350" s="269"/>
      <c r="Q350" s="269"/>
      <c r="R350" s="269"/>
      <c r="S350" s="269"/>
      <c r="T350" s="270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71" t="s">
        <v>255</v>
      </c>
      <c r="AU350" s="271" t="s">
        <v>110</v>
      </c>
      <c r="AV350" s="14" t="s">
        <v>87</v>
      </c>
      <c r="AW350" s="14" t="s">
        <v>36</v>
      </c>
      <c r="AX350" s="14" t="s">
        <v>78</v>
      </c>
      <c r="AY350" s="271" t="s">
        <v>242</v>
      </c>
    </row>
    <row r="351" s="14" customFormat="1">
      <c r="A351" s="14"/>
      <c r="B351" s="261"/>
      <c r="C351" s="262"/>
      <c r="D351" s="244" t="s">
        <v>255</v>
      </c>
      <c r="E351" s="263" t="s">
        <v>1</v>
      </c>
      <c r="F351" s="264" t="s">
        <v>4268</v>
      </c>
      <c r="G351" s="262"/>
      <c r="H351" s="265">
        <v>2</v>
      </c>
      <c r="I351" s="266"/>
      <c r="J351" s="262"/>
      <c r="K351" s="262"/>
      <c r="L351" s="267"/>
      <c r="M351" s="268"/>
      <c r="N351" s="269"/>
      <c r="O351" s="269"/>
      <c r="P351" s="269"/>
      <c r="Q351" s="269"/>
      <c r="R351" s="269"/>
      <c r="S351" s="269"/>
      <c r="T351" s="270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71" t="s">
        <v>255</v>
      </c>
      <c r="AU351" s="271" t="s">
        <v>110</v>
      </c>
      <c r="AV351" s="14" t="s">
        <v>87</v>
      </c>
      <c r="AW351" s="14" t="s">
        <v>36</v>
      </c>
      <c r="AX351" s="14" t="s">
        <v>78</v>
      </c>
      <c r="AY351" s="271" t="s">
        <v>242</v>
      </c>
    </row>
    <row r="352" s="15" customFormat="1">
      <c r="A352" s="15"/>
      <c r="B352" s="272"/>
      <c r="C352" s="273"/>
      <c r="D352" s="244" t="s">
        <v>255</v>
      </c>
      <c r="E352" s="274" t="s">
        <v>1</v>
      </c>
      <c r="F352" s="275" t="s">
        <v>268</v>
      </c>
      <c r="G352" s="273"/>
      <c r="H352" s="276">
        <v>13</v>
      </c>
      <c r="I352" s="277"/>
      <c r="J352" s="273"/>
      <c r="K352" s="273"/>
      <c r="L352" s="278"/>
      <c r="M352" s="279"/>
      <c r="N352" s="280"/>
      <c r="O352" s="280"/>
      <c r="P352" s="280"/>
      <c r="Q352" s="280"/>
      <c r="R352" s="280"/>
      <c r="S352" s="280"/>
      <c r="T352" s="281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82" t="s">
        <v>255</v>
      </c>
      <c r="AU352" s="282" t="s">
        <v>110</v>
      </c>
      <c r="AV352" s="15" t="s">
        <v>249</v>
      </c>
      <c r="AW352" s="15" t="s">
        <v>36</v>
      </c>
      <c r="AX352" s="15" t="s">
        <v>85</v>
      </c>
      <c r="AY352" s="282" t="s">
        <v>242</v>
      </c>
    </row>
    <row r="353" s="2" customFormat="1" ht="24.15" customHeight="1">
      <c r="A353" s="40"/>
      <c r="B353" s="41"/>
      <c r="C353" s="283" t="s">
        <v>2098</v>
      </c>
      <c r="D353" s="283" t="s">
        <v>477</v>
      </c>
      <c r="E353" s="284" t="s">
        <v>6708</v>
      </c>
      <c r="F353" s="285" t="s">
        <v>6709</v>
      </c>
      <c r="G353" s="286" t="s">
        <v>359</v>
      </c>
      <c r="H353" s="287">
        <v>5</v>
      </c>
      <c r="I353" s="288"/>
      <c r="J353" s="289">
        <f>ROUND(I353*H353,2)</f>
        <v>0</v>
      </c>
      <c r="K353" s="290"/>
      <c r="L353" s="291"/>
      <c r="M353" s="292" t="s">
        <v>1</v>
      </c>
      <c r="N353" s="293" t="s">
        <v>43</v>
      </c>
      <c r="O353" s="93"/>
      <c r="P353" s="240">
        <f>O353*H353</f>
        <v>0</v>
      </c>
      <c r="Q353" s="240">
        <v>0</v>
      </c>
      <c r="R353" s="240">
        <f>Q353*H353</f>
        <v>0</v>
      </c>
      <c r="S353" s="240">
        <v>0</v>
      </c>
      <c r="T353" s="24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42" t="s">
        <v>895</v>
      </c>
      <c r="AT353" s="242" t="s">
        <v>477</v>
      </c>
      <c r="AU353" s="242" t="s">
        <v>110</v>
      </c>
      <c r="AY353" s="19" t="s">
        <v>242</v>
      </c>
      <c r="BE353" s="243">
        <f>IF(N353="základní",J353,0)</f>
        <v>0</v>
      </c>
      <c r="BF353" s="243">
        <f>IF(N353="snížená",J353,0)</f>
        <v>0</v>
      </c>
      <c r="BG353" s="243">
        <f>IF(N353="zákl. přenesená",J353,0)</f>
        <v>0</v>
      </c>
      <c r="BH353" s="243">
        <f>IF(N353="sníž. přenesená",J353,0)</f>
        <v>0</v>
      </c>
      <c r="BI353" s="243">
        <f>IF(N353="nulová",J353,0)</f>
        <v>0</v>
      </c>
      <c r="BJ353" s="19" t="s">
        <v>85</v>
      </c>
      <c r="BK353" s="243">
        <f>ROUND(I353*H353,2)</f>
        <v>0</v>
      </c>
      <c r="BL353" s="19" t="s">
        <v>1096</v>
      </c>
      <c r="BM353" s="242" t="s">
        <v>6710</v>
      </c>
    </row>
    <row r="354" s="2" customFormat="1">
      <c r="A354" s="40"/>
      <c r="B354" s="41"/>
      <c r="C354" s="42"/>
      <c r="D354" s="244" t="s">
        <v>251</v>
      </c>
      <c r="E354" s="42"/>
      <c r="F354" s="245" t="s">
        <v>6709</v>
      </c>
      <c r="G354" s="42"/>
      <c r="H354" s="42"/>
      <c r="I354" s="246"/>
      <c r="J354" s="42"/>
      <c r="K354" s="42"/>
      <c r="L354" s="46"/>
      <c r="M354" s="247"/>
      <c r="N354" s="24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251</v>
      </c>
      <c r="AU354" s="19" t="s">
        <v>110</v>
      </c>
    </row>
    <row r="355" s="2" customFormat="1" ht="24.15" customHeight="1">
      <c r="A355" s="40"/>
      <c r="B355" s="41"/>
      <c r="C355" s="283" t="s">
        <v>2104</v>
      </c>
      <c r="D355" s="283" t="s">
        <v>477</v>
      </c>
      <c r="E355" s="284" t="s">
        <v>6711</v>
      </c>
      <c r="F355" s="285" t="s">
        <v>6712</v>
      </c>
      <c r="G355" s="286" t="s">
        <v>359</v>
      </c>
      <c r="H355" s="287">
        <v>3</v>
      </c>
      <c r="I355" s="288"/>
      <c r="J355" s="289">
        <f>ROUND(I355*H355,2)</f>
        <v>0</v>
      </c>
      <c r="K355" s="290"/>
      <c r="L355" s="291"/>
      <c r="M355" s="292" t="s">
        <v>1</v>
      </c>
      <c r="N355" s="293" t="s">
        <v>43</v>
      </c>
      <c r="O355" s="93"/>
      <c r="P355" s="240">
        <f>O355*H355</f>
        <v>0</v>
      </c>
      <c r="Q355" s="240">
        <v>0</v>
      </c>
      <c r="R355" s="240">
        <f>Q355*H355</f>
        <v>0</v>
      </c>
      <c r="S355" s="240">
        <v>0</v>
      </c>
      <c r="T355" s="241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42" t="s">
        <v>895</v>
      </c>
      <c r="AT355" s="242" t="s">
        <v>477</v>
      </c>
      <c r="AU355" s="242" t="s">
        <v>110</v>
      </c>
      <c r="AY355" s="19" t="s">
        <v>242</v>
      </c>
      <c r="BE355" s="243">
        <f>IF(N355="základní",J355,0)</f>
        <v>0</v>
      </c>
      <c r="BF355" s="243">
        <f>IF(N355="snížená",J355,0)</f>
        <v>0</v>
      </c>
      <c r="BG355" s="243">
        <f>IF(N355="zákl. přenesená",J355,0)</f>
        <v>0</v>
      </c>
      <c r="BH355" s="243">
        <f>IF(N355="sníž. přenesená",J355,0)</f>
        <v>0</v>
      </c>
      <c r="BI355" s="243">
        <f>IF(N355="nulová",J355,0)</f>
        <v>0</v>
      </c>
      <c r="BJ355" s="19" t="s">
        <v>85</v>
      </c>
      <c r="BK355" s="243">
        <f>ROUND(I355*H355,2)</f>
        <v>0</v>
      </c>
      <c r="BL355" s="19" t="s">
        <v>1096</v>
      </c>
      <c r="BM355" s="242" t="s">
        <v>6713</v>
      </c>
    </row>
    <row r="356" s="2" customFormat="1">
      <c r="A356" s="40"/>
      <c r="B356" s="41"/>
      <c r="C356" s="42"/>
      <c r="D356" s="244" t="s">
        <v>251</v>
      </c>
      <c r="E356" s="42"/>
      <c r="F356" s="245" t="s">
        <v>6712</v>
      </c>
      <c r="G356" s="42"/>
      <c r="H356" s="42"/>
      <c r="I356" s="246"/>
      <c r="J356" s="42"/>
      <c r="K356" s="42"/>
      <c r="L356" s="46"/>
      <c r="M356" s="247"/>
      <c r="N356" s="24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251</v>
      </c>
      <c r="AU356" s="19" t="s">
        <v>110</v>
      </c>
    </row>
    <row r="357" s="2" customFormat="1" ht="24.15" customHeight="1">
      <c r="A357" s="40"/>
      <c r="B357" s="41"/>
      <c r="C357" s="283" t="s">
        <v>2110</v>
      </c>
      <c r="D357" s="283" t="s">
        <v>477</v>
      </c>
      <c r="E357" s="284" t="s">
        <v>6714</v>
      </c>
      <c r="F357" s="285" t="s">
        <v>6715</v>
      </c>
      <c r="G357" s="286" t="s">
        <v>359</v>
      </c>
      <c r="H357" s="287">
        <v>1</v>
      </c>
      <c r="I357" s="288"/>
      <c r="J357" s="289">
        <f>ROUND(I357*H357,2)</f>
        <v>0</v>
      </c>
      <c r="K357" s="290"/>
      <c r="L357" s="291"/>
      <c r="M357" s="292" t="s">
        <v>1</v>
      </c>
      <c r="N357" s="293" t="s">
        <v>43</v>
      </c>
      <c r="O357" s="93"/>
      <c r="P357" s="240">
        <f>O357*H357</f>
        <v>0</v>
      </c>
      <c r="Q357" s="240">
        <v>0</v>
      </c>
      <c r="R357" s="240">
        <f>Q357*H357</f>
        <v>0</v>
      </c>
      <c r="S357" s="240">
        <v>0</v>
      </c>
      <c r="T357" s="24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42" t="s">
        <v>895</v>
      </c>
      <c r="AT357" s="242" t="s">
        <v>477</v>
      </c>
      <c r="AU357" s="242" t="s">
        <v>110</v>
      </c>
      <c r="AY357" s="19" t="s">
        <v>242</v>
      </c>
      <c r="BE357" s="243">
        <f>IF(N357="základní",J357,0)</f>
        <v>0</v>
      </c>
      <c r="BF357" s="243">
        <f>IF(N357="snížená",J357,0)</f>
        <v>0</v>
      </c>
      <c r="BG357" s="243">
        <f>IF(N357="zákl. přenesená",J357,0)</f>
        <v>0</v>
      </c>
      <c r="BH357" s="243">
        <f>IF(N357="sníž. přenesená",J357,0)</f>
        <v>0</v>
      </c>
      <c r="BI357" s="243">
        <f>IF(N357="nulová",J357,0)</f>
        <v>0</v>
      </c>
      <c r="BJ357" s="19" t="s">
        <v>85</v>
      </c>
      <c r="BK357" s="243">
        <f>ROUND(I357*H357,2)</f>
        <v>0</v>
      </c>
      <c r="BL357" s="19" t="s">
        <v>1096</v>
      </c>
      <c r="BM357" s="242" t="s">
        <v>6716</v>
      </c>
    </row>
    <row r="358" s="2" customFormat="1">
      <c r="A358" s="40"/>
      <c r="B358" s="41"/>
      <c r="C358" s="42"/>
      <c r="D358" s="244" t="s">
        <v>251</v>
      </c>
      <c r="E358" s="42"/>
      <c r="F358" s="245" t="s">
        <v>6715</v>
      </c>
      <c r="G358" s="42"/>
      <c r="H358" s="42"/>
      <c r="I358" s="246"/>
      <c r="J358" s="42"/>
      <c r="K358" s="42"/>
      <c r="L358" s="46"/>
      <c r="M358" s="247"/>
      <c r="N358" s="248"/>
      <c r="O358" s="93"/>
      <c r="P358" s="93"/>
      <c r="Q358" s="93"/>
      <c r="R358" s="93"/>
      <c r="S358" s="93"/>
      <c r="T358" s="94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251</v>
      </c>
      <c r="AU358" s="19" t="s">
        <v>110</v>
      </c>
    </row>
    <row r="359" s="2" customFormat="1" ht="24.15" customHeight="1">
      <c r="A359" s="40"/>
      <c r="B359" s="41"/>
      <c r="C359" s="283" t="s">
        <v>2127</v>
      </c>
      <c r="D359" s="283" t="s">
        <v>477</v>
      </c>
      <c r="E359" s="284" t="s">
        <v>6717</v>
      </c>
      <c r="F359" s="285" t="s">
        <v>6718</v>
      </c>
      <c r="G359" s="286" t="s">
        <v>359</v>
      </c>
      <c r="H359" s="287">
        <v>1</v>
      </c>
      <c r="I359" s="288"/>
      <c r="J359" s="289">
        <f>ROUND(I359*H359,2)</f>
        <v>0</v>
      </c>
      <c r="K359" s="290"/>
      <c r="L359" s="291"/>
      <c r="M359" s="292" t="s">
        <v>1</v>
      </c>
      <c r="N359" s="293" t="s">
        <v>43</v>
      </c>
      <c r="O359" s="93"/>
      <c r="P359" s="240">
        <f>O359*H359</f>
        <v>0</v>
      </c>
      <c r="Q359" s="240">
        <v>0</v>
      </c>
      <c r="R359" s="240">
        <f>Q359*H359</f>
        <v>0</v>
      </c>
      <c r="S359" s="240">
        <v>0</v>
      </c>
      <c r="T359" s="24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42" t="s">
        <v>895</v>
      </c>
      <c r="AT359" s="242" t="s">
        <v>477</v>
      </c>
      <c r="AU359" s="242" t="s">
        <v>110</v>
      </c>
      <c r="AY359" s="19" t="s">
        <v>242</v>
      </c>
      <c r="BE359" s="243">
        <f>IF(N359="základní",J359,0)</f>
        <v>0</v>
      </c>
      <c r="BF359" s="243">
        <f>IF(N359="snížená",J359,0)</f>
        <v>0</v>
      </c>
      <c r="BG359" s="243">
        <f>IF(N359="zákl. přenesená",J359,0)</f>
        <v>0</v>
      </c>
      <c r="BH359" s="243">
        <f>IF(N359="sníž. přenesená",J359,0)</f>
        <v>0</v>
      </c>
      <c r="BI359" s="243">
        <f>IF(N359="nulová",J359,0)</f>
        <v>0</v>
      </c>
      <c r="BJ359" s="19" t="s">
        <v>85</v>
      </c>
      <c r="BK359" s="243">
        <f>ROUND(I359*H359,2)</f>
        <v>0</v>
      </c>
      <c r="BL359" s="19" t="s">
        <v>1096</v>
      </c>
      <c r="BM359" s="242" t="s">
        <v>6719</v>
      </c>
    </row>
    <row r="360" s="2" customFormat="1">
      <c r="A360" s="40"/>
      <c r="B360" s="41"/>
      <c r="C360" s="42"/>
      <c r="D360" s="244" t="s">
        <v>251</v>
      </c>
      <c r="E360" s="42"/>
      <c r="F360" s="245" t="s">
        <v>6718</v>
      </c>
      <c r="G360" s="42"/>
      <c r="H360" s="42"/>
      <c r="I360" s="246"/>
      <c r="J360" s="42"/>
      <c r="K360" s="42"/>
      <c r="L360" s="46"/>
      <c r="M360" s="247"/>
      <c r="N360" s="24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251</v>
      </c>
      <c r="AU360" s="19" t="s">
        <v>110</v>
      </c>
    </row>
    <row r="361" s="2" customFormat="1" ht="24.15" customHeight="1">
      <c r="A361" s="40"/>
      <c r="B361" s="41"/>
      <c r="C361" s="283" t="s">
        <v>2133</v>
      </c>
      <c r="D361" s="283" t="s">
        <v>477</v>
      </c>
      <c r="E361" s="284" t="s">
        <v>6720</v>
      </c>
      <c r="F361" s="285" t="s">
        <v>6721</v>
      </c>
      <c r="G361" s="286" t="s">
        <v>359</v>
      </c>
      <c r="H361" s="287">
        <v>1</v>
      </c>
      <c r="I361" s="288"/>
      <c r="J361" s="289">
        <f>ROUND(I361*H361,2)</f>
        <v>0</v>
      </c>
      <c r="K361" s="290"/>
      <c r="L361" s="291"/>
      <c r="M361" s="292" t="s">
        <v>1</v>
      </c>
      <c r="N361" s="293" t="s">
        <v>43</v>
      </c>
      <c r="O361" s="93"/>
      <c r="P361" s="240">
        <f>O361*H361</f>
        <v>0</v>
      </c>
      <c r="Q361" s="240">
        <v>0</v>
      </c>
      <c r="R361" s="240">
        <f>Q361*H361</f>
        <v>0</v>
      </c>
      <c r="S361" s="240">
        <v>0</v>
      </c>
      <c r="T361" s="241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42" t="s">
        <v>895</v>
      </c>
      <c r="AT361" s="242" t="s">
        <v>477</v>
      </c>
      <c r="AU361" s="242" t="s">
        <v>110</v>
      </c>
      <c r="AY361" s="19" t="s">
        <v>242</v>
      </c>
      <c r="BE361" s="243">
        <f>IF(N361="základní",J361,0)</f>
        <v>0</v>
      </c>
      <c r="BF361" s="243">
        <f>IF(N361="snížená",J361,0)</f>
        <v>0</v>
      </c>
      <c r="BG361" s="243">
        <f>IF(N361="zákl. přenesená",J361,0)</f>
        <v>0</v>
      </c>
      <c r="BH361" s="243">
        <f>IF(N361="sníž. přenesená",J361,0)</f>
        <v>0</v>
      </c>
      <c r="BI361" s="243">
        <f>IF(N361="nulová",J361,0)</f>
        <v>0</v>
      </c>
      <c r="BJ361" s="19" t="s">
        <v>85</v>
      </c>
      <c r="BK361" s="243">
        <f>ROUND(I361*H361,2)</f>
        <v>0</v>
      </c>
      <c r="BL361" s="19" t="s">
        <v>1096</v>
      </c>
      <c r="BM361" s="242" t="s">
        <v>6722</v>
      </c>
    </row>
    <row r="362" s="2" customFormat="1">
      <c r="A362" s="40"/>
      <c r="B362" s="41"/>
      <c r="C362" s="42"/>
      <c r="D362" s="244" t="s">
        <v>251</v>
      </c>
      <c r="E362" s="42"/>
      <c r="F362" s="245" t="s">
        <v>6721</v>
      </c>
      <c r="G362" s="42"/>
      <c r="H362" s="42"/>
      <c r="I362" s="246"/>
      <c r="J362" s="42"/>
      <c r="K362" s="42"/>
      <c r="L362" s="46"/>
      <c r="M362" s="247"/>
      <c r="N362" s="248"/>
      <c r="O362" s="93"/>
      <c r="P362" s="93"/>
      <c r="Q362" s="93"/>
      <c r="R362" s="93"/>
      <c r="S362" s="93"/>
      <c r="T362" s="94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251</v>
      </c>
      <c r="AU362" s="19" t="s">
        <v>110</v>
      </c>
    </row>
    <row r="363" s="2" customFormat="1" ht="24.15" customHeight="1">
      <c r="A363" s="40"/>
      <c r="B363" s="41"/>
      <c r="C363" s="283" t="s">
        <v>2138</v>
      </c>
      <c r="D363" s="283" t="s">
        <v>477</v>
      </c>
      <c r="E363" s="284" t="s">
        <v>6723</v>
      </c>
      <c r="F363" s="285" t="s">
        <v>6724</v>
      </c>
      <c r="G363" s="286" t="s">
        <v>359</v>
      </c>
      <c r="H363" s="287">
        <v>1</v>
      </c>
      <c r="I363" s="288"/>
      <c r="J363" s="289">
        <f>ROUND(I363*H363,2)</f>
        <v>0</v>
      </c>
      <c r="K363" s="290"/>
      <c r="L363" s="291"/>
      <c r="M363" s="292" t="s">
        <v>1</v>
      </c>
      <c r="N363" s="293" t="s">
        <v>43</v>
      </c>
      <c r="O363" s="93"/>
      <c r="P363" s="240">
        <f>O363*H363</f>
        <v>0</v>
      </c>
      <c r="Q363" s="240">
        <v>0</v>
      </c>
      <c r="R363" s="240">
        <f>Q363*H363</f>
        <v>0</v>
      </c>
      <c r="S363" s="240">
        <v>0</v>
      </c>
      <c r="T363" s="241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42" t="s">
        <v>895</v>
      </c>
      <c r="AT363" s="242" t="s">
        <v>477</v>
      </c>
      <c r="AU363" s="242" t="s">
        <v>110</v>
      </c>
      <c r="AY363" s="19" t="s">
        <v>242</v>
      </c>
      <c r="BE363" s="243">
        <f>IF(N363="základní",J363,0)</f>
        <v>0</v>
      </c>
      <c r="BF363" s="243">
        <f>IF(N363="snížená",J363,0)</f>
        <v>0</v>
      </c>
      <c r="BG363" s="243">
        <f>IF(N363="zákl. přenesená",J363,0)</f>
        <v>0</v>
      </c>
      <c r="BH363" s="243">
        <f>IF(N363="sníž. přenesená",J363,0)</f>
        <v>0</v>
      </c>
      <c r="BI363" s="243">
        <f>IF(N363="nulová",J363,0)</f>
        <v>0</v>
      </c>
      <c r="BJ363" s="19" t="s">
        <v>85</v>
      </c>
      <c r="BK363" s="243">
        <f>ROUND(I363*H363,2)</f>
        <v>0</v>
      </c>
      <c r="BL363" s="19" t="s">
        <v>1096</v>
      </c>
      <c r="BM363" s="242" t="s">
        <v>6725</v>
      </c>
    </row>
    <row r="364" s="2" customFormat="1">
      <c r="A364" s="40"/>
      <c r="B364" s="41"/>
      <c r="C364" s="42"/>
      <c r="D364" s="244" t="s">
        <v>251</v>
      </c>
      <c r="E364" s="42"/>
      <c r="F364" s="245" t="s">
        <v>6724</v>
      </c>
      <c r="G364" s="42"/>
      <c r="H364" s="42"/>
      <c r="I364" s="246"/>
      <c r="J364" s="42"/>
      <c r="K364" s="42"/>
      <c r="L364" s="46"/>
      <c r="M364" s="247"/>
      <c r="N364" s="248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251</v>
      </c>
      <c r="AU364" s="19" t="s">
        <v>110</v>
      </c>
    </row>
    <row r="365" s="2" customFormat="1" ht="24.15" customHeight="1">
      <c r="A365" s="40"/>
      <c r="B365" s="41"/>
      <c r="C365" s="283" t="s">
        <v>2147</v>
      </c>
      <c r="D365" s="283" t="s">
        <v>477</v>
      </c>
      <c r="E365" s="284" t="s">
        <v>6726</v>
      </c>
      <c r="F365" s="285" t="s">
        <v>6727</v>
      </c>
      <c r="G365" s="286" t="s">
        <v>359</v>
      </c>
      <c r="H365" s="287">
        <v>1</v>
      </c>
      <c r="I365" s="288"/>
      <c r="J365" s="289">
        <f>ROUND(I365*H365,2)</f>
        <v>0</v>
      </c>
      <c r="K365" s="290"/>
      <c r="L365" s="291"/>
      <c r="M365" s="292" t="s">
        <v>1</v>
      </c>
      <c r="N365" s="293" t="s">
        <v>43</v>
      </c>
      <c r="O365" s="93"/>
      <c r="P365" s="240">
        <f>O365*H365</f>
        <v>0</v>
      </c>
      <c r="Q365" s="240">
        <v>0</v>
      </c>
      <c r="R365" s="240">
        <f>Q365*H365</f>
        <v>0</v>
      </c>
      <c r="S365" s="240">
        <v>0</v>
      </c>
      <c r="T365" s="24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42" t="s">
        <v>895</v>
      </c>
      <c r="AT365" s="242" t="s">
        <v>477</v>
      </c>
      <c r="AU365" s="242" t="s">
        <v>110</v>
      </c>
      <c r="AY365" s="19" t="s">
        <v>242</v>
      </c>
      <c r="BE365" s="243">
        <f>IF(N365="základní",J365,0)</f>
        <v>0</v>
      </c>
      <c r="BF365" s="243">
        <f>IF(N365="snížená",J365,0)</f>
        <v>0</v>
      </c>
      <c r="BG365" s="243">
        <f>IF(N365="zákl. přenesená",J365,0)</f>
        <v>0</v>
      </c>
      <c r="BH365" s="243">
        <f>IF(N365="sníž. přenesená",J365,0)</f>
        <v>0</v>
      </c>
      <c r="BI365" s="243">
        <f>IF(N365="nulová",J365,0)</f>
        <v>0</v>
      </c>
      <c r="BJ365" s="19" t="s">
        <v>85</v>
      </c>
      <c r="BK365" s="243">
        <f>ROUND(I365*H365,2)</f>
        <v>0</v>
      </c>
      <c r="BL365" s="19" t="s">
        <v>1096</v>
      </c>
      <c r="BM365" s="242" t="s">
        <v>6728</v>
      </c>
    </row>
    <row r="366" s="2" customFormat="1">
      <c r="A366" s="40"/>
      <c r="B366" s="41"/>
      <c r="C366" s="42"/>
      <c r="D366" s="244" t="s">
        <v>251</v>
      </c>
      <c r="E366" s="42"/>
      <c r="F366" s="245" t="s">
        <v>6727</v>
      </c>
      <c r="G366" s="42"/>
      <c r="H366" s="42"/>
      <c r="I366" s="246"/>
      <c r="J366" s="42"/>
      <c r="K366" s="42"/>
      <c r="L366" s="46"/>
      <c r="M366" s="247"/>
      <c r="N366" s="24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251</v>
      </c>
      <c r="AU366" s="19" t="s">
        <v>110</v>
      </c>
    </row>
    <row r="367" s="2" customFormat="1" ht="33" customHeight="1">
      <c r="A367" s="40"/>
      <c r="B367" s="41"/>
      <c r="C367" s="230" t="s">
        <v>476</v>
      </c>
      <c r="D367" s="230" t="s">
        <v>245</v>
      </c>
      <c r="E367" s="231" t="s">
        <v>6729</v>
      </c>
      <c r="F367" s="232" t="s">
        <v>6730</v>
      </c>
      <c r="G367" s="233" t="s">
        <v>359</v>
      </c>
      <c r="H367" s="234">
        <v>2</v>
      </c>
      <c r="I367" s="235"/>
      <c r="J367" s="236">
        <f>ROUND(I367*H367,2)</f>
        <v>0</v>
      </c>
      <c r="K367" s="237"/>
      <c r="L367" s="46"/>
      <c r="M367" s="238" t="s">
        <v>1</v>
      </c>
      <c r="N367" s="239" t="s">
        <v>43</v>
      </c>
      <c r="O367" s="93"/>
      <c r="P367" s="240">
        <f>O367*H367</f>
        <v>0</v>
      </c>
      <c r="Q367" s="240">
        <v>0</v>
      </c>
      <c r="R367" s="240">
        <f>Q367*H367</f>
        <v>0</v>
      </c>
      <c r="S367" s="240">
        <v>0</v>
      </c>
      <c r="T367" s="24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42" t="s">
        <v>1096</v>
      </c>
      <c r="AT367" s="242" t="s">
        <v>245</v>
      </c>
      <c r="AU367" s="242" t="s">
        <v>110</v>
      </c>
      <c r="AY367" s="19" t="s">
        <v>242</v>
      </c>
      <c r="BE367" s="243">
        <f>IF(N367="základní",J367,0)</f>
        <v>0</v>
      </c>
      <c r="BF367" s="243">
        <f>IF(N367="snížená",J367,0)</f>
        <v>0</v>
      </c>
      <c r="BG367" s="243">
        <f>IF(N367="zákl. přenesená",J367,0)</f>
        <v>0</v>
      </c>
      <c r="BH367" s="243">
        <f>IF(N367="sníž. přenesená",J367,0)</f>
        <v>0</v>
      </c>
      <c r="BI367" s="243">
        <f>IF(N367="nulová",J367,0)</f>
        <v>0</v>
      </c>
      <c r="BJ367" s="19" t="s">
        <v>85</v>
      </c>
      <c r="BK367" s="243">
        <f>ROUND(I367*H367,2)</f>
        <v>0</v>
      </c>
      <c r="BL367" s="19" t="s">
        <v>1096</v>
      </c>
      <c r="BM367" s="242" t="s">
        <v>6731</v>
      </c>
    </row>
    <row r="368" s="2" customFormat="1">
      <c r="A368" s="40"/>
      <c r="B368" s="41"/>
      <c r="C368" s="42"/>
      <c r="D368" s="244" t="s">
        <v>251</v>
      </c>
      <c r="E368" s="42"/>
      <c r="F368" s="245" t="s">
        <v>6732</v>
      </c>
      <c r="G368" s="42"/>
      <c r="H368" s="42"/>
      <c r="I368" s="246"/>
      <c r="J368" s="42"/>
      <c r="K368" s="42"/>
      <c r="L368" s="46"/>
      <c r="M368" s="247"/>
      <c r="N368" s="248"/>
      <c r="O368" s="93"/>
      <c r="P368" s="93"/>
      <c r="Q368" s="93"/>
      <c r="R368" s="93"/>
      <c r="S368" s="93"/>
      <c r="T368" s="94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251</v>
      </c>
      <c r="AU368" s="19" t="s">
        <v>110</v>
      </c>
    </row>
    <row r="369" s="14" customFormat="1">
      <c r="A369" s="14"/>
      <c r="B369" s="261"/>
      <c r="C369" s="262"/>
      <c r="D369" s="244" t="s">
        <v>255</v>
      </c>
      <c r="E369" s="263" t="s">
        <v>1</v>
      </c>
      <c r="F369" s="264" t="s">
        <v>4268</v>
      </c>
      <c r="G369" s="262"/>
      <c r="H369" s="265">
        <v>2</v>
      </c>
      <c r="I369" s="266"/>
      <c r="J369" s="262"/>
      <c r="K369" s="262"/>
      <c r="L369" s="267"/>
      <c r="M369" s="268"/>
      <c r="N369" s="269"/>
      <c r="O369" s="269"/>
      <c r="P369" s="269"/>
      <c r="Q369" s="269"/>
      <c r="R369" s="269"/>
      <c r="S369" s="269"/>
      <c r="T369" s="270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71" t="s">
        <v>255</v>
      </c>
      <c r="AU369" s="271" t="s">
        <v>110</v>
      </c>
      <c r="AV369" s="14" t="s">
        <v>87</v>
      </c>
      <c r="AW369" s="14" t="s">
        <v>36</v>
      </c>
      <c r="AX369" s="14" t="s">
        <v>85</v>
      </c>
      <c r="AY369" s="271" t="s">
        <v>242</v>
      </c>
    </row>
    <row r="370" s="2" customFormat="1" ht="24.15" customHeight="1">
      <c r="A370" s="40"/>
      <c r="B370" s="41"/>
      <c r="C370" s="283" t="s">
        <v>455</v>
      </c>
      <c r="D370" s="283" t="s">
        <v>477</v>
      </c>
      <c r="E370" s="284" t="s">
        <v>6733</v>
      </c>
      <c r="F370" s="285" t="s">
        <v>6734</v>
      </c>
      <c r="G370" s="286" t="s">
        <v>359</v>
      </c>
      <c r="H370" s="287">
        <v>1</v>
      </c>
      <c r="I370" s="288"/>
      <c r="J370" s="289">
        <f>ROUND(I370*H370,2)</f>
        <v>0</v>
      </c>
      <c r="K370" s="290"/>
      <c r="L370" s="291"/>
      <c r="M370" s="292" t="s">
        <v>1</v>
      </c>
      <c r="N370" s="293" t="s">
        <v>43</v>
      </c>
      <c r="O370" s="93"/>
      <c r="P370" s="240">
        <f>O370*H370</f>
        <v>0</v>
      </c>
      <c r="Q370" s="240">
        <v>0</v>
      </c>
      <c r="R370" s="240">
        <f>Q370*H370</f>
        <v>0</v>
      </c>
      <c r="S370" s="240">
        <v>0</v>
      </c>
      <c r="T370" s="24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42" t="s">
        <v>895</v>
      </c>
      <c r="AT370" s="242" t="s">
        <v>477</v>
      </c>
      <c r="AU370" s="242" t="s">
        <v>110</v>
      </c>
      <c r="AY370" s="19" t="s">
        <v>242</v>
      </c>
      <c r="BE370" s="243">
        <f>IF(N370="základní",J370,0)</f>
        <v>0</v>
      </c>
      <c r="BF370" s="243">
        <f>IF(N370="snížená",J370,0)</f>
        <v>0</v>
      </c>
      <c r="BG370" s="243">
        <f>IF(N370="zákl. přenesená",J370,0)</f>
        <v>0</v>
      </c>
      <c r="BH370" s="243">
        <f>IF(N370="sníž. přenesená",J370,0)</f>
        <v>0</v>
      </c>
      <c r="BI370" s="243">
        <f>IF(N370="nulová",J370,0)</f>
        <v>0</v>
      </c>
      <c r="BJ370" s="19" t="s">
        <v>85</v>
      </c>
      <c r="BK370" s="243">
        <f>ROUND(I370*H370,2)</f>
        <v>0</v>
      </c>
      <c r="BL370" s="19" t="s">
        <v>1096</v>
      </c>
      <c r="BM370" s="242" t="s">
        <v>6735</v>
      </c>
    </row>
    <row r="371" s="2" customFormat="1">
      <c r="A371" s="40"/>
      <c r="B371" s="41"/>
      <c r="C371" s="42"/>
      <c r="D371" s="244" t="s">
        <v>251</v>
      </c>
      <c r="E371" s="42"/>
      <c r="F371" s="245" t="s">
        <v>6734</v>
      </c>
      <c r="G371" s="42"/>
      <c r="H371" s="42"/>
      <c r="I371" s="246"/>
      <c r="J371" s="42"/>
      <c r="K371" s="42"/>
      <c r="L371" s="46"/>
      <c r="M371" s="247"/>
      <c r="N371" s="24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251</v>
      </c>
      <c r="AU371" s="19" t="s">
        <v>110</v>
      </c>
    </row>
    <row r="372" s="2" customFormat="1" ht="33" customHeight="1">
      <c r="A372" s="40"/>
      <c r="B372" s="41"/>
      <c r="C372" s="283" t="s">
        <v>462</v>
      </c>
      <c r="D372" s="283" t="s">
        <v>477</v>
      </c>
      <c r="E372" s="284" t="s">
        <v>6736</v>
      </c>
      <c r="F372" s="285" t="s">
        <v>6737</v>
      </c>
      <c r="G372" s="286" t="s">
        <v>359</v>
      </c>
      <c r="H372" s="287">
        <v>1</v>
      </c>
      <c r="I372" s="288"/>
      <c r="J372" s="289">
        <f>ROUND(I372*H372,2)</f>
        <v>0</v>
      </c>
      <c r="K372" s="290"/>
      <c r="L372" s="291"/>
      <c r="M372" s="292" t="s">
        <v>1</v>
      </c>
      <c r="N372" s="293" t="s">
        <v>43</v>
      </c>
      <c r="O372" s="93"/>
      <c r="P372" s="240">
        <f>O372*H372</f>
        <v>0</v>
      </c>
      <c r="Q372" s="240">
        <v>0</v>
      </c>
      <c r="R372" s="240">
        <f>Q372*H372</f>
        <v>0</v>
      </c>
      <c r="S372" s="240">
        <v>0</v>
      </c>
      <c r="T372" s="24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42" t="s">
        <v>895</v>
      </c>
      <c r="AT372" s="242" t="s">
        <v>477</v>
      </c>
      <c r="AU372" s="242" t="s">
        <v>110</v>
      </c>
      <c r="AY372" s="19" t="s">
        <v>242</v>
      </c>
      <c r="BE372" s="243">
        <f>IF(N372="základní",J372,0)</f>
        <v>0</v>
      </c>
      <c r="BF372" s="243">
        <f>IF(N372="snížená",J372,0)</f>
        <v>0</v>
      </c>
      <c r="BG372" s="243">
        <f>IF(N372="zákl. přenesená",J372,0)</f>
        <v>0</v>
      </c>
      <c r="BH372" s="243">
        <f>IF(N372="sníž. přenesená",J372,0)</f>
        <v>0</v>
      </c>
      <c r="BI372" s="243">
        <f>IF(N372="nulová",J372,0)</f>
        <v>0</v>
      </c>
      <c r="BJ372" s="19" t="s">
        <v>85</v>
      </c>
      <c r="BK372" s="243">
        <f>ROUND(I372*H372,2)</f>
        <v>0</v>
      </c>
      <c r="BL372" s="19" t="s">
        <v>1096</v>
      </c>
      <c r="BM372" s="242" t="s">
        <v>6738</v>
      </c>
    </row>
    <row r="373" s="2" customFormat="1">
      <c r="A373" s="40"/>
      <c r="B373" s="41"/>
      <c r="C373" s="42"/>
      <c r="D373" s="244" t="s">
        <v>251</v>
      </c>
      <c r="E373" s="42"/>
      <c r="F373" s="245" t="s">
        <v>6737</v>
      </c>
      <c r="G373" s="42"/>
      <c r="H373" s="42"/>
      <c r="I373" s="246"/>
      <c r="J373" s="42"/>
      <c r="K373" s="42"/>
      <c r="L373" s="46"/>
      <c r="M373" s="247"/>
      <c r="N373" s="248"/>
      <c r="O373" s="93"/>
      <c r="P373" s="93"/>
      <c r="Q373" s="93"/>
      <c r="R373" s="93"/>
      <c r="S373" s="93"/>
      <c r="T373" s="94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251</v>
      </c>
      <c r="AU373" s="19" t="s">
        <v>110</v>
      </c>
    </row>
    <row r="374" s="2" customFormat="1" ht="37.8" customHeight="1">
      <c r="A374" s="40"/>
      <c r="B374" s="41"/>
      <c r="C374" s="230" t="s">
        <v>448</v>
      </c>
      <c r="D374" s="230" t="s">
        <v>245</v>
      </c>
      <c r="E374" s="231" t="s">
        <v>6739</v>
      </c>
      <c r="F374" s="232" t="s">
        <v>6740</v>
      </c>
      <c r="G374" s="233" t="s">
        <v>359</v>
      </c>
      <c r="H374" s="234">
        <v>3</v>
      </c>
      <c r="I374" s="235"/>
      <c r="J374" s="236">
        <f>ROUND(I374*H374,2)</f>
        <v>0</v>
      </c>
      <c r="K374" s="237"/>
      <c r="L374" s="46"/>
      <c r="M374" s="238" t="s">
        <v>1</v>
      </c>
      <c r="N374" s="239" t="s">
        <v>43</v>
      </c>
      <c r="O374" s="93"/>
      <c r="P374" s="240">
        <f>O374*H374</f>
        <v>0</v>
      </c>
      <c r="Q374" s="240">
        <v>0</v>
      </c>
      <c r="R374" s="240">
        <f>Q374*H374</f>
        <v>0</v>
      </c>
      <c r="S374" s="240">
        <v>0</v>
      </c>
      <c r="T374" s="24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42" t="s">
        <v>1096</v>
      </c>
      <c r="AT374" s="242" t="s">
        <v>245</v>
      </c>
      <c r="AU374" s="242" t="s">
        <v>110</v>
      </c>
      <c r="AY374" s="19" t="s">
        <v>242</v>
      </c>
      <c r="BE374" s="243">
        <f>IF(N374="základní",J374,0)</f>
        <v>0</v>
      </c>
      <c r="BF374" s="243">
        <f>IF(N374="snížená",J374,0)</f>
        <v>0</v>
      </c>
      <c r="BG374" s="243">
        <f>IF(N374="zákl. přenesená",J374,0)</f>
        <v>0</v>
      </c>
      <c r="BH374" s="243">
        <f>IF(N374="sníž. přenesená",J374,0)</f>
        <v>0</v>
      </c>
      <c r="BI374" s="243">
        <f>IF(N374="nulová",J374,0)</f>
        <v>0</v>
      </c>
      <c r="BJ374" s="19" t="s">
        <v>85</v>
      </c>
      <c r="BK374" s="243">
        <f>ROUND(I374*H374,2)</f>
        <v>0</v>
      </c>
      <c r="BL374" s="19" t="s">
        <v>1096</v>
      </c>
      <c r="BM374" s="242" t="s">
        <v>6741</v>
      </c>
    </row>
    <row r="375" s="2" customFormat="1">
      <c r="A375" s="40"/>
      <c r="B375" s="41"/>
      <c r="C375" s="42"/>
      <c r="D375" s="244" t="s">
        <v>251</v>
      </c>
      <c r="E375" s="42"/>
      <c r="F375" s="245" t="s">
        <v>6742</v>
      </c>
      <c r="G375" s="42"/>
      <c r="H375" s="42"/>
      <c r="I375" s="246"/>
      <c r="J375" s="42"/>
      <c r="K375" s="42"/>
      <c r="L375" s="46"/>
      <c r="M375" s="247"/>
      <c r="N375" s="24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251</v>
      </c>
      <c r="AU375" s="19" t="s">
        <v>110</v>
      </c>
    </row>
    <row r="376" s="14" customFormat="1">
      <c r="A376" s="14"/>
      <c r="B376" s="261"/>
      <c r="C376" s="262"/>
      <c r="D376" s="244" t="s">
        <v>255</v>
      </c>
      <c r="E376" s="263" t="s">
        <v>1</v>
      </c>
      <c r="F376" s="264" t="s">
        <v>846</v>
      </c>
      <c r="G376" s="262"/>
      <c r="H376" s="265">
        <v>3</v>
      </c>
      <c r="I376" s="266"/>
      <c r="J376" s="262"/>
      <c r="K376" s="262"/>
      <c r="L376" s="267"/>
      <c r="M376" s="268"/>
      <c r="N376" s="269"/>
      <c r="O376" s="269"/>
      <c r="P376" s="269"/>
      <c r="Q376" s="269"/>
      <c r="R376" s="269"/>
      <c r="S376" s="269"/>
      <c r="T376" s="270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71" t="s">
        <v>255</v>
      </c>
      <c r="AU376" s="271" t="s">
        <v>110</v>
      </c>
      <c r="AV376" s="14" t="s">
        <v>87</v>
      </c>
      <c r="AW376" s="14" t="s">
        <v>36</v>
      </c>
      <c r="AX376" s="14" t="s">
        <v>78</v>
      </c>
      <c r="AY376" s="271" t="s">
        <v>242</v>
      </c>
    </row>
    <row r="377" s="15" customFormat="1">
      <c r="A377" s="15"/>
      <c r="B377" s="272"/>
      <c r="C377" s="273"/>
      <c r="D377" s="244" t="s">
        <v>255</v>
      </c>
      <c r="E377" s="274" t="s">
        <v>1</v>
      </c>
      <c r="F377" s="275" t="s">
        <v>268</v>
      </c>
      <c r="G377" s="273"/>
      <c r="H377" s="276">
        <v>3</v>
      </c>
      <c r="I377" s="277"/>
      <c r="J377" s="273"/>
      <c r="K377" s="273"/>
      <c r="L377" s="278"/>
      <c r="M377" s="279"/>
      <c r="N377" s="280"/>
      <c r="O377" s="280"/>
      <c r="P377" s="280"/>
      <c r="Q377" s="280"/>
      <c r="R377" s="280"/>
      <c r="S377" s="280"/>
      <c r="T377" s="281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82" t="s">
        <v>255</v>
      </c>
      <c r="AU377" s="282" t="s">
        <v>110</v>
      </c>
      <c r="AV377" s="15" t="s">
        <v>249</v>
      </c>
      <c r="AW377" s="15" t="s">
        <v>36</v>
      </c>
      <c r="AX377" s="15" t="s">
        <v>85</v>
      </c>
      <c r="AY377" s="282" t="s">
        <v>242</v>
      </c>
    </row>
    <row r="378" s="2" customFormat="1" ht="24.15" customHeight="1">
      <c r="A378" s="40"/>
      <c r="B378" s="41"/>
      <c r="C378" s="283" t="s">
        <v>1744</v>
      </c>
      <c r="D378" s="283" t="s">
        <v>477</v>
      </c>
      <c r="E378" s="284" t="s">
        <v>6743</v>
      </c>
      <c r="F378" s="285" t="s">
        <v>6744</v>
      </c>
      <c r="G378" s="286" t="s">
        <v>359</v>
      </c>
      <c r="H378" s="287">
        <v>1</v>
      </c>
      <c r="I378" s="288"/>
      <c r="J378" s="289">
        <f>ROUND(I378*H378,2)</f>
        <v>0</v>
      </c>
      <c r="K378" s="290"/>
      <c r="L378" s="291"/>
      <c r="M378" s="292" t="s">
        <v>1</v>
      </c>
      <c r="N378" s="293" t="s">
        <v>43</v>
      </c>
      <c r="O378" s="93"/>
      <c r="P378" s="240">
        <f>O378*H378</f>
        <v>0</v>
      </c>
      <c r="Q378" s="240">
        <v>0</v>
      </c>
      <c r="R378" s="240">
        <f>Q378*H378</f>
        <v>0</v>
      </c>
      <c r="S378" s="240">
        <v>0</v>
      </c>
      <c r="T378" s="241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42" t="s">
        <v>895</v>
      </c>
      <c r="AT378" s="242" t="s">
        <v>477</v>
      </c>
      <c r="AU378" s="242" t="s">
        <v>110</v>
      </c>
      <c r="AY378" s="19" t="s">
        <v>242</v>
      </c>
      <c r="BE378" s="243">
        <f>IF(N378="základní",J378,0)</f>
        <v>0</v>
      </c>
      <c r="BF378" s="243">
        <f>IF(N378="snížená",J378,0)</f>
        <v>0</v>
      </c>
      <c r="BG378" s="243">
        <f>IF(N378="zákl. přenesená",J378,0)</f>
        <v>0</v>
      </c>
      <c r="BH378" s="243">
        <f>IF(N378="sníž. přenesená",J378,0)</f>
        <v>0</v>
      </c>
      <c r="BI378" s="243">
        <f>IF(N378="nulová",J378,0)</f>
        <v>0</v>
      </c>
      <c r="BJ378" s="19" t="s">
        <v>85</v>
      </c>
      <c r="BK378" s="243">
        <f>ROUND(I378*H378,2)</f>
        <v>0</v>
      </c>
      <c r="BL378" s="19" t="s">
        <v>1096</v>
      </c>
      <c r="BM378" s="242" t="s">
        <v>6745</v>
      </c>
    </row>
    <row r="379" s="2" customFormat="1">
      <c r="A379" s="40"/>
      <c r="B379" s="41"/>
      <c r="C379" s="42"/>
      <c r="D379" s="244" t="s">
        <v>251</v>
      </c>
      <c r="E379" s="42"/>
      <c r="F379" s="245" t="s">
        <v>6744</v>
      </c>
      <c r="G379" s="42"/>
      <c r="H379" s="42"/>
      <c r="I379" s="246"/>
      <c r="J379" s="42"/>
      <c r="K379" s="42"/>
      <c r="L379" s="46"/>
      <c r="M379" s="247"/>
      <c r="N379" s="248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251</v>
      </c>
      <c r="AU379" s="19" t="s">
        <v>110</v>
      </c>
    </row>
    <row r="380" s="2" customFormat="1" ht="24.15" customHeight="1">
      <c r="A380" s="40"/>
      <c r="B380" s="41"/>
      <c r="C380" s="283" t="s">
        <v>1751</v>
      </c>
      <c r="D380" s="283" t="s">
        <v>477</v>
      </c>
      <c r="E380" s="284" t="s">
        <v>6746</v>
      </c>
      <c r="F380" s="285" t="s">
        <v>6747</v>
      </c>
      <c r="G380" s="286" t="s">
        <v>359</v>
      </c>
      <c r="H380" s="287">
        <v>1</v>
      </c>
      <c r="I380" s="288"/>
      <c r="J380" s="289">
        <f>ROUND(I380*H380,2)</f>
        <v>0</v>
      </c>
      <c r="K380" s="290"/>
      <c r="L380" s="291"/>
      <c r="M380" s="292" t="s">
        <v>1</v>
      </c>
      <c r="N380" s="293" t="s">
        <v>43</v>
      </c>
      <c r="O380" s="93"/>
      <c r="P380" s="240">
        <f>O380*H380</f>
        <v>0</v>
      </c>
      <c r="Q380" s="240">
        <v>0</v>
      </c>
      <c r="R380" s="240">
        <f>Q380*H380</f>
        <v>0</v>
      </c>
      <c r="S380" s="240">
        <v>0</v>
      </c>
      <c r="T380" s="241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42" t="s">
        <v>895</v>
      </c>
      <c r="AT380" s="242" t="s">
        <v>477</v>
      </c>
      <c r="AU380" s="242" t="s">
        <v>110</v>
      </c>
      <c r="AY380" s="19" t="s">
        <v>242</v>
      </c>
      <c r="BE380" s="243">
        <f>IF(N380="základní",J380,0)</f>
        <v>0</v>
      </c>
      <c r="BF380" s="243">
        <f>IF(N380="snížená",J380,0)</f>
        <v>0</v>
      </c>
      <c r="BG380" s="243">
        <f>IF(N380="zákl. přenesená",J380,0)</f>
        <v>0</v>
      </c>
      <c r="BH380" s="243">
        <f>IF(N380="sníž. přenesená",J380,0)</f>
        <v>0</v>
      </c>
      <c r="BI380" s="243">
        <f>IF(N380="nulová",J380,0)</f>
        <v>0</v>
      </c>
      <c r="BJ380" s="19" t="s">
        <v>85</v>
      </c>
      <c r="BK380" s="243">
        <f>ROUND(I380*H380,2)</f>
        <v>0</v>
      </c>
      <c r="BL380" s="19" t="s">
        <v>1096</v>
      </c>
      <c r="BM380" s="242" t="s">
        <v>6748</v>
      </c>
    </row>
    <row r="381" s="2" customFormat="1">
      <c r="A381" s="40"/>
      <c r="B381" s="41"/>
      <c r="C381" s="42"/>
      <c r="D381" s="244" t="s">
        <v>251</v>
      </c>
      <c r="E381" s="42"/>
      <c r="F381" s="245" t="s">
        <v>6747</v>
      </c>
      <c r="G381" s="42"/>
      <c r="H381" s="42"/>
      <c r="I381" s="246"/>
      <c r="J381" s="42"/>
      <c r="K381" s="42"/>
      <c r="L381" s="46"/>
      <c r="M381" s="247"/>
      <c r="N381" s="248"/>
      <c r="O381" s="93"/>
      <c r="P381" s="93"/>
      <c r="Q381" s="93"/>
      <c r="R381" s="93"/>
      <c r="S381" s="93"/>
      <c r="T381" s="94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251</v>
      </c>
      <c r="AU381" s="19" t="s">
        <v>110</v>
      </c>
    </row>
    <row r="382" s="2" customFormat="1" ht="24.15" customHeight="1">
      <c r="A382" s="40"/>
      <c r="B382" s="41"/>
      <c r="C382" s="283" t="s">
        <v>1756</v>
      </c>
      <c r="D382" s="283" t="s">
        <v>477</v>
      </c>
      <c r="E382" s="284" t="s">
        <v>6749</v>
      </c>
      <c r="F382" s="285" t="s">
        <v>6747</v>
      </c>
      <c r="G382" s="286" t="s">
        <v>359</v>
      </c>
      <c r="H382" s="287">
        <v>1</v>
      </c>
      <c r="I382" s="288"/>
      <c r="J382" s="289">
        <f>ROUND(I382*H382,2)</f>
        <v>0</v>
      </c>
      <c r="K382" s="290"/>
      <c r="L382" s="291"/>
      <c r="M382" s="292" t="s">
        <v>1</v>
      </c>
      <c r="N382" s="293" t="s">
        <v>43</v>
      </c>
      <c r="O382" s="93"/>
      <c r="P382" s="240">
        <f>O382*H382</f>
        <v>0</v>
      </c>
      <c r="Q382" s="240">
        <v>0</v>
      </c>
      <c r="R382" s="240">
        <f>Q382*H382</f>
        <v>0</v>
      </c>
      <c r="S382" s="240">
        <v>0</v>
      </c>
      <c r="T382" s="24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42" t="s">
        <v>895</v>
      </c>
      <c r="AT382" s="242" t="s">
        <v>477</v>
      </c>
      <c r="AU382" s="242" t="s">
        <v>110</v>
      </c>
      <c r="AY382" s="19" t="s">
        <v>242</v>
      </c>
      <c r="BE382" s="243">
        <f>IF(N382="základní",J382,0)</f>
        <v>0</v>
      </c>
      <c r="BF382" s="243">
        <f>IF(N382="snížená",J382,0)</f>
        <v>0</v>
      </c>
      <c r="BG382" s="243">
        <f>IF(N382="zákl. přenesená",J382,0)</f>
        <v>0</v>
      </c>
      <c r="BH382" s="243">
        <f>IF(N382="sníž. přenesená",J382,0)</f>
        <v>0</v>
      </c>
      <c r="BI382" s="243">
        <f>IF(N382="nulová",J382,0)</f>
        <v>0</v>
      </c>
      <c r="BJ382" s="19" t="s">
        <v>85</v>
      </c>
      <c r="BK382" s="243">
        <f>ROUND(I382*H382,2)</f>
        <v>0</v>
      </c>
      <c r="BL382" s="19" t="s">
        <v>1096</v>
      </c>
      <c r="BM382" s="242" t="s">
        <v>6750</v>
      </c>
    </row>
    <row r="383" s="2" customFormat="1">
      <c r="A383" s="40"/>
      <c r="B383" s="41"/>
      <c r="C383" s="42"/>
      <c r="D383" s="244" t="s">
        <v>251</v>
      </c>
      <c r="E383" s="42"/>
      <c r="F383" s="245" t="s">
        <v>6747</v>
      </c>
      <c r="G383" s="42"/>
      <c r="H383" s="42"/>
      <c r="I383" s="246"/>
      <c r="J383" s="42"/>
      <c r="K383" s="42"/>
      <c r="L383" s="46"/>
      <c r="M383" s="247"/>
      <c r="N383" s="248"/>
      <c r="O383" s="93"/>
      <c r="P383" s="93"/>
      <c r="Q383" s="93"/>
      <c r="R383" s="93"/>
      <c r="S383" s="93"/>
      <c r="T383" s="94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251</v>
      </c>
      <c r="AU383" s="19" t="s">
        <v>110</v>
      </c>
    </row>
    <row r="384" s="2" customFormat="1" ht="37.8" customHeight="1">
      <c r="A384" s="40"/>
      <c r="B384" s="41"/>
      <c r="C384" s="230" t="s">
        <v>1764</v>
      </c>
      <c r="D384" s="230" t="s">
        <v>245</v>
      </c>
      <c r="E384" s="231" t="s">
        <v>6751</v>
      </c>
      <c r="F384" s="232" t="s">
        <v>6752</v>
      </c>
      <c r="G384" s="233" t="s">
        <v>359</v>
      </c>
      <c r="H384" s="234">
        <v>12</v>
      </c>
      <c r="I384" s="235"/>
      <c r="J384" s="236">
        <f>ROUND(I384*H384,2)</f>
        <v>0</v>
      </c>
      <c r="K384" s="237"/>
      <c r="L384" s="46"/>
      <c r="M384" s="238" t="s">
        <v>1</v>
      </c>
      <c r="N384" s="239" t="s">
        <v>43</v>
      </c>
      <c r="O384" s="93"/>
      <c r="P384" s="240">
        <f>O384*H384</f>
        <v>0</v>
      </c>
      <c r="Q384" s="240">
        <v>0</v>
      </c>
      <c r="R384" s="240">
        <f>Q384*H384</f>
        <v>0</v>
      </c>
      <c r="S384" s="240">
        <v>0</v>
      </c>
      <c r="T384" s="241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42" t="s">
        <v>1096</v>
      </c>
      <c r="AT384" s="242" t="s">
        <v>245</v>
      </c>
      <c r="AU384" s="242" t="s">
        <v>110</v>
      </c>
      <c r="AY384" s="19" t="s">
        <v>242</v>
      </c>
      <c r="BE384" s="243">
        <f>IF(N384="základní",J384,0)</f>
        <v>0</v>
      </c>
      <c r="BF384" s="243">
        <f>IF(N384="snížená",J384,0)</f>
        <v>0</v>
      </c>
      <c r="BG384" s="243">
        <f>IF(N384="zákl. přenesená",J384,0)</f>
        <v>0</v>
      </c>
      <c r="BH384" s="243">
        <f>IF(N384="sníž. přenesená",J384,0)</f>
        <v>0</v>
      </c>
      <c r="BI384" s="243">
        <f>IF(N384="nulová",J384,0)</f>
        <v>0</v>
      </c>
      <c r="BJ384" s="19" t="s">
        <v>85</v>
      </c>
      <c r="BK384" s="243">
        <f>ROUND(I384*H384,2)</f>
        <v>0</v>
      </c>
      <c r="BL384" s="19" t="s">
        <v>1096</v>
      </c>
      <c r="BM384" s="242" t="s">
        <v>6753</v>
      </c>
    </row>
    <row r="385" s="2" customFormat="1">
      <c r="A385" s="40"/>
      <c r="B385" s="41"/>
      <c r="C385" s="42"/>
      <c r="D385" s="244" t="s">
        <v>251</v>
      </c>
      <c r="E385" s="42"/>
      <c r="F385" s="245" t="s">
        <v>6754</v>
      </c>
      <c r="G385" s="42"/>
      <c r="H385" s="42"/>
      <c r="I385" s="246"/>
      <c r="J385" s="42"/>
      <c r="K385" s="42"/>
      <c r="L385" s="46"/>
      <c r="M385" s="247"/>
      <c r="N385" s="24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251</v>
      </c>
      <c r="AU385" s="19" t="s">
        <v>110</v>
      </c>
    </row>
    <row r="386" s="14" customFormat="1">
      <c r="A386" s="14"/>
      <c r="B386" s="261"/>
      <c r="C386" s="262"/>
      <c r="D386" s="244" t="s">
        <v>255</v>
      </c>
      <c r="E386" s="263" t="s">
        <v>1</v>
      </c>
      <c r="F386" s="264" t="s">
        <v>6755</v>
      </c>
      <c r="G386" s="262"/>
      <c r="H386" s="265">
        <v>12</v>
      </c>
      <c r="I386" s="266"/>
      <c r="J386" s="262"/>
      <c r="K386" s="262"/>
      <c r="L386" s="267"/>
      <c r="M386" s="268"/>
      <c r="N386" s="269"/>
      <c r="O386" s="269"/>
      <c r="P386" s="269"/>
      <c r="Q386" s="269"/>
      <c r="R386" s="269"/>
      <c r="S386" s="269"/>
      <c r="T386" s="270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71" t="s">
        <v>255</v>
      </c>
      <c r="AU386" s="271" t="s">
        <v>110</v>
      </c>
      <c r="AV386" s="14" t="s">
        <v>87</v>
      </c>
      <c r="AW386" s="14" t="s">
        <v>36</v>
      </c>
      <c r="AX386" s="14" t="s">
        <v>78</v>
      </c>
      <c r="AY386" s="271" t="s">
        <v>242</v>
      </c>
    </row>
    <row r="387" s="15" customFormat="1">
      <c r="A387" s="15"/>
      <c r="B387" s="272"/>
      <c r="C387" s="273"/>
      <c r="D387" s="244" t="s">
        <v>255</v>
      </c>
      <c r="E387" s="274" t="s">
        <v>1</v>
      </c>
      <c r="F387" s="275" t="s">
        <v>268</v>
      </c>
      <c r="G387" s="273"/>
      <c r="H387" s="276">
        <v>12</v>
      </c>
      <c r="I387" s="277"/>
      <c r="J387" s="273"/>
      <c r="K387" s="273"/>
      <c r="L387" s="278"/>
      <c r="M387" s="279"/>
      <c r="N387" s="280"/>
      <c r="O387" s="280"/>
      <c r="P387" s="280"/>
      <c r="Q387" s="280"/>
      <c r="R387" s="280"/>
      <c r="S387" s="280"/>
      <c r="T387" s="281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82" t="s">
        <v>255</v>
      </c>
      <c r="AU387" s="282" t="s">
        <v>110</v>
      </c>
      <c r="AV387" s="15" t="s">
        <v>249</v>
      </c>
      <c r="AW387" s="15" t="s">
        <v>36</v>
      </c>
      <c r="AX387" s="15" t="s">
        <v>85</v>
      </c>
      <c r="AY387" s="282" t="s">
        <v>242</v>
      </c>
    </row>
    <row r="388" s="2" customFormat="1" ht="24.15" customHeight="1">
      <c r="A388" s="40"/>
      <c r="B388" s="41"/>
      <c r="C388" s="283" t="s">
        <v>1769</v>
      </c>
      <c r="D388" s="283" t="s">
        <v>477</v>
      </c>
      <c r="E388" s="284" t="s">
        <v>6756</v>
      </c>
      <c r="F388" s="285" t="s">
        <v>6757</v>
      </c>
      <c r="G388" s="286" t="s">
        <v>359</v>
      </c>
      <c r="H388" s="287">
        <v>1</v>
      </c>
      <c r="I388" s="288"/>
      <c r="J388" s="289">
        <f>ROUND(I388*H388,2)</f>
        <v>0</v>
      </c>
      <c r="K388" s="290"/>
      <c r="L388" s="291"/>
      <c r="M388" s="292" t="s">
        <v>1</v>
      </c>
      <c r="N388" s="293" t="s">
        <v>43</v>
      </c>
      <c r="O388" s="93"/>
      <c r="P388" s="240">
        <f>O388*H388</f>
        <v>0</v>
      </c>
      <c r="Q388" s="240">
        <v>0</v>
      </c>
      <c r="R388" s="240">
        <f>Q388*H388</f>
        <v>0</v>
      </c>
      <c r="S388" s="240">
        <v>0</v>
      </c>
      <c r="T388" s="24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42" t="s">
        <v>895</v>
      </c>
      <c r="AT388" s="242" t="s">
        <v>477</v>
      </c>
      <c r="AU388" s="242" t="s">
        <v>110</v>
      </c>
      <c r="AY388" s="19" t="s">
        <v>242</v>
      </c>
      <c r="BE388" s="243">
        <f>IF(N388="základní",J388,0)</f>
        <v>0</v>
      </c>
      <c r="BF388" s="243">
        <f>IF(N388="snížená",J388,0)</f>
        <v>0</v>
      </c>
      <c r="BG388" s="243">
        <f>IF(N388="zákl. přenesená",J388,0)</f>
        <v>0</v>
      </c>
      <c r="BH388" s="243">
        <f>IF(N388="sníž. přenesená",J388,0)</f>
        <v>0</v>
      </c>
      <c r="BI388" s="243">
        <f>IF(N388="nulová",J388,0)</f>
        <v>0</v>
      </c>
      <c r="BJ388" s="19" t="s">
        <v>85</v>
      </c>
      <c r="BK388" s="243">
        <f>ROUND(I388*H388,2)</f>
        <v>0</v>
      </c>
      <c r="BL388" s="19" t="s">
        <v>1096</v>
      </c>
      <c r="BM388" s="242" t="s">
        <v>6758</v>
      </c>
    </row>
    <row r="389" s="2" customFormat="1">
      <c r="A389" s="40"/>
      <c r="B389" s="41"/>
      <c r="C389" s="42"/>
      <c r="D389" s="244" t="s">
        <v>251</v>
      </c>
      <c r="E389" s="42"/>
      <c r="F389" s="245" t="s">
        <v>6757</v>
      </c>
      <c r="G389" s="42"/>
      <c r="H389" s="42"/>
      <c r="I389" s="246"/>
      <c r="J389" s="42"/>
      <c r="K389" s="42"/>
      <c r="L389" s="46"/>
      <c r="M389" s="247"/>
      <c r="N389" s="248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251</v>
      </c>
      <c r="AU389" s="19" t="s">
        <v>110</v>
      </c>
    </row>
    <row r="390" s="2" customFormat="1" ht="24.15" customHeight="1">
      <c r="A390" s="40"/>
      <c r="B390" s="41"/>
      <c r="C390" s="283" t="s">
        <v>1730</v>
      </c>
      <c r="D390" s="283" t="s">
        <v>477</v>
      </c>
      <c r="E390" s="284" t="s">
        <v>6759</v>
      </c>
      <c r="F390" s="285" t="s">
        <v>6760</v>
      </c>
      <c r="G390" s="286" t="s">
        <v>359</v>
      </c>
      <c r="H390" s="287">
        <v>2</v>
      </c>
      <c r="I390" s="288"/>
      <c r="J390" s="289">
        <f>ROUND(I390*H390,2)</f>
        <v>0</v>
      </c>
      <c r="K390" s="290"/>
      <c r="L390" s="291"/>
      <c r="M390" s="292" t="s">
        <v>1</v>
      </c>
      <c r="N390" s="293" t="s">
        <v>43</v>
      </c>
      <c r="O390" s="93"/>
      <c r="P390" s="240">
        <f>O390*H390</f>
        <v>0</v>
      </c>
      <c r="Q390" s="240">
        <v>0</v>
      </c>
      <c r="R390" s="240">
        <f>Q390*H390</f>
        <v>0</v>
      </c>
      <c r="S390" s="240">
        <v>0</v>
      </c>
      <c r="T390" s="241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42" t="s">
        <v>895</v>
      </c>
      <c r="AT390" s="242" t="s">
        <v>477</v>
      </c>
      <c r="AU390" s="242" t="s">
        <v>110</v>
      </c>
      <c r="AY390" s="19" t="s">
        <v>242</v>
      </c>
      <c r="BE390" s="243">
        <f>IF(N390="základní",J390,0)</f>
        <v>0</v>
      </c>
      <c r="BF390" s="243">
        <f>IF(N390="snížená",J390,0)</f>
        <v>0</v>
      </c>
      <c r="BG390" s="243">
        <f>IF(N390="zákl. přenesená",J390,0)</f>
        <v>0</v>
      </c>
      <c r="BH390" s="243">
        <f>IF(N390="sníž. přenesená",J390,0)</f>
        <v>0</v>
      </c>
      <c r="BI390" s="243">
        <f>IF(N390="nulová",J390,0)</f>
        <v>0</v>
      </c>
      <c r="BJ390" s="19" t="s">
        <v>85</v>
      </c>
      <c r="BK390" s="243">
        <f>ROUND(I390*H390,2)</f>
        <v>0</v>
      </c>
      <c r="BL390" s="19" t="s">
        <v>1096</v>
      </c>
      <c r="BM390" s="242" t="s">
        <v>6761</v>
      </c>
    </row>
    <row r="391" s="2" customFormat="1">
      <c r="A391" s="40"/>
      <c r="B391" s="41"/>
      <c r="C391" s="42"/>
      <c r="D391" s="244" t="s">
        <v>251</v>
      </c>
      <c r="E391" s="42"/>
      <c r="F391" s="245" t="s">
        <v>6760</v>
      </c>
      <c r="G391" s="42"/>
      <c r="H391" s="42"/>
      <c r="I391" s="246"/>
      <c r="J391" s="42"/>
      <c r="K391" s="42"/>
      <c r="L391" s="46"/>
      <c r="M391" s="247"/>
      <c r="N391" s="24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251</v>
      </c>
      <c r="AU391" s="19" t="s">
        <v>110</v>
      </c>
    </row>
    <row r="392" s="2" customFormat="1" ht="24.15" customHeight="1">
      <c r="A392" s="40"/>
      <c r="B392" s="41"/>
      <c r="C392" s="283" t="s">
        <v>1739</v>
      </c>
      <c r="D392" s="283" t="s">
        <v>477</v>
      </c>
      <c r="E392" s="284" t="s">
        <v>6762</v>
      </c>
      <c r="F392" s="285" t="s">
        <v>6763</v>
      </c>
      <c r="G392" s="286" t="s">
        <v>359</v>
      </c>
      <c r="H392" s="287">
        <v>1</v>
      </c>
      <c r="I392" s="288"/>
      <c r="J392" s="289">
        <f>ROUND(I392*H392,2)</f>
        <v>0</v>
      </c>
      <c r="K392" s="290"/>
      <c r="L392" s="291"/>
      <c r="M392" s="292" t="s">
        <v>1</v>
      </c>
      <c r="N392" s="293" t="s">
        <v>43</v>
      </c>
      <c r="O392" s="93"/>
      <c r="P392" s="240">
        <f>O392*H392</f>
        <v>0</v>
      </c>
      <c r="Q392" s="240">
        <v>0</v>
      </c>
      <c r="R392" s="240">
        <f>Q392*H392</f>
        <v>0</v>
      </c>
      <c r="S392" s="240">
        <v>0</v>
      </c>
      <c r="T392" s="24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42" t="s">
        <v>895</v>
      </c>
      <c r="AT392" s="242" t="s">
        <v>477</v>
      </c>
      <c r="AU392" s="242" t="s">
        <v>110</v>
      </c>
      <c r="AY392" s="19" t="s">
        <v>242</v>
      </c>
      <c r="BE392" s="243">
        <f>IF(N392="základní",J392,0)</f>
        <v>0</v>
      </c>
      <c r="BF392" s="243">
        <f>IF(N392="snížená",J392,0)</f>
        <v>0</v>
      </c>
      <c r="BG392" s="243">
        <f>IF(N392="zákl. přenesená",J392,0)</f>
        <v>0</v>
      </c>
      <c r="BH392" s="243">
        <f>IF(N392="sníž. přenesená",J392,0)</f>
        <v>0</v>
      </c>
      <c r="BI392" s="243">
        <f>IF(N392="nulová",J392,0)</f>
        <v>0</v>
      </c>
      <c r="BJ392" s="19" t="s">
        <v>85</v>
      </c>
      <c r="BK392" s="243">
        <f>ROUND(I392*H392,2)</f>
        <v>0</v>
      </c>
      <c r="BL392" s="19" t="s">
        <v>1096</v>
      </c>
      <c r="BM392" s="242" t="s">
        <v>6764</v>
      </c>
    </row>
    <row r="393" s="2" customFormat="1">
      <c r="A393" s="40"/>
      <c r="B393" s="41"/>
      <c r="C393" s="42"/>
      <c r="D393" s="244" t="s">
        <v>251</v>
      </c>
      <c r="E393" s="42"/>
      <c r="F393" s="245" t="s">
        <v>6763</v>
      </c>
      <c r="G393" s="42"/>
      <c r="H393" s="42"/>
      <c r="I393" s="246"/>
      <c r="J393" s="42"/>
      <c r="K393" s="42"/>
      <c r="L393" s="46"/>
      <c r="M393" s="247"/>
      <c r="N393" s="248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251</v>
      </c>
      <c r="AU393" s="19" t="s">
        <v>110</v>
      </c>
    </row>
    <row r="394" s="2" customFormat="1" ht="24.15" customHeight="1">
      <c r="A394" s="40"/>
      <c r="B394" s="41"/>
      <c r="C394" s="283" t="s">
        <v>2009</v>
      </c>
      <c r="D394" s="283" t="s">
        <v>477</v>
      </c>
      <c r="E394" s="284" t="s">
        <v>6765</v>
      </c>
      <c r="F394" s="285" t="s">
        <v>6766</v>
      </c>
      <c r="G394" s="286" t="s">
        <v>359</v>
      </c>
      <c r="H394" s="287">
        <v>1</v>
      </c>
      <c r="I394" s="288"/>
      <c r="J394" s="289">
        <f>ROUND(I394*H394,2)</f>
        <v>0</v>
      </c>
      <c r="K394" s="290"/>
      <c r="L394" s="291"/>
      <c r="M394" s="292" t="s">
        <v>1</v>
      </c>
      <c r="N394" s="293" t="s">
        <v>43</v>
      </c>
      <c r="O394" s="93"/>
      <c r="P394" s="240">
        <f>O394*H394</f>
        <v>0</v>
      </c>
      <c r="Q394" s="240">
        <v>0</v>
      </c>
      <c r="R394" s="240">
        <f>Q394*H394</f>
        <v>0</v>
      </c>
      <c r="S394" s="240">
        <v>0</v>
      </c>
      <c r="T394" s="24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42" t="s">
        <v>895</v>
      </c>
      <c r="AT394" s="242" t="s">
        <v>477</v>
      </c>
      <c r="AU394" s="242" t="s">
        <v>110</v>
      </c>
      <c r="AY394" s="19" t="s">
        <v>242</v>
      </c>
      <c r="BE394" s="243">
        <f>IF(N394="základní",J394,0)</f>
        <v>0</v>
      </c>
      <c r="BF394" s="243">
        <f>IF(N394="snížená",J394,0)</f>
        <v>0</v>
      </c>
      <c r="BG394" s="243">
        <f>IF(N394="zákl. přenesená",J394,0)</f>
        <v>0</v>
      </c>
      <c r="BH394" s="243">
        <f>IF(N394="sníž. přenesená",J394,0)</f>
        <v>0</v>
      </c>
      <c r="BI394" s="243">
        <f>IF(N394="nulová",J394,0)</f>
        <v>0</v>
      </c>
      <c r="BJ394" s="19" t="s">
        <v>85</v>
      </c>
      <c r="BK394" s="243">
        <f>ROUND(I394*H394,2)</f>
        <v>0</v>
      </c>
      <c r="BL394" s="19" t="s">
        <v>1096</v>
      </c>
      <c r="BM394" s="242" t="s">
        <v>6767</v>
      </c>
    </row>
    <row r="395" s="2" customFormat="1">
      <c r="A395" s="40"/>
      <c r="B395" s="41"/>
      <c r="C395" s="42"/>
      <c r="D395" s="244" t="s">
        <v>251</v>
      </c>
      <c r="E395" s="42"/>
      <c r="F395" s="245" t="s">
        <v>6766</v>
      </c>
      <c r="G395" s="42"/>
      <c r="H395" s="42"/>
      <c r="I395" s="246"/>
      <c r="J395" s="42"/>
      <c r="K395" s="42"/>
      <c r="L395" s="46"/>
      <c r="M395" s="247"/>
      <c r="N395" s="248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251</v>
      </c>
      <c r="AU395" s="19" t="s">
        <v>110</v>
      </c>
    </row>
    <row r="396" s="2" customFormat="1" ht="24.15" customHeight="1">
      <c r="A396" s="40"/>
      <c r="B396" s="41"/>
      <c r="C396" s="283" t="s">
        <v>2017</v>
      </c>
      <c r="D396" s="283" t="s">
        <v>477</v>
      </c>
      <c r="E396" s="284" t="s">
        <v>6768</v>
      </c>
      <c r="F396" s="285" t="s">
        <v>6769</v>
      </c>
      <c r="G396" s="286" t="s">
        <v>359</v>
      </c>
      <c r="H396" s="287">
        <v>2</v>
      </c>
      <c r="I396" s="288"/>
      <c r="J396" s="289">
        <f>ROUND(I396*H396,2)</f>
        <v>0</v>
      </c>
      <c r="K396" s="290"/>
      <c r="L396" s="291"/>
      <c r="M396" s="292" t="s">
        <v>1</v>
      </c>
      <c r="N396" s="293" t="s">
        <v>43</v>
      </c>
      <c r="O396" s="93"/>
      <c r="P396" s="240">
        <f>O396*H396</f>
        <v>0</v>
      </c>
      <c r="Q396" s="240">
        <v>0</v>
      </c>
      <c r="R396" s="240">
        <f>Q396*H396</f>
        <v>0</v>
      </c>
      <c r="S396" s="240">
        <v>0</v>
      </c>
      <c r="T396" s="241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42" t="s">
        <v>895</v>
      </c>
      <c r="AT396" s="242" t="s">
        <v>477</v>
      </c>
      <c r="AU396" s="242" t="s">
        <v>110</v>
      </c>
      <c r="AY396" s="19" t="s">
        <v>242</v>
      </c>
      <c r="BE396" s="243">
        <f>IF(N396="základní",J396,0)</f>
        <v>0</v>
      </c>
      <c r="BF396" s="243">
        <f>IF(N396="snížená",J396,0)</f>
        <v>0</v>
      </c>
      <c r="BG396" s="243">
        <f>IF(N396="zákl. přenesená",J396,0)</f>
        <v>0</v>
      </c>
      <c r="BH396" s="243">
        <f>IF(N396="sníž. přenesená",J396,0)</f>
        <v>0</v>
      </c>
      <c r="BI396" s="243">
        <f>IF(N396="nulová",J396,0)</f>
        <v>0</v>
      </c>
      <c r="BJ396" s="19" t="s">
        <v>85</v>
      </c>
      <c r="BK396" s="243">
        <f>ROUND(I396*H396,2)</f>
        <v>0</v>
      </c>
      <c r="BL396" s="19" t="s">
        <v>1096</v>
      </c>
      <c r="BM396" s="242" t="s">
        <v>6770</v>
      </c>
    </row>
    <row r="397" s="2" customFormat="1">
      <c r="A397" s="40"/>
      <c r="B397" s="41"/>
      <c r="C397" s="42"/>
      <c r="D397" s="244" t="s">
        <v>251</v>
      </c>
      <c r="E397" s="42"/>
      <c r="F397" s="245" t="s">
        <v>6769</v>
      </c>
      <c r="G397" s="42"/>
      <c r="H397" s="42"/>
      <c r="I397" s="246"/>
      <c r="J397" s="42"/>
      <c r="K397" s="42"/>
      <c r="L397" s="46"/>
      <c r="M397" s="247"/>
      <c r="N397" s="248"/>
      <c r="O397" s="93"/>
      <c r="P397" s="93"/>
      <c r="Q397" s="93"/>
      <c r="R397" s="93"/>
      <c r="S397" s="93"/>
      <c r="T397" s="94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251</v>
      </c>
      <c r="AU397" s="19" t="s">
        <v>110</v>
      </c>
    </row>
    <row r="398" s="2" customFormat="1" ht="24.15" customHeight="1">
      <c r="A398" s="40"/>
      <c r="B398" s="41"/>
      <c r="C398" s="283" t="s">
        <v>2022</v>
      </c>
      <c r="D398" s="283" t="s">
        <v>477</v>
      </c>
      <c r="E398" s="284" t="s">
        <v>6771</v>
      </c>
      <c r="F398" s="285" t="s">
        <v>6772</v>
      </c>
      <c r="G398" s="286" t="s">
        <v>359</v>
      </c>
      <c r="H398" s="287">
        <v>2</v>
      </c>
      <c r="I398" s="288"/>
      <c r="J398" s="289">
        <f>ROUND(I398*H398,2)</f>
        <v>0</v>
      </c>
      <c r="K398" s="290"/>
      <c r="L398" s="291"/>
      <c r="M398" s="292" t="s">
        <v>1</v>
      </c>
      <c r="N398" s="293" t="s">
        <v>43</v>
      </c>
      <c r="O398" s="93"/>
      <c r="P398" s="240">
        <f>O398*H398</f>
        <v>0</v>
      </c>
      <c r="Q398" s="240">
        <v>0</v>
      </c>
      <c r="R398" s="240">
        <f>Q398*H398</f>
        <v>0</v>
      </c>
      <c r="S398" s="240">
        <v>0</v>
      </c>
      <c r="T398" s="24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42" t="s">
        <v>895</v>
      </c>
      <c r="AT398" s="242" t="s">
        <v>477</v>
      </c>
      <c r="AU398" s="242" t="s">
        <v>110</v>
      </c>
      <c r="AY398" s="19" t="s">
        <v>242</v>
      </c>
      <c r="BE398" s="243">
        <f>IF(N398="základní",J398,0)</f>
        <v>0</v>
      </c>
      <c r="BF398" s="243">
        <f>IF(N398="snížená",J398,0)</f>
        <v>0</v>
      </c>
      <c r="BG398" s="243">
        <f>IF(N398="zákl. přenesená",J398,0)</f>
        <v>0</v>
      </c>
      <c r="BH398" s="243">
        <f>IF(N398="sníž. přenesená",J398,0)</f>
        <v>0</v>
      </c>
      <c r="BI398" s="243">
        <f>IF(N398="nulová",J398,0)</f>
        <v>0</v>
      </c>
      <c r="BJ398" s="19" t="s">
        <v>85</v>
      </c>
      <c r="BK398" s="243">
        <f>ROUND(I398*H398,2)</f>
        <v>0</v>
      </c>
      <c r="BL398" s="19" t="s">
        <v>1096</v>
      </c>
      <c r="BM398" s="242" t="s">
        <v>6773</v>
      </c>
    </row>
    <row r="399" s="2" customFormat="1">
      <c r="A399" s="40"/>
      <c r="B399" s="41"/>
      <c r="C399" s="42"/>
      <c r="D399" s="244" t="s">
        <v>251</v>
      </c>
      <c r="E399" s="42"/>
      <c r="F399" s="245" t="s">
        <v>6772</v>
      </c>
      <c r="G399" s="42"/>
      <c r="H399" s="42"/>
      <c r="I399" s="246"/>
      <c r="J399" s="42"/>
      <c r="K399" s="42"/>
      <c r="L399" s="46"/>
      <c r="M399" s="247"/>
      <c r="N399" s="24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251</v>
      </c>
      <c r="AU399" s="19" t="s">
        <v>110</v>
      </c>
    </row>
    <row r="400" s="2" customFormat="1" ht="24.15" customHeight="1">
      <c r="A400" s="40"/>
      <c r="B400" s="41"/>
      <c r="C400" s="283" t="s">
        <v>1992</v>
      </c>
      <c r="D400" s="283" t="s">
        <v>477</v>
      </c>
      <c r="E400" s="284" t="s">
        <v>6774</v>
      </c>
      <c r="F400" s="285" t="s">
        <v>6775</v>
      </c>
      <c r="G400" s="286" t="s">
        <v>359</v>
      </c>
      <c r="H400" s="287">
        <v>1</v>
      </c>
      <c r="I400" s="288"/>
      <c r="J400" s="289">
        <f>ROUND(I400*H400,2)</f>
        <v>0</v>
      </c>
      <c r="K400" s="290"/>
      <c r="L400" s="291"/>
      <c r="M400" s="292" t="s">
        <v>1</v>
      </c>
      <c r="N400" s="293" t="s">
        <v>43</v>
      </c>
      <c r="O400" s="93"/>
      <c r="P400" s="240">
        <f>O400*H400</f>
        <v>0</v>
      </c>
      <c r="Q400" s="240">
        <v>0</v>
      </c>
      <c r="R400" s="240">
        <f>Q400*H400</f>
        <v>0</v>
      </c>
      <c r="S400" s="240">
        <v>0</v>
      </c>
      <c r="T400" s="241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42" t="s">
        <v>895</v>
      </c>
      <c r="AT400" s="242" t="s">
        <v>477</v>
      </c>
      <c r="AU400" s="242" t="s">
        <v>110</v>
      </c>
      <c r="AY400" s="19" t="s">
        <v>242</v>
      </c>
      <c r="BE400" s="243">
        <f>IF(N400="základní",J400,0)</f>
        <v>0</v>
      </c>
      <c r="BF400" s="243">
        <f>IF(N400="snížená",J400,0)</f>
        <v>0</v>
      </c>
      <c r="BG400" s="243">
        <f>IF(N400="zákl. přenesená",J400,0)</f>
        <v>0</v>
      </c>
      <c r="BH400" s="243">
        <f>IF(N400="sníž. přenesená",J400,0)</f>
        <v>0</v>
      </c>
      <c r="BI400" s="243">
        <f>IF(N400="nulová",J400,0)</f>
        <v>0</v>
      </c>
      <c r="BJ400" s="19" t="s">
        <v>85</v>
      </c>
      <c r="BK400" s="243">
        <f>ROUND(I400*H400,2)</f>
        <v>0</v>
      </c>
      <c r="BL400" s="19" t="s">
        <v>1096</v>
      </c>
      <c r="BM400" s="242" t="s">
        <v>6776</v>
      </c>
    </row>
    <row r="401" s="2" customFormat="1">
      <c r="A401" s="40"/>
      <c r="B401" s="41"/>
      <c r="C401" s="42"/>
      <c r="D401" s="244" t="s">
        <v>251</v>
      </c>
      <c r="E401" s="42"/>
      <c r="F401" s="245" t="s">
        <v>6775</v>
      </c>
      <c r="G401" s="42"/>
      <c r="H401" s="42"/>
      <c r="I401" s="246"/>
      <c r="J401" s="42"/>
      <c r="K401" s="42"/>
      <c r="L401" s="46"/>
      <c r="M401" s="247"/>
      <c r="N401" s="248"/>
      <c r="O401" s="93"/>
      <c r="P401" s="93"/>
      <c r="Q401" s="93"/>
      <c r="R401" s="93"/>
      <c r="S401" s="93"/>
      <c r="T401" s="94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251</v>
      </c>
      <c r="AU401" s="19" t="s">
        <v>110</v>
      </c>
    </row>
    <row r="402" s="2" customFormat="1" ht="24.15" customHeight="1">
      <c r="A402" s="40"/>
      <c r="B402" s="41"/>
      <c r="C402" s="283" t="s">
        <v>1998</v>
      </c>
      <c r="D402" s="283" t="s">
        <v>477</v>
      </c>
      <c r="E402" s="284" t="s">
        <v>6777</v>
      </c>
      <c r="F402" s="285" t="s">
        <v>6778</v>
      </c>
      <c r="G402" s="286" t="s">
        <v>359</v>
      </c>
      <c r="H402" s="287">
        <v>1</v>
      </c>
      <c r="I402" s="288"/>
      <c r="J402" s="289">
        <f>ROUND(I402*H402,2)</f>
        <v>0</v>
      </c>
      <c r="K402" s="290"/>
      <c r="L402" s="291"/>
      <c r="M402" s="292" t="s">
        <v>1</v>
      </c>
      <c r="N402" s="293" t="s">
        <v>43</v>
      </c>
      <c r="O402" s="93"/>
      <c r="P402" s="240">
        <f>O402*H402</f>
        <v>0</v>
      </c>
      <c r="Q402" s="240">
        <v>0</v>
      </c>
      <c r="R402" s="240">
        <f>Q402*H402</f>
        <v>0</v>
      </c>
      <c r="S402" s="240">
        <v>0</v>
      </c>
      <c r="T402" s="241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42" t="s">
        <v>895</v>
      </c>
      <c r="AT402" s="242" t="s">
        <v>477</v>
      </c>
      <c r="AU402" s="242" t="s">
        <v>110</v>
      </c>
      <c r="AY402" s="19" t="s">
        <v>242</v>
      </c>
      <c r="BE402" s="243">
        <f>IF(N402="základní",J402,0)</f>
        <v>0</v>
      </c>
      <c r="BF402" s="243">
        <f>IF(N402="snížená",J402,0)</f>
        <v>0</v>
      </c>
      <c r="BG402" s="243">
        <f>IF(N402="zákl. přenesená",J402,0)</f>
        <v>0</v>
      </c>
      <c r="BH402" s="243">
        <f>IF(N402="sníž. přenesená",J402,0)</f>
        <v>0</v>
      </c>
      <c r="BI402" s="243">
        <f>IF(N402="nulová",J402,0)</f>
        <v>0</v>
      </c>
      <c r="BJ402" s="19" t="s">
        <v>85</v>
      </c>
      <c r="BK402" s="243">
        <f>ROUND(I402*H402,2)</f>
        <v>0</v>
      </c>
      <c r="BL402" s="19" t="s">
        <v>1096</v>
      </c>
      <c r="BM402" s="242" t="s">
        <v>6779</v>
      </c>
    </row>
    <row r="403" s="2" customFormat="1">
      <c r="A403" s="40"/>
      <c r="B403" s="41"/>
      <c r="C403" s="42"/>
      <c r="D403" s="244" t="s">
        <v>251</v>
      </c>
      <c r="E403" s="42"/>
      <c r="F403" s="245" t="s">
        <v>6778</v>
      </c>
      <c r="G403" s="42"/>
      <c r="H403" s="42"/>
      <c r="I403" s="246"/>
      <c r="J403" s="42"/>
      <c r="K403" s="42"/>
      <c r="L403" s="46"/>
      <c r="M403" s="247"/>
      <c r="N403" s="248"/>
      <c r="O403" s="93"/>
      <c r="P403" s="93"/>
      <c r="Q403" s="93"/>
      <c r="R403" s="93"/>
      <c r="S403" s="93"/>
      <c r="T403" s="94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251</v>
      </c>
      <c r="AU403" s="19" t="s">
        <v>110</v>
      </c>
    </row>
    <row r="404" s="2" customFormat="1" ht="24.15" customHeight="1">
      <c r="A404" s="40"/>
      <c r="B404" s="41"/>
      <c r="C404" s="283" t="s">
        <v>2004</v>
      </c>
      <c r="D404" s="283" t="s">
        <v>477</v>
      </c>
      <c r="E404" s="284" t="s">
        <v>6780</v>
      </c>
      <c r="F404" s="285" t="s">
        <v>6781</v>
      </c>
      <c r="G404" s="286" t="s">
        <v>359</v>
      </c>
      <c r="H404" s="287">
        <v>1</v>
      </c>
      <c r="I404" s="288"/>
      <c r="J404" s="289">
        <f>ROUND(I404*H404,2)</f>
        <v>0</v>
      </c>
      <c r="K404" s="290"/>
      <c r="L404" s="291"/>
      <c r="M404" s="292" t="s">
        <v>1</v>
      </c>
      <c r="N404" s="293" t="s">
        <v>43</v>
      </c>
      <c r="O404" s="93"/>
      <c r="P404" s="240">
        <f>O404*H404</f>
        <v>0</v>
      </c>
      <c r="Q404" s="240">
        <v>0</v>
      </c>
      <c r="R404" s="240">
        <f>Q404*H404</f>
        <v>0</v>
      </c>
      <c r="S404" s="240">
        <v>0</v>
      </c>
      <c r="T404" s="241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42" t="s">
        <v>895</v>
      </c>
      <c r="AT404" s="242" t="s">
        <v>477</v>
      </c>
      <c r="AU404" s="242" t="s">
        <v>110</v>
      </c>
      <c r="AY404" s="19" t="s">
        <v>242</v>
      </c>
      <c r="BE404" s="243">
        <f>IF(N404="základní",J404,0)</f>
        <v>0</v>
      </c>
      <c r="BF404" s="243">
        <f>IF(N404="snížená",J404,0)</f>
        <v>0</v>
      </c>
      <c r="BG404" s="243">
        <f>IF(N404="zákl. přenesená",J404,0)</f>
        <v>0</v>
      </c>
      <c r="BH404" s="243">
        <f>IF(N404="sníž. přenesená",J404,0)</f>
        <v>0</v>
      </c>
      <c r="BI404" s="243">
        <f>IF(N404="nulová",J404,0)</f>
        <v>0</v>
      </c>
      <c r="BJ404" s="19" t="s">
        <v>85</v>
      </c>
      <c r="BK404" s="243">
        <f>ROUND(I404*H404,2)</f>
        <v>0</v>
      </c>
      <c r="BL404" s="19" t="s">
        <v>1096</v>
      </c>
      <c r="BM404" s="242" t="s">
        <v>6782</v>
      </c>
    </row>
    <row r="405" s="2" customFormat="1">
      <c r="A405" s="40"/>
      <c r="B405" s="41"/>
      <c r="C405" s="42"/>
      <c r="D405" s="244" t="s">
        <v>251</v>
      </c>
      <c r="E405" s="42"/>
      <c r="F405" s="245" t="s">
        <v>6781</v>
      </c>
      <c r="G405" s="42"/>
      <c r="H405" s="42"/>
      <c r="I405" s="246"/>
      <c r="J405" s="42"/>
      <c r="K405" s="42"/>
      <c r="L405" s="46"/>
      <c r="M405" s="247"/>
      <c r="N405" s="248"/>
      <c r="O405" s="93"/>
      <c r="P405" s="93"/>
      <c r="Q405" s="93"/>
      <c r="R405" s="93"/>
      <c r="S405" s="93"/>
      <c r="T405" s="94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251</v>
      </c>
      <c r="AU405" s="19" t="s">
        <v>110</v>
      </c>
    </row>
    <row r="406" s="2" customFormat="1" ht="33" customHeight="1">
      <c r="A406" s="40"/>
      <c r="B406" s="41"/>
      <c r="C406" s="230" t="s">
        <v>1821</v>
      </c>
      <c r="D406" s="230" t="s">
        <v>245</v>
      </c>
      <c r="E406" s="231" t="s">
        <v>6783</v>
      </c>
      <c r="F406" s="232" t="s">
        <v>6784</v>
      </c>
      <c r="G406" s="233" t="s">
        <v>261</v>
      </c>
      <c r="H406" s="234">
        <v>35.530000000000001</v>
      </c>
      <c r="I406" s="235"/>
      <c r="J406" s="236">
        <f>ROUND(I406*H406,2)</f>
        <v>0</v>
      </c>
      <c r="K406" s="237"/>
      <c r="L406" s="46"/>
      <c r="M406" s="238" t="s">
        <v>1</v>
      </c>
      <c r="N406" s="239" t="s">
        <v>43</v>
      </c>
      <c r="O406" s="93"/>
      <c r="P406" s="240">
        <f>O406*H406</f>
        <v>0</v>
      </c>
      <c r="Q406" s="240">
        <v>0.00058</v>
      </c>
      <c r="R406" s="240">
        <f>Q406*H406</f>
        <v>0.020607400000000001</v>
      </c>
      <c r="S406" s="240">
        <v>0</v>
      </c>
      <c r="T406" s="241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42" t="s">
        <v>1096</v>
      </c>
      <c r="AT406" s="242" t="s">
        <v>245</v>
      </c>
      <c r="AU406" s="242" t="s">
        <v>110</v>
      </c>
      <c r="AY406" s="19" t="s">
        <v>242</v>
      </c>
      <c r="BE406" s="243">
        <f>IF(N406="základní",J406,0)</f>
        <v>0</v>
      </c>
      <c r="BF406" s="243">
        <f>IF(N406="snížená",J406,0)</f>
        <v>0</v>
      </c>
      <c r="BG406" s="243">
        <f>IF(N406="zákl. přenesená",J406,0)</f>
        <v>0</v>
      </c>
      <c r="BH406" s="243">
        <f>IF(N406="sníž. přenesená",J406,0)</f>
        <v>0</v>
      </c>
      <c r="BI406" s="243">
        <f>IF(N406="nulová",J406,0)</f>
        <v>0</v>
      </c>
      <c r="BJ406" s="19" t="s">
        <v>85</v>
      </c>
      <c r="BK406" s="243">
        <f>ROUND(I406*H406,2)</f>
        <v>0</v>
      </c>
      <c r="BL406" s="19" t="s">
        <v>1096</v>
      </c>
      <c r="BM406" s="242" t="s">
        <v>6785</v>
      </c>
    </row>
    <row r="407" s="2" customFormat="1">
      <c r="A407" s="40"/>
      <c r="B407" s="41"/>
      <c r="C407" s="42"/>
      <c r="D407" s="244" t="s">
        <v>251</v>
      </c>
      <c r="E407" s="42"/>
      <c r="F407" s="245" t="s">
        <v>6786</v>
      </c>
      <c r="G407" s="42"/>
      <c r="H407" s="42"/>
      <c r="I407" s="246"/>
      <c r="J407" s="42"/>
      <c r="K407" s="42"/>
      <c r="L407" s="46"/>
      <c r="M407" s="247"/>
      <c r="N407" s="248"/>
      <c r="O407" s="93"/>
      <c r="P407" s="93"/>
      <c r="Q407" s="93"/>
      <c r="R407" s="93"/>
      <c r="S407" s="93"/>
      <c r="T407" s="94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251</v>
      </c>
      <c r="AU407" s="19" t="s">
        <v>110</v>
      </c>
    </row>
    <row r="408" s="2" customFormat="1" ht="33" customHeight="1">
      <c r="A408" s="40"/>
      <c r="B408" s="41"/>
      <c r="C408" s="230" t="s">
        <v>1828</v>
      </c>
      <c r="D408" s="230" t="s">
        <v>245</v>
      </c>
      <c r="E408" s="231" t="s">
        <v>6787</v>
      </c>
      <c r="F408" s="232" t="s">
        <v>6788</v>
      </c>
      <c r="G408" s="233" t="s">
        <v>261</v>
      </c>
      <c r="H408" s="234">
        <v>64.108000000000004</v>
      </c>
      <c r="I408" s="235"/>
      <c r="J408" s="236">
        <f>ROUND(I408*H408,2)</f>
        <v>0</v>
      </c>
      <c r="K408" s="237"/>
      <c r="L408" s="46"/>
      <c r="M408" s="238" t="s">
        <v>1</v>
      </c>
      <c r="N408" s="239" t="s">
        <v>43</v>
      </c>
      <c r="O408" s="93"/>
      <c r="P408" s="240">
        <f>O408*H408</f>
        <v>0</v>
      </c>
      <c r="Q408" s="240">
        <v>0.00069999999999999999</v>
      </c>
      <c r="R408" s="240">
        <f>Q408*H408</f>
        <v>0.044875600000000002</v>
      </c>
      <c r="S408" s="240">
        <v>0</v>
      </c>
      <c r="T408" s="241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42" t="s">
        <v>1096</v>
      </c>
      <c r="AT408" s="242" t="s">
        <v>245</v>
      </c>
      <c r="AU408" s="242" t="s">
        <v>110</v>
      </c>
      <c r="AY408" s="19" t="s">
        <v>242</v>
      </c>
      <c r="BE408" s="243">
        <f>IF(N408="základní",J408,0)</f>
        <v>0</v>
      </c>
      <c r="BF408" s="243">
        <f>IF(N408="snížená",J408,0)</f>
        <v>0</v>
      </c>
      <c r="BG408" s="243">
        <f>IF(N408="zákl. přenesená",J408,0)</f>
        <v>0</v>
      </c>
      <c r="BH408" s="243">
        <f>IF(N408="sníž. přenesená",J408,0)</f>
        <v>0</v>
      </c>
      <c r="BI408" s="243">
        <f>IF(N408="nulová",J408,0)</f>
        <v>0</v>
      </c>
      <c r="BJ408" s="19" t="s">
        <v>85</v>
      </c>
      <c r="BK408" s="243">
        <f>ROUND(I408*H408,2)</f>
        <v>0</v>
      </c>
      <c r="BL408" s="19" t="s">
        <v>1096</v>
      </c>
      <c r="BM408" s="242" t="s">
        <v>6789</v>
      </c>
    </row>
    <row r="409" s="2" customFormat="1">
      <c r="A409" s="40"/>
      <c r="B409" s="41"/>
      <c r="C409" s="42"/>
      <c r="D409" s="244" t="s">
        <v>251</v>
      </c>
      <c r="E409" s="42"/>
      <c r="F409" s="245" t="s">
        <v>6790</v>
      </c>
      <c r="G409" s="42"/>
      <c r="H409" s="42"/>
      <c r="I409" s="246"/>
      <c r="J409" s="42"/>
      <c r="K409" s="42"/>
      <c r="L409" s="46"/>
      <c r="M409" s="247"/>
      <c r="N409" s="248"/>
      <c r="O409" s="93"/>
      <c r="P409" s="93"/>
      <c r="Q409" s="93"/>
      <c r="R409" s="93"/>
      <c r="S409" s="93"/>
      <c r="T409" s="94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251</v>
      </c>
      <c r="AU409" s="19" t="s">
        <v>110</v>
      </c>
    </row>
    <row r="410" s="12" customFormat="1" ht="20.88" customHeight="1">
      <c r="A410" s="12"/>
      <c r="B410" s="214"/>
      <c r="C410" s="215"/>
      <c r="D410" s="216" t="s">
        <v>77</v>
      </c>
      <c r="E410" s="228" t="s">
        <v>6791</v>
      </c>
      <c r="F410" s="228" t="s">
        <v>6792</v>
      </c>
      <c r="G410" s="215"/>
      <c r="H410" s="215"/>
      <c r="I410" s="218"/>
      <c r="J410" s="229">
        <f>BK410</f>
        <v>0</v>
      </c>
      <c r="K410" s="215"/>
      <c r="L410" s="220"/>
      <c r="M410" s="221"/>
      <c r="N410" s="222"/>
      <c r="O410" s="222"/>
      <c r="P410" s="223">
        <f>SUM(P411:P491)</f>
        <v>0</v>
      </c>
      <c r="Q410" s="222"/>
      <c r="R410" s="223">
        <f>SUM(R411:R491)</f>
        <v>0.14870064</v>
      </c>
      <c r="S410" s="222"/>
      <c r="T410" s="224">
        <f>SUM(T411:T491)</f>
        <v>0</v>
      </c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R410" s="225" t="s">
        <v>87</v>
      </c>
      <c r="AT410" s="226" t="s">
        <v>77</v>
      </c>
      <c r="AU410" s="226" t="s">
        <v>87</v>
      </c>
      <c r="AY410" s="225" t="s">
        <v>242</v>
      </c>
      <c r="BK410" s="227">
        <f>SUM(BK411:BK491)</f>
        <v>0</v>
      </c>
    </row>
    <row r="411" s="2" customFormat="1" ht="37.8" customHeight="1">
      <c r="A411" s="40"/>
      <c r="B411" s="41"/>
      <c r="C411" s="230" t="s">
        <v>1847</v>
      </c>
      <c r="D411" s="230" t="s">
        <v>245</v>
      </c>
      <c r="E411" s="231" t="s">
        <v>6613</v>
      </c>
      <c r="F411" s="232" t="s">
        <v>6614</v>
      </c>
      <c r="G411" s="233" t="s">
        <v>261</v>
      </c>
      <c r="H411" s="234">
        <v>27.984000000000002</v>
      </c>
      <c r="I411" s="235"/>
      <c r="J411" s="236">
        <f>ROUND(I411*H411,2)</f>
        <v>0</v>
      </c>
      <c r="K411" s="237"/>
      <c r="L411" s="46"/>
      <c r="M411" s="238" t="s">
        <v>1</v>
      </c>
      <c r="N411" s="239" t="s">
        <v>43</v>
      </c>
      <c r="O411" s="93"/>
      <c r="P411" s="240">
        <f>O411*H411</f>
        <v>0</v>
      </c>
      <c r="Q411" s="240">
        <v>0.0016800000000000001</v>
      </c>
      <c r="R411" s="240">
        <f>Q411*H411</f>
        <v>0.047013120000000005</v>
      </c>
      <c r="S411" s="240">
        <v>0</v>
      </c>
      <c r="T411" s="241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42" t="s">
        <v>1096</v>
      </c>
      <c r="AT411" s="242" t="s">
        <v>245</v>
      </c>
      <c r="AU411" s="242" t="s">
        <v>110</v>
      </c>
      <c r="AY411" s="19" t="s">
        <v>242</v>
      </c>
      <c r="BE411" s="243">
        <f>IF(N411="základní",J411,0)</f>
        <v>0</v>
      </c>
      <c r="BF411" s="243">
        <f>IF(N411="snížená",J411,0)</f>
        <v>0</v>
      </c>
      <c r="BG411" s="243">
        <f>IF(N411="zákl. přenesená",J411,0)</f>
        <v>0</v>
      </c>
      <c r="BH411" s="243">
        <f>IF(N411="sníž. přenesená",J411,0)</f>
        <v>0</v>
      </c>
      <c r="BI411" s="243">
        <f>IF(N411="nulová",J411,0)</f>
        <v>0</v>
      </c>
      <c r="BJ411" s="19" t="s">
        <v>85</v>
      </c>
      <c r="BK411" s="243">
        <f>ROUND(I411*H411,2)</f>
        <v>0</v>
      </c>
      <c r="BL411" s="19" t="s">
        <v>1096</v>
      </c>
      <c r="BM411" s="242" t="s">
        <v>6793</v>
      </c>
    </row>
    <row r="412" s="2" customFormat="1">
      <c r="A412" s="40"/>
      <c r="B412" s="41"/>
      <c r="C412" s="42"/>
      <c r="D412" s="244" t="s">
        <v>251</v>
      </c>
      <c r="E412" s="42"/>
      <c r="F412" s="245" t="s">
        <v>6616</v>
      </c>
      <c r="G412" s="42"/>
      <c r="H412" s="42"/>
      <c r="I412" s="246"/>
      <c r="J412" s="42"/>
      <c r="K412" s="42"/>
      <c r="L412" s="46"/>
      <c r="M412" s="247"/>
      <c r="N412" s="24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251</v>
      </c>
      <c r="AU412" s="19" t="s">
        <v>110</v>
      </c>
    </row>
    <row r="413" s="14" customFormat="1">
      <c r="A413" s="14"/>
      <c r="B413" s="261"/>
      <c r="C413" s="262"/>
      <c r="D413" s="244" t="s">
        <v>255</v>
      </c>
      <c r="E413" s="263" t="s">
        <v>1</v>
      </c>
      <c r="F413" s="264" t="s">
        <v>6794</v>
      </c>
      <c r="G413" s="262"/>
      <c r="H413" s="265">
        <v>25.440000000000001</v>
      </c>
      <c r="I413" s="266"/>
      <c r="J413" s="262"/>
      <c r="K413" s="262"/>
      <c r="L413" s="267"/>
      <c r="M413" s="268"/>
      <c r="N413" s="269"/>
      <c r="O413" s="269"/>
      <c r="P413" s="269"/>
      <c r="Q413" s="269"/>
      <c r="R413" s="269"/>
      <c r="S413" s="269"/>
      <c r="T413" s="270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71" t="s">
        <v>255</v>
      </c>
      <c r="AU413" s="271" t="s">
        <v>110</v>
      </c>
      <c r="AV413" s="14" t="s">
        <v>87</v>
      </c>
      <c r="AW413" s="14" t="s">
        <v>36</v>
      </c>
      <c r="AX413" s="14" t="s">
        <v>78</v>
      </c>
      <c r="AY413" s="271" t="s">
        <v>242</v>
      </c>
    </row>
    <row r="414" s="15" customFormat="1">
      <c r="A414" s="15"/>
      <c r="B414" s="272"/>
      <c r="C414" s="273"/>
      <c r="D414" s="244" t="s">
        <v>255</v>
      </c>
      <c r="E414" s="274" t="s">
        <v>1</v>
      </c>
      <c r="F414" s="275" t="s">
        <v>268</v>
      </c>
      <c r="G414" s="273"/>
      <c r="H414" s="276">
        <v>25.440000000000001</v>
      </c>
      <c r="I414" s="277"/>
      <c r="J414" s="273"/>
      <c r="K414" s="273"/>
      <c r="L414" s="278"/>
      <c r="M414" s="279"/>
      <c r="N414" s="280"/>
      <c r="O414" s="280"/>
      <c r="P414" s="280"/>
      <c r="Q414" s="280"/>
      <c r="R414" s="280"/>
      <c r="S414" s="280"/>
      <c r="T414" s="281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82" t="s">
        <v>255</v>
      </c>
      <c r="AU414" s="282" t="s">
        <v>110</v>
      </c>
      <c r="AV414" s="15" t="s">
        <v>249</v>
      </c>
      <c r="AW414" s="15" t="s">
        <v>36</v>
      </c>
      <c r="AX414" s="15" t="s">
        <v>78</v>
      </c>
      <c r="AY414" s="282" t="s">
        <v>242</v>
      </c>
    </row>
    <row r="415" s="14" customFormat="1">
      <c r="A415" s="14"/>
      <c r="B415" s="261"/>
      <c r="C415" s="262"/>
      <c r="D415" s="244" t="s">
        <v>255</v>
      </c>
      <c r="E415" s="263" t="s">
        <v>1</v>
      </c>
      <c r="F415" s="264" t="s">
        <v>6795</v>
      </c>
      <c r="G415" s="262"/>
      <c r="H415" s="265">
        <v>27.984000000000002</v>
      </c>
      <c r="I415" s="266"/>
      <c r="J415" s="262"/>
      <c r="K415" s="262"/>
      <c r="L415" s="267"/>
      <c r="M415" s="268"/>
      <c r="N415" s="269"/>
      <c r="O415" s="269"/>
      <c r="P415" s="269"/>
      <c r="Q415" s="269"/>
      <c r="R415" s="269"/>
      <c r="S415" s="269"/>
      <c r="T415" s="270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71" t="s">
        <v>255</v>
      </c>
      <c r="AU415" s="271" t="s">
        <v>110</v>
      </c>
      <c r="AV415" s="14" t="s">
        <v>87</v>
      </c>
      <c r="AW415" s="14" t="s">
        <v>36</v>
      </c>
      <c r="AX415" s="14" t="s">
        <v>85</v>
      </c>
      <c r="AY415" s="271" t="s">
        <v>242</v>
      </c>
    </row>
    <row r="416" s="2" customFormat="1" ht="37.8" customHeight="1">
      <c r="A416" s="40"/>
      <c r="B416" s="41"/>
      <c r="C416" s="230" t="s">
        <v>1862</v>
      </c>
      <c r="D416" s="230" t="s">
        <v>245</v>
      </c>
      <c r="E416" s="231" t="s">
        <v>6619</v>
      </c>
      <c r="F416" s="232" t="s">
        <v>6620</v>
      </c>
      <c r="G416" s="233" t="s">
        <v>261</v>
      </c>
      <c r="H416" s="234">
        <v>20.591999999999999</v>
      </c>
      <c r="I416" s="235"/>
      <c r="J416" s="236">
        <f>ROUND(I416*H416,2)</f>
        <v>0</v>
      </c>
      <c r="K416" s="237"/>
      <c r="L416" s="46"/>
      <c r="M416" s="238" t="s">
        <v>1</v>
      </c>
      <c r="N416" s="239" t="s">
        <v>43</v>
      </c>
      <c r="O416" s="93"/>
      <c r="P416" s="240">
        <f>O416*H416</f>
        <v>0</v>
      </c>
      <c r="Q416" s="240">
        <v>0.0034499999999999999</v>
      </c>
      <c r="R416" s="240">
        <f>Q416*H416</f>
        <v>0.071042399999999992</v>
      </c>
      <c r="S416" s="240">
        <v>0</v>
      </c>
      <c r="T416" s="241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42" t="s">
        <v>1096</v>
      </c>
      <c r="AT416" s="242" t="s">
        <v>245</v>
      </c>
      <c r="AU416" s="242" t="s">
        <v>110</v>
      </c>
      <c r="AY416" s="19" t="s">
        <v>242</v>
      </c>
      <c r="BE416" s="243">
        <f>IF(N416="základní",J416,0)</f>
        <v>0</v>
      </c>
      <c r="BF416" s="243">
        <f>IF(N416="snížená",J416,0)</f>
        <v>0</v>
      </c>
      <c r="BG416" s="243">
        <f>IF(N416="zákl. přenesená",J416,0)</f>
        <v>0</v>
      </c>
      <c r="BH416" s="243">
        <f>IF(N416="sníž. přenesená",J416,0)</f>
        <v>0</v>
      </c>
      <c r="BI416" s="243">
        <f>IF(N416="nulová",J416,0)</f>
        <v>0</v>
      </c>
      <c r="BJ416" s="19" t="s">
        <v>85</v>
      </c>
      <c r="BK416" s="243">
        <f>ROUND(I416*H416,2)</f>
        <v>0</v>
      </c>
      <c r="BL416" s="19" t="s">
        <v>1096</v>
      </c>
      <c r="BM416" s="242" t="s">
        <v>6796</v>
      </c>
    </row>
    <row r="417" s="2" customFormat="1">
      <c r="A417" s="40"/>
      <c r="B417" s="41"/>
      <c r="C417" s="42"/>
      <c r="D417" s="244" t="s">
        <v>251</v>
      </c>
      <c r="E417" s="42"/>
      <c r="F417" s="245" t="s">
        <v>6622</v>
      </c>
      <c r="G417" s="42"/>
      <c r="H417" s="42"/>
      <c r="I417" s="246"/>
      <c r="J417" s="42"/>
      <c r="K417" s="42"/>
      <c r="L417" s="46"/>
      <c r="M417" s="247"/>
      <c r="N417" s="248"/>
      <c r="O417" s="93"/>
      <c r="P417" s="93"/>
      <c r="Q417" s="93"/>
      <c r="R417" s="93"/>
      <c r="S417" s="93"/>
      <c r="T417" s="94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251</v>
      </c>
      <c r="AU417" s="19" t="s">
        <v>110</v>
      </c>
    </row>
    <row r="418" s="14" customFormat="1">
      <c r="A418" s="14"/>
      <c r="B418" s="261"/>
      <c r="C418" s="262"/>
      <c r="D418" s="244" t="s">
        <v>255</v>
      </c>
      <c r="E418" s="263" t="s">
        <v>1</v>
      </c>
      <c r="F418" s="264" t="s">
        <v>6797</v>
      </c>
      <c r="G418" s="262"/>
      <c r="H418" s="265">
        <v>18.719999999999999</v>
      </c>
      <c r="I418" s="266"/>
      <c r="J418" s="262"/>
      <c r="K418" s="262"/>
      <c r="L418" s="267"/>
      <c r="M418" s="268"/>
      <c r="N418" s="269"/>
      <c r="O418" s="269"/>
      <c r="P418" s="269"/>
      <c r="Q418" s="269"/>
      <c r="R418" s="269"/>
      <c r="S418" s="269"/>
      <c r="T418" s="270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71" t="s">
        <v>255</v>
      </c>
      <c r="AU418" s="271" t="s">
        <v>110</v>
      </c>
      <c r="AV418" s="14" t="s">
        <v>87</v>
      </c>
      <c r="AW418" s="14" t="s">
        <v>36</v>
      </c>
      <c r="AX418" s="14" t="s">
        <v>78</v>
      </c>
      <c r="AY418" s="271" t="s">
        <v>242</v>
      </c>
    </row>
    <row r="419" s="14" customFormat="1">
      <c r="A419" s="14"/>
      <c r="B419" s="261"/>
      <c r="C419" s="262"/>
      <c r="D419" s="244" t="s">
        <v>255</v>
      </c>
      <c r="E419" s="263" t="s">
        <v>1</v>
      </c>
      <c r="F419" s="264" t="s">
        <v>6798</v>
      </c>
      <c r="G419" s="262"/>
      <c r="H419" s="265">
        <v>20.591999999999999</v>
      </c>
      <c r="I419" s="266"/>
      <c r="J419" s="262"/>
      <c r="K419" s="262"/>
      <c r="L419" s="267"/>
      <c r="M419" s="268"/>
      <c r="N419" s="269"/>
      <c r="O419" s="269"/>
      <c r="P419" s="269"/>
      <c r="Q419" s="269"/>
      <c r="R419" s="269"/>
      <c r="S419" s="269"/>
      <c r="T419" s="270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71" t="s">
        <v>255</v>
      </c>
      <c r="AU419" s="271" t="s">
        <v>110</v>
      </c>
      <c r="AV419" s="14" t="s">
        <v>87</v>
      </c>
      <c r="AW419" s="14" t="s">
        <v>36</v>
      </c>
      <c r="AX419" s="14" t="s">
        <v>85</v>
      </c>
      <c r="AY419" s="271" t="s">
        <v>242</v>
      </c>
    </row>
    <row r="420" s="2" customFormat="1" ht="24.15" customHeight="1">
      <c r="A420" s="40"/>
      <c r="B420" s="41"/>
      <c r="C420" s="230" t="s">
        <v>1889</v>
      </c>
      <c r="D420" s="230" t="s">
        <v>245</v>
      </c>
      <c r="E420" s="231" t="s">
        <v>6625</v>
      </c>
      <c r="F420" s="232" t="s">
        <v>6626</v>
      </c>
      <c r="G420" s="233" t="s">
        <v>359</v>
      </c>
      <c r="H420" s="234">
        <v>15</v>
      </c>
      <c r="I420" s="235"/>
      <c r="J420" s="236">
        <f>ROUND(I420*H420,2)</f>
        <v>0</v>
      </c>
      <c r="K420" s="237"/>
      <c r="L420" s="46"/>
      <c r="M420" s="238" t="s">
        <v>1</v>
      </c>
      <c r="N420" s="239" t="s">
        <v>43</v>
      </c>
      <c r="O420" s="93"/>
      <c r="P420" s="240">
        <f>O420*H420</f>
        <v>0</v>
      </c>
      <c r="Q420" s="240">
        <v>0</v>
      </c>
      <c r="R420" s="240">
        <f>Q420*H420</f>
        <v>0</v>
      </c>
      <c r="S420" s="240">
        <v>0</v>
      </c>
      <c r="T420" s="241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42" t="s">
        <v>1096</v>
      </c>
      <c r="AT420" s="242" t="s">
        <v>245</v>
      </c>
      <c r="AU420" s="242" t="s">
        <v>110</v>
      </c>
      <c r="AY420" s="19" t="s">
        <v>242</v>
      </c>
      <c r="BE420" s="243">
        <f>IF(N420="základní",J420,0)</f>
        <v>0</v>
      </c>
      <c r="BF420" s="243">
        <f>IF(N420="snížená",J420,0)</f>
        <v>0</v>
      </c>
      <c r="BG420" s="243">
        <f>IF(N420="zákl. přenesená",J420,0)</f>
        <v>0</v>
      </c>
      <c r="BH420" s="243">
        <f>IF(N420="sníž. přenesená",J420,0)</f>
        <v>0</v>
      </c>
      <c r="BI420" s="243">
        <f>IF(N420="nulová",J420,0)</f>
        <v>0</v>
      </c>
      <c r="BJ420" s="19" t="s">
        <v>85</v>
      </c>
      <c r="BK420" s="243">
        <f>ROUND(I420*H420,2)</f>
        <v>0</v>
      </c>
      <c r="BL420" s="19" t="s">
        <v>1096</v>
      </c>
      <c r="BM420" s="242" t="s">
        <v>6799</v>
      </c>
    </row>
    <row r="421" s="2" customFormat="1">
      <c r="A421" s="40"/>
      <c r="B421" s="41"/>
      <c r="C421" s="42"/>
      <c r="D421" s="244" t="s">
        <v>251</v>
      </c>
      <c r="E421" s="42"/>
      <c r="F421" s="245" t="s">
        <v>6628</v>
      </c>
      <c r="G421" s="42"/>
      <c r="H421" s="42"/>
      <c r="I421" s="246"/>
      <c r="J421" s="42"/>
      <c r="K421" s="42"/>
      <c r="L421" s="46"/>
      <c r="M421" s="247"/>
      <c r="N421" s="248"/>
      <c r="O421" s="93"/>
      <c r="P421" s="93"/>
      <c r="Q421" s="93"/>
      <c r="R421" s="93"/>
      <c r="S421" s="93"/>
      <c r="T421" s="94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251</v>
      </c>
      <c r="AU421" s="19" t="s">
        <v>110</v>
      </c>
    </row>
    <row r="422" s="14" customFormat="1">
      <c r="A422" s="14"/>
      <c r="B422" s="261"/>
      <c r="C422" s="262"/>
      <c r="D422" s="244" t="s">
        <v>255</v>
      </c>
      <c r="E422" s="263" t="s">
        <v>1</v>
      </c>
      <c r="F422" s="264" t="s">
        <v>6800</v>
      </c>
      <c r="G422" s="262"/>
      <c r="H422" s="265">
        <v>15</v>
      </c>
      <c r="I422" s="266"/>
      <c r="J422" s="262"/>
      <c r="K422" s="262"/>
      <c r="L422" s="267"/>
      <c r="M422" s="268"/>
      <c r="N422" s="269"/>
      <c r="O422" s="269"/>
      <c r="P422" s="269"/>
      <c r="Q422" s="269"/>
      <c r="R422" s="269"/>
      <c r="S422" s="269"/>
      <c r="T422" s="270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71" t="s">
        <v>255</v>
      </c>
      <c r="AU422" s="271" t="s">
        <v>110</v>
      </c>
      <c r="AV422" s="14" t="s">
        <v>87</v>
      </c>
      <c r="AW422" s="14" t="s">
        <v>36</v>
      </c>
      <c r="AX422" s="14" t="s">
        <v>78</v>
      </c>
      <c r="AY422" s="271" t="s">
        <v>242</v>
      </c>
    </row>
    <row r="423" s="15" customFormat="1">
      <c r="A423" s="15"/>
      <c r="B423" s="272"/>
      <c r="C423" s="273"/>
      <c r="D423" s="244" t="s">
        <v>255</v>
      </c>
      <c r="E423" s="274" t="s">
        <v>1</v>
      </c>
      <c r="F423" s="275" t="s">
        <v>268</v>
      </c>
      <c r="G423" s="273"/>
      <c r="H423" s="276">
        <v>15</v>
      </c>
      <c r="I423" s="277"/>
      <c r="J423" s="273"/>
      <c r="K423" s="273"/>
      <c r="L423" s="278"/>
      <c r="M423" s="279"/>
      <c r="N423" s="280"/>
      <c r="O423" s="280"/>
      <c r="P423" s="280"/>
      <c r="Q423" s="280"/>
      <c r="R423" s="280"/>
      <c r="S423" s="280"/>
      <c r="T423" s="281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82" t="s">
        <v>255</v>
      </c>
      <c r="AU423" s="282" t="s">
        <v>110</v>
      </c>
      <c r="AV423" s="15" t="s">
        <v>249</v>
      </c>
      <c r="AW423" s="15" t="s">
        <v>36</v>
      </c>
      <c r="AX423" s="15" t="s">
        <v>85</v>
      </c>
      <c r="AY423" s="282" t="s">
        <v>242</v>
      </c>
    </row>
    <row r="424" s="2" customFormat="1" ht="24.15" customHeight="1">
      <c r="A424" s="40"/>
      <c r="B424" s="41"/>
      <c r="C424" s="283" t="s">
        <v>4816</v>
      </c>
      <c r="D424" s="283" t="s">
        <v>477</v>
      </c>
      <c r="E424" s="284" t="s">
        <v>6801</v>
      </c>
      <c r="F424" s="285" t="s">
        <v>6802</v>
      </c>
      <c r="G424" s="286" t="s">
        <v>359</v>
      </c>
      <c r="H424" s="287">
        <v>8</v>
      </c>
      <c r="I424" s="288"/>
      <c r="J424" s="289">
        <f>ROUND(I424*H424,2)</f>
        <v>0</v>
      </c>
      <c r="K424" s="290"/>
      <c r="L424" s="291"/>
      <c r="M424" s="292" t="s">
        <v>1</v>
      </c>
      <c r="N424" s="293" t="s">
        <v>43</v>
      </c>
      <c r="O424" s="93"/>
      <c r="P424" s="240">
        <f>O424*H424</f>
        <v>0</v>
      </c>
      <c r="Q424" s="240">
        <v>0</v>
      </c>
      <c r="R424" s="240">
        <f>Q424*H424</f>
        <v>0</v>
      </c>
      <c r="S424" s="240">
        <v>0</v>
      </c>
      <c r="T424" s="241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42" t="s">
        <v>895</v>
      </c>
      <c r="AT424" s="242" t="s">
        <v>477</v>
      </c>
      <c r="AU424" s="242" t="s">
        <v>110</v>
      </c>
      <c r="AY424" s="19" t="s">
        <v>242</v>
      </c>
      <c r="BE424" s="243">
        <f>IF(N424="základní",J424,0)</f>
        <v>0</v>
      </c>
      <c r="BF424" s="243">
        <f>IF(N424="snížená",J424,0)</f>
        <v>0</v>
      </c>
      <c r="BG424" s="243">
        <f>IF(N424="zákl. přenesená",J424,0)</f>
        <v>0</v>
      </c>
      <c r="BH424" s="243">
        <f>IF(N424="sníž. přenesená",J424,0)</f>
        <v>0</v>
      </c>
      <c r="BI424" s="243">
        <f>IF(N424="nulová",J424,0)</f>
        <v>0</v>
      </c>
      <c r="BJ424" s="19" t="s">
        <v>85</v>
      </c>
      <c r="BK424" s="243">
        <f>ROUND(I424*H424,2)</f>
        <v>0</v>
      </c>
      <c r="BL424" s="19" t="s">
        <v>1096</v>
      </c>
      <c r="BM424" s="242" t="s">
        <v>6803</v>
      </c>
    </row>
    <row r="425" s="2" customFormat="1">
      <c r="A425" s="40"/>
      <c r="B425" s="41"/>
      <c r="C425" s="42"/>
      <c r="D425" s="244" t="s">
        <v>251</v>
      </c>
      <c r="E425" s="42"/>
      <c r="F425" s="245" t="s">
        <v>6802</v>
      </c>
      <c r="G425" s="42"/>
      <c r="H425" s="42"/>
      <c r="I425" s="246"/>
      <c r="J425" s="42"/>
      <c r="K425" s="42"/>
      <c r="L425" s="46"/>
      <c r="M425" s="247"/>
      <c r="N425" s="248"/>
      <c r="O425" s="93"/>
      <c r="P425" s="93"/>
      <c r="Q425" s="93"/>
      <c r="R425" s="93"/>
      <c r="S425" s="93"/>
      <c r="T425" s="94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251</v>
      </c>
      <c r="AU425" s="19" t="s">
        <v>110</v>
      </c>
    </row>
    <row r="426" s="2" customFormat="1" ht="24.15" customHeight="1">
      <c r="A426" s="40"/>
      <c r="B426" s="41"/>
      <c r="C426" s="283" t="s">
        <v>1701</v>
      </c>
      <c r="D426" s="283" t="s">
        <v>477</v>
      </c>
      <c r="E426" s="284" t="s">
        <v>6804</v>
      </c>
      <c r="F426" s="285" t="s">
        <v>6805</v>
      </c>
      <c r="G426" s="286" t="s">
        <v>359</v>
      </c>
      <c r="H426" s="287">
        <v>1</v>
      </c>
      <c r="I426" s="288"/>
      <c r="J426" s="289">
        <f>ROUND(I426*H426,2)</f>
        <v>0</v>
      </c>
      <c r="K426" s="290"/>
      <c r="L426" s="291"/>
      <c r="M426" s="292" t="s">
        <v>1</v>
      </c>
      <c r="N426" s="293" t="s">
        <v>43</v>
      </c>
      <c r="O426" s="93"/>
      <c r="P426" s="240">
        <f>O426*H426</f>
        <v>0</v>
      </c>
      <c r="Q426" s="240">
        <v>0</v>
      </c>
      <c r="R426" s="240">
        <f>Q426*H426</f>
        <v>0</v>
      </c>
      <c r="S426" s="240">
        <v>0</v>
      </c>
      <c r="T426" s="241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42" t="s">
        <v>895</v>
      </c>
      <c r="AT426" s="242" t="s">
        <v>477</v>
      </c>
      <c r="AU426" s="242" t="s">
        <v>110</v>
      </c>
      <c r="AY426" s="19" t="s">
        <v>242</v>
      </c>
      <c r="BE426" s="243">
        <f>IF(N426="základní",J426,0)</f>
        <v>0</v>
      </c>
      <c r="BF426" s="243">
        <f>IF(N426="snížená",J426,0)</f>
        <v>0</v>
      </c>
      <c r="BG426" s="243">
        <f>IF(N426="zákl. přenesená",J426,0)</f>
        <v>0</v>
      </c>
      <c r="BH426" s="243">
        <f>IF(N426="sníž. přenesená",J426,0)</f>
        <v>0</v>
      </c>
      <c r="BI426" s="243">
        <f>IF(N426="nulová",J426,0)</f>
        <v>0</v>
      </c>
      <c r="BJ426" s="19" t="s">
        <v>85</v>
      </c>
      <c r="BK426" s="243">
        <f>ROUND(I426*H426,2)</f>
        <v>0</v>
      </c>
      <c r="BL426" s="19" t="s">
        <v>1096</v>
      </c>
      <c r="BM426" s="242" t="s">
        <v>6806</v>
      </c>
    </row>
    <row r="427" s="2" customFormat="1">
      <c r="A427" s="40"/>
      <c r="B427" s="41"/>
      <c r="C427" s="42"/>
      <c r="D427" s="244" t="s">
        <v>251</v>
      </c>
      <c r="E427" s="42"/>
      <c r="F427" s="245" t="s">
        <v>6805</v>
      </c>
      <c r="G427" s="42"/>
      <c r="H427" s="42"/>
      <c r="I427" s="246"/>
      <c r="J427" s="42"/>
      <c r="K427" s="42"/>
      <c r="L427" s="46"/>
      <c r="M427" s="247"/>
      <c r="N427" s="248"/>
      <c r="O427" s="93"/>
      <c r="P427" s="93"/>
      <c r="Q427" s="93"/>
      <c r="R427" s="93"/>
      <c r="S427" s="93"/>
      <c r="T427" s="94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251</v>
      </c>
      <c r="AU427" s="19" t="s">
        <v>110</v>
      </c>
    </row>
    <row r="428" s="2" customFormat="1" ht="24.15" customHeight="1">
      <c r="A428" s="40"/>
      <c r="B428" s="41"/>
      <c r="C428" s="283" t="s">
        <v>540</v>
      </c>
      <c r="D428" s="283" t="s">
        <v>477</v>
      </c>
      <c r="E428" s="284" t="s">
        <v>6807</v>
      </c>
      <c r="F428" s="285" t="s">
        <v>6637</v>
      </c>
      <c r="G428" s="286" t="s">
        <v>359</v>
      </c>
      <c r="H428" s="287">
        <v>3</v>
      </c>
      <c r="I428" s="288"/>
      <c r="J428" s="289">
        <f>ROUND(I428*H428,2)</f>
        <v>0</v>
      </c>
      <c r="K428" s="290"/>
      <c r="L428" s="291"/>
      <c r="M428" s="292" t="s">
        <v>1</v>
      </c>
      <c r="N428" s="293" t="s">
        <v>43</v>
      </c>
      <c r="O428" s="93"/>
      <c r="P428" s="240">
        <f>O428*H428</f>
        <v>0</v>
      </c>
      <c r="Q428" s="240">
        <v>0</v>
      </c>
      <c r="R428" s="240">
        <f>Q428*H428</f>
        <v>0</v>
      </c>
      <c r="S428" s="240">
        <v>0</v>
      </c>
      <c r="T428" s="241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42" t="s">
        <v>895</v>
      </c>
      <c r="AT428" s="242" t="s">
        <v>477</v>
      </c>
      <c r="AU428" s="242" t="s">
        <v>110</v>
      </c>
      <c r="AY428" s="19" t="s">
        <v>242</v>
      </c>
      <c r="BE428" s="243">
        <f>IF(N428="základní",J428,0)</f>
        <v>0</v>
      </c>
      <c r="BF428" s="243">
        <f>IF(N428="snížená",J428,0)</f>
        <v>0</v>
      </c>
      <c r="BG428" s="243">
        <f>IF(N428="zákl. přenesená",J428,0)</f>
        <v>0</v>
      </c>
      <c r="BH428" s="243">
        <f>IF(N428="sníž. přenesená",J428,0)</f>
        <v>0</v>
      </c>
      <c r="BI428" s="243">
        <f>IF(N428="nulová",J428,0)</f>
        <v>0</v>
      </c>
      <c r="BJ428" s="19" t="s">
        <v>85</v>
      </c>
      <c r="BK428" s="243">
        <f>ROUND(I428*H428,2)</f>
        <v>0</v>
      </c>
      <c r="BL428" s="19" t="s">
        <v>1096</v>
      </c>
      <c r="BM428" s="242" t="s">
        <v>6808</v>
      </c>
    </row>
    <row r="429" s="2" customFormat="1">
      <c r="A429" s="40"/>
      <c r="B429" s="41"/>
      <c r="C429" s="42"/>
      <c r="D429" s="244" t="s">
        <v>251</v>
      </c>
      <c r="E429" s="42"/>
      <c r="F429" s="245" t="s">
        <v>6637</v>
      </c>
      <c r="G429" s="42"/>
      <c r="H429" s="42"/>
      <c r="I429" s="246"/>
      <c r="J429" s="42"/>
      <c r="K429" s="42"/>
      <c r="L429" s="46"/>
      <c r="M429" s="247"/>
      <c r="N429" s="248"/>
      <c r="O429" s="93"/>
      <c r="P429" s="93"/>
      <c r="Q429" s="93"/>
      <c r="R429" s="93"/>
      <c r="S429" s="93"/>
      <c r="T429" s="94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251</v>
      </c>
      <c r="AU429" s="19" t="s">
        <v>110</v>
      </c>
    </row>
    <row r="430" s="2" customFormat="1" ht="24.15" customHeight="1">
      <c r="A430" s="40"/>
      <c r="B430" s="41"/>
      <c r="C430" s="283" t="s">
        <v>551</v>
      </c>
      <c r="D430" s="283" t="s">
        <v>477</v>
      </c>
      <c r="E430" s="284" t="s">
        <v>6809</v>
      </c>
      <c r="F430" s="285" t="s">
        <v>6640</v>
      </c>
      <c r="G430" s="286" t="s">
        <v>359</v>
      </c>
      <c r="H430" s="287">
        <v>2</v>
      </c>
      <c r="I430" s="288"/>
      <c r="J430" s="289">
        <f>ROUND(I430*H430,2)</f>
        <v>0</v>
      </c>
      <c r="K430" s="290"/>
      <c r="L430" s="291"/>
      <c r="M430" s="292" t="s">
        <v>1</v>
      </c>
      <c r="N430" s="293" t="s">
        <v>43</v>
      </c>
      <c r="O430" s="93"/>
      <c r="P430" s="240">
        <f>O430*H430</f>
        <v>0</v>
      </c>
      <c r="Q430" s="240">
        <v>0</v>
      </c>
      <c r="R430" s="240">
        <f>Q430*H430</f>
        <v>0</v>
      </c>
      <c r="S430" s="240">
        <v>0</v>
      </c>
      <c r="T430" s="241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42" t="s">
        <v>895</v>
      </c>
      <c r="AT430" s="242" t="s">
        <v>477</v>
      </c>
      <c r="AU430" s="242" t="s">
        <v>110</v>
      </c>
      <c r="AY430" s="19" t="s">
        <v>242</v>
      </c>
      <c r="BE430" s="243">
        <f>IF(N430="základní",J430,0)</f>
        <v>0</v>
      </c>
      <c r="BF430" s="243">
        <f>IF(N430="snížená",J430,0)</f>
        <v>0</v>
      </c>
      <c r="BG430" s="243">
        <f>IF(N430="zákl. přenesená",J430,0)</f>
        <v>0</v>
      </c>
      <c r="BH430" s="243">
        <f>IF(N430="sníž. přenesená",J430,0)</f>
        <v>0</v>
      </c>
      <c r="BI430" s="243">
        <f>IF(N430="nulová",J430,0)</f>
        <v>0</v>
      </c>
      <c r="BJ430" s="19" t="s">
        <v>85</v>
      </c>
      <c r="BK430" s="243">
        <f>ROUND(I430*H430,2)</f>
        <v>0</v>
      </c>
      <c r="BL430" s="19" t="s">
        <v>1096</v>
      </c>
      <c r="BM430" s="242" t="s">
        <v>6810</v>
      </c>
    </row>
    <row r="431" s="2" customFormat="1">
      <c r="A431" s="40"/>
      <c r="B431" s="41"/>
      <c r="C431" s="42"/>
      <c r="D431" s="244" t="s">
        <v>251</v>
      </c>
      <c r="E431" s="42"/>
      <c r="F431" s="245" t="s">
        <v>6640</v>
      </c>
      <c r="G431" s="42"/>
      <c r="H431" s="42"/>
      <c r="I431" s="246"/>
      <c r="J431" s="42"/>
      <c r="K431" s="42"/>
      <c r="L431" s="46"/>
      <c r="M431" s="247"/>
      <c r="N431" s="248"/>
      <c r="O431" s="93"/>
      <c r="P431" s="93"/>
      <c r="Q431" s="93"/>
      <c r="R431" s="93"/>
      <c r="S431" s="93"/>
      <c r="T431" s="94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251</v>
      </c>
      <c r="AU431" s="19" t="s">
        <v>110</v>
      </c>
    </row>
    <row r="432" s="2" customFormat="1" ht="24.15" customHeight="1">
      <c r="A432" s="40"/>
      <c r="B432" s="41"/>
      <c r="C432" s="283" t="s">
        <v>558</v>
      </c>
      <c r="D432" s="283" t="s">
        <v>477</v>
      </c>
      <c r="E432" s="284" t="s">
        <v>6811</v>
      </c>
      <c r="F432" s="285" t="s">
        <v>6812</v>
      </c>
      <c r="G432" s="286" t="s">
        <v>359</v>
      </c>
      <c r="H432" s="287">
        <v>1</v>
      </c>
      <c r="I432" s="288"/>
      <c r="J432" s="289">
        <f>ROUND(I432*H432,2)</f>
        <v>0</v>
      </c>
      <c r="K432" s="290"/>
      <c r="L432" s="291"/>
      <c r="M432" s="292" t="s">
        <v>1</v>
      </c>
      <c r="N432" s="293" t="s">
        <v>43</v>
      </c>
      <c r="O432" s="93"/>
      <c r="P432" s="240">
        <f>O432*H432</f>
        <v>0</v>
      </c>
      <c r="Q432" s="240">
        <v>0</v>
      </c>
      <c r="R432" s="240">
        <f>Q432*H432</f>
        <v>0</v>
      </c>
      <c r="S432" s="240">
        <v>0</v>
      </c>
      <c r="T432" s="241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42" t="s">
        <v>895</v>
      </c>
      <c r="AT432" s="242" t="s">
        <v>477</v>
      </c>
      <c r="AU432" s="242" t="s">
        <v>110</v>
      </c>
      <c r="AY432" s="19" t="s">
        <v>242</v>
      </c>
      <c r="BE432" s="243">
        <f>IF(N432="základní",J432,0)</f>
        <v>0</v>
      </c>
      <c r="BF432" s="243">
        <f>IF(N432="snížená",J432,0)</f>
        <v>0</v>
      </c>
      <c r="BG432" s="243">
        <f>IF(N432="zákl. přenesená",J432,0)</f>
        <v>0</v>
      </c>
      <c r="BH432" s="243">
        <f>IF(N432="sníž. přenesená",J432,0)</f>
        <v>0</v>
      </c>
      <c r="BI432" s="243">
        <f>IF(N432="nulová",J432,0)</f>
        <v>0</v>
      </c>
      <c r="BJ432" s="19" t="s">
        <v>85</v>
      </c>
      <c r="BK432" s="243">
        <f>ROUND(I432*H432,2)</f>
        <v>0</v>
      </c>
      <c r="BL432" s="19" t="s">
        <v>1096</v>
      </c>
      <c r="BM432" s="242" t="s">
        <v>6813</v>
      </c>
    </row>
    <row r="433" s="2" customFormat="1">
      <c r="A433" s="40"/>
      <c r="B433" s="41"/>
      <c r="C433" s="42"/>
      <c r="D433" s="244" t="s">
        <v>251</v>
      </c>
      <c r="E433" s="42"/>
      <c r="F433" s="245" t="s">
        <v>6812</v>
      </c>
      <c r="G433" s="42"/>
      <c r="H433" s="42"/>
      <c r="I433" s="246"/>
      <c r="J433" s="42"/>
      <c r="K433" s="42"/>
      <c r="L433" s="46"/>
      <c r="M433" s="247"/>
      <c r="N433" s="248"/>
      <c r="O433" s="93"/>
      <c r="P433" s="93"/>
      <c r="Q433" s="93"/>
      <c r="R433" s="93"/>
      <c r="S433" s="93"/>
      <c r="T433" s="94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251</v>
      </c>
      <c r="AU433" s="19" t="s">
        <v>110</v>
      </c>
    </row>
    <row r="434" s="2" customFormat="1" ht="24.15" customHeight="1">
      <c r="A434" s="40"/>
      <c r="B434" s="41"/>
      <c r="C434" s="230" t="s">
        <v>1568</v>
      </c>
      <c r="D434" s="230" t="s">
        <v>245</v>
      </c>
      <c r="E434" s="231" t="s">
        <v>6648</v>
      </c>
      <c r="F434" s="232" t="s">
        <v>6649</v>
      </c>
      <c r="G434" s="233" t="s">
        <v>359</v>
      </c>
      <c r="H434" s="234">
        <v>7</v>
      </c>
      <c r="I434" s="235"/>
      <c r="J434" s="236">
        <f>ROUND(I434*H434,2)</f>
        <v>0</v>
      </c>
      <c r="K434" s="237"/>
      <c r="L434" s="46"/>
      <c r="M434" s="238" t="s">
        <v>1</v>
      </c>
      <c r="N434" s="239" t="s">
        <v>43</v>
      </c>
      <c r="O434" s="93"/>
      <c r="P434" s="240">
        <f>O434*H434</f>
        <v>0</v>
      </c>
      <c r="Q434" s="240">
        <v>0</v>
      </c>
      <c r="R434" s="240">
        <f>Q434*H434</f>
        <v>0</v>
      </c>
      <c r="S434" s="240">
        <v>0</v>
      </c>
      <c r="T434" s="241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42" t="s">
        <v>1096</v>
      </c>
      <c r="AT434" s="242" t="s">
        <v>245</v>
      </c>
      <c r="AU434" s="242" t="s">
        <v>110</v>
      </c>
      <c r="AY434" s="19" t="s">
        <v>242</v>
      </c>
      <c r="BE434" s="243">
        <f>IF(N434="základní",J434,0)</f>
        <v>0</v>
      </c>
      <c r="BF434" s="243">
        <f>IF(N434="snížená",J434,0)</f>
        <v>0</v>
      </c>
      <c r="BG434" s="243">
        <f>IF(N434="zákl. přenesená",J434,0)</f>
        <v>0</v>
      </c>
      <c r="BH434" s="243">
        <f>IF(N434="sníž. přenesená",J434,0)</f>
        <v>0</v>
      </c>
      <c r="BI434" s="243">
        <f>IF(N434="nulová",J434,0)</f>
        <v>0</v>
      </c>
      <c r="BJ434" s="19" t="s">
        <v>85</v>
      </c>
      <c r="BK434" s="243">
        <f>ROUND(I434*H434,2)</f>
        <v>0</v>
      </c>
      <c r="BL434" s="19" t="s">
        <v>1096</v>
      </c>
      <c r="BM434" s="242" t="s">
        <v>6814</v>
      </c>
    </row>
    <row r="435" s="2" customFormat="1">
      <c r="A435" s="40"/>
      <c r="B435" s="41"/>
      <c r="C435" s="42"/>
      <c r="D435" s="244" t="s">
        <v>251</v>
      </c>
      <c r="E435" s="42"/>
      <c r="F435" s="245" t="s">
        <v>6651</v>
      </c>
      <c r="G435" s="42"/>
      <c r="H435" s="42"/>
      <c r="I435" s="246"/>
      <c r="J435" s="42"/>
      <c r="K435" s="42"/>
      <c r="L435" s="46"/>
      <c r="M435" s="247"/>
      <c r="N435" s="248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251</v>
      </c>
      <c r="AU435" s="19" t="s">
        <v>110</v>
      </c>
    </row>
    <row r="436" s="14" customFormat="1">
      <c r="A436" s="14"/>
      <c r="B436" s="261"/>
      <c r="C436" s="262"/>
      <c r="D436" s="244" t="s">
        <v>255</v>
      </c>
      <c r="E436" s="263" t="s">
        <v>1</v>
      </c>
      <c r="F436" s="264" t="s">
        <v>6815</v>
      </c>
      <c r="G436" s="262"/>
      <c r="H436" s="265">
        <v>7</v>
      </c>
      <c r="I436" s="266"/>
      <c r="J436" s="262"/>
      <c r="K436" s="262"/>
      <c r="L436" s="267"/>
      <c r="M436" s="268"/>
      <c r="N436" s="269"/>
      <c r="O436" s="269"/>
      <c r="P436" s="269"/>
      <c r="Q436" s="269"/>
      <c r="R436" s="269"/>
      <c r="S436" s="269"/>
      <c r="T436" s="270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71" t="s">
        <v>255</v>
      </c>
      <c r="AU436" s="271" t="s">
        <v>110</v>
      </c>
      <c r="AV436" s="14" t="s">
        <v>87</v>
      </c>
      <c r="AW436" s="14" t="s">
        <v>36</v>
      </c>
      <c r="AX436" s="14" t="s">
        <v>78</v>
      </c>
      <c r="AY436" s="271" t="s">
        <v>242</v>
      </c>
    </row>
    <row r="437" s="15" customFormat="1">
      <c r="A437" s="15"/>
      <c r="B437" s="272"/>
      <c r="C437" s="273"/>
      <c r="D437" s="244" t="s">
        <v>255</v>
      </c>
      <c r="E437" s="274" t="s">
        <v>1</v>
      </c>
      <c r="F437" s="275" t="s">
        <v>268</v>
      </c>
      <c r="G437" s="273"/>
      <c r="H437" s="276">
        <v>7</v>
      </c>
      <c r="I437" s="277"/>
      <c r="J437" s="273"/>
      <c r="K437" s="273"/>
      <c r="L437" s="278"/>
      <c r="M437" s="279"/>
      <c r="N437" s="280"/>
      <c r="O437" s="280"/>
      <c r="P437" s="280"/>
      <c r="Q437" s="280"/>
      <c r="R437" s="280"/>
      <c r="S437" s="280"/>
      <c r="T437" s="281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82" t="s">
        <v>255</v>
      </c>
      <c r="AU437" s="282" t="s">
        <v>110</v>
      </c>
      <c r="AV437" s="15" t="s">
        <v>249</v>
      </c>
      <c r="AW437" s="15" t="s">
        <v>36</v>
      </c>
      <c r="AX437" s="15" t="s">
        <v>85</v>
      </c>
      <c r="AY437" s="282" t="s">
        <v>242</v>
      </c>
    </row>
    <row r="438" s="2" customFormat="1" ht="24.15" customHeight="1">
      <c r="A438" s="40"/>
      <c r="B438" s="41"/>
      <c r="C438" s="283" t="s">
        <v>1577</v>
      </c>
      <c r="D438" s="283" t="s">
        <v>477</v>
      </c>
      <c r="E438" s="284" t="s">
        <v>6816</v>
      </c>
      <c r="F438" s="285" t="s">
        <v>6657</v>
      </c>
      <c r="G438" s="286" t="s">
        <v>359</v>
      </c>
      <c r="H438" s="287">
        <v>1</v>
      </c>
      <c r="I438" s="288"/>
      <c r="J438" s="289">
        <f>ROUND(I438*H438,2)</f>
        <v>0</v>
      </c>
      <c r="K438" s="290"/>
      <c r="L438" s="291"/>
      <c r="M438" s="292" t="s">
        <v>1</v>
      </c>
      <c r="N438" s="293" t="s">
        <v>43</v>
      </c>
      <c r="O438" s="93"/>
      <c r="P438" s="240">
        <f>O438*H438</f>
        <v>0</v>
      </c>
      <c r="Q438" s="240">
        <v>0</v>
      </c>
      <c r="R438" s="240">
        <f>Q438*H438</f>
        <v>0</v>
      </c>
      <c r="S438" s="240">
        <v>0</v>
      </c>
      <c r="T438" s="241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42" t="s">
        <v>895</v>
      </c>
      <c r="AT438" s="242" t="s">
        <v>477</v>
      </c>
      <c r="AU438" s="242" t="s">
        <v>110</v>
      </c>
      <c r="AY438" s="19" t="s">
        <v>242</v>
      </c>
      <c r="BE438" s="243">
        <f>IF(N438="základní",J438,0)</f>
        <v>0</v>
      </c>
      <c r="BF438" s="243">
        <f>IF(N438="snížená",J438,0)</f>
        <v>0</v>
      </c>
      <c r="BG438" s="243">
        <f>IF(N438="zákl. přenesená",J438,0)</f>
        <v>0</v>
      </c>
      <c r="BH438" s="243">
        <f>IF(N438="sníž. přenesená",J438,0)</f>
        <v>0</v>
      </c>
      <c r="BI438" s="243">
        <f>IF(N438="nulová",J438,0)</f>
        <v>0</v>
      </c>
      <c r="BJ438" s="19" t="s">
        <v>85</v>
      </c>
      <c r="BK438" s="243">
        <f>ROUND(I438*H438,2)</f>
        <v>0</v>
      </c>
      <c r="BL438" s="19" t="s">
        <v>1096</v>
      </c>
      <c r="BM438" s="242" t="s">
        <v>6817</v>
      </c>
    </row>
    <row r="439" s="2" customFormat="1">
      <c r="A439" s="40"/>
      <c r="B439" s="41"/>
      <c r="C439" s="42"/>
      <c r="D439" s="244" t="s">
        <v>251</v>
      </c>
      <c r="E439" s="42"/>
      <c r="F439" s="245" t="s">
        <v>6657</v>
      </c>
      <c r="G439" s="42"/>
      <c r="H439" s="42"/>
      <c r="I439" s="246"/>
      <c r="J439" s="42"/>
      <c r="K439" s="42"/>
      <c r="L439" s="46"/>
      <c r="M439" s="247"/>
      <c r="N439" s="24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251</v>
      </c>
      <c r="AU439" s="19" t="s">
        <v>110</v>
      </c>
    </row>
    <row r="440" s="2" customFormat="1" ht="24.15" customHeight="1">
      <c r="A440" s="40"/>
      <c r="B440" s="41"/>
      <c r="C440" s="283" t="s">
        <v>1387</v>
      </c>
      <c r="D440" s="283" t="s">
        <v>477</v>
      </c>
      <c r="E440" s="284" t="s">
        <v>6818</v>
      </c>
      <c r="F440" s="285" t="s">
        <v>6819</v>
      </c>
      <c r="G440" s="286" t="s">
        <v>359</v>
      </c>
      <c r="H440" s="287">
        <v>1</v>
      </c>
      <c r="I440" s="288"/>
      <c r="J440" s="289">
        <f>ROUND(I440*H440,2)</f>
        <v>0</v>
      </c>
      <c r="K440" s="290"/>
      <c r="L440" s="291"/>
      <c r="M440" s="292" t="s">
        <v>1</v>
      </c>
      <c r="N440" s="293" t="s">
        <v>43</v>
      </c>
      <c r="O440" s="93"/>
      <c r="P440" s="240">
        <f>O440*H440</f>
        <v>0</v>
      </c>
      <c r="Q440" s="240">
        <v>0</v>
      </c>
      <c r="R440" s="240">
        <f>Q440*H440</f>
        <v>0</v>
      </c>
      <c r="S440" s="240">
        <v>0</v>
      </c>
      <c r="T440" s="241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42" t="s">
        <v>895</v>
      </c>
      <c r="AT440" s="242" t="s">
        <v>477</v>
      </c>
      <c r="AU440" s="242" t="s">
        <v>110</v>
      </c>
      <c r="AY440" s="19" t="s">
        <v>242</v>
      </c>
      <c r="BE440" s="243">
        <f>IF(N440="základní",J440,0)</f>
        <v>0</v>
      </c>
      <c r="BF440" s="243">
        <f>IF(N440="snížená",J440,0)</f>
        <v>0</v>
      </c>
      <c r="BG440" s="243">
        <f>IF(N440="zákl. přenesená",J440,0)</f>
        <v>0</v>
      </c>
      <c r="BH440" s="243">
        <f>IF(N440="sníž. přenesená",J440,0)</f>
        <v>0</v>
      </c>
      <c r="BI440" s="243">
        <f>IF(N440="nulová",J440,0)</f>
        <v>0</v>
      </c>
      <c r="BJ440" s="19" t="s">
        <v>85</v>
      </c>
      <c r="BK440" s="243">
        <f>ROUND(I440*H440,2)</f>
        <v>0</v>
      </c>
      <c r="BL440" s="19" t="s">
        <v>1096</v>
      </c>
      <c r="BM440" s="242" t="s">
        <v>6820</v>
      </c>
    </row>
    <row r="441" s="2" customFormat="1">
      <c r="A441" s="40"/>
      <c r="B441" s="41"/>
      <c r="C441" s="42"/>
      <c r="D441" s="244" t="s">
        <v>251</v>
      </c>
      <c r="E441" s="42"/>
      <c r="F441" s="245" t="s">
        <v>6819</v>
      </c>
      <c r="G441" s="42"/>
      <c r="H441" s="42"/>
      <c r="I441" s="246"/>
      <c r="J441" s="42"/>
      <c r="K441" s="42"/>
      <c r="L441" s="46"/>
      <c r="M441" s="247"/>
      <c r="N441" s="248"/>
      <c r="O441" s="93"/>
      <c r="P441" s="93"/>
      <c r="Q441" s="93"/>
      <c r="R441" s="93"/>
      <c r="S441" s="93"/>
      <c r="T441" s="94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251</v>
      </c>
      <c r="AU441" s="19" t="s">
        <v>110</v>
      </c>
    </row>
    <row r="442" s="2" customFormat="1" ht="24.15" customHeight="1">
      <c r="A442" s="40"/>
      <c r="B442" s="41"/>
      <c r="C442" s="283" t="s">
        <v>1394</v>
      </c>
      <c r="D442" s="283" t="s">
        <v>477</v>
      </c>
      <c r="E442" s="284" t="s">
        <v>6821</v>
      </c>
      <c r="F442" s="285" t="s">
        <v>6822</v>
      </c>
      <c r="G442" s="286" t="s">
        <v>359</v>
      </c>
      <c r="H442" s="287">
        <v>1</v>
      </c>
      <c r="I442" s="288"/>
      <c r="J442" s="289">
        <f>ROUND(I442*H442,2)</f>
        <v>0</v>
      </c>
      <c r="K442" s="290"/>
      <c r="L442" s="291"/>
      <c r="M442" s="292" t="s">
        <v>1</v>
      </c>
      <c r="N442" s="293" t="s">
        <v>43</v>
      </c>
      <c r="O442" s="93"/>
      <c r="P442" s="240">
        <f>O442*H442</f>
        <v>0</v>
      </c>
      <c r="Q442" s="240">
        <v>0</v>
      </c>
      <c r="R442" s="240">
        <f>Q442*H442</f>
        <v>0</v>
      </c>
      <c r="S442" s="240">
        <v>0</v>
      </c>
      <c r="T442" s="241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42" t="s">
        <v>895</v>
      </c>
      <c r="AT442" s="242" t="s">
        <v>477</v>
      </c>
      <c r="AU442" s="242" t="s">
        <v>110</v>
      </c>
      <c r="AY442" s="19" t="s">
        <v>242</v>
      </c>
      <c r="BE442" s="243">
        <f>IF(N442="základní",J442,0)</f>
        <v>0</v>
      </c>
      <c r="BF442" s="243">
        <f>IF(N442="snížená",J442,0)</f>
        <v>0</v>
      </c>
      <c r="BG442" s="243">
        <f>IF(N442="zákl. přenesená",J442,0)</f>
        <v>0</v>
      </c>
      <c r="BH442" s="243">
        <f>IF(N442="sníž. přenesená",J442,0)</f>
        <v>0</v>
      </c>
      <c r="BI442" s="243">
        <f>IF(N442="nulová",J442,0)</f>
        <v>0</v>
      </c>
      <c r="BJ442" s="19" t="s">
        <v>85</v>
      </c>
      <c r="BK442" s="243">
        <f>ROUND(I442*H442,2)</f>
        <v>0</v>
      </c>
      <c r="BL442" s="19" t="s">
        <v>1096</v>
      </c>
      <c r="BM442" s="242" t="s">
        <v>6823</v>
      </c>
    </row>
    <row r="443" s="2" customFormat="1">
      <c r="A443" s="40"/>
      <c r="B443" s="41"/>
      <c r="C443" s="42"/>
      <c r="D443" s="244" t="s">
        <v>251</v>
      </c>
      <c r="E443" s="42"/>
      <c r="F443" s="245" t="s">
        <v>6822</v>
      </c>
      <c r="G443" s="42"/>
      <c r="H443" s="42"/>
      <c r="I443" s="246"/>
      <c r="J443" s="42"/>
      <c r="K443" s="42"/>
      <c r="L443" s="46"/>
      <c r="M443" s="247"/>
      <c r="N443" s="24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251</v>
      </c>
      <c r="AU443" s="19" t="s">
        <v>110</v>
      </c>
    </row>
    <row r="444" s="2" customFormat="1" ht="24.15" customHeight="1">
      <c r="A444" s="40"/>
      <c r="B444" s="41"/>
      <c r="C444" s="283" t="s">
        <v>1943</v>
      </c>
      <c r="D444" s="283" t="s">
        <v>477</v>
      </c>
      <c r="E444" s="284" t="s">
        <v>6824</v>
      </c>
      <c r="F444" s="285" t="s">
        <v>6825</v>
      </c>
      <c r="G444" s="286" t="s">
        <v>359</v>
      </c>
      <c r="H444" s="287">
        <v>2</v>
      </c>
      <c r="I444" s="288"/>
      <c r="J444" s="289">
        <f>ROUND(I444*H444,2)</f>
        <v>0</v>
      </c>
      <c r="K444" s="290"/>
      <c r="L444" s="291"/>
      <c r="M444" s="292" t="s">
        <v>1</v>
      </c>
      <c r="N444" s="293" t="s">
        <v>43</v>
      </c>
      <c r="O444" s="93"/>
      <c r="P444" s="240">
        <f>O444*H444</f>
        <v>0</v>
      </c>
      <c r="Q444" s="240">
        <v>0</v>
      </c>
      <c r="R444" s="240">
        <f>Q444*H444</f>
        <v>0</v>
      </c>
      <c r="S444" s="240">
        <v>0</v>
      </c>
      <c r="T444" s="241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42" t="s">
        <v>895</v>
      </c>
      <c r="AT444" s="242" t="s">
        <v>477</v>
      </c>
      <c r="AU444" s="242" t="s">
        <v>110</v>
      </c>
      <c r="AY444" s="19" t="s">
        <v>242</v>
      </c>
      <c r="BE444" s="243">
        <f>IF(N444="základní",J444,0)</f>
        <v>0</v>
      </c>
      <c r="BF444" s="243">
        <f>IF(N444="snížená",J444,0)</f>
        <v>0</v>
      </c>
      <c r="BG444" s="243">
        <f>IF(N444="zákl. přenesená",J444,0)</f>
        <v>0</v>
      </c>
      <c r="BH444" s="243">
        <f>IF(N444="sníž. přenesená",J444,0)</f>
        <v>0</v>
      </c>
      <c r="BI444" s="243">
        <f>IF(N444="nulová",J444,0)</f>
        <v>0</v>
      </c>
      <c r="BJ444" s="19" t="s">
        <v>85</v>
      </c>
      <c r="BK444" s="243">
        <f>ROUND(I444*H444,2)</f>
        <v>0</v>
      </c>
      <c r="BL444" s="19" t="s">
        <v>1096</v>
      </c>
      <c r="BM444" s="242" t="s">
        <v>6826</v>
      </c>
    </row>
    <row r="445" s="2" customFormat="1">
      <c r="A445" s="40"/>
      <c r="B445" s="41"/>
      <c r="C445" s="42"/>
      <c r="D445" s="244" t="s">
        <v>251</v>
      </c>
      <c r="E445" s="42"/>
      <c r="F445" s="245" t="s">
        <v>6825</v>
      </c>
      <c r="G445" s="42"/>
      <c r="H445" s="42"/>
      <c r="I445" s="246"/>
      <c r="J445" s="42"/>
      <c r="K445" s="42"/>
      <c r="L445" s="46"/>
      <c r="M445" s="247"/>
      <c r="N445" s="248"/>
      <c r="O445" s="93"/>
      <c r="P445" s="93"/>
      <c r="Q445" s="93"/>
      <c r="R445" s="93"/>
      <c r="S445" s="93"/>
      <c r="T445" s="94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251</v>
      </c>
      <c r="AU445" s="19" t="s">
        <v>110</v>
      </c>
    </row>
    <row r="446" s="2" customFormat="1" ht="24.15" customHeight="1">
      <c r="A446" s="40"/>
      <c r="B446" s="41"/>
      <c r="C446" s="283" t="s">
        <v>1950</v>
      </c>
      <c r="D446" s="283" t="s">
        <v>477</v>
      </c>
      <c r="E446" s="284" t="s">
        <v>6827</v>
      </c>
      <c r="F446" s="285" t="s">
        <v>6828</v>
      </c>
      <c r="G446" s="286" t="s">
        <v>359</v>
      </c>
      <c r="H446" s="287">
        <v>1</v>
      </c>
      <c r="I446" s="288"/>
      <c r="J446" s="289">
        <f>ROUND(I446*H446,2)</f>
        <v>0</v>
      </c>
      <c r="K446" s="290"/>
      <c r="L446" s="291"/>
      <c r="M446" s="292" t="s">
        <v>1</v>
      </c>
      <c r="N446" s="293" t="s">
        <v>43</v>
      </c>
      <c r="O446" s="93"/>
      <c r="P446" s="240">
        <f>O446*H446</f>
        <v>0</v>
      </c>
      <c r="Q446" s="240">
        <v>0</v>
      </c>
      <c r="R446" s="240">
        <f>Q446*H446</f>
        <v>0</v>
      </c>
      <c r="S446" s="240">
        <v>0</v>
      </c>
      <c r="T446" s="24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42" t="s">
        <v>895</v>
      </c>
      <c r="AT446" s="242" t="s">
        <v>477</v>
      </c>
      <c r="AU446" s="242" t="s">
        <v>110</v>
      </c>
      <c r="AY446" s="19" t="s">
        <v>242</v>
      </c>
      <c r="BE446" s="243">
        <f>IF(N446="základní",J446,0)</f>
        <v>0</v>
      </c>
      <c r="BF446" s="243">
        <f>IF(N446="snížená",J446,0)</f>
        <v>0</v>
      </c>
      <c r="BG446" s="243">
        <f>IF(N446="zákl. přenesená",J446,0)</f>
        <v>0</v>
      </c>
      <c r="BH446" s="243">
        <f>IF(N446="sníž. přenesená",J446,0)</f>
        <v>0</v>
      </c>
      <c r="BI446" s="243">
        <f>IF(N446="nulová",J446,0)</f>
        <v>0</v>
      </c>
      <c r="BJ446" s="19" t="s">
        <v>85</v>
      </c>
      <c r="BK446" s="243">
        <f>ROUND(I446*H446,2)</f>
        <v>0</v>
      </c>
      <c r="BL446" s="19" t="s">
        <v>1096</v>
      </c>
      <c r="BM446" s="242" t="s">
        <v>6829</v>
      </c>
    </row>
    <row r="447" s="2" customFormat="1">
      <c r="A447" s="40"/>
      <c r="B447" s="41"/>
      <c r="C447" s="42"/>
      <c r="D447" s="244" t="s">
        <v>251</v>
      </c>
      <c r="E447" s="42"/>
      <c r="F447" s="245" t="s">
        <v>6828</v>
      </c>
      <c r="G447" s="42"/>
      <c r="H447" s="42"/>
      <c r="I447" s="246"/>
      <c r="J447" s="42"/>
      <c r="K447" s="42"/>
      <c r="L447" s="46"/>
      <c r="M447" s="247"/>
      <c r="N447" s="248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251</v>
      </c>
      <c r="AU447" s="19" t="s">
        <v>110</v>
      </c>
    </row>
    <row r="448" s="2" customFormat="1" ht="24.15" customHeight="1">
      <c r="A448" s="40"/>
      <c r="B448" s="41"/>
      <c r="C448" s="283" t="s">
        <v>1718</v>
      </c>
      <c r="D448" s="283" t="s">
        <v>477</v>
      </c>
      <c r="E448" s="284" t="s">
        <v>6830</v>
      </c>
      <c r="F448" s="285" t="s">
        <v>6681</v>
      </c>
      <c r="G448" s="286" t="s">
        <v>359</v>
      </c>
      <c r="H448" s="287">
        <v>1</v>
      </c>
      <c r="I448" s="288"/>
      <c r="J448" s="289">
        <f>ROUND(I448*H448,2)</f>
        <v>0</v>
      </c>
      <c r="K448" s="290"/>
      <c r="L448" s="291"/>
      <c r="M448" s="292" t="s">
        <v>1</v>
      </c>
      <c r="N448" s="293" t="s">
        <v>43</v>
      </c>
      <c r="O448" s="93"/>
      <c r="P448" s="240">
        <f>O448*H448</f>
        <v>0</v>
      </c>
      <c r="Q448" s="240">
        <v>0</v>
      </c>
      <c r="R448" s="240">
        <f>Q448*H448</f>
        <v>0</v>
      </c>
      <c r="S448" s="240">
        <v>0</v>
      </c>
      <c r="T448" s="241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42" t="s">
        <v>895</v>
      </c>
      <c r="AT448" s="242" t="s">
        <v>477</v>
      </c>
      <c r="AU448" s="242" t="s">
        <v>110</v>
      </c>
      <c r="AY448" s="19" t="s">
        <v>242</v>
      </c>
      <c r="BE448" s="243">
        <f>IF(N448="základní",J448,0)</f>
        <v>0</v>
      </c>
      <c r="BF448" s="243">
        <f>IF(N448="snížená",J448,0)</f>
        <v>0</v>
      </c>
      <c r="BG448" s="243">
        <f>IF(N448="zákl. přenesená",J448,0)</f>
        <v>0</v>
      </c>
      <c r="BH448" s="243">
        <f>IF(N448="sníž. přenesená",J448,0)</f>
        <v>0</v>
      </c>
      <c r="BI448" s="243">
        <f>IF(N448="nulová",J448,0)</f>
        <v>0</v>
      </c>
      <c r="BJ448" s="19" t="s">
        <v>85</v>
      </c>
      <c r="BK448" s="243">
        <f>ROUND(I448*H448,2)</f>
        <v>0</v>
      </c>
      <c r="BL448" s="19" t="s">
        <v>1096</v>
      </c>
      <c r="BM448" s="242" t="s">
        <v>6831</v>
      </c>
    </row>
    <row r="449" s="2" customFormat="1">
      <c r="A449" s="40"/>
      <c r="B449" s="41"/>
      <c r="C449" s="42"/>
      <c r="D449" s="244" t="s">
        <v>251</v>
      </c>
      <c r="E449" s="42"/>
      <c r="F449" s="245" t="s">
        <v>6681</v>
      </c>
      <c r="G449" s="42"/>
      <c r="H449" s="42"/>
      <c r="I449" s="246"/>
      <c r="J449" s="42"/>
      <c r="K449" s="42"/>
      <c r="L449" s="46"/>
      <c r="M449" s="247"/>
      <c r="N449" s="248"/>
      <c r="O449" s="93"/>
      <c r="P449" s="93"/>
      <c r="Q449" s="93"/>
      <c r="R449" s="93"/>
      <c r="S449" s="93"/>
      <c r="T449" s="94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251</v>
      </c>
      <c r="AU449" s="19" t="s">
        <v>110</v>
      </c>
    </row>
    <row r="450" s="2" customFormat="1" ht="37.8" customHeight="1">
      <c r="A450" s="40"/>
      <c r="B450" s="41"/>
      <c r="C450" s="230" t="s">
        <v>1866</v>
      </c>
      <c r="D450" s="230" t="s">
        <v>245</v>
      </c>
      <c r="E450" s="231" t="s">
        <v>6683</v>
      </c>
      <c r="F450" s="232" t="s">
        <v>6684</v>
      </c>
      <c r="G450" s="233" t="s">
        <v>359</v>
      </c>
      <c r="H450" s="234">
        <v>6</v>
      </c>
      <c r="I450" s="235"/>
      <c r="J450" s="236">
        <f>ROUND(I450*H450,2)</f>
        <v>0</v>
      </c>
      <c r="K450" s="237"/>
      <c r="L450" s="46"/>
      <c r="M450" s="238" t="s">
        <v>1</v>
      </c>
      <c r="N450" s="239" t="s">
        <v>43</v>
      </c>
      <c r="O450" s="93"/>
      <c r="P450" s="240">
        <f>O450*H450</f>
        <v>0</v>
      </c>
      <c r="Q450" s="240">
        <v>0</v>
      </c>
      <c r="R450" s="240">
        <f>Q450*H450</f>
        <v>0</v>
      </c>
      <c r="S450" s="240">
        <v>0</v>
      </c>
      <c r="T450" s="24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42" t="s">
        <v>1096</v>
      </c>
      <c r="AT450" s="242" t="s">
        <v>245</v>
      </c>
      <c r="AU450" s="242" t="s">
        <v>110</v>
      </c>
      <c r="AY450" s="19" t="s">
        <v>242</v>
      </c>
      <c r="BE450" s="243">
        <f>IF(N450="základní",J450,0)</f>
        <v>0</v>
      </c>
      <c r="BF450" s="243">
        <f>IF(N450="snížená",J450,0)</f>
        <v>0</v>
      </c>
      <c r="BG450" s="243">
        <f>IF(N450="zákl. přenesená",J450,0)</f>
        <v>0</v>
      </c>
      <c r="BH450" s="243">
        <f>IF(N450="sníž. přenesená",J450,0)</f>
        <v>0</v>
      </c>
      <c r="BI450" s="243">
        <f>IF(N450="nulová",J450,0)</f>
        <v>0</v>
      </c>
      <c r="BJ450" s="19" t="s">
        <v>85</v>
      </c>
      <c r="BK450" s="243">
        <f>ROUND(I450*H450,2)</f>
        <v>0</v>
      </c>
      <c r="BL450" s="19" t="s">
        <v>1096</v>
      </c>
      <c r="BM450" s="242" t="s">
        <v>6832</v>
      </c>
    </row>
    <row r="451" s="2" customFormat="1">
      <c r="A451" s="40"/>
      <c r="B451" s="41"/>
      <c r="C451" s="42"/>
      <c r="D451" s="244" t="s">
        <v>251</v>
      </c>
      <c r="E451" s="42"/>
      <c r="F451" s="245" t="s">
        <v>6686</v>
      </c>
      <c r="G451" s="42"/>
      <c r="H451" s="42"/>
      <c r="I451" s="246"/>
      <c r="J451" s="42"/>
      <c r="K451" s="42"/>
      <c r="L451" s="46"/>
      <c r="M451" s="247"/>
      <c r="N451" s="248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251</v>
      </c>
      <c r="AU451" s="19" t="s">
        <v>110</v>
      </c>
    </row>
    <row r="452" s="14" customFormat="1">
      <c r="A452" s="14"/>
      <c r="B452" s="261"/>
      <c r="C452" s="262"/>
      <c r="D452" s="244" t="s">
        <v>255</v>
      </c>
      <c r="E452" s="263" t="s">
        <v>1</v>
      </c>
      <c r="F452" s="264" t="s">
        <v>6833</v>
      </c>
      <c r="G452" s="262"/>
      <c r="H452" s="265">
        <v>6</v>
      </c>
      <c r="I452" s="266"/>
      <c r="J452" s="262"/>
      <c r="K452" s="262"/>
      <c r="L452" s="267"/>
      <c r="M452" s="268"/>
      <c r="N452" s="269"/>
      <c r="O452" s="269"/>
      <c r="P452" s="269"/>
      <c r="Q452" s="269"/>
      <c r="R452" s="269"/>
      <c r="S452" s="269"/>
      <c r="T452" s="270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71" t="s">
        <v>255</v>
      </c>
      <c r="AU452" s="271" t="s">
        <v>110</v>
      </c>
      <c r="AV452" s="14" t="s">
        <v>87</v>
      </c>
      <c r="AW452" s="14" t="s">
        <v>36</v>
      </c>
      <c r="AX452" s="14" t="s">
        <v>78</v>
      </c>
      <c r="AY452" s="271" t="s">
        <v>242</v>
      </c>
    </row>
    <row r="453" s="15" customFormat="1">
      <c r="A453" s="15"/>
      <c r="B453" s="272"/>
      <c r="C453" s="273"/>
      <c r="D453" s="244" t="s">
        <v>255</v>
      </c>
      <c r="E453" s="274" t="s">
        <v>1</v>
      </c>
      <c r="F453" s="275" t="s">
        <v>268</v>
      </c>
      <c r="G453" s="273"/>
      <c r="H453" s="276">
        <v>6</v>
      </c>
      <c r="I453" s="277"/>
      <c r="J453" s="273"/>
      <c r="K453" s="273"/>
      <c r="L453" s="278"/>
      <c r="M453" s="279"/>
      <c r="N453" s="280"/>
      <c r="O453" s="280"/>
      <c r="P453" s="280"/>
      <c r="Q453" s="280"/>
      <c r="R453" s="280"/>
      <c r="S453" s="280"/>
      <c r="T453" s="281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82" t="s">
        <v>255</v>
      </c>
      <c r="AU453" s="282" t="s">
        <v>110</v>
      </c>
      <c r="AV453" s="15" t="s">
        <v>249</v>
      </c>
      <c r="AW453" s="15" t="s">
        <v>36</v>
      </c>
      <c r="AX453" s="15" t="s">
        <v>85</v>
      </c>
      <c r="AY453" s="282" t="s">
        <v>242</v>
      </c>
    </row>
    <row r="454" s="2" customFormat="1" ht="24.15" customHeight="1">
      <c r="A454" s="40"/>
      <c r="B454" s="41"/>
      <c r="C454" s="283" t="s">
        <v>1931</v>
      </c>
      <c r="D454" s="283" t="s">
        <v>477</v>
      </c>
      <c r="E454" s="284" t="s">
        <v>6834</v>
      </c>
      <c r="F454" s="285" t="s">
        <v>6835</v>
      </c>
      <c r="G454" s="286" t="s">
        <v>359</v>
      </c>
      <c r="H454" s="287">
        <v>5</v>
      </c>
      <c r="I454" s="288"/>
      <c r="J454" s="289">
        <f>ROUND(I454*H454,2)</f>
        <v>0</v>
      </c>
      <c r="K454" s="290"/>
      <c r="L454" s="291"/>
      <c r="M454" s="292" t="s">
        <v>1</v>
      </c>
      <c r="N454" s="293" t="s">
        <v>43</v>
      </c>
      <c r="O454" s="93"/>
      <c r="P454" s="240">
        <f>O454*H454</f>
        <v>0</v>
      </c>
      <c r="Q454" s="240">
        <v>0</v>
      </c>
      <c r="R454" s="240">
        <f>Q454*H454</f>
        <v>0</v>
      </c>
      <c r="S454" s="240">
        <v>0</v>
      </c>
      <c r="T454" s="241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42" t="s">
        <v>895</v>
      </c>
      <c r="AT454" s="242" t="s">
        <v>477</v>
      </c>
      <c r="AU454" s="242" t="s">
        <v>110</v>
      </c>
      <c r="AY454" s="19" t="s">
        <v>242</v>
      </c>
      <c r="BE454" s="243">
        <f>IF(N454="základní",J454,0)</f>
        <v>0</v>
      </c>
      <c r="BF454" s="243">
        <f>IF(N454="snížená",J454,0)</f>
        <v>0</v>
      </c>
      <c r="BG454" s="243">
        <f>IF(N454="zákl. přenesená",J454,0)</f>
        <v>0</v>
      </c>
      <c r="BH454" s="243">
        <f>IF(N454="sníž. přenesená",J454,0)</f>
        <v>0</v>
      </c>
      <c r="BI454" s="243">
        <f>IF(N454="nulová",J454,0)</f>
        <v>0</v>
      </c>
      <c r="BJ454" s="19" t="s">
        <v>85</v>
      </c>
      <c r="BK454" s="243">
        <f>ROUND(I454*H454,2)</f>
        <v>0</v>
      </c>
      <c r="BL454" s="19" t="s">
        <v>1096</v>
      </c>
      <c r="BM454" s="242" t="s">
        <v>6836</v>
      </c>
    </row>
    <row r="455" s="2" customFormat="1">
      <c r="A455" s="40"/>
      <c r="B455" s="41"/>
      <c r="C455" s="42"/>
      <c r="D455" s="244" t="s">
        <v>251</v>
      </c>
      <c r="E455" s="42"/>
      <c r="F455" s="245" t="s">
        <v>6835</v>
      </c>
      <c r="G455" s="42"/>
      <c r="H455" s="42"/>
      <c r="I455" s="246"/>
      <c r="J455" s="42"/>
      <c r="K455" s="42"/>
      <c r="L455" s="46"/>
      <c r="M455" s="247"/>
      <c r="N455" s="248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251</v>
      </c>
      <c r="AU455" s="19" t="s">
        <v>110</v>
      </c>
    </row>
    <row r="456" s="2" customFormat="1" ht="24.15" customHeight="1">
      <c r="A456" s="40"/>
      <c r="B456" s="41"/>
      <c r="C456" s="283" t="s">
        <v>1939</v>
      </c>
      <c r="D456" s="283" t="s">
        <v>477</v>
      </c>
      <c r="E456" s="284" t="s">
        <v>6837</v>
      </c>
      <c r="F456" s="285" t="s">
        <v>6838</v>
      </c>
      <c r="G456" s="286" t="s">
        <v>359</v>
      </c>
      <c r="H456" s="287">
        <v>1</v>
      </c>
      <c r="I456" s="288"/>
      <c r="J456" s="289">
        <f>ROUND(I456*H456,2)</f>
        <v>0</v>
      </c>
      <c r="K456" s="290"/>
      <c r="L456" s="291"/>
      <c r="M456" s="292" t="s">
        <v>1</v>
      </c>
      <c r="N456" s="293" t="s">
        <v>43</v>
      </c>
      <c r="O456" s="93"/>
      <c r="P456" s="240">
        <f>O456*H456</f>
        <v>0</v>
      </c>
      <c r="Q456" s="240">
        <v>0</v>
      </c>
      <c r="R456" s="240">
        <f>Q456*H456</f>
        <v>0</v>
      </c>
      <c r="S456" s="240">
        <v>0</v>
      </c>
      <c r="T456" s="24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42" t="s">
        <v>895</v>
      </c>
      <c r="AT456" s="242" t="s">
        <v>477</v>
      </c>
      <c r="AU456" s="242" t="s">
        <v>110</v>
      </c>
      <c r="AY456" s="19" t="s">
        <v>242</v>
      </c>
      <c r="BE456" s="243">
        <f>IF(N456="základní",J456,0)</f>
        <v>0</v>
      </c>
      <c r="BF456" s="243">
        <f>IF(N456="snížená",J456,0)</f>
        <v>0</v>
      </c>
      <c r="BG456" s="243">
        <f>IF(N456="zákl. přenesená",J456,0)</f>
        <v>0</v>
      </c>
      <c r="BH456" s="243">
        <f>IF(N456="sníž. přenesená",J456,0)</f>
        <v>0</v>
      </c>
      <c r="BI456" s="243">
        <f>IF(N456="nulová",J456,0)</f>
        <v>0</v>
      </c>
      <c r="BJ456" s="19" t="s">
        <v>85</v>
      </c>
      <c r="BK456" s="243">
        <f>ROUND(I456*H456,2)</f>
        <v>0</v>
      </c>
      <c r="BL456" s="19" t="s">
        <v>1096</v>
      </c>
      <c r="BM456" s="242" t="s">
        <v>6839</v>
      </c>
    </row>
    <row r="457" s="2" customFormat="1">
      <c r="A457" s="40"/>
      <c r="B457" s="41"/>
      <c r="C457" s="42"/>
      <c r="D457" s="244" t="s">
        <v>251</v>
      </c>
      <c r="E457" s="42"/>
      <c r="F457" s="245" t="s">
        <v>6838</v>
      </c>
      <c r="G457" s="42"/>
      <c r="H457" s="42"/>
      <c r="I457" s="246"/>
      <c r="J457" s="42"/>
      <c r="K457" s="42"/>
      <c r="L457" s="46"/>
      <c r="M457" s="247"/>
      <c r="N457" s="248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251</v>
      </c>
      <c r="AU457" s="19" t="s">
        <v>110</v>
      </c>
    </row>
    <row r="458" s="2" customFormat="1" ht="37.8" customHeight="1">
      <c r="A458" s="40"/>
      <c r="B458" s="41"/>
      <c r="C458" s="230" t="s">
        <v>1870</v>
      </c>
      <c r="D458" s="230" t="s">
        <v>245</v>
      </c>
      <c r="E458" s="231" t="s">
        <v>6703</v>
      </c>
      <c r="F458" s="232" t="s">
        <v>6704</v>
      </c>
      <c r="G458" s="233" t="s">
        <v>359</v>
      </c>
      <c r="H458" s="234">
        <v>7</v>
      </c>
      <c r="I458" s="235"/>
      <c r="J458" s="236">
        <f>ROUND(I458*H458,2)</f>
        <v>0</v>
      </c>
      <c r="K458" s="237"/>
      <c r="L458" s="46"/>
      <c r="M458" s="238" t="s">
        <v>1</v>
      </c>
      <c r="N458" s="239" t="s">
        <v>43</v>
      </c>
      <c r="O458" s="93"/>
      <c r="P458" s="240">
        <f>O458*H458</f>
        <v>0</v>
      </c>
      <c r="Q458" s="240">
        <v>0</v>
      </c>
      <c r="R458" s="240">
        <f>Q458*H458</f>
        <v>0</v>
      </c>
      <c r="S458" s="240">
        <v>0</v>
      </c>
      <c r="T458" s="241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42" t="s">
        <v>1096</v>
      </c>
      <c r="AT458" s="242" t="s">
        <v>245</v>
      </c>
      <c r="AU458" s="242" t="s">
        <v>110</v>
      </c>
      <c r="AY458" s="19" t="s">
        <v>242</v>
      </c>
      <c r="BE458" s="243">
        <f>IF(N458="základní",J458,0)</f>
        <v>0</v>
      </c>
      <c r="BF458" s="243">
        <f>IF(N458="snížená",J458,0)</f>
        <v>0</v>
      </c>
      <c r="BG458" s="243">
        <f>IF(N458="zákl. přenesená",J458,0)</f>
        <v>0</v>
      </c>
      <c r="BH458" s="243">
        <f>IF(N458="sníž. přenesená",J458,0)</f>
        <v>0</v>
      </c>
      <c r="BI458" s="243">
        <f>IF(N458="nulová",J458,0)</f>
        <v>0</v>
      </c>
      <c r="BJ458" s="19" t="s">
        <v>85</v>
      </c>
      <c r="BK458" s="243">
        <f>ROUND(I458*H458,2)</f>
        <v>0</v>
      </c>
      <c r="BL458" s="19" t="s">
        <v>1096</v>
      </c>
      <c r="BM458" s="242" t="s">
        <v>6840</v>
      </c>
    </row>
    <row r="459" s="2" customFormat="1">
      <c r="A459" s="40"/>
      <c r="B459" s="41"/>
      <c r="C459" s="42"/>
      <c r="D459" s="244" t="s">
        <v>251</v>
      </c>
      <c r="E459" s="42"/>
      <c r="F459" s="245" t="s">
        <v>6706</v>
      </c>
      <c r="G459" s="42"/>
      <c r="H459" s="42"/>
      <c r="I459" s="246"/>
      <c r="J459" s="42"/>
      <c r="K459" s="42"/>
      <c r="L459" s="46"/>
      <c r="M459" s="247"/>
      <c r="N459" s="248"/>
      <c r="O459" s="93"/>
      <c r="P459" s="93"/>
      <c r="Q459" s="93"/>
      <c r="R459" s="93"/>
      <c r="S459" s="93"/>
      <c r="T459" s="94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251</v>
      </c>
      <c r="AU459" s="19" t="s">
        <v>110</v>
      </c>
    </row>
    <row r="460" s="14" customFormat="1">
      <c r="A460" s="14"/>
      <c r="B460" s="261"/>
      <c r="C460" s="262"/>
      <c r="D460" s="244" t="s">
        <v>255</v>
      </c>
      <c r="E460" s="263" t="s">
        <v>1</v>
      </c>
      <c r="F460" s="264" t="s">
        <v>6841</v>
      </c>
      <c r="G460" s="262"/>
      <c r="H460" s="265">
        <v>7</v>
      </c>
      <c r="I460" s="266"/>
      <c r="J460" s="262"/>
      <c r="K460" s="262"/>
      <c r="L460" s="267"/>
      <c r="M460" s="268"/>
      <c r="N460" s="269"/>
      <c r="O460" s="269"/>
      <c r="P460" s="269"/>
      <c r="Q460" s="269"/>
      <c r="R460" s="269"/>
      <c r="S460" s="269"/>
      <c r="T460" s="270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71" t="s">
        <v>255</v>
      </c>
      <c r="AU460" s="271" t="s">
        <v>110</v>
      </c>
      <c r="AV460" s="14" t="s">
        <v>87</v>
      </c>
      <c r="AW460" s="14" t="s">
        <v>36</v>
      </c>
      <c r="AX460" s="14" t="s">
        <v>85</v>
      </c>
      <c r="AY460" s="271" t="s">
        <v>242</v>
      </c>
    </row>
    <row r="461" s="2" customFormat="1" ht="24.15" customHeight="1">
      <c r="A461" s="40"/>
      <c r="B461" s="41"/>
      <c r="C461" s="283" t="s">
        <v>1876</v>
      </c>
      <c r="D461" s="283" t="s">
        <v>477</v>
      </c>
      <c r="E461" s="284" t="s">
        <v>6842</v>
      </c>
      <c r="F461" s="285" t="s">
        <v>6843</v>
      </c>
      <c r="G461" s="286" t="s">
        <v>359</v>
      </c>
      <c r="H461" s="287">
        <v>4</v>
      </c>
      <c r="I461" s="288"/>
      <c r="J461" s="289">
        <f>ROUND(I461*H461,2)</f>
        <v>0</v>
      </c>
      <c r="K461" s="290"/>
      <c r="L461" s="291"/>
      <c r="M461" s="292" t="s">
        <v>1</v>
      </c>
      <c r="N461" s="293" t="s">
        <v>43</v>
      </c>
      <c r="O461" s="93"/>
      <c r="P461" s="240">
        <f>O461*H461</f>
        <v>0</v>
      </c>
      <c r="Q461" s="240">
        <v>0</v>
      </c>
      <c r="R461" s="240">
        <f>Q461*H461</f>
        <v>0</v>
      </c>
      <c r="S461" s="240">
        <v>0</v>
      </c>
      <c r="T461" s="241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42" t="s">
        <v>895</v>
      </c>
      <c r="AT461" s="242" t="s">
        <v>477</v>
      </c>
      <c r="AU461" s="242" t="s">
        <v>110</v>
      </c>
      <c r="AY461" s="19" t="s">
        <v>242</v>
      </c>
      <c r="BE461" s="243">
        <f>IF(N461="základní",J461,0)</f>
        <v>0</v>
      </c>
      <c r="BF461" s="243">
        <f>IF(N461="snížená",J461,0)</f>
        <v>0</v>
      </c>
      <c r="BG461" s="243">
        <f>IF(N461="zákl. přenesená",J461,0)</f>
        <v>0</v>
      </c>
      <c r="BH461" s="243">
        <f>IF(N461="sníž. přenesená",J461,0)</f>
        <v>0</v>
      </c>
      <c r="BI461" s="243">
        <f>IF(N461="nulová",J461,0)</f>
        <v>0</v>
      </c>
      <c r="BJ461" s="19" t="s">
        <v>85</v>
      </c>
      <c r="BK461" s="243">
        <f>ROUND(I461*H461,2)</f>
        <v>0</v>
      </c>
      <c r="BL461" s="19" t="s">
        <v>1096</v>
      </c>
      <c r="BM461" s="242" t="s">
        <v>6844</v>
      </c>
    </row>
    <row r="462" s="2" customFormat="1">
      <c r="A462" s="40"/>
      <c r="B462" s="41"/>
      <c r="C462" s="42"/>
      <c r="D462" s="244" t="s">
        <v>251</v>
      </c>
      <c r="E462" s="42"/>
      <c r="F462" s="245" t="s">
        <v>6843</v>
      </c>
      <c r="G462" s="42"/>
      <c r="H462" s="42"/>
      <c r="I462" s="246"/>
      <c r="J462" s="42"/>
      <c r="K462" s="42"/>
      <c r="L462" s="46"/>
      <c r="M462" s="247"/>
      <c r="N462" s="248"/>
      <c r="O462" s="93"/>
      <c r="P462" s="93"/>
      <c r="Q462" s="93"/>
      <c r="R462" s="93"/>
      <c r="S462" s="93"/>
      <c r="T462" s="94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251</v>
      </c>
      <c r="AU462" s="19" t="s">
        <v>110</v>
      </c>
    </row>
    <row r="463" s="2" customFormat="1" ht="24.15" customHeight="1">
      <c r="A463" s="40"/>
      <c r="B463" s="41"/>
      <c r="C463" s="283" t="s">
        <v>1896</v>
      </c>
      <c r="D463" s="283" t="s">
        <v>477</v>
      </c>
      <c r="E463" s="284" t="s">
        <v>6845</v>
      </c>
      <c r="F463" s="285" t="s">
        <v>6846</v>
      </c>
      <c r="G463" s="286" t="s">
        <v>359</v>
      </c>
      <c r="H463" s="287">
        <v>1</v>
      </c>
      <c r="I463" s="288"/>
      <c r="J463" s="289">
        <f>ROUND(I463*H463,2)</f>
        <v>0</v>
      </c>
      <c r="K463" s="290"/>
      <c r="L463" s="291"/>
      <c r="M463" s="292" t="s">
        <v>1</v>
      </c>
      <c r="N463" s="293" t="s">
        <v>43</v>
      </c>
      <c r="O463" s="93"/>
      <c r="P463" s="240">
        <f>O463*H463</f>
        <v>0</v>
      </c>
      <c r="Q463" s="240">
        <v>0</v>
      </c>
      <c r="R463" s="240">
        <f>Q463*H463</f>
        <v>0</v>
      </c>
      <c r="S463" s="240">
        <v>0</v>
      </c>
      <c r="T463" s="241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42" t="s">
        <v>895</v>
      </c>
      <c r="AT463" s="242" t="s">
        <v>477</v>
      </c>
      <c r="AU463" s="242" t="s">
        <v>110</v>
      </c>
      <c r="AY463" s="19" t="s">
        <v>242</v>
      </c>
      <c r="BE463" s="243">
        <f>IF(N463="základní",J463,0)</f>
        <v>0</v>
      </c>
      <c r="BF463" s="243">
        <f>IF(N463="snížená",J463,0)</f>
        <v>0</v>
      </c>
      <c r="BG463" s="243">
        <f>IF(N463="zákl. přenesená",J463,0)</f>
        <v>0</v>
      </c>
      <c r="BH463" s="243">
        <f>IF(N463="sníž. přenesená",J463,0)</f>
        <v>0</v>
      </c>
      <c r="BI463" s="243">
        <f>IF(N463="nulová",J463,0)</f>
        <v>0</v>
      </c>
      <c r="BJ463" s="19" t="s">
        <v>85</v>
      </c>
      <c r="BK463" s="243">
        <f>ROUND(I463*H463,2)</f>
        <v>0</v>
      </c>
      <c r="BL463" s="19" t="s">
        <v>1096</v>
      </c>
      <c r="BM463" s="242" t="s">
        <v>6847</v>
      </c>
    </row>
    <row r="464" s="2" customFormat="1">
      <c r="A464" s="40"/>
      <c r="B464" s="41"/>
      <c r="C464" s="42"/>
      <c r="D464" s="244" t="s">
        <v>251</v>
      </c>
      <c r="E464" s="42"/>
      <c r="F464" s="245" t="s">
        <v>6846</v>
      </c>
      <c r="G464" s="42"/>
      <c r="H464" s="42"/>
      <c r="I464" s="246"/>
      <c r="J464" s="42"/>
      <c r="K464" s="42"/>
      <c r="L464" s="46"/>
      <c r="M464" s="247"/>
      <c r="N464" s="248"/>
      <c r="O464" s="93"/>
      <c r="P464" s="93"/>
      <c r="Q464" s="93"/>
      <c r="R464" s="93"/>
      <c r="S464" s="93"/>
      <c r="T464" s="94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251</v>
      </c>
      <c r="AU464" s="19" t="s">
        <v>110</v>
      </c>
    </row>
    <row r="465" s="2" customFormat="1" ht="24.15" customHeight="1">
      <c r="A465" s="40"/>
      <c r="B465" s="41"/>
      <c r="C465" s="283" t="s">
        <v>1903</v>
      </c>
      <c r="D465" s="283" t="s">
        <v>477</v>
      </c>
      <c r="E465" s="284" t="s">
        <v>6848</v>
      </c>
      <c r="F465" s="285" t="s">
        <v>6849</v>
      </c>
      <c r="G465" s="286" t="s">
        <v>359</v>
      </c>
      <c r="H465" s="287">
        <v>1</v>
      </c>
      <c r="I465" s="288"/>
      <c r="J465" s="289">
        <f>ROUND(I465*H465,2)</f>
        <v>0</v>
      </c>
      <c r="K465" s="290"/>
      <c r="L465" s="291"/>
      <c r="M465" s="292" t="s">
        <v>1</v>
      </c>
      <c r="N465" s="293" t="s">
        <v>43</v>
      </c>
      <c r="O465" s="93"/>
      <c r="P465" s="240">
        <f>O465*H465</f>
        <v>0</v>
      </c>
      <c r="Q465" s="240">
        <v>0</v>
      </c>
      <c r="R465" s="240">
        <f>Q465*H465</f>
        <v>0</v>
      </c>
      <c r="S465" s="240">
        <v>0</v>
      </c>
      <c r="T465" s="241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42" t="s">
        <v>895</v>
      </c>
      <c r="AT465" s="242" t="s">
        <v>477</v>
      </c>
      <c r="AU465" s="242" t="s">
        <v>110</v>
      </c>
      <c r="AY465" s="19" t="s">
        <v>242</v>
      </c>
      <c r="BE465" s="243">
        <f>IF(N465="základní",J465,0)</f>
        <v>0</v>
      </c>
      <c r="BF465" s="243">
        <f>IF(N465="snížená",J465,0)</f>
        <v>0</v>
      </c>
      <c r="BG465" s="243">
        <f>IF(N465="zákl. přenesená",J465,0)</f>
        <v>0</v>
      </c>
      <c r="BH465" s="243">
        <f>IF(N465="sníž. přenesená",J465,0)</f>
        <v>0</v>
      </c>
      <c r="BI465" s="243">
        <f>IF(N465="nulová",J465,0)</f>
        <v>0</v>
      </c>
      <c r="BJ465" s="19" t="s">
        <v>85</v>
      </c>
      <c r="BK465" s="243">
        <f>ROUND(I465*H465,2)</f>
        <v>0</v>
      </c>
      <c r="BL465" s="19" t="s">
        <v>1096</v>
      </c>
      <c r="BM465" s="242" t="s">
        <v>6850</v>
      </c>
    </row>
    <row r="466" s="2" customFormat="1">
      <c r="A466" s="40"/>
      <c r="B466" s="41"/>
      <c r="C466" s="42"/>
      <c r="D466" s="244" t="s">
        <v>251</v>
      </c>
      <c r="E466" s="42"/>
      <c r="F466" s="245" t="s">
        <v>6849</v>
      </c>
      <c r="G466" s="42"/>
      <c r="H466" s="42"/>
      <c r="I466" s="246"/>
      <c r="J466" s="42"/>
      <c r="K466" s="42"/>
      <c r="L466" s="46"/>
      <c r="M466" s="247"/>
      <c r="N466" s="248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251</v>
      </c>
      <c r="AU466" s="19" t="s">
        <v>110</v>
      </c>
    </row>
    <row r="467" s="2" customFormat="1" ht="24.15" customHeight="1">
      <c r="A467" s="40"/>
      <c r="B467" s="41"/>
      <c r="C467" s="283" t="s">
        <v>1881</v>
      </c>
      <c r="D467" s="283" t="s">
        <v>477</v>
      </c>
      <c r="E467" s="284" t="s">
        <v>6851</v>
      </c>
      <c r="F467" s="285" t="s">
        <v>6852</v>
      </c>
      <c r="G467" s="286" t="s">
        <v>359</v>
      </c>
      <c r="H467" s="287">
        <v>1</v>
      </c>
      <c r="I467" s="288"/>
      <c r="J467" s="289">
        <f>ROUND(I467*H467,2)</f>
        <v>0</v>
      </c>
      <c r="K467" s="290"/>
      <c r="L467" s="291"/>
      <c r="M467" s="292" t="s">
        <v>1</v>
      </c>
      <c r="N467" s="293" t="s">
        <v>43</v>
      </c>
      <c r="O467" s="93"/>
      <c r="P467" s="240">
        <f>O467*H467</f>
        <v>0</v>
      </c>
      <c r="Q467" s="240">
        <v>0</v>
      </c>
      <c r="R467" s="240">
        <f>Q467*H467</f>
        <v>0</v>
      </c>
      <c r="S467" s="240">
        <v>0</v>
      </c>
      <c r="T467" s="241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42" t="s">
        <v>895</v>
      </c>
      <c r="AT467" s="242" t="s">
        <v>477</v>
      </c>
      <c r="AU467" s="242" t="s">
        <v>110</v>
      </c>
      <c r="AY467" s="19" t="s">
        <v>242</v>
      </c>
      <c r="BE467" s="243">
        <f>IF(N467="základní",J467,0)</f>
        <v>0</v>
      </c>
      <c r="BF467" s="243">
        <f>IF(N467="snížená",J467,0)</f>
        <v>0</v>
      </c>
      <c r="BG467" s="243">
        <f>IF(N467="zákl. přenesená",J467,0)</f>
        <v>0</v>
      </c>
      <c r="BH467" s="243">
        <f>IF(N467="sníž. přenesená",J467,0)</f>
        <v>0</v>
      </c>
      <c r="BI467" s="243">
        <f>IF(N467="nulová",J467,0)</f>
        <v>0</v>
      </c>
      <c r="BJ467" s="19" t="s">
        <v>85</v>
      </c>
      <c r="BK467" s="243">
        <f>ROUND(I467*H467,2)</f>
        <v>0</v>
      </c>
      <c r="BL467" s="19" t="s">
        <v>1096</v>
      </c>
      <c r="BM467" s="242" t="s">
        <v>6853</v>
      </c>
    </row>
    <row r="468" s="2" customFormat="1">
      <c r="A468" s="40"/>
      <c r="B468" s="41"/>
      <c r="C468" s="42"/>
      <c r="D468" s="244" t="s">
        <v>251</v>
      </c>
      <c r="E468" s="42"/>
      <c r="F468" s="245" t="s">
        <v>6852</v>
      </c>
      <c r="G468" s="42"/>
      <c r="H468" s="42"/>
      <c r="I468" s="246"/>
      <c r="J468" s="42"/>
      <c r="K468" s="42"/>
      <c r="L468" s="46"/>
      <c r="M468" s="247"/>
      <c r="N468" s="248"/>
      <c r="O468" s="93"/>
      <c r="P468" s="93"/>
      <c r="Q468" s="93"/>
      <c r="R468" s="93"/>
      <c r="S468" s="93"/>
      <c r="T468" s="94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251</v>
      </c>
      <c r="AU468" s="19" t="s">
        <v>110</v>
      </c>
    </row>
    <row r="469" s="2" customFormat="1" ht="37.8" customHeight="1">
      <c r="A469" s="40"/>
      <c r="B469" s="41"/>
      <c r="C469" s="230" t="s">
        <v>1725</v>
      </c>
      <c r="D469" s="230" t="s">
        <v>245</v>
      </c>
      <c r="E469" s="231" t="s">
        <v>6739</v>
      </c>
      <c r="F469" s="232" t="s">
        <v>6740</v>
      </c>
      <c r="G469" s="233" t="s">
        <v>359</v>
      </c>
      <c r="H469" s="234">
        <v>4</v>
      </c>
      <c r="I469" s="235"/>
      <c r="J469" s="236">
        <f>ROUND(I469*H469,2)</f>
        <v>0</v>
      </c>
      <c r="K469" s="237"/>
      <c r="L469" s="46"/>
      <c r="M469" s="238" t="s">
        <v>1</v>
      </c>
      <c r="N469" s="239" t="s">
        <v>43</v>
      </c>
      <c r="O469" s="93"/>
      <c r="P469" s="240">
        <f>O469*H469</f>
        <v>0</v>
      </c>
      <c r="Q469" s="240">
        <v>0</v>
      </c>
      <c r="R469" s="240">
        <f>Q469*H469</f>
        <v>0</v>
      </c>
      <c r="S469" s="240">
        <v>0</v>
      </c>
      <c r="T469" s="241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42" t="s">
        <v>1096</v>
      </c>
      <c r="AT469" s="242" t="s">
        <v>245</v>
      </c>
      <c r="AU469" s="242" t="s">
        <v>110</v>
      </c>
      <c r="AY469" s="19" t="s">
        <v>242</v>
      </c>
      <c r="BE469" s="243">
        <f>IF(N469="základní",J469,0)</f>
        <v>0</v>
      </c>
      <c r="BF469" s="243">
        <f>IF(N469="snížená",J469,0)</f>
        <v>0</v>
      </c>
      <c r="BG469" s="243">
        <f>IF(N469="zákl. přenesená",J469,0)</f>
        <v>0</v>
      </c>
      <c r="BH469" s="243">
        <f>IF(N469="sníž. přenesená",J469,0)</f>
        <v>0</v>
      </c>
      <c r="BI469" s="243">
        <f>IF(N469="nulová",J469,0)</f>
        <v>0</v>
      </c>
      <c r="BJ469" s="19" t="s">
        <v>85</v>
      </c>
      <c r="BK469" s="243">
        <f>ROUND(I469*H469,2)</f>
        <v>0</v>
      </c>
      <c r="BL469" s="19" t="s">
        <v>1096</v>
      </c>
      <c r="BM469" s="242" t="s">
        <v>6854</v>
      </c>
    </row>
    <row r="470" s="2" customFormat="1">
      <c r="A470" s="40"/>
      <c r="B470" s="41"/>
      <c r="C470" s="42"/>
      <c r="D470" s="244" t="s">
        <v>251</v>
      </c>
      <c r="E470" s="42"/>
      <c r="F470" s="245" t="s">
        <v>6742</v>
      </c>
      <c r="G470" s="42"/>
      <c r="H470" s="42"/>
      <c r="I470" s="246"/>
      <c r="J470" s="42"/>
      <c r="K470" s="42"/>
      <c r="L470" s="46"/>
      <c r="M470" s="247"/>
      <c r="N470" s="248"/>
      <c r="O470" s="93"/>
      <c r="P470" s="93"/>
      <c r="Q470" s="93"/>
      <c r="R470" s="93"/>
      <c r="S470" s="93"/>
      <c r="T470" s="94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251</v>
      </c>
      <c r="AU470" s="19" t="s">
        <v>110</v>
      </c>
    </row>
    <row r="471" s="2" customFormat="1" ht="24.15" customHeight="1">
      <c r="A471" s="40"/>
      <c r="B471" s="41"/>
      <c r="C471" s="283" t="s">
        <v>2034</v>
      </c>
      <c r="D471" s="283" t="s">
        <v>477</v>
      </c>
      <c r="E471" s="284" t="s">
        <v>6855</v>
      </c>
      <c r="F471" s="285" t="s">
        <v>6744</v>
      </c>
      <c r="G471" s="286" t="s">
        <v>359</v>
      </c>
      <c r="H471" s="287">
        <v>4</v>
      </c>
      <c r="I471" s="288"/>
      <c r="J471" s="289">
        <f>ROUND(I471*H471,2)</f>
        <v>0</v>
      </c>
      <c r="K471" s="290"/>
      <c r="L471" s="291"/>
      <c r="M471" s="292" t="s">
        <v>1</v>
      </c>
      <c r="N471" s="293" t="s">
        <v>43</v>
      </c>
      <c r="O471" s="93"/>
      <c r="P471" s="240">
        <f>O471*H471</f>
        <v>0</v>
      </c>
      <c r="Q471" s="240">
        <v>0</v>
      </c>
      <c r="R471" s="240">
        <f>Q471*H471</f>
        <v>0</v>
      </c>
      <c r="S471" s="240">
        <v>0</v>
      </c>
      <c r="T471" s="241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42" t="s">
        <v>895</v>
      </c>
      <c r="AT471" s="242" t="s">
        <v>477</v>
      </c>
      <c r="AU471" s="242" t="s">
        <v>110</v>
      </c>
      <c r="AY471" s="19" t="s">
        <v>242</v>
      </c>
      <c r="BE471" s="243">
        <f>IF(N471="základní",J471,0)</f>
        <v>0</v>
      </c>
      <c r="BF471" s="243">
        <f>IF(N471="snížená",J471,0)</f>
        <v>0</v>
      </c>
      <c r="BG471" s="243">
        <f>IF(N471="zákl. přenesená",J471,0)</f>
        <v>0</v>
      </c>
      <c r="BH471" s="243">
        <f>IF(N471="sníž. přenesená",J471,0)</f>
        <v>0</v>
      </c>
      <c r="BI471" s="243">
        <f>IF(N471="nulová",J471,0)</f>
        <v>0</v>
      </c>
      <c r="BJ471" s="19" t="s">
        <v>85</v>
      </c>
      <c r="BK471" s="243">
        <f>ROUND(I471*H471,2)</f>
        <v>0</v>
      </c>
      <c r="BL471" s="19" t="s">
        <v>1096</v>
      </c>
      <c r="BM471" s="242" t="s">
        <v>6856</v>
      </c>
    </row>
    <row r="472" s="2" customFormat="1">
      <c r="A472" s="40"/>
      <c r="B472" s="41"/>
      <c r="C472" s="42"/>
      <c r="D472" s="244" t="s">
        <v>251</v>
      </c>
      <c r="E472" s="42"/>
      <c r="F472" s="245" t="s">
        <v>6744</v>
      </c>
      <c r="G472" s="42"/>
      <c r="H472" s="42"/>
      <c r="I472" s="246"/>
      <c r="J472" s="42"/>
      <c r="K472" s="42"/>
      <c r="L472" s="46"/>
      <c r="M472" s="247"/>
      <c r="N472" s="248"/>
      <c r="O472" s="93"/>
      <c r="P472" s="93"/>
      <c r="Q472" s="93"/>
      <c r="R472" s="93"/>
      <c r="S472" s="93"/>
      <c r="T472" s="94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251</v>
      </c>
      <c r="AU472" s="19" t="s">
        <v>110</v>
      </c>
    </row>
    <row r="473" s="2" customFormat="1" ht="37.8" customHeight="1">
      <c r="A473" s="40"/>
      <c r="B473" s="41"/>
      <c r="C473" s="230" t="s">
        <v>1956</v>
      </c>
      <c r="D473" s="230" t="s">
        <v>245</v>
      </c>
      <c r="E473" s="231" t="s">
        <v>6751</v>
      </c>
      <c r="F473" s="232" t="s">
        <v>6752</v>
      </c>
      <c r="G473" s="233" t="s">
        <v>359</v>
      </c>
      <c r="H473" s="234">
        <v>9</v>
      </c>
      <c r="I473" s="235"/>
      <c r="J473" s="236">
        <f>ROUND(I473*H473,2)</f>
        <v>0</v>
      </c>
      <c r="K473" s="237"/>
      <c r="L473" s="46"/>
      <c r="M473" s="238" t="s">
        <v>1</v>
      </c>
      <c r="N473" s="239" t="s">
        <v>43</v>
      </c>
      <c r="O473" s="93"/>
      <c r="P473" s="240">
        <f>O473*H473</f>
        <v>0</v>
      </c>
      <c r="Q473" s="240">
        <v>0</v>
      </c>
      <c r="R473" s="240">
        <f>Q473*H473</f>
        <v>0</v>
      </c>
      <c r="S473" s="240">
        <v>0</v>
      </c>
      <c r="T473" s="241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42" t="s">
        <v>1096</v>
      </c>
      <c r="AT473" s="242" t="s">
        <v>245</v>
      </c>
      <c r="AU473" s="242" t="s">
        <v>110</v>
      </c>
      <c r="AY473" s="19" t="s">
        <v>242</v>
      </c>
      <c r="BE473" s="243">
        <f>IF(N473="základní",J473,0)</f>
        <v>0</v>
      </c>
      <c r="BF473" s="243">
        <f>IF(N473="snížená",J473,0)</f>
        <v>0</v>
      </c>
      <c r="BG473" s="243">
        <f>IF(N473="zákl. přenesená",J473,0)</f>
        <v>0</v>
      </c>
      <c r="BH473" s="243">
        <f>IF(N473="sníž. přenesená",J473,0)</f>
        <v>0</v>
      </c>
      <c r="BI473" s="243">
        <f>IF(N473="nulová",J473,0)</f>
        <v>0</v>
      </c>
      <c r="BJ473" s="19" t="s">
        <v>85</v>
      </c>
      <c r="BK473" s="243">
        <f>ROUND(I473*H473,2)</f>
        <v>0</v>
      </c>
      <c r="BL473" s="19" t="s">
        <v>1096</v>
      </c>
      <c r="BM473" s="242" t="s">
        <v>6857</v>
      </c>
    </row>
    <row r="474" s="2" customFormat="1">
      <c r="A474" s="40"/>
      <c r="B474" s="41"/>
      <c r="C474" s="42"/>
      <c r="D474" s="244" t="s">
        <v>251</v>
      </c>
      <c r="E474" s="42"/>
      <c r="F474" s="245" t="s">
        <v>6754</v>
      </c>
      <c r="G474" s="42"/>
      <c r="H474" s="42"/>
      <c r="I474" s="246"/>
      <c r="J474" s="42"/>
      <c r="K474" s="42"/>
      <c r="L474" s="46"/>
      <c r="M474" s="247"/>
      <c r="N474" s="24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251</v>
      </c>
      <c r="AU474" s="19" t="s">
        <v>110</v>
      </c>
    </row>
    <row r="475" s="14" customFormat="1">
      <c r="A475" s="14"/>
      <c r="B475" s="261"/>
      <c r="C475" s="262"/>
      <c r="D475" s="244" t="s">
        <v>255</v>
      </c>
      <c r="E475" s="263" t="s">
        <v>1</v>
      </c>
      <c r="F475" s="264" t="s">
        <v>6858</v>
      </c>
      <c r="G475" s="262"/>
      <c r="H475" s="265">
        <v>9</v>
      </c>
      <c r="I475" s="266"/>
      <c r="J475" s="262"/>
      <c r="K475" s="262"/>
      <c r="L475" s="267"/>
      <c r="M475" s="268"/>
      <c r="N475" s="269"/>
      <c r="O475" s="269"/>
      <c r="P475" s="269"/>
      <c r="Q475" s="269"/>
      <c r="R475" s="269"/>
      <c r="S475" s="269"/>
      <c r="T475" s="270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71" t="s">
        <v>255</v>
      </c>
      <c r="AU475" s="271" t="s">
        <v>110</v>
      </c>
      <c r="AV475" s="14" t="s">
        <v>87</v>
      </c>
      <c r="AW475" s="14" t="s">
        <v>36</v>
      </c>
      <c r="AX475" s="14" t="s">
        <v>85</v>
      </c>
      <c r="AY475" s="271" t="s">
        <v>242</v>
      </c>
    </row>
    <row r="476" s="2" customFormat="1" ht="24.15" customHeight="1">
      <c r="A476" s="40"/>
      <c r="B476" s="41"/>
      <c r="C476" s="283" t="s">
        <v>1965</v>
      </c>
      <c r="D476" s="283" t="s">
        <v>477</v>
      </c>
      <c r="E476" s="284" t="s">
        <v>6859</v>
      </c>
      <c r="F476" s="285" t="s">
        <v>6763</v>
      </c>
      <c r="G476" s="286" t="s">
        <v>359</v>
      </c>
      <c r="H476" s="287">
        <v>2</v>
      </c>
      <c r="I476" s="288"/>
      <c r="J476" s="289">
        <f>ROUND(I476*H476,2)</f>
        <v>0</v>
      </c>
      <c r="K476" s="290"/>
      <c r="L476" s="291"/>
      <c r="M476" s="292" t="s">
        <v>1</v>
      </c>
      <c r="N476" s="293" t="s">
        <v>43</v>
      </c>
      <c r="O476" s="93"/>
      <c r="P476" s="240">
        <f>O476*H476</f>
        <v>0</v>
      </c>
      <c r="Q476" s="240">
        <v>0</v>
      </c>
      <c r="R476" s="240">
        <f>Q476*H476</f>
        <v>0</v>
      </c>
      <c r="S476" s="240">
        <v>0</v>
      </c>
      <c r="T476" s="241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42" t="s">
        <v>895</v>
      </c>
      <c r="AT476" s="242" t="s">
        <v>477</v>
      </c>
      <c r="AU476" s="242" t="s">
        <v>110</v>
      </c>
      <c r="AY476" s="19" t="s">
        <v>242</v>
      </c>
      <c r="BE476" s="243">
        <f>IF(N476="základní",J476,0)</f>
        <v>0</v>
      </c>
      <c r="BF476" s="243">
        <f>IF(N476="snížená",J476,0)</f>
        <v>0</v>
      </c>
      <c r="BG476" s="243">
        <f>IF(N476="zákl. přenesená",J476,0)</f>
        <v>0</v>
      </c>
      <c r="BH476" s="243">
        <f>IF(N476="sníž. přenesená",J476,0)</f>
        <v>0</v>
      </c>
      <c r="BI476" s="243">
        <f>IF(N476="nulová",J476,0)</f>
        <v>0</v>
      </c>
      <c r="BJ476" s="19" t="s">
        <v>85</v>
      </c>
      <c r="BK476" s="243">
        <f>ROUND(I476*H476,2)</f>
        <v>0</v>
      </c>
      <c r="BL476" s="19" t="s">
        <v>1096</v>
      </c>
      <c r="BM476" s="242" t="s">
        <v>6860</v>
      </c>
    </row>
    <row r="477" s="2" customFormat="1">
      <c r="A477" s="40"/>
      <c r="B477" s="41"/>
      <c r="C477" s="42"/>
      <c r="D477" s="244" t="s">
        <v>251</v>
      </c>
      <c r="E477" s="42"/>
      <c r="F477" s="245" t="s">
        <v>6763</v>
      </c>
      <c r="G477" s="42"/>
      <c r="H477" s="42"/>
      <c r="I477" s="246"/>
      <c r="J477" s="42"/>
      <c r="K477" s="42"/>
      <c r="L477" s="46"/>
      <c r="M477" s="247"/>
      <c r="N477" s="248"/>
      <c r="O477" s="93"/>
      <c r="P477" s="93"/>
      <c r="Q477" s="93"/>
      <c r="R477" s="93"/>
      <c r="S477" s="93"/>
      <c r="T477" s="94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251</v>
      </c>
      <c r="AU477" s="19" t="s">
        <v>110</v>
      </c>
    </row>
    <row r="478" s="2" customFormat="1" ht="24.15" customHeight="1">
      <c r="A478" s="40"/>
      <c r="B478" s="41"/>
      <c r="C478" s="283" t="s">
        <v>1908</v>
      </c>
      <c r="D478" s="283" t="s">
        <v>477</v>
      </c>
      <c r="E478" s="284" t="s">
        <v>6861</v>
      </c>
      <c r="F478" s="285" t="s">
        <v>6769</v>
      </c>
      <c r="G478" s="286" t="s">
        <v>359</v>
      </c>
      <c r="H478" s="287">
        <v>2</v>
      </c>
      <c r="I478" s="288"/>
      <c r="J478" s="289">
        <f>ROUND(I478*H478,2)</f>
        <v>0</v>
      </c>
      <c r="K478" s="290"/>
      <c r="L478" s="291"/>
      <c r="M478" s="292" t="s">
        <v>1</v>
      </c>
      <c r="N478" s="293" t="s">
        <v>43</v>
      </c>
      <c r="O478" s="93"/>
      <c r="P478" s="240">
        <f>O478*H478</f>
        <v>0</v>
      </c>
      <c r="Q478" s="240">
        <v>0</v>
      </c>
      <c r="R478" s="240">
        <f>Q478*H478</f>
        <v>0</v>
      </c>
      <c r="S478" s="240">
        <v>0</v>
      </c>
      <c r="T478" s="241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42" t="s">
        <v>895</v>
      </c>
      <c r="AT478" s="242" t="s">
        <v>477</v>
      </c>
      <c r="AU478" s="242" t="s">
        <v>110</v>
      </c>
      <c r="AY478" s="19" t="s">
        <v>242</v>
      </c>
      <c r="BE478" s="243">
        <f>IF(N478="základní",J478,0)</f>
        <v>0</v>
      </c>
      <c r="BF478" s="243">
        <f>IF(N478="snížená",J478,0)</f>
        <v>0</v>
      </c>
      <c r="BG478" s="243">
        <f>IF(N478="zákl. přenesená",J478,0)</f>
        <v>0</v>
      </c>
      <c r="BH478" s="243">
        <f>IF(N478="sníž. přenesená",J478,0)</f>
        <v>0</v>
      </c>
      <c r="BI478" s="243">
        <f>IF(N478="nulová",J478,0)</f>
        <v>0</v>
      </c>
      <c r="BJ478" s="19" t="s">
        <v>85</v>
      </c>
      <c r="BK478" s="243">
        <f>ROUND(I478*H478,2)</f>
        <v>0</v>
      </c>
      <c r="BL478" s="19" t="s">
        <v>1096</v>
      </c>
      <c r="BM478" s="242" t="s">
        <v>6862</v>
      </c>
    </row>
    <row r="479" s="2" customFormat="1">
      <c r="A479" s="40"/>
      <c r="B479" s="41"/>
      <c r="C479" s="42"/>
      <c r="D479" s="244" t="s">
        <v>251</v>
      </c>
      <c r="E479" s="42"/>
      <c r="F479" s="245" t="s">
        <v>6769</v>
      </c>
      <c r="G479" s="42"/>
      <c r="H479" s="42"/>
      <c r="I479" s="246"/>
      <c r="J479" s="42"/>
      <c r="K479" s="42"/>
      <c r="L479" s="46"/>
      <c r="M479" s="247"/>
      <c r="N479" s="248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251</v>
      </c>
      <c r="AU479" s="19" t="s">
        <v>110</v>
      </c>
    </row>
    <row r="480" s="2" customFormat="1" ht="24.15" customHeight="1">
      <c r="A480" s="40"/>
      <c r="B480" s="41"/>
      <c r="C480" s="283" t="s">
        <v>1914</v>
      </c>
      <c r="D480" s="283" t="s">
        <v>477</v>
      </c>
      <c r="E480" s="284" t="s">
        <v>6863</v>
      </c>
      <c r="F480" s="285" t="s">
        <v>6864</v>
      </c>
      <c r="G480" s="286" t="s">
        <v>359</v>
      </c>
      <c r="H480" s="287">
        <v>2</v>
      </c>
      <c r="I480" s="288"/>
      <c r="J480" s="289">
        <f>ROUND(I480*H480,2)</f>
        <v>0</v>
      </c>
      <c r="K480" s="290"/>
      <c r="L480" s="291"/>
      <c r="M480" s="292" t="s">
        <v>1</v>
      </c>
      <c r="N480" s="293" t="s">
        <v>43</v>
      </c>
      <c r="O480" s="93"/>
      <c r="P480" s="240">
        <f>O480*H480</f>
        <v>0</v>
      </c>
      <c r="Q480" s="240">
        <v>0</v>
      </c>
      <c r="R480" s="240">
        <f>Q480*H480</f>
        <v>0</v>
      </c>
      <c r="S480" s="240">
        <v>0</v>
      </c>
      <c r="T480" s="241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42" t="s">
        <v>895</v>
      </c>
      <c r="AT480" s="242" t="s">
        <v>477</v>
      </c>
      <c r="AU480" s="242" t="s">
        <v>110</v>
      </c>
      <c r="AY480" s="19" t="s">
        <v>242</v>
      </c>
      <c r="BE480" s="243">
        <f>IF(N480="základní",J480,0)</f>
        <v>0</v>
      </c>
      <c r="BF480" s="243">
        <f>IF(N480="snížená",J480,0)</f>
        <v>0</v>
      </c>
      <c r="BG480" s="243">
        <f>IF(N480="zákl. přenesená",J480,0)</f>
        <v>0</v>
      </c>
      <c r="BH480" s="243">
        <f>IF(N480="sníž. přenesená",J480,0)</f>
        <v>0</v>
      </c>
      <c r="BI480" s="243">
        <f>IF(N480="nulová",J480,0)</f>
        <v>0</v>
      </c>
      <c r="BJ480" s="19" t="s">
        <v>85</v>
      </c>
      <c r="BK480" s="243">
        <f>ROUND(I480*H480,2)</f>
        <v>0</v>
      </c>
      <c r="BL480" s="19" t="s">
        <v>1096</v>
      </c>
      <c r="BM480" s="242" t="s">
        <v>6865</v>
      </c>
    </row>
    <row r="481" s="2" customFormat="1">
      <c r="A481" s="40"/>
      <c r="B481" s="41"/>
      <c r="C481" s="42"/>
      <c r="D481" s="244" t="s">
        <v>251</v>
      </c>
      <c r="E481" s="42"/>
      <c r="F481" s="245" t="s">
        <v>6864</v>
      </c>
      <c r="G481" s="42"/>
      <c r="H481" s="42"/>
      <c r="I481" s="246"/>
      <c r="J481" s="42"/>
      <c r="K481" s="42"/>
      <c r="L481" s="46"/>
      <c r="M481" s="247"/>
      <c r="N481" s="248"/>
      <c r="O481" s="93"/>
      <c r="P481" s="93"/>
      <c r="Q481" s="93"/>
      <c r="R481" s="93"/>
      <c r="S481" s="93"/>
      <c r="T481" s="94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251</v>
      </c>
      <c r="AU481" s="19" t="s">
        <v>110</v>
      </c>
    </row>
    <row r="482" s="2" customFormat="1" ht="24.15" customHeight="1">
      <c r="A482" s="40"/>
      <c r="B482" s="41"/>
      <c r="C482" s="283" t="s">
        <v>1977</v>
      </c>
      <c r="D482" s="283" t="s">
        <v>477</v>
      </c>
      <c r="E482" s="284" t="s">
        <v>6866</v>
      </c>
      <c r="F482" s="285" t="s">
        <v>6772</v>
      </c>
      <c r="G482" s="286" t="s">
        <v>359</v>
      </c>
      <c r="H482" s="287">
        <v>1</v>
      </c>
      <c r="I482" s="288"/>
      <c r="J482" s="289">
        <f>ROUND(I482*H482,2)</f>
        <v>0</v>
      </c>
      <c r="K482" s="290"/>
      <c r="L482" s="291"/>
      <c r="M482" s="292" t="s">
        <v>1</v>
      </c>
      <c r="N482" s="293" t="s">
        <v>43</v>
      </c>
      <c r="O482" s="93"/>
      <c r="P482" s="240">
        <f>O482*H482</f>
        <v>0</v>
      </c>
      <c r="Q482" s="240">
        <v>0</v>
      </c>
      <c r="R482" s="240">
        <f>Q482*H482</f>
        <v>0</v>
      </c>
      <c r="S482" s="240">
        <v>0</v>
      </c>
      <c r="T482" s="241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42" t="s">
        <v>895</v>
      </c>
      <c r="AT482" s="242" t="s">
        <v>477</v>
      </c>
      <c r="AU482" s="242" t="s">
        <v>110</v>
      </c>
      <c r="AY482" s="19" t="s">
        <v>242</v>
      </c>
      <c r="BE482" s="243">
        <f>IF(N482="základní",J482,0)</f>
        <v>0</v>
      </c>
      <c r="BF482" s="243">
        <f>IF(N482="snížená",J482,0)</f>
        <v>0</v>
      </c>
      <c r="BG482" s="243">
        <f>IF(N482="zákl. přenesená",J482,0)</f>
        <v>0</v>
      </c>
      <c r="BH482" s="243">
        <f>IF(N482="sníž. přenesená",J482,0)</f>
        <v>0</v>
      </c>
      <c r="BI482" s="243">
        <f>IF(N482="nulová",J482,0)</f>
        <v>0</v>
      </c>
      <c r="BJ482" s="19" t="s">
        <v>85</v>
      </c>
      <c r="BK482" s="243">
        <f>ROUND(I482*H482,2)</f>
        <v>0</v>
      </c>
      <c r="BL482" s="19" t="s">
        <v>1096</v>
      </c>
      <c r="BM482" s="242" t="s">
        <v>6867</v>
      </c>
    </row>
    <row r="483" s="2" customFormat="1">
      <c r="A483" s="40"/>
      <c r="B483" s="41"/>
      <c r="C483" s="42"/>
      <c r="D483" s="244" t="s">
        <v>251</v>
      </c>
      <c r="E483" s="42"/>
      <c r="F483" s="245" t="s">
        <v>6772</v>
      </c>
      <c r="G483" s="42"/>
      <c r="H483" s="42"/>
      <c r="I483" s="246"/>
      <c r="J483" s="42"/>
      <c r="K483" s="42"/>
      <c r="L483" s="46"/>
      <c r="M483" s="247"/>
      <c r="N483" s="248"/>
      <c r="O483" s="93"/>
      <c r="P483" s="93"/>
      <c r="Q483" s="93"/>
      <c r="R483" s="93"/>
      <c r="S483" s="93"/>
      <c r="T483" s="94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251</v>
      </c>
      <c r="AU483" s="19" t="s">
        <v>110</v>
      </c>
    </row>
    <row r="484" s="2" customFormat="1" ht="24.15" customHeight="1">
      <c r="A484" s="40"/>
      <c r="B484" s="41"/>
      <c r="C484" s="283" t="s">
        <v>1985</v>
      </c>
      <c r="D484" s="283" t="s">
        <v>477</v>
      </c>
      <c r="E484" s="284" t="s">
        <v>6868</v>
      </c>
      <c r="F484" s="285" t="s">
        <v>6869</v>
      </c>
      <c r="G484" s="286" t="s">
        <v>359</v>
      </c>
      <c r="H484" s="287">
        <v>1</v>
      </c>
      <c r="I484" s="288"/>
      <c r="J484" s="289">
        <f>ROUND(I484*H484,2)</f>
        <v>0</v>
      </c>
      <c r="K484" s="290"/>
      <c r="L484" s="291"/>
      <c r="M484" s="292" t="s">
        <v>1</v>
      </c>
      <c r="N484" s="293" t="s">
        <v>43</v>
      </c>
      <c r="O484" s="93"/>
      <c r="P484" s="240">
        <f>O484*H484</f>
        <v>0</v>
      </c>
      <c r="Q484" s="240">
        <v>0</v>
      </c>
      <c r="R484" s="240">
        <f>Q484*H484</f>
        <v>0</v>
      </c>
      <c r="S484" s="240">
        <v>0</v>
      </c>
      <c r="T484" s="241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42" t="s">
        <v>895</v>
      </c>
      <c r="AT484" s="242" t="s">
        <v>477</v>
      </c>
      <c r="AU484" s="242" t="s">
        <v>110</v>
      </c>
      <c r="AY484" s="19" t="s">
        <v>242</v>
      </c>
      <c r="BE484" s="243">
        <f>IF(N484="základní",J484,0)</f>
        <v>0</v>
      </c>
      <c r="BF484" s="243">
        <f>IF(N484="snížená",J484,0)</f>
        <v>0</v>
      </c>
      <c r="BG484" s="243">
        <f>IF(N484="zákl. přenesená",J484,0)</f>
        <v>0</v>
      </c>
      <c r="BH484" s="243">
        <f>IF(N484="sníž. přenesená",J484,0)</f>
        <v>0</v>
      </c>
      <c r="BI484" s="243">
        <f>IF(N484="nulová",J484,0)</f>
        <v>0</v>
      </c>
      <c r="BJ484" s="19" t="s">
        <v>85</v>
      </c>
      <c r="BK484" s="243">
        <f>ROUND(I484*H484,2)</f>
        <v>0</v>
      </c>
      <c r="BL484" s="19" t="s">
        <v>1096</v>
      </c>
      <c r="BM484" s="242" t="s">
        <v>6870</v>
      </c>
    </row>
    <row r="485" s="2" customFormat="1">
      <c r="A485" s="40"/>
      <c r="B485" s="41"/>
      <c r="C485" s="42"/>
      <c r="D485" s="244" t="s">
        <v>251</v>
      </c>
      <c r="E485" s="42"/>
      <c r="F485" s="245" t="s">
        <v>6869</v>
      </c>
      <c r="G485" s="42"/>
      <c r="H485" s="42"/>
      <c r="I485" s="246"/>
      <c r="J485" s="42"/>
      <c r="K485" s="42"/>
      <c r="L485" s="46"/>
      <c r="M485" s="247"/>
      <c r="N485" s="24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251</v>
      </c>
      <c r="AU485" s="19" t="s">
        <v>110</v>
      </c>
    </row>
    <row r="486" s="2" customFormat="1" ht="24.15" customHeight="1">
      <c r="A486" s="40"/>
      <c r="B486" s="41"/>
      <c r="C486" s="283" t="s">
        <v>1919</v>
      </c>
      <c r="D486" s="283" t="s">
        <v>477</v>
      </c>
      <c r="E486" s="284" t="s">
        <v>6871</v>
      </c>
      <c r="F486" s="285" t="s">
        <v>6872</v>
      </c>
      <c r="G486" s="286" t="s">
        <v>359</v>
      </c>
      <c r="H486" s="287">
        <v>1</v>
      </c>
      <c r="I486" s="288"/>
      <c r="J486" s="289">
        <f>ROUND(I486*H486,2)</f>
        <v>0</v>
      </c>
      <c r="K486" s="290"/>
      <c r="L486" s="291"/>
      <c r="M486" s="292" t="s">
        <v>1</v>
      </c>
      <c r="N486" s="293" t="s">
        <v>43</v>
      </c>
      <c r="O486" s="93"/>
      <c r="P486" s="240">
        <f>O486*H486</f>
        <v>0</v>
      </c>
      <c r="Q486" s="240">
        <v>0</v>
      </c>
      <c r="R486" s="240">
        <f>Q486*H486</f>
        <v>0</v>
      </c>
      <c r="S486" s="240">
        <v>0</v>
      </c>
      <c r="T486" s="241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42" t="s">
        <v>895</v>
      </c>
      <c r="AT486" s="242" t="s">
        <v>477</v>
      </c>
      <c r="AU486" s="242" t="s">
        <v>110</v>
      </c>
      <c r="AY486" s="19" t="s">
        <v>242</v>
      </c>
      <c r="BE486" s="243">
        <f>IF(N486="základní",J486,0)</f>
        <v>0</v>
      </c>
      <c r="BF486" s="243">
        <f>IF(N486="snížená",J486,0)</f>
        <v>0</v>
      </c>
      <c r="BG486" s="243">
        <f>IF(N486="zákl. přenesená",J486,0)</f>
        <v>0</v>
      </c>
      <c r="BH486" s="243">
        <f>IF(N486="sníž. přenesená",J486,0)</f>
        <v>0</v>
      </c>
      <c r="BI486" s="243">
        <f>IF(N486="nulová",J486,0)</f>
        <v>0</v>
      </c>
      <c r="BJ486" s="19" t="s">
        <v>85</v>
      </c>
      <c r="BK486" s="243">
        <f>ROUND(I486*H486,2)</f>
        <v>0</v>
      </c>
      <c r="BL486" s="19" t="s">
        <v>1096</v>
      </c>
      <c r="BM486" s="242" t="s">
        <v>6873</v>
      </c>
    </row>
    <row r="487" s="2" customFormat="1">
      <c r="A487" s="40"/>
      <c r="B487" s="41"/>
      <c r="C487" s="42"/>
      <c r="D487" s="244" t="s">
        <v>251</v>
      </c>
      <c r="E487" s="42"/>
      <c r="F487" s="245" t="s">
        <v>6872</v>
      </c>
      <c r="G487" s="42"/>
      <c r="H487" s="42"/>
      <c r="I487" s="246"/>
      <c r="J487" s="42"/>
      <c r="K487" s="42"/>
      <c r="L487" s="46"/>
      <c r="M487" s="247"/>
      <c r="N487" s="248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251</v>
      </c>
      <c r="AU487" s="19" t="s">
        <v>110</v>
      </c>
    </row>
    <row r="488" s="2" customFormat="1" ht="33" customHeight="1">
      <c r="A488" s="40"/>
      <c r="B488" s="41"/>
      <c r="C488" s="230" t="s">
        <v>1925</v>
      </c>
      <c r="D488" s="230" t="s">
        <v>245</v>
      </c>
      <c r="E488" s="231" t="s">
        <v>6783</v>
      </c>
      <c r="F488" s="232" t="s">
        <v>6784</v>
      </c>
      <c r="G488" s="233" t="s">
        <v>261</v>
      </c>
      <c r="H488" s="234">
        <v>27.984000000000002</v>
      </c>
      <c r="I488" s="235"/>
      <c r="J488" s="236">
        <f>ROUND(I488*H488,2)</f>
        <v>0</v>
      </c>
      <c r="K488" s="237"/>
      <c r="L488" s="46"/>
      <c r="M488" s="238" t="s">
        <v>1</v>
      </c>
      <c r="N488" s="239" t="s">
        <v>43</v>
      </c>
      <c r="O488" s="93"/>
      <c r="P488" s="240">
        <f>O488*H488</f>
        <v>0</v>
      </c>
      <c r="Q488" s="240">
        <v>0.00058</v>
      </c>
      <c r="R488" s="240">
        <f>Q488*H488</f>
        <v>0.016230720000000001</v>
      </c>
      <c r="S488" s="240">
        <v>0</v>
      </c>
      <c r="T488" s="241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42" t="s">
        <v>1096</v>
      </c>
      <c r="AT488" s="242" t="s">
        <v>245</v>
      </c>
      <c r="AU488" s="242" t="s">
        <v>110</v>
      </c>
      <c r="AY488" s="19" t="s">
        <v>242</v>
      </c>
      <c r="BE488" s="243">
        <f>IF(N488="základní",J488,0)</f>
        <v>0</v>
      </c>
      <c r="BF488" s="243">
        <f>IF(N488="snížená",J488,0)</f>
        <v>0</v>
      </c>
      <c r="BG488" s="243">
        <f>IF(N488="zákl. přenesená",J488,0)</f>
        <v>0</v>
      </c>
      <c r="BH488" s="243">
        <f>IF(N488="sníž. přenesená",J488,0)</f>
        <v>0</v>
      </c>
      <c r="BI488" s="243">
        <f>IF(N488="nulová",J488,0)</f>
        <v>0</v>
      </c>
      <c r="BJ488" s="19" t="s">
        <v>85</v>
      </c>
      <c r="BK488" s="243">
        <f>ROUND(I488*H488,2)</f>
        <v>0</v>
      </c>
      <c r="BL488" s="19" t="s">
        <v>1096</v>
      </c>
      <c r="BM488" s="242" t="s">
        <v>6874</v>
      </c>
    </row>
    <row r="489" s="2" customFormat="1">
      <c r="A489" s="40"/>
      <c r="B489" s="41"/>
      <c r="C489" s="42"/>
      <c r="D489" s="244" t="s">
        <v>251</v>
      </c>
      <c r="E489" s="42"/>
      <c r="F489" s="245" t="s">
        <v>6786</v>
      </c>
      <c r="G489" s="42"/>
      <c r="H489" s="42"/>
      <c r="I489" s="246"/>
      <c r="J489" s="42"/>
      <c r="K489" s="42"/>
      <c r="L489" s="46"/>
      <c r="M489" s="247"/>
      <c r="N489" s="248"/>
      <c r="O489" s="93"/>
      <c r="P489" s="93"/>
      <c r="Q489" s="93"/>
      <c r="R489" s="93"/>
      <c r="S489" s="93"/>
      <c r="T489" s="94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251</v>
      </c>
      <c r="AU489" s="19" t="s">
        <v>110</v>
      </c>
    </row>
    <row r="490" s="2" customFormat="1" ht="33" customHeight="1">
      <c r="A490" s="40"/>
      <c r="B490" s="41"/>
      <c r="C490" s="230" t="s">
        <v>1972</v>
      </c>
      <c r="D490" s="230" t="s">
        <v>245</v>
      </c>
      <c r="E490" s="231" t="s">
        <v>6787</v>
      </c>
      <c r="F490" s="232" t="s">
        <v>6788</v>
      </c>
      <c r="G490" s="233" t="s">
        <v>261</v>
      </c>
      <c r="H490" s="234">
        <v>20.591999999999999</v>
      </c>
      <c r="I490" s="235"/>
      <c r="J490" s="236">
        <f>ROUND(I490*H490,2)</f>
        <v>0</v>
      </c>
      <c r="K490" s="237"/>
      <c r="L490" s="46"/>
      <c r="M490" s="238" t="s">
        <v>1</v>
      </c>
      <c r="N490" s="239" t="s">
        <v>43</v>
      </c>
      <c r="O490" s="93"/>
      <c r="P490" s="240">
        <f>O490*H490</f>
        <v>0</v>
      </c>
      <c r="Q490" s="240">
        <v>0.00069999999999999999</v>
      </c>
      <c r="R490" s="240">
        <f>Q490*H490</f>
        <v>0.014414399999999999</v>
      </c>
      <c r="S490" s="240">
        <v>0</v>
      </c>
      <c r="T490" s="241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42" t="s">
        <v>1096</v>
      </c>
      <c r="AT490" s="242" t="s">
        <v>245</v>
      </c>
      <c r="AU490" s="242" t="s">
        <v>110</v>
      </c>
      <c r="AY490" s="19" t="s">
        <v>242</v>
      </c>
      <c r="BE490" s="243">
        <f>IF(N490="základní",J490,0)</f>
        <v>0</v>
      </c>
      <c r="BF490" s="243">
        <f>IF(N490="snížená",J490,0)</f>
        <v>0</v>
      </c>
      <c r="BG490" s="243">
        <f>IF(N490="zákl. přenesená",J490,0)</f>
        <v>0</v>
      </c>
      <c r="BH490" s="243">
        <f>IF(N490="sníž. přenesená",J490,0)</f>
        <v>0</v>
      </c>
      <c r="BI490" s="243">
        <f>IF(N490="nulová",J490,0)</f>
        <v>0</v>
      </c>
      <c r="BJ490" s="19" t="s">
        <v>85</v>
      </c>
      <c r="BK490" s="243">
        <f>ROUND(I490*H490,2)</f>
        <v>0</v>
      </c>
      <c r="BL490" s="19" t="s">
        <v>1096</v>
      </c>
      <c r="BM490" s="242" t="s">
        <v>6875</v>
      </c>
    </row>
    <row r="491" s="2" customFormat="1">
      <c r="A491" s="40"/>
      <c r="B491" s="41"/>
      <c r="C491" s="42"/>
      <c r="D491" s="244" t="s">
        <v>251</v>
      </c>
      <c r="E491" s="42"/>
      <c r="F491" s="245" t="s">
        <v>6790</v>
      </c>
      <c r="G491" s="42"/>
      <c r="H491" s="42"/>
      <c r="I491" s="246"/>
      <c r="J491" s="42"/>
      <c r="K491" s="42"/>
      <c r="L491" s="46"/>
      <c r="M491" s="247"/>
      <c r="N491" s="248"/>
      <c r="O491" s="93"/>
      <c r="P491" s="93"/>
      <c r="Q491" s="93"/>
      <c r="R491" s="93"/>
      <c r="S491" s="93"/>
      <c r="T491" s="94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251</v>
      </c>
      <c r="AU491" s="19" t="s">
        <v>110</v>
      </c>
    </row>
    <row r="492" s="12" customFormat="1" ht="20.88" customHeight="1">
      <c r="A492" s="12"/>
      <c r="B492" s="214"/>
      <c r="C492" s="215"/>
      <c r="D492" s="216" t="s">
        <v>77</v>
      </c>
      <c r="E492" s="228" t="s">
        <v>6876</v>
      </c>
      <c r="F492" s="228" t="s">
        <v>6877</v>
      </c>
      <c r="G492" s="215"/>
      <c r="H492" s="215"/>
      <c r="I492" s="218"/>
      <c r="J492" s="229">
        <f>BK492</f>
        <v>0</v>
      </c>
      <c r="K492" s="215"/>
      <c r="L492" s="220"/>
      <c r="M492" s="221"/>
      <c r="N492" s="222"/>
      <c r="O492" s="222"/>
      <c r="P492" s="223">
        <f>SUM(P493:P544)</f>
        <v>0</v>
      </c>
      <c r="Q492" s="222"/>
      <c r="R492" s="223">
        <f>SUM(R493:R544)</f>
        <v>0.52676363999999998</v>
      </c>
      <c r="S492" s="222"/>
      <c r="T492" s="224">
        <f>SUM(T493:T544)</f>
        <v>0</v>
      </c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R492" s="225" t="s">
        <v>87</v>
      </c>
      <c r="AT492" s="226" t="s">
        <v>77</v>
      </c>
      <c r="AU492" s="226" t="s">
        <v>87</v>
      </c>
      <c r="AY492" s="225" t="s">
        <v>242</v>
      </c>
      <c r="BK492" s="227">
        <f>SUM(BK493:BK544)</f>
        <v>0</v>
      </c>
    </row>
    <row r="493" s="2" customFormat="1" ht="37.8" customHeight="1">
      <c r="A493" s="40"/>
      <c r="B493" s="41"/>
      <c r="C493" s="230" t="s">
        <v>6878</v>
      </c>
      <c r="D493" s="230" t="s">
        <v>245</v>
      </c>
      <c r="E493" s="231" t="s">
        <v>6619</v>
      </c>
      <c r="F493" s="232" t="s">
        <v>6620</v>
      </c>
      <c r="G493" s="233" t="s">
        <v>261</v>
      </c>
      <c r="H493" s="234">
        <v>4.1580000000000004</v>
      </c>
      <c r="I493" s="235"/>
      <c r="J493" s="236">
        <f>ROUND(I493*H493,2)</f>
        <v>0</v>
      </c>
      <c r="K493" s="237"/>
      <c r="L493" s="46"/>
      <c r="M493" s="238" t="s">
        <v>1</v>
      </c>
      <c r="N493" s="239" t="s">
        <v>43</v>
      </c>
      <c r="O493" s="93"/>
      <c r="P493" s="240">
        <f>O493*H493</f>
        <v>0</v>
      </c>
      <c r="Q493" s="240">
        <v>0.0034499999999999999</v>
      </c>
      <c r="R493" s="240">
        <f>Q493*H493</f>
        <v>0.014345100000000001</v>
      </c>
      <c r="S493" s="240">
        <v>0</v>
      </c>
      <c r="T493" s="241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42" t="s">
        <v>1096</v>
      </c>
      <c r="AT493" s="242" t="s">
        <v>245</v>
      </c>
      <c r="AU493" s="242" t="s">
        <v>110</v>
      </c>
      <c r="AY493" s="19" t="s">
        <v>242</v>
      </c>
      <c r="BE493" s="243">
        <f>IF(N493="základní",J493,0)</f>
        <v>0</v>
      </c>
      <c r="BF493" s="243">
        <f>IF(N493="snížená",J493,0)</f>
        <v>0</v>
      </c>
      <c r="BG493" s="243">
        <f>IF(N493="zákl. přenesená",J493,0)</f>
        <v>0</v>
      </c>
      <c r="BH493" s="243">
        <f>IF(N493="sníž. přenesená",J493,0)</f>
        <v>0</v>
      </c>
      <c r="BI493" s="243">
        <f>IF(N493="nulová",J493,0)</f>
        <v>0</v>
      </c>
      <c r="BJ493" s="19" t="s">
        <v>85</v>
      </c>
      <c r="BK493" s="243">
        <f>ROUND(I493*H493,2)</f>
        <v>0</v>
      </c>
      <c r="BL493" s="19" t="s">
        <v>1096</v>
      </c>
      <c r="BM493" s="242" t="s">
        <v>6879</v>
      </c>
    </row>
    <row r="494" s="2" customFormat="1">
      <c r="A494" s="40"/>
      <c r="B494" s="41"/>
      <c r="C494" s="42"/>
      <c r="D494" s="244" t="s">
        <v>251</v>
      </c>
      <c r="E494" s="42"/>
      <c r="F494" s="245" t="s">
        <v>6622</v>
      </c>
      <c r="G494" s="42"/>
      <c r="H494" s="42"/>
      <c r="I494" s="246"/>
      <c r="J494" s="42"/>
      <c r="K494" s="42"/>
      <c r="L494" s="46"/>
      <c r="M494" s="247"/>
      <c r="N494" s="248"/>
      <c r="O494" s="93"/>
      <c r="P494" s="93"/>
      <c r="Q494" s="93"/>
      <c r="R494" s="93"/>
      <c r="S494" s="93"/>
      <c r="T494" s="94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251</v>
      </c>
      <c r="AU494" s="19" t="s">
        <v>110</v>
      </c>
    </row>
    <row r="495" s="14" customFormat="1">
      <c r="A495" s="14"/>
      <c r="B495" s="261"/>
      <c r="C495" s="262"/>
      <c r="D495" s="244" t="s">
        <v>255</v>
      </c>
      <c r="E495" s="263" t="s">
        <v>1</v>
      </c>
      <c r="F495" s="264" t="s">
        <v>6880</v>
      </c>
      <c r="G495" s="262"/>
      <c r="H495" s="265">
        <v>3.7799999999999998</v>
      </c>
      <c r="I495" s="266"/>
      <c r="J495" s="262"/>
      <c r="K495" s="262"/>
      <c r="L495" s="267"/>
      <c r="M495" s="268"/>
      <c r="N495" s="269"/>
      <c r="O495" s="269"/>
      <c r="P495" s="269"/>
      <c r="Q495" s="269"/>
      <c r="R495" s="269"/>
      <c r="S495" s="269"/>
      <c r="T495" s="270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71" t="s">
        <v>255</v>
      </c>
      <c r="AU495" s="271" t="s">
        <v>110</v>
      </c>
      <c r="AV495" s="14" t="s">
        <v>87</v>
      </c>
      <c r="AW495" s="14" t="s">
        <v>36</v>
      </c>
      <c r="AX495" s="14" t="s">
        <v>78</v>
      </c>
      <c r="AY495" s="271" t="s">
        <v>242</v>
      </c>
    </row>
    <row r="496" s="14" customFormat="1">
      <c r="A496" s="14"/>
      <c r="B496" s="261"/>
      <c r="C496" s="262"/>
      <c r="D496" s="244" t="s">
        <v>255</v>
      </c>
      <c r="E496" s="263" t="s">
        <v>1</v>
      </c>
      <c r="F496" s="264" t="s">
        <v>6881</v>
      </c>
      <c r="G496" s="262"/>
      <c r="H496" s="265">
        <v>4.1580000000000004</v>
      </c>
      <c r="I496" s="266"/>
      <c r="J496" s="262"/>
      <c r="K496" s="262"/>
      <c r="L496" s="267"/>
      <c r="M496" s="268"/>
      <c r="N496" s="269"/>
      <c r="O496" s="269"/>
      <c r="P496" s="269"/>
      <c r="Q496" s="269"/>
      <c r="R496" s="269"/>
      <c r="S496" s="269"/>
      <c r="T496" s="270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71" t="s">
        <v>255</v>
      </c>
      <c r="AU496" s="271" t="s">
        <v>110</v>
      </c>
      <c r="AV496" s="14" t="s">
        <v>87</v>
      </c>
      <c r="AW496" s="14" t="s">
        <v>36</v>
      </c>
      <c r="AX496" s="14" t="s">
        <v>85</v>
      </c>
      <c r="AY496" s="271" t="s">
        <v>242</v>
      </c>
    </row>
    <row r="497" s="2" customFormat="1" ht="24.15" customHeight="1">
      <c r="A497" s="40"/>
      <c r="B497" s="41"/>
      <c r="C497" s="230" t="s">
        <v>6882</v>
      </c>
      <c r="D497" s="230" t="s">
        <v>245</v>
      </c>
      <c r="E497" s="231" t="s">
        <v>6648</v>
      </c>
      <c r="F497" s="232" t="s">
        <v>6649</v>
      </c>
      <c r="G497" s="233" t="s">
        <v>359</v>
      </c>
      <c r="H497" s="234">
        <v>1</v>
      </c>
      <c r="I497" s="235"/>
      <c r="J497" s="236">
        <f>ROUND(I497*H497,2)</f>
        <v>0</v>
      </c>
      <c r="K497" s="237"/>
      <c r="L497" s="46"/>
      <c r="M497" s="238" t="s">
        <v>1</v>
      </c>
      <c r="N497" s="239" t="s">
        <v>43</v>
      </c>
      <c r="O497" s="93"/>
      <c r="P497" s="240">
        <f>O497*H497</f>
        <v>0</v>
      </c>
      <c r="Q497" s="240">
        <v>0</v>
      </c>
      <c r="R497" s="240">
        <f>Q497*H497</f>
        <v>0</v>
      </c>
      <c r="S497" s="240">
        <v>0</v>
      </c>
      <c r="T497" s="241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42" t="s">
        <v>1096</v>
      </c>
      <c r="AT497" s="242" t="s">
        <v>245</v>
      </c>
      <c r="AU497" s="242" t="s">
        <v>110</v>
      </c>
      <c r="AY497" s="19" t="s">
        <v>242</v>
      </c>
      <c r="BE497" s="243">
        <f>IF(N497="základní",J497,0)</f>
        <v>0</v>
      </c>
      <c r="BF497" s="243">
        <f>IF(N497="snížená",J497,0)</f>
        <v>0</v>
      </c>
      <c r="BG497" s="243">
        <f>IF(N497="zákl. přenesená",J497,0)</f>
        <v>0</v>
      </c>
      <c r="BH497" s="243">
        <f>IF(N497="sníž. přenesená",J497,0)</f>
        <v>0</v>
      </c>
      <c r="BI497" s="243">
        <f>IF(N497="nulová",J497,0)</f>
        <v>0</v>
      </c>
      <c r="BJ497" s="19" t="s">
        <v>85</v>
      </c>
      <c r="BK497" s="243">
        <f>ROUND(I497*H497,2)</f>
        <v>0</v>
      </c>
      <c r="BL497" s="19" t="s">
        <v>1096</v>
      </c>
      <c r="BM497" s="242" t="s">
        <v>6883</v>
      </c>
    </row>
    <row r="498" s="2" customFormat="1">
      <c r="A498" s="40"/>
      <c r="B498" s="41"/>
      <c r="C498" s="42"/>
      <c r="D498" s="244" t="s">
        <v>251</v>
      </c>
      <c r="E498" s="42"/>
      <c r="F498" s="245" t="s">
        <v>6651</v>
      </c>
      <c r="G498" s="42"/>
      <c r="H498" s="42"/>
      <c r="I498" s="246"/>
      <c r="J498" s="42"/>
      <c r="K498" s="42"/>
      <c r="L498" s="46"/>
      <c r="M498" s="247"/>
      <c r="N498" s="248"/>
      <c r="O498" s="93"/>
      <c r="P498" s="93"/>
      <c r="Q498" s="93"/>
      <c r="R498" s="93"/>
      <c r="S498" s="93"/>
      <c r="T498" s="94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251</v>
      </c>
      <c r="AU498" s="19" t="s">
        <v>110</v>
      </c>
    </row>
    <row r="499" s="14" customFormat="1">
      <c r="A499" s="14"/>
      <c r="B499" s="261"/>
      <c r="C499" s="262"/>
      <c r="D499" s="244" t="s">
        <v>255</v>
      </c>
      <c r="E499" s="263" t="s">
        <v>1</v>
      </c>
      <c r="F499" s="264" t="s">
        <v>6884</v>
      </c>
      <c r="G499" s="262"/>
      <c r="H499" s="265">
        <v>1</v>
      </c>
      <c r="I499" s="266"/>
      <c r="J499" s="262"/>
      <c r="K499" s="262"/>
      <c r="L499" s="267"/>
      <c r="M499" s="268"/>
      <c r="N499" s="269"/>
      <c r="O499" s="269"/>
      <c r="P499" s="269"/>
      <c r="Q499" s="269"/>
      <c r="R499" s="269"/>
      <c r="S499" s="269"/>
      <c r="T499" s="270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71" t="s">
        <v>255</v>
      </c>
      <c r="AU499" s="271" t="s">
        <v>110</v>
      </c>
      <c r="AV499" s="14" t="s">
        <v>87</v>
      </c>
      <c r="AW499" s="14" t="s">
        <v>36</v>
      </c>
      <c r="AX499" s="14" t="s">
        <v>85</v>
      </c>
      <c r="AY499" s="271" t="s">
        <v>242</v>
      </c>
    </row>
    <row r="500" s="2" customFormat="1" ht="24.15" customHeight="1">
      <c r="A500" s="40"/>
      <c r="B500" s="41"/>
      <c r="C500" s="283" t="s">
        <v>6885</v>
      </c>
      <c r="D500" s="283" t="s">
        <v>477</v>
      </c>
      <c r="E500" s="284" t="s">
        <v>6886</v>
      </c>
      <c r="F500" s="285" t="s">
        <v>6660</v>
      </c>
      <c r="G500" s="286" t="s">
        <v>359</v>
      </c>
      <c r="H500" s="287">
        <v>1</v>
      </c>
      <c r="I500" s="288"/>
      <c r="J500" s="289">
        <f>ROUND(I500*H500,2)</f>
        <v>0</v>
      </c>
      <c r="K500" s="290"/>
      <c r="L500" s="291"/>
      <c r="M500" s="292" t="s">
        <v>1</v>
      </c>
      <c r="N500" s="293" t="s">
        <v>43</v>
      </c>
      <c r="O500" s="93"/>
      <c r="P500" s="240">
        <f>O500*H500</f>
        <v>0</v>
      </c>
      <c r="Q500" s="240">
        <v>0</v>
      </c>
      <c r="R500" s="240">
        <f>Q500*H500</f>
        <v>0</v>
      </c>
      <c r="S500" s="240">
        <v>0</v>
      </c>
      <c r="T500" s="241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42" t="s">
        <v>895</v>
      </c>
      <c r="AT500" s="242" t="s">
        <v>477</v>
      </c>
      <c r="AU500" s="242" t="s">
        <v>110</v>
      </c>
      <c r="AY500" s="19" t="s">
        <v>242</v>
      </c>
      <c r="BE500" s="243">
        <f>IF(N500="základní",J500,0)</f>
        <v>0</v>
      </c>
      <c r="BF500" s="243">
        <f>IF(N500="snížená",J500,0)</f>
        <v>0</v>
      </c>
      <c r="BG500" s="243">
        <f>IF(N500="zákl. přenesená",J500,0)</f>
        <v>0</v>
      </c>
      <c r="BH500" s="243">
        <f>IF(N500="sníž. přenesená",J500,0)</f>
        <v>0</v>
      </c>
      <c r="BI500" s="243">
        <f>IF(N500="nulová",J500,0)</f>
        <v>0</v>
      </c>
      <c r="BJ500" s="19" t="s">
        <v>85</v>
      </c>
      <c r="BK500" s="243">
        <f>ROUND(I500*H500,2)</f>
        <v>0</v>
      </c>
      <c r="BL500" s="19" t="s">
        <v>1096</v>
      </c>
      <c r="BM500" s="242" t="s">
        <v>6887</v>
      </c>
    </row>
    <row r="501" s="2" customFormat="1">
      <c r="A501" s="40"/>
      <c r="B501" s="41"/>
      <c r="C501" s="42"/>
      <c r="D501" s="244" t="s">
        <v>251</v>
      </c>
      <c r="E501" s="42"/>
      <c r="F501" s="245" t="s">
        <v>6660</v>
      </c>
      <c r="G501" s="42"/>
      <c r="H501" s="42"/>
      <c r="I501" s="246"/>
      <c r="J501" s="42"/>
      <c r="K501" s="42"/>
      <c r="L501" s="46"/>
      <c r="M501" s="247"/>
      <c r="N501" s="248"/>
      <c r="O501" s="93"/>
      <c r="P501" s="93"/>
      <c r="Q501" s="93"/>
      <c r="R501" s="93"/>
      <c r="S501" s="93"/>
      <c r="T501" s="94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251</v>
      </c>
      <c r="AU501" s="19" t="s">
        <v>110</v>
      </c>
    </row>
    <row r="502" s="2" customFormat="1" ht="24.15" customHeight="1">
      <c r="A502" s="40"/>
      <c r="B502" s="41"/>
      <c r="C502" s="230" t="s">
        <v>6888</v>
      </c>
      <c r="D502" s="230" t="s">
        <v>245</v>
      </c>
      <c r="E502" s="231" t="s">
        <v>6889</v>
      </c>
      <c r="F502" s="232" t="s">
        <v>6890</v>
      </c>
      <c r="G502" s="233" t="s">
        <v>261</v>
      </c>
      <c r="H502" s="234">
        <v>7.5999999999999996</v>
      </c>
      <c r="I502" s="235"/>
      <c r="J502" s="236">
        <f>ROUND(I502*H502,2)</f>
        <v>0</v>
      </c>
      <c r="K502" s="237"/>
      <c r="L502" s="46"/>
      <c r="M502" s="238" t="s">
        <v>1</v>
      </c>
      <c r="N502" s="239" t="s">
        <v>43</v>
      </c>
      <c r="O502" s="93"/>
      <c r="P502" s="240">
        <f>O502*H502</f>
        <v>0</v>
      </c>
      <c r="Q502" s="240">
        <v>0</v>
      </c>
      <c r="R502" s="240">
        <f>Q502*H502</f>
        <v>0</v>
      </c>
      <c r="S502" s="240">
        <v>0</v>
      </c>
      <c r="T502" s="24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42" t="s">
        <v>1096</v>
      </c>
      <c r="AT502" s="242" t="s">
        <v>245</v>
      </c>
      <c r="AU502" s="242" t="s">
        <v>110</v>
      </c>
      <c r="AY502" s="19" t="s">
        <v>242</v>
      </c>
      <c r="BE502" s="243">
        <f>IF(N502="základní",J502,0)</f>
        <v>0</v>
      </c>
      <c r="BF502" s="243">
        <f>IF(N502="snížená",J502,0)</f>
        <v>0</v>
      </c>
      <c r="BG502" s="243">
        <f>IF(N502="zákl. přenesená",J502,0)</f>
        <v>0</v>
      </c>
      <c r="BH502" s="243">
        <f>IF(N502="sníž. přenesená",J502,0)</f>
        <v>0</v>
      </c>
      <c r="BI502" s="243">
        <f>IF(N502="nulová",J502,0)</f>
        <v>0</v>
      </c>
      <c r="BJ502" s="19" t="s">
        <v>85</v>
      </c>
      <c r="BK502" s="243">
        <f>ROUND(I502*H502,2)</f>
        <v>0</v>
      </c>
      <c r="BL502" s="19" t="s">
        <v>1096</v>
      </c>
      <c r="BM502" s="242" t="s">
        <v>6891</v>
      </c>
    </row>
    <row r="503" s="2" customFormat="1">
      <c r="A503" s="40"/>
      <c r="B503" s="41"/>
      <c r="C503" s="42"/>
      <c r="D503" s="244" t="s">
        <v>251</v>
      </c>
      <c r="E503" s="42"/>
      <c r="F503" s="245" t="s">
        <v>6892</v>
      </c>
      <c r="G503" s="42"/>
      <c r="H503" s="42"/>
      <c r="I503" s="246"/>
      <c r="J503" s="42"/>
      <c r="K503" s="42"/>
      <c r="L503" s="46"/>
      <c r="M503" s="247"/>
      <c r="N503" s="24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251</v>
      </c>
      <c r="AU503" s="19" t="s">
        <v>110</v>
      </c>
    </row>
    <row r="504" s="14" customFormat="1">
      <c r="A504" s="14"/>
      <c r="B504" s="261"/>
      <c r="C504" s="262"/>
      <c r="D504" s="244" t="s">
        <v>255</v>
      </c>
      <c r="E504" s="263" t="s">
        <v>1</v>
      </c>
      <c r="F504" s="264" t="s">
        <v>6893</v>
      </c>
      <c r="G504" s="262"/>
      <c r="H504" s="265">
        <v>7.5999999999999996</v>
      </c>
      <c r="I504" s="266"/>
      <c r="J504" s="262"/>
      <c r="K504" s="262"/>
      <c r="L504" s="267"/>
      <c r="M504" s="268"/>
      <c r="N504" s="269"/>
      <c r="O504" s="269"/>
      <c r="P504" s="269"/>
      <c r="Q504" s="269"/>
      <c r="R504" s="269"/>
      <c r="S504" s="269"/>
      <c r="T504" s="270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71" t="s">
        <v>255</v>
      </c>
      <c r="AU504" s="271" t="s">
        <v>110</v>
      </c>
      <c r="AV504" s="14" t="s">
        <v>87</v>
      </c>
      <c r="AW504" s="14" t="s">
        <v>36</v>
      </c>
      <c r="AX504" s="14" t="s">
        <v>85</v>
      </c>
      <c r="AY504" s="271" t="s">
        <v>242</v>
      </c>
    </row>
    <row r="505" s="2" customFormat="1" ht="24.15" customHeight="1">
      <c r="A505" s="40"/>
      <c r="B505" s="41"/>
      <c r="C505" s="283" t="s">
        <v>6894</v>
      </c>
      <c r="D505" s="283" t="s">
        <v>477</v>
      </c>
      <c r="E505" s="284" t="s">
        <v>6895</v>
      </c>
      <c r="F505" s="285" t="s">
        <v>6896</v>
      </c>
      <c r="G505" s="286" t="s">
        <v>261</v>
      </c>
      <c r="H505" s="287">
        <v>4.2300000000000004</v>
      </c>
      <c r="I505" s="288"/>
      <c r="J505" s="289">
        <f>ROUND(I505*H505,2)</f>
        <v>0</v>
      </c>
      <c r="K505" s="290"/>
      <c r="L505" s="291"/>
      <c r="M505" s="292" t="s">
        <v>1</v>
      </c>
      <c r="N505" s="293" t="s">
        <v>43</v>
      </c>
      <c r="O505" s="93"/>
      <c r="P505" s="240">
        <f>O505*H505</f>
        <v>0</v>
      </c>
      <c r="Q505" s="240">
        <v>0</v>
      </c>
      <c r="R505" s="240">
        <f>Q505*H505</f>
        <v>0</v>
      </c>
      <c r="S505" s="240">
        <v>0</v>
      </c>
      <c r="T505" s="241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42" t="s">
        <v>895</v>
      </c>
      <c r="AT505" s="242" t="s">
        <v>477</v>
      </c>
      <c r="AU505" s="242" t="s">
        <v>110</v>
      </c>
      <c r="AY505" s="19" t="s">
        <v>242</v>
      </c>
      <c r="BE505" s="243">
        <f>IF(N505="základní",J505,0)</f>
        <v>0</v>
      </c>
      <c r="BF505" s="243">
        <f>IF(N505="snížená",J505,0)</f>
        <v>0</v>
      </c>
      <c r="BG505" s="243">
        <f>IF(N505="zákl. přenesená",J505,0)</f>
        <v>0</v>
      </c>
      <c r="BH505" s="243">
        <f>IF(N505="sníž. přenesená",J505,0)</f>
        <v>0</v>
      </c>
      <c r="BI505" s="243">
        <f>IF(N505="nulová",J505,0)</f>
        <v>0</v>
      </c>
      <c r="BJ505" s="19" t="s">
        <v>85</v>
      </c>
      <c r="BK505" s="243">
        <f>ROUND(I505*H505,2)</f>
        <v>0</v>
      </c>
      <c r="BL505" s="19" t="s">
        <v>1096</v>
      </c>
      <c r="BM505" s="242" t="s">
        <v>6897</v>
      </c>
    </row>
    <row r="506" s="2" customFormat="1">
      <c r="A506" s="40"/>
      <c r="B506" s="41"/>
      <c r="C506" s="42"/>
      <c r="D506" s="244" t="s">
        <v>251</v>
      </c>
      <c r="E506" s="42"/>
      <c r="F506" s="245" t="s">
        <v>6896</v>
      </c>
      <c r="G506" s="42"/>
      <c r="H506" s="42"/>
      <c r="I506" s="246"/>
      <c r="J506" s="42"/>
      <c r="K506" s="42"/>
      <c r="L506" s="46"/>
      <c r="M506" s="247"/>
      <c r="N506" s="248"/>
      <c r="O506" s="93"/>
      <c r="P506" s="93"/>
      <c r="Q506" s="93"/>
      <c r="R506" s="93"/>
      <c r="S506" s="93"/>
      <c r="T506" s="94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T506" s="19" t="s">
        <v>251</v>
      </c>
      <c r="AU506" s="19" t="s">
        <v>110</v>
      </c>
    </row>
    <row r="507" s="2" customFormat="1" ht="24.15" customHeight="1">
      <c r="A507" s="40"/>
      <c r="B507" s="41"/>
      <c r="C507" s="283" t="s">
        <v>6898</v>
      </c>
      <c r="D507" s="283" t="s">
        <v>477</v>
      </c>
      <c r="E507" s="284" t="s">
        <v>6899</v>
      </c>
      <c r="F507" s="285" t="s">
        <v>6900</v>
      </c>
      <c r="G507" s="286" t="s">
        <v>261</v>
      </c>
      <c r="H507" s="287">
        <v>3.3700000000000001</v>
      </c>
      <c r="I507" s="288"/>
      <c r="J507" s="289">
        <f>ROUND(I507*H507,2)</f>
        <v>0</v>
      </c>
      <c r="K507" s="290"/>
      <c r="L507" s="291"/>
      <c r="M507" s="292" t="s">
        <v>1</v>
      </c>
      <c r="N507" s="293" t="s">
        <v>43</v>
      </c>
      <c r="O507" s="93"/>
      <c r="P507" s="240">
        <f>O507*H507</f>
        <v>0</v>
      </c>
      <c r="Q507" s="240">
        <v>0</v>
      </c>
      <c r="R507" s="240">
        <f>Q507*H507</f>
        <v>0</v>
      </c>
      <c r="S507" s="240">
        <v>0</v>
      </c>
      <c r="T507" s="241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42" t="s">
        <v>895</v>
      </c>
      <c r="AT507" s="242" t="s">
        <v>477</v>
      </c>
      <c r="AU507" s="242" t="s">
        <v>110</v>
      </c>
      <c r="AY507" s="19" t="s">
        <v>242</v>
      </c>
      <c r="BE507" s="243">
        <f>IF(N507="základní",J507,0)</f>
        <v>0</v>
      </c>
      <c r="BF507" s="243">
        <f>IF(N507="snížená",J507,0)</f>
        <v>0</v>
      </c>
      <c r="BG507" s="243">
        <f>IF(N507="zákl. přenesená",J507,0)</f>
        <v>0</v>
      </c>
      <c r="BH507" s="243">
        <f>IF(N507="sníž. přenesená",J507,0)</f>
        <v>0</v>
      </c>
      <c r="BI507" s="243">
        <f>IF(N507="nulová",J507,0)</f>
        <v>0</v>
      </c>
      <c r="BJ507" s="19" t="s">
        <v>85</v>
      </c>
      <c r="BK507" s="243">
        <f>ROUND(I507*H507,2)</f>
        <v>0</v>
      </c>
      <c r="BL507" s="19" t="s">
        <v>1096</v>
      </c>
      <c r="BM507" s="242" t="s">
        <v>6901</v>
      </c>
    </row>
    <row r="508" s="2" customFormat="1">
      <c r="A508" s="40"/>
      <c r="B508" s="41"/>
      <c r="C508" s="42"/>
      <c r="D508" s="244" t="s">
        <v>251</v>
      </c>
      <c r="E508" s="42"/>
      <c r="F508" s="245" t="s">
        <v>6900</v>
      </c>
      <c r="G508" s="42"/>
      <c r="H508" s="42"/>
      <c r="I508" s="246"/>
      <c r="J508" s="42"/>
      <c r="K508" s="42"/>
      <c r="L508" s="46"/>
      <c r="M508" s="247"/>
      <c r="N508" s="248"/>
      <c r="O508" s="93"/>
      <c r="P508" s="93"/>
      <c r="Q508" s="93"/>
      <c r="R508" s="93"/>
      <c r="S508" s="93"/>
      <c r="T508" s="94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251</v>
      </c>
      <c r="AU508" s="19" t="s">
        <v>110</v>
      </c>
    </row>
    <row r="509" s="2" customFormat="1" ht="24.15" customHeight="1">
      <c r="A509" s="40"/>
      <c r="B509" s="41"/>
      <c r="C509" s="230" t="s">
        <v>6902</v>
      </c>
      <c r="D509" s="230" t="s">
        <v>245</v>
      </c>
      <c r="E509" s="231" t="s">
        <v>6903</v>
      </c>
      <c r="F509" s="232" t="s">
        <v>6904</v>
      </c>
      <c r="G509" s="233" t="s">
        <v>261</v>
      </c>
      <c r="H509" s="234">
        <v>10.460000000000001</v>
      </c>
      <c r="I509" s="235"/>
      <c r="J509" s="236">
        <f>ROUND(I509*H509,2)</f>
        <v>0</v>
      </c>
      <c r="K509" s="237"/>
      <c r="L509" s="46"/>
      <c r="M509" s="238" t="s">
        <v>1</v>
      </c>
      <c r="N509" s="239" t="s">
        <v>43</v>
      </c>
      <c r="O509" s="93"/>
      <c r="P509" s="240">
        <f>O509*H509</f>
        <v>0</v>
      </c>
      <c r="Q509" s="240">
        <v>0</v>
      </c>
      <c r="R509" s="240">
        <f>Q509*H509</f>
        <v>0</v>
      </c>
      <c r="S509" s="240">
        <v>0</v>
      </c>
      <c r="T509" s="241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42" t="s">
        <v>1096</v>
      </c>
      <c r="AT509" s="242" t="s">
        <v>245</v>
      </c>
      <c r="AU509" s="242" t="s">
        <v>110</v>
      </c>
      <c r="AY509" s="19" t="s">
        <v>242</v>
      </c>
      <c r="BE509" s="243">
        <f>IF(N509="základní",J509,0)</f>
        <v>0</v>
      </c>
      <c r="BF509" s="243">
        <f>IF(N509="snížená",J509,0)</f>
        <v>0</v>
      </c>
      <c r="BG509" s="243">
        <f>IF(N509="zákl. přenesená",J509,0)</f>
        <v>0</v>
      </c>
      <c r="BH509" s="243">
        <f>IF(N509="sníž. přenesená",J509,0)</f>
        <v>0</v>
      </c>
      <c r="BI509" s="243">
        <f>IF(N509="nulová",J509,0)</f>
        <v>0</v>
      </c>
      <c r="BJ509" s="19" t="s">
        <v>85</v>
      </c>
      <c r="BK509" s="243">
        <f>ROUND(I509*H509,2)</f>
        <v>0</v>
      </c>
      <c r="BL509" s="19" t="s">
        <v>1096</v>
      </c>
      <c r="BM509" s="242" t="s">
        <v>6905</v>
      </c>
    </row>
    <row r="510" s="2" customFormat="1">
      <c r="A510" s="40"/>
      <c r="B510" s="41"/>
      <c r="C510" s="42"/>
      <c r="D510" s="244" t="s">
        <v>251</v>
      </c>
      <c r="E510" s="42"/>
      <c r="F510" s="245" t="s">
        <v>6906</v>
      </c>
      <c r="G510" s="42"/>
      <c r="H510" s="42"/>
      <c r="I510" s="246"/>
      <c r="J510" s="42"/>
      <c r="K510" s="42"/>
      <c r="L510" s="46"/>
      <c r="M510" s="247"/>
      <c r="N510" s="248"/>
      <c r="O510" s="93"/>
      <c r="P510" s="93"/>
      <c r="Q510" s="93"/>
      <c r="R510" s="93"/>
      <c r="S510" s="93"/>
      <c r="T510" s="94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251</v>
      </c>
      <c r="AU510" s="19" t="s">
        <v>110</v>
      </c>
    </row>
    <row r="511" s="14" customFormat="1">
      <c r="A511" s="14"/>
      <c r="B511" s="261"/>
      <c r="C511" s="262"/>
      <c r="D511" s="244" t="s">
        <v>255</v>
      </c>
      <c r="E511" s="263" t="s">
        <v>1</v>
      </c>
      <c r="F511" s="264" t="s">
        <v>6907</v>
      </c>
      <c r="G511" s="262"/>
      <c r="H511" s="265">
        <v>10.460000000000001</v>
      </c>
      <c r="I511" s="266"/>
      <c r="J511" s="262"/>
      <c r="K511" s="262"/>
      <c r="L511" s="267"/>
      <c r="M511" s="268"/>
      <c r="N511" s="269"/>
      <c r="O511" s="269"/>
      <c r="P511" s="269"/>
      <c r="Q511" s="269"/>
      <c r="R511" s="269"/>
      <c r="S511" s="269"/>
      <c r="T511" s="270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71" t="s">
        <v>255</v>
      </c>
      <c r="AU511" s="271" t="s">
        <v>110</v>
      </c>
      <c r="AV511" s="14" t="s">
        <v>87</v>
      </c>
      <c r="AW511" s="14" t="s">
        <v>36</v>
      </c>
      <c r="AX511" s="14" t="s">
        <v>85</v>
      </c>
      <c r="AY511" s="271" t="s">
        <v>242</v>
      </c>
    </row>
    <row r="512" s="2" customFormat="1" ht="24.15" customHeight="1">
      <c r="A512" s="40"/>
      <c r="B512" s="41"/>
      <c r="C512" s="283" t="s">
        <v>6908</v>
      </c>
      <c r="D512" s="283" t="s">
        <v>477</v>
      </c>
      <c r="E512" s="284" t="s">
        <v>6909</v>
      </c>
      <c r="F512" s="285" t="s">
        <v>6910</v>
      </c>
      <c r="G512" s="286" t="s">
        <v>261</v>
      </c>
      <c r="H512" s="287">
        <v>6.8899999999999997</v>
      </c>
      <c r="I512" s="288"/>
      <c r="J512" s="289">
        <f>ROUND(I512*H512,2)</f>
        <v>0</v>
      </c>
      <c r="K512" s="290"/>
      <c r="L512" s="291"/>
      <c r="M512" s="292" t="s">
        <v>1</v>
      </c>
      <c r="N512" s="293" t="s">
        <v>43</v>
      </c>
      <c r="O512" s="93"/>
      <c r="P512" s="240">
        <f>O512*H512</f>
        <v>0</v>
      </c>
      <c r="Q512" s="240">
        <v>0</v>
      </c>
      <c r="R512" s="240">
        <f>Q512*H512</f>
        <v>0</v>
      </c>
      <c r="S512" s="240">
        <v>0</v>
      </c>
      <c r="T512" s="241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42" t="s">
        <v>895</v>
      </c>
      <c r="AT512" s="242" t="s">
        <v>477</v>
      </c>
      <c r="AU512" s="242" t="s">
        <v>110</v>
      </c>
      <c r="AY512" s="19" t="s">
        <v>242</v>
      </c>
      <c r="BE512" s="243">
        <f>IF(N512="základní",J512,0)</f>
        <v>0</v>
      </c>
      <c r="BF512" s="243">
        <f>IF(N512="snížená",J512,0)</f>
        <v>0</v>
      </c>
      <c r="BG512" s="243">
        <f>IF(N512="zákl. přenesená",J512,0)</f>
        <v>0</v>
      </c>
      <c r="BH512" s="243">
        <f>IF(N512="sníž. přenesená",J512,0)</f>
        <v>0</v>
      </c>
      <c r="BI512" s="243">
        <f>IF(N512="nulová",J512,0)</f>
        <v>0</v>
      </c>
      <c r="BJ512" s="19" t="s">
        <v>85</v>
      </c>
      <c r="BK512" s="243">
        <f>ROUND(I512*H512,2)</f>
        <v>0</v>
      </c>
      <c r="BL512" s="19" t="s">
        <v>1096</v>
      </c>
      <c r="BM512" s="242" t="s">
        <v>6911</v>
      </c>
    </row>
    <row r="513" s="2" customFormat="1">
      <c r="A513" s="40"/>
      <c r="B513" s="41"/>
      <c r="C513" s="42"/>
      <c r="D513" s="244" t="s">
        <v>251</v>
      </c>
      <c r="E513" s="42"/>
      <c r="F513" s="245" t="s">
        <v>6910</v>
      </c>
      <c r="G513" s="42"/>
      <c r="H513" s="42"/>
      <c r="I513" s="246"/>
      <c r="J513" s="42"/>
      <c r="K513" s="42"/>
      <c r="L513" s="46"/>
      <c r="M513" s="247"/>
      <c r="N513" s="248"/>
      <c r="O513" s="93"/>
      <c r="P513" s="93"/>
      <c r="Q513" s="93"/>
      <c r="R513" s="93"/>
      <c r="S513" s="93"/>
      <c r="T513" s="94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251</v>
      </c>
      <c r="AU513" s="19" t="s">
        <v>110</v>
      </c>
    </row>
    <row r="514" s="2" customFormat="1" ht="24.15" customHeight="1">
      <c r="A514" s="40"/>
      <c r="B514" s="41"/>
      <c r="C514" s="283" t="s">
        <v>6912</v>
      </c>
      <c r="D514" s="283" t="s">
        <v>477</v>
      </c>
      <c r="E514" s="284" t="s">
        <v>6913</v>
      </c>
      <c r="F514" s="285" t="s">
        <v>6914</v>
      </c>
      <c r="G514" s="286" t="s">
        <v>261</v>
      </c>
      <c r="H514" s="287">
        <v>3.5699999999999998</v>
      </c>
      <c r="I514" s="288"/>
      <c r="J514" s="289">
        <f>ROUND(I514*H514,2)</f>
        <v>0</v>
      </c>
      <c r="K514" s="290"/>
      <c r="L514" s="291"/>
      <c r="M514" s="292" t="s">
        <v>1</v>
      </c>
      <c r="N514" s="293" t="s">
        <v>43</v>
      </c>
      <c r="O514" s="93"/>
      <c r="P514" s="240">
        <f>O514*H514</f>
        <v>0</v>
      </c>
      <c r="Q514" s="240">
        <v>0</v>
      </c>
      <c r="R514" s="240">
        <f>Q514*H514</f>
        <v>0</v>
      </c>
      <c r="S514" s="240">
        <v>0</v>
      </c>
      <c r="T514" s="241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42" t="s">
        <v>895</v>
      </c>
      <c r="AT514" s="242" t="s">
        <v>477</v>
      </c>
      <c r="AU514" s="242" t="s">
        <v>110</v>
      </c>
      <c r="AY514" s="19" t="s">
        <v>242</v>
      </c>
      <c r="BE514" s="243">
        <f>IF(N514="základní",J514,0)</f>
        <v>0</v>
      </c>
      <c r="BF514" s="243">
        <f>IF(N514="snížená",J514,0)</f>
        <v>0</v>
      </c>
      <c r="BG514" s="243">
        <f>IF(N514="zákl. přenesená",J514,0)</f>
        <v>0</v>
      </c>
      <c r="BH514" s="243">
        <f>IF(N514="sníž. přenesená",J514,0)</f>
        <v>0</v>
      </c>
      <c r="BI514" s="243">
        <f>IF(N514="nulová",J514,0)</f>
        <v>0</v>
      </c>
      <c r="BJ514" s="19" t="s">
        <v>85</v>
      </c>
      <c r="BK514" s="243">
        <f>ROUND(I514*H514,2)</f>
        <v>0</v>
      </c>
      <c r="BL514" s="19" t="s">
        <v>1096</v>
      </c>
      <c r="BM514" s="242" t="s">
        <v>6915</v>
      </c>
    </row>
    <row r="515" s="2" customFormat="1">
      <c r="A515" s="40"/>
      <c r="B515" s="41"/>
      <c r="C515" s="42"/>
      <c r="D515" s="244" t="s">
        <v>251</v>
      </c>
      <c r="E515" s="42"/>
      <c r="F515" s="245" t="s">
        <v>6914</v>
      </c>
      <c r="G515" s="42"/>
      <c r="H515" s="42"/>
      <c r="I515" s="246"/>
      <c r="J515" s="42"/>
      <c r="K515" s="42"/>
      <c r="L515" s="46"/>
      <c r="M515" s="247"/>
      <c r="N515" s="248"/>
      <c r="O515" s="93"/>
      <c r="P515" s="93"/>
      <c r="Q515" s="93"/>
      <c r="R515" s="93"/>
      <c r="S515" s="93"/>
      <c r="T515" s="94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251</v>
      </c>
      <c r="AU515" s="19" t="s">
        <v>110</v>
      </c>
    </row>
    <row r="516" s="2" customFormat="1" ht="24.15" customHeight="1">
      <c r="A516" s="40"/>
      <c r="B516" s="41"/>
      <c r="C516" s="230" t="s">
        <v>6916</v>
      </c>
      <c r="D516" s="230" t="s">
        <v>245</v>
      </c>
      <c r="E516" s="231" t="s">
        <v>6917</v>
      </c>
      <c r="F516" s="232" t="s">
        <v>6918</v>
      </c>
      <c r="G516" s="233" t="s">
        <v>261</v>
      </c>
      <c r="H516" s="234">
        <v>4.9400000000000004</v>
      </c>
      <c r="I516" s="235"/>
      <c r="J516" s="236">
        <f>ROUND(I516*H516,2)</f>
        <v>0</v>
      </c>
      <c r="K516" s="237"/>
      <c r="L516" s="46"/>
      <c r="M516" s="238" t="s">
        <v>1</v>
      </c>
      <c r="N516" s="239" t="s">
        <v>43</v>
      </c>
      <c r="O516" s="93"/>
      <c r="P516" s="240">
        <f>O516*H516</f>
        <v>0</v>
      </c>
      <c r="Q516" s="240">
        <v>0</v>
      </c>
      <c r="R516" s="240">
        <f>Q516*H516</f>
        <v>0</v>
      </c>
      <c r="S516" s="240">
        <v>0</v>
      </c>
      <c r="T516" s="241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42" t="s">
        <v>1096</v>
      </c>
      <c r="AT516" s="242" t="s">
        <v>245</v>
      </c>
      <c r="AU516" s="242" t="s">
        <v>110</v>
      </c>
      <c r="AY516" s="19" t="s">
        <v>242</v>
      </c>
      <c r="BE516" s="243">
        <f>IF(N516="základní",J516,0)</f>
        <v>0</v>
      </c>
      <c r="BF516" s="243">
        <f>IF(N516="snížená",J516,0)</f>
        <v>0</v>
      </c>
      <c r="BG516" s="243">
        <f>IF(N516="zákl. přenesená",J516,0)</f>
        <v>0</v>
      </c>
      <c r="BH516" s="243">
        <f>IF(N516="sníž. přenesená",J516,0)</f>
        <v>0</v>
      </c>
      <c r="BI516" s="243">
        <f>IF(N516="nulová",J516,0)</f>
        <v>0</v>
      </c>
      <c r="BJ516" s="19" t="s">
        <v>85</v>
      </c>
      <c r="BK516" s="243">
        <f>ROUND(I516*H516,2)</f>
        <v>0</v>
      </c>
      <c r="BL516" s="19" t="s">
        <v>1096</v>
      </c>
      <c r="BM516" s="242" t="s">
        <v>6919</v>
      </c>
    </row>
    <row r="517" s="2" customFormat="1">
      <c r="A517" s="40"/>
      <c r="B517" s="41"/>
      <c r="C517" s="42"/>
      <c r="D517" s="244" t="s">
        <v>251</v>
      </c>
      <c r="E517" s="42"/>
      <c r="F517" s="245" t="s">
        <v>6920</v>
      </c>
      <c r="G517" s="42"/>
      <c r="H517" s="42"/>
      <c r="I517" s="246"/>
      <c r="J517" s="42"/>
      <c r="K517" s="42"/>
      <c r="L517" s="46"/>
      <c r="M517" s="247"/>
      <c r="N517" s="248"/>
      <c r="O517" s="93"/>
      <c r="P517" s="93"/>
      <c r="Q517" s="93"/>
      <c r="R517" s="93"/>
      <c r="S517" s="93"/>
      <c r="T517" s="94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251</v>
      </c>
      <c r="AU517" s="19" t="s">
        <v>110</v>
      </c>
    </row>
    <row r="518" s="2" customFormat="1" ht="24.15" customHeight="1">
      <c r="A518" s="40"/>
      <c r="B518" s="41"/>
      <c r="C518" s="283" t="s">
        <v>6921</v>
      </c>
      <c r="D518" s="283" t="s">
        <v>477</v>
      </c>
      <c r="E518" s="284" t="s">
        <v>6922</v>
      </c>
      <c r="F518" s="285" t="s">
        <v>6923</v>
      </c>
      <c r="G518" s="286" t="s">
        <v>261</v>
      </c>
      <c r="H518" s="287">
        <v>4.9400000000000004</v>
      </c>
      <c r="I518" s="288"/>
      <c r="J518" s="289">
        <f>ROUND(I518*H518,2)</f>
        <v>0</v>
      </c>
      <c r="K518" s="290"/>
      <c r="L518" s="291"/>
      <c r="M518" s="292" t="s">
        <v>1</v>
      </c>
      <c r="N518" s="293" t="s">
        <v>43</v>
      </c>
      <c r="O518" s="93"/>
      <c r="P518" s="240">
        <f>O518*H518</f>
        <v>0</v>
      </c>
      <c r="Q518" s="240">
        <v>0</v>
      </c>
      <c r="R518" s="240">
        <f>Q518*H518</f>
        <v>0</v>
      </c>
      <c r="S518" s="240">
        <v>0</v>
      </c>
      <c r="T518" s="241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42" t="s">
        <v>895</v>
      </c>
      <c r="AT518" s="242" t="s">
        <v>477</v>
      </c>
      <c r="AU518" s="242" t="s">
        <v>110</v>
      </c>
      <c r="AY518" s="19" t="s">
        <v>242</v>
      </c>
      <c r="BE518" s="243">
        <f>IF(N518="základní",J518,0)</f>
        <v>0</v>
      </c>
      <c r="BF518" s="243">
        <f>IF(N518="snížená",J518,0)</f>
        <v>0</v>
      </c>
      <c r="BG518" s="243">
        <f>IF(N518="zákl. přenesená",J518,0)</f>
        <v>0</v>
      </c>
      <c r="BH518" s="243">
        <f>IF(N518="sníž. přenesená",J518,0)</f>
        <v>0</v>
      </c>
      <c r="BI518" s="243">
        <f>IF(N518="nulová",J518,0)</f>
        <v>0</v>
      </c>
      <c r="BJ518" s="19" t="s">
        <v>85</v>
      </c>
      <c r="BK518" s="243">
        <f>ROUND(I518*H518,2)</f>
        <v>0</v>
      </c>
      <c r="BL518" s="19" t="s">
        <v>1096</v>
      </c>
      <c r="BM518" s="242" t="s">
        <v>6924</v>
      </c>
    </row>
    <row r="519" s="2" customFormat="1">
      <c r="A519" s="40"/>
      <c r="B519" s="41"/>
      <c r="C519" s="42"/>
      <c r="D519" s="244" t="s">
        <v>251</v>
      </c>
      <c r="E519" s="42"/>
      <c r="F519" s="245" t="s">
        <v>6923</v>
      </c>
      <c r="G519" s="42"/>
      <c r="H519" s="42"/>
      <c r="I519" s="246"/>
      <c r="J519" s="42"/>
      <c r="K519" s="42"/>
      <c r="L519" s="46"/>
      <c r="M519" s="247"/>
      <c r="N519" s="248"/>
      <c r="O519" s="93"/>
      <c r="P519" s="93"/>
      <c r="Q519" s="93"/>
      <c r="R519" s="93"/>
      <c r="S519" s="93"/>
      <c r="T519" s="94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251</v>
      </c>
      <c r="AU519" s="19" t="s">
        <v>110</v>
      </c>
    </row>
    <row r="520" s="2" customFormat="1" ht="37.8" customHeight="1">
      <c r="A520" s="40"/>
      <c r="B520" s="41"/>
      <c r="C520" s="230" t="s">
        <v>6925</v>
      </c>
      <c r="D520" s="230" t="s">
        <v>245</v>
      </c>
      <c r="E520" s="231" t="s">
        <v>6926</v>
      </c>
      <c r="F520" s="232" t="s">
        <v>6927</v>
      </c>
      <c r="G520" s="233" t="s">
        <v>359</v>
      </c>
      <c r="H520" s="234">
        <v>2</v>
      </c>
      <c r="I520" s="235"/>
      <c r="J520" s="236">
        <f>ROUND(I520*H520,2)</f>
        <v>0</v>
      </c>
      <c r="K520" s="237"/>
      <c r="L520" s="46"/>
      <c r="M520" s="238" t="s">
        <v>1</v>
      </c>
      <c r="N520" s="239" t="s">
        <v>43</v>
      </c>
      <c r="O520" s="93"/>
      <c r="P520" s="240">
        <f>O520*H520</f>
        <v>0</v>
      </c>
      <c r="Q520" s="240">
        <v>0</v>
      </c>
      <c r="R520" s="240">
        <f>Q520*H520</f>
        <v>0</v>
      </c>
      <c r="S520" s="240">
        <v>0</v>
      </c>
      <c r="T520" s="241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42" t="s">
        <v>1096</v>
      </c>
      <c r="AT520" s="242" t="s">
        <v>245</v>
      </c>
      <c r="AU520" s="242" t="s">
        <v>110</v>
      </c>
      <c r="AY520" s="19" t="s">
        <v>242</v>
      </c>
      <c r="BE520" s="243">
        <f>IF(N520="základní",J520,0)</f>
        <v>0</v>
      </c>
      <c r="BF520" s="243">
        <f>IF(N520="snížená",J520,0)</f>
        <v>0</v>
      </c>
      <c r="BG520" s="243">
        <f>IF(N520="zákl. přenesená",J520,0)</f>
        <v>0</v>
      </c>
      <c r="BH520" s="243">
        <f>IF(N520="sníž. přenesená",J520,0)</f>
        <v>0</v>
      </c>
      <c r="BI520" s="243">
        <f>IF(N520="nulová",J520,0)</f>
        <v>0</v>
      </c>
      <c r="BJ520" s="19" t="s">
        <v>85</v>
      </c>
      <c r="BK520" s="243">
        <f>ROUND(I520*H520,2)</f>
        <v>0</v>
      </c>
      <c r="BL520" s="19" t="s">
        <v>1096</v>
      </c>
      <c r="BM520" s="242" t="s">
        <v>6928</v>
      </c>
    </row>
    <row r="521" s="2" customFormat="1">
      <c r="A521" s="40"/>
      <c r="B521" s="41"/>
      <c r="C521" s="42"/>
      <c r="D521" s="244" t="s">
        <v>251</v>
      </c>
      <c r="E521" s="42"/>
      <c r="F521" s="245" t="s">
        <v>6929</v>
      </c>
      <c r="G521" s="42"/>
      <c r="H521" s="42"/>
      <c r="I521" s="246"/>
      <c r="J521" s="42"/>
      <c r="K521" s="42"/>
      <c r="L521" s="46"/>
      <c r="M521" s="247"/>
      <c r="N521" s="248"/>
      <c r="O521" s="93"/>
      <c r="P521" s="93"/>
      <c r="Q521" s="93"/>
      <c r="R521" s="93"/>
      <c r="S521" s="93"/>
      <c r="T521" s="94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251</v>
      </c>
      <c r="AU521" s="19" t="s">
        <v>110</v>
      </c>
    </row>
    <row r="522" s="2" customFormat="1" ht="33" customHeight="1">
      <c r="A522" s="40"/>
      <c r="B522" s="41"/>
      <c r="C522" s="283" t="s">
        <v>6930</v>
      </c>
      <c r="D522" s="283" t="s">
        <v>477</v>
      </c>
      <c r="E522" s="284" t="s">
        <v>6931</v>
      </c>
      <c r="F522" s="285" t="s">
        <v>6932</v>
      </c>
      <c r="G522" s="286" t="s">
        <v>359</v>
      </c>
      <c r="H522" s="287">
        <v>1</v>
      </c>
      <c r="I522" s="288"/>
      <c r="J522" s="289">
        <f>ROUND(I522*H522,2)</f>
        <v>0</v>
      </c>
      <c r="K522" s="290"/>
      <c r="L522" s="291"/>
      <c r="M522" s="292" t="s">
        <v>1</v>
      </c>
      <c r="N522" s="293" t="s">
        <v>43</v>
      </c>
      <c r="O522" s="93"/>
      <c r="P522" s="240">
        <f>O522*H522</f>
        <v>0</v>
      </c>
      <c r="Q522" s="240">
        <v>0</v>
      </c>
      <c r="R522" s="240">
        <f>Q522*H522</f>
        <v>0</v>
      </c>
      <c r="S522" s="240">
        <v>0</v>
      </c>
      <c r="T522" s="241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42" t="s">
        <v>895</v>
      </c>
      <c r="AT522" s="242" t="s">
        <v>477</v>
      </c>
      <c r="AU522" s="242" t="s">
        <v>110</v>
      </c>
      <c r="AY522" s="19" t="s">
        <v>242</v>
      </c>
      <c r="BE522" s="243">
        <f>IF(N522="základní",J522,0)</f>
        <v>0</v>
      </c>
      <c r="BF522" s="243">
        <f>IF(N522="snížená",J522,0)</f>
        <v>0</v>
      </c>
      <c r="BG522" s="243">
        <f>IF(N522="zákl. přenesená",J522,0)</f>
        <v>0</v>
      </c>
      <c r="BH522" s="243">
        <f>IF(N522="sníž. přenesená",J522,0)</f>
        <v>0</v>
      </c>
      <c r="BI522" s="243">
        <f>IF(N522="nulová",J522,0)</f>
        <v>0</v>
      </c>
      <c r="BJ522" s="19" t="s">
        <v>85</v>
      </c>
      <c r="BK522" s="243">
        <f>ROUND(I522*H522,2)</f>
        <v>0</v>
      </c>
      <c r="BL522" s="19" t="s">
        <v>1096</v>
      </c>
      <c r="BM522" s="242" t="s">
        <v>6933</v>
      </c>
    </row>
    <row r="523" s="2" customFormat="1">
      <c r="A523" s="40"/>
      <c r="B523" s="41"/>
      <c r="C523" s="42"/>
      <c r="D523" s="244" t="s">
        <v>251</v>
      </c>
      <c r="E523" s="42"/>
      <c r="F523" s="245" t="s">
        <v>6932</v>
      </c>
      <c r="G523" s="42"/>
      <c r="H523" s="42"/>
      <c r="I523" s="246"/>
      <c r="J523" s="42"/>
      <c r="K523" s="42"/>
      <c r="L523" s="46"/>
      <c r="M523" s="247"/>
      <c r="N523" s="248"/>
      <c r="O523" s="93"/>
      <c r="P523" s="93"/>
      <c r="Q523" s="93"/>
      <c r="R523" s="93"/>
      <c r="S523" s="93"/>
      <c r="T523" s="94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251</v>
      </c>
      <c r="AU523" s="19" t="s">
        <v>110</v>
      </c>
    </row>
    <row r="524" s="2" customFormat="1" ht="37.8" customHeight="1">
      <c r="A524" s="40"/>
      <c r="B524" s="41"/>
      <c r="C524" s="283" t="s">
        <v>6934</v>
      </c>
      <c r="D524" s="283" t="s">
        <v>477</v>
      </c>
      <c r="E524" s="284" t="s">
        <v>6935</v>
      </c>
      <c r="F524" s="285" t="s">
        <v>6936</v>
      </c>
      <c r="G524" s="286" t="s">
        <v>359</v>
      </c>
      <c r="H524" s="287">
        <v>1</v>
      </c>
      <c r="I524" s="288"/>
      <c r="J524" s="289">
        <f>ROUND(I524*H524,2)</f>
        <v>0</v>
      </c>
      <c r="K524" s="290"/>
      <c r="L524" s="291"/>
      <c r="M524" s="292" t="s">
        <v>1</v>
      </c>
      <c r="N524" s="293" t="s">
        <v>43</v>
      </c>
      <c r="O524" s="93"/>
      <c r="P524" s="240">
        <f>O524*H524</f>
        <v>0</v>
      </c>
      <c r="Q524" s="240">
        <v>0</v>
      </c>
      <c r="R524" s="240">
        <f>Q524*H524</f>
        <v>0</v>
      </c>
      <c r="S524" s="240">
        <v>0</v>
      </c>
      <c r="T524" s="241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42" t="s">
        <v>895</v>
      </c>
      <c r="AT524" s="242" t="s">
        <v>477</v>
      </c>
      <c r="AU524" s="242" t="s">
        <v>110</v>
      </c>
      <c r="AY524" s="19" t="s">
        <v>242</v>
      </c>
      <c r="BE524" s="243">
        <f>IF(N524="základní",J524,0)</f>
        <v>0</v>
      </c>
      <c r="BF524" s="243">
        <f>IF(N524="snížená",J524,0)</f>
        <v>0</v>
      </c>
      <c r="BG524" s="243">
        <f>IF(N524="zákl. přenesená",J524,0)</f>
        <v>0</v>
      </c>
      <c r="BH524" s="243">
        <f>IF(N524="sníž. přenesená",J524,0)</f>
        <v>0</v>
      </c>
      <c r="BI524" s="243">
        <f>IF(N524="nulová",J524,0)</f>
        <v>0</v>
      </c>
      <c r="BJ524" s="19" t="s">
        <v>85</v>
      </c>
      <c r="BK524" s="243">
        <f>ROUND(I524*H524,2)</f>
        <v>0</v>
      </c>
      <c r="BL524" s="19" t="s">
        <v>1096</v>
      </c>
      <c r="BM524" s="242" t="s">
        <v>6937</v>
      </c>
    </row>
    <row r="525" s="2" customFormat="1">
      <c r="A525" s="40"/>
      <c r="B525" s="41"/>
      <c r="C525" s="42"/>
      <c r="D525" s="244" t="s">
        <v>251</v>
      </c>
      <c r="E525" s="42"/>
      <c r="F525" s="245" t="s">
        <v>6936</v>
      </c>
      <c r="G525" s="42"/>
      <c r="H525" s="42"/>
      <c r="I525" s="246"/>
      <c r="J525" s="42"/>
      <c r="K525" s="42"/>
      <c r="L525" s="46"/>
      <c r="M525" s="247"/>
      <c r="N525" s="248"/>
      <c r="O525" s="93"/>
      <c r="P525" s="93"/>
      <c r="Q525" s="93"/>
      <c r="R525" s="93"/>
      <c r="S525" s="93"/>
      <c r="T525" s="94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251</v>
      </c>
      <c r="AU525" s="19" t="s">
        <v>110</v>
      </c>
    </row>
    <row r="526" s="2" customFormat="1" ht="37.8" customHeight="1">
      <c r="A526" s="40"/>
      <c r="B526" s="41"/>
      <c r="C526" s="230" t="s">
        <v>6938</v>
      </c>
      <c r="D526" s="230" t="s">
        <v>245</v>
      </c>
      <c r="E526" s="231" t="s">
        <v>6939</v>
      </c>
      <c r="F526" s="232" t="s">
        <v>6940</v>
      </c>
      <c r="G526" s="233" t="s">
        <v>359</v>
      </c>
      <c r="H526" s="234">
        <v>1</v>
      </c>
      <c r="I526" s="235"/>
      <c r="J526" s="236">
        <f>ROUND(I526*H526,2)</f>
        <v>0</v>
      </c>
      <c r="K526" s="237"/>
      <c r="L526" s="46"/>
      <c r="M526" s="238" t="s">
        <v>1</v>
      </c>
      <c r="N526" s="239" t="s">
        <v>43</v>
      </c>
      <c r="O526" s="93"/>
      <c r="P526" s="240">
        <f>O526*H526</f>
        <v>0</v>
      </c>
      <c r="Q526" s="240">
        <v>0</v>
      </c>
      <c r="R526" s="240">
        <f>Q526*H526</f>
        <v>0</v>
      </c>
      <c r="S526" s="240">
        <v>0</v>
      </c>
      <c r="T526" s="241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42" t="s">
        <v>1096</v>
      </c>
      <c r="AT526" s="242" t="s">
        <v>245</v>
      </c>
      <c r="AU526" s="242" t="s">
        <v>110</v>
      </c>
      <c r="AY526" s="19" t="s">
        <v>242</v>
      </c>
      <c r="BE526" s="243">
        <f>IF(N526="základní",J526,0)</f>
        <v>0</v>
      </c>
      <c r="BF526" s="243">
        <f>IF(N526="snížená",J526,0)</f>
        <v>0</v>
      </c>
      <c r="BG526" s="243">
        <f>IF(N526="zákl. přenesená",J526,0)</f>
        <v>0</v>
      </c>
      <c r="BH526" s="243">
        <f>IF(N526="sníž. přenesená",J526,0)</f>
        <v>0</v>
      </c>
      <c r="BI526" s="243">
        <f>IF(N526="nulová",J526,0)</f>
        <v>0</v>
      </c>
      <c r="BJ526" s="19" t="s">
        <v>85</v>
      </c>
      <c r="BK526" s="243">
        <f>ROUND(I526*H526,2)</f>
        <v>0</v>
      </c>
      <c r="BL526" s="19" t="s">
        <v>1096</v>
      </c>
      <c r="BM526" s="242" t="s">
        <v>6941</v>
      </c>
    </row>
    <row r="527" s="2" customFormat="1">
      <c r="A527" s="40"/>
      <c r="B527" s="41"/>
      <c r="C527" s="42"/>
      <c r="D527" s="244" t="s">
        <v>251</v>
      </c>
      <c r="E527" s="42"/>
      <c r="F527" s="245" t="s">
        <v>6942</v>
      </c>
      <c r="G527" s="42"/>
      <c r="H527" s="42"/>
      <c r="I527" s="246"/>
      <c r="J527" s="42"/>
      <c r="K527" s="42"/>
      <c r="L527" s="46"/>
      <c r="M527" s="247"/>
      <c r="N527" s="248"/>
      <c r="O527" s="93"/>
      <c r="P527" s="93"/>
      <c r="Q527" s="93"/>
      <c r="R527" s="93"/>
      <c r="S527" s="93"/>
      <c r="T527" s="94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251</v>
      </c>
      <c r="AU527" s="19" t="s">
        <v>110</v>
      </c>
    </row>
    <row r="528" s="2" customFormat="1" ht="37.8" customHeight="1">
      <c r="A528" s="40"/>
      <c r="B528" s="41"/>
      <c r="C528" s="283" t="s">
        <v>6943</v>
      </c>
      <c r="D528" s="283" t="s">
        <v>477</v>
      </c>
      <c r="E528" s="284" t="s">
        <v>6944</v>
      </c>
      <c r="F528" s="285" t="s">
        <v>6945</v>
      </c>
      <c r="G528" s="286" t="s">
        <v>359</v>
      </c>
      <c r="H528" s="287">
        <v>1</v>
      </c>
      <c r="I528" s="288"/>
      <c r="J528" s="289">
        <f>ROUND(I528*H528,2)</f>
        <v>0</v>
      </c>
      <c r="K528" s="290"/>
      <c r="L528" s="291"/>
      <c r="M528" s="292" t="s">
        <v>1</v>
      </c>
      <c r="N528" s="293" t="s">
        <v>43</v>
      </c>
      <c r="O528" s="93"/>
      <c r="P528" s="240">
        <f>O528*H528</f>
        <v>0</v>
      </c>
      <c r="Q528" s="240">
        <v>0</v>
      </c>
      <c r="R528" s="240">
        <f>Q528*H528</f>
        <v>0</v>
      </c>
      <c r="S528" s="240">
        <v>0</v>
      </c>
      <c r="T528" s="241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42" t="s">
        <v>895</v>
      </c>
      <c r="AT528" s="242" t="s">
        <v>477</v>
      </c>
      <c r="AU528" s="242" t="s">
        <v>110</v>
      </c>
      <c r="AY528" s="19" t="s">
        <v>242</v>
      </c>
      <c r="BE528" s="243">
        <f>IF(N528="základní",J528,0)</f>
        <v>0</v>
      </c>
      <c r="BF528" s="243">
        <f>IF(N528="snížená",J528,0)</f>
        <v>0</v>
      </c>
      <c r="BG528" s="243">
        <f>IF(N528="zákl. přenesená",J528,0)</f>
        <v>0</v>
      </c>
      <c r="BH528" s="243">
        <f>IF(N528="sníž. přenesená",J528,0)</f>
        <v>0</v>
      </c>
      <c r="BI528" s="243">
        <f>IF(N528="nulová",J528,0)</f>
        <v>0</v>
      </c>
      <c r="BJ528" s="19" t="s">
        <v>85</v>
      </c>
      <c r="BK528" s="243">
        <f>ROUND(I528*H528,2)</f>
        <v>0</v>
      </c>
      <c r="BL528" s="19" t="s">
        <v>1096</v>
      </c>
      <c r="BM528" s="242" t="s">
        <v>6946</v>
      </c>
    </row>
    <row r="529" s="2" customFormat="1">
      <c r="A529" s="40"/>
      <c r="B529" s="41"/>
      <c r="C529" s="42"/>
      <c r="D529" s="244" t="s">
        <v>251</v>
      </c>
      <c r="E529" s="42"/>
      <c r="F529" s="245" t="s">
        <v>6945</v>
      </c>
      <c r="G529" s="42"/>
      <c r="H529" s="42"/>
      <c r="I529" s="246"/>
      <c r="J529" s="42"/>
      <c r="K529" s="42"/>
      <c r="L529" s="46"/>
      <c r="M529" s="247"/>
      <c r="N529" s="248"/>
      <c r="O529" s="93"/>
      <c r="P529" s="93"/>
      <c r="Q529" s="93"/>
      <c r="R529" s="93"/>
      <c r="S529" s="93"/>
      <c r="T529" s="94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251</v>
      </c>
      <c r="AU529" s="19" t="s">
        <v>110</v>
      </c>
    </row>
    <row r="530" s="2" customFormat="1" ht="37.8" customHeight="1">
      <c r="A530" s="40"/>
      <c r="B530" s="41"/>
      <c r="C530" s="230" t="s">
        <v>6947</v>
      </c>
      <c r="D530" s="230" t="s">
        <v>245</v>
      </c>
      <c r="E530" s="231" t="s">
        <v>6948</v>
      </c>
      <c r="F530" s="232" t="s">
        <v>6949</v>
      </c>
      <c r="G530" s="233" t="s">
        <v>261</v>
      </c>
      <c r="H530" s="234">
        <v>7.5999999999999996</v>
      </c>
      <c r="I530" s="235"/>
      <c r="J530" s="236">
        <f>ROUND(I530*H530,2)</f>
        <v>0</v>
      </c>
      <c r="K530" s="237"/>
      <c r="L530" s="46"/>
      <c r="M530" s="238" t="s">
        <v>1</v>
      </c>
      <c r="N530" s="239" t="s">
        <v>43</v>
      </c>
      <c r="O530" s="93"/>
      <c r="P530" s="240">
        <f>O530*H530</f>
        <v>0</v>
      </c>
      <c r="Q530" s="240">
        <v>0.0013400000000000001</v>
      </c>
      <c r="R530" s="240">
        <f>Q530*H530</f>
        <v>0.010184</v>
      </c>
      <c r="S530" s="240">
        <v>0</v>
      </c>
      <c r="T530" s="241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42" t="s">
        <v>1096</v>
      </c>
      <c r="AT530" s="242" t="s">
        <v>245</v>
      </c>
      <c r="AU530" s="242" t="s">
        <v>110</v>
      </c>
      <c r="AY530" s="19" t="s">
        <v>242</v>
      </c>
      <c r="BE530" s="243">
        <f>IF(N530="základní",J530,0)</f>
        <v>0</v>
      </c>
      <c r="BF530" s="243">
        <f>IF(N530="snížená",J530,0)</f>
        <v>0</v>
      </c>
      <c r="BG530" s="243">
        <f>IF(N530="zákl. přenesená",J530,0)</f>
        <v>0</v>
      </c>
      <c r="BH530" s="243">
        <f>IF(N530="sníž. přenesená",J530,0)</f>
        <v>0</v>
      </c>
      <c r="BI530" s="243">
        <f>IF(N530="nulová",J530,0)</f>
        <v>0</v>
      </c>
      <c r="BJ530" s="19" t="s">
        <v>85</v>
      </c>
      <c r="BK530" s="243">
        <f>ROUND(I530*H530,2)</f>
        <v>0</v>
      </c>
      <c r="BL530" s="19" t="s">
        <v>1096</v>
      </c>
      <c r="BM530" s="242" t="s">
        <v>6950</v>
      </c>
    </row>
    <row r="531" s="2" customFormat="1">
      <c r="A531" s="40"/>
      <c r="B531" s="41"/>
      <c r="C531" s="42"/>
      <c r="D531" s="244" t="s">
        <v>251</v>
      </c>
      <c r="E531" s="42"/>
      <c r="F531" s="245" t="s">
        <v>6951</v>
      </c>
      <c r="G531" s="42"/>
      <c r="H531" s="42"/>
      <c r="I531" s="246"/>
      <c r="J531" s="42"/>
      <c r="K531" s="42"/>
      <c r="L531" s="46"/>
      <c r="M531" s="247"/>
      <c r="N531" s="248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251</v>
      </c>
      <c r="AU531" s="19" t="s">
        <v>110</v>
      </c>
    </row>
    <row r="532" s="2" customFormat="1" ht="37.8" customHeight="1">
      <c r="A532" s="40"/>
      <c r="B532" s="41"/>
      <c r="C532" s="230" t="s">
        <v>6952</v>
      </c>
      <c r="D532" s="230" t="s">
        <v>245</v>
      </c>
      <c r="E532" s="231" t="s">
        <v>6953</v>
      </c>
      <c r="F532" s="232" t="s">
        <v>6954</v>
      </c>
      <c r="G532" s="233" t="s">
        <v>261</v>
      </c>
      <c r="H532" s="234">
        <v>10.460000000000001</v>
      </c>
      <c r="I532" s="235"/>
      <c r="J532" s="236">
        <f>ROUND(I532*H532,2)</f>
        <v>0</v>
      </c>
      <c r="K532" s="237"/>
      <c r="L532" s="46"/>
      <c r="M532" s="238" t="s">
        <v>1</v>
      </c>
      <c r="N532" s="239" t="s">
        <v>43</v>
      </c>
      <c r="O532" s="93"/>
      <c r="P532" s="240">
        <f>O532*H532</f>
        <v>0</v>
      </c>
      <c r="Q532" s="240">
        <v>0.00156</v>
      </c>
      <c r="R532" s="240">
        <f>Q532*H532</f>
        <v>0.016317600000000002</v>
      </c>
      <c r="S532" s="240">
        <v>0</v>
      </c>
      <c r="T532" s="241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42" t="s">
        <v>1096</v>
      </c>
      <c r="AT532" s="242" t="s">
        <v>245</v>
      </c>
      <c r="AU532" s="242" t="s">
        <v>110</v>
      </c>
      <c r="AY532" s="19" t="s">
        <v>242</v>
      </c>
      <c r="BE532" s="243">
        <f>IF(N532="základní",J532,0)</f>
        <v>0</v>
      </c>
      <c r="BF532" s="243">
        <f>IF(N532="snížená",J532,0)</f>
        <v>0</v>
      </c>
      <c r="BG532" s="243">
        <f>IF(N532="zákl. přenesená",J532,0)</f>
        <v>0</v>
      </c>
      <c r="BH532" s="243">
        <f>IF(N532="sníž. přenesená",J532,0)</f>
        <v>0</v>
      </c>
      <c r="BI532" s="243">
        <f>IF(N532="nulová",J532,0)</f>
        <v>0</v>
      </c>
      <c r="BJ532" s="19" t="s">
        <v>85</v>
      </c>
      <c r="BK532" s="243">
        <f>ROUND(I532*H532,2)</f>
        <v>0</v>
      </c>
      <c r="BL532" s="19" t="s">
        <v>1096</v>
      </c>
      <c r="BM532" s="242" t="s">
        <v>6955</v>
      </c>
    </row>
    <row r="533" s="2" customFormat="1">
      <c r="A533" s="40"/>
      <c r="B533" s="41"/>
      <c r="C533" s="42"/>
      <c r="D533" s="244" t="s">
        <v>251</v>
      </c>
      <c r="E533" s="42"/>
      <c r="F533" s="245" t="s">
        <v>6956</v>
      </c>
      <c r="G533" s="42"/>
      <c r="H533" s="42"/>
      <c r="I533" s="246"/>
      <c r="J533" s="42"/>
      <c r="K533" s="42"/>
      <c r="L533" s="46"/>
      <c r="M533" s="247"/>
      <c r="N533" s="248"/>
      <c r="O533" s="93"/>
      <c r="P533" s="93"/>
      <c r="Q533" s="93"/>
      <c r="R533" s="93"/>
      <c r="S533" s="93"/>
      <c r="T533" s="94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251</v>
      </c>
      <c r="AU533" s="19" t="s">
        <v>110</v>
      </c>
    </row>
    <row r="534" s="2" customFormat="1" ht="37.8" customHeight="1">
      <c r="A534" s="40"/>
      <c r="B534" s="41"/>
      <c r="C534" s="230" t="s">
        <v>6957</v>
      </c>
      <c r="D534" s="230" t="s">
        <v>245</v>
      </c>
      <c r="E534" s="231" t="s">
        <v>6958</v>
      </c>
      <c r="F534" s="232" t="s">
        <v>6959</v>
      </c>
      <c r="G534" s="233" t="s">
        <v>261</v>
      </c>
      <c r="H534" s="234">
        <v>4.9400000000000004</v>
      </c>
      <c r="I534" s="235"/>
      <c r="J534" s="236">
        <f>ROUND(I534*H534,2)</f>
        <v>0</v>
      </c>
      <c r="K534" s="237"/>
      <c r="L534" s="46"/>
      <c r="M534" s="238" t="s">
        <v>1</v>
      </c>
      <c r="N534" s="239" t="s">
        <v>43</v>
      </c>
      <c r="O534" s="93"/>
      <c r="P534" s="240">
        <f>O534*H534</f>
        <v>0</v>
      </c>
      <c r="Q534" s="240">
        <v>0.0016100000000000001</v>
      </c>
      <c r="R534" s="240">
        <f>Q534*H534</f>
        <v>0.0079534000000000011</v>
      </c>
      <c r="S534" s="240">
        <v>0</v>
      </c>
      <c r="T534" s="241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42" t="s">
        <v>1096</v>
      </c>
      <c r="AT534" s="242" t="s">
        <v>245</v>
      </c>
      <c r="AU534" s="242" t="s">
        <v>110</v>
      </c>
      <c r="AY534" s="19" t="s">
        <v>242</v>
      </c>
      <c r="BE534" s="243">
        <f>IF(N534="základní",J534,0)</f>
        <v>0</v>
      </c>
      <c r="BF534" s="243">
        <f>IF(N534="snížená",J534,0)</f>
        <v>0</v>
      </c>
      <c r="BG534" s="243">
        <f>IF(N534="zákl. přenesená",J534,0)</f>
        <v>0</v>
      </c>
      <c r="BH534" s="243">
        <f>IF(N534="sníž. přenesená",J534,0)</f>
        <v>0</v>
      </c>
      <c r="BI534" s="243">
        <f>IF(N534="nulová",J534,0)</f>
        <v>0</v>
      </c>
      <c r="BJ534" s="19" t="s">
        <v>85</v>
      </c>
      <c r="BK534" s="243">
        <f>ROUND(I534*H534,2)</f>
        <v>0</v>
      </c>
      <c r="BL534" s="19" t="s">
        <v>1096</v>
      </c>
      <c r="BM534" s="242" t="s">
        <v>6960</v>
      </c>
    </row>
    <row r="535" s="2" customFormat="1">
      <c r="A535" s="40"/>
      <c r="B535" s="41"/>
      <c r="C535" s="42"/>
      <c r="D535" s="244" t="s">
        <v>251</v>
      </c>
      <c r="E535" s="42"/>
      <c r="F535" s="245" t="s">
        <v>6961</v>
      </c>
      <c r="G535" s="42"/>
      <c r="H535" s="42"/>
      <c r="I535" s="246"/>
      <c r="J535" s="42"/>
      <c r="K535" s="42"/>
      <c r="L535" s="46"/>
      <c r="M535" s="247"/>
      <c r="N535" s="248"/>
      <c r="O535" s="93"/>
      <c r="P535" s="93"/>
      <c r="Q535" s="93"/>
      <c r="R535" s="93"/>
      <c r="S535" s="93"/>
      <c r="T535" s="94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251</v>
      </c>
      <c r="AU535" s="19" t="s">
        <v>110</v>
      </c>
    </row>
    <row r="536" s="2" customFormat="1" ht="33" customHeight="1">
      <c r="A536" s="40"/>
      <c r="B536" s="41"/>
      <c r="C536" s="230" t="s">
        <v>6962</v>
      </c>
      <c r="D536" s="230" t="s">
        <v>245</v>
      </c>
      <c r="E536" s="231" t="s">
        <v>6963</v>
      </c>
      <c r="F536" s="232" t="s">
        <v>6964</v>
      </c>
      <c r="G536" s="233" t="s">
        <v>261</v>
      </c>
      <c r="H536" s="234">
        <v>4.1580000000000004</v>
      </c>
      <c r="I536" s="235"/>
      <c r="J536" s="236">
        <f>ROUND(I536*H536,2)</f>
        <v>0</v>
      </c>
      <c r="K536" s="237"/>
      <c r="L536" s="46"/>
      <c r="M536" s="238" t="s">
        <v>1</v>
      </c>
      <c r="N536" s="239" t="s">
        <v>43</v>
      </c>
      <c r="O536" s="93"/>
      <c r="P536" s="240">
        <f>O536*H536</f>
        <v>0</v>
      </c>
      <c r="Q536" s="240">
        <v>0.00083000000000000001</v>
      </c>
      <c r="R536" s="240">
        <f>Q536*H536</f>
        <v>0.0034511400000000005</v>
      </c>
      <c r="S536" s="240">
        <v>0</v>
      </c>
      <c r="T536" s="241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42" t="s">
        <v>1096</v>
      </c>
      <c r="AT536" s="242" t="s">
        <v>245</v>
      </c>
      <c r="AU536" s="242" t="s">
        <v>110</v>
      </c>
      <c r="AY536" s="19" t="s">
        <v>242</v>
      </c>
      <c r="BE536" s="243">
        <f>IF(N536="základní",J536,0)</f>
        <v>0</v>
      </c>
      <c r="BF536" s="243">
        <f>IF(N536="snížená",J536,0)</f>
        <v>0</v>
      </c>
      <c r="BG536" s="243">
        <f>IF(N536="zákl. přenesená",J536,0)</f>
        <v>0</v>
      </c>
      <c r="BH536" s="243">
        <f>IF(N536="sníž. přenesená",J536,0)</f>
        <v>0</v>
      </c>
      <c r="BI536" s="243">
        <f>IF(N536="nulová",J536,0)</f>
        <v>0</v>
      </c>
      <c r="BJ536" s="19" t="s">
        <v>85</v>
      </c>
      <c r="BK536" s="243">
        <f>ROUND(I536*H536,2)</f>
        <v>0</v>
      </c>
      <c r="BL536" s="19" t="s">
        <v>1096</v>
      </c>
      <c r="BM536" s="242" t="s">
        <v>6965</v>
      </c>
    </row>
    <row r="537" s="2" customFormat="1">
      <c r="A537" s="40"/>
      <c r="B537" s="41"/>
      <c r="C537" s="42"/>
      <c r="D537" s="244" t="s">
        <v>251</v>
      </c>
      <c r="E537" s="42"/>
      <c r="F537" s="245" t="s">
        <v>6966</v>
      </c>
      <c r="G537" s="42"/>
      <c r="H537" s="42"/>
      <c r="I537" s="246"/>
      <c r="J537" s="42"/>
      <c r="K537" s="42"/>
      <c r="L537" s="46"/>
      <c r="M537" s="247"/>
      <c r="N537" s="248"/>
      <c r="O537" s="93"/>
      <c r="P537" s="93"/>
      <c r="Q537" s="93"/>
      <c r="R537" s="93"/>
      <c r="S537" s="93"/>
      <c r="T537" s="94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251</v>
      </c>
      <c r="AU537" s="19" t="s">
        <v>110</v>
      </c>
    </row>
    <row r="538" s="2" customFormat="1" ht="24.15" customHeight="1">
      <c r="A538" s="40"/>
      <c r="B538" s="41"/>
      <c r="C538" s="230" t="s">
        <v>6967</v>
      </c>
      <c r="D538" s="230" t="s">
        <v>245</v>
      </c>
      <c r="E538" s="231" t="s">
        <v>6968</v>
      </c>
      <c r="F538" s="232" t="s">
        <v>6969</v>
      </c>
      <c r="G538" s="233" t="s">
        <v>248</v>
      </c>
      <c r="H538" s="234">
        <v>29.620000000000001</v>
      </c>
      <c r="I538" s="235"/>
      <c r="J538" s="236">
        <f>ROUND(I538*H538,2)</f>
        <v>0</v>
      </c>
      <c r="K538" s="237"/>
      <c r="L538" s="46"/>
      <c r="M538" s="238" t="s">
        <v>1</v>
      </c>
      <c r="N538" s="239" t="s">
        <v>43</v>
      </c>
      <c r="O538" s="93"/>
      <c r="P538" s="240">
        <f>O538*H538</f>
        <v>0</v>
      </c>
      <c r="Q538" s="240">
        <v>0.01602</v>
      </c>
      <c r="R538" s="240">
        <f>Q538*H538</f>
        <v>0.4745124</v>
      </c>
      <c r="S538" s="240">
        <v>0</v>
      </c>
      <c r="T538" s="241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42" t="s">
        <v>1096</v>
      </c>
      <c r="AT538" s="242" t="s">
        <v>245</v>
      </c>
      <c r="AU538" s="242" t="s">
        <v>110</v>
      </c>
      <c r="AY538" s="19" t="s">
        <v>242</v>
      </c>
      <c r="BE538" s="243">
        <f>IF(N538="základní",J538,0)</f>
        <v>0</v>
      </c>
      <c r="BF538" s="243">
        <f>IF(N538="snížená",J538,0)</f>
        <v>0</v>
      </c>
      <c r="BG538" s="243">
        <f>IF(N538="zákl. přenesená",J538,0)</f>
        <v>0</v>
      </c>
      <c r="BH538" s="243">
        <f>IF(N538="sníž. přenesená",J538,0)</f>
        <v>0</v>
      </c>
      <c r="BI538" s="243">
        <f>IF(N538="nulová",J538,0)</f>
        <v>0</v>
      </c>
      <c r="BJ538" s="19" t="s">
        <v>85</v>
      </c>
      <c r="BK538" s="243">
        <f>ROUND(I538*H538,2)</f>
        <v>0</v>
      </c>
      <c r="BL538" s="19" t="s">
        <v>1096</v>
      </c>
      <c r="BM538" s="242" t="s">
        <v>6970</v>
      </c>
    </row>
    <row r="539" s="2" customFormat="1">
      <c r="A539" s="40"/>
      <c r="B539" s="41"/>
      <c r="C539" s="42"/>
      <c r="D539" s="244" t="s">
        <v>251</v>
      </c>
      <c r="E539" s="42"/>
      <c r="F539" s="245" t="s">
        <v>6971</v>
      </c>
      <c r="G539" s="42"/>
      <c r="H539" s="42"/>
      <c r="I539" s="246"/>
      <c r="J539" s="42"/>
      <c r="K539" s="42"/>
      <c r="L539" s="46"/>
      <c r="M539" s="247"/>
      <c r="N539" s="248"/>
      <c r="O539" s="93"/>
      <c r="P539" s="93"/>
      <c r="Q539" s="93"/>
      <c r="R539" s="93"/>
      <c r="S539" s="93"/>
      <c r="T539" s="94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251</v>
      </c>
      <c r="AU539" s="19" t="s">
        <v>110</v>
      </c>
    </row>
    <row r="540" s="14" customFormat="1">
      <c r="A540" s="14"/>
      <c r="B540" s="261"/>
      <c r="C540" s="262"/>
      <c r="D540" s="244" t="s">
        <v>255</v>
      </c>
      <c r="E540" s="263" t="s">
        <v>1</v>
      </c>
      <c r="F540" s="264" t="s">
        <v>6972</v>
      </c>
      <c r="G540" s="262"/>
      <c r="H540" s="265">
        <v>13.779999999999999</v>
      </c>
      <c r="I540" s="266"/>
      <c r="J540" s="262"/>
      <c r="K540" s="262"/>
      <c r="L540" s="267"/>
      <c r="M540" s="268"/>
      <c r="N540" s="269"/>
      <c r="O540" s="269"/>
      <c r="P540" s="269"/>
      <c r="Q540" s="269"/>
      <c r="R540" s="269"/>
      <c r="S540" s="269"/>
      <c r="T540" s="270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71" t="s">
        <v>255</v>
      </c>
      <c r="AU540" s="271" t="s">
        <v>110</v>
      </c>
      <c r="AV540" s="14" t="s">
        <v>87</v>
      </c>
      <c r="AW540" s="14" t="s">
        <v>36</v>
      </c>
      <c r="AX540" s="14" t="s">
        <v>78</v>
      </c>
      <c r="AY540" s="271" t="s">
        <v>242</v>
      </c>
    </row>
    <row r="541" s="14" customFormat="1">
      <c r="A541" s="14"/>
      <c r="B541" s="261"/>
      <c r="C541" s="262"/>
      <c r="D541" s="244" t="s">
        <v>255</v>
      </c>
      <c r="E541" s="263" t="s">
        <v>1</v>
      </c>
      <c r="F541" s="264" t="s">
        <v>6973</v>
      </c>
      <c r="G541" s="262"/>
      <c r="H541" s="265">
        <v>15.84</v>
      </c>
      <c r="I541" s="266"/>
      <c r="J541" s="262"/>
      <c r="K541" s="262"/>
      <c r="L541" s="267"/>
      <c r="M541" s="268"/>
      <c r="N541" s="269"/>
      <c r="O541" s="269"/>
      <c r="P541" s="269"/>
      <c r="Q541" s="269"/>
      <c r="R541" s="269"/>
      <c r="S541" s="269"/>
      <c r="T541" s="270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71" t="s">
        <v>255</v>
      </c>
      <c r="AU541" s="271" t="s">
        <v>110</v>
      </c>
      <c r="AV541" s="14" t="s">
        <v>87</v>
      </c>
      <c r="AW541" s="14" t="s">
        <v>36</v>
      </c>
      <c r="AX541" s="14" t="s">
        <v>78</v>
      </c>
      <c r="AY541" s="271" t="s">
        <v>242</v>
      </c>
    </row>
    <row r="542" s="15" customFormat="1">
      <c r="A542" s="15"/>
      <c r="B542" s="272"/>
      <c r="C542" s="273"/>
      <c r="D542" s="244" t="s">
        <v>255</v>
      </c>
      <c r="E542" s="274" t="s">
        <v>1</v>
      </c>
      <c r="F542" s="275" t="s">
        <v>268</v>
      </c>
      <c r="G542" s="273"/>
      <c r="H542" s="276">
        <v>29.620000000000001</v>
      </c>
      <c r="I542" s="277"/>
      <c r="J542" s="273"/>
      <c r="K542" s="273"/>
      <c r="L542" s="278"/>
      <c r="M542" s="279"/>
      <c r="N542" s="280"/>
      <c r="O542" s="280"/>
      <c r="P542" s="280"/>
      <c r="Q542" s="280"/>
      <c r="R542" s="280"/>
      <c r="S542" s="280"/>
      <c r="T542" s="281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82" t="s">
        <v>255</v>
      </c>
      <c r="AU542" s="282" t="s">
        <v>110</v>
      </c>
      <c r="AV542" s="15" t="s">
        <v>249</v>
      </c>
      <c r="AW542" s="15" t="s">
        <v>36</v>
      </c>
      <c r="AX542" s="15" t="s">
        <v>85</v>
      </c>
      <c r="AY542" s="282" t="s">
        <v>242</v>
      </c>
    </row>
    <row r="543" s="2" customFormat="1" ht="16.5" customHeight="1">
      <c r="A543" s="40"/>
      <c r="B543" s="41"/>
      <c r="C543" s="230" t="s">
        <v>6974</v>
      </c>
      <c r="D543" s="230" t="s">
        <v>245</v>
      </c>
      <c r="E543" s="231" t="s">
        <v>6975</v>
      </c>
      <c r="F543" s="232" t="s">
        <v>1</v>
      </c>
      <c r="G543" s="233" t="s">
        <v>278</v>
      </c>
      <c r="H543" s="234">
        <v>1</v>
      </c>
      <c r="I543" s="235"/>
      <c r="J543" s="236">
        <f>ROUND(I543*H543,2)</f>
        <v>0</v>
      </c>
      <c r="K543" s="237"/>
      <c r="L543" s="46"/>
      <c r="M543" s="238" t="s">
        <v>1</v>
      </c>
      <c r="N543" s="239" t="s">
        <v>43</v>
      </c>
      <c r="O543" s="93"/>
      <c r="P543" s="240">
        <f>O543*H543</f>
        <v>0</v>
      </c>
      <c r="Q543" s="240">
        <v>0</v>
      </c>
      <c r="R543" s="240">
        <f>Q543*H543</f>
        <v>0</v>
      </c>
      <c r="S543" s="240">
        <v>0</v>
      </c>
      <c r="T543" s="241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42" t="s">
        <v>1096</v>
      </c>
      <c r="AT543" s="242" t="s">
        <v>245</v>
      </c>
      <c r="AU543" s="242" t="s">
        <v>110</v>
      </c>
      <c r="AY543" s="19" t="s">
        <v>242</v>
      </c>
      <c r="BE543" s="243">
        <f>IF(N543="základní",J543,0)</f>
        <v>0</v>
      </c>
      <c r="BF543" s="243">
        <f>IF(N543="snížená",J543,0)</f>
        <v>0</v>
      </c>
      <c r="BG543" s="243">
        <f>IF(N543="zákl. přenesená",J543,0)</f>
        <v>0</v>
      </c>
      <c r="BH543" s="243">
        <f>IF(N543="sníž. přenesená",J543,0)</f>
        <v>0</v>
      </c>
      <c r="BI543" s="243">
        <f>IF(N543="nulová",J543,0)</f>
        <v>0</v>
      </c>
      <c r="BJ543" s="19" t="s">
        <v>85</v>
      </c>
      <c r="BK543" s="243">
        <f>ROUND(I543*H543,2)</f>
        <v>0</v>
      </c>
      <c r="BL543" s="19" t="s">
        <v>1096</v>
      </c>
      <c r="BM543" s="242" t="s">
        <v>6976</v>
      </c>
    </row>
    <row r="544" s="2" customFormat="1">
      <c r="A544" s="40"/>
      <c r="B544" s="41"/>
      <c r="C544" s="42"/>
      <c r="D544" s="244" t="s">
        <v>251</v>
      </c>
      <c r="E544" s="42"/>
      <c r="F544" s="245" t="s">
        <v>6977</v>
      </c>
      <c r="G544" s="42"/>
      <c r="H544" s="42"/>
      <c r="I544" s="246"/>
      <c r="J544" s="42"/>
      <c r="K544" s="42"/>
      <c r="L544" s="46"/>
      <c r="M544" s="247"/>
      <c r="N544" s="248"/>
      <c r="O544" s="93"/>
      <c r="P544" s="93"/>
      <c r="Q544" s="93"/>
      <c r="R544" s="93"/>
      <c r="S544" s="93"/>
      <c r="T544" s="94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251</v>
      </c>
      <c r="AU544" s="19" t="s">
        <v>110</v>
      </c>
    </row>
    <row r="545" s="12" customFormat="1" ht="20.88" customHeight="1">
      <c r="A545" s="12"/>
      <c r="B545" s="214"/>
      <c r="C545" s="215"/>
      <c r="D545" s="216" t="s">
        <v>77</v>
      </c>
      <c r="E545" s="228" t="s">
        <v>6978</v>
      </c>
      <c r="F545" s="228" t="s">
        <v>6979</v>
      </c>
      <c r="G545" s="215"/>
      <c r="H545" s="215"/>
      <c r="I545" s="218"/>
      <c r="J545" s="229">
        <f>BK545</f>
        <v>0</v>
      </c>
      <c r="K545" s="215"/>
      <c r="L545" s="220"/>
      <c r="M545" s="221"/>
      <c r="N545" s="222"/>
      <c r="O545" s="222"/>
      <c r="P545" s="223">
        <f>P546</f>
        <v>0</v>
      </c>
      <c r="Q545" s="222"/>
      <c r="R545" s="223">
        <f>R546</f>
        <v>0.037754700000000002</v>
      </c>
      <c r="S545" s="222"/>
      <c r="T545" s="224">
        <f>T546</f>
        <v>0</v>
      </c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R545" s="225" t="s">
        <v>87</v>
      </c>
      <c r="AT545" s="226" t="s">
        <v>77</v>
      </c>
      <c r="AU545" s="226" t="s">
        <v>87</v>
      </c>
      <c r="AY545" s="225" t="s">
        <v>242</v>
      </c>
      <c r="BK545" s="227">
        <f>BK546</f>
        <v>0</v>
      </c>
    </row>
    <row r="546" s="17" customFormat="1" ht="20.88" customHeight="1">
      <c r="A546" s="17"/>
      <c r="B546" s="315"/>
      <c r="C546" s="316"/>
      <c r="D546" s="317" t="s">
        <v>77</v>
      </c>
      <c r="E546" s="317" t="s">
        <v>6980</v>
      </c>
      <c r="F546" s="317" t="s">
        <v>6981</v>
      </c>
      <c r="G546" s="316"/>
      <c r="H546" s="316"/>
      <c r="I546" s="318"/>
      <c r="J546" s="319">
        <f>BK546</f>
        <v>0</v>
      </c>
      <c r="K546" s="316"/>
      <c r="L546" s="320"/>
      <c r="M546" s="321"/>
      <c r="N546" s="322"/>
      <c r="O546" s="322"/>
      <c r="P546" s="323">
        <f>SUM(P547:P642)</f>
        <v>0</v>
      </c>
      <c r="Q546" s="322"/>
      <c r="R546" s="323">
        <f>SUM(R547:R642)</f>
        <v>0.037754700000000002</v>
      </c>
      <c r="S546" s="322"/>
      <c r="T546" s="324">
        <f>SUM(T547:T642)</f>
        <v>0</v>
      </c>
      <c r="U546" s="17"/>
      <c r="V546" s="17"/>
      <c r="W546" s="17"/>
      <c r="X546" s="17"/>
      <c r="Y546" s="17"/>
      <c r="Z546" s="17"/>
      <c r="AA546" s="17"/>
      <c r="AB546" s="17"/>
      <c r="AC546" s="17"/>
      <c r="AD546" s="17"/>
      <c r="AE546" s="17"/>
      <c r="AR546" s="325" t="s">
        <v>87</v>
      </c>
      <c r="AT546" s="326" t="s">
        <v>77</v>
      </c>
      <c r="AU546" s="326" t="s">
        <v>110</v>
      </c>
      <c r="AY546" s="325" t="s">
        <v>242</v>
      </c>
      <c r="BK546" s="327">
        <f>SUM(BK547:BK642)</f>
        <v>0</v>
      </c>
    </row>
    <row r="547" s="2" customFormat="1" ht="24.15" customHeight="1">
      <c r="A547" s="40"/>
      <c r="B547" s="41"/>
      <c r="C547" s="230" t="s">
        <v>5388</v>
      </c>
      <c r="D547" s="230" t="s">
        <v>245</v>
      </c>
      <c r="E547" s="231" t="s">
        <v>6903</v>
      </c>
      <c r="F547" s="232" t="s">
        <v>6904</v>
      </c>
      <c r="G547" s="233" t="s">
        <v>261</v>
      </c>
      <c r="H547" s="234">
        <v>2.25</v>
      </c>
      <c r="I547" s="235"/>
      <c r="J547" s="236">
        <f>ROUND(I547*H547,2)</f>
        <v>0</v>
      </c>
      <c r="K547" s="237"/>
      <c r="L547" s="46"/>
      <c r="M547" s="238" t="s">
        <v>1</v>
      </c>
      <c r="N547" s="239" t="s">
        <v>43</v>
      </c>
      <c r="O547" s="93"/>
      <c r="P547" s="240">
        <f>O547*H547</f>
        <v>0</v>
      </c>
      <c r="Q547" s="240">
        <v>0</v>
      </c>
      <c r="R547" s="240">
        <f>Q547*H547</f>
        <v>0</v>
      </c>
      <c r="S547" s="240">
        <v>0</v>
      </c>
      <c r="T547" s="241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42" t="s">
        <v>1096</v>
      </c>
      <c r="AT547" s="242" t="s">
        <v>245</v>
      </c>
      <c r="AU547" s="242" t="s">
        <v>249</v>
      </c>
      <c r="AY547" s="19" t="s">
        <v>242</v>
      </c>
      <c r="BE547" s="243">
        <f>IF(N547="základní",J547,0)</f>
        <v>0</v>
      </c>
      <c r="BF547" s="243">
        <f>IF(N547="snížená",J547,0)</f>
        <v>0</v>
      </c>
      <c r="BG547" s="243">
        <f>IF(N547="zákl. přenesená",J547,0)</f>
        <v>0</v>
      </c>
      <c r="BH547" s="243">
        <f>IF(N547="sníž. přenesená",J547,0)</f>
        <v>0</v>
      </c>
      <c r="BI547" s="243">
        <f>IF(N547="nulová",J547,0)</f>
        <v>0</v>
      </c>
      <c r="BJ547" s="19" t="s">
        <v>85</v>
      </c>
      <c r="BK547" s="243">
        <f>ROUND(I547*H547,2)</f>
        <v>0</v>
      </c>
      <c r="BL547" s="19" t="s">
        <v>1096</v>
      </c>
      <c r="BM547" s="242" t="s">
        <v>6982</v>
      </c>
    </row>
    <row r="548" s="2" customFormat="1">
      <c r="A548" s="40"/>
      <c r="B548" s="41"/>
      <c r="C548" s="42"/>
      <c r="D548" s="244" t="s">
        <v>251</v>
      </c>
      <c r="E548" s="42"/>
      <c r="F548" s="245" t="s">
        <v>6906</v>
      </c>
      <c r="G548" s="42"/>
      <c r="H548" s="42"/>
      <c r="I548" s="246"/>
      <c r="J548" s="42"/>
      <c r="K548" s="42"/>
      <c r="L548" s="46"/>
      <c r="M548" s="247"/>
      <c r="N548" s="248"/>
      <c r="O548" s="93"/>
      <c r="P548" s="93"/>
      <c r="Q548" s="93"/>
      <c r="R548" s="93"/>
      <c r="S548" s="93"/>
      <c r="T548" s="94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251</v>
      </c>
      <c r="AU548" s="19" t="s">
        <v>249</v>
      </c>
    </row>
    <row r="549" s="14" customFormat="1">
      <c r="A549" s="14"/>
      <c r="B549" s="261"/>
      <c r="C549" s="262"/>
      <c r="D549" s="244" t="s">
        <v>255</v>
      </c>
      <c r="E549" s="263" t="s">
        <v>1</v>
      </c>
      <c r="F549" s="264" t="s">
        <v>6983</v>
      </c>
      <c r="G549" s="262"/>
      <c r="H549" s="265">
        <v>2.25</v>
      </c>
      <c r="I549" s="266"/>
      <c r="J549" s="262"/>
      <c r="K549" s="262"/>
      <c r="L549" s="267"/>
      <c r="M549" s="268"/>
      <c r="N549" s="269"/>
      <c r="O549" s="269"/>
      <c r="P549" s="269"/>
      <c r="Q549" s="269"/>
      <c r="R549" s="269"/>
      <c r="S549" s="269"/>
      <c r="T549" s="270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71" t="s">
        <v>255</v>
      </c>
      <c r="AU549" s="271" t="s">
        <v>249</v>
      </c>
      <c r="AV549" s="14" t="s">
        <v>87</v>
      </c>
      <c r="AW549" s="14" t="s">
        <v>36</v>
      </c>
      <c r="AX549" s="14" t="s">
        <v>85</v>
      </c>
      <c r="AY549" s="271" t="s">
        <v>242</v>
      </c>
    </row>
    <row r="550" s="2" customFormat="1" ht="24.15" customHeight="1">
      <c r="A550" s="40"/>
      <c r="B550" s="41"/>
      <c r="C550" s="283" t="s">
        <v>5392</v>
      </c>
      <c r="D550" s="283" t="s">
        <v>477</v>
      </c>
      <c r="E550" s="284" t="s">
        <v>6984</v>
      </c>
      <c r="F550" s="285" t="s">
        <v>6985</v>
      </c>
      <c r="G550" s="286" t="s">
        <v>261</v>
      </c>
      <c r="H550" s="287">
        <v>1.73</v>
      </c>
      <c r="I550" s="288"/>
      <c r="J550" s="289">
        <f>ROUND(I550*H550,2)</f>
        <v>0</v>
      </c>
      <c r="K550" s="290"/>
      <c r="L550" s="291"/>
      <c r="M550" s="292" t="s">
        <v>1</v>
      </c>
      <c r="N550" s="293" t="s">
        <v>43</v>
      </c>
      <c r="O550" s="93"/>
      <c r="P550" s="240">
        <f>O550*H550</f>
        <v>0</v>
      </c>
      <c r="Q550" s="240">
        <v>0</v>
      </c>
      <c r="R550" s="240">
        <f>Q550*H550</f>
        <v>0</v>
      </c>
      <c r="S550" s="240">
        <v>0</v>
      </c>
      <c r="T550" s="241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42" t="s">
        <v>895</v>
      </c>
      <c r="AT550" s="242" t="s">
        <v>477</v>
      </c>
      <c r="AU550" s="242" t="s">
        <v>249</v>
      </c>
      <c r="AY550" s="19" t="s">
        <v>242</v>
      </c>
      <c r="BE550" s="243">
        <f>IF(N550="základní",J550,0)</f>
        <v>0</v>
      </c>
      <c r="BF550" s="243">
        <f>IF(N550="snížená",J550,0)</f>
        <v>0</v>
      </c>
      <c r="BG550" s="243">
        <f>IF(N550="zákl. přenesená",J550,0)</f>
        <v>0</v>
      </c>
      <c r="BH550" s="243">
        <f>IF(N550="sníž. přenesená",J550,0)</f>
        <v>0</v>
      </c>
      <c r="BI550" s="243">
        <f>IF(N550="nulová",J550,0)</f>
        <v>0</v>
      </c>
      <c r="BJ550" s="19" t="s">
        <v>85</v>
      </c>
      <c r="BK550" s="243">
        <f>ROUND(I550*H550,2)</f>
        <v>0</v>
      </c>
      <c r="BL550" s="19" t="s">
        <v>1096</v>
      </c>
      <c r="BM550" s="242" t="s">
        <v>6986</v>
      </c>
    </row>
    <row r="551" s="2" customFormat="1">
      <c r="A551" s="40"/>
      <c r="B551" s="41"/>
      <c r="C551" s="42"/>
      <c r="D551" s="244" t="s">
        <v>251</v>
      </c>
      <c r="E551" s="42"/>
      <c r="F551" s="245" t="s">
        <v>6985</v>
      </c>
      <c r="G551" s="42"/>
      <c r="H551" s="42"/>
      <c r="I551" s="246"/>
      <c r="J551" s="42"/>
      <c r="K551" s="42"/>
      <c r="L551" s="46"/>
      <c r="M551" s="247"/>
      <c r="N551" s="248"/>
      <c r="O551" s="93"/>
      <c r="P551" s="93"/>
      <c r="Q551" s="93"/>
      <c r="R551" s="93"/>
      <c r="S551" s="93"/>
      <c r="T551" s="94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251</v>
      </c>
      <c r="AU551" s="19" t="s">
        <v>249</v>
      </c>
    </row>
    <row r="552" s="2" customFormat="1" ht="24.15" customHeight="1">
      <c r="A552" s="40"/>
      <c r="B552" s="41"/>
      <c r="C552" s="283" t="s">
        <v>5396</v>
      </c>
      <c r="D552" s="283" t="s">
        <v>477</v>
      </c>
      <c r="E552" s="284" t="s">
        <v>6987</v>
      </c>
      <c r="F552" s="285" t="s">
        <v>6988</v>
      </c>
      <c r="G552" s="286" t="s">
        <v>261</v>
      </c>
      <c r="H552" s="287">
        <v>0.52000000000000002</v>
      </c>
      <c r="I552" s="288"/>
      <c r="J552" s="289">
        <f>ROUND(I552*H552,2)</f>
        <v>0</v>
      </c>
      <c r="K552" s="290"/>
      <c r="L552" s="291"/>
      <c r="M552" s="292" t="s">
        <v>1</v>
      </c>
      <c r="N552" s="293" t="s">
        <v>43</v>
      </c>
      <c r="O552" s="93"/>
      <c r="P552" s="240">
        <f>O552*H552</f>
        <v>0</v>
      </c>
      <c r="Q552" s="240">
        <v>0</v>
      </c>
      <c r="R552" s="240">
        <f>Q552*H552</f>
        <v>0</v>
      </c>
      <c r="S552" s="240">
        <v>0</v>
      </c>
      <c r="T552" s="241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42" t="s">
        <v>895</v>
      </c>
      <c r="AT552" s="242" t="s">
        <v>477</v>
      </c>
      <c r="AU552" s="242" t="s">
        <v>249</v>
      </c>
      <c r="AY552" s="19" t="s">
        <v>242</v>
      </c>
      <c r="BE552" s="243">
        <f>IF(N552="základní",J552,0)</f>
        <v>0</v>
      </c>
      <c r="BF552" s="243">
        <f>IF(N552="snížená",J552,0)</f>
        <v>0</v>
      </c>
      <c r="BG552" s="243">
        <f>IF(N552="zákl. přenesená",J552,0)</f>
        <v>0</v>
      </c>
      <c r="BH552" s="243">
        <f>IF(N552="sníž. přenesená",J552,0)</f>
        <v>0</v>
      </c>
      <c r="BI552" s="243">
        <f>IF(N552="nulová",J552,0)</f>
        <v>0</v>
      </c>
      <c r="BJ552" s="19" t="s">
        <v>85</v>
      </c>
      <c r="BK552" s="243">
        <f>ROUND(I552*H552,2)</f>
        <v>0</v>
      </c>
      <c r="BL552" s="19" t="s">
        <v>1096</v>
      </c>
      <c r="BM552" s="242" t="s">
        <v>6989</v>
      </c>
    </row>
    <row r="553" s="2" customFormat="1">
      <c r="A553" s="40"/>
      <c r="B553" s="41"/>
      <c r="C553" s="42"/>
      <c r="D553" s="244" t="s">
        <v>251</v>
      </c>
      <c r="E553" s="42"/>
      <c r="F553" s="245" t="s">
        <v>6988</v>
      </c>
      <c r="G553" s="42"/>
      <c r="H553" s="42"/>
      <c r="I553" s="246"/>
      <c r="J553" s="42"/>
      <c r="K553" s="42"/>
      <c r="L553" s="46"/>
      <c r="M553" s="247"/>
      <c r="N553" s="248"/>
      <c r="O553" s="93"/>
      <c r="P553" s="93"/>
      <c r="Q553" s="93"/>
      <c r="R553" s="93"/>
      <c r="S553" s="93"/>
      <c r="T553" s="94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251</v>
      </c>
      <c r="AU553" s="19" t="s">
        <v>249</v>
      </c>
    </row>
    <row r="554" s="2" customFormat="1" ht="24.15" customHeight="1">
      <c r="A554" s="40"/>
      <c r="B554" s="41"/>
      <c r="C554" s="230" t="s">
        <v>5400</v>
      </c>
      <c r="D554" s="230" t="s">
        <v>245</v>
      </c>
      <c r="E554" s="231" t="s">
        <v>6917</v>
      </c>
      <c r="F554" s="232" t="s">
        <v>6918</v>
      </c>
      <c r="G554" s="233" t="s">
        <v>261</v>
      </c>
      <c r="H554" s="234">
        <v>21.27</v>
      </c>
      <c r="I554" s="235"/>
      <c r="J554" s="236">
        <f>ROUND(I554*H554,2)</f>
        <v>0</v>
      </c>
      <c r="K554" s="237"/>
      <c r="L554" s="46"/>
      <c r="M554" s="238" t="s">
        <v>1</v>
      </c>
      <c r="N554" s="239" t="s">
        <v>43</v>
      </c>
      <c r="O554" s="93"/>
      <c r="P554" s="240">
        <f>O554*H554</f>
        <v>0</v>
      </c>
      <c r="Q554" s="240">
        <v>0</v>
      </c>
      <c r="R554" s="240">
        <f>Q554*H554</f>
        <v>0</v>
      </c>
      <c r="S554" s="240">
        <v>0</v>
      </c>
      <c r="T554" s="241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42" t="s">
        <v>1096</v>
      </c>
      <c r="AT554" s="242" t="s">
        <v>245</v>
      </c>
      <c r="AU554" s="242" t="s">
        <v>249</v>
      </c>
      <c r="AY554" s="19" t="s">
        <v>242</v>
      </c>
      <c r="BE554" s="243">
        <f>IF(N554="základní",J554,0)</f>
        <v>0</v>
      </c>
      <c r="BF554" s="243">
        <f>IF(N554="snížená",J554,0)</f>
        <v>0</v>
      </c>
      <c r="BG554" s="243">
        <f>IF(N554="zákl. přenesená",J554,0)</f>
        <v>0</v>
      </c>
      <c r="BH554" s="243">
        <f>IF(N554="sníž. přenesená",J554,0)</f>
        <v>0</v>
      </c>
      <c r="BI554" s="243">
        <f>IF(N554="nulová",J554,0)</f>
        <v>0</v>
      </c>
      <c r="BJ554" s="19" t="s">
        <v>85</v>
      </c>
      <c r="BK554" s="243">
        <f>ROUND(I554*H554,2)</f>
        <v>0</v>
      </c>
      <c r="BL554" s="19" t="s">
        <v>1096</v>
      </c>
      <c r="BM554" s="242" t="s">
        <v>6990</v>
      </c>
    </row>
    <row r="555" s="2" customFormat="1">
      <c r="A555" s="40"/>
      <c r="B555" s="41"/>
      <c r="C555" s="42"/>
      <c r="D555" s="244" t="s">
        <v>251</v>
      </c>
      <c r="E555" s="42"/>
      <c r="F555" s="245" t="s">
        <v>6920</v>
      </c>
      <c r="G555" s="42"/>
      <c r="H555" s="42"/>
      <c r="I555" s="246"/>
      <c r="J555" s="42"/>
      <c r="K555" s="42"/>
      <c r="L555" s="46"/>
      <c r="M555" s="247"/>
      <c r="N555" s="248"/>
      <c r="O555" s="93"/>
      <c r="P555" s="93"/>
      <c r="Q555" s="93"/>
      <c r="R555" s="93"/>
      <c r="S555" s="93"/>
      <c r="T555" s="94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251</v>
      </c>
      <c r="AU555" s="19" t="s">
        <v>249</v>
      </c>
    </row>
    <row r="556" s="14" customFormat="1">
      <c r="A556" s="14"/>
      <c r="B556" s="261"/>
      <c r="C556" s="262"/>
      <c r="D556" s="244" t="s">
        <v>255</v>
      </c>
      <c r="E556" s="263" t="s">
        <v>1</v>
      </c>
      <c r="F556" s="264" t="s">
        <v>6991</v>
      </c>
      <c r="G556" s="262"/>
      <c r="H556" s="265">
        <v>21.27</v>
      </c>
      <c r="I556" s="266"/>
      <c r="J556" s="262"/>
      <c r="K556" s="262"/>
      <c r="L556" s="267"/>
      <c r="M556" s="268"/>
      <c r="N556" s="269"/>
      <c r="O556" s="269"/>
      <c r="P556" s="269"/>
      <c r="Q556" s="269"/>
      <c r="R556" s="269"/>
      <c r="S556" s="269"/>
      <c r="T556" s="270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71" t="s">
        <v>255</v>
      </c>
      <c r="AU556" s="271" t="s">
        <v>249</v>
      </c>
      <c r="AV556" s="14" t="s">
        <v>87</v>
      </c>
      <c r="AW556" s="14" t="s">
        <v>36</v>
      </c>
      <c r="AX556" s="14" t="s">
        <v>85</v>
      </c>
      <c r="AY556" s="271" t="s">
        <v>242</v>
      </c>
    </row>
    <row r="557" s="2" customFormat="1" ht="24.15" customHeight="1">
      <c r="A557" s="40"/>
      <c r="B557" s="41"/>
      <c r="C557" s="283" t="s">
        <v>5404</v>
      </c>
      <c r="D557" s="283" t="s">
        <v>477</v>
      </c>
      <c r="E557" s="284" t="s">
        <v>6992</v>
      </c>
      <c r="F557" s="285" t="s">
        <v>6993</v>
      </c>
      <c r="G557" s="286" t="s">
        <v>261</v>
      </c>
      <c r="H557" s="287">
        <v>9.6600000000000001</v>
      </c>
      <c r="I557" s="288"/>
      <c r="J557" s="289">
        <f>ROUND(I557*H557,2)</f>
        <v>0</v>
      </c>
      <c r="K557" s="290"/>
      <c r="L557" s="291"/>
      <c r="M557" s="292" t="s">
        <v>1</v>
      </c>
      <c r="N557" s="293" t="s">
        <v>43</v>
      </c>
      <c r="O557" s="93"/>
      <c r="P557" s="240">
        <f>O557*H557</f>
        <v>0</v>
      </c>
      <c r="Q557" s="240">
        <v>0</v>
      </c>
      <c r="R557" s="240">
        <f>Q557*H557</f>
        <v>0</v>
      </c>
      <c r="S557" s="240">
        <v>0</v>
      </c>
      <c r="T557" s="241">
        <f>S557*H557</f>
        <v>0</v>
      </c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R557" s="242" t="s">
        <v>895</v>
      </c>
      <c r="AT557" s="242" t="s">
        <v>477</v>
      </c>
      <c r="AU557" s="242" t="s">
        <v>249</v>
      </c>
      <c r="AY557" s="19" t="s">
        <v>242</v>
      </c>
      <c r="BE557" s="243">
        <f>IF(N557="základní",J557,0)</f>
        <v>0</v>
      </c>
      <c r="BF557" s="243">
        <f>IF(N557="snížená",J557,0)</f>
        <v>0</v>
      </c>
      <c r="BG557" s="243">
        <f>IF(N557="zákl. přenesená",J557,0)</f>
        <v>0</v>
      </c>
      <c r="BH557" s="243">
        <f>IF(N557="sníž. přenesená",J557,0)</f>
        <v>0</v>
      </c>
      <c r="BI557" s="243">
        <f>IF(N557="nulová",J557,0)</f>
        <v>0</v>
      </c>
      <c r="BJ557" s="19" t="s">
        <v>85</v>
      </c>
      <c r="BK557" s="243">
        <f>ROUND(I557*H557,2)</f>
        <v>0</v>
      </c>
      <c r="BL557" s="19" t="s">
        <v>1096</v>
      </c>
      <c r="BM557" s="242" t="s">
        <v>6994</v>
      </c>
    </row>
    <row r="558" s="2" customFormat="1">
      <c r="A558" s="40"/>
      <c r="B558" s="41"/>
      <c r="C558" s="42"/>
      <c r="D558" s="244" t="s">
        <v>251</v>
      </c>
      <c r="E558" s="42"/>
      <c r="F558" s="245" t="s">
        <v>6993</v>
      </c>
      <c r="G558" s="42"/>
      <c r="H558" s="42"/>
      <c r="I558" s="246"/>
      <c r="J558" s="42"/>
      <c r="K558" s="42"/>
      <c r="L558" s="46"/>
      <c r="M558" s="247"/>
      <c r="N558" s="248"/>
      <c r="O558" s="93"/>
      <c r="P558" s="93"/>
      <c r="Q558" s="93"/>
      <c r="R558" s="93"/>
      <c r="S558" s="93"/>
      <c r="T558" s="94"/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T558" s="19" t="s">
        <v>251</v>
      </c>
      <c r="AU558" s="19" t="s">
        <v>249</v>
      </c>
    </row>
    <row r="559" s="2" customFormat="1" ht="24.15" customHeight="1">
      <c r="A559" s="40"/>
      <c r="B559" s="41"/>
      <c r="C559" s="283" t="s">
        <v>5408</v>
      </c>
      <c r="D559" s="283" t="s">
        <v>477</v>
      </c>
      <c r="E559" s="284" t="s">
        <v>6995</v>
      </c>
      <c r="F559" s="285" t="s">
        <v>6996</v>
      </c>
      <c r="G559" s="286" t="s">
        <v>261</v>
      </c>
      <c r="H559" s="287">
        <v>0.5</v>
      </c>
      <c r="I559" s="288"/>
      <c r="J559" s="289">
        <f>ROUND(I559*H559,2)</f>
        <v>0</v>
      </c>
      <c r="K559" s="290"/>
      <c r="L559" s="291"/>
      <c r="M559" s="292" t="s">
        <v>1</v>
      </c>
      <c r="N559" s="293" t="s">
        <v>43</v>
      </c>
      <c r="O559" s="93"/>
      <c r="P559" s="240">
        <f>O559*H559</f>
        <v>0</v>
      </c>
      <c r="Q559" s="240">
        <v>0</v>
      </c>
      <c r="R559" s="240">
        <f>Q559*H559</f>
        <v>0</v>
      </c>
      <c r="S559" s="240">
        <v>0</v>
      </c>
      <c r="T559" s="241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42" t="s">
        <v>895</v>
      </c>
      <c r="AT559" s="242" t="s">
        <v>477</v>
      </c>
      <c r="AU559" s="242" t="s">
        <v>249</v>
      </c>
      <c r="AY559" s="19" t="s">
        <v>242</v>
      </c>
      <c r="BE559" s="243">
        <f>IF(N559="základní",J559,0)</f>
        <v>0</v>
      </c>
      <c r="BF559" s="243">
        <f>IF(N559="snížená",J559,0)</f>
        <v>0</v>
      </c>
      <c r="BG559" s="243">
        <f>IF(N559="zákl. přenesená",J559,0)</f>
        <v>0</v>
      </c>
      <c r="BH559" s="243">
        <f>IF(N559="sníž. přenesená",J559,0)</f>
        <v>0</v>
      </c>
      <c r="BI559" s="243">
        <f>IF(N559="nulová",J559,0)</f>
        <v>0</v>
      </c>
      <c r="BJ559" s="19" t="s">
        <v>85</v>
      </c>
      <c r="BK559" s="243">
        <f>ROUND(I559*H559,2)</f>
        <v>0</v>
      </c>
      <c r="BL559" s="19" t="s">
        <v>1096</v>
      </c>
      <c r="BM559" s="242" t="s">
        <v>6997</v>
      </c>
    </row>
    <row r="560" s="2" customFormat="1">
      <c r="A560" s="40"/>
      <c r="B560" s="41"/>
      <c r="C560" s="42"/>
      <c r="D560" s="244" t="s">
        <v>251</v>
      </c>
      <c r="E560" s="42"/>
      <c r="F560" s="245" t="s">
        <v>6996</v>
      </c>
      <c r="G560" s="42"/>
      <c r="H560" s="42"/>
      <c r="I560" s="246"/>
      <c r="J560" s="42"/>
      <c r="K560" s="42"/>
      <c r="L560" s="46"/>
      <c r="M560" s="247"/>
      <c r="N560" s="248"/>
      <c r="O560" s="93"/>
      <c r="P560" s="93"/>
      <c r="Q560" s="93"/>
      <c r="R560" s="93"/>
      <c r="S560" s="93"/>
      <c r="T560" s="94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251</v>
      </c>
      <c r="AU560" s="19" t="s">
        <v>249</v>
      </c>
    </row>
    <row r="561" s="2" customFormat="1" ht="24.15" customHeight="1">
      <c r="A561" s="40"/>
      <c r="B561" s="41"/>
      <c r="C561" s="283" t="s">
        <v>5415</v>
      </c>
      <c r="D561" s="283" t="s">
        <v>477</v>
      </c>
      <c r="E561" s="284" t="s">
        <v>6998</v>
      </c>
      <c r="F561" s="285" t="s">
        <v>6999</v>
      </c>
      <c r="G561" s="286" t="s">
        <v>261</v>
      </c>
      <c r="H561" s="287">
        <v>4.25</v>
      </c>
      <c r="I561" s="288"/>
      <c r="J561" s="289">
        <f>ROUND(I561*H561,2)</f>
        <v>0</v>
      </c>
      <c r="K561" s="290"/>
      <c r="L561" s="291"/>
      <c r="M561" s="292" t="s">
        <v>1</v>
      </c>
      <c r="N561" s="293" t="s">
        <v>43</v>
      </c>
      <c r="O561" s="93"/>
      <c r="P561" s="240">
        <f>O561*H561</f>
        <v>0</v>
      </c>
      <c r="Q561" s="240">
        <v>0</v>
      </c>
      <c r="R561" s="240">
        <f>Q561*H561</f>
        <v>0</v>
      </c>
      <c r="S561" s="240">
        <v>0</v>
      </c>
      <c r="T561" s="241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42" t="s">
        <v>895</v>
      </c>
      <c r="AT561" s="242" t="s">
        <v>477</v>
      </c>
      <c r="AU561" s="242" t="s">
        <v>249</v>
      </c>
      <c r="AY561" s="19" t="s">
        <v>242</v>
      </c>
      <c r="BE561" s="243">
        <f>IF(N561="základní",J561,0)</f>
        <v>0</v>
      </c>
      <c r="BF561" s="243">
        <f>IF(N561="snížená",J561,0)</f>
        <v>0</v>
      </c>
      <c r="BG561" s="243">
        <f>IF(N561="zákl. přenesená",J561,0)</f>
        <v>0</v>
      </c>
      <c r="BH561" s="243">
        <f>IF(N561="sníž. přenesená",J561,0)</f>
        <v>0</v>
      </c>
      <c r="BI561" s="243">
        <f>IF(N561="nulová",J561,0)</f>
        <v>0</v>
      </c>
      <c r="BJ561" s="19" t="s">
        <v>85</v>
      </c>
      <c r="BK561" s="243">
        <f>ROUND(I561*H561,2)</f>
        <v>0</v>
      </c>
      <c r="BL561" s="19" t="s">
        <v>1096</v>
      </c>
      <c r="BM561" s="242" t="s">
        <v>7000</v>
      </c>
    </row>
    <row r="562" s="2" customFormat="1">
      <c r="A562" s="40"/>
      <c r="B562" s="41"/>
      <c r="C562" s="42"/>
      <c r="D562" s="244" t="s">
        <v>251</v>
      </c>
      <c r="E562" s="42"/>
      <c r="F562" s="245" t="s">
        <v>6999</v>
      </c>
      <c r="G562" s="42"/>
      <c r="H562" s="42"/>
      <c r="I562" s="246"/>
      <c r="J562" s="42"/>
      <c r="K562" s="42"/>
      <c r="L562" s="46"/>
      <c r="M562" s="247"/>
      <c r="N562" s="248"/>
      <c r="O562" s="93"/>
      <c r="P562" s="93"/>
      <c r="Q562" s="93"/>
      <c r="R562" s="93"/>
      <c r="S562" s="93"/>
      <c r="T562" s="94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251</v>
      </c>
      <c r="AU562" s="19" t="s">
        <v>249</v>
      </c>
    </row>
    <row r="563" s="2" customFormat="1" ht="24.15" customHeight="1">
      <c r="A563" s="40"/>
      <c r="B563" s="41"/>
      <c r="C563" s="283" t="s">
        <v>5420</v>
      </c>
      <c r="D563" s="283" t="s">
        <v>477</v>
      </c>
      <c r="E563" s="284" t="s">
        <v>7001</v>
      </c>
      <c r="F563" s="285" t="s">
        <v>7002</v>
      </c>
      <c r="G563" s="286" t="s">
        <v>261</v>
      </c>
      <c r="H563" s="287">
        <v>1.8400000000000001</v>
      </c>
      <c r="I563" s="288"/>
      <c r="J563" s="289">
        <f>ROUND(I563*H563,2)</f>
        <v>0</v>
      </c>
      <c r="K563" s="290"/>
      <c r="L563" s="291"/>
      <c r="M563" s="292" t="s">
        <v>1</v>
      </c>
      <c r="N563" s="293" t="s">
        <v>43</v>
      </c>
      <c r="O563" s="93"/>
      <c r="P563" s="240">
        <f>O563*H563</f>
        <v>0</v>
      </c>
      <c r="Q563" s="240">
        <v>0</v>
      </c>
      <c r="R563" s="240">
        <f>Q563*H563</f>
        <v>0</v>
      </c>
      <c r="S563" s="240">
        <v>0</v>
      </c>
      <c r="T563" s="241">
        <f>S563*H563</f>
        <v>0</v>
      </c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R563" s="242" t="s">
        <v>895</v>
      </c>
      <c r="AT563" s="242" t="s">
        <v>477</v>
      </c>
      <c r="AU563" s="242" t="s">
        <v>249</v>
      </c>
      <c r="AY563" s="19" t="s">
        <v>242</v>
      </c>
      <c r="BE563" s="243">
        <f>IF(N563="základní",J563,0)</f>
        <v>0</v>
      </c>
      <c r="BF563" s="243">
        <f>IF(N563="snížená",J563,0)</f>
        <v>0</v>
      </c>
      <c r="BG563" s="243">
        <f>IF(N563="zákl. přenesená",J563,0)</f>
        <v>0</v>
      </c>
      <c r="BH563" s="243">
        <f>IF(N563="sníž. přenesená",J563,0)</f>
        <v>0</v>
      </c>
      <c r="BI563" s="243">
        <f>IF(N563="nulová",J563,0)</f>
        <v>0</v>
      </c>
      <c r="BJ563" s="19" t="s">
        <v>85</v>
      </c>
      <c r="BK563" s="243">
        <f>ROUND(I563*H563,2)</f>
        <v>0</v>
      </c>
      <c r="BL563" s="19" t="s">
        <v>1096</v>
      </c>
      <c r="BM563" s="242" t="s">
        <v>7003</v>
      </c>
    </row>
    <row r="564" s="2" customFormat="1">
      <c r="A564" s="40"/>
      <c r="B564" s="41"/>
      <c r="C564" s="42"/>
      <c r="D564" s="244" t="s">
        <v>251</v>
      </c>
      <c r="E564" s="42"/>
      <c r="F564" s="245" t="s">
        <v>7002</v>
      </c>
      <c r="G564" s="42"/>
      <c r="H564" s="42"/>
      <c r="I564" s="246"/>
      <c r="J564" s="42"/>
      <c r="K564" s="42"/>
      <c r="L564" s="46"/>
      <c r="M564" s="247"/>
      <c r="N564" s="248"/>
      <c r="O564" s="93"/>
      <c r="P564" s="93"/>
      <c r="Q564" s="93"/>
      <c r="R564" s="93"/>
      <c r="S564" s="93"/>
      <c r="T564" s="94"/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T564" s="19" t="s">
        <v>251</v>
      </c>
      <c r="AU564" s="19" t="s">
        <v>249</v>
      </c>
    </row>
    <row r="565" s="2" customFormat="1" ht="24.15" customHeight="1">
      <c r="A565" s="40"/>
      <c r="B565" s="41"/>
      <c r="C565" s="283" t="s">
        <v>5425</v>
      </c>
      <c r="D565" s="283" t="s">
        <v>477</v>
      </c>
      <c r="E565" s="284" t="s">
        <v>7004</v>
      </c>
      <c r="F565" s="285" t="s">
        <v>7005</v>
      </c>
      <c r="G565" s="286" t="s">
        <v>261</v>
      </c>
      <c r="H565" s="287">
        <v>2.1200000000000001</v>
      </c>
      <c r="I565" s="288"/>
      <c r="J565" s="289">
        <f>ROUND(I565*H565,2)</f>
        <v>0</v>
      </c>
      <c r="K565" s="290"/>
      <c r="L565" s="291"/>
      <c r="M565" s="292" t="s">
        <v>1</v>
      </c>
      <c r="N565" s="293" t="s">
        <v>43</v>
      </c>
      <c r="O565" s="93"/>
      <c r="P565" s="240">
        <f>O565*H565</f>
        <v>0</v>
      </c>
      <c r="Q565" s="240">
        <v>0</v>
      </c>
      <c r="R565" s="240">
        <f>Q565*H565</f>
        <v>0</v>
      </c>
      <c r="S565" s="240">
        <v>0</v>
      </c>
      <c r="T565" s="241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42" t="s">
        <v>895</v>
      </c>
      <c r="AT565" s="242" t="s">
        <v>477</v>
      </c>
      <c r="AU565" s="242" t="s">
        <v>249</v>
      </c>
      <c r="AY565" s="19" t="s">
        <v>242</v>
      </c>
      <c r="BE565" s="243">
        <f>IF(N565="základní",J565,0)</f>
        <v>0</v>
      </c>
      <c r="BF565" s="243">
        <f>IF(N565="snížená",J565,0)</f>
        <v>0</v>
      </c>
      <c r="BG565" s="243">
        <f>IF(N565="zákl. přenesená",J565,0)</f>
        <v>0</v>
      </c>
      <c r="BH565" s="243">
        <f>IF(N565="sníž. přenesená",J565,0)</f>
        <v>0</v>
      </c>
      <c r="BI565" s="243">
        <f>IF(N565="nulová",J565,0)</f>
        <v>0</v>
      </c>
      <c r="BJ565" s="19" t="s">
        <v>85</v>
      </c>
      <c r="BK565" s="243">
        <f>ROUND(I565*H565,2)</f>
        <v>0</v>
      </c>
      <c r="BL565" s="19" t="s">
        <v>1096</v>
      </c>
      <c r="BM565" s="242" t="s">
        <v>7006</v>
      </c>
    </row>
    <row r="566" s="2" customFormat="1">
      <c r="A566" s="40"/>
      <c r="B566" s="41"/>
      <c r="C566" s="42"/>
      <c r="D566" s="244" t="s">
        <v>251</v>
      </c>
      <c r="E566" s="42"/>
      <c r="F566" s="245" t="s">
        <v>7005</v>
      </c>
      <c r="G566" s="42"/>
      <c r="H566" s="42"/>
      <c r="I566" s="246"/>
      <c r="J566" s="42"/>
      <c r="K566" s="42"/>
      <c r="L566" s="46"/>
      <c r="M566" s="247"/>
      <c r="N566" s="248"/>
      <c r="O566" s="93"/>
      <c r="P566" s="93"/>
      <c r="Q566" s="93"/>
      <c r="R566" s="93"/>
      <c r="S566" s="93"/>
      <c r="T566" s="94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251</v>
      </c>
      <c r="AU566" s="19" t="s">
        <v>249</v>
      </c>
    </row>
    <row r="567" s="2" customFormat="1" ht="24.15" customHeight="1">
      <c r="A567" s="40"/>
      <c r="B567" s="41"/>
      <c r="C567" s="283" t="s">
        <v>5431</v>
      </c>
      <c r="D567" s="283" t="s">
        <v>477</v>
      </c>
      <c r="E567" s="284" t="s">
        <v>7007</v>
      </c>
      <c r="F567" s="285" t="s">
        <v>7008</v>
      </c>
      <c r="G567" s="286" t="s">
        <v>261</v>
      </c>
      <c r="H567" s="287">
        <v>2.8999999999999999</v>
      </c>
      <c r="I567" s="288"/>
      <c r="J567" s="289">
        <f>ROUND(I567*H567,2)</f>
        <v>0</v>
      </c>
      <c r="K567" s="290"/>
      <c r="L567" s="291"/>
      <c r="M567" s="292" t="s">
        <v>1</v>
      </c>
      <c r="N567" s="293" t="s">
        <v>43</v>
      </c>
      <c r="O567" s="93"/>
      <c r="P567" s="240">
        <f>O567*H567</f>
        <v>0</v>
      </c>
      <c r="Q567" s="240">
        <v>0</v>
      </c>
      <c r="R567" s="240">
        <f>Q567*H567</f>
        <v>0</v>
      </c>
      <c r="S567" s="240">
        <v>0</v>
      </c>
      <c r="T567" s="241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42" t="s">
        <v>895</v>
      </c>
      <c r="AT567" s="242" t="s">
        <v>477</v>
      </c>
      <c r="AU567" s="242" t="s">
        <v>249</v>
      </c>
      <c r="AY567" s="19" t="s">
        <v>242</v>
      </c>
      <c r="BE567" s="243">
        <f>IF(N567="základní",J567,0)</f>
        <v>0</v>
      </c>
      <c r="BF567" s="243">
        <f>IF(N567="snížená",J567,0)</f>
        <v>0</v>
      </c>
      <c r="BG567" s="243">
        <f>IF(N567="zákl. přenesená",J567,0)</f>
        <v>0</v>
      </c>
      <c r="BH567" s="243">
        <f>IF(N567="sníž. přenesená",J567,0)</f>
        <v>0</v>
      </c>
      <c r="BI567" s="243">
        <f>IF(N567="nulová",J567,0)</f>
        <v>0</v>
      </c>
      <c r="BJ567" s="19" t="s">
        <v>85</v>
      </c>
      <c r="BK567" s="243">
        <f>ROUND(I567*H567,2)</f>
        <v>0</v>
      </c>
      <c r="BL567" s="19" t="s">
        <v>1096</v>
      </c>
      <c r="BM567" s="242" t="s">
        <v>7009</v>
      </c>
    </row>
    <row r="568" s="2" customFormat="1">
      <c r="A568" s="40"/>
      <c r="B568" s="41"/>
      <c r="C568" s="42"/>
      <c r="D568" s="244" t="s">
        <v>251</v>
      </c>
      <c r="E568" s="42"/>
      <c r="F568" s="245" t="s">
        <v>7008</v>
      </c>
      <c r="G568" s="42"/>
      <c r="H568" s="42"/>
      <c r="I568" s="246"/>
      <c r="J568" s="42"/>
      <c r="K568" s="42"/>
      <c r="L568" s="46"/>
      <c r="M568" s="247"/>
      <c r="N568" s="248"/>
      <c r="O568" s="93"/>
      <c r="P568" s="93"/>
      <c r="Q568" s="93"/>
      <c r="R568" s="93"/>
      <c r="S568" s="93"/>
      <c r="T568" s="94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251</v>
      </c>
      <c r="AU568" s="19" t="s">
        <v>249</v>
      </c>
    </row>
    <row r="569" s="2" customFormat="1" ht="24.15" customHeight="1">
      <c r="A569" s="40"/>
      <c r="B569" s="41"/>
      <c r="C569" s="283" t="s">
        <v>5436</v>
      </c>
      <c r="D569" s="283" t="s">
        <v>477</v>
      </c>
      <c r="E569" s="284" t="s">
        <v>7010</v>
      </c>
      <c r="F569" s="285" t="s">
        <v>7011</v>
      </c>
      <c r="G569" s="286" t="s">
        <v>261</v>
      </c>
      <c r="H569" s="287">
        <v>0.23000000000000001</v>
      </c>
      <c r="I569" s="288"/>
      <c r="J569" s="289">
        <f>ROUND(I569*H569,2)</f>
        <v>0</v>
      </c>
      <c r="K569" s="290"/>
      <c r="L569" s="291"/>
      <c r="M569" s="292" t="s">
        <v>1</v>
      </c>
      <c r="N569" s="293" t="s">
        <v>43</v>
      </c>
      <c r="O569" s="93"/>
      <c r="P569" s="240">
        <f>O569*H569</f>
        <v>0</v>
      </c>
      <c r="Q569" s="240">
        <v>0</v>
      </c>
      <c r="R569" s="240">
        <f>Q569*H569</f>
        <v>0</v>
      </c>
      <c r="S569" s="240">
        <v>0</v>
      </c>
      <c r="T569" s="241">
        <f>S569*H569</f>
        <v>0</v>
      </c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R569" s="242" t="s">
        <v>895</v>
      </c>
      <c r="AT569" s="242" t="s">
        <v>477</v>
      </c>
      <c r="AU569" s="242" t="s">
        <v>249</v>
      </c>
      <c r="AY569" s="19" t="s">
        <v>242</v>
      </c>
      <c r="BE569" s="243">
        <f>IF(N569="základní",J569,0)</f>
        <v>0</v>
      </c>
      <c r="BF569" s="243">
        <f>IF(N569="snížená",J569,0)</f>
        <v>0</v>
      </c>
      <c r="BG569" s="243">
        <f>IF(N569="zákl. přenesená",J569,0)</f>
        <v>0</v>
      </c>
      <c r="BH569" s="243">
        <f>IF(N569="sníž. přenesená",J569,0)</f>
        <v>0</v>
      </c>
      <c r="BI569" s="243">
        <f>IF(N569="nulová",J569,0)</f>
        <v>0</v>
      </c>
      <c r="BJ569" s="19" t="s">
        <v>85</v>
      </c>
      <c r="BK569" s="243">
        <f>ROUND(I569*H569,2)</f>
        <v>0</v>
      </c>
      <c r="BL569" s="19" t="s">
        <v>1096</v>
      </c>
      <c r="BM569" s="242" t="s">
        <v>7012</v>
      </c>
    </row>
    <row r="570" s="2" customFormat="1">
      <c r="A570" s="40"/>
      <c r="B570" s="41"/>
      <c r="C570" s="42"/>
      <c r="D570" s="244" t="s">
        <v>251</v>
      </c>
      <c r="E570" s="42"/>
      <c r="F570" s="245" t="s">
        <v>7011</v>
      </c>
      <c r="G570" s="42"/>
      <c r="H570" s="42"/>
      <c r="I570" s="246"/>
      <c r="J570" s="42"/>
      <c r="K570" s="42"/>
      <c r="L570" s="46"/>
      <c r="M570" s="247"/>
      <c r="N570" s="248"/>
      <c r="O570" s="93"/>
      <c r="P570" s="93"/>
      <c r="Q570" s="93"/>
      <c r="R570" s="93"/>
      <c r="S570" s="93"/>
      <c r="T570" s="94"/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T570" s="19" t="s">
        <v>251</v>
      </c>
      <c r="AU570" s="19" t="s">
        <v>249</v>
      </c>
    </row>
    <row r="571" s="2" customFormat="1" ht="24.15" customHeight="1">
      <c r="A571" s="40"/>
      <c r="B571" s="41"/>
      <c r="C571" s="283" t="s">
        <v>5440</v>
      </c>
      <c r="D571" s="283" t="s">
        <v>477</v>
      </c>
      <c r="E571" s="284" t="s">
        <v>7013</v>
      </c>
      <c r="F571" s="285" t="s">
        <v>7014</v>
      </c>
      <c r="G571" s="286" t="s">
        <v>261</v>
      </c>
      <c r="H571" s="287">
        <v>0.26000000000000001</v>
      </c>
      <c r="I571" s="288"/>
      <c r="J571" s="289">
        <f>ROUND(I571*H571,2)</f>
        <v>0</v>
      </c>
      <c r="K571" s="290"/>
      <c r="L571" s="291"/>
      <c r="M571" s="292" t="s">
        <v>1</v>
      </c>
      <c r="N571" s="293" t="s">
        <v>43</v>
      </c>
      <c r="O571" s="93"/>
      <c r="P571" s="240">
        <f>O571*H571</f>
        <v>0</v>
      </c>
      <c r="Q571" s="240">
        <v>0</v>
      </c>
      <c r="R571" s="240">
        <f>Q571*H571</f>
        <v>0</v>
      </c>
      <c r="S571" s="240">
        <v>0</v>
      </c>
      <c r="T571" s="241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42" t="s">
        <v>895</v>
      </c>
      <c r="AT571" s="242" t="s">
        <v>477</v>
      </c>
      <c r="AU571" s="242" t="s">
        <v>249</v>
      </c>
      <c r="AY571" s="19" t="s">
        <v>242</v>
      </c>
      <c r="BE571" s="243">
        <f>IF(N571="základní",J571,0)</f>
        <v>0</v>
      </c>
      <c r="BF571" s="243">
        <f>IF(N571="snížená",J571,0)</f>
        <v>0</v>
      </c>
      <c r="BG571" s="243">
        <f>IF(N571="zákl. přenesená",J571,0)</f>
        <v>0</v>
      </c>
      <c r="BH571" s="243">
        <f>IF(N571="sníž. přenesená",J571,0)</f>
        <v>0</v>
      </c>
      <c r="BI571" s="243">
        <f>IF(N571="nulová",J571,0)</f>
        <v>0</v>
      </c>
      <c r="BJ571" s="19" t="s">
        <v>85</v>
      </c>
      <c r="BK571" s="243">
        <f>ROUND(I571*H571,2)</f>
        <v>0</v>
      </c>
      <c r="BL571" s="19" t="s">
        <v>1096</v>
      </c>
      <c r="BM571" s="242" t="s">
        <v>7015</v>
      </c>
    </row>
    <row r="572" s="2" customFormat="1">
      <c r="A572" s="40"/>
      <c r="B572" s="41"/>
      <c r="C572" s="42"/>
      <c r="D572" s="244" t="s">
        <v>251</v>
      </c>
      <c r="E572" s="42"/>
      <c r="F572" s="245" t="s">
        <v>7014</v>
      </c>
      <c r="G572" s="42"/>
      <c r="H572" s="42"/>
      <c r="I572" s="246"/>
      <c r="J572" s="42"/>
      <c r="K572" s="42"/>
      <c r="L572" s="46"/>
      <c r="M572" s="247"/>
      <c r="N572" s="248"/>
      <c r="O572" s="93"/>
      <c r="P572" s="93"/>
      <c r="Q572" s="93"/>
      <c r="R572" s="93"/>
      <c r="S572" s="93"/>
      <c r="T572" s="94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251</v>
      </c>
      <c r="AU572" s="19" t="s">
        <v>249</v>
      </c>
    </row>
    <row r="573" s="2" customFormat="1" ht="24.15" customHeight="1">
      <c r="A573" s="40"/>
      <c r="B573" s="41"/>
      <c r="C573" s="230" t="s">
        <v>7016</v>
      </c>
      <c r="D573" s="230" t="s">
        <v>245</v>
      </c>
      <c r="E573" s="231" t="s">
        <v>7017</v>
      </c>
      <c r="F573" s="232" t="s">
        <v>7018</v>
      </c>
      <c r="G573" s="233" t="s">
        <v>359</v>
      </c>
      <c r="H573" s="234">
        <v>16</v>
      </c>
      <c r="I573" s="235"/>
      <c r="J573" s="236">
        <f>ROUND(I573*H573,2)</f>
        <v>0</v>
      </c>
      <c r="K573" s="237"/>
      <c r="L573" s="46"/>
      <c r="M573" s="238" t="s">
        <v>1</v>
      </c>
      <c r="N573" s="239" t="s">
        <v>43</v>
      </c>
      <c r="O573" s="93"/>
      <c r="P573" s="240">
        <f>O573*H573</f>
        <v>0</v>
      </c>
      <c r="Q573" s="240">
        <v>0</v>
      </c>
      <c r="R573" s="240">
        <f>Q573*H573</f>
        <v>0</v>
      </c>
      <c r="S573" s="240">
        <v>0</v>
      </c>
      <c r="T573" s="241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42" t="s">
        <v>1096</v>
      </c>
      <c r="AT573" s="242" t="s">
        <v>245</v>
      </c>
      <c r="AU573" s="242" t="s">
        <v>249</v>
      </c>
      <c r="AY573" s="19" t="s">
        <v>242</v>
      </c>
      <c r="BE573" s="243">
        <f>IF(N573="základní",J573,0)</f>
        <v>0</v>
      </c>
      <c r="BF573" s="243">
        <f>IF(N573="snížená",J573,0)</f>
        <v>0</v>
      </c>
      <c r="BG573" s="243">
        <f>IF(N573="zákl. přenesená",J573,0)</f>
        <v>0</v>
      </c>
      <c r="BH573" s="243">
        <f>IF(N573="sníž. přenesená",J573,0)</f>
        <v>0</v>
      </c>
      <c r="BI573" s="243">
        <f>IF(N573="nulová",J573,0)</f>
        <v>0</v>
      </c>
      <c r="BJ573" s="19" t="s">
        <v>85</v>
      </c>
      <c r="BK573" s="243">
        <f>ROUND(I573*H573,2)</f>
        <v>0</v>
      </c>
      <c r="BL573" s="19" t="s">
        <v>1096</v>
      </c>
      <c r="BM573" s="242" t="s">
        <v>7019</v>
      </c>
    </row>
    <row r="574" s="2" customFormat="1">
      <c r="A574" s="40"/>
      <c r="B574" s="41"/>
      <c r="C574" s="42"/>
      <c r="D574" s="244" t="s">
        <v>251</v>
      </c>
      <c r="E574" s="42"/>
      <c r="F574" s="245" t="s">
        <v>7020</v>
      </c>
      <c r="G574" s="42"/>
      <c r="H574" s="42"/>
      <c r="I574" s="246"/>
      <c r="J574" s="42"/>
      <c r="K574" s="42"/>
      <c r="L574" s="46"/>
      <c r="M574" s="247"/>
      <c r="N574" s="248"/>
      <c r="O574" s="93"/>
      <c r="P574" s="93"/>
      <c r="Q574" s="93"/>
      <c r="R574" s="93"/>
      <c r="S574" s="93"/>
      <c r="T574" s="94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251</v>
      </c>
      <c r="AU574" s="19" t="s">
        <v>249</v>
      </c>
    </row>
    <row r="575" s="14" customFormat="1">
      <c r="A575" s="14"/>
      <c r="B575" s="261"/>
      <c r="C575" s="262"/>
      <c r="D575" s="244" t="s">
        <v>255</v>
      </c>
      <c r="E575" s="263" t="s">
        <v>1</v>
      </c>
      <c r="F575" s="264" t="s">
        <v>7021</v>
      </c>
      <c r="G575" s="262"/>
      <c r="H575" s="265">
        <v>16</v>
      </c>
      <c r="I575" s="266"/>
      <c r="J575" s="262"/>
      <c r="K575" s="262"/>
      <c r="L575" s="267"/>
      <c r="M575" s="268"/>
      <c r="N575" s="269"/>
      <c r="O575" s="269"/>
      <c r="P575" s="269"/>
      <c r="Q575" s="269"/>
      <c r="R575" s="269"/>
      <c r="S575" s="269"/>
      <c r="T575" s="270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71" t="s">
        <v>255</v>
      </c>
      <c r="AU575" s="271" t="s">
        <v>249</v>
      </c>
      <c r="AV575" s="14" t="s">
        <v>87</v>
      </c>
      <c r="AW575" s="14" t="s">
        <v>36</v>
      </c>
      <c r="AX575" s="14" t="s">
        <v>85</v>
      </c>
      <c r="AY575" s="271" t="s">
        <v>242</v>
      </c>
    </row>
    <row r="576" s="2" customFormat="1" ht="24.15" customHeight="1">
      <c r="A576" s="40"/>
      <c r="B576" s="41"/>
      <c r="C576" s="283" t="s">
        <v>7022</v>
      </c>
      <c r="D576" s="283" t="s">
        <v>477</v>
      </c>
      <c r="E576" s="284" t="s">
        <v>7023</v>
      </c>
      <c r="F576" s="285" t="s">
        <v>7024</v>
      </c>
      <c r="G576" s="286" t="s">
        <v>359</v>
      </c>
      <c r="H576" s="287">
        <v>2</v>
      </c>
      <c r="I576" s="288"/>
      <c r="J576" s="289">
        <f>ROUND(I576*H576,2)</f>
        <v>0</v>
      </c>
      <c r="K576" s="290"/>
      <c r="L576" s="291"/>
      <c r="M576" s="292" t="s">
        <v>1</v>
      </c>
      <c r="N576" s="293" t="s">
        <v>43</v>
      </c>
      <c r="O576" s="93"/>
      <c r="P576" s="240">
        <f>O576*H576</f>
        <v>0</v>
      </c>
      <c r="Q576" s="240">
        <v>0</v>
      </c>
      <c r="R576" s="240">
        <f>Q576*H576</f>
        <v>0</v>
      </c>
      <c r="S576" s="240">
        <v>0</v>
      </c>
      <c r="T576" s="241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42" t="s">
        <v>895</v>
      </c>
      <c r="AT576" s="242" t="s">
        <v>477</v>
      </c>
      <c r="AU576" s="242" t="s">
        <v>249</v>
      </c>
      <c r="AY576" s="19" t="s">
        <v>242</v>
      </c>
      <c r="BE576" s="243">
        <f>IF(N576="základní",J576,0)</f>
        <v>0</v>
      </c>
      <c r="BF576" s="243">
        <f>IF(N576="snížená",J576,0)</f>
        <v>0</v>
      </c>
      <c r="BG576" s="243">
        <f>IF(N576="zákl. přenesená",J576,0)</f>
        <v>0</v>
      </c>
      <c r="BH576" s="243">
        <f>IF(N576="sníž. přenesená",J576,0)</f>
        <v>0</v>
      </c>
      <c r="BI576" s="243">
        <f>IF(N576="nulová",J576,0)</f>
        <v>0</v>
      </c>
      <c r="BJ576" s="19" t="s">
        <v>85</v>
      </c>
      <c r="BK576" s="243">
        <f>ROUND(I576*H576,2)</f>
        <v>0</v>
      </c>
      <c r="BL576" s="19" t="s">
        <v>1096</v>
      </c>
      <c r="BM576" s="242" t="s">
        <v>7025</v>
      </c>
    </row>
    <row r="577" s="2" customFormat="1">
      <c r="A577" s="40"/>
      <c r="B577" s="41"/>
      <c r="C577" s="42"/>
      <c r="D577" s="244" t="s">
        <v>251</v>
      </c>
      <c r="E577" s="42"/>
      <c r="F577" s="245" t="s">
        <v>7024</v>
      </c>
      <c r="G577" s="42"/>
      <c r="H577" s="42"/>
      <c r="I577" s="246"/>
      <c r="J577" s="42"/>
      <c r="K577" s="42"/>
      <c r="L577" s="46"/>
      <c r="M577" s="247"/>
      <c r="N577" s="248"/>
      <c r="O577" s="93"/>
      <c r="P577" s="93"/>
      <c r="Q577" s="93"/>
      <c r="R577" s="93"/>
      <c r="S577" s="93"/>
      <c r="T577" s="94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251</v>
      </c>
      <c r="AU577" s="19" t="s">
        <v>249</v>
      </c>
    </row>
    <row r="578" s="2" customFormat="1" ht="24.15" customHeight="1">
      <c r="A578" s="40"/>
      <c r="B578" s="41"/>
      <c r="C578" s="283" t="s">
        <v>7026</v>
      </c>
      <c r="D578" s="283" t="s">
        <v>477</v>
      </c>
      <c r="E578" s="284" t="s">
        <v>7027</v>
      </c>
      <c r="F578" s="285" t="s">
        <v>7028</v>
      </c>
      <c r="G578" s="286" t="s">
        <v>359</v>
      </c>
      <c r="H578" s="287">
        <v>2</v>
      </c>
      <c r="I578" s="288"/>
      <c r="J578" s="289">
        <f>ROUND(I578*H578,2)</f>
        <v>0</v>
      </c>
      <c r="K578" s="290"/>
      <c r="L578" s="291"/>
      <c r="M578" s="292" t="s">
        <v>1</v>
      </c>
      <c r="N578" s="293" t="s">
        <v>43</v>
      </c>
      <c r="O578" s="93"/>
      <c r="P578" s="240">
        <f>O578*H578</f>
        <v>0</v>
      </c>
      <c r="Q578" s="240">
        <v>0</v>
      </c>
      <c r="R578" s="240">
        <f>Q578*H578</f>
        <v>0</v>
      </c>
      <c r="S578" s="240">
        <v>0</v>
      </c>
      <c r="T578" s="241">
        <f>S578*H578</f>
        <v>0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42" t="s">
        <v>895</v>
      </c>
      <c r="AT578" s="242" t="s">
        <v>477</v>
      </c>
      <c r="AU578" s="242" t="s">
        <v>249</v>
      </c>
      <c r="AY578" s="19" t="s">
        <v>242</v>
      </c>
      <c r="BE578" s="243">
        <f>IF(N578="základní",J578,0)</f>
        <v>0</v>
      </c>
      <c r="BF578" s="243">
        <f>IF(N578="snížená",J578,0)</f>
        <v>0</v>
      </c>
      <c r="BG578" s="243">
        <f>IF(N578="zákl. přenesená",J578,0)</f>
        <v>0</v>
      </c>
      <c r="BH578" s="243">
        <f>IF(N578="sníž. přenesená",J578,0)</f>
        <v>0</v>
      </c>
      <c r="BI578" s="243">
        <f>IF(N578="nulová",J578,0)</f>
        <v>0</v>
      </c>
      <c r="BJ578" s="19" t="s">
        <v>85</v>
      </c>
      <c r="BK578" s="243">
        <f>ROUND(I578*H578,2)</f>
        <v>0</v>
      </c>
      <c r="BL578" s="19" t="s">
        <v>1096</v>
      </c>
      <c r="BM578" s="242" t="s">
        <v>7029</v>
      </c>
    </row>
    <row r="579" s="2" customFormat="1">
      <c r="A579" s="40"/>
      <c r="B579" s="41"/>
      <c r="C579" s="42"/>
      <c r="D579" s="244" t="s">
        <v>251</v>
      </c>
      <c r="E579" s="42"/>
      <c r="F579" s="245" t="s">
        <v>7028</v>
      </c>
      <c r="G579" s="42"/>
      <c r="H579" s="42"/>
      <c r="I579" s="246"/>
      <c r="J579" s="42"/>
      <c r="K579" s="42"/>
      <c r="L579" s="46"/>
      <c r="M579" s="247"/>
      <c r="N579" s="248"/>
      <c r="O579" s="93"/>
      <c r="P579" s="93"/>
      <c r="Q579" s="93"/>
      <c r="R579" s="93"/>
      <c r="S579" s="93"/>
      <c r="T579" s="94"/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T579" s="19" t="s">
        <v>251</v>
      </c>
      <c r="AU579" s="19" t="s">
        <v>249</v>
      </c>
    </row>
    <row r="580" s="2" customFormat="1" ht="24.15" customHeight="1">
      <c r="A580" s="40"/>
      <c r="B580" s="41"/>
      <c r="C580" s="283" t="s">
        <v>7030</v>
      </c>
      <c r="D580" s="283" t="s">
        <v>477</v>
      </c>
      <c r="E580" s="284" t="s">
        <v>7031</v>
      </c>
      <c r="F580" s="285" t="s">
        <v>7032</v>
      </c>
      <c r="G580" s="286" t="s">
        <v>359</v>
      </c>
      <c r="H580" s="287">
        <v>1</v>
      </c>
      <c r="I580" s="288"/>
      <c r="J580" s="289">
        <f>ROUND(I580*H580,2)</f>
        <v>0</v>
      </c>
      <c r="K580" s="290"/>
      <c r="L580" s="291"/>
      <c r="M580" s="292" t="s">
        <v>1</v>
      </c>
      <c r="N580" s="293" t="s">
        <v>43</v>
      </c>
      <c r="O580" s="93"/>
      <c r="P580" s="240">
        <f>O580*H580</f>
        <v>0</v>
      </c>
      <c r="Q580" s="240">
        <v>0</v>
      </c>
      <c r="R580" s="240">
        <f>Q580*H580</f>
        <v>0</v>
      </c>
      <c r="S580" s="240">
        <v>0</v>
      </c>
      <c r="T580" s="241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42" t="s">
        <v>895</v>
      </c>
      <c r="AT580" s="242" t="s">
        <v>477</v>
      </c>
      <c r="AU580" s="242" t="s">
        <v>249</v>
      </c>
      <c r="AY580" s="19" t="s">
        <v>242</v>
      </c>
      <c r="BE580" s="243">
        <f>IF(N580="základní",J580,0)</f>
        <v>0</v>
      </c>
      <c r="BF580" s="243">
        <f>IF(N580="snížená",J580,0)</f>
        <v>0</v>
      </c>
      <c r="BG580" s="243">
        <f>IF(N580="zákl. přenesená",J580,0)</f>
        <v>0</v>
      </c>
      <c r="BH580" s="243">
        <f>IF(N580="sníž. přenesená",J580,0)</f>
        <v>0</v>
      </c>
      <c r="BI580" s="243">
        <f>IF(N580="nulová",J580,0)</f>
        <v>0</v>
      </c>
      <c r="BJ580" s="19" t="s">
        <v>85</v>
      </c>
      <c r="BK580" s="243">
        <f>ROUND(I580*H580,2)</f>
        <v>0</v>
      </c>
      <c r="BL580" s="19" t="s">
        <v>1096</v>
      </c>
      <c r="BM580" s="242" t="s">
        <v>7033</v>
      </c>
    </row>
    <row r="581" s="2" customFormat="1">
      <c r="A581" s="40"/>
      <c r="B581" s="41"/>
      <c r="C581" s="42"/>
      <c r="D581" s="244" t="s">
        <v>251</v>
      </c>
      <c r="E581" s="42"/>
      <c r="F581" s="245" t="s">
        <v>7032</v>
      </c>
      <c r="G581" s="42"/>
      <c r="H581" s="42"/>
      <c r="I581" s="246"/>
      <c r="J581" s="42"/>
      <c r="K581" s="42"/>
      <c r="L581" s="46"/>
      <c r="M581" s="247"/>
      <c r="N581" s="248"/>
      <c r="O581" s="93"/>
      <c r="P581" s="93"/>
      <c r="Q581" s="93"/>
      <c r="R581" s="93"/>
      <c r="S581" s="93"/>
      <c r="T581" s="94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251</v>
      </c>
      <c r="AU581" s="19" t="s">
        <v>249</v>
      </c>
    </row>
    <row r="582" s="2" customFormat="1" ht="24.15" customHeight="1">
      <c r="A582" s="40"/>
      <c r="B582" s="41"/>
      <c r="C582" s="283" t="s">
        <v>7034</v>
      </c>
      <c r="D582" s="283" t="s">
        <v>477</v>
      </c>
      <c r="E582" s="284" t="s">
        <v>7035</v>
      </c>
      <c r="F582" s="285" t="s">
        <v>7036</v>
      </c>
      <c r="G582" s="286" t="s">
        <v>359</v>
      </c>
      <c r="H582" s="287">
        <v>2</v>
      </c>
      <c r="I582" s="288"/>
      <c r="J582" s="289">
        <f>ROUND(I582*H582,2)</f>
        <v>0</v>
      </c>
      <c r="K582" s="290"/>
      <c r="L582" s="291"/>
      <c r="M582" s="292" t="s">
        <v>1</v>
      </c>
      <c r="N582" s="293" t="s">
        <v>43</v>
      </c>
      <c r="O582" s="93"/>
      <c r="P582" s="240">
        <f>O582*H582</f>
        <v>0</v>
      </c>
      <c r="Q582" s="240">
        <v>0</v>
      </c>
      <c r="R582" s="240">
        <f>Q582*H582</f>
        <v>0</v>
      </c>
      <c r="S582" s="240">
        <v>0</v>
      </c>
      <c r="T582" s="241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42" t="s">
        <v>895</v>
      </c>
      <c r="AT582" s="242" t="s">
        <v>477</v>
      </c>
      <c r="AU582" s="242" t="s">
        <v>249</v>
      </c>
      <c r="AY582" s="19" t="s">
        <v>242</v>
      </c>
      <c r="BE582" s="243">
        <f>IF(N582="základní",J582,0)</f>
        <v>0</v>
      </c>
      <c r="BF582" s="243">
        <f>IF(N582="snížená",J582,0)</f>
        <v>0</v>
      </c>
      <c r="BG582" s="243">
        <f>IF(N582="zákl. přenesená",J582,0)</f>
        <v>0</v>
      </c>
      <c r="BH582" s="243">
        <f>IF(N582="sníž. přenesená",J582,0)</f>
        <v>0</v>
      </c>
      <c r="BI582" s="243">
        <f>IF(N582="nulová",J582,0)</f>
        <v>0</v>
      </c>
      <c r="BJ582" s="19" t="s">
        <v>85</v>
      </c>
      <c r="BK582" s="243">
        <f>ROUND(I582*H582,2)</f>
        <v>0</v>
      </c>
      <c r="BL582" s="19" t="s">
        <v>1096</v>
      </c>
      <c r="BM582" s="242" t="s">
        <v>7037</v>
      </c>
    </row>
    <row r="583" s="2" customFormat="1">
      <c r="A583" s="40"/>
      <c r="B583" s="41"/>
      <c r="C583" s="42"/>
      <c r="D583" s="244" t="s">
        <v>251</v>
      </c>
      <c r="E583" s="42"/>
      <c r="F583" s="245" t="s">
        <v>7036</v>
      </c>
      <c r="G583" s="42"/>
      <c r="H583" s="42"/>
      <c r="I583" s="246"/>
      <c r="J583" s="42"/>
      <c r="K583" s="42"/>
      <c r="L583" s="46"/>
      <c r="M583" s="247"/>
      <c r="N583" s="248"/>
      <c r="O583" s="93"/>
      <c r="P583" s="93"/>
      <c r="Q583" s="93"/>
      <c r="R583" s="93"/>
      <c r="S583" s="93"/>
      <c r="T583" s="94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251</v>
      </c>
      <c r="AU583" s="19" t="s">
        <v>249</v>
      </c>
    </row>
    <row r="584" s="2" customFormat="1" ht="24.15" customHeight="1">
      <c r="A584" s="40"/>
      <c r="B584" s="41"/>
      <c r="C584" s="283" t="s">
        <v>7038</v>
      </c>
      <c r="D584" s="283" t="s">
        <v>477</v>
      </c>
      <c r="E584" s="284" t="s">
        <v>7039</v>
      </c>
      <c r="F584" s="285" t="s">
        <v>7040</v>
      </c>
      <c r="G584" s="286" t="s">
        <v>359</v>
      </c>
      <c r="H584" s="287">
        <v>2</v>
      </c>
      <c r="I584" s="288"/>
      <c r="J584" s="289">
        <f>ROUND(I584*H584,2)</f>
        <v>0</v>
      </c>
      <c r="K584" s="290"/>
      <c r="L584" s="291"/>
      <c r="M584" s="292" t="s">
        <v>1</v>
      </c>
      <c r="N584" s="293" t="s">
        <v>43</v>
      </c>
      <c r="O584" s="93"/>
      <c r="P584" s="240">
        <f>O584*H584</f>
        <v>0</v>
      </c>
      <c r="Q584" s="240">
        <v>0</v>
      </c>
      <c r="R584" s="240">
        <f>Q584*H584</f>
        <v>0</v>
      </c>
      <c r="S584" s="240">
        <v>0</v>
      </c>
      <c r="T584" s="241">
        <f>S584*H584</f>
        <v>0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42" t="s">
        <v>895</v>
      </c>
      <c r="AT584" s="242" t="s">
        <v>477</v>
      </c>
      <c r="AU584" s="242" t="s">
        <v>249</v>
      </c>
      <c r="AY584" s="19" t="s">
        <v>242</v>
      </c>
      <c r="BE584" s="243">
        <f>IF(N584="základní",J584,0)</f>
        <v>0</v>
      </c>
      <c r="BF584" s="243">
        <f>IF(N584="snížená",J584,0)</f>
        <v>0</v>
      </c>
      <c r="BG584" s="243">
        <f>IF(N584="zákl. přenesená",J584,0)</f>
        <v>0</v>
      </c>
      <c r="BH584" s="243">
        <f>IF(N584="sníž. přenesená",J584,0)</f>
        <v>0</v>
      </c>
      <c r="BI584" s="243">
        <f>IF(N584="nulová",J584,0)</f>
        <v>0</v>
      </c>
      <c r="BJ584" s="19" t="s">
        <v>85</v>
      </c>
      <c r="BK584" s="243">
        <f>ROUND(I584*H584,2)</f>
        <v>0</v>
      </c>
      <c r="BL584" s="19" t="s">
        <v>1096</v>
      </c>
      <c r="BM584" s="242" t="s">
        <v>7041</v>
      </c>
    </row>
    <row r="585" s="2" customFormat="1">
      <c r="A585" s="40"/>
      <c r="B585" s="41"/>
      <c r="C585" s="42"/>
      <c r="D585" s="244" t="s">
        <v>251</v>
      </c>
      <c r="E585" s="42"/>
      <c r="F585" s="245" t="s">
        <v>7040</v>
      </c>
      <c r="G585" s="42"/>
      <c r="H585" s="42"/>
      <c r="I585" s="246"/>
      <c r="J585" s="42"/>
      <c r="K585" s="42"/>
      <c r="L585" s="46"/>
      <c r="M585" s="247"/>
      <c r="N585" s="248"/>
      <c r="O585" s="93"/>
      <c r="P585" s="93"/>
      <c r="Q585" s="93"/>
      <c r="R585" s="93"/>
      <c r="S585" s="93"/>
      <c r="T585" s="94"/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T585" s="19" t="s">
        <v>251</v>
      </c>
      <c r="AU585" s="19" t="s">
        <v>249</v>
      </c>
    </row>
    <row r="586" s="2" customFormat="1" ht="24.15" customHeight="1">
      <c r="A586" s="40"/>
      <c r="B586" s="41"/>
      <c r="C586" s="283" t="s">
        <v>7042</v>
      </c>
      <c r="D586" s="283" t="s">
        <v>477</v>
      </c>
      <c r="E586" s="284" t="s">
        <v>7043</v>
      </c>
      <c r="F586" s="285" t="s">
        <v>7044</v>
      </c>
      <c r="G586" s="286" t="s">
        <v>359</v>
      </c>
      <c r="H586" s="287">
        <v>1</v>
      </c>
      <c r="I586" s="288"/>
      <c r="J586" s="289">
        <f>ROUND(I586*H586,2)</f>
        <v>0</v>
      </c>
      <c r="K586" s="290"/>
      <c r="L586" s="291"/>
      <c r="M586" s="292" t="s">
        <v>1</v>
      </c>
      <c r="N586" s="293" t="s">
        <v>43</v>
      </c>
      <c r="O586" s="93"/>
      <c r="P586" s="240">
        <f>O586*H586</f>
        <v>0</v>
      </c>
      <c r="Q586" s="240">
        <v>0</v>
      </c>
      <c r="R586" s="240">
        <f>Q586*H586</f>
        <v>0</v>
      </c>
      <c r="S586" s="240">
        <v>0</v>
      </c>
      <c r="T586" s="241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42" t="s">
        <v>895</v>
      </c>
      <c r="AT586" s="242" t="s">
        <v>477</v>
      </c>
      <c r="AU586" s="242" t="s">
        <v>249</v>
      </c>
      <c r="AY586" s="19" t="s">
        <v>242</v>
      </c>
      <c r="BE586" s="243">
        <f>IF(N586="základní",J586,0)</f>
        <v>0</v>
      </c>
      <c r="BF586" s="243">
        <f>IF(N586="snížená",J586,0)</f>
        <v>0</v>
      </c>
      <c r="BG586" s="243">
        <f>IF(N586="zákl. přenesená",J586,0)</f>
        <v>0</v>
      </c>
      <c r="BH586" s="243">
        <f>IF(N586="sníž. přenesená",J586,0)</f>
        <v>0</v>
      </c>
      <c r="BI586" s="243">
        <f>IF(N586="nulová",J586,0)</f>
        <v>0</v>
      </c>
      <c r="BJ586" s="19" t="s">
        <v>85</v>
      </c>
      <c r="BK586" s="243">
        <f>ROUND(I586*H586,2)</f>
        <v>0</v>
      </c>
      <c r="BL586" s="19" t="s">
        <v>1096</v>
      </c>
      <c r="BM586" s="242" t="s">
        <v>7045</v>
      </c>
    </row>
    <row r="587" s="2" customFormat="1">
      <c r="A587" s="40"/>
      <c r="B587" s="41"/>
      <c r="C587" s="42"/>
      <c r="D587" s="244" t="s">
        <v>251</v>
      </c>
      <c r="E587" s="42"/>
      <c r="F587" s="245" t="s">
        <v>7044</v>
      </c>
      <c r="G587" s="42"/>
      <c r="H587" s="42"/>
      <c r="I587" s="246"/>
      <c r="J587" s="42"/>
      <c r="K587" s="42"/>
      <c r="L587" s="46"/>
      <c r="M587" s="247"/>
      <c r="N587" s="248"/>
      <c r="O587" s="93"/>
      <c r="P587" s="93"/>
      <c r="Q587" s="93"/>
      <c r="R587" s="93"/>
      <c r="S587" s="93"/>
      <c r="T587" s="94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251</v>
      </c>
      <c r="AU587" s="19" t="s">
        <v>249</v>
      </c>
    </row>
    <row r="588" s="2" customFormat="1" ht="24.15" customHeight="1">
      <c r="A588" s="40"/>
      <c r="B588" s="41"/>
      <c r="C588" s="283" t="s">
        <v>7046</v>
      </c>
      <c r="D588" s="283" t="s">
        <v>477</v>
      </c>
      <c r="E588" s="284" t="s">
        <v>7047</v>
      </c>
      <c r="F588" s="285" t="s">
        <v>7048</v>
      </c>
      <c r="G588" s="286" t="s">
        <v>359</v>
      </c>
      <c r="H588" s="287">
        <v>2</v>
      </c>
      <c r="I588" s="288"/>
      <c r="J588" s="289">
        <f>ROUND(I588*H588,2)</f>
        <v>0</v>
      </c>
      <c r="K588" s="290"/>
      <c r="L588" s="291"/>
      <c r="M588" s="292" t="s">
        <v>1</v>
      </c>
      <c r="N588" s="293" t="s">
        <v>43</v>
      </c>
      <c r="O588" s="93"/>
      <c r="P588" s="240">
        <f>O588*H588</f>
        <v>0</v>
      </c>
      <c r="Q588" s="240">
        <v>0</v>
      </c>
      <c r="R588" s="240">
        <f>Q588*H588</f>
        <v>0</v>
      </c>
      <c r="S588" s="240">
        <v>0</v>
      </c>
      <c r="T588" s="241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42" t="s">
        <v>895</v>
      </c>
      <c r="AT588" s="242" t="s">
        <v>477</v>
      </c>
      <c r="AU588" s="242" t="s">
        <v>249</v>
      </c>
      <c r="AY588" s="19" t="s">
        <v>242</v>
      </c>
      <c r="BE588" s="243">
        <f>IF(N588="základní",J588,0)</f>
        <v>0</v>
      </c>
      <c r="BF588" s="243">
        <f>IF(N588="snížená",J588,0)</f>
        <v>0</v>
      </c>
      <c r="BG588" s="243">
        <f>IF(N588="zákl. přenesená",J588,0)</f>
        <v>0</v>
      </c>
      <c r="BH588" s="243">
        <f>IF(N588="sníž. přenesená",J588,0)</f>
        <v>0</v>
      </c>
      <c r="BI588" s="243">
        <f>IF(N588="nulová",J588,0)</f>
        <v>0</v>
      </c>
      <c r="BJ588" s="19" t="s">
        <v>85</v>
      </c>
      <c r="BK588" s="243">
        <f>ROUND(I588*H588,2)</f>
        <v>0</v>
      </c>
      <c r="BL588" s="19" t="s">
        <v>1096</v>
      </c>
      <c r="BM588" s="242" t="s">
        <v>7049</v>
      </c>
    </row>
    <row r="589" s="2" customFormat="1">
      <c r="A589" s="40"/>
      <c r="B589" s="41"/>
      <c r="C589" s="42"/>
      <c r="D589" s="244" t="s">
        <v>251</v>
      </c>
      <c r="E589" s="42"/>
      <c r="F589" s="245" t="s">
        <v>7048</v>
      </c>
      <c r="G589" s="42"/>
      <c r="H589" s="42"/>
      <c r="I589" s="246"/>
      <c r="J589" s="42"/>
      <c r="K589" s="42"/>
      <c r="L589" s="46"/>
      <c r="M589" s="247"/>
      <c r="N589" s="248"/>
      <c r="O589" s="93"/>
      <c r="P589" s="93"/>
      <c r="Q589" s="93"/>
      <c r="R589" s="93"/>
      <c r="S589" s="93"/>
      <c r="T589" s="94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251</v>
      </c>
      <c r="AU589" s="19" t="s">
        <v>249</v>
      </c>
    </row>
    <row r="590" s="2" customFormat="1" ht="24.15" customHeight="1">
      <c r="A590" s="40"/>
      <c r="B590" s="41"/>
      <c r="C590" s="283" t="s">
        <v>7050</v>
      </c>
      <c r="D590" s="283" t="s">
        <v>477</v>
      </c>
      <c r="E590" s="284" t="s">
        <v>7051</v>
      </c>
      <c r="F590" s="285" t="s">
        <v>7052</v>
      </c>
      <c r="G590" s="286" t="s">
        <v>359</v>
      </c>
      <c r="H590" s="287">
        <v>1</v>
      </c>
      <c r="I590" s="288"/>
      <c r="J590" s="289">
        <f>ROUND(I590*H590,2)</f>
        <v>0</v>
      </c>
      <c r="K590" s="290"/>
      <c r="L590" s="291"/>
      <c r="M590" s="292" t="s">
        <v>1</v>
      </c>
      <c r="N590" s="293" t="s">
        <v>43</v>
      </c>
      <c r="O590" s="93"/>
      <c r="P590" s="240">
        <f>O590*H590</f>
        <v>0</v>
      </c>
      <c r="Q590" s="240">
        <v>0</v>
      </c>
      <c r="R590" s="240">
        <f>Q590*H590</f>
        <v>0</v>
      </c>
      <c r="S590" s="240">
        <v>0</v>
      </c>
      <c r="T590" s="241">
        <f>S590*H590</f>
        <v>0</v>
      </c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R590" s="242" t="s">
        <v>895</v>
      </c>
      <c r="AT590" s="242" t="s">
        <v>477</v>
      </c>
      <c r="AU590" s="242" t="s">
        <v>249</v>
      </c>
      <c r="AY590" s="19" t="s">
        <v>242</v>
      </c>
      <c r="BE590" s="243">
        <f>IF(N590="základní",J590,0)</f>
        <v>0</v>
      </c>
      <c r="BF590" s="243">
        <f>IF(N590="snížená",J590,0)</f>
        <v>0</v>
      </c>
      <c r="BG590" s="243">
        <f>IF(N590="zákl. přenesená",J590,0)</f>
        <v>0</v>
      </c>
      <c r="BH590" s="243">
        <f>IF(N590="sníž. přenesená",J590,0)</f>
        <v>0</v>
      </c>
      <c r="BI590" s="243">
        <f>IF(N590="nulová",J590,0)</f>
        <v>0</v>
      </c>
      <c r="BJ590" s="19" t="s">
        <v>85</v>
      </c>
      <c r="BK590" s="243">
        <f>ROUND(I590*H590,2)</f>
        <v>0</v>
      </c>
      <c r="BL590" s="19" t="s">
        <v>1096</v>
      </c>
      <c r="BM590" s="242" t="s">
        <v>7053</v>
      </c>
    </row>
    <row r="591" s="2" customFormat="1">
      <c r="A591" s="40"/>
      <c r="B591" s="41"/>
      <c r="C591" s="42"/>
      <c r="D591" s="244" t="s">
        <v>251</v>
      </c>
      <c r="E591" s="42"/>
      <c r="F591" s="245" t="s">
        <v>7052</v>
      </c>
      <c r="G591" s="42"/>
      <c r="H591" s="42"/>
      <c r="I591" s="246"/>
      <c r="J591" s="42"/>
      <c r="K591" s="42"/>
      <c r="L591" s="46"/>
      <c r="M591" s="247"/>
      <c r="N591" s="248"/>
      <c r="O591" s="93"/>
      <c r="P591" s="93"/>
      <c r="Q591" s="93"/>
      <c r="R591" s="93"/>
      <c r="S591" s="93"/>
      <c r="T591" s="94"/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T591" s="19" t="s">
        <v>251</v>
      </c>
      <c r="AU591" s="19" t="s">
        <v>249</v>
      </c>
    </row>
    <row r="592" s="2" customFormat="1" ht="24.15" customHeight="1">
      <c r="A592" s="40"/>
      <c r="B592" s="41"/>
      <c r="C592" s="283" t="s">
        <v>7054</v>
      </c>
      <c r="D592" s="283" t="s">
        <v>477</v>
      </c>
      <c r="E592" s="284" t="s">
        <v>7055</v>
      </c>
      <c r="F592" s="285" t="s">
        <v>7056</v>
      </c>
      <c r="G592" s="286" t="s">
        <v>359</v>
      </c>
      <c r="H592" s="287">
        <v>1</v>
      </c>
      <c r="I592" s="288"/>
      <c r="J592" s="289">
        <f>ROUND(I592*H592,2)</f>
        <v>0</v>
      </c>
      <c r="K592" s="290"/>
      <c r="L592" s="291"/>
      <c r="M592" s="292" t="s">
        <v>1</v>
      </c>
      <c r="N592" s="293" t="s">
        <v>43</v>
      </c>
      <c r="O592" s="93"/>
      <c r="P592" s="240">
        <f>O592*H592</f>
        <v>0</v>
      </c>
      <c r="Q592" s="240">
        <v>0</v>
      </c>
      <c r="R592" s="240">
        <f>Q592*H592</f>
        <v>0</v>
      </c>
      <c r="S592" s="240">
        <v>0</v>
      </c>
      <c r="T592" s="241">
        <f>S592*H592</f>
        <v>0</v>
      </c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R592" s="242" t="s">
        <v>895</v>
      </c>
      <c r="AT592" s="242" t="s">
        <v>477</v>
      </c>
      <c r="AU592" s="242" t="s">
        <v>249</v>
      </c>
      <c r="AY592" s="19" t="s">
        <v>242</v>
      </c>
      <c r="BE592" s="243">
        <f>IF(N592="základní",J592,0)</f>
        <v>0</v>
      </c>
      <c r="BF592" s="243">
        <f>IF(N592="snížená",J592,0)</f>
        <v>0</v>
      </c>
      <c r="BG592" s="243">
        <f>IF(N592="zákl. přenesená",J592,0)</f>
        <v>0</v>
      </c>
      <c r="BH592" s="243">
        <f>IF(N592="sníž. přenesená",J592,0)</f>
        <v>0</v>
      </c>
      <c r="BI592" s="243">
        <f>IF(N592="nulová",J592,0)</f>
        <v>0</v>
      </c>
      <c r="BJ592" s="19" t="s">
        <v>85</v>
      </c>
      <c r="BK592" s="243">
        <f>ROUND(I592*H592,2)</f>
        <v>0</v>
      </c>
      <c r="BL592" s="19" t="s">
        <v>1096</v>
      </c>
      <c r="BM592" s="242" t="s">
        <v>7057</v>
      </c>
    </row>
    <row r="593" s="2" customFormat="1">
      <c r="A593" s="40"/>
      <c r="B593" s="41"/>
      <c r="C593" s="42"/>
      <c r="D593" s="244" t="s">
        <v>251</v>
      </c>
      <c r="E593" s="42"/>
      <c r="F593" s="245" t="s">
        <v>7056</v>
      </c>
      <c r="G593" s="42"/>
      <c r="H593" s="42"/>
      <c r="I593" s="246"/>
      <c r="J593" s="42"/>
      <c r="K593" s="42"/>
      <c r="L593" s="46"/>
      <c r="M593" s="247"/>
      <c r="N593" s="248"/>
      <c r="O593" s="93"/>
      <c r="P593" s="93"/>
      <c r="Q593" s="93"/>
      <c r="R593" s="93"/>
      <c r="S593" s="93"/>
      <c r="T593" s="94"/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T593" s="19" t="s">
        <v>251</v>
      </c>
      <c r="AU593" s="19" t="s">
        <v>249</v>
      </c>
    </row>
    <row r="594" s="2" customFormat="1" ht="37.8" customHeight="1">
      <c r="A594" s="40"/>
      <c r="B594" s="41"/>
      <c r="C594" s="283" t="s">
        <v>7058</v>
      </c>
      <c r="D594" s="283" t="s">
        <v>477</v>
      </c>
      <c r="E594" s="284" t="s">
        <v>7059</v>
      </c>
      <c r="F594" s="285" t="s">
        <v>7060</v>
      </c>
      <c r="G594" s="286" t="s">
        <v>359</v>
      </c>
      <c r="H594" s="287">
        <v>1</v>
      </c>
      <c r="I594" s="288"/>
      <c r="J594" s="289">
        <f>ROUND(I594*H594,2)</f>
        <v>0</v>
      </c>
      <c r="K594" s="290"/>
      <c r="L594" s="291"/>
      <c r="M594" s="292" t="s">
        <v>1</v>
      </c>
      <c r="N594" s="293" t="s">
        <v>43</v>
      </c>
      <c r="O594" s="93"/>
      <c r="P594" s="240">
        <f>O594*H594</f>
        <v>0</v>
      </c>
      <c r="Q594" s="240">
        <v>0</v>
      </c>
      <c r="R594" s="240">
        <f>Q594*H594</f>
        <v>0</v>
      </c>
      <c r="S594" s="240">
        <v>0</v>
      </c>
      <c r="T594" s="241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42" t="s">
        <v>895</v>
      </c>
      <c r="AT594" s="242" t="s">
        <v>477</v>
      </c>
      <c r="AU594" s="242" t="s">
        <v>249</v>
      </c>
      <c r="AY594" s="19" t="s">
        <v>242</v>
      </c>
      <c r="BE594" s="243">
        <f>IF(N594="základní",J594,0)</f>
        <v>0</v>
      </c>
      <c r="BF594" s="243">
        <f>IF(N594="snížená",J594,0)</f>
        <v>0</v>
      </c>
      <c r="BG594" s="243">
        <f>IF(N594="zákl. přenesená",J594,0)</f>
        <v>0</v>
      </c>
      <c r="BH594" s="243">
        <f>IF(N594="sníž. přenesená",J594,0)</f>
        <v>0</v>
      </c>
      <c r="BI594" s="243">
        <f>IF(N594="nulová",J594,0)</f>
        <v>0</v>
      </c>
      <c r="BJ594" s="19" t="s">
        <v>85</v>
      </c>
      <c r="BK594" s="243">
        <f>ROUND(I594*H594,2)</f>
        <v>0</v>
      </c>
      <c r="BL594" s="19" t="s">
        <v>1096</v>
      </c>
      <c r="BM594" s="242" t="s">
        <v>7061</v>
      </c>
    </row>
    <row r="595" s="2" customFormat="1">
      <c r="A595" s="40"/>
      <c r="B595" s="41"/>
      <c r="C595" s="42"/>
      <c r="D595" s="244" t="s">
        <v>251</v>
      </c>
      <c r="E595" s="42"/>
      <c r="F595" s="245" t="s">
        <v>7060</v>
      </c>
      <c r="G595" s="42"/>
      <c r="H595" s="42"/>
      <c r="I595" s="246"/>
      <c r="J595" s="42"/>
      <c r="K595" s="42"/>
      <c r="L595" s="46"/>
      <c r="M595" s="247"/>
      <c r="N595" s="248"/>
      <c r="O595" s="93"/>
      <c r="P595" s="93"/>
      <c r="Q595" s="93"/>
      <c r="R595" s="93"/>
      <c r="S595" s="93"/>
      <c r="T595" s="94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251</v>
      </c>
      <c r="AU595" s="19" t="s">
        <v>249</v>
      </c>
    </row>
    <row r="596" s="2" customFormat="1" ht="37.8" customHeight="1">
      <c r="A596" s="40"/>
      <c r="B596" s="41"/>
      <c r="C596" s="283" t="s">
        <v>7062</v>
      </c>
      <c r="D596" s="283" t="s">
        <v>477</v>
      </c>
      <c r="E596" s="284" t="s">
        <v>7063</v>
      </c>
      <c r="F596" s="285" t="s">
        <v>7064</v>
      </c>
      <c r="G596" s="286" t="s">
        <v>359</v>
      </c>
      <c r="H596" s="287">
        <v>1</v>
      </c>
      <c r="I596" s="288"/>
      <c r="J596" s="289">
        <f>ROUND(I596*H596,2)</f>
        <v>0</v>
      </c>
      <c r="K596" s="290"/>
      <c r="L596" s="291"/>
      <c r="M596" s="292" t="s">
        <v>1</v>
      </c>
      <c r="N596" s="293" t="s">
        <v>43</v>
      </c>
      <c r="O596" s="93"/>
      <c r="P596" s="240">
        <f>O596*H596</f>
        <v>0</v>
      </c>
      <c r="Q596" s="240">
        <v>0</v>
      </c>
      <c r="R596" s="240">
        <f>Q596*H596</f>
        <v>0</v>
      </c>
      <c r="S596" s="240">
        <v>0</v>
      </c>
      <c r="T596" s="241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42" t="s">
        <v>895</v>
      </c>
      <c r="AT596" s="242" t="s">
        <v>477</v>
      </c>
      <c r="AU596" s="242" t="s">
        <v>249</v>
      </c>
      <c r="AY596" s="19" t="s">
        <v>242</v>
      </c>
      <c r="BE596" s="243">
        <f>IF(N596="základní",J596,0)</f>
        <v>0</v>
      </c>
      <c r="BF596" s="243">
        <f>IF(N596="snížená",J596,0)</f>
        <v>0</v>
      </c>
      <c r="BG596" s="243">
        <f>IF(N596="zákl. přenesená",J596,0)</f>
        <v>0</v>
      </c>
      <c r="BH596" s="243">
        <f>IF(N596="sníž. přenesená",J596,0)</f>
        <v>0</v>
      </c>
      <c r="BI596" s="243">
        <f>IF(N596="nulová",J596,0)</f>
        <v>0</v>
      </c>
      <c r="BJ596" s="19" t="s">
        <v>85</v>
      </c>
      <c r="BK596" s="243">
        <f>ROUND(I596*H596,2)</f>
        <v>0</v>
      </c>
      <c r="BL596" s="19" t="s">
        <v>1096</v>
      </c>
      <c r="BM596" s="242" t="s">
        <v>7065</v>
      </c>
    </row>
    <row r="597" s="2" customFormat="1">
      <c r="A597" s="40"/>
      <c r="B597" s="41"/>
      <c r="C597" s="42"/>
      <c r="D597" s="244" t="s">
        <v>251</v>
      </c>
      <c r="E597" s="42"/>
      <c r="F597" s="245" t="s">
        <v>7064</v>
      </c>
      <c r="G597" s="42"/>
      <c r="H597" s="42"/>
      <c r="I597" s="246"/>
      <c r="J597" s="42"/>
      <c r="K597" s="42"/>
      <c r="L597" s="46"/>
      <c r="M597" s="247"/>
      <c r="N597" s="248"/>
      <c r="O597" s="93"/>
      <c r="P597" s="93"/>
      <c r="Q597" s="93"/>
      <c r="R597" s="93"/>
      <c r="S597" s="93"/>
      <c r="T597" s="94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251</v>
      </c>
      <c r="AU597" s="19" t="s">
        <v>249</v>
      </c>
    </row>
    <row r="598" s="2" customFormat="1" ht="33" customHeight="1">
      <c r="A598" s="40"/>
      <c r="B598" s="41"/>
      <c r="C598" s="230" t="s">
        <v>7066</v>
      </c>
      <c r="D598" s="230" t="s">
        <v>245</v>
      </c>
      <c r="E598" s="231" t="s">
        <v>7067</v>
      </c>
      <c r="F598" s="232" t="s">
        <v>7068</v>
      </c>
      <c r="G598" s="233" t="s">
        <v>359</v>
      </c>
      <c r="H598" s="234">
        <v>1</v>
      </c>
      <c r="I598" s="235"/>
      <c r="J598" s="236">
        <f>ROUND(I598*H598,2)</f>
        <v>0</v>
      </c>
      <c r="K598" s="237"/>
      <c r="L598" s="46"/>
      <c r="M598" s="238" t="s">
        <v>1</v>
      </c>
      <c r="N598" s="239" t="s">
        <v>43</v>
      </c>
      <c r="O598" s="93"/>
      <c r="P598" s="240">
        <f>O598*H598</f>
        <v>0</v>
      </c>
      <c r="Q598" s="240">
        <v>0</v>
      </c>
      <c r="R598" s="240">
        <f>Q598*H598</f>
        <v>0</v>
      </c>
      <c r="S598" s="240">
        <v>0</v>
      </c>
      <c r="T598" s="241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42" t="s">
        <v>1096</v>
      </c>
      <c r="AT598" s="242" t="s">
        <v>245</v>
      </c>
      <c r="AU598" s="242" t="s">
        <v>249</v>
      </c>
      <c r="AY598" s="19" t="s">
        <v>242</v>
      </c>
      <c r="BE598" s="243">
        <f>IF(N598="základní",J598,0)</f>
        <v>0</v>
      </c>
      <c r="BF598" s="243">
        <f>IF(N598="snížená",J598,0)</f>
        <v>0</v>
      </c>
      <c r="BG598" s="243">
        <f>IF(N598="zákl. přenesená",J598,0)</f>
        <v>0</v>
      </c>
      <c r="BH598" s="243">
        <f>IF(N598="sníž. přenesená",J598,0)</f>
        <v>0</v>
      </c>
      <c r="BI598" s="243">
        <f>IF(N598="nulová",J598,0)</f>
        <v>0</v>
      </c>
      <c r="BJ598" s="19" t="s">
        <v>85</v>
      </c>
      <c r="BK598" s="243">
        <f>ROUND(I598*H598,2)</f>
        <v>0</v>
      </c>
      <c r="BL598" s="19" t="s">
        <v>1096</v>
      </c>
      <c r="BM598" s="242" t="s">
        <v>7069</v>
      </c>
    </row>
    <row r="599" s="2" customFormat="1">
      <c r="A599" s="40"/>
      <c r="B599" s="41"/>
      <c r="C599" s="42"/>
      <c r="D599" s="244" t="s">
        <v>251</v>
      </c>
      <c r="E599" s="42"/>
      <c r="F599" s="245" t="s">
        <v>7070</v>
      </c>
      <c r="G599" s="42"/>
      <c r="H599" s="42"/>
      <c r="I599" s="246"/>
      <c r="J599" s="42"/>
      <c r="K599" s="42"/>
      <c r="L599" s="46"/>
      <c r="M599" s="247"/>
      <c r="N599" s="248"/>
      <c r="O599" s="93"/>
      <c r="P599" s="93"/>
      <c r="Q599" s="93"/>
      <c r="R599" s="93"/>
      <c r="S599" s="93"/>
      <c r="T599" s="94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251</v>
      </c>
      <c r="AU599" s="19" t="s">
        <v>249</v>
      </c>
    </row>
    <row r="600" s="2" customFormat="1" ht="24.15" customHeight="1">
      <c r="A600" s="40"/>
      <c r="B600" s="41"/>
      <c r="C600" s="283" t="s">
        <v>7071</v>
      </c>
      <c r="D600" s="283" t="s">
        <v>477</v>
      </c>
      <c r="E600" s="284" t="s">
        <v>7072</v>
      </c>
      <c r="F600" s="285" t="s">
        <v>7073</v>
      </c>
      <c r="G600" s="286" t="s">
        <v>359</v>
      </c>
      <c r="H600" s="287">
        <v>1</v>
      </c>
      <c r="I600" s="288"/>
      <c r="J600" s="289">
        <f>ROUND(I600*H600,2)</f>
        <v>0</v>
      </c>
      <c r="K600" s="290"/>
      <c r="L600" s="291"/>
      <c r="M600" s="292" t="s">
        <v>1</v>
      </c>
      <c r="N600" s="293" t="s">
        <v>43</v>
      </c>
      <c r="O600" s="93"/>
      <c r="P600" s="240">
        <f>O600*H600</f>
        <v>0</v>
      </c>
      <c r="Q600" s="240">
        <v>0</v>
      </c>
      <c r="R600" s="240">
        <f>Q600*H600</f>
        <v>0</v>
      </c>
      <c r="S600" s="240">
        <v>0</v>
      </c>
      <c r="T600" s="241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42" t="s">
        <v>895</v>
      </c>
      <c r="AT600" s="242" t="s">
        <v>477</v>
      </c>
      <c r="AU600" s="242" t="s">
        <v>249</v>
      </c>
      <c r="AY600" s="19" t="s">
        <v>242</v>
      </c>
      <c r="BE600" s="243">
        <f>IF(N600="základní",J600,0)</f>
        <v>0</v>
      </c>
      <c r="BF600" s="243">
        <f>IF(N600="snížená",J600,0)</f>
        <v>0</v>
      </c>
      <c r="BG600" s="243">
        <f>IF(N600="zákl. přenesená",J600,0)</f>
        <v>0</v>
      </c>
      <c r="BH600" s="243">
        <f>IF(N600="sníž. přenesená",J600,0)</f>
        <v>0</v>
      </c>
      <c r="BI600" s="243">
        <f>IF(N600="nulová",J600,0)</f>
        <v>0</v>
      </c>
      <c r="BJ600" s="19" t="s">
        <v>85</v>
      </c>
      <c r="BK600" s="243">
        <f>ROUND(I600*H600,2)</f>
        <v>0</v>
      </c>
      <c r="BL600" s="19" t="s">
        <v>1096</v>
      </c>
      <c r="BM600" s="242" t="s">
        <v>7074</v>
      </c>
    </row>
    <row r="601" s="2" customFormat="1">
      <c r="A601" s="40"/>
      <c r="B601" s="41"/>
      <c r="C601" s="42"/>
      <c r="D601" s="244" t="s">
        <v>251</v>
      </c>
      <c r="E601" s="42"/>
      <c r="F601" s="245" t="s">
        <v>7073</v>
      </c>
      <c r="G601" s="42"/>
      <c r="H601" s="42"/>
      <c r="I601" s="246"/>
      <c r="J601" s="42"/>
      <c r="K601" s="42"/>
      <c r="L601" s="46"/>
      <c r="M601" s="247"/>
      <c r="N601" s="248"/>
      <c r="O601" s="93"/>
      <c r="P601" s="93"/>
      <c r="Q601" s="93"/>
      <c r="R601" s="93"/>
      <c r="S601" s="93"/>
      <c r="T601" s="94"/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T601" s="19" t="s">
        <v>251</v>
      </c>
      <c r="AU601" s="19" t="s">
        <v>249</v>
      </c>
    </row>
    <row r="602" s="2" customFormat="1" ht="37.8" customHeight="1">
      <c r="A602" s="40"/>
      <c r="B602" s="41"/>
      <c r="C602" s="230" t="s">
        <v>5445</v>
      </c>
      <c r="D602" s="230" t="s">
        <v>245</v>
      </c>
      <c r="E602" s="231" t="s">
        <v>6939</v>
      </c>
      <c r="F602" s="232" t="s">
        <v>6940</v>
      </c>
      <c r="G602" s="233" t="s">
        <v>359</v>
      </c>
      <c r="H602" s="234">
        <v>15</v>
      </c>
      <c r="I602" s="235"/>
      <c r="J602" s="236">
        <f>ROUND(I602*H602,2)</f>
        <v>0</v>
      </c>
      <c r="K602" s="237"/>
      <c r="L602" s="46"/>
      <c r="M602" s="238" t="s">
        <v>1</v>
      </c>
      <c r="N602" s="239" t="s">
        <v>43</v>
      </c>
      <c r="O602" s="93"/>
      <c r="P602" s="240">
        <f>O602*H602</f>
        <v>0</v>
      </c>
      <c r="Q602" s="240">
        <v>0</v>
      </c>
      <c r="R602" s="240">
        <f>Q602*H602</f>
        <v>0</v>
      </c>
      <c r="S602" s="240">
        <v>0</v>
      </c>
      <c r="T602" s="241">
        <f>S602*H602</f>
        <v>0</v>
      </c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R602" s="242" t="s">
        <v>1096</v>
      </c>
      <c r="AT602" s="242" t="s">
        <v>245</v>
      </c>
      <c r="AU602" s="242" t="s">
        <v>249</v>
      </c>
      <c r="AY602" s="19" t="s">
        <v>242</v>
      </c>
      <c r="BE602" s="243">
        <f>IF(N602="základní",J602,0)</f>
        <v>0</v>
      </c>
      <c r="BF602" s="243">
        <f>IF(N602="snížená",J602,0)</f>
        <v>0</v>
      </c>
      <c r="BG602" s="243">
        <f>IF(N602="zákl. přenesená",J602,0)</f>
        <v>0</v>
      </c>
      <c r="BH602" s="243">
        <f>IF(N602="sníž. přenesená",J602,0)</f>
        <v>0</v>
      </c>
      <c r="BI602" s="243">
        <f>IF(N602="nulová",J602,0)</f>
        <v>0</v>
      </c>
      <c r="BJ602" s="19" t="s">
        <v>85</v>
      </c>
      <c r="BK602" s="243">
        <f>ROUND(I602*H602,2)</f>
        <v>0</v>
      </c>
      <c r="BL602" s="19" t="s">
        <v>1096</v>
      </c>
      <c r="BM602" s="242" t="s">
        <v>7075</v>
      </c>
    </row>
    <row r="603" s="2" customFormat="1">
      <c r="A603" s="40"/>
      <c r="B603" s="41"/>
      <c r="C603" s="42"/>
      <c r="D603" s="244" t="s">
        <v>251</v>
      </c>
      <c r="E603" s="42"/>
      <c r="F603" s="245" t="s">
        <v>6942</v>
      </c>
      <c r="G603" s="42"/>
      <c r="H603" s="42"/>
      <c r="I603" s="246"/>
      <c r="J603" s="42"/>
      <c r="K603" s="42"/>
      <c r="L603" s="46"/>
      <c r="M603" s="247"/>
      <c r="N603" s="248"/>
      <c r="O603" s="93"/>
      <c r="P603" s="93"/>
      <c r="Q603" s="93"/>
      <c r="R603" s="93"/>
      <c r="S603" s="93"/>
      <c r="T603" s="94"/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T603" s="19" t="s">
        <v>251</v>
      </c>
      <c r="AU603" s="19" t="s">
        <v>249</v>
      </c>
    </row>
    <row r="604" s="14" customFormat="1">
      <c r="A604" s="14"/>
      <c r="B604" s="261"/>
      <c r="C604" s="262"/>
      <c r="D604" s="244" t="s">
        <v>255</v>
      </c>
      <c r="E604" s="263" t="s">
        <v>1</v>
      </c>
      <c r="F604" s="264" t="s">
        <v>7076</v>
      </c>
      <c r="G604" s="262"/>
      <c r="H604" s="265">
        <v>4</v>
      </c>
      <c r="I604" s="266"/>
      <c r="J604" s="262"/>
      <c r="K604" s="262"/>
      <c r="L604" s="267"/>
      <c r="M604" s="268"/>
      <c r="N604" s="269"/>
      <c r="O604" s="269"/>
      <c r="P604" s="269"/>
      <c r="Q604" s="269"/>
      <c r="R604" s="269"/>
      <c r="S604" s="269"/>
      <c r="T604" s="270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71" t="s">
        <v>255</v>
      </c>
      <c r="AU604" s="271" t="s">
        <v>249</v>
      </c>
      <c r="AV604" s="14" t="s">
        <v>87</v>
      </c>
      <c r="AW604" s="14" t="s">
        <v>36</v>
      </c>
      <c r="AX604" s="14" t="s">
        <v>78</v>
      </c>
      <c r="AY604" s="271" t="s">
        <v>242</v>
      </c>
    </row>
    <row r="605" s="14" customFormat="1">
      <c r="A605" s="14"/>
      <c r="B605" s="261"/>
      <c r="C605" s="262"/>
      <c r="D605" s="244" t="s">
        <v>255</v>
      </c>
      <c r="E605" s="263" t="s">
        <v>1</v>
      </c>
      <c r="F605" s="264" t="s">
        <v>7077</v>
      </c>
      <c r="G605" s="262"/>
      <c r="H605" s="265">
        <v>11</v>
      </c>
      <c r="I605" s="266"/>
      <c r="J605" s="262"/>
      <c r="K605" s="262"/>
      <c r="L605" s="267"/>
      <c r="M605" s="268"/>
      <c r="N605" s="269"/>
      <c r="O605" s="269"/>
      <c r="P605" s="269"/>
      <c r="Q605" s="269"/>
      <c r="R605" s="269"/>
      <c r="S605" s="269"/>
      <c r="T605" s="270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71" t="s">
        <v>255</v>
      </c>
      <c r="AU605" s="271" t="s">
        <v>249</v>
      </c>
      <c r="AV605" s="14" t="s">
        <v>87</v>
      </c>
      <c r="AW605" s="14" t="s">
        <v>36</v>
      </c>
      <c r="AX605" s="14" t="s">
        <v>78</v>
      </c>
      <c r="AY605" s="271" t="s">
        <v>242</v>
      </c>
    </row>
    <row r="606" s="15" customFormat="1">
      <c r="A606" s="15"/>
      <c r="B606" s="272"/>
      <c r="C606" s="273"/>
      <c r="D606" s="244" t="s">
        <v>255</v>
      </c>
      <c r="E606" s="274" t="s">
        <v>1</v>
      </c>
      <c r="F606" s="275" t="s">
        <v>268</v>
      </c>
      <c r="G606" s="273"/>
      <c r="H606" s="276">
        <v>15</v>
      </c>
      <c r="I606" s="277"/>
      <c r="J606" s="273"/>
      <c r="K606" s="273"/>
      <c r="L606" s="278"/>
      <c r="M606" s="279"/>
      <c r="N606" s="280"/>
      <c r="O606" s="280"/>
      <c r="P606" s="280"/>
      <c r="Q606" s="280"/>
      <c r="R606" s="280"/>
      <c r="S606" s="280"/>
      <c r="T606" s="281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82" t="s">
        <v>255</v>
      </c>
      <c r="AU606" s="282" t="s">
        <v>249</v>
      </c>
      <c r="AV606" s="15" t="s">
        <v>249</v>
      </c>
      <c r="AW606" s="15" t="s">
        <v>36</v>
      </c>
      <c r="AX606" s="15" t="s">
        <v>85</v>
      </c>
      <c r="AY606" s="282" t="s">
        <v>242</v>
      </c>
    </row>
    <row r="607" s="2" customFormat="1" ht="24.15" customHeight="1">
      <c r="A607" s="40"/>
      <c r="B607" s="41"/>
      <c r="C607" s="283" t="s">
        <v>5449</v>
      </c>
      <c r="D607" s="283" t="s">
        <v>477</v>
      </c>
      <c r="E607" s="284" t="s">
        <v>7078</v>
      </c>
      <c r="F607" s="285" t="s">
        <v>7079</v>
      </c>
      <c r="G607" s="286" t="s">
        <v>359</v>
      </c>
      <c r="H607" s="287">
        <v>1</v>
      </c>
      <c r="I607" s="288"/>
      <c r="J607" s="289">
        <f>ROUND(I607*H607,2)</f>
        <v>0</v>
      </c>
      <c r="K607" s="290"/>
      <c r="L607" s="291"/>
      <c r="M607" s="292" t="s">
        <v>1</v>
      </c>
      <c r="N607" s="293" t="s">
        <v>43</v>
      </c>
      <c r="O607" s="93"/>
      <c r="P607" s="240">
        <f>O607*H607</f>
        <v>0</v>
      </c>
      <c r="Q607" s="240">
        <v>0</v>
      </c>
      <c r="R607" s="240">
        <f>Q607*H607</f>
        <v>0</v>
      </c>
      <c r="S607" s="240">
        <v>0</v>
      </c>
      <c r="T607" s="241">
        <f>S607*H607</f>
        <v>0</v>
      </c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R607" s="242" t="s">
        <v>895</v>
      </c>
      <c r="AT607" s="242" t="s">
        <v>477</v>
      </c>
      <c r="AU607" s="242" t="s">
        <v>249</v>
      </c>
      <c r="AY607" s="19" t="s">
        <v>242</v>
      </c>
      <c r="BE607" s="243">
        <f>IF(N607="základní",J607,0)</f>
        <v>0</v>
      </c>
      <c r="BF607" s="243">
        <f>IF(N607="snížená",J607,0)</f>
        <v>0</v>
      </c>
      <c r="BG607" s="243">
        <f>IF(N607="zákl. přenesená",J607,0)</f>
        <v>0</v>
      </c>
      <c r="BH607" s="243">
        <f>IF(N607="sníž. přenesená",J607,0)</f>
        <v>0</v>
      </c>
      <c r="BI607" s="243">
        <f>IF(N607="nulová",J607,0)</f>
        <v>0</v>
      </c>
      <c r="BJ607" s="19" t="s">
        <v>85</v>
      </c>
      <c r="BK607" s="243">
        <f>ROUND(I607*H607,2)</f>
        <v>0</v>
      </c>
      <c r="BL607" s="19" t="s">
        <v>1096</v>
      </c>
      <c r="BM607" s="242" t="s">
        <v>7080</v>
      </c>
    </row>
    <row r="608" s="2" customFormat="1">
      <c r="A608" s="40"/>
      <c r="B608" s="41"/>
      <c r="C608" s="42"/>
      <c r="D608" s="244" t="s">
        <v>251</v>
      </c>
      <c r="E608" s="42"/>
      <c r="F608" s="245" t="s">
        <v>7079</v>
      </c>
      <c r="G608" s="42"/>
      <c r="H608" s="42"/>
      <c r="I608" s="246"/>
      <c r="J608" s="42"/>
      <c r="K608" s="42"/>
      <c r="L608" s="46"/>
      <c r="M608" s="247"/>
      <c r="N608" s="248"/>
      <c r="O608" s="93"/>
      <c r="P608" s="93"/>
      <c r="Q608" s="93"/>
      <c r="R608" s="93"/>
      <c r="S608" s="93"/>
      <c r="T608" s="94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251</v>
      </c>
      <c r="AU608" s="19" t="s">
        <v>249</v>
      </c>
    </row>
    <row r="609" s="2" customFormat="1" ht="24.15" customHeight="1">
      <c r="A609" s="40"/>
      <c r="B609" s="41"/>
      <c r="C609" s="283" t="s">
        <v>5454</v>
      </c>
      <c r="D609" s="283" t="s">
        <v>477</v>
      </c>
      <c r="E609" s="284" t="s">
        <v>7081</v>
      </c>
      <c r="F609" s="285" t="s">
        <v>7082</v>
      </c>
      <c r="G609" s="286" t="s">
        <v>359</v>
      </c>
      <c r="H609" s="287">
        <v>1</v>
      </c>
      <c r="I609" s="288"/>
      <c r="J609" s="289">
        <f>ROUND(I609*H609,2)</f>
        <v>0</v>
      </c>
      <c r="K609" s="290"/>
      <c r="L609" s="291"/>
      <c r="M609" s="292" t="s">
        <v>1</v>
      </c>
      <c r="N609" s="293" t="s">
        <v>43</v>
      </c>
      <c r="O609" s="93"/>
      <c r="P609" s="240">
        <f>O609*H609</f>
        <v>0</v>
      </c>
      <c r="Q609" s="240">
        <v>0</v>
      </c>
      <c r="R609" s="240">
        <f>Q609*H609</f>
        <v>0</v>
      </c>
      <c r="S609" s="240">
        <v>0</v>
      </c>
      <c r="T609" s="241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42" t="s">
        <v>895</v>
      </c>
      <c r="AT609" s="242" t="s">
        <v>477</v>
      </c>
      <c r="AU609" s="242" t="s">
        <v>249</v>
      </c>
      <c r="AY609" s="19" t="s">
        <v>242</v>
      </c>
      <c r="BE609" s="243">
        <f>IF(N609="základní",J609,0)</f>
        <v>0</v>
      </c>
      <c r="BF609" s="243">
        <f>IF(N609="snížená",J609,0)</f>
        <v>0</v>
      </c>
      <c r="BG609" s="243">
        <f>IF(N609="zákl. přenesená",J609,0)</f>
        <v>0</v>
      </c>
      <c r="BH609" s="243">
        <f>IF(N609="sníž. přenesená",J609,0)</f>
        <v>0</v>
      </c>
      <c r="BI609" s="243">
        <f>IF(N609="nulová",J609,0)</f>
        <v>0</v>
      </c>
      <c r="BJ609" s="19" t="s">
        <v>85</v>
      </c>
      <c r="BK609" s="243">
        <f>ROUND(I609*H609,2)</f>
        <v>0</v>
      </c>
      <c r="BL609" s="19" t="s">
        <v>1096</v>
      </c>
      <c r="BM609" s="242" t="s">
        <v>7083</v>
      </c>
    </row>
    <row r="610" s="2" customFormat="1">
      <c r="A610" s="40"/>
      <c r="B610" s="41"/>
      <c r="C610" s="42"/>
      <c r="D610" s="244" t="s">
        <v>251</v>
      </c>
      <c r="E610" s="42"/>
      <c r="F610" s="245" t="s">
        <v>7082</v>
      </c>
      <c r="G610" s="42"/>
      <c r="H610" s="42"/>
      <c r="I610" s="246"/>
      <c r="J610" s="42"/>
      <c r="K610" s="42"/>
      <c r="L610" s="46"/>
      <c r="M610" s="247"/>
      <c r="N610" s="248"/>
      <c r="O610" s="93"/>
      <c r="P610" s="93"/>
      <c r="Q610" s="93"/>
      <c r="R610" s="93"/>
      <c r="S610" s="93"/>
      <c r="T610" s="94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251</v>
      </c>
      <c r="AU610" s="19" t="s">
        <v>249</v>
      </c>
    </row>
    <row r="611" s="2" customFormat="1" ht="24.15" customHeight="1">
      <c r="A611" s="40"/>
      <c r="B611" s="41"/>
      <c r="C611" s="283" t="s">
        <v>5459</v>
      </c>
      <c r="D611" s="283" t="s">
        <v>477</v>
      </c>
      <c r="E611" s="284" t="s">
        <v>7084</v>
      </c>
      <c r="F611" s="285" t="s">
        <v>7085</v>
      </c>
      <c r="G611" s="286" t="s">
        <v>359</v>
      </c>
      <c r="H611" s="287">
        <v>1</v>
      </c>
      <c r="I611" s="288"/>
      <c r="J611" s="289">
        <f>ROUND(I611*H611,2)</f>
        <v>0</v>
      </c>
      <c r="K611" s="290"/>
      <c r="L611" s="291"/>
      <c r="M611" s="292" t="s">
        <v>1</v>
      </c>
      <c r="N611" s="293" t="s">
        <v>43</v>
      </c>
      <c r="O611" s="93"/>
      <c r="P611" s="240">
        <f>O611*H611</f>
        <v>0</v>
      </c>
      <c r="Q611" s="240">
        <v>0</v>
      </c>
      <c r="R611" s="240">
        <f>Q611*H611</f>
        <v>0</v>
      </c>
      <c r="S611" s="240">
        <v>0</v>
      </c>
      <c r="T611" s="241">
        <f>S611*H611</f>
        <v>0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42" t="s">
        <v>895</v>
      </c>
      <c r="AT611" s="242" t="s">
        <v>477</v>
      </c>
      <c r="AU611" s="242" t="s">
        <v>249</v>
      </c>
      <c r="AY611" s="19" t="s">
        <v>242</v>
      </c>
      <c r="BE611" s="243">
        <f>IF(N611="základní",J611,0)</f>
        <v>0</v>
      </c>
      <c r="BF611" s="243">
        <f>IF(N611="snížená",J611,0)</f>
        <v>0</v>
      </c>
      <c r="BG611" s="243">
        <f>IF(N611="zákl. přenesená",J611,0)</f>
        <v>0</v>
      </c>
      <c r="BH611" s="243">
        <f>IF(N611="sníž. přenesená",J611,0)</f>
        <v>0</v>
      </c>
      <c r="BI611" s="243">
        <f>IF(N611="nulová",J611,0)</f>
        <v>0</v>
      </c>
      <c r="BJ611" s="19" t="s">
        <v>85</v>
      </c>
      <c r="BK611" s="243">
        <f>ROUND(I611*H611,2)</f>
        <v>0</v>
      </c>
      <c r="BL611" s="19" t="s">
        <v>1096</v>
      </c>
      <c r="BM611" s="242" t="s">
        <v>7086</v>
      </c>
    </row>
    <row r="612" s="2" customFormat="1">
      <c r="A612" s="40"/>
      <c r="B612" s="41"/>
      <c r="C612" s="42"/>
      <c r="D612" s="244" t="s">
        <v>251</v>
      </c>
      <c r="E612" s="42"/>
      <c r="F612" s="245" t="s">
        <v>7085</v>
      </c>
      <c r="G612" s="42"/>
      <c r="H612" s="42"/>
      <c r="I612" s="246"/>
      <c r="J612" s="42"/>
      <c r="K612" s="42"/>
      <c r="L612" s="46"/>
      <c r="M612" s="247"/>
      <c r="N612" s="248"/>
      <c r="O612" s="93"/>
      <c r="P612" s="93"/>
      <c r="Q612" s="93"/>
      <c r="R612" s="93"/>
      <c r="S612" s="93"/>
      <c r="T612" s="94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251</v>
      </c>
      <c r="AU612" s="19" t="s">
        <v>249</v>
      </c>
    </row>
    <row r="613" s="2" customFormat="1" ht="24.15" customHeight="1">
      <c r="A613" s="40"/>
      <c r="B613" s="41"/>
      <c r="C613" s="283" t="s">
        <v>5464</v>
      </c>
      <c r="D613" s="283" t="s">
        <v>477</v>
      </c>
      <c r="E613" s="284" t="s">
        <v>7087</v>
      </c>
      <c r="F613" s="285" t="s">
        <v>7088</v>
      </c>
      <c r="G613" s="286" t="s">
        <v>359</v>
      </c>
      <c r="H613" s="287">
        <v>1</v>
      </c>
      <c r="I613" s="288"/>
      <c r="J613" s="289">
        <f>ROUND(I613*H613,2)</f>
        <v>0</v>
      </c>
      <c r="K613" s="290"/>
      <c r="L613" s="291"/>
      <c r="M613" s="292" t="s">
        <v>1</v>
      </c>
      <c r="N613" s="293" t="s">
        <v>43</v>
      </c>
      <c r="O613" s="93"/>
      <c r="P613" s="240">
        <f>O613*H613</f>
        <v>0</v>
      </c>
      <c r="Q613" s="240">
        <v>0</v>
      </c>
      <c r="R613" s="240">
        <f>Q613*H613</f>
        <v>0</v>
      </c>
      <c r="S613" s="240">
        <v>0</v>
      </c>
      <c r="T613" s="241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42" t="s">
        <v>895</v>
      </c>
      <c r="AT613" s="242" t="s">
        <v>477</v>
      </c>
      <c r="AU613" s="242" t="s">
        <v>249</v>
      </c>
      <c r="AY613" s="19" t="s">
        <v>242</v>
      </c>
      <c r="BE613" s="243">
        <f>IF(N613="základní",J613,0)</f>
        <v>0</v>
      </c>
      <c r="BF613" s="243">
        <f>IF(N613="snížená",J613,0)</f>
        <v>0</v>
      </c>
      <c r="BG613" s="243">
        <f>IF(N613="zákl. přenesená",J613,0)</f>
        <v>0</v>
      </c>
      <c r="BH613" s="243">
        <f>IF(N613="sníž. přenesená",J613,0)</f>
        <v>0</v>
      </c>
      <c r="BI613" s="243">
        <f>IF(N613="nulová",J613,0)</f>
        <v>0</v>
      </c>
      <c r="BJ613" s="19" t="s">
        <v>85</v>
      </c>
      <c r="BK613" s="243">
        <f>ROUND(I613*H613,2)</f>
        <v>0</v>
      </c>
      <c r="BL613" s="19" t="s">
        <v>1096</v>
      </c>
      <c r="BM613" s="242" t="s">
        <v>7089</v>
      </c>
    </row>
    <row r="614" s="2" customFormat="1">
      <c r="A614" s="40"/>
      <c r="B614" s="41"/>
      <c r="C614" s="42"/>
      <c r="D614" s="244" t="s">
        <v>251</v>
      </c>
      <c r="E614" s="42"/>
      <c r="F614" s="245" t="s">
        <v>7088</v>
      </c>
      <c r="G614" s="42"/>
      <c r="H614" s="42"/>
      <c r="I614" s="246"/>
      <c r="J614" s="42"/>
      <c r="K614" s="42"/>
      <c r="L614" s="46"/>
      <c r="M614" s="247"/>
      <c r="N614" s="248"/>
      <c r="O614" s="93"/>
      <c r="P614" s="93"/>
      <c r="Q614" s="93"/>
      <c r="R614" s="93"/>
      <c r="S614" s="93"/>
      <c r="T614" s="94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251</v>
      </c>
      <c r="AU614" s="19" t="s">
        <v>249</v>
      </c>
    </row>
    <row r="615" s="2" customFormat="1" ht="24.15" customHeight="1">
      <c r="A615" s="40"/>
      <c r="B615" s="41"/>
      <c r="C615" s="283" t="s">
        <v>5469</v>
      </c>
      <c r="D615" s="283" t="s">
        <v>477</v>
      </c>
      <c r="E615" s="284" t="s">
        <v>7090</v>
      </c>
      <c r="F615" s="285" t="s">
        <v>7091</v>
      </c>
      <c r="G615" s="286" t="s">
        <v>359</v>
      </c>
      <c r="H615" s="287">
        <v>4</v>
      </c>
      <c r="I615" s="288"/>
      <c r="J615" s="289">
        <f>ROUND(I615*H615,2)</f>
        <v>0</v>
      </c>
      <c r="K615" s="290"/>
      <c r="L615" s="291"/>
      <c r="M615" s="292" t="s">
        <v>1</v>
      </c>
      <c r="N615" s="293" t="s">
        <v>43</v>
      </c>
      <c r="O615" s="93"/>
      <c r="P615" s="240">
        <f>O615*H615</f>
        <v>0</v>
      </c>
      <c r="Q615" s="240">
        <v>0</v>
      </c>
      <c r="R615" s="240">
        <f>Q615*H615</f>
        <v>0</v>
      </c>
      <c r="S615" s="240">
        <v>0</v>
      </c>
      <c r="T615" s="241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42" t="s">
        <v>895</v>
      </c>
      <c r="AT615" s="242" t="s">
        <v>477</v>
      </c>
      <c r="AU615" s="242" t="s">
        <v>249</v>
      </c>
      <c r="AY615" s="19" t="s">
        <v>242</v>
      </c>
      <c r="BE615" s="243">
        <f>IF(N615="základní",J615,0)</f>
        <v>0</v>
      </c>
      <c r="BF615" s="243">
        <f>IF(N615="snížená",J615,0)</f>
        <v>0</v>
      </c>
      <c r="BG615" s="243">
        <f>IF(N615="zákl. přenesená",J615,0)</f>
        <v>0</v>
      </c>
      <c r="BH615" s="243">
        <f>IF(N615="sníž. přenesená",J615,0)</f>
        <v>0</v>
      </c>
      <c r="BI615" s="243">
        <f>IF(N615="nulová",J615,0)</f>
        <v>0</v>
      </c>
      <c r="BJ615" s="19" t="s">
        <v>85</v>
      </c>
      <c r="BK615" s="243">
        <f>ROUND(I615*H615,2)</f>
        <v>0</v>
      </c>
      <c r="BL615" s="19" t="s">
        <v>1096</v>
      </c>
      <c r="BM615" s="242" t="s">
        <v>7092</v>
      </c>
    </row>
    <row r="616" s="2" customFormat="1">
      <c r="A616" s="40"/>
      <c r="B616" s="41"/>
      <c r="C616" s="42"/>
      <c r="D616" s="244" t="s">
        <v>251</v>
      </c>
      <c r="E616" s="42"/>
      <c r="F616" s="245" t="s">
        <v>7091</v>
      </c>
      <c r="G616" s="42"/>
      <c r="H616" s="42"/>
      <c r="I616" s="246"/>
      <c r="J616" s="42"/>
      <c r="K616" s="42"/>
      <c r="L616" s="46"/>
      <c r="M616" s="247"/>
      <c r="N616" s="248"/>
      <c r="O616" s="93"/>
      <c r="P616" s="93"/>
      <c r="Q616" s="93"/>
      <c r="R616" s="93"/>
      <c r="S616" s="93"/>
      <c r="T616" s="94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251</v>
      </c>
      <c r="AU616" s="19" t="s">
        <v>249</v>
      </c>
    </row>
    <row r="617" s="2" customFormat="1" ht="24.15" customHeight="1">
      <c r="A617" s="40"/>
      <c r="B617" s="41"/>
      <c r="C617" s="283" t="s">
        <v>5473</v>
      </c>
      <c r="D617" s="283" t="s">
        <v>477</v>
      </c>
      <c r="E617" s="284" t="s">
        <v>7093</v>
      </c>
      <c r="F617" s="285" t="s">
        <v>7094</v>
      </c>
      <c r="G617" s="286" t="s">
        <v>359</v>
      </c>
      <c r="H617" s="287">
        <v>1</v>
      </c>
      <c r="I617" s="288"/>
      <c r="J617" s="289">
        <f>ROUND(I617*H617,2)</f>
        <v>0</v>
      </c>
      <c r="K617" s="290"/>
      <c r="L617" s="291"/>
      <c r="M617" s="292" t="s">
        <v>1</v>
      </c>
      <c r="N617" s="293" t="s">
        <v>43</v>
      </c>
      <c r="O617" s="93"/>
      <c r="P617" s="240">
        <f>O617*H617</f>
        <v>0</v>
      </c>
      <c r="Q617" s="240">
        <v>0</v>
      </c>
      <c r="R617" s="240">
        <f>Q617*H617</f>
        <v>0</v>
      </c>
      <c r="S617" s="240">
        <v>0</v>
      </c>
      <c r="T617" s="241">
        <f>S617*H617</f>
        <v>0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42" t="s">
        <v>895</v>
      </c>
      <c r="AT617" s="242" t="s">
        <v>477</v>
      </c>
      <c r="AU617" s="242" t="s">
        <v>249</v>
      </c>
      <c r="AY617" s="19" t="s">
        <v>242</v>
      </c>
      <c r="BE617" s="243">
        <f>IF(N617="základní",J617,0)</f>
        <v>0</v>
      </c>
      <c r="BF617" s="243">
        <f>IF(N617="snížená",J617,0)</f>
        <v>0</v>
      </c>
      <c r="BG617" s="243">
        <f>IF(N617="zákl. přenesená",J617,0)</f>
        <v>0</v>
      </c>
      <c r="BH617" s="243">
        <f>IF(N617="sníž. přenesená",J617,0)</f>
        <v>0</v>
      </c>
      <c r="BI617" s="243">
        <f>IF(N617="nulová",J617,0)</f>
        <v>0</v>
      </c>
      <c r="BJ617" s="19" t="s">
        <v>85</v>
      </c>
      <c r="BK617" s="243">
        <f>ROUND(I617*H617,2)</f>
        <v>0</v>
      </c>
      <c r="BL617" s="19" t="s">
        <v>1096</v>
      </c>
      <c r="BM617" s="242" t="s">
        <v>7095</v>
      </c>
    </row>
    <row r="618" s="2" customFormat="1">
      <c r="A618" s="40"/>
      <c r="B618" s="41"/>
      <c r="C618" s="42"/>
      <c r="D618" s="244" t="s">
        <v>251</v>
      </c>
      <c r="E618" s="42"/>
      <c r="F618" s="245" t="s">
        <v>7094</v>
      </c>
      <c r="G618" s="42"/>
      <c r="H618" s="42"/>
      <c r="I618" s="246"/>
      <c r="J618" s="42"/>
      <c r="K618" s="42"/>
      <c r="L618" s="46"/>
      <c r="M618" s="247"/>
      <c r="N618" s="248"/>
      <c r="O618" s="93"/>
      <c r="P618" s="93"/>
      <c r="Q618" s="93"/>
      <c r="R618" s="93"/>
      <c r="S618" s="93"/>
      <c r="T618" s="94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251</v>
      </c>
      <c r="AU618" s="19" t="s">
        <v>249</v>
      </c>
    </row>
    <row r="619" s="2" customFormat="1" ht="24.15" customHeight="1">
      <c r="A619" s="40"/>
      <c r="B619" s="41"/>
      <c r="C619" s="283" t="s">
        <v>5479</v>
      </c>
      <c r="D619" s="283" t="s">
        <v>477</v>
      </c>
      <c r="E619" s="284" t="s">
        <v>7096</v>
      </c>
      <c r="F619" s="285" t="s">
        <v>7097</v>
      </c>
      <c r="G619" s="286" t="s">
        <v>359</v>
      </c>
      <c r="H619" s="287">
        <v>1</v>
      </c>
      <c r="I619" s="288"/>
      <c r="J619" s="289">
        <f>ROUND(I619*H619,2)</f>
        <v>0</v>
      </c>
      <c r="K619" s="290"/>
      <c r="L619" s="291"/>
      <c r="M619" s="292" t="s">
        <v>1</v>
      </c>
      <c r="N619" s="293" t="s">
        <v>43</v>
      </c>
      <c r="O619" s="93"/>
      <c r="P619" s="240">
        <f>O619*H619</f>
        <v>0</v>
      </c>
      <c r="Q619" s="240">
        <v>0</v>
      </c>
      <c r="R619" s="240">
        <f>Q619*H619</f>
        <v>0</v>
      </c>
      <c r="S619" s="240">
        <v>0</v>
      </c>
      <c r="T619" s="241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42" t="s">
        <v>895</v>
      </c>
      <c r="AT619" s="242" t="s">
        <v>477</v>
      </c>
      <c r="AU619" s="242" t="s">
        <v>249</v>
      </c>
      <c r="AY619" s="19" t="s">
        <v>242</v>
      </c>
      <c r="BE619" s="243">
        <f>IF(N619="základní",J619,0)</f>
        <v>0</v>
      </c>
      <c r="BF619" s="243">
        <f>IF(N619="snížená",J619,0)</f>
        <v>0</v>
      </c>
      <c r="BG619" s="243">
        <f>IF(N619="zákl. přenesená",J619,0)</f>
        <v>0</v>
      </c>
      <c r="BH619" s="243">
        <f>IF(N619="sníž. přenesená",J619,0)</f>
        <v>0</v>
      </c>
      <c r="BI619" s="243">
        <f>IF(N619="nulová",J619,0)</f>
        <v>0</v>
      </c>
      <c r="BJ619" s="19" t="s">
        <v>85</v>
      </c>
      <c r="BK619" s="243">
        <f>ROUND(I619*H619,2)</f>
        <v>0</v>
      </c>
      <c r="BL619" s="19" t="s">
        <v>1096</v>
      </c>
      <c r="BM619" s="242" t="s">
        <v>7098</v>
      </c>
    </row>
    <row r="620" s="2" customFormat="1">
      <c r="A620" s="40"/>
      <c r="B620" s="41"/>
      <c r="C620" s="42"/>
      <c r="D620" s="244" t="s">
        <v>251</v>
      </c>
      <c r="E620" s="42"/>
      <c r="F620" s="245" t="s">
        <v>7097</v>
      </c>
      <c r="G620" s="42"/>
      <c r="H620" s="42"/>
      <c r="I620" s="246"/>
      <c r="J620" s="42"/>
      <c r="K620" s="42"/>
      <c r="L620" s="46"/>
      <c r="M620" s="247"/>
      <c r="N620" s="248"/>
      <c r="O620" s="93"/>
      <c r="P620" s="93"/>
      <c r="Q620" s="93"/>
      <c r="R620" s="93"/>
      <c r="S620" s="93"/>
      <c r="T620" s="94"/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T620" s="19" t="s">
        <v>251</v>
      </c>
      <c r="AU620" s="19" t="s">
        <v>249</v>
      </c>
    </row>
    <row r="621" s="2" customFormat="1" ht="24.15" customHeight="1">
      <c r="A621" s="40"/>
      <c r="B621" s="41"/>
      <c r="C621" s="283" t="s">
        <v>5483</v>
      </c>
      <c r="D621" s="283" t="s">
        <v>477</v>
      </c>
      <c r="E621" s="284" t="s">
        <v>7099</v>
      </c>
      <c r="F621" s="285" t="s">
        <v>7100</v>
      </c>
      <c r="G621" s="286" t="s">
        <v>359</v>
      </c>
      <c r="H621" s="287">
        <v>2</v>
      </c>
      <c r="I621" s="288"/>
      <c r="J621" s="289">
        <f>ROUND(I621*H621,2)</f>
        <v>0</v>
      </c>
      <c r="K621" s="290"/>
      <c r="L621" s="291"/>
      <c r="M621" s="292" t="s">
        <v>1</v>
      </c>
      <c r="N621" s="293" t="s">
        <v>43</v>
      </c>
      <c r="O621" s="93"/>
      <c r="P621" s="240">
        <f>O621*H621</f>
        <v>0</v>
      </c>
      <c r="Q621" s="240">
        <v>0</v>
      </c>
      <c r="R621" s="240">
        <f>Q621*H621</f>
        <v>0</v>
      </c>
      <c r="S621" s="240">
        <v>0</v>
      </c>
      <c r="T621" s="241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42" t="s">
        <v>895</v>
      </c>
      <c r="AT621" s="242" t="s">
        <v>477</v>
      </c>
      <c r="AU621" s="242" t="s">
        <v>249</v>
      </c>
      <c r="AY621" s="19" t="s">
        <v>242</v>
      </c>
      <c r="BE621" s="243">
        <f>IF(N621="základní",J621,0)</f>
        <v>0</v>
      </c>
      <c r="BF621" s="243">
        <f>IF(N621="snížená",J621,0)</f>
        <v>0</v>
      </c>
      <c r="BG621" s="243">
        <f>IF(N621="zákl. přenesená",J621,0)</f>
        <v>0</v>
      </c>
      <c r="BH621" s="243">
        <f>IF(N621="sníž. přenesená",J621,0)</f>
        <v>0</v>
      </c>
      <c r="BI621" s="243">
        <f>IF(N621="nulová",J621,0)</f>
        <v>0</v>
      </c>
      <c r="BJ621" s="19" t="s">
        <v>85</v>
      </c>
      <c r="BK621" s="243">
        <f>ROUND(I621*H621,2)</f>
        <v>0</v>
      </c>
      <c r="BL621" s="19" t="s">
        <v>1096</v>
      </c>
      <c r="BM621" s="242" t="s">
        <v>7101</v>
      </c>
    </row>
    <row r="622" s="2" customFormat="1">
      <c r="A622" s="40"/>
      <c r="B622" s="41"/>
      <c r="C622" s="42"/>
      <c r="D622" s="244" t="s">
        <v>251</v>
      </c>
      <c r="E622" s="42"/>
      <c r="F622" s="245" t="s">
        <v>7100</v>
      </c>
      <c r="G622" s="42"/>
      <c r="H622" s="42"/>
      <c r="I622" s="246"/>
      <c r="J622" s="42"/>
      <c r="K622" s="42"/>
      <c r="L622" s="46"/>
      <c r="M622" s="247"/>
      <c r="N622" s="248"/>
      <c r="O622" s="93"/>
      <c r="P622" s="93"/>
      <c r="Q622" s="93"/>
      <c r="R622" s="93"/>
      <c r="S622" s="93"/>
      <c r="T622" s="94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251</v>
      </c>
      <c r="AU622" s="19" t="s">
        <v>249</v>
      </c>
    </row>
    <row r="623" s="2" customFormat="1" ht="24.15" customHeight="1">
      <c r="A623" s="40"/>
      <c r="B623" s="41"/>
      <c r="C623" s="283" t="s">
        <v>5488</v>
      </c>
      <c r="D623" s="283" t="s">
        <v>477</v>
      </c>
      <c r="E623" s="284" t="s">
        <v>7102</v>
      </c>
      <c r="F623" s="285" t="s">
        <v>7103</v>
      </c>
      <c r="G623" s="286" t="s">
        <v>359</v>
      </c>
      <c r="H623" s="287">
        <v>1</v>
      </c>
      <c r="I623" s="288"/>
      <c r="J623" s="289">
        <f>ROUND(I623*H623,2)</f>
        <v>0</v>
      </c>
      <c r="K623" s="290"/>
      <c r="L623" s="291"/>
      <c r="M623" s="292" t="s">
        <v>1</v>
      </c>
      <c r="N623" s="293" t="s">
        <v>43</v>
      </c>
      <c r="O623" s="93"/>
      <c r="P623" s="240">
        <f>O623*H623</f>
        <v>0</v>
      </c>
      <c r="Q623" s="240">
        <v>0</v>
      </c>
      <c r="R623" s="240">
        <f>Q623*H623</f>
        <v>0</v>
      </c>
      <c r="S623" s="240">
        <v>0</v>
      </c>
      <c r="T623" s="241">
        <f>S623*H623</f>
        <v>0</v>
      </c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R623" s="242" t="s">
        <v>895</v>
      </c>
      <c r="AT623" s="242" t="s">
        <v>477</v>
      </c>
      <c r="AU623" s="242" t="s">
        <v>249</v>
      </c>
      <c r="AY623" s="19" t="s">
        <v>242</v>
      </c>
      <c r="BE623" s="243">
        <f>IF(N623="základní",J623,0)</f>
        <v>0</v>
      </c>
      <c r="BF623" s="243">
        <f>IF(N623="snížená",J623,0)</f>
        <v>0</v>
      </c>
      <c r="BG623" s="243">
        <f>IF(N623="zákl. přenesená",J623,0)</f>
        <v>0</v>
      </c>
      <c r="BH623" s="243">
        <f>IF(N623="sníž. přenesená",J623,0)</f>
        <v>0</v>
      </c>
      <c r="BI623" s="243">
        <f>IF(N623="nulová",J623,0)</f>
        <v>0</v>
      </c>
      <c r="BJ623" s="19" t="s">
        <v>85</v>
      </c>
      <c r="BK623" s="243">
        <f>ROUND(I623*H623,2)</f>
        <v>0</v>
      </c>
      <c r="BL623" s="19" t="s">
        <v>1096</v>
      </c>
      <c r="BM623" s="242" t="s">
        <v>7104</v>
      </c>
    </row>
    <row r="624" s="2" customFormat="1">
      <c r="A624" s="40"/>
      <c r="B624" s="41"/>
      <c r="C624" s="42"/>
      <c r="D624" s="244" t="s">
        <v>251</v>
      </c>
      <c r="E624" s="42"/>
      <c r="F624" s="245" t="s">
        <v>7103</v>
      </c>
      <c r="G624" s="42"/>
      <c r="H624" s="42"/>
      <c r="I624" s="246"/>
      <c r="J624" s="42"/>
      <c r="K624" s="42"/>
      <c r="L624" s="46"/>
      <c r="M624" s="247"/>
      <c r="N624" s="248"/>
      <c r="O624" s="93"/>
      <c r="P624" s="93"/>
      <c r="Q624" s="93"/>
      <c r="R624" s="93"/>
      <c r="S624" s="93"/>
      <c r="T624" s="94"/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T624" s="19" t="s">
        <v>251</v>
      </c>
      <c r="AU624" s="19" t="s">
        <v>249</v>
      </c>
    </row>
    <row r="625" s="2" customFormat="1" ht="24.15" customHeight="1">
      <c r="A625" s="40"/>
      <c r="B625" s="41"/>
      <c r="C625" s="283" t="s">
        <v>5496</v>
      </c>
      <c r="D625" s="283" t="s">
        <v>477</v>
      </c>
      <c r="E625" s="284" t="s">
        <v>7105</v>
      </c>
      <c r="F625" s="285" t="s">
        <v>7106</v>
      </c>
      <c r="G625" s="286" t="s">
        <v>359</v>
      </c>
      <c r="H625" s="287">
        <v>1</v>
      </c>
      <c r="I625" s="288"/>
      <c r="J625" s="289">
        <f>ROUND(I625*H625,2)</f>
        <v>0</v>
      </c>
      <c r="K625" s="290"/>
      <c r="L625" s="291"/>
      <c r="M625" s="292" t="s">
        <v>1</v>
      </c>
      <c r="N625" s="293" t="s">
        <v>43</v>
      </c>
      <c r="O625" s="93"/>
      <c r="P625" s="240">
        <f>O625*H625</f>
        <v>0</v>
      </c>
      <c r="Q625" s="240">
        <v>0</v>
      </c>
      <c r="R625" s="240">
        <f>Q625*H625</f>
        <v>0</v>
      </c>
      <c r="S625" s="240">
        <v>0</v>
      </c>
      <c r="T625" s="241">
        <f>S625*H625</f>
        <v>0</v>
      </c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R625" s="242" t="s">
        <v>895</v>
      </c>
      <c r="AT625" s="242" t="s">
        <v>477</v>
      </c>
      <c r="AU625" s="242" t="s">
        <v>249</v>
      </c>
      <c r="AY625" s="19" t="s">
        <v>242</v>
      </c>
      <c r="BE625" s="243">
        <f>IF(N625="základní",J625,0)</f>
        <v>0</v>
      </c>
      <c r="BF625" s="243">
        <f>IF(N625="snížená",J625,0)</f>
        <v>0</v>
      </c>
      <c r="BG625" s="243">
        <f>IF(N625="zákl. přenesená",J625,0)</f>
        <v>0</v>
      </c>
      <c r="BH625" s="243">
        <f>IF(N625="sníž. přenesená",J625,0)</f>
        <v>0</v>
      </c>
      <c r="BI625" s="243">
        <f>IF(N625="nulová",J625,0)</f>
        <v>0</v>
      </c>
      <c r="BJ625" s="19" t="s">
        <v>85</v>
      </c>
      <c r="BK625" s="243">
        <f>ROUND(I625*H625,2)</f>
        <v>0</v>
      </c>
      <c r="BL625" s="19" t="s">
        <v>1096</v>
      </c>
      <c r="BM625" s="242" t="s">
        <v>7107</v>
      </c>
    </row>
    <row r="626" s="2" customFormat="1">
      <c r="A626" s="40"/>
      <c r="B626" s="41"/>
      <c r="C626" s="42"/>
      <c r="D626" s="244" t="s">
        <v>251</v>
      </c>
      <c r="E626" s="42"/>
      <c r="F626" s="245" t="s">
        <v>7106</v>
      </c>
      <c r="G626" s="42"/>
      <c r="H626" s="42"/>
      <c r="I626" s="246"/>
      <c r="J626" s="42"/>
      <c r="K626" s="42"/>
      <c r="L626" s="46"/>
      <c r="M626" s="247"/>
      <c r="N626" s="248"/>
      <c r="O626" s="93"/>
      <c r="P626" s="93"/>
      <c r="Q626" s="93"/>
      <c r="R626" s="93"/>
      <c r="S626" s="93"/>
      <c r="T626" s="94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T626" s="19" t="s">
        <v>251</v>
      </c>
      <c r="AU626" s="19" t="s">
        <v>249</v>
      </c>
    </row>
    <row r="627" s="2" customFormat="1" ht="24.15" customHeight="1">
      <c r="A627" s="40"/>
      <c r="B627" s="41"/>
      <c r="C627" s="283" t="s">
        <v>5501</v>
      </c>
      <c r="D627" s="283" t="s">
        <v>477</v>
      </c>
      <c r="E627" s="284" t="s">
        <v>7108</v>
      </c>
      <c r="F627" s="285" t="s">
        <v>7109</v>
      </c>
      <c r="G627" s="286" t="s">
        <v>359</v>
      </c>
      <c r="H627" s="287">
        <v>1</v>
      </c>
      <c r="I627" s="288"/>
      <c r="J627" s="289">
        <f>ROUND(I627*H627,2)</f>
        <v>0</v>
      </c>
      <c r="K627" s="290"/>
      <c r="L627" s="291"/>
      <c r="M627" s="292" t="s">
        <v>1</v>
      </c>
      <c r="N627" s="293" t="s">
        <v>43</v>
      </c>
      <c r="O627" s="93"/>
      <c r="P627" s="240">
        <f>O627*H627</f>
        <v>0</v>
      </c>
      <c r="Q627" s="240">
        <v>0</v>
      </c>
      <c r="R627" s="240">
        <f>Q627*H627</f>
        <v>0</v>
      </c>
      <c r="S627" s="240">
        <v>0</v>
      </c>
      <c r="T627" s="241">
        <f>S627*H627</f>
        <v>0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42" t="s">
        <v>895</v>
      </c>
      <c r="AT627" s="242" t="s">
        <v>477</v>
      </c>
      <c r="AU627" s="242" t="s">
        <v>249</v>
      </c>
      <c r="AY627" s="19" t="s">
        <v>242</v>
      </c>
      <c r="BE627" s="243">
        <f>IF(N627="základní",J627,0)</f>
        <v>0</v>
      </c>
      <c r="BF627" s="243">
        <f>IF(N627="snížená",J627,0)</f>
        <v>0</v>
      </c>
      <c r="BG627" s="243">
        <f>IF(N627="zákl. přenesená",J627,0)</f>
        <v>0</v>
      </c>
      <c r="BH627" s="243">
        <f>IF(N627="sníž. přenesená",J627,0)</f>
        <v>0</v>
      </c>
      <c r="BI627" s="243">
        <f>IF(N627="nulová",J627,0)</f>
        <v>0</v>
      </c>
      <c r="BJ627" s="19" t="s">
        <v>85</v>
      </c>
      <c r="BK627" s="243">
        <f>ROUND(I627*H627,2)</f>
        <v>0</v>
      </c>
      <c r="BL627" s="19" t="s">
        <v>1096</v>
      </c>
      <c r="BM627" s="242" t="s">
        <v>7110</v>
      </c>
    </row>
    <row r="628" s="2" customFormat="1">
      <c r="A628" s="40"/>
      <c r="B628" s="41"/>
      <c r="C628" s="42"/>
      <c r="D628" s="244" t="s">
        <v>251</v>
      </c>
      <c r="E628" s="42"/>
      <c r="F628" s="245" t="s">
        <v>7109</v>
      </c>
      <c r="G628" s="42"/>
      <c r="H628" s="42"/>
      <c r="I628" s="246"/>
      <c r="J628" s="42"/>
      <c r="K628" s="42"/>
      <c r="L628" s="46"/>
      <c r="M628" s="247"/>
      <c r="N628" s="248"/>
      <c r="O628" s="93"/>
      <c r="P628" s="93"/>
      <c r="Q628" s="93"/>
      <c r="R628" s="93"/>
      <c r="S628" s="93"/>
      <c r="T628" s="94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251</v>
      </c>
      <c r="AU628" s="19" t="s">
        <v>249</v>
      </c>
    </row>
    <row r="629" s="2" customFormat="1" ht="37.8" customHeight="1">
      <c r="A629" s="40"/>
      <c r="B629" s="41"/>
      <c r="C629" s="230" t="s">
        <v>5506</v>
      </c>
      <c r="D629" s="230" t="s">
        <v>245</v>
      </c>
      <c r="E629" s="231" t="s">
        <v>7111</v>
      </c>
      <c r="F629" s="232" t="s">
        <v>7112</v>
      </c>
      <c r="G629" s="233" t="s">
        <v>359</v>
      </c>
      <c r="H629" s="234">
        <v>5</v>
      </c>
      <c r="I629" s="235"/>
      <c r="J629" s="236">
        <f>ROUND(I629*H629,2)</f>
        <v>0</v>
      </c>
      <c r="K629" s="237"/>
      <c r="L629" s="46"/>
      <c r="M629" s="238" t="s">
        <v>1</v>
      </c>
      <c r="N629" s="239" t="s">
        <v>43</v>
      </c>
      <c r="O629" s="93"/>
      <c r="P629" s="240">
        <f>O629*H629</f>
        <v>0</v>
      </c>
      <c r="Q629" s="240">
        <v>0</v>
      </c>
      <c r="R629" s="240">
        <f>Q629*H629</f>
        <v>0</v>
      </c>
      <c r="S629" s="240">
        <v>0</v>
      </c>
      <c r="T629" s="241">
        <f>S629*H629</f>
        <v>0</v>
      </c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R629" s="242" t="s">
        <v>1096</v>
      </c>
      <c r="AT629" s="242" t="s">
        <v>245</v>
      </c>
      <c r="AU629" s="242" t="s">
        <v>249</v>
      </c>
      <c r="AY629" s="19" t="s">
        <v>242</v>
      </c>
      <c r="BE629" s="243">
        <f>IF(N629="základní",J629,0)</f>
        <v>0</v>
      </c>
      <c r="BF629" s="243">
        <f>IF(N629="snížená",J629,0)</f>
        <v>0</v>
      </c>
      <c r="BG629" s="243">
        <f>IF(N629="zákl. přenesená",J629,0)</f>
        <v>0</v>
      </c>
      <c r="BH629" s="243">
        <f>IF(N629="sníž. přenesená",J629,0)</f>
        <v>0</v>
      </c>
      <c r="BI629" s="243">
        <f>IF(N629="nulová",J629,0)</f>
        <v>0</v>
      </c>
      <c r="BJ629" s="19" t="s">
        <v>85</v>
      </c>
      <c r="BK629" s="243">
        <f>ROUND(I629*H629,2)</f>
        <v>0</v>
      </c>
      <c r="BL629" s="19" t="s">
        <v>1096</v>
      </c>
      <c r="BM629" s="242" t="s">
        <v>7113</v>
      </c>
    </row>
    <row r="630" s="2" customFormat="1">
      <c r="A630" s="40"/>
      <c r="B630" s="41"/>
      <c r="C630" s="42"/>
      <c r="D630" s="244" t="s">
        <v>251</v>
      </c>
      <c r="E630" s="42"/>
      <c r="F630" s="245" t="s">
        <v>7114</v>
      </c>
      <c r="G630" s="42"/>
      <c r="H630" s="42"/>
      <c r="I630" s="246"/>
      <c r="J630" s="42"/>
      <c r="K630" s="42"/>
      <c r="L630" s="46"/>
      <c r="M630" s="247"/>
      <c r="N630" s="248"/>
      <c r="O630" s="93"/>
      <c r="P630" s="93"/>
      <c r="Q630" s="93"/>
      <c r="R630" s="93"/>
      <c r="S630" s="93"/>
      <c r="T630" s="94"/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T630" s="19" t="s">
        <v>251</v>
      </c>
      <c r="AU630" s="19" t="s">
        <v>249</v>
      </c>
    </row>
    <row r="631" s="14" customFormat="1">
      <c r="A631" s="14"/>
      <c r="B631" s="261"/>
      <c r="C631" s="262"/>
      <c r="D631" s="244" t="s">
        <v>255</v>
      </c>
      <c r="E631" s="263" t="s">
        <v>1</v>
      </c>
      <c r="F631" s="264" t="s">
        <v>7115</v>
      </c>
      <c r="G631" s="262"/>
      <c r="H631" s="265">
        <v>5</v>
      </c>
      <c r="I631" s="266"/>
      <c r="J631" s="262"/>
      <c r="K631" s="262"/>
      <c r="L631" s="267"/>
      <c r="M631" s="268"/>
      <c r="N631" s="269"/>
      <c r="O631" s="269"/>
      <c r="P631" s="269"/>
      <c r="Q631" s="269"/>
      <c r="R631" s="269"/>
      <c r="S631" s="269"/>
      <c r="T631" s="270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71" t="s">
        <v>255</v>
      </c>
      <c r="AU631" s="271" t="s">
        <v>249</v>
      </c>
      <c r="AV631" s="14" t="s">
        <v>87</v>
      </c>
      <c r="AW631" s="14" t="s">
        <v>36</v>
      </c>
      <c r="AX631" s="14" t="s">
        <v>78</v>
      </c>
      <c r="AY631" s="271" t="s">
        <v>242</v>
      </c>
    </row>
    <row r="632" s="15" customFormat="1">
      <c r="A632" s="15"/>
      <c r="B632" s="272"/>
      <c r="C632" s="273"/>
      <c r="D632" s="244" t="s">
        <v>255</v>
      </c>
      <c r="E632" s="274" t="s">
        <v>1</v>
      </c>
      <c r="F632" s="275" t="s">
        <v>268</v>
      </c>
      <c r="G632" s="273"/>
      <c r="H632" s="276">
        <v>5</v>
      </c>
      <c r="I632" s="277"/>
      <c r="J632" s="273"/>
      <c r="K632" s="273"/>
      <c r="L632" s="278"/>
      <c r="M632" s="279"/>
      <c r="N632" s="280"/>
      <c r="O632" s="280"/>
      <c r="P632" s="280"/>
      <c r="Q632" s="280"/>
      <c r="R632" s="280"/>
      <c r="S632" s="280"/>
      <c r="T632" s="281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82" t="s">
        <v>255</v>
      </c>
      <c r="AU632" s="282" t="s">
        <v>249</v>
      </c>
      <c r="AV632" s="15" t="s">
        <v>249</v>
      </c>
      <c r="AW632" s="15" t="s">
        <v>36</v>
      </c>
      <c r="AX632" s="15" t="s">
        <v>85</v>
      </c>
      <c r="AY632" s="282" t="s">
        <v>242</v>
      </c>
    </row>
    <row r="633" s="2" customFormat="1" ht="24.15" customHeight="1">
      <c r="A633" s="40"/>
      <c r="B633" s="41"/>
      <c r="C633" s="283" t="s">
        <v>5511</v>
      </c>
      <c r="D633" s="283" t="s">
        <v>477</v>
      </c>
      <c r="E633" s="284" t="s">
        <v>7116</v>
      </c>
      <c r="F633" s="285" t="s">
        <v>7117</v>
      </c>
      <c r="G633" s="286" t="s">
        <v>359</v>
      </c>
      <c r="H633" s="287">
        <v>1</v>
      </c>
      <c r="I633" s="288"/>
      <c r="J633" s="289">
        <f>ROUND(I633*H633,2)</f>
        <v>0</v>
      </c>
      <c r="K633" s="290"/>
      <c r="L633" s="291"/>
      <c r="M633" s="292" t="s">
        <v>1</v>
      </c>
      <c r="N633" s="293" t="s">
        <v>43</v>
      </c>
      <c r="O633" s="93"/>
      <c r="P633" s="240">
        <f>O633*H633</f>
        <v>0</v>
      </c>
      <c r="Q633" s="240">
        <v>0</v>
      </c>
      <c r="R633" s="240">
        <f>Q633*H633</f>
        <v>0</v>
      </c>
      <c r="S633" s="240">
        <v>0</v>
      </c>
      <c r="T633" s="241">
        <f>S633*H633</f>
        <v>0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42" t="s">
        <v>895</v>
      </c>
      <c r="AT633" s="242" t="s">
        <v>477</v>
      </c>
      <c r="AU633" s="242" t="s">
        <v>249</v>
      </c>
      <c r="AY633" s="19" t="s">
        <v>242</v>
      </c>
      <c r="BE633" s="243">
        <f>IF(N633="základní",J633,0)</f>
        <v>0</v>
      </c>
      <c r="BF633" s="243">
        <f>IF(N633="snížená",J633,0)</f>
        <v>0</v>
      </c>
      <c r="BG633" s="243">
        <f>IF(N633="zákl. přenesená",J633,0)</f>
        <v>0</v>
      </c>
      <c r="BH633" s="243">
        <f>IF(N633="sníž. přenesená",J633,0)</f>
        <v>0</v>
      </c>
      <c r="BI633" s="243">
        <f>IF(N633="nulová",J633,0)</f>
        <v>0</v>
      </c>
      <c r="BJ633" s="19" t="s">
        <v>85</v>
      </c>
      <c r="BK633" s="243">
        <f>ROUND(I633*H633,2)</f>
        <v>0</v>
      </c>
      <c r="BL633" s="19" t="s">
        <v>1096</v>
      </c>
      <c r="BM633" s="242" t="s">
        <v>7118</v>
      </c>
    </row>
    <row r="634" s="2" customFormat="1">
      <c r="A634" s="40"/>
      <c r="B634" s="41"/>
      <c r="C634" s="42"/>
      <c r="D634" s="244" t="s">
        <v>251</v>
      </c>
      <c r="E634" s="42"/>
      <c r="F634" s="245" t="s">
        <v>7117</v>
      </c>
      <c r="G634" s="42"/>
      <c r="H634" s="42"/>
      <c r="I634" s="246"/>
      <c r="J634" s="42"/>
      <c r="K634" s="42"/>
      <c r="L634" s="46"/>
      <c r="M634" s="247"/>
      <c r="N634" s="248"/>
      <c r="O634" s="93"/>
      <c r="P634" s="93"/>
      <c r="Q634" s="93"/>
      <c r="R634" s="93"/>
      <c r="S634" s="93"/>
      <c r="T634" s="94"/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T634" s="19" t="s">
        <v>251</v>
      </c>
      <c r="AU634" s="19" t="s">
        <v>249</v>
      </c>
    </row>
    <row r="635" s="2" customFormat="1" ht="24.15" customHeight="1">
      <c r="A635" s="40"/>
      <c r="B635" s="41"/>
      <c r="C635" s="283" t="s">
        <v>5519</v>
      </c>
      <c r="D635" s="283" t="s">
        <v>477</v>
      </c>
      <c r="E635" s="284" t="s">
        <v>7119</v>
      </c>
      <c r="F635" s="285" t="s">
        <v>7120</v>
      </c>
      <c r="G635" s="286" t="s">
        <v>359</v>
      </c>
      <c r="H635" s="287">
        <v>2</v>
      </c>
      <c r="I635" s="288"/>
      <c r="J635" s="289">
        <f>ROUND(I635*H635,2)</f>
        <v>0</v>
      </c>
      <c r="K635" s="290"/>
      <c r="L635" s="291"/>
      <c r="M635" s="292" t="s">
        <v>1</v>
      </c>
      <c r="N635" s="293" t="s">
        <v>43</v>
      </c>
      <c r="O635" s="93"/>
      <c r="P635" s="240">
        <f>O635*H635</f>
        <v>0</v>
      </c>
      <c r="Q635" s="240">
        <v>0</v>
      </c>
      <c r="R635" s="240">
        <f>Q635*H635</f>
        <v>0</v>
      </c>
      <c r="S635" s="240">
        <v>0</v>
      </c>
      <c r="T635" s="241">
        <f>S635*H635</f>
        <v>0</v>
      </c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R635" s="242" t="s">
        <v>895</v>
      </c>
      <c r="AT635" s="242" t="s">
        <v>477</v>
      </c>
      <c r="AU635" s="242" t="s">
        <v>249</v>
      </c>
      <c r="AY635" s="19" t="s">
        <v>242</v>
      </c>
      <c r="BE635" s="243">
        <f>IF(N635="základní",J635,0)</f>
        <v>0</v>
      </c>
      <c r="BF635" s="243">
        <f>IF(N635="snížená",J635,0)</f>
        <v>0</v>
      </c>
      <c r="BG635" s="243">
        <f>IF(N635="zákl. přenesená",J635,0)</f>
        <v>0</v>
      </c>
      <c r="BH635" s="243">
        <f>IF(N635="sníž. přenesená",J635,0)</f>
        <v>0</v>
      </c>
      <c r="BI635" s="243">
        <f>IF(N635="nulová",J635,0)</f>
        <v>0</v>
      </c>
      <c r="BJ635" s="19" t="s">
        <v>85</v>
      </c>
      <c r="BK635" s="243">
        <f>ROUND(I635*H635,2)</f>
        <v>0</v>
      </c>
      <c r="BL635" s="19" t="s">
        <v>1096</v>
      </c>
      <c r="BM635" s="242" t="s">
        <v>7121</v>
      </c>
    </row>
    <row r="636" s="2" customFormat="1">
      <c r="A636" s="40"/>
      <c r="B636" s="41"/>
      <c r="C636" s="42"/>
      <c r="D636" s="244" t="s">
        <v>251</v>
      </c>
      <c r="E636" s="42"/>
      <c r="F636" s="245" t="s">
        <v>7120</v>
      </c>
      <c r="G636" s="42"/>
      <c r="H636" s="42"/>
      <c r="I636" s="246"/>
      <c r="J636" s="42"/>
      <c r="K636" s="42"/>
      <c r="L636" s="46"/>
      <c r="M636" s="247"/>
      <c r="N636" s="248"/>
      <c r="O636" s="93"/>
      <c r="P636" s="93"/>
      <c r="Q636" s="93"/>
      <c r="R636" s="93"/>
      <c r="S636" s="93"/>
      <c r="T636" s="94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251</v>
      </c>
      <c r="AU636" s="19" t="s">
        <v>249</v>
      </c>
    </row>
    <row r="637" s="2" customFormat="1" ht="24.15" customHeight="1">
      <c r="A637" s="40"/>
      <c r="B637" s="41"/>
      <c r="C637" s="283" t="s">
        <v>5523</v>
      </c>
      <c r="D637" s="283" t="s">
        <v>477</v>
      </c>
      <c r="E637" s="284" t="s">
        <v>7122</v>
      </c>
      <c r="F637" s="285" t="s">
        <v>7123</v>
      </c>
      <c r="G637" s="286" t="s">
        <v>359</v>
      </c>
      <c r="H637" s="287">
        <v>2</v>
      </c>
      <c r="I637" s="288"/>
      <c r="J637" s="289">
        <f>ROUND(I637*H637,2)</f>
        <v>0</v>
      </c>
      <c r="K637" s="290"/>
      <c r="L637" s="291"/>
      <c r="M637" s="292" t="s">
        <v>1</v>
      </c>
      <c r="N637" s="293" t="s">
        <v>43</v>
      </c>
      <c r="O637" s="93"/>
      <c r="P637" s="240">
        <f>O637*H637</f>
        <v>0</v>
      </c>
      <c r="Q637" s="240">
        <v>0</v>
      </c>
      <c r="R637" s="240">
        <f>Q637*H637</f>
        <v>0</v>
      </c>
      <c r="S637" s="240">
        <v>0</v>
      </c>
      <c r="T637" s="241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42" t="s">
        <v>895</v>
      </c>
      <c r="AT637" s="242" t="s">
        <v>477</v>
      </c>
      <c r="AU637" s="242" t="s">
        <v>249</v>
      </c>
      <c r="AY637" s="19" t="s">
        <v>242</v>
      </c>
      <c r="BE637" s="243">
        <f>IF(N637="základní",J637,0)</f>
        <v>0</v>
      </c>
      <c r="BF637" s="243">
        <f>IF(N637="snížená",J637,0)</f>
        <v>0</v>
      </c>
      <c r="BG637" s="243">
        <f>IF(N637="zákl. přenesená",J637,0)</f>
        <v>0</v>
      </c>
      <c r="BH637" s="243">
        <f>IF(N637="sníž. přenesená",J637,0)</f>
        <v>0</v>
      </c>
      <c r="BI637" s="243">
        <f>IF(N637="nulová",J637,0)</f>
        <v>0</v>
      </c>
      <c r="BJ637" s="19" t="s">
        <v>85</v>
      </c>
      <c r="BK637" s="243">
        <f>ROUND(I637*H637,2)</f>
        <v>0</v>
      </c>
      <c r="BL637" s="19" t="s">
        <v>1096</v>
      </c>
      <c r="BM637" s="242" t="s">
        <v>7124</v>
      </c>
    </row>
    <row r="638" s="2" customFormat="1">
      <c r="A638" s="40"/>
      <c r="B638" s="41"/>
      <c r="C638" s="42"/>
      <c r="D638" s="244" t="s">
        <v>251</v>
      </c>
      <c r="E638" s="42"/>
      <c r="F638" s="245" t="s">
        <v>7123</v>
      </c>
      <c r="G638" s="42"/>
      <c r="H638" s="42"/>
      <c r="I638" s="246"/>
      <c r="J638" s="42"/>
      <c r="K638" s="42"/>
      <c r="L638" s="46"/>
      <c r="M638" s="247"/>
      <c r="N638" s="248"/>
      <c r="O638" s="93"/>
      <c r="P638" s="93"/>
      <c r="Q638" s="93"/>
      <c r="R638" s="93"/>
      <c r="S638" s="93"/>
      <c r="T638" s="94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251</v>
      </c>
      <c r="AU638" s="19" t="s">
        <v>249</v>
      </c>
    </row>
    <row r="639" s="2" customFormat="1" ht="37.8" customHeight="1">
      <c r="A639" s="40"/>
      <c r="B639" s="41"/>
      <c r="C639" s="230" t="s">
        <v>7125</v>
      </c>
      <c r="D639" s="230" t="s">
        <v>245</v>
      </c>
      <c r="E639" s="231" t="s">
        <v>6953</v>
      </c>
      <c r="F639" s="232" t="s">
        <v>6954</v>
      </c>
      <c r="G639" s="233" t="s">
        <v>261</v>
      </c>
      <c r="H639" s="234">
        <v>2.25</v>
      </c>
      <c r="I639" s="235"/>
      <c r="J639" s="236">
        <f>ROUND(I639*H639,2)</f>
        <v>0</v>
      </c>
      <c r="K639" s="237"/>
      <c r="L639" s="46"/>
      <c r="M639" s="238" t="s">
        <v>1</v>
      </c>
      <c r="N639" s="239" t="s">
        <v>43</v>
      </c>
      <c r="O639" s="93"/>
      <c r="P639" s="240">
        <f>O639*H639</f>
        <v>0</v>
      </c>
      <c r="Q639" s="240">
        <v>0.00156</v>
      </c>
      <c r="R639" s="240">
        <f>Q639*H639</f>
        <v>0.0035100000000000001</v>
      </c>
      <c r="S639" s="240">
        <v>0</v>
      </c>
      <c r="T639" s="241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42" t="s">
        <v>1096</v>
      </c>
      <c r="AT639" s="242" t="s">
        <v>245</v>
      </c>
      <c r="AU639" s="242" t="s">
        <v>249</v>
      </c>
      <c r="AY639" s="19" t="s">
        <v>242</v>
      </c>
      <c r="BE639" s="243">
        <f>IF(N639="základní",J639,0)</f>
        <v>0</v>
      </c>
      <c r="BF639" s="243">
        <f>IF(N639="snížená",J639,0)</f>
        <v>0</v>
      </c>
      <c r="BG639" s="243">
        <f>IF(N639="zákl. přenesená",J639,0)</f>
        <v>0</v>
      </c>
      <c r="BH639" s="243">
        <f>IF(N639="sníž. přenesená",J639,0)</f>
        <v>0</v>
      </c>
      <c r="BI639" s="243">
        <f>IF(N639="nulová",J639,0)</f>
        <v>0</v>
      </c>
      <c r="BJ639" s="19" t="s">
        <v>85</v>
      </c>
      <c r="BK639" s="243">
        <f>ROUND(I639*H639,2)</f>
        <v>0</v>
      </c>
      <c r="BL639" s="19" t="s">
        <v>1096</v>
      </c>
      <c r="BM639" s="242" t="s">
        <v>7126</v>
      </c>
    </row>
    <row r="640" s="2" customFormat="1">
      <c r="A640" s="40"/>
      <c r="B640" s="41"/>
      <c r="C640" s="42"/>
      <c r="D640" s="244" t="s">
        <v>251</v>
      </c>
      <c r="E640" s="42"/>
      <c r="F640" s="245" t="s">
        <v>6956</v>
      </c>
      <c r="G640" s="42"/>
      <c r="H640" s="42"/>
      <c r="I640" s="246"/>
      <c r="J640" s="42"/>
      <c r="K640" s="42"/>
      <c r="L640" s="46"/>
      <c r="M640" s="247"/>
      <c r="N640" s="248"/>
      <c r="O640" s="93"/>
      <c r="P640" s="93"/>
      <c r="Q640" s="93"/>
      <c r="R640" s="93"/>
      <c r="S640" s="93"/>
      <c r="T640" s="94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251</v>
      </c>
      <c r="AU640" s="19" t="s">
        <v>249</v>
      </c>
    </row>
    <row r="641" s="2" customFormat="1" ht="37.8" customHeight="1">
      <c r="A641" s="40"/>
      <c r="B641" s="41"/>
      <c r="C641" s="230" t="s">
        <v>7127</v>
      </c>
      <c r="D641" s="230" t="s">
        <v>245</v>
      </c>
      <c r="E641" s="231" t="s">
        <v>6958</v>
      </c>
      <c r="F641" s="232" t="s">
        <v>6959</v>
      </c>
      <c r="G641" s="233" t="s">
        <v>261</v>
      </c>
      <c r="H641" s="234">
        <v>21.27</v>
      </c>
      <c r="I641" s="235"/>
      <c r="J641" s="236">
        <f>ROUND(I641*H641,2)</f>
        <v>0</v>
      </c>
      <c r="K641" s="237"/>
      <c r="L641" s="46"/>
      <c r="M641" s="238" t="s">
        <v>1</v>
      </c>
      <c r="N641" s="239" t="s">
        <v>43</v>
      </c>
      <c r="O641" s="93"/>
      <c r="P641" s="240">
        <f>O641*H641</f>
        <v>0</v>
      </c>
      <c r="Q641" s="240">
        <v>0.0016100000000000001</v>
      </c>
      <c r="R641" s="240">
        <f>Q641*H641</f>
        <v>0.034244700000000003</v>
      </c>
      <c r="S641" s="240">
        <v>0</v>
      </c>
      <c r="T641" s="241">
        <f>S641*H641</f>
        <v>0</v>
      </c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R641" s="242" t="s">
        <v>1096</v>
      </c>
      <c r="AT641" s="242" t="s">
        <v>245</v>
      </c>
      <c r="AU641" s="242" t="s">
        <v>249</v>
      </c>
      <c r="AY641" s="19" t="s">
        <v>242</v>
      </c>
      <c r="BE641" s="243">
        <f>IF(N641="základní",J641,0)</f>
        <v>0</v>
      </c>
      <c r="BF641" s="243">
        <f>IF(N641="snížená",J641,0)</f>
        <v>0</v>
      </c>
      <c r="BG641" s="243">
        <f>IF(N641="zákl. přenesená",J641,0)</f>
        <v>0</v>
      </c>
      <c r="BH641" s="243">
        <f>IF(N641="sníž. přenesená",J641,0)</f>
        <v>0</v>
      </c>
      <c r="BI641" s="243">
        <f>IF(N641="nulová",J641,0)</f>
        <v>0</v>
      </c>
      <c r="BJ641" s="19" t="s">
        <v>85</v>
      </c>
      <c r="BK641" s="243">
        <f>ROUND(I641*H641,2)</f>
        <v>0</v>
      </c>
      <c r="BL641" s="19" t="s">
        <v>1096</v>
      </c>
      <c r="BM641" s="242" t="s">
        <v>7128</v>
      </c>
    </row>
    <row r="642" s="2" customFormat="1">
      <c r="A642" s="40"/>
      <c r="B642" s="41"/>
      <c r="C642" s="42"/>
      <c r="D642" s="244" t="s">
        <v>251</v>
      </c>
      <c r="E642" s="42"/>
      <c r="F642" s="245" t="s">
        <v>6961</v>
      </c>
      <c r="G642" s="42"/>
      <c r="H642" s="42"/>
      <c r="I642" s="246"/>
      <c r="J642" s="42"/>
      <c r="K642" s="42"/>
      <c r="L642" s="46"/>
      <c r="M642" s="247"/>
      <c r="N642" s="248"/>
      <c r="O642" s="93"/>
      <c r="P642" s="93"/>
      <c r="Q642" s="93"/>
      <c r="R642" s="93"/>
      <c r="S642" s="93"/>
      <c r="T642" s="94"/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T642" s="19" t="s">
        <v>251</v>
      </c>
      <c r="AU642" s="19" t="s">
        <v>249</v>
      </c>
    </row>
    <row r="643" s="12" customFormat="1" ht="25.92" customHeight="1">
      <c r="A643" s="12"/>
      <c r="B643" s="214"/>
      <c r="C643" s="215"/>
      <c r="D643" s="216" t="s">
        <v>77</v>
      </c>
      <c r="E643" s="217" t="s">
        <v>7129</v>
      </c>
      <c r="F643" s="217" t="s">
        <v>148</v>
      </c>
      <c r="G643" s="215"/>
      <c r="H643" s="215"/>
      <c r="I643" s="218"/>
      <c r="J643" s="219">
        <f>BK643</f>
        <v>0</v>
      </c>
      <c r="K643" s="215"/>
      <c r="L643" s="220"/>
      <c r="M643" s="221"/>
      <c r="N643" s="222"/>
      <c r="O643" s="222"/>
      <c r="P643" s="223">
        <f>SUM(P644:P657)</f>
        <v>0</v>
      </c>
      <c r="Q643" s="222"/>
      <c r="R643" s="223">
        <f>SUM(R644:R657)</f>
        <v>0</v>
      </c>
      <c r="S643" s="222"/>
      <c r="T643" s="224">
        <f>SUM(T644:T657)</f>
        <v>0</v>
      </c>
      <c r="U643" s="12"/>
      <c r="V643" s="12"/>
      <c r="W643" s="12"/>
      <c r="X643" s="12"/>
      <c r="Y643" s="12"/>
      <c r="Z643" s="12"/>
      <c r="AA643" s="12"/>
      <c r="AB643" s="12"/>
      <c r="AC643" s="12"/>
      <c r="AD643" s="12"/>
      <c r="AE643" s="12"/>
      <c r="AR643" s="225" t="s">
        <v>482</v>
      </c>
      <c r="AT643" s="226" t="s">
        <v>77</v>
      </c>
      <c r="AU643" s="226" t="s">
        <v>78</v>
      </c>
      <c r="AY643" s="225" t="s">
        <v>242</v>
      </c>
      <c r="BK643" s="227">
        <f>SUM(BK644:BK657)</f>
        <v>0</v>
      </c>
    </row>
    <row r="644" s="2" customFormat="1" ht="37.8" customHeight="1">
      <c r="A644" s="40"/>
      <c r="B644" s="41"/>
      <c r="C644" s="230" t="s">
        <v>7130</v>
      </c>
      <c r="D644" s="230" t="s">
        <v>245</v>
      </c>
      <c r="E644" s="231" t="s">
        <v>7131</v>
      </c>
      <c r="F644" s="232" t="s">
        <v>7132</v>
      </c>
      <c r="G644" s="233" t="s">
        <v>7133</v>
      </c>
      <c r="H644" s="234">
        <v>1</v>
      </c>
      <c r="I644" s="235"/>
      <c r="J644" s="236">
        <f>ROUND(I644*H644,2)</f>
        <v>0</v>
      </c>
      <c r="K644" s="237"/>
      <c r="L644" s="46"/>
      <c r="M644" s="238" t="s">
        <v>1</v>
      </c>
      <c r="N644" s="239" t="s">
        <v>43</v>
      </c>
      <c r="O644" s="93"/>
      <c r="P644" s="240">
        <f>O644*H644</f>
        <v>0</v>
      </c>
      <c r="Q644" s="240">
        <v>0</v>
      </c>
      <c r="R644" s="240">
        <f>Q644*H644</f>
        <v>0</v>
      </c>
      <c r="S644" s="240">
        <v>0</v>
      </c>
      <c r="T644" s="241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42" t="s">
        <v>7134</v>
      </c>
      <c r="AT644" s="242" t="s">
        <v>245</v>
      </c>
      <c r="AU644" s="242" t="s">
        <v>85</v>
      </c>
      <c r="AY644" s="19" t="s">
        <v>242</v>
      </c>
      <c r="BE644" s="243">
        <f>IF(N644="základní",J644,0)</f>
        <v>0</v>
      </c>
      <c r="BF644" s="243">
        <f>IF(N644="snížená",J644,0)</f>
        <v>0</v>
      </c>
      <c r="BG644" s="243">
        <f>IF(N644="zákl. přenesená",J644,0)</f>
        <v>0</v>
      </c>
      <c r="BH644" s="243">
        <f>IF(N644="sníž. přenesená",J644,0)</f>
        <v>0</v>
      </c>
      <c r="BI644" s="243">
        <f>IF(N644="nulová",J644,0)</f>
        <v>0</v>
      </c>
      <c r="BJ644" s="19" t="s">
        <v>85</v>
      </c>
      <c r="BK644" s="243">
        <f>ROUND(I644*H644,2)</f>
        <v>0</v>
      </c>
      <c r="BL644" s="19" t="s">
        <v>7134</v>
      </c>
      <c r="BM644" s="242" t="s">
        <v>7135</v>
      </c>
    </row>
    <row r="645" s="2" customFormat="1">
      <c r="A645" s="40"/>
      <c r="B645" s="41"/>
      <c r="C645" s="42"/>
      <c r="D645" s="244" t="s">
        <v>251</v>
      </c>
      <c r="E645" s="42"/>
      <c r="F645" s="245" t="s">
        <v>7136</v>
      </c>
      <c r="G645" s="42"/>
      <c r="H645" s="42"/>
      <c r="I645" s="246"/>
      <c r="J645" s="42"/>
      <c r="K645" s="42"/>
      <c r="L645" s="46"/>
      <c r="M645" s="247"/>
      <c r="N645" s="248"/>
      <c r="O645" s="93"/>
      <c r="P645" s="93"/>
      <c r="Q645" s="93"/>
      <c r="R645" s="93"/>
      <c r="S645" s="93"/>
      <c r="T645" s="94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251</v>
      </c>
      <c r="AU645" s="19" t="s">
        <v>85</v>
      </c>
    </row>
    <row r="646" s="2" customFormat="1" ht="16.5" customHeight="1">
      <c r="A646" s="40"/>
      <c r="B646" s="41"/>
      <c r="C646" s="230" t="s">
        <v>7137</v>
      </c>
      <c r="D646" s="230" t="s">
        <v>245</v>
      </c>
      <c r="E646" s="231" t="s">
        <v>7138</v>
      </c>
      <c r="F646" s="232" t="s">
        <v>7139</v>
      </c>
      <c r="G646" s="233" t="s">
        <v>7133</v>
      </c>
      <c r="H646" s="234">
        <v>1</v>
      </c>
      <c r="I646" s="235"/>
      <c r="J646" s="236">
        <f>ROUND(I646*H646,2)</f>
        <v>0</v>
      </c>
      <c r="K646" s="237"/>
      <c r="L646" s="46"/>
      <c r="M646" s="238" t="s">
        <v>1</v>
      </c>
      <c r="N646" s="239" t="s">
        <v>43</v>
      </c>
      <c r="O646" s="93"/>
      <c r="P646" s="240">
        <f>O646*H646</f>
        <v>0</v>
      </c>
      <c r="Q646" s="240">
        <v>0</v>
      </c>
      <c r="R646" s="240">
        <f>Q646*H646</f>
        <v>0</v>
      </c>
      <c r="S646" s="240">
        <v>0</v>
      </c>
      <c r="T646" s="241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42" t="s">
        <v>7134</v>
      </c>
      <c r="AT646" s="242" t="s">
        <v>245</v>
      </c>
      <c r="AU646" s="242" t="s">
        <v>85</v>
      </c>
      <c r="AY646" s="19" t="s">
        <v>242</v>
      </c>
      <c r="BE646" s="243">
        <f>IF(N646="základní",J646,0)</f>
        <v>0</v>
      </c>
      <c r="BF646" s="243">
        <f>IF(N646="snížená",J646,0)</f>
        <v>0</v>
      </c>
      <c r="BG646" s="243">
        <f>IF(N646="zákl. přenesená",J646,0)</f>
        <v>0</v>
      </c>
      <c r="BH646" s="243">
        <f>IF(N646="sníž. přenesená",J646,0)</f>
        <v>0</v>
      </c>
      <c r="BI646" s="243">
        <f>IF(N646="nulová",J646,0)</f>
        <v>0</v>
      </c>
      <c r="BJ646" s="19" t="s">
        <v>85</v>
      </c>
      <c r="BK646" s="243">
        <f>ROUND(I646*H646,2)</f>
        <v>0</v>
      </c>
      <c r="BL646" s="19" t="s">
        <v>7134</v>
      </c>
      <c r="BM646" s="242" t="s">
        <v>7140</v>
      </c>
    </row>
    <row r="647" s="2" customFormat="1">
      <c r="A647" s="40"/>
      <c r="B647" s="41"/>
      <c r="C647" s="42"/>
      <c r="D647" s="244" t="s">
        <v>251</v>
      </c>
      <c r="E647" s="42"/>
      <c r="F647" s="245" t="s">
        <v>7139</v>
      </c>
      <c r="G647" s="42"/>
      <c r="H647" s="42"/>
      <c r="I647" s="246"/>
      <c r="J647" s="42"/>
      <c r="K647" s="42"/>
      <c r="L647" s="46"/>
      <c r="M647" s="247"/>
      <c r="N647" s="248"/>
      <c r="O647" s="93"/>
      <c r="P647" s="93"/>
      <c r="Q647" s="93"/>
      <c r="R647" s="93"/>
      <c r="S647" s="93"/>
      <c r="T647" s="94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251</v>
      </c>
      <c r="AU647" s="19" t="s">
        <v>85</v>
      </c>
    </row>
    <row r="648" s="2" customFormat="1" ht="16.5" customHeight="1">
      <c r="A648" s="40"/>
      <c r="B648" s="41"/>
      <c r="C648" s="230" t="s">
        <v>7141</v>
      </c>
      <c r="D648" s="230" t="s">
        <v>245</v>
      </c>
      <c r="E648" s="231" t="s">
        <v>7142</v>
      </c>
      <c r="F648" s="232" t="s">
        <v>7143</v>
      </c>
      <c r="G648" s="233" t="s">
        <v>7144</v>
      </c>
      <c r="H648" s="234">
        <v>1</v>
      </c>
      <c r="I648" s="235"/>
      <c r="J648" s="236">
        <f>ROUND(I648*H648,2)</f>
        <v>0</v>
      </c>
      <c r="K648" s="237"/>
      <c r="L648" s="46"/>
      <c r="M648" s="238" t="s">
        <v>1</v>
      </c>
      <c r="N648" s="239" t="s">
        <v>43</v>
      </c>
      <c r="O648" s="93"/>
      <c r="P648" s="240">
        <f>O648*H648</f>
        <v>0</v>
      </c>
      <c r="Q648" s="240">
        <v>0</v>
      </c>
      <c r="R648" s="240">
        <f>Q648*H648</f>
        <v>0</v>
      </c>
      <c r="S648" s="240">
        <v>0</v>
      </c>
      <c r="T648" s="241">
        <f>S648*H648</f>
        <v>0</v>
      </c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R648" s="242" t="s">
        <v>7134</v>
      </c>
      <c r="AT648" s="242" t="s">
        <v>245</v>
      </c>
      <c r="AU648" s="242" t="s">
        <v>85</v>
      </c>
      <c r="AY648" s="19" t="s">
        <v>242</v>
      </c>
      <c r="BE648" s="243">
        <f>IF(N648="základní",J648,0)</f>
        <v>0</v>
      </c>
      <c r="BF648" s="243">
        <f>IF(N648="snížená",J648,0)</f>
        <v>0</v>
      </c>
      <c r="BG648" s="243">
        <f>IF(N648="zákl. přenesená",J648,0)</f>
        <v>0</v>
      </c>
      <c r="BH648" s="243">
        <f>IF(N648="sníž. přenesená",J648,0)</f>
        <v>0</v>
      </c>
      <c r="BI648" s="243">
        <f>IF(N648="nulová",J648,0)</f>
        <v>0</v>
      </c>
      <c r="BJ648" s="19" t="s">
        <v>85</v>
      </c>
      <c r="BK648" s="243">
        <f>ROUND(I648*H648,2)</f>
        <v>0</v>
      </c>
      <c r="BL648" s="19" t="s">
        <v>7134</v>
      </c>
      <c r="BM648" s="242" t="s">
        <v>7145</v>
      </c>
    </row>
    <row r="649" s="2" customFormat="1">
      <c r="A649" s="40"/>
      <c r="B649" s="41"/>
      <c r="C649" s="42"/>
      <c r="D649" s="244" t="s">
        <v>251</v>
      </c>
      <c r="E649" s="42"/>
      <c r="F649" s="245" t="s">
        <v>7143</v>
      </c>
      <c r="G649" s="42"/>
      <c r="H649" s="42"/>
      <c r="I649" s="246"/>
      <c r="J649" s="42"/>
      <c r="K649" s="42"/>
      <c r="L649" s="46"/>
      <c r="M649" s="247"/>
      <c r="N649" s="248"/>
      <c r="O649" s="93"/>
      <c r="P649" s="93"/>
      <c r="Q649" s="93"/>
      <c r="R649" s="93"/>
      <c r="S649" s="93"/>
      <c r="T649" s="94"/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T649" s="19" t="s">
        <v>251</v>
      </c>
      <c r="AU649" s="19" t="s">
        <v>85</v>
      </c>
    </row>
    <row r="650" s="2" customFormat="1" ht="37.8" customHeight="1">
      <c r="A650" s="40"/>
      <c r="B650" s="41"/>
      <c r="C650" s="230" t="s">
        <v>7146</v>
      </c>
      <c r="D650" s="230" t="s">
        <v>245</v>
      </c>
      <c r="E650" s="231" t="s">
        <v>7147</v>
      </c>
      <c r="F650" s="232" t="s">
        <v>7148</v>
      </c>
      <c r="G650" s="233" t="s">
        <v>7133</v>
      </c>
      <c r="H650" s="234">
        <v>1</v>
      </c>
      <c r="I650" s="235"/>
      <c r="J650" s="236">
        <f>ROUND(I650*H650,2)</f>
        <v>0</v>
      </c>
      <c r="K650" s="237"/>
      <c r="L650" s="46"/>
      <c r="M650" s="238" t="s">
        <v>1</v>
      </c>
      <c r="N650" s="239" t="s">
        <v>43</v>
      </c>
      <c r="O650" s="93"/>
      <c r="P650" s="240">
        <f>O650*H650</f>
        <v>0</v>
      </c>
      <c r="Q650" s="240">
        <v>0</v>
      </c>
      <c r="R650" s="240">
        <f>Q650*H650</f>
        <v>0</v>
      </c>
      <c r="S650" s="240">
        <v>0</v>
      </c>
      <c r="T650" s="241">
        <f>S650*H650</f>
        <v>0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42" t="s">
        <v>7134</v>
      </c>
      <c r="AT650" s="242" t="s">
        <v>245</v>
      </c>
      <c r="AU650" s="242" t="s">
        <v>85</v>
      </c>
      <c r="AY650" s="19" t="s">
        <v>242</v>
      </c>
      <c r="BE650" s="243">
        <f>IF(N650="základní",J650,0)</f>
        <v>0</v>
      </c>
      <c r="BF650" s="243">
        <f>IF(N650="snížená",J650,0)</f>
        <v>0</v>
      </c>
      <c r="BG650" s="243">
        <f>IF(N650="zákl. přenesená",J650,0)</f>
        <v>0</v>
      </c>
      <c r="BH650" s="243">
        <f>IF(N650="sníž. přenesená",J650,0)</f>
        <v>0</v>
      </c>
      <c r="BI650" s="243">
        <f>IF(N650="nulová",J650,0)</f>
        <v>0</v>
      </c>
      <c r="BJ650" s="19" t="s">
        <v>85</v>
      </c>
      <c r="BK650" s="243">
        <f>ROUND(I650*H650,2)</f>
        <v>0</v>
      </c>
      <c r="BL650" s="19" t="s">
        <v>7134</v>
      </c>
      <c r="BM650" s="242" t="s">
        <v>7149</v>
      </c>
    </row>
    <row r="651" s="2" customFormat="1">
      <c r="A651" s="40"/>
      <c r="B651" s="41"/>
      <c r="C651" s="42"/>
      <c r="D651" s="244" t="s">
        <v>251</v>
      </c>
      <c r="E651" s="42"/>
      <c r="F651" s="245" t="s">
        <v>7148</v>
      </c>
      <c r="G651" s="42"/>
      <c r="H651" s="42"/>
      <c r="I651" s="246"/>
      <c r="J651" s="42"/>
      <c r="K651" s="42"/>
      <c r="L651" s="46"/>
      <c r="M651" s="247"/>
      <c r="N651" s="248"/>
      <c r="O651" s="93"/>
      <c r="P651" s="93"/>
      <c r="Q651" s="93"/>
      <c r="R651" s="93"/>
      <c r="S651" s="93"/>
      <c r="T651" s="94"/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T651" s="19" t="s">
        <v>251</v>
      </c>
      <c r="AU651" s="19" t="s">
        <v>85</v>
      </c>
    </row>
    <row r="652" s="2" customFormat="1" ht="16.5" customHeight="1">
      <c r="A652" s="40"/>
      <c r="B652" s="41"/>
      <c r="C652" s="230" t="s">
        <v>7150</v>
      </c>
      <c r="D652" s="230" t="s">
        <v>245</v>
      </c>
      <c r="E652" s="231" t="s">
        <v>7151</v>
      </c>
      <c r="F652" s="232" t="s">
        <v>7152</v>
      </c>
      <c r="G652" s="233" t="s">
        <v>7133</v>
      </c>
      <c r="H652" s="234">
        <v>1</v>
      </c>
      <c r="I652" s="235"/>
      <c r="J652" s="236">
        <f>ROUND(I652*H652,2)</f>
        <v>0</v>
      </c>
      <c r="K652" s="237"/>
      <c r="L652" s="46"/>
      <c r="M652" s="238" t="s">
        <v>1</v>
      </c>
      <c r="N652" s="239" t="s">
        <v>43</v>
      </c>
      <c r="O652" s="93"/>
      <c r="P652" s="240">
        <f>O652*H652</f>
        <v>0</v>
      </c>
      <c r="Q652" s="240">
        <v>0</v>
      </c>
      <c r="R652" s="240">
        <f>Q652*H652</f>
        <v>0</v>
      </c>
      <c r="S652" s="240">
        <v>0</v>
      </c>
      <c r="T652" s="241">
        <f>S652*H652</f>
        <v>0</v>
      </c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R652" s="242" t="s">
        <v>7134</v>
      </c>
      <c r="AT652" s="242" t="s">
        <v>245</v>
      </c>
      <c r="AU652" s="242" t="s">
        <v>85</v>
      </c>
      <c r="AY652" s="19" t="s">
        <v>242</v>
      </c>
      <c r="BE652" s="243">
        <f>IF(N652="základní",J652,0)</f>
        <v>0</v>
      </c>
      <c r="BF652" s="243">
        <f>IF(N652="snížená",J652,0)</f>
        <v>0</v>
      </c>
      <c r="BG652" s="243">
        <f>IF(N652="zákl. přenesená",J652,0)</f>
        <v>0</v>
      </c>
      <c r="BH652" s="243">
        <f>IF(N652="sníž. přenesená",J652,0)</f>
        <v>0</v>
      </c>
      <c r="BI652" s="243">
        <f>IF(N652="nulová",J652,0)</f>
        <v>0</v>
      </c>
      <c r="BJ652" s="19" t="s">
        <v>85</v>
      </c>
      <c r="BK652" s="243">
        <f>ROUND(I652*H652,2)</f>
        <v>0</v>
      </c>
      <c r="BL652" s="19" t="s">
        <v>7134</v>
      </c>
      <c r="BM652" s="242" t="s">
        <v>7153</v>
      </c>
    </row>
    <row r="653" s="2" customFormat="1">
      <c r="A653" s="40"/>
      <c r="B653" s="41"/>
      <c r="C653" s="42"/>
      <c r="D653" s="244" t="s">
        <v>251</v>
      </c>
      <c r="E653" s="42"/>
      <c r="F653" s="245" t="s">
        <v>7152</v>
      </c>
      <c r="G653" s="42"/>
      <c r="H653" s="42"/>
      <c r="I653" s="246"/>
      <c r="J653" s="42"/>
      <c r="K653" s="42"/>
      <c r="L653" s="46"/>
      <c r="M653" s="247"/>
      <c r="N653" s="248"/>
      <c r="O653" s="93"/>
      <c r="P653" s="93"/>
      <c r="Q653" s="93"/>
      <c r="R653" s="93"/>
      <c r="S653" s="93"/>
      <c r="T653" s="94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251</v>
      </c>
      <c r="AU653" s="19" t="s">
        <v>85</v>
      </c>
    </row>
    <row r="654" s="2" customFormat="1" ht="16.5" customHeight="1">
      <c r="A654" s="40"/>
      <c r="B654" s="41"/>
      <c r="C654" s="230" t="s">
        <v>7154</v>
      </c>
      <c r="D654" s="230" t="s">
        <v>245</v>
      </c>
      <c r="E654" s="231" t="s">
        <v>7155</v>
      </c>
      <c r="F654" s="232" t="s">
        <v>7156</v>
      </c>
      <c r="G654" s="233" t="s">
        <v>7133</v>
      </c>
      <c r="H654" s="234">
        <v>1</v>
      </c>
      <c r="I654" s="235"/>
      <c r="J654" s="236">
        <f>ROUND(I654*H654,2)</f>
        <v>0</v>
      </c>
      <c r="K654" s="237"/>
      <c r="L654" s="46"/>
      <c r="M654" s="238" t="s">
        <v>1</v>
      </c>
      <c r="N654" s="239" t="s">
        <v>43</v>
      </c>
      <c r="O654" s="93"/>
      <c r="P654" s="240">
        <f>O654*H654</f>
        <v>0</v>
      </c>
      <c r="Q654" s="240">
        <v>0</v>
      </c>
      <c r="R654" s="240">
        <f>Q654*H654</f>
        <v>0</v>
      </c>
      <c r="S654" s="240">
        <v>0</v>
      </c>
      <c r="T654" s="241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42" t="s">
        <v>7134</v>
      </c>
      <c r="AT654" s="242" t="s">
        <v>245</v>
      </c>
      <c r="AU654" s="242" t="s">
        <v>85</v>
      </c>
      <c r="AY654" s="19" t="s">
        <v>242</v>
      </c>
      <c r="BE654" s="243">
        <f>IF(N654="základní",J654,0)</f>
        <v>0</v>
      </c>
      <c r="BF654" s="243">
        <f>IF(N654="snížená",J654,0)</f>
        <v>0</v>
      </c>
      <c r="BG654" s="243">
        <f>IF(N654="zákl. přenesená",J654,0)</f>
        <v>0</v>
      </c>
      <c r="BH654" s="243">
        <f>IF(N654="sníž. přenesená",J654,0)</f>
        <v>0</v>
      </c>
      <c r="BI654" s="243">
        <f>IF(N654="nulová",J654,0)</f>
        <v>0</v>
      </c>
      <c r="BJ654" s="19" t="s">
        <v>85</v>
      </c>
      <c r="BK654" s="243">
        <f>ROUND(I654*H654,2)</f>
        <v>0</v>
      </c>
      <c r="BL654" s="19" t="s">
        <v>7134</v>
      </c>
      <c r="BM654" s="242" t="s">
        <v>7157</v>
      </c>
    </row>
    <row r="655" s="2" customFormat="1">
      <c r="A655" s="40"/>
      <c r="B655" s="41"/>
      <c r="C655" s="42"/>
      <c r="D655" s="244" t="s">
        <v>251</v>
      </c>
      <c r="E655" s="42"/>
      <c r="F655" s="245" t="s">
        <v>7156</v>
      </c>
      <c r="G655" s="42"/>
      <c r="H655" s="42"/>
      <c r="I655" s="246"/>
      <c r="J655" s="42"/>
      <c r="K655" s="42"/>
      <c r="L655" s="46"/>
      <c r="M655" s="247"/>
      <c r="N655" s="248"/>
      <c r="O655" s="93"/>
      <c r="P655" s="93"/>
      <c r="Q655" s="93"/>
      <c r="R655" s="93"/>
      <c r="S655" s="93"/>
      <c r="T655" s="94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251</v>
      </c>
      <c r="AU655" s="19" t="s">
        <v>85</v>
      </c>
    </row>
    <row r="656" s="2" customFormat="1" ht="16.5" customHeight="1">
      <c r="A656" s="40"/>
      <c r="B656" s="41"/>
      <c r="C656" s="230" t="s">
        <v>7158</v>
      </c>
      <c r="D656" s="230" t="s">
        <v>245</v>
      </c>
      <c r="E656" s="231" t="s">
        <v>7159</v>
      </c>
      <c r="F656" s="232" t="s">
        <v>7160</v>
      </c>
      <c r="G656" s="233" t="s">
        <v>7133</v>
      </c>
      <c r="H656" s="234">
        <v>1</v>
      </c>
      <c r="I656" s="235"/>
      <c r="J656" s="236">
        <f>ROUND(I656*H656,2)</f>
        <v>0</v>
      </c>
      <c r="K656" s="237"/>
      <c r="L656" s="46"/>
      <c r="M656" s="238" t="s">
        <v>1</v>
      </c>
      <c r="N656" s="239" t="s">
        <v>43</v>
      </c>
      <c r="O656" s="93"/>
      <c r="P656" s="240">
        <f>O656*H656</f>
        <v>0</v>
      </c>
      <c r="Q656" s="240">
        <v>0</v>
      </c>
      <c r="R656" s="240">
        <f>Q656*H656</f>
        <v>0</v>
      </c>
      <c r="S656" s="240">
        <v>0</v>
      </c>
      <c r="T656" s="241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42" t="s">
        <v>7134</v>
      </c>
      <c r="AT656" s="242" t="s">
        <v>245</v>
      </c>
      <c r="AU656" s="242" t="s">
        <v>85</v>
      </c>
      <c r="AY656" s="19" t="s">
        <v>242</v>
      </c>
      <c r="BE656" s="243">
        <f>IF(N656="základní",J656,0)</f>
        <v>0</v>
      </c>
      <c r="BF656" s="243">
        <f>IF(N656="snížená",J656,0)</f>
        <v>0</v>
      </c>
      <c r="BG656" s="243">
        <f>IF(N656="zákl. přenesená",J656,0)</f>
        <v>0</v>
      </c>
      <c r="BH656" s="243">
        <f>IF(N656="sníž. přenesená",J656,0)</f>
        <v>0</v>
      </c>
      <c r="BI656" s="243">
        <f>IF(N656="nulová",J656,0)</f>
        <v>0</v>
      </c>
      <c r="BJ656" s="19" t="s">
        <v>85</v>
      </c>
      <c r="BK656" s="243">
        <f>ROUND(I656*H656,2)</f>
        <v>0</v>
      </c>
      <c r="BL656" s="19" t="s">
        <v>7134</v>
      </c>
      <c r="BM656" s="242" t="s">
        <v>7161</v>
      </c>
    </row>
    <row r="657" s="2" customFormat="1">
      <c r="A657" s="40"/>
      <c r="B657" s="41"/>
      <c r="C657" s="42"/>
      <c r="D657" s="244" t="s">
        <v>251</v>
      </c>
      <c r="E657" s="42"/>
      <c r="F657" s="245" t="s">
        <v>7162</v>
      </c>
      <c r="G657" s="42"/>
      <c r="H657" s="42"/>
      <c r="I657" s="246"/>
      <c r="J657" s="42"/>
      <c r="K657" s="42"/>
      <c r="L657" s="46"/>
      <c r="M657" s="295"/>
      <c r="N657" s="296"/>
      <c r="O657" s="297"/>
      <c r="P657" s="297"/>
      <c r="Q657" s="297"/>
      <c r="R657" s="297"/>
      <c r="S657" s="297"/>
      <c r="T657" s="298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T657" s="19" t="s">
        <v>251</v>
      </c>
      <c r="AU657" s="19" t="s">
        <v>85</v>
      </c>
    </row>
    <row r="658" s="2" customFormat="1" ht="6.96" customHeight="1">
      <c r="A658" s="40"/>
      <c r="B658" s="68"/>
      <c r="C658" s="69"/>
      <c r="D658" s="69"/>
      <c r="E658" s="69"/>
      <c r="F658" s="69"/>
      <c r="G658" s="69"/>
      <c r="H658" s="69"/>
      <c r="I658" s="69"/>
      <c r="J658" s="69"/>
      <c r="K658" s="69"/>
      <c r="L658" s="46"/>
      <c r="M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</row>
  </sheetData>
  <sheetProtection sheet="1" autoFilter="0" formatColumns="0" formatRows="0" objects="1" scenarios="1" spinCount="100000" saltValue="Ih90/adYIumy9W2gl1qFmBadzJlMoxQY0wmi6uAFcsB30Ac2GvsHdx81C1hj8X+/zayjUPaLsA0axqD7z7rIYg==" hashValue="AoyWHeLqso7+4qTJoKRz0u+djwio1equPNO4tEvXSxm8g5zDQ4MNOAcv3YSviWd/hlN78p3i0wETi2H64CrDSg==" algorithmName="SHA-512" password="CC35"/>
  <autoFilter ref="C136:K65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5:H125"/>
    <mergeCell ref="E127:H127"/>
    <mergeCell ref="E129:H12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192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7163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ROUND(J123,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ROUND((SUM(BE123:BE600)),  2)</f>
        <v>0</v>
      </c>
      <c r="G35" s="40"/>
      <c r="H35" s="40"/>
      <c r="I35" s="167">
        <v>0.20999999999999999</v>
      </c>
      <c r="J35" s="166">
        <f>ROUND(((SUM(BE123:BE600))*I35),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ROUND((SUM(BF123:BF600)),  2)</f>
        <v>0</v>
      </c>
      <c r="G36" s="40"/>
      <c r="H36" s="40"/>
      <c r="I36" s="167">
        <v>0.12</v>
      </c>
      <c r="J36" s="166">
        <f>ROUND(((SUM(BF123:BF600))*I36),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ROUND((SUM(BG123:BG600)),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ROUND((SUM(BH123:BH600)),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ROUND((SUM(BI123:BI600)),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192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001104 - Silnoproud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J123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210</v>
      </c>
      <c r="E99" s="194"/>
      <c r="F99" s="194"/>
      <c r="G99" s="194"/>
      <c r="H99" s="194"/>
      <c r="I99" s="194"/>
      <c r="J99" s="195">
        <f>J124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2395</v>
      </c>
      <c r="E100" s="199"/>
      <c r="F100" s="199"/>
      <c r="G100" s="199"/>
      <c r="H100" s="199"/>
      <c r="I100" s="199"/>
      <c r="J100" s="200">
        <f>J125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6123</v>
      </c>
      <c r="E101" s="199"/>
      <c r="F101" s="199"/>
      <c r="G101" s="199"/>
      <c r="H101" s="199"/>
      <c r="I101" s="199"/>
      <c r="J101" s="200">
        <f>J580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68"/>
      <c r="C103" s="69"/>
      <c r="D103" s="69"/>
      <c r="E103" s="69"/>
      <c r="F103" s="69"/>
      <c r="G103" s="69"/>
      <c r="H103" s="69"/>
      <c r="I103" s="69"/>
      <c r="J103" s="69"/>
      <c r="K103" s="69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7" s="2" customFormat="1" ht="6.96" customHeight="1">
      <c r="A107" s="40"/>
      <c r="B107" s="70"/>
      <c r="C107" s="71"/>
      <c r="D107" s="71"/>
      <c r="E107" s="71"/>
      <c r="F107" s="71"/>
      <c r="G107" s="71"/>
      <c r="H107" s="71"/>
      <c r="I107" s="71"/>
      <c r="J107" s="71"/>
      <c r="K107" s="71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24.96" customHeight="1">
      <c r="A108" s="40"/>
      <c r="B108" s="41"/>
      <c r="C108" s="25" t="s">
        <v>227</v>
      </c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2" customHeight="1">
      <c r="A110" s="40"/>
      <c r="B110" s="41"/>
      <c r="C110" s="34" t="s">
        <v>16</v>
      </c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6.5" customHeight="1">
      <c r="A111" s="40"/>
      <c r="B111" s="41"/>
      <c r="C111" s="42"/>
      <c r="D111" s="42"/>
      <c r="E111" s="186" t="str">
        <f>E7</f>
        <v>Rekonstrukce budovy MM Habartov</v>
      </c>
      <c r="F111" s="34"/>
      <c r="G111" s="34"/>
      <c r="H111" s="34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1" customFormat="1" ht="12" customHeight="1">
      <c r="B112" s="23"/>
      <c r="C112" s="34" t="s">
        <v>191</v>
      </c>
      <c r="D112" s="24"/>
      <c r="E112" s="24"/>
      <c r="F112" s="24"/>
      <c r="G112" s="24"/>
      <c r="H112" s="24"/>
      <c r="I112" s="24"/>
      <c r="J112" s="24"/>
      <c r="K112" s="24"/>
      <c r="L112" s="22"/>
    </row>
    <row r="113" s="2" customFormat="1" ht="16.5" customHeight="1">
      <c r="A113" s="40"/>
      <c r="B113" s="41"/>
      <c r="C113" s="42"/>
      <c r="D113" s="42"/>
      <c r="E113" s="186" t="s">
        <v>192</v>
      </c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193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78" t="str">
        <f>E11</f>
        <v>001104 - Silnoproud</v>
      </c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2" customHeight="1">
      <c r="A117" s="40"/>
      <c r="B117" s="41"/>
      <c r="C117" s="34" t="s">
        <v>20</v>
      </c>
      <c r="D117" s="42"/>
      <c r="E117" s="42"/>
      <c r="F117" s="29" t="str">
        <f>F14</f>
        <v xml:space="preserve"> </v>
      </c>
      <c r="G117" s="42"/>
      <c r="H117" s="42"/>
      <c r="I117" s="34" t="s">
        <v>22</v>
      </c>
      <c r="J117" s="81" t="str">
        <f>IF(J14="","",J14)</f>
        <v>25. 5. 2025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6.96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5.15" customHeight="1">
      <c r="A119" s="40"/>
      <c r="B119" s="41"/>
      <c r="C119" s="34" t="s">
        <v>24</v>
      </c>
      <c r="D119" s="42"/>
      <c r="E119" s="42"/>
      <c r="F119" s="29" t="str">
        <f>E17</f>
        <v>Město Habartov,Náměstí Přátelství 112,Habartov</v>
      </c>
      <c r="G119" s="42"/>
      <c r="H119" s="42"/>
      <c r="I119" s="34" t="s">
        <v>32</v>
      </c>
      <c r="J119" s="38" t="str">
        <f>E23</f>
        <v>Ing.Šárka Dubská</v>
      </c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5.15" customHeight="1">
      <c r="A120" s="40"/>
      <c r="B120" s="41"/>
      <c r="C120" s="34" t="s">
        <v>30</v>
      </c>
      <c r="D120" s="42"/>
      <c r="E120" s="42"/>
      <c r="F120" s="29" t="str">
        <f>IF(E20="","",E20)</f>
        <v>Vyplň údaj</v>
      </c>
      <c r="G120" s="42"/>
      <c r="H120" s="42"/>
      <c r="I120" s="34" t="s">
        <v>34</v>
      </c>
      <c r="J120" s="38" t="str">
        <f>E26</f>
        <v xml:space="preserve"> </v>
      </c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0.32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11" customFormat="1" ht="29.28" customHeight="1">
      <c r="A122" s="202"/>
      <c r="B122" s="203"/>
      <c r="C122" s="204" t="s">
        <v>228</v>
      </c>
      <c r="D122" s="205" t="s">
        <v>63</v>
      </c>
      <c r="E122" s="205" t="s">
        <v>59</v>
      </c>
      <c r="F122" s="205" t="s">
        <v>60</v>
      </c>
      <c r="G122" s="205" t="s">
        <v>229</v>
      </c>
      <c r="H122" s="205" t="s">
        <v>230</v>
      </c>
      <c r="I122" s="205" t="s">
        <v>231</v>
      </c>
      <c r="J122" s="206" t="s">
        <v>197</v>
      </c>
      <c r="K122" s="207" t="s">
        <v>232</v>
      </c>
      <c r="L122" s="208"/>
      <c r="M122" s="102" t="s">
        <v>1</v>
      </c>
      <c r="N122" s="103" t="s">
        <v>42</v>
      </c>
      <c r="O122" s="103" t="s">
        <v>233</v>
      </c>
      <c r="P122" s="103" t="s">
        <v>234</v>
      </c>
      <c r="Q122" s="103" t="s">
        <v>235</v>
      </c>
      <c r="R122" s="103" t="s">
        <v>236</v>
      </c>
      <c r="S122" s="103" t="s">
        <v>237</v>
      </c>
      <c r="T122" s="104" t="s">
        <v>238</v>
      </c>
      <c r="U122" s="202"/>
      <c r="V122" s="202"/>
      <c r="W122" s="202"/>
      <c r="X122" s="202"/>
      <c r="Y122" s="202"/>
      <c r="Z122" s="202"/>
      <c r="AA122" s="202"/>
      <c r="AB122" s="202"/>
      <c r="AC122" s="202"/>
      <c r="AD122" s="202"/>
      <c r="AE122" s="202"/>
    </row>
    <row r="123" s="2" customFormat="1" ht="22.8" customHeight="1">
      <c r="A123" s="40"/>
      <c r="B123" s="41"/>
      <c r="C123" s="109" t="s">
        <v>239</v>
      </c>
      <c r="D123" s="42"/>
      <c r="E123" s="42"/>
      <c r="F123" s="42"/>
      <c r="G123" s="42"/>
      <c r="H123" s="42"/>
      <c r="I123" s="42"/>
      <c r="J123" s="209">
        <f>BK123</f>
        <v>0</v>
      </c>
      <c r="K123" s="42"/>
      <c r="L123" s="46"/>
      <c r="M123" s="105"/>
      <c r="N123" s="210"/>
      <c r="O123" s="106"/>
      <c r="P123" s="211">
        <f>P124</f>
        <v>0</v>
      </c>
      <c r="Q123" s="106"/>
      <c r="R123" s="211">
        <f>R124</f>
        <v>3.4061750000000006</v>
      </c>
      <c r="S123" s="106"/>
      <c r="T123" s="212">
        <f>T124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77</v>
      </c>
      <c r="AU123" s="19" t="s">
        <v>199</v>
      </c>
      <c r="BK123" s="213">
        <f>BK124</f>
        <v>0</v>
      </c>
    </row>
    <row r="124" s="12" customFormat="1" ht="25.92" customHeight="1">
      <c r="A124" s="12"/>
      <c r="B124" s="214"/>
      <c r="C124" s="215"/>
      <c r="D124" s="216" t="s">
        <v>77</v>
      </c>
      <c r="E124" s="217" t="s">
        <v>1090</v>
      </c>
      <c r="F124" s="217" t="s">
        <v>1091</v>
      </c>
      <c r="G124" s="215"/>
      <c r="H124" s="215"/>
      <c r="I124" s="218"/>
      <c r="J124" s="219">
        <f>BK124</f>
        <v>0</v>
      </c>
      <c r="K124" s="215"/>
      <c r="L124" s="220"/>
      <c r="M124" s="221"/>
      <c r="N124" s="222"/>
      <c r="O124" s="222"/>
      <c r="P124" s="223">
        <f>P125+P580</f>
        <v>0</v>
      </c>
      <c r="Q124" s="222"/>
      <c r="R124" s="223">
        <f>R125+R580</f>
        <v>3.4061750000000006</v>
      </c>
      <c r="S124" s="222"/>
      <c r="T124" s="224">
        <f>T125+T580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5" t="s">
        <v>87</v>
      </c>
      <c r="AT124" s="226" t="s">
        <v>77</v>
      </c>
      <c r="AU124" s="226" t="s">
        <v>78</v>
      </c>
      <c r="AY124" s="225" t="s">
        <v>242</v>
      </c>
      <c r="BK124" s="227">
        <f>BK125+BK580</f>
        <v>0</v>
      </c>
    </row>
    <row r="125" s="12" customFormat="1" ht="22.8" customHeight="1">
      <c r="A125" s="12"/>
      <c r="B125" s="214"/>
      <c r="C125" s="215"/>
      <c r="D125" s="216" t="s">
        <v>77</v>
      </c>
      <c r="E125" s="228" t="s">
        <v>3100</v>
      </c>
      <c r="F125" s="228" t="s">
        <v>3101</v>
      </c>
      <c r="G125" s="215"/>
      <c r="H125" s="215"/>
      <c r="I125" s="218"/>
      <c r="J125" s="229">
        <f>BK125</f>
        <v>0</v>
      </c>
      <c r="K125" s="215"/>
      <c r="L125" s="220"/>
      <c r="M125" s="221"/>
      <c r="N125" s="222"/>
      <c r="O125" s="222"/>
      <c r="P125" s="223">
        <f>SUM(P126:P579)</f>
        <v>0</v>
      </c>
      <c r="Q125" s="222"/>
      <c r="R125" s="223">
        <f>SUM(R126:R579)</f>
        <v>3.3849350000000005</v>
      </c>
      <c r="S125" s="222"/>
      <c r="T125" s="224">
        <f>SUM(T126:T579)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5" t="s">
        <v>87</v>
      </c>
      <c r="AT125" s="226" t="s">
        <v>77</v>
      </c>
      <c r="AU125" s="226" t="s">
        <v>85</v>
      </c>
      <c r="AY125" s="225" t="s">
        <v>242</v>
      </c>
      <c r="BK125" s="227">
        <f>SUM(BK126:BK579)</f>
        <v>0</v>
      </c>
    </row>
    <row r="126" s="2" customFormat="1" ht="44.25" customHeight="1">
      <c r="A126" s="40"/>
      <c r="B126" s="41"/>
      <c r="C126" s="230" t="s">
        <v>85</v>
      </c>
      <c r="D126" s="230" t="s">
        <v>245</v>
      </c>
      <c r="E126" s="231" t="s">
        <v>7164</v>
      </c>
      <c r="F126" s="232" t="s">
        <v>7165</v>
      </c>
      <c r="G126" s="233" t="s">
        <v>261</v>
      </c>
      <c r="H126" s="234">
        <v>30</v>
      </c>
      <c r="I126" s="235"/>
      <c r="J126" s="236">
        <f>ROUND(I126*H126,2)</f>
        <v>0</v>
      </c>
      <c r="K126" s="237"/>
      <c r="L126" s="46"/>
      <c r="M126" s="238" t="s">
        <v>1</v>
      </c>
      <c r="N126" s="239" t="s">
        <v>43</v>
      </c>
      <c r="O126" s="93"/>
      <c r="P126" s="240">
        <f>O126*H126</f>
        <v>0</v>
      </c>
      <c r="Q126" s="240">
        <v>0</v>
      </c>
      <c r="R126" s="240">
        <f>Q126*H126</f>
        <v>0</v>
      </c>
      <c r="S126" s="240">
        <v>0</v>
      </c>
      <c r="T126" s="24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42" t="s">
        <v>1096</v>
      </c>
      <c r="AT126" s="242" t="s">
        <v>245</v>
      </c>
      <c r="AU126" s="242" t="s">
        <v>87</v>
      </c>
      <c r="AY126" s="19" t="s">
        <v>242</v>
      </c>
      <c r="BE126" s="243">
        <f>IF(N126="základní",J126,0)</f>
        <v>0</v>
      </c>
      <c r="BF126" s="243">
        <f>IF(N126="snížená",J126,0)</f>
        <v>0</v>
      </c>
      <c r="BG126" s="243">
        <f>IF(N126="zákl. přenesená",J126,0)</f>
        <v>0</v>
      </c>
      <c r="BH126" s="243">
        <f>IF(N126="sníž. přenesená",J126,0)</f>
        <v>0</v>
      </c>
      <c r="BI126" s="243">
        <f>IF(N126="nulová",J126,0)</f>
        <v>0</v>
      </c>
      <c r="BJ126" s="19" t="s">
        <v>85</v>
      </c>
      <c r="BK126" s="243">
        <f>ROUND(I126*H126,2)</f>
        <v>0</v>
      </c>
      <c r="BL126" s="19" t="s">
        <v>1096</v>
      </c>
      <c r="BM126" s="242" t="s">
        <v>7166</v>
      </c>
    </row>
    <row r="127" s="2" customFormat="1">
      <c r="A127" s="40"/>
      <c r="B127" s="41"/>
      <c r="C127" s="42"/>
      <c r="D127" s="244" t="s">
        <v>251</v>
      </c>
      <c r="E127" s="42"/>
      <c r="F127" s="245" t="s">
        <v>7165</v>
      </c>
      <c r="G127" s="42"/>
      <c r="H127" s="42"/>
      <c r="I127" s="246"/>
      <c r="J127" s="42"/>
      <c r="K127" s="42"/>
      <c r="L127" s="46"/>
      <c r="M127" s="247"/>
      <c r="N127" s="248"/>
      <c r="O127" s="93"/>
      <c r="P127" s="93"/>
      <c r="Q127" s="93"/>
      <c r="R127" s="93"/>
      <c r="S127" s="93"/>
      <c r="T127" s="94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251</v>
      </c>
      <c r="AU127" s="19" t="s">
        <v>87</v>
      </c>
    </row>
    <row r="128" s="2" customFormat="1" ht="24.15" customHeight="1">
      <c r="A128" s="40"/>
      <c r="B128" s="41"/>
      <c r="C128" s="283" t="s">
        <v>87</v>
      </c>
      <c r="D128" s="283" t="s">
        <v>477</v>
      </c>
      <c r="E128" s="284" t="s">
        <v>7167</v>
      </c>
      <c r="F128" s="285" t="s">
        <v>7168</v>
      </c>
      <c r="G128" s="286" t="s">
        <v>261</v>
      </c>
      <c r="H128" s="287">
        <v>31.5</v>
      </c>
      <c r="I128" s="288"/>
      <c r="J128" s="289">
        <f>ROUND(I128*H128,2)</f>
        <v>0</v>
      </c>
      <c r="K128" s="290"/>
      <c r="L128" s="291"/>
      <c r="M128" s="292" t="s">
        <v>1</v>
      </c>
      <c r="N128" s="293" t="s">
        <v>43</v>
      </c>
      <c r="O128" s="93"/>
      <c r="P128" s="240">
        <f>O128*H128</f>
        <v>0</v>
      </c>
      <c r="Q128" s="240">
        <v>5.0000000000000002E-05</v>
      </c>
      <c r="R128" s="240">
        <f>Q128*H128</f>
        <v>0.001575</v>
      </c>
      <c r="S128" s="240">
        <v>0</v>
      </c>
      <c r="T128" s="24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42" t="s">
        <v>895</v>
      </c>
      <c r="AT128" s="242" t="s">
        <v>477</v>
      </c>
      <c r="AU128" s="242" t="s">
        <v>87</v>
      </c>
      <c r="AY128" s="19" t="s">
        <v>242</v>
      </c>
      <c r="BE128" s="243">
        <f>IF(N128="základní",J128,0)</f>
        <v>0</v>
      </c>
      <c r="BF128" s="243">
        <f>IF(N128="snížená",J128,0)</f>
        <v>0</v>
      </c>
      <c r="BG128" s="243">
        <f>IF(N128="zákl. přenesená",J128,0)</f>
        <v>0</v>
      </c>
      <c r="BH128" s="243">
        <f>IF(N128="sníž. přenesená",J128,0)</f>
        <v>0</v>
      </c>
      <c r="BI128" s="243">
        <f>IF(N128="nulová",J128,0)</f>
        <v>0</v>
      </c>
      <c r="BJ128" s="19" t="s">
        <v>85</v>
      </c>
      <c r="BK128" s="243">
        <f>ROUND(I128*H128,2)</f>
        <v>0</v>
      </c>
      <c r="BL128" s="19" t="s">
        <v>1096</v>
      </c>
      <c r="BM128" s="242" t="s">
        <v>7169</v>
      </c>
    </row>
    <row r="129" s="2" customFormat="1">
      <c r="A129" s="40"/>
      <c r="B129" s="41"/>
      <c r="C129" s="42"/>
      <c r="D129" s="244" t="s">
        <v>251</v>
      </c>
      <c r="E129" s="42"/>
      <c r="F129" s="245" t="s">
        <v>7168</v>
      </c>
      <c r="G129" s="42"/>
      <c r="H129" s="42"/>
      <c r="I129" s="246"/>
      <c r="J129" s="42"/>
      <c r="K129" s="42"/>
      <c r="L129" s="46"/>
      <c r="M129" s="247"/>
      <c r="N129" s="248"/>
      <c r="O129" s="93"/>
      <c r="P129" s="93"/>
      <c r="Q129" s="93"/>
      <c r="R129" s="93"/>
      <c r="S129" s="93"/>
      <c r="T129" s="94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251</v>
      </c>
      <c r="AU129" s="19" t="s">
        <v>87</v>
      </c>
    </row>
    <row r="130" s="14" customFormat="1">
      <c r="A130" s="14"/>
      <c r="B130" s="261"/>
      <c r="C130" s="262"/>
      <c r="D130" s="244" t="s">
        <v>255</v>
      </c>
      <c r="E130" s="263" t="s">
        <v>1</v>
      </c>
      <c r="F130" s="264" t="s">
        <v>7170</v>
      </c>
      <c r="G130" s="262"/>
      <c r="H130" s="265">
        <v>31.5</v>
      </c>
      <c r="I130" s="266"/>
      <c r="J130" s="262"/>
      <c r="K130" s="262"/>
      <c r="L130" s="267"/>
      <c r="M130" s="268"/>
      <c r="N130" s="269"/>
      <c r="O130" s="269"/>
      <c r="P130" s="269"/>
      <c r="Q130" s="269"/>
      <c r="R130" s="269"/>
      <c r="S130" s="269"/>
      <c r="T130" s="270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71" t="s">
        <v>255</v>
      </c>
      <c r="AU130" s="271" t="s">
        <v>87</v>
      </c>
      <c r="AV130" s="14" t="s">
        <v>87</v>
      </c>
      <c r="AW130" s="14" t="s">
        <v>36</v>
      </c>
      <c r="AX130" s="14" t="s">
        <v>85</v>
      </c>
      <c r="AY130" s="271" t="s">
        <v>242</v>
      </c>
    </row>
    <row r="131" s="2" customFormat="1" ht="44.25" customHeight="1">
      <c r="A131" s="40"/>
      <c r="B131" s="41"/>
      <c r="C131" s="230" t="s">
        <v>110</v>
      </c>
      <c r="D131" s="230" t="s">
        <v>245</v>
      </c>
      <c r="E131" s="231" t="s">
        <v>7171</v>
      </c>
      <c r="F131" s="232" t="s">
        <v>7172</v>
      </c>
      <c r="G131" s="233" t="s">
        <v>261</v>
      </c>
      <c r="H131" s="234">
        <v>70</v>
      </c>
      <c r="I131" s="235"/>
      <c r="J131" s="236">
        <f>ROUND(I131*H131,2)</f>
        <v>0</v>
      </c>
      <c r="K131" s="237"/>
      <c r="L131" s="46"/>
      <c r="M131" s="238" t="s">
        <v>1</v>
      </c>
      <c r="N131" s="239" t="s">
        <v>43</v>
      </c>
      <c r="O131" s="93"/>
      <c r="P131" s="240">
        <f>O131*H131</f>
        <v>0</v>
      </c>
      <c r="Q131" s="240">
        <v>0</v>
      </c>
      <c r="R131" s="240">
        <f>Q131*H131</f>
        <v>0</v>
      </c>
      <c r="S131" s="240">
        <v>0</v>
      </c>
      <c r="T131" s="24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42" t="s">
        <v>1096</v>
      </c>
      <c r="AT131" s="242" t="s">
        <v>245</v>
      </c>
      <c r="AU131" s="242" t="s">
        <v>87</v>
      </c>
      <c r="AY131" s="19" t="s">
        <v>242</v>
      </c>
      <c r="BE131" s="243">
        <f>IF(N131="základní",J131,0)</f>
        <v>0</v>
      </c>
      <c r="BF131" s="243">
        <f>IF(N131="snížená",J131,0)</f>
        <v>0</v>
      </c>
      <c r="BG131" s="243">
        <f>IF(N131="zákl. přenesená",J131,0)</f>
        <v>0</v>
      </c>
      <c r="BH131" s="243">
        <f>IF(N131="sníž. přenesená",J131,0)</f>
        <v>0</v>
      </c>
      <c r="BI131" s="243">
        <f>IF(N131="nulová",J131,0)</f>
        <v>0</v>
      </c>
      <c r="BJ131" s="19" t="s">
        <v>85</v>
      </c>
      <c r="BK131" s="243">
        <f>ROUND(I131*H131,2)</f>
        <v>0</v>
      </c>
      <c r="BL131" s="19" t="s">
        <v>1096</v>
      </c>
      <c r="BM131" s="242" t="s">
        <v>7173</v>
      </c>
    </row>
    <row r="132" s="2" customFormat="1">
      <c r="A132" s="40"/>
      <c r="B132" s="41"/>
      <c r="C132" s="42"/>
      <c r="D132" s="244" t="s">
        <v>251</v>
      </c>
      <c r="E132" s="42"/>
      <c r="F132" s="245" t="s">
        <v>7172</v>
      </c>
      <c r="G132" s="42"/>
      <c r="H132" s="42"/>
      <c r="I132" s="246"/>
      <c r="J132" s="42"/>
      <c r="K132" s="42"/>
      <c r="L132" s="46"/>
      <c r="M132" s="247"/>
      <c r="N132" s="24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251</v>
      </c>
      <c r="AU132" s="19" t="s">
        <v>87</v>
      </c>
    </row>
    <row r="133" s="2" customFormat="1" ht="37.8" customHeight="1">
      <c r="A133" s="40"/>
      <c r="B133" s="41"/>
      <c r="C133" s="283" t="s">
        <v>249</v>
      </c>
      <c r="D133" s="283" t="s">
        <v>477</v>
      </c>
      <c r="E133" s="284" t="s">
        <v>7174</v>
      </c>
      <c r="F133" s="285" t="s">
        <v>7175</v>
      </c>
      <c r="G133" s="286" t="s">
        <v>261</v>
      </c>
      <c r="H133" s="287">
        <v>73.5</v>
      </c>
      <c r="I133" s="288"/>
      <c r="J133" s="289">
        <f>ROUND(I133*H133,2)</f>
        <v>0</v>
      </c>
      <c r="K133" s="290"/>
      <c r="L133" s="291"/>
      <c r="M133" s="292" t="s">
        <v>1</v>
      </c>
      <c r="N133" s="293" t="s">
        <v>43</v>
      </c>
      <c r="O133" s="93"/>
      <c r="P133" s="240">
        <f>O133*H133</f>
        <v>0</v>
      </c>
      <c r="Q133" s="240">
        <v>0.00019000000000000001</v>
      </c>
      <c r="R133" s="240">
        <f>Q133*H133</f>
        <v>0.013965</v>
      </c>
      <c r="S133" s="240">
        <v>0</v>
      </c>
      <c r="T133" s="24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42" t="s">
        <v>895</v>
      </c>
      <c r="AT133" s="242" t="s">
        <v>477</v>
      </c>
      <c r="AU133" s="242" t="s">
        <v>87</v>
      </c>
      <c r="AY133" s="19" t="s">
        <v>242</v>
      </c>
      <c r="BE133" s="243">
        <f>IF(N133="základní",J133,0)</f>
        <v>0</v>
      </c>
      <c r="BF133" s="243">
        <f>IF(N133="snížená",J133,0)</f>
        <v>0</v>
      </c>
      <c r="BG133" s="243">
        <f>IF(N133="zákl. přenesená",J133,0)</f>
        <v>0</v>
      </c>
      <c r="BH133" s="243">
        <f>IF(N133="sníž. přenesená",J133,0)</f>
        <v>0</v>
      </c>
      <c r="BI133" s="243">
        <f>IF(N133="nulová",J133,0)</f>
        <v>0</v>
      </c>
      <c r="BJ133" s="19" t="s">
        <v>85</v>
      </c>
      <c r="BK133" s="243">
        <f>ROUND(I133*H133,2)</f>
        <v>0</v>
      </c>
      <c r="BL133" s="19" t="s">
        <v>1096</v>
      </c>
      <c r="BM133" s="242" t="s">
        <v>7176</v>
      </c>
    </row>
    <row r="134" s="2" customFormat="1">
      <c r="A134" s="40"/>
      <c r="B134" s="41"/>
      <c r="C134" s="42"/>
      <c r="D134" s="244" t="s">
        <v>251</v>
      </c>
      <c r="E134" s="42"/>
      <c r="F134" s="245" t="s">
        <v>7175</v>
      </c>
      <c r="G134" s="42"/>
      <c r="H134" s="42"/>
      <c r="I134" s="246"/>
      <c r="J134" s="42"/>
      <c r="K134" s="42"/>
      <c r="L134" s="46"/>
      <c r="M134" s="247"/>
      <c r="N134" s="248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251</v>
      </c>
      <c r="AU134" s="19" t="s">
        <v>87</v>
      </c>
    </row>
    <row r="135" s="14" customFormat="1">
      <c r="A135" s="14"/>
      <c r="B135" s="261"/>
      <c r="C135" s="262"/>
      <c r="D135" s="244" t="s">
        <v>255</v>
      </c>
      <c r="E135" s="263" t="s">
        <v>1</v>
      </c>
      <c r="F135" s="264" t="s">
        <v>7177</v>
      </c>
      <c r="G135" s="262"/>
      <c r="H135" s="265">
        <v>73.5</v>
      </c>
      <c r="I135" s="266"/>
      <c r="J135" s="262"/>
      <c r="K135" s="262"/>
      <c r="L135" s="267"/>
      <c r="M135" s="268"/>
      <c r="N135" s="269"/>
      <c r="O135" s="269"/>
      <c r="P135" s="269"/>
      <c r="Q135" s="269"/>
      <c r="R135" s="269"/>
      <c r="S135" s="269"/>
      <c r="T135" s="270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71" t="s">
        <v>255</v>
      </c>
      <c r="AU135" s="271" t="s">
        <v>87</v>
      </c>
      <c r="AV135" s="14" t="s">
        <v>87</v>
      </c>
      <c r="AW135" s="14" t="s">
        <v>36</v>
      </c>
      <c r="AX135" s="14" t="s">
        <v>85</v>
      </c>
      <c r="AY135" s="271" t="s">
        <v>242</v>
      </c>
    </row>
    <row r="136" s="2" customFormat="1" ht="37.8" customHeight="1">
      <c r="A136" s="40"/>
      <c r="B136" s="41"/>
      <c r="C136" s="230" t="s">
        <v>482</v>
      </c>
      <c r="D136" s="230" t="s">
        <v>245</v>
      </c>
      <c r="E136" s="231" t="s">
        <v>7178</v>
      </c>
      <c r="F136" s="232" t="s">
        <v>7179</v>
      </c>
      <c r="G136" s="233" t="s">
        <v>261</v>
      </c>
      <c r="H136" s="234">
        <v>120</v>
      </c>
      <c r="I136" s="235"/>
      <c r="J136" s="236">
        <f>ROUND(I136*H136,2)</f>
        <v>0</v>
      </c>
      <c r="K136" s="237"/>
      <c r="L136" s="46"/>
      <c r="M136" s="238" t="s">
        <v>1</v>
      </c>
      <c r="N136" s="239" t="s">
        <v>43</v>
      </c>
      <c r="O136" s="93"/>
      <c r="P136" s="240">
        <f>O136*H136</f>
        <v>0</v>
      </c>
      <c r="Q136" s="240">
        <v>0</v>
      </c>
      <c r="R136" s="240">
        <f>Q136*H136</f>
        <v>0</v>
      </c>
      <c r="S136" s="240">
        <v>0</v>
      </c>
      <c r="T136" s="24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42" t="s">
        <v>1096</v>
      </c>
      <c r="AT136" s="242" t="s">
        <v>245</v>
      </c>
      <c r="AU136" s="242" t="s">
        <v>87</v>
      </c>
      <c r="AY136" s="19" t="s">
        <v>242</v>
      </c>
      <c r="BE136" s="243">
        <f>IF(N136="základní",J136,0)</f>
        <v>0</v>
      </c>
      <c r="BF136" s="243">
        <f>IF(N136="snížená",J136,0)</f>
        <v>0</v>
      </c>
      <c r="BG136" s="243">
        <f>IF(N136="zákl. přenesená",J136,0)</f>
        <v>0</v>
      </c>
      <c r="BH136" s="243">
        <f>IF(N136="sníž. přenesená",J136,0)</f>
        <v>0</v>
      </c>
      <c r="BI136" s="243">
        <f>IF(N136="nulová",J136,0)</f>
        <v>0</v>
      </c>
      <c r="BJ136" s="19" t="s">
        <v>85</v>
      </c>
      <c r="BK136" s="243">
        <f>ROUND(I136*H136,2)</f>
        <v>0</v>
      </c>
      <c r="BL136" s="19" t="s">
        <v>1096</v>
      </c>
      <c r="BM136" s="242" t="s">
        <v>7180</v>
      </c>
    </row>
    <row r="137" s="2" customFormat="1">
      <c r="A137" s="40"/>
      <c r="B137" s="41"/>
      <c r="C137" s="42"/>
      <c r="D137" s="244" t="s">
        <v>251</v>
      </c>
      <c r="E137" s="42"/>
      <c r="F137" s="245" t="s">
        <v>7179</v>
      </c>
      <c r="G137" s="42"/>
      <c r="H137" s="42"/>
      <c r="I137" s="246"/>
      <c r="J137" s="42"/>
      <c r="K137" s="42"/>
      <c r="L137" s="46"/>
      <c r="M137" s="247"/>
      <c r="N137" s="24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251</v>
      </c>
      <c r="AU137" s="19" t="s">
        <v>87</v>
      </c>
    </row>
    <row r="138" s="2" customFormat="1" ht="24.15" customHeight="1">
      <c r="A138" s="40"/>
      <c r="B138" s="41"/>
      <c r="C138" s="283" t="s">
        <v>538</v>
      </c>
      <c r="D138" s="283" t="s">
        <v>477</v>
      </c>
      <c r="E138" s="284" t="s">
        <v>7181</v>
      </c>
      <c r="F138" s="285" t="s">
        <v>7182</v>
      </c>
      <c r="G138" s="286" t="s">
        <v>261</v>
      </c>
      <c r="H138" s="287">
        <v>73.5</v>
      </c>
      <c r="I138" s="288"/>
      <c r="J138" s="289">
        <f>ROUND(I138*H138,2)</f>
        <v>0</v>
      </c>
      <c r="K138" s="290"/>
      <c r="L138" s="291"/>
      <c r="M138" s="292" t="s">
        <v>1</v>
      </c>
      <c r="N138" s="293" t="s">
        <v>43</v>
      </c>
      <c r="O138" s="93"/>
      <c r="P138" s="240">
        <f>O138*H138</f>
        <v>0</v>
      </c>
      <c r="Q138" s="240">
        <v>0.00021000000000000001</v>
      </c>
      <c r="R138" s="240">
        <f>Q138*H138</f>
        <v>0.015435000000000001</v>
      </c>
      <c r="S138" s="240">
        <v>0</v>
      </c>
      <c r="T138" s="24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42" t="s">
        <v>895</v>
      </c>
      <c r="AT138" s="242" t="s">
        <v>477</v>
      </c>
      <c r="AU138" s="242" t="s">
        <v>87</v>
      </c>
      <c r="AY138" s="19" t="s">
        <v>242</v>
      </c>
      <c r="BE138" s="243">
        <f>IF(N138="základní",J138,0)</f>
        <v>0</v>
      </c>
      <c r="BF138" s="243">
        <f>IF(N138="snížená",J138,0)</f>
        <v>0</v>
      </c>
      <c r="BG138" s="243">
        <f>IF(N138="zákl. přenesená",J138,0)</f>
        <v>0</v>
      </c>
      <c r="BH138" s="243">
        <f>IF(N138="sníž. přenesená",J138,0)</f>
        <v>0</v>
      </c>
      <c r="BI138" s="243">
        <f>IF(N138="nulová",J138,0)</f>
        <v>0</v>
      </c>
      <c r="BJ138" s="19" t="s">
        <v>85</v>
      </c>
      <c r="BK138" s="243">
        <f>ROUND(I138*H138,2)</f>
        <v>0</v>
      </c>
      <c r="BL138" s="19" t="s">
        <v>1096</v>
      </c>
      <c r="BM138" s="242" t="s">
        <v>7183</v>
      </c>
    </row>
    <row r="139" s="2" customFormat="1">
      <c r="A139" s="40"/>
      <c r="B139" s="41"/>
      <c r="C139" s="42"/>
      <c r="D139" s="244" t="s">
        <v>251</v>
      </c>
      <c r="E139" s="42"/>
      <c r="F139" s="245" t="s">
        <v>7182</v>
      </c>
      <c r="G139" s="42"/>
      <c r="H139" s="42"/>
      <c r="I139" s="246"/>
      <c r="J139" s="42"/>
      <c r="K139" s="42"/>
      <c r="L139" s="46"/>
      <c r="M139" s="247"/>
      <c r="N139" s="248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251</v>
      </c>
      <c r="AU139" s="19" t="s">
        <v>87</v>
      </c>
    </row>
    <row r="140" s="14" customFormat="1">
      <c r="A140" s="14"/>
      <c r="B140" s="261"/>
      <c r="C140" s="262"/>
      <c r="D140" s="244" t="s">
        <v>255</v>
      </c>
      <c r="E140" s="263" t="s">
        <v>1</v>
      </c>
      <c r="F140" s="264" t="s">
        <v>7177</v>
      </c>
      <c r="G140" s="262"/>
      <c r="H140" s="265">
        <v>73.5</v>
      </c>
      <c r="I140" s="266"/>
      <c r="J140" s="262"/>
      <c r="K140" s="262"/>
      <c r="L140" s="267"/>
      <c r="M140" s="268"/>
      <c r="N140" s="269"/>
      <c r="O140" s="269"/>
      <c r="P140" s="269"/>
      <c r="Q140" s="269"/>
      <c r="R140" s="269"/>
      <c r="S140" s="269"/>
      <c r="T140" s="270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71" t="s">
        <v>255</v>
      </c>
      <c r="AU140" s="271" t="s">
        <v>87</v>
      </c>
      <c r="AV140" s="14" t="s">
        <v>87</v>
      </c>
      <c r="AW140" s="14" t="s">
        <v>36</v>
      </c>
      <c r="AX140" s="14" t="s">
        <v>85</v>
      </c>
      <c r="AY140" s="271" t="s">
        <v>242</v>
      </c>
    </row>
    <row r="141" s="2" customFormat="1" ht="24.15" customHeight="1">
      <c r="A141" s="40"/>
      <c r="B141" s="41"/>
      <c r="C141" s="283" t="s">
        <v>1039</v>
      </c>
      <c r="D141" s="283" t="s">
        <v>477</v>
      </c>
      <c r="E141" s="284" t="s">
        <v>7184</v>
      </c>
      <c r="F141" s="285" t="s">
        <v>7185</v>
      </c>
      <c r="G141" s="286" t="s">
        <v>261</v>
      </c>
      <c r="H141" s="287">
        <v>52.5</v>
      </c>
      <c r="I141" s="288"/>
      <c r="J141" s="289">
        <f>ROUND(I141*H141,2)</f>
        <v>0</v>
      </c>
      <c r="K141" s="290"/>
      <c r="L141" s="291"/>
      <c r="M141" s="292" t="s">
        <v>1</v>
      </c>
      <c r="N141" s="293" t="s">
        <v>43</v>
      </c>
      <c r="O141" s="93"/>
      <c r="P141" s="240">
        <f>O141*H141</f>
        <v>0</v>
      </c>
      <c r="Q141" s="240">
        <v>0.00034000000000000002</v>
      </c>
      <c r="R141" s="240">
        <f>Q141*H141</f>
        <v>0.017850000000000001</v>
      </c>
      <c r="S141" s="240">
        <v>0</v>
      </c>
      <c r="T141" s="24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42" t="s">
        <v>895</v>
      </c>
      <c r="AT141" s="242" t="s">
        <v>477</v>
      </c>
      <c r="AU141" s="242" t="s">
        <v>87</v>
      </c>
      <c r="AY141" s="19" t="s">
        <v>242</v>
      </c>
      <c r="BE141" s="243">
        <f>IF(N141="základní",J141,0)</f>
        <v>0</v>
      </c>
      <c r="BF141" s="243">
        <f>IF(N141="snížená",J141,0)</f>
        <v>0</v>
      </c>
      <c r="BG141" s="243">
        <f>IF(N141="zákl. přenesená",J141,0)</f>
        <v>0</v>
      </c>
      <c r="BH141" s="243">
        <f>IF(N141="sníž. přenesená",J141,0)</f>
        <v>0</v>
      </c>
      <c r="BI141" s="243">
        <f>IF(N141="nulová",J141,0)</f>
        <v>0</v>
      </c>
      <c r="BJ141" s="19" t="s">
        <v>85</v>
      </c>
      <c r="BK141" s="243">
        <f>ROUND(I141*H141,2)</f>
        <v>0</v>
      </c>
      <c r="BL141" s="19" t="s">
        <v>1096</v>
      </c>
      <c r="BM141" s="242" t="s">
        <v>7186</v>
      </c>
    </row>
    <row r="142" s="2" customFormat="1">
      <c r="A142" s="40"/>
      <c r="B142" s="41"/>
      <c r="C142" s="42"/>
      <c r="D142" s="244" t="s">
        <v>251</v>
      </c>
      <c r="E142" s="42"/>
      <c r="F142" s="245" t="s">
        <v>7185</v>
      </c>
      <c r="G142" s="42"/>
      <c r="H142" s="42"/>
      <c r="I142" s="246"/>
      <c r="J142" s="42"/>
      <c r="K142" s="42"/>
      <c r="L142" s="46"/>
      <c r="M142" s="247"/>
      <c r="N142" s="24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251</v>
      </c>
      <c r="AU142" s="19" t="s">
        <v>87</v>
      </c>
    </row>
    <row r="143" s="14" customFormat="1">
      <c r="A143" s="14"/>
      <c r="B143" s="261"/>
      <c r="C143" s="262"/>
      <c r="D143" s="244" t="s">
        <v>255</v>
      </c>
      <c r="E143" s="263" t="s">
        <v>1</v>
      </c>
      <c r="F143" s="264" t="s">
        <v>7187</v>
      </c>
      <c r="G143" s="262"/>
      <c r="H143" s="265">
        <v>52.5</v>
      </c>
      <c r="I143" s="266"/>
      <c r="J143" s="262"/>
      <c r="K143" s="262"/>
      <c r="L143" s="267"/>
      <c r="M143" s="268"/>
      <c r="N143" s="269"/>
      <c r="O143" s="269"/>
      <c r="P143" s="269"/>
      <c r="Q143" s="269"/>
      <c r="R143" s="269"/>
      <c r="S143" s="269"/>
      <c r="T143" s="270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71" t="s">
        <v>255</v>
      </c>
      <c r="AU143" s="271" t="s">
        <v>87</v>
      </c>
      <c r="AV143" s="14" t="s">
        <v>87</v>
      </c>
      <c r="AW143" s="14" t="s">
        <v>36</v>
      </c>
      <c r="AX143" s="14" t="s">
        <v>85</v>
      </c>
      <c r="AY143" s="271" t="s">
        <v>242</v>
      </c>
    </row>
    <row r="144" s="2" customFormat="1" ht="44.25" customHeight="1">
      <c r="A144" s="40"/>
      <c r="B144" s="41"/>
      <c r="C144" s="230" t="s">
        <v>480</v>
      </c>
      <c r="D144" s="230" t="s">
        <v>245</v>
      </c>
      <c r="E144" s="231" t="s">
        <v>7188</v>
      </c>
      <c r="F144" s="232" t="s">
        <v>7189</v>
      </c>
      <c r="G144" s="233" t="s">
        <v>261</v>
      </c>
      <c r="H144" s="234">
        <v>80</v>
      </c>
      <c r="I144" s="235"/>
      <c r="J144" s="236">
        <f>ROUND(I144*H144,2)</f>
        <v>0</v>
      </c>
      <c r="K144" s="237"/>
      <c r="L144" s="46"/>
      <c r="M144" s="238" t="s">
        <v>1</v>
      </c>
      <c r="N144" s="239" t="s">
        <v>43</v>
      </c>
      <c r="O144" s="93"/>
      <c r="P144" s="240">
        <f>O144*H144</f>
        <v>0</v>
      </c>
      <c r="Q144" s="240">
        <v>0</v>
      </c>
      <c r="R144" s="240">
        <f>Q144*H144</f>
        <v>0</v>
      </c>
      <c r="S144" s="240">
        <v>0</v>
      </c>
      <c r="T144" s="24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42" t="s">
        <v>1096</v>
      </c>
      <c r="AT144" s="242" t="s">
        <v>245</v>
      </c>
      <c r="AU144" s="242" t="s">
        <v>87</v>
      </c>
      <c r="AY144" s="19" t="s">
        <v>242</v>
      </c>
      <c r="BE144" s="243">
        <f>IF(N144="základní",J144,0)</f>
        <v>0</v>
      </c>
      <c r="BF144" s="243">
        <f>IF(N144="snížená",J144,0)</f>
        <v>0</v>
      </c>
      <c r="BG144" s="243">
        <f>IF(N144="zákl. přenesená",J144,0)</f>
        <v>0</v>
      </c>
      <c r="BH144" s="243">
        <f>IF(N144="sníž. přenesená",J144,0)</f>
        <v>0</v>
      </c>
      <c r="BI144" s="243">
        <f>IF(N144="nulová",J144,0)</f>
        <v>0</v>
      </c>
      <c r="BJ144" s="19" t="s">
        <v>85</v>
      </c>
      <c r="BK144" s="243">
        <f>ROUND(I144*H144,2)</f>
        <v>0</v>
      </c>
      <c r="BL144" s="19" t="s">
        <v>1096</v>
      </c>
      <c r="BM144" s="242" t="s">
        <v>7190</v>
      </c>
    </row>
    <row r="145" s="2" customFormat="1">
      <c r="A145" s="40"/>
      <c r="B145" s="41"/>
      <c r="C145" s="42"/>
      <c r="D145" s="244" t="s">
        <v>251</v>
      </c>
      <c r="E145" s="42"/>
      <c r="F145" s="245" t="s">
        <v>7189</v>
      </c>
      <c r="G145" s="42"/>
      <c r="H145" s="42"/>
      <c r="I145" s="246"/>
      <c r="J145" s="42"/>
      <c r="K145" s="42"/>
      <c r="L145" s="46"/>
      <c r="M145" s="247"/>
      <c r="N145" s="24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251</v>
      </c>
      <c r="AU145" s="19" t="s">
        <v>87</v>
      </c>
    </row>
    <row r="146" s="2" customFormat="1" ht="16.5" customHeight="1">
      <c r="A146" s="40"/>
      <c r="B146" s="41"/>
      <c r="C146" s="283" t="s">
        <v>908</v>
      </c>
      <c r="D146" s="283" t="s">
        <v>477</v>
      </c>
      <c r="E146" s="284" t="s">
        <v>7191</v>
      </c>
      <c r="F146" s="285" t="s">
        <v>7192</v>
      </c>
      <c r="G146" s="286" t="s">
        <v>261</v>
      </c>
      <c r="H146" s="287">
        <v>84</v>
      </c>
      <c r="I146" s="288"/>
      <c r="J146" s="289">
        <f>ROUND(I146*H146,2)</f>
        <v>0</v>
      </c>
      <c r="K146" s="290"/>
      <c r="L146" s="291"/>
      <c r="M146" s="292" t="s">
        <v>1</v>
      </c>
      <c r="N146" s="293" t="s">
        <v>43</v>
      </c>
      <c r="O146" s="93"/>
      <c r="P146" s="240">
        <f>O146*H146</f>
        <v>0</v>
      </c>
      <c r="Q146" s="240">
        <v>0.0011000000000000001</v>
      </c>
      <c r="R146" s="240">
        <f>Q146*H146</f>
        <v>0.09240000000000001</v>
      </c>
      <c r="S146" s="240">
        <v>0</v>
      </c>
      <c r="T146" s="24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42" t="s">
        <v>895</v>
      </c>
      <c r="AT146" s="242" t="s">
        <v>477</v>
      </c>
      <c r="AU146" s="242" t="s">
        <v>87</v>
      </c>
      <c r="AY146" s="19" t="s">
        <v>242</v>
      </c>
      <c r="BE146" s="243">
        <f>IF(N146="základní",J146,0)</f>
        <v>0</v>
      </c>
      <c r="BF146" s="243">
        <f>IF(N146="snížená",J146,0)</f>
        <v>0</v>
      </c>
      <c r="BG146" s="243">
        <f>IF(N146="zákl. přenesená",J146,0)</f>
        <v>0</v>
      </c>
      <c r="BH146" s="243">
        <f>IF(N146="sníž. přenesená",J146,0)</f>
        <v>0</v>
      </c>
      <c r="BI146" s="243">
        <f>IF(N146="nulová",J146,0)</f>
        <v>0</v>
      </c>
      <c r="BJ146" s="19" t="s">
        <v>85</v>
      </c>
      <c r="BK146" s="243">
        <f>ROUND(I146*H146,2)</f>
        <v>0</v>
      </c>
      <c r="BL146" s="19" t="s">
        <v>1096</v>
      </c>
      <c r="BM146" s="242" t="s">
        <v>7193</v>
      </c>
    </row>
    <row r="147" s="2" customFormat="1">
      <c r="A147" s="40"/>
      <c r="B147" s="41"/>
      <c r="C147" s="42"/>
      <c r="D147" s="244" t="s">
        <v>251</v>
      </c>
      <c r="E147" s="42"/>
      <c r="F147" s="245" t="s">
        <v>7192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251</v>
      </c>
      <c r="AU147" s="19" t="s">
        <v>87</v>
      </c>
    </row>
    <row r="148" s="14" customFormat="1">
      <c r="A148" s="14"/>
      <c r="B148" s="261"/>
      <c r="C148" s="262"/>
      <c r="D148" s="244" t="s">
        <v>255</v>
      </c>
      <c r="E148" s="263" t="s">
        <v>1</v>
      </c>
      <c r="F148" s="264" t="s">
        <v>7194</v>
      </c>
      <c r="G148" s="262"/>
      <c r="H148" s="265">
        <v>84</v>
      </c>
      <c r="I148" s="266"/>
      <c r="J148" s="262"/>
      <c r="K148" s="262"/>
      <c r="L148" s="267"/>
      <c r="M148" s="268"/>
      <c r="N148" s="269"/>
      <c r="O148" s="269"/>
      <c r="P148" s="269"/>
      <c r="Q148" s="269"/>
      <c r="R148" s="269"/>
      <c r="S148" s="269"/>
      <c r="T148" s="270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71" t="s">
        <v>255</v>
      </c>
      <c r="AU148" s="271" t="s">
        <v>87</v>
      </c>
      <c r="AV148" s="14" t="s">
        <v>87</v>
      </c>
      <c r="AW148" s="14" t="s">
        <v>36</v>
      </c>
      <c r="AX148" s="14" t="s">
        <v>85</v>
      </c>
      <c r="AY148" s="271" t="s">
        <v>242</v>
      </c>
    </row>
    <row r="149" s="2" customFormat="1" ht="49.05" customHeight="1">
      <c r="A149" s="40"/>
      <c r="B149" s="41"/>
      <c r="C149" s="230" t="s">
        <v>1102</v>
      </c>
      <c r="D149" s="230" t="s">
        <v>245</v>
      </c>
      <c r="E149" s="231" t="s">
        <v>7195</v>
      </c>
      <c r="F149" s="232" t="s">
        <v>7196</v>
      </c>
      <c r="G149" s="233" t="s">
        <v>359</v>
      </c>
      <c r="H149" s="234">
        <v>547</v>
      </c>
      <c r="I149" s="235"/>
      <c r="J149" s="236">
        <f>ROUND(I149*H149,2)</f>
        <v>0</v>
      </c>
      <c r="K149" s="237"/>
      <c r="L149" s="46"/>
      <c r="M149" s="238" t="s">
        <v>1</v>
      </c>
      <c r="N149" s="239" t="s">
        <v>43</v>
      </c>
      <c r="O149" s="93"/>
      <c r="P149" s="240">
        <f>O149*H149</f>
        <v>0</v>
      </c>
      <c r="Q149" s="240">
        <v>0</v>
      </c>
      <c r="R149" s="240">
        <f>Q149*H149</f>
        <v>0</v>
      </c>
      <c r="S149" s="240">
        <v>0</v>
      </c>
      <c r="T149" s="24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1096</v>
      </c>
      <c r="AT149" s="242" t="s">
        <v>245</v>
      </c>
      <c r="AU149" s="242" t="s">
        <v>87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1096</v>
      </c>
      <c r="BM149" s="242" t="s">
        <v>7197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7196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87</v>
      </c>
    </row>
    <row r="151" s="2" customFormat="1" ht="24.15" customHeight="1">
      <c r="A151" s="40"/>
      <c r="B151" s="41"/>
      <c r="C151" s="283" t="s">
        <v>1119</v>
      </c>
      <c r="D151" s="283" t="s">
        <v>477</v>
      </c>
      <c r="E151" s="284" t="s">
        <v>7198</v>
      </c>
      <c r="F151" s="285" t="s">
        <v>7199</v>
      </c>
      <c r="G151" s="286" t="s">
        <v>359</v>
      </c>
      <c r="H151" s="287">
        <v>547</v>
      </c>
      <c r="I151" s="288"/>
      <c r="J151" s="289">
        <f>ROUND(I151*H151,2)</f>
        <v>0</v>
      </c>
      <c r="K151" s="290"/>
      <c r="L151" s="291"/>
      <c r="M151" s="292" t="s">
        <v>1</v>
      </c>
      <c r="N151" s="293" t="s">
        <v>43</v>
      </c>
      <c r="O151" s="93"/>
      <c r="P151" s="240">
        <f>O151*H151</f>
        <v>0</v>
      </c>
      <c r="Q151" s="240">
        <v>5.0000000000000002E-05</v>
      </c>
      <c r="R151" s="240">
        <f>Q151*H151</f>
        <v>0.027350000000000003</v>
      </c>
      <c r="S151" s="240">
        <v>0</v>
      </c>
      <c r="T151" s="24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42" t="s">
        <v>895</v>
      </c>
      <c r="AT151" s="242" t="s">
        <v>477</v>
      </c>
      <c r="AU151" s="242" t="s">
        <v>87</v>
      </c>
      <c r="AY151" s="19" t="s">
        <v>242</v>
      </c>
      <c r="BE151" s="243">
        <f>IF(N151="základní",J151,0)</f>
        <v>0</v>
      </c>
      <c r="BF151" s="243">
        <f>IF(N151="snížená",J151,0)</f>
        <v>0</v>
      </c>
      <c r="BG151" s="243">
        <f>IF(N151="zákl. přenesená",J151,0)</f>
        <v>0</v>
      </c>
      <c r="BH151" s="243">
        <f>IF(N151="sníž. přenesená",J151,0)</f>
        <v>0</v>
      </c>
      <c r="BI151" s="243">
        <f>IF(N151="nulová",J151,0)</f>
        <v>0</v>
      </c>
      <c r="BJ151" s="19" t="s">
        <v>85</v>
      </c>
      <c r="BK151" s="243">
        <f>ROUND(I151*H151,2)</f>
        <v>0</v>
      </c>
      <c r="BL151" s="19" t="s">
        <v>1096</v>
      </c>
      <c r="BM151" s="242" t="s">
        <v>7200</v>
      </c>
    </row>
    <row r="152" s="2" customFormat="1">
      <c r="A152" s="40"/>
      <c r="B152" s="41"/>
      <c r="C152" s="42"/>
      <c r="D152" s="244" t="s">
        <v>251</v>
      </c>
      <c r="E152" s="42"/>
      <c r="F152" s="245" t="s">
        <v>7199</v>
      </c>
      <c r="G152" s="42"/>
      <c r="H152" s="42"/>
      <c r="I152" s="246"/>
      <c r="J152" s="42"/>
      <c r="K152" s="42"/>
      <c r="L152" s="46"/>
      <c r="M152" s="247"/>
      <c r="N152" s="24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251</v>
      </c>
      <c r="AU152" s="19" t="s">
        <v>87</v>
      </c>
    </row>
    <row r="153" s="2" customFormat="1" ht="55.5" customHeight="1">
      <c r="A153" s="40"/>
      <c r="B153" s="41"/>
      <c r="C153" s="230" t="s">
        <v>8</v>
      </c>
      <c r="D153" s="230" t="s">
        <v>245</v>
      </c>
      <c r="E153" s="231" t="s">
        <v>7201</v>
      </c>
      <c r="F153" s="232" t="s">
        <v>7202</v>
      </c>
      <c r="G153" s="233" t="s">
        <v>359</v>
      </c>
      <c r="H153" s="234">
        <v>200</v>
      </c>
      <c r="I153" s="235"/>
      <c r="J153" s="236">
        <f>ROUND(I153*H153,2)</f>
        <v>0</v>
      </c>
      <c r="K153" s="237"/>
      <c r="L153" s="46"/>
      <c r="M153" s="238" t="s">
        <v>1</v>
      </c>
      <c r="N153" s="239" t="s">
        <v>43</v>
      </c>
      <c r="O153" s="93"/>
      <c r="P153" s="240">
        <f>O153*H153</f>
        <v>0</v>
      </c>
      <c r="Q153" s="240">
        <v>0</v>
      </c>
      <c r="R153" s="240">
        <f>Q153*H153</f>
        <v>0</v>
      </c>
      <c r="S153" s="240">
        <v>0</v>
      </c>
      <c r="T153" s="24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42" t="s">
        <v>1096</v>
      </c>
      <c r="AT153" s="242" t="s">
        <v>245</v>
      </c>
      <c r="AU153" s="242" t="s">
        <v>87</v>
      </c>
      <c r="AY153" s="19" t="s">
        <v>242</v>
      </c>
      <c r="BE153" s="243">
        <f>IF(N153="základní",J153,0)</f>
        <v>0</v>
      </c>
      <c r="BF153" s="243">
        <f>IF(N153="snížená",J153,0)</f>
        <v>0</v>
      </c>
      <c r="BG153" s="243">
        <f>IF(N153="zákl. přenesená",J153,0)</f>
        <v>0</v>
      </c>
      <c r="BH153" s="243">
        <f>IF(N153="sníž. přenesená",J153,0)</f>
        <v>0</v>
      </c>
      <c r="BI153" s="243">
        <f>IF(N153="nulová",J153,0)</f>
        <v>0</v>
      </c>
      <c r="BJ153" s="19" t="s">
        <v>85</v>
      </c>
      <c r="BK153" s="243">
        <f>ROUND(I153*H153,2)</f>
        <v>0</v>
      </c>
      <c r="BL153" s="19" t="s">
        <v>1096</v>
      </c>
      <c r="BM153" s="242" t="s">
        <v>7203</v>
      </c>
    </row>
    <row r="154" s="2" customFormat="1">
      <c r="A154" s="40"/>
      <c r="B154" s="41"/>
      <c r="C154" s="42"/>
      <c r="D154" s="244" t="s">
        <v>251</v>
      </c>
      <c r="E154" s="42"/>
      <c r="F154" s="245" t="s">
        <v>7202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251</v>
      </c>
      <c r="AU154" s="19" t="s">
        <v>87</v>
      </c>
    </row>
    <row r="155" s="2" customFormat="1" ht="24.15" customHeight="1">
      <c r="A155" s="40"/>
      <c r="B155" s="41"/>
      <c r="C155" s="283" t="s">
        <v>1157</v>
      </c>
      <c r="D155" s="283" t="s">
        <v>477</v>
      </c>
      <c r="E155" s="284" t="s">
        <v>7204</v>
      </c>
      <c r="F155" s="285" t="s">
        <v>7205</v>
      </c>
      <c r="G155" s="286" t="s">
        <v>359</v>
      </c>
      <c r="H155" s="287">
        <v>200</v>
      </c>
      <c r="I155" s="288"/>
      <c r="J155" s="289">
        <f>ROUND(I155*H155,2)</f>
        <v>0</v>
      </c>
      <c r="K155" s="290"/>
      <c r="L155" s="291"/>
      <c r="M155" s="292" t="s">
        <v>1</v>
      </c>
      <c r="N155" s="293" t="s">
        <v>43</v>
      </c>
      <c r="O155" s="93"/>
      <c r="P155" s="240">
        <f>O155*H155</f>
        <v>0</v>
      </c>
      <c r="Q155" s="240">
        <v>9.0000000000000006E-05</v>
      </c>
      <c r="R155" s="240">
        <f>Q155*H155</f>
        <v>0.018000000000000002</v>
      </c>
      <c r="S155" s="240">
        <v>0</v>
      </c>
      <c r="T155" s="24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42" t="s">
        <v>895</v>
      </c>
      <c r="AT155" s="242" t="s">
        <v>477</v>
      </c>
      <c r="AU155" s="242" t="s">
        <v>87</v>
      </c>
      <c r="AY155" s="19" t="s">
        <v>242</v>
      </c>
      <c r="BE155" s="243">
        <f>IF(N155="základní",J155,0)</f>
        <v>0</v>
      </c>
      <c r="BF155" s="243">
        <f>IF(N155="snížená",J155,0)</f>
        <v>0</v>
      </c>
      <c r="BG155" s="243">
        <f>IF(N155="zákl. přenesená",J155,0)</f>
        <v>0</v>
      </c>
      <c r="BH155" s="243">
        <f>IF(N155="sníž. přenesená",J155,0)</f>
        <v>0</v>
      </c>
      <c r="BI155" s="243">
        <f>IF(N155="nulová",J155,0)</f>
        <v>0</v>
      </c>
      <c r="BJ155" s="19" t="s">
        <v>85</v>
      </c>
      <c r="BK155" s="243">
        <f>ROUND(I155*H155,2)</f>
        <v>0</v>
      </c>
      <c r="BL155" s="19" t="s">
        <v>1096</v>
      </c>
      <c r="BM155" s="242" t="s">
        <v>7206</v>
      </c>
    </row>
    <row r="156" s="2" customFormat="1">
      <c r="A156" s="40"/>
      <c r="B156" s="41"/>
      <c r="C156" s="42"/>
      <c r="D156" s="244" t="s">
        <v>251</v>
      </c>
      <c r="E156" s="42"/>
      <c r="F156" s="245" t="s">
        <v>7205</v>
      </c>
      <c r="G156" s="42"/>
      <c r="H156" s="42"/>
      <c r="I156" s="246"/>
      <c r="J156" s="42"/>
      <c r="K156" s="42"/>
      <c r="L156" s="46"/>
      <c r="M156" s="247"/>
      <c r="N156" s="24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251</v>
      </c>
      <c r="AU156" s="19" t="s">
        <v>87</v>
      </c>
    </row>
    <row r="157" s="2" customFormat="1" ht="62.7" customHeight="1">
      <c r="A157" s="40"/>
      <c r="B157" s="41"/>
      <c r="C157" s="230" t="s">
        <v>1163</v>
      </c>
      <c r="D157" s="230" t="s">
        <v>245</v>
      </c>
      <c r="E157" s="231" t="s">
        <v>7207</v>
      </c>
      <c r="F157" s="232" t="s">
        <v>7208</v>
      </c>
      <c r="G157" s="233" t="s">
        <v>359</v>
      </c>
      <c r="H157" s="234">
        <v>15</v>
      </c>
      <c r="I157" s="235"/>
      <c r="J157" s="236">
        <f>ROUND(I157*H157,2)</f>
        <v>0</v>
      </c>
      <c r="K157" s="237"/>
      <c r="L157" s="46"/>
      <c r="M157" s="238" t="s">
        <v>1</v>
      </c>
      <c r="N157" s="239" t="s">
        <v>43</v>
      </c>
      <c r="O157" s="93"/>
      <c r="P157" s="240">
        <f>O157*H157</f>
        <v>0</v>
      </c>
      <c r="Q157" s="240">
        <v>0</v>
      </c>
      <c r="R157" s="240">
        <f>Q157*H157</f>
        <v>0</v>
      </c>
      <c r="S157" s="240">
        <v>0</v>
      </c>
      <c r="T157" s="24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42" t="s">
        <v>1096</v>
      </c>
      <c r="AT157" s="242" t="s">
        <v>245</v>
      </c>
      <c r="AU157" s="242" t="s">
        <v>87</v>
      </c>
      <c r="AY157" s="19" t="s">
        <v>242</v>
      </c>
      <c r="BE157" s="243">
        <f>IF(N157="základní",J157,0)</f>
        <v>0</v>
      </c>
      <c r="BF157" s="243">
        <f>IF(N157="snížená",J157,0)</f>
        <v>0</v>
      </c>
      <c r="BG157" s="243">
        <f>IF(N157="zákl. přenesená",J157,0)</f>
        <v>0</v>
      </c>
      <c r="BH157" s="243">
        <f>IF(N157="sníž. přenesená",J157,0)</f>
        <v>0</v>
      </c>
      <c r="BI157" s="243">
        <f>IF(N157="nulová",J157,0)</f>
        <v>0</v>
      </c>
      <c r="BJ157" s="19" t="s">
        <v>85</v>
      </c>
      <c r="BK157" s="243">
        <f>ROUND(I157*H157,2)</f>
        <v>0</v>
      </c>
      <c r="BL157" s="19" t="s">
        <v>1096</v>
      </c>
      <c r="BM157" s="242" t="s">
        <v>7209</v>
      </c>
    </row>
    <row r="158" s="2" customFormat="1">
      <c r="A158" s="40"/>
      <c r="B158" s="41"/>
      <c r="C158" s="42"/>
      <c r="D158" s="244" t="s">
        <v>251</v>
      </c>
      <c r="E158" s="42"/>
      <c r="F158" s="245" t="s">
        <v>7208</v>
      </c>
      <c r="G158" s="42"/>
      <c r="H158" s="42"/>
      <c r="I158" s="246"/>
      <c r="J158" s="42"/>
      <c r="K158" s="42"/>
      <c r="L158" s="46"/>
      <c r="M158" s="247"/>
      <c r="N158" s="24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251</v>
      </c>
      <c r="AU158" s="19" t="s">
        <v>87</v>
      </c>
    </row>
    <row r="159" s="2" customFormat="1" ht="24.15" customHeight="1">
      <c r="A159" s="40"/>
      <c r="B159" s="41"/>
      <c r="C159" s="283" t="s">
        <v>1168</v>
      </c>
      <c r="D159" s="283" t="s">
        <v>477</v>
      </c>
      <c r="E159" s="284" t="s">
        <v>7210</v>
      </c>
      <c r="F159" s="285" t="s">
        <v>7211</v>
      </c>
      <c r="G159" s="286" t="s">
        <v>359</v>
      </c>
      <c r="H159" s="287">
        <v>15</v>
      </c>
      <c r="I159" s="288"/>
      <c r="J159" s="289">
        <f>ROUND(I159*H159,2)</f>
        <v>0</v>
      </c>
      <c r="K159" s="290"/>
      <c r="L159" s="291"/>
      <c r="M159" s="292" t="s">
        <v>1</v>
      </c>
      <c r="N159" s="293" t="s">
        <v>43</v>
      </c>
      <c r="O159" s="93"/>
      <c r="P159" s="240">
        <f>O159*H159</f>
        <v>0</v>
      </c>
      <c r="Q159" s="240">
        <v>9.0000000000000006E-05</v>
      </c>
      <c r="R159" s="240">
        <f>Q159*H159</f>
        <v>0.0013500000000000001</v>
      </c>
      <c r="S159" s="240">
        <v>0</v>
      </c>
      <c r="T159" s="24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42" t="s">
        <v>895</v>
      </c>
      <c r="AT159" s="242" t="s">
        <v>477</v>
      </c>
      <c r="AU159" s="242" t="s">
        <v>87</v>
      </c>
      <c r="AY159" s="19" t="s">
        <v>242</v>
      </c>
      <c r="BE159" s="243">
        <f>IF(N159="základní",J159,0)</f>
        <v>0</v>
      </c>
      <c r="BF159" s="243">
        <f>IF(N159="snížená",J159,0)</f>
        <v>0</v>
      </c>
      <c r="BG159" s="243">
        <f>IF(N159="zákl. přenesená",J159,0)</f>
        <v>0</v>
      </c>
      <c r="BH159" s="243">
        <f>IF(N159="sníž. přenesená",J159,0)</f>
        <v>0</v>
      </c>
      <c r="BI159" s="243">
        <f>IF(N159="nulová",J159,0)</f>
        <v>0</v>
      </c>
      <c r="BJ159" s="19" t="s">
        <v>85</v>
      </c>
      <c r="BK159" s="243">
        <f>ROUND(I159*H159,2)</f>
        <v>0</v>
      </c>
      <c r="BL159" s="19" t="s">
        <v>1096</v>
      </c>
      <c r="BM159" s="242" t="s">
        <v>7212</v>
      </c>
    </row>
    <row r="160" s="2" customFormat="1">
      <c r="A160" s="40"/>
      <c r="B160" s="41"/>
      <c r="C160" s="42"/>
      <c r="D160" s="244" t="s">
        <v>251</v>
      </c>
      <c r="E160" s="42"/>
      <c r="F160" s="245" t="s">
        <v>7211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251</v>
      </c>
      <c r="AU160" s="19" t="s">
        <v>87</v>
      </c>
    </row>
    <row r="161" s="2" customFormat="1" ht="24.15" customHeight="1">
      <c r="A161" s="40"/>
      <c r="B161" s="41"/>
      <c r="C161" s="283" t="s">
        <v>1096</v>
      </c>
      <c r="D161" s="283" t="s">
        <v>477</v>
      </c>
      <c r="E161" s="284" t="s">
        <v>7213</v>
      </c>
      <c r="F161" s="285" t="s">
        <v>7214</v>
      </c>
      <c r="G161" s="286" t="s">
        <v>359</v>
      </c>
      <c r="H161" s="287">
        <v>15</v>
      </c>
      <c r="I161" s="288"/>
      <c r="J161" s="289">
        <f>ROUND(I161*H161,2)</f>
        <v>0</v>
      </c>
      <c r="K161" s="290"/>
      <c r="L161" s="291"/>
      <c r="M161" s="292" t="s">
        <v>1</v>
      </c>
      <c r="N161" s="293" t="s">
        <v>43</v>
      </c>
      <c r="O161" s="93"/>
      <c r="P161" s="240">
        <f>O161*H161</f>
        <v>0</v>
      </c>
      <c r="Q161" s="240">
        <v>4.0000000000000003E-05</v>
      </c>
      <c r="R161" s="240">
        <f>Q161*H161</f>
        <v>0.00060000000000000006</v>
      </c>
      <c r="S161" s="240">
        <v>0</v>
      </c>
      <c r="T161" s="24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42" t="s">
        <v>895</v>
      </c>
      <c r="AT161" s="242" t="s">
        <v>477</v>
      </c>
      <c r="AU161" s="242" t="s">
        <v>87</v>
      </c>
      <c r="AY161" s="19" t="s">
        <v>242</v>
      </c>
      <c r="BE161" s="243">
        <f>IF(N161="základní",J161,0)</f>
        <v>0</v>
      </c>
      <c r="BF161" s="243">
        <f>IF(N161="snížená",J161,0)</f>
        <v>0</v>
      </c>
      <c r="BG161" s="243">
        <f>IF(N161="zákl. přenesená",J161,0)</f>
        <v>0</v>
      </c>
      <c r="BH161" s="243">
        <f>IF(N161="sníž. přenesená",J161,0)</f>
        <v>0</v>
      </c>
      <c r="BI161" s="243">
        <f>IF(N161="nulová",J161,0)</f>
        <v>0</v>
      </c>
      <c r="BJ161" s="19" t="s">
        <v>85</v>
      </c>
      <c r="BK161" s="243">
        <f>ROUND(I161*H161,2)</f>
        <v>0</v>
      </c>
      <c r="BL161" s="19" t="s">
        <v>1096</v>
      </c>
      <c r="BM161" s="242" t="s">
        <v>7215</v>
      </c>
    </row>
    <row r="162" s="2" customFormat="1">
      <c r="A162" s="40"/>
      <c r="B162" s="41"/>
      <c r="C162" s="42"/>
      <c r="D162" s="244" t="s">
        <v>251</v>
      </c>
      <c r="E162" s="42"/>
      <c r="F162" s="245" t="s">
        <v>7214</v>
      </c>
      <c r="G162" s="42"/>
      <c r="H162" s="42"/>
      <c r="I162" s="246"/>
      <c r="J162" s="42"/>
      <c r="K162" s="42"/>
      <c r="L162" s="46"/>
      <c r="M162" s="247"/>
      <c r="N162" s="24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251</v>
      </c>
      <c r="AU162" s="19" t="s">
        <v>87</v>
      </c>
    </row>
    <row r="163" s="2" customFormat="1" ht="44.25" customHeight="1">
      <c r="A163" s="40"/>
      <c r="B163" s="41"/>
      <c r="C163" s="230" t="s">
        <v>2458</v>
      </c>
      <c r="D163" s="230" t="s">
        <v>245</v>
      </c>
      <c r="E163" s="231" t="s">
        <v>7216</v>
      </c>
      <c r="F163" s="232" t="s">
        <v>7217</v>
      </c>
      <c r="G163" s="233" t="s">
        <v>261</v>
      </c>
      <c r="H163" s="234">
        <v>800</v>
      </c>
      <c r="I163" s="235"/>
      <c r="J163" s="236">
        <f>ROUND(I163*H163,2)</f>
        <v>0</v>
      </c>
      <c r="K163" s="237"/>
      <c r="L163" s="46"/>
      <c r="M163" s="238" t="s">
        <v>1</v>
      </c>
      <c r="N163" s="239" t="s">
        <v>43</v>
      </c>
      <c r="O163" s="93"/>
      <c r="P163" s="240">
        <f>O163*H163</f>
        <v>0</v>
      </c>
      <c r="Q163" s="240">
        <v>0</v>
      </c>
      <c r="R163" s="240">
        <f>Q163*H163</f>
        <v>0</v>
      </c>
      <c r="S163" s="240">
        <v>0</v>
      </c>
      <c r="T163" s="24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42" t="s">
        <v>1096</v>
      </c>
      <c r="AT163" s="242" t="s">
        <v>245</v>
      </c>
      <c r="AU163" s="242" t="s">
        <v>87</v>
      </c>
      <c r="AY163" s="19" t="s">
        <v>242</v>
      </c>
      <c r="BE163" s="243">
        <f>IF(N163="základní",J163,0)</f>
        <v>0</v>
      </c>
      <c r="BF163" s="243">
        <f>IF(N163="snížená",J163,0)</f>
        <v>0</v>
      </c>
      <c r="BG163" s="243">
        <f>IF(N163="zákl. přenesená",J163,0)</f>
        <v>0</v>
      </c>
      <c r="BH163" s="243">
        <f>IF(N163="sníž. přenesená",J163,0)</f>
        <v>0</v>
      </c>
      <c r="BI163" s="243">
        <f>IF(N163="nulová",J163,0)</f>
        <v>0</v>
      </c>
      <c r="BJ163" s="19" t="s">
        <v>85</v>
      </c>
      <c r="BK163" s="243">
        <f>ROUND(I163*H163,2)</f>
        <v>0</v>
      </c>
      <c r="BL163" s="19" t="s">
        <v>1096</v>
      </c>
      <c r="BM163" s="242" t="s">
        <v>7218</v>
      </c>
    </row>
    <row r="164" s="2" customFormat="1">
      <c r="A164" s="40"/>
      <c r="B164" s="41"/>
      <c r="C164" s="42"/>
      <c r="D164" s="244" t="s">
        <v>251</v>
      </c>
      <c r="E164" s="42"/>
      <c r="F164" s="245" t="s">
        <v>7217</v>
      </c>
      <c r="G164" s="42"/>
      <c r="H164" s="42"/>
      <c r="I164" s="246"/>
      <c r="J164" s="42"/>
      <c r="K164" s="42"/>
      <c r="L164" s="46"/>
      <c r="M164" s="247"/>
      <c r="N164" s="24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251</v>
      </c>
      <c r="AU164" s="19" t="s">
        <v>87</v>
      </c>
    </row>
    <row r="165" s="2" customFormat="1" ht="24.15" customHeight="1">
      <c r="A165" s="40"/>
      <c r="B165" s="41"/>
      <c r="C165" s="283" t="s">
        <v>2463</v>
      </c>
      <c r="D165" s="283" t="s">
        <v>477</v>
      </c>
      <c r="E165" s="284" t="s">
        <v>7219</v>
      </c>
      <c r="F165" s="285" t="s">
        <v>7220</v>
      </c>
      <c r="G165" s="286" t="s">
        <v>261</v>
      </c>
      <c r="H165" s="287">
        <v>920</v>
      </c>
      <c r="I165" s="288"/>
      <c r="J165" s="289">
        <f>ROUND(I165*H165,2)</f>
        <v>0</v>
      </c>
      <c r="K165" s="290"/>
      <c r="L165" s="291"/>
      <c r="M165" s="292" t="s">
        <v>1</v>
      </c>
      <c r="N165" s="293" t="s">
        <v>43</v>
      </c>
      <c r="O165" s="93"/>
      <c r="P165" s="240">
        <f>O165*H165</f>
        <v>0</v>
      </c>
      <c r="Q165" s="240">
        <v>6.9999999999999994E-05</v>
      </c>
      <c r="R165" s="240">
        <f>Q165*H165</f>
        <v>0.064399999999999999</v>
      </c>
      <c r="S165" s="240">
        <v>0</v>
      </c>
      <c r="T165" s="24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42" t="s">
        <v>895</v>
      </c>
      <c r="AT165" s="242" t="s">
        <v>477</v>
      </c>
      <c r="AU165" s="242" t="s">
        <v>87</v>
      </c>
      <c r="AY165" s="19" t="s">
        <v>242</v>
      </c>
      <c r="BE165" s="243">
        <f>IF(N165="základní",J165,0)</f>
        <v>0</v>
      </c>
      <c r="BF165" s="243">
        <f>IF(N165="snížená",J165,0)</f>
        <v>0</v>
      </c>
      <c r="BG165" s="243">
        <f>IF(N165="zákl. přenesená",J165,0)</f>
        <v>0</v>
      </c>
      <c r="BH165" s="243">
        <f>IF(N165="sníž. přenesená",J165,0)</f>
        <v>0</v>
      </c>
      <c r="BI165" s="243">
        <f>IF(N165="nulová",J165,0)</f>
        <v>0</v>
      </c>
      <c r="BJ165" s="19" t="s">
        <v>85</v>
      </c>
      <c r="BK165" s="243">
        <f>ROUND(I165*H165,2)</f>
        <v>0</v>
      </c>
      <c r="BL165" s="19" t="s">
        <v>1096</v>
      </c>
      <c r="BM165" s="242" t="s">
        <v>7221</v>
      </c>
    </row>
    <row r="166" s="2" customFormat="1">
      <c r="A166" s="40"/>
      <c r="B166" s="41"/>
      <c r="C166" s="42"/>
      <c r="D166" s="244" t="s">
        <v>251</v>
      </c>
      <c r="E166" s="42"/>
      <c r="F166" s="245" t="s">
        <v>7220</v>
      </c>
      <c r="G166" s="42"/>
      <c r="H166" s="42"/>
      <c r="I166" s="246"/>
      <c r="J166" s="42"/>
      <c r="K166" s="42"/>
      <c r="L166" s="46"/>
      <c r="M166" s="247"/>
      <c r="N166" s="24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251</v>
      </c>
      <c r="AU166" s="19" t="s">
        <v>87</v>
      </c>
    </row>
    <row r="167" s="14" customFormat="1">
      <c r="A167" s="14"/>
      <c r="B167" s="261"/>
      <c r="C167" s="262"/>
      <c r="D167" s="244" t="s">
        <v>255</v>
      </c>
      <c r="E167" s="263" t="s">
        <v>1</v>
      </c>
      <c r="F167" s="264" t="s">
        <v>7222</v>
      </c>
      <c r="G167" s="262"/>
      <c r="H167" s="265">
        <v>920</v>
      </c>
      <c r="I167" s="266"/>
      <c r="J167" s="262"/>
      <c r="K167" s="262"/>
      <c r="L167" s="267"/>
      <c r="M167" s="268"/>
      <c r="N167" s="269"/>
      <c r="O167" s="269"/>
      <c r="P167" s="269"/>
      <c r="Q167" s="269"/>
      <c r="R167" s="269"/>
      <c r="S167" s="269"/>
      <c r="T167" s="270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71" t="s">
        <v>255</v>
      </c>
      <c r="AU167" s="271" t="s">
        <v>87</v>
      </c>
      <c r="AV167" s="14" t="s">
        <v>87</v>
      </c>
      <c r="AW167" s="14" t="s">
        <v>36</v>
      </c>
      <c r="AX167" s="14" t="s">
        <v>85</v>
      </c>
      <c r="AY167" s="271" t="s">
        <v>242</v>
      </c>
    </row>
    <row r="168" s="2" customFormat="1" ht="44.25" customHeight="1">
      <c r="A168" s="40"/>
      <c r="B168" s="41"/>
      <c r="C168" s="230" t="s">
        <v>1832</v>
      </c>
      <c r="D168" s="230" t="s">
        <v>245</v>
      </c>
      <c r="E168" s="231" t="s">
        <v>7223</v>
      </c>
      <c r="F168" s="232" t="s">
        <v>7224</v>
      </c>
      <c r="G168" s="233" t="s">
        <v>261</v>
      </c>
      <c r="H168" s="234">
        <v>110</v>
      </c>
      <c r="I168" s="235"/>
      <c r="J168" s="236">
        <f>ROUND(I168*H168,2)</f>
        <v>0</v>
      </c>
      <c r="K168" s="237"/>
      <c r="L168" s="46"/>
      <c r="M168" s="238" t="s">
        <v>1</v>
      </c>
      <c r="N168" s="239" t="s">
        <v>43</v>
      </c>
      <c r="O168" s="93"/>
      <c r="P168" s="240">
        <f>O168*H168</f>
        <v>0</v>
      </c>
      <c r="Q168" s="240">
        <v>0</v>
      </c>
      <c r="R168" s="240">
        <f>Q168*H168</f>
        <v>0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1096</v>
      </c>
      <c r="AT168" s="242" t="s">
        <v>245</v>
      </c>
      <c r="AU168" s="242" t="s">
        <v>87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1096</v>
      </c>
      <c r="BM168" s="242" t="s">
        <v>7225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7224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87</v>
      </c>
    </row>
    <row r="170" s="2" customFormat="1" ht="24.15" customHeight="1">
      <c r="A170" s="40"/>
      <c r="B170" s="41"/>
      <c r="C170" s="283" t="s">
        <v>1843</v>
      </c>
      <c r="D170" s="283" t="s">
        <v>477</v>
      </c>
      <c r="E170" s="284" t="s">
        <v>7226</v>
      </c>
      <c r="F170" s="285" t="s">
        <v>7227</v>
      </c>
      <c r="G170" s="286" t="s">
        <v>261</v>
      </c>
      <c r="H170" s="287">
        <v>126.5</v>
      </c>
      <c r="I170" s="288"/>
      <c r="J170" s="289">
        <f>ROUND(I170*H170,2)</f>
        <v>0</v>
      </c>
      <c r="K170" s="290"/>
      <c r="L170" s="291"/>
      <c r="M170" s="292" t="s">
        <v>1</v>
      </c>
      <c r="N170" s="293" t="s">
        <v>43</v>
      </c>
      <c r="O170" s="93"/>
      <c r="P170" s="240">
        <f>O170*H170</f>
        <v>0</v>
      </c>
      <c r="Q170" s="240">
        <v>0.00017000000000000001</v>
      </c>
      <c r="R170" s="240">
        <f>Q170*H170</f>
        <v>0.021505000000000003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895</v>
      </c>
      <c r="AT170" s="242" t="s">
        <v>477</v>
      </c>
      <c r="AU170" s="242" t="s">
        <v>87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1096</v>
      </c>
      <c r="BM170" s="242" t="s">
        <v>7228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7227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87</v>
      </c>
    </row>
    <row r="172" s="14" customFormat="1">
      <c r="A172" s="14"/>
      <c r="B172" s="261"/>
      <c r="C172" s="262"/>
      <c r="D172" s="244" t="s">
        <v>255</v>
      </c>
      <c r="E172" s="263" t="s">
        <v>1</v>
      </c>
      <c r="F172" s="264" t="s">
        <v>7229</v>
      </c>
      <c r="G172" s="262"/>
      <c r="H172" s="265">
        <v>126.5</v>
      </c>
      <c r="I172" s="266"/>
      <c r="J172" s="262"/>
      <c r="K172" s="262"/>
      <c r="L172" s="267"/>
      <c r="M172" s="268"/>
      <c r="N172" s="269"/>
      <c r="O172" s="269"/>
      <c r="P172" s="269"/>
      <c r="Q172" s="269"/>
      <c r="R172" s="269"/>
      <c r="S172" s="269"/>
      <c r="T172" s="270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71" t="s">
        <v>255</v>
      </c>
      <c r="AU172" s="271" t="s">
        <v>87</v>
      </c>
      <c r="AV172" s="14" t="s">
        <v>87</v>
      </c>
      <c r="AW172" s="14" t="s">
        <v>36</v>
      </c>
      <c r="AX172" s="14" t="s">
        <v>85</v>
      </c>
      <c r="AY172" s="271" t="s">
        <v>242</v>
      </c>
    </row>
    <row r="173" s="2" customFormat="1" ht="44.25" customHeight="1">
      <c r="A173" s="40"/>
      <c r="B173" s="41"/>
      <c r="C173" s="230" t="s">
        <v>7</v>
      </c>
      <c r="D173" s="230" t="s">
        <v>245</v>
      </c>
      <c r="E173" s="231" t="s">
        <v>7230</v>
      </c>
      <c r="F173" s="232" t="s">
        <v>7231</v>
      </c>
      <c r="G173" s="233" t="s">
        <v>261</v>
      </c>
      <c r="H173" s="234">
        <v>85</v>
      </c>
      <c r="I173" s="235"/>
      <c r="J173" s="236">
        <f>ROUND(I173*H173,2)</f>
        <v>0</v>
      </c>
      <c r="K173" s="237"/>
      <c r="L173" s="46"/>
      <c r="M173" s="238" t="s">
        <v>1</v>
      </c>
      <c r="N173" s="239" t="s">
        <v>43</v>
      </c>
      <c r="O173" s="93"/>
      <c r="P173" s="240">
        <f>O173*H173</f>
        <v>0</v>
      </c>
      <c r="Q173" s="240">
        <v>0</v>
      </c>
      <c r="R173" s="240">
        <f>Q173*H173</f>
        <v>0</v>
      </c>
      <c r="S173" s="240">
        <v>0</v>
      </c>
      <c r="T173" s="24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42" t="s">
        <v>1096</v>
      </c>
      <c r="AT173" s="242" t="s">
        <v>245</v>
      </c>
      <c r="AU173" s="242" t="s">
        <v>87</v>
      </c>
      <c r="AY173" s="19" t="s">
        <v>242</v>
      </c>
      <c r="BE173" s="243">
        <f>IF(N173="základní",J173,0)</f>
        <v>0</v>
      </c>
      <c r="BF173" s="243">
        <f>IF(N173="snížená",J173,0)</f>
        <v>0</v>
      </c>
      <c r="BG173" s="243">
        <f>IF(N173="zákl. přenesená",J173,0)</f>
        <v>0</v>
      </c>
      <c r="BH173" s="243">
        <f>IF(N173="sníž. přenesená",J173,0)</f>
        <v>0</v>
      </c>
      <c r="BI173" s="243">
        <f>IF(N173="nulová",J173,0)</f>
        <v>0</v>
      </c>
      <c r="BJ173" s="19" t="s">
        <v>85</v>
      </c>
      <c r="BK173" s="243">
        <f>ROUND(I173*H173,2)</f>
        <v>0</v>
      </c>
      <c r="BL173" s="19" t="s">
        <v>1096</v>
      </c>
      <c r="BM173" s="242" t="s">
        <v>7232</v>
      </c>
    </row>
    <row r="174" s="2" customFormat="1">
      <c r="A174" s="40"/>
      <c r="B174" s="41"/>
      <c r="C174" s="42"/>
      <c r="D174" s="244" t="s">
        <v>251</v>
      </c>
      <c r="E174" s="42"/>
      <c r="F174" s="245" t="s">
        <v>7231</v>
      </c>
      <c r="G174" s="42"/>
      <c r="H174" s="42"/>
      <c r="I174" s="246"/>
      <c r="J174" s="42"/>
      <c r="K174" s="42"/>
      <c r="L174" s="46"/>
      <c r="M174" s="247"/>
      <c r="N174" s="24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251</v>
      </c>
      <c r="AU174" s="19" t="s">
        <v>87</v>
      </c>
    </row>
    <row r="175" s="2" customFormat="1" ht="24.15" customHeight="1">
      <c r="A175" s="40"/>
      <c r="B175" s="41"/>
      <c r="C175" s="283" t="s">
        <v>2312</v>
      </c>
      <c r="D175" s="283" t="s">
        <v>477</v>
      </c>
      <c r="E175" s="284" t="s">
        <v>7233</v>
      </c>
      <c r="F175" s="285" t="s">
        <v>7234</v>
      </c>
      <c r="G175" s="286" t="s">
        <v>261</v>
      </c>
      <c r="H175" s="287">
        <v>97.75</v>
      </c>
      <c r="I175" s="288"/>
      <c r="J175" s="289">
        <f>ROUND(I175*H175,2)</f>
        <v>0</v>
      </c>
      <c r="K175" s="290"/>
      <c r="L175" s="291"/>
      <c r="M175" s="292" t="s">
        <v>1</v>
      </c>
      <c r="N175" s="293" t="s">
        <v>43</v>
      </c>
      <c r="O175" s="93"/>
      <c r="P175" s="240">
        <f>O175*H175</f>
        <v>0</v>
      </c>
      <c r="Q175" s="240">
        <v>0.00025000000000000001</v>
      </c>
      <c r="R175" s="240">
        <f>Q175*H175</f>
        <v>0.024437500000000001</v>
      </c>
      <c r="S175" s="240">
        <v>0</v>
      </c>
      <c r="T175" s="24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42" t="s">
        <v>895</v>
      </c>
      <c r="AT175" s="242" t="s">
        <v>477</v>
      </c>
      <c r="AU175" s="242" t="s">
        <v>87</v>
      </c>
      <c r="AY175" s="19" t="s">
        <v>242</v>
      </c>
      <c r="BE175" s="243">
        <f>IF(N175="základní",J175,0)</f>
        <v>0</v>
      </c>
      <c r="BF175" s="243">
        <f>IF(N175="snížená",J175,0)</f>
        <v>0</v>
      </c>
      <c r="BG175" s="243">
        <f>IF(N175="zákl. přenesená",J175,0)</f>
        <v>0</v>
      </c>
      <c r="BH175" s="243">
        <f>IF(N175="sníž. přenesená",J175,0)</f>
        <v>0</v>
      </c>
      <c r="BI175" s="243">
        <f>IF(N175="nulová",J175,0)</f>
        <v>0</v>
      </c>
      <c r="BJ175" s="19" t="s">
        <v>85</v>
      </c>
      <c r="BK175" s="243">
        <f>ROUND(I175*H175,2)</f>
        <v>0</v>
      </c>
      <c r="BL175" s="19" t="s">
        <v>1096</v>
      </c>
      <c r="BM175" s="242" t="s">
        <v>7235</v>
      </c>
    </row>
    <row r="176" s="2" customFormat="1">
      <c r="A176" s="40"/>
      <c r="B176" s="41"/>
      <c r="C176" s="42"/>
      <c r="D176" s="244" t="s">
        <v>251</v>
      </c>
      <c r="E176" s="42"/>
      <c r="F176" s="245" t="s">
        <v>7234</v>
      </c>
      <c r="G176" s="42"/>
      <c r="H176" s="42"/>
      <c r="I176" s="246"/>
      <c r="J176" s="42"/>
      <c r="K176" s="42"/>
      <c r="L176" s="46"/>
      <c r="M176" s="247"/>
      <c r="N176" s="24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251</v>
      </c>
      <c r="AU176" s="19" t="s">
        <v>87</v>
      </c>
    </row>
    <row r="177" s="14" customFormat="1">
      <c r="A177" s="14"/>
      <c r="B177" s="261"/>
      <c r="C177" s="262"/>
      <c r="D177" s="244" t="s">
        <v>255</v>
      </c>
      <c r="E177" s="263" t="s">
        <v>1</v>
      </c>
      <c r="F177" s="264" t="s">
        <v>7236</v>
      </c>
      <c r="G177" s="262"/>
      <c r="H177" s="265">
        <v>97.75</v>
      </c>
      <c r="I177" s="266"/>
      <c r="J177" s="262"/>
      <c r="K177" s="262"/>
      <c r="L177" s="267"/>
      <c r="M177" s="268"/>
      <c r="N177" s="269"/>
      <c r="O177" s="269"/>
      <c r="P177" s="269"/>
      <c r="Q177" s="269"/>
      <c r="R177" s="269"/>
      <c r="S177" s="269"/>
      <c r="T177" s="270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71" t="s">
        <v>255</v>
      </c>
      <c r="AU177" s="271" t="s">
        <v>87</v>
      </c>
      <c r="AV177" s="14" t="s">
        <v>87</v>
      </c>
      <c r="AW177" s="14" t="s">
        <v>36</v>
      </c>
      <c r="AX177" s="14" t="s">
        <v>85</v>
      </c>
      <c r="AY177" s="271" t="s">
        <v>242</v>
      </c>
    </row>
    <row r="178" s="2" customFormat="1" ht="37.8" customHeight="1">
      <c r="A178" s="40"/>
      <c r="B178" s="41"/>
      <c r="C178" s="230" t="s">
        <v>1620</v>
      </c>
      <c r="D178" s="230" t="s">
        <v>245</v>
      </c>
      <c r="E178" s="231" t="s">
        <v>7237</v>
      </c>
      <c r="F178" s="232" t="s">
        <v>7238</v>
      </c>
      <c r="G178" s="233" t="s">
        <v>261</v>
      </c>
      <c r="H178" s="234">
        <v>70</v>
      </c>
      <c r="I178" s="235"/>
      <c r="J178" s="236">
        <f>ROUND(I178*H178,2)</f>
        <v>0</v>
      </c>
      <c r="K178" s="237"/>
      <c r="L178" s="46"/>
      <c r="M178" s="238" t="s">
        <v>1</v>
      </c>
      <c r="N178" s="239" t="s">
        <v>43</v>
      </c>
      <c r="O178" s="93"/>
      <c r="P178" s="240">
        <f>O178*H178</f>
        <v>0</v>
      </c>
      <c r="Q178" s="240">
        <v>0</v>
      </c>
      <c r="R178" s="240">
        <f>Q178*H178</f>
        <v>0</v>
      </c>
      <c r="S178" s="240">
        <v>0</v>
      </c>
      <c r="T178" s="24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42" t="s">
        <v>1096</v>
      </c>
      <c r="AT178" s="242" t="s">
        <v>245</v>
      </c>
      <c r="AU178" s="242" t="s">
        <v>87</v>
      </c>
      <c r="AY178" s="19" t="s">
        <v>242</v>
      </c>
      <c r="BE178" s="243">
        <f>IF(N178="základní",J178,0)</f>
        <v>0</v>
      </c>
      <c r="BF178" s="243">
        <f>IF(N178="snížená",J178,0)</f>
        <v>0</v>
      </c>
      <c r="BG178" s="243">
        <f>IF(N178="zákl. přenesená",J178,0)</f>
        <v>0</v>
      </c>
      <c r="BH178" s="243">
        <f>IF(N178="sníž. přenesená",J178,0)</f>
        <v>0</v>
      </c>
      <c r="BI178" s="243">
        <f>IF(N178="nulová",J178,0)</f>
        <v>0</v>
      </c>
      <c r="BJ178" s="19" t="s">
        <v>85</v>
      </c>
      <c r="BK178" s="243">
        <f>ROUND(I178*H178,2)</f>
        <v>0</v>
      </c>
      <c r="BL178" s="19" t="s">
        <v>1096</v>
      </c>
      <c r="BM178" s="242" t="s">
        <v>7239</v>
      </c>
    </row>
    <row r="179" s="2" customFormat="1">
      <c r="A179" s="40"/>
      <c r="B179" s="41"/>
      <c r="C179" s="42"/>
      <c r="D179" s="244" t="s">
        <v>251</v>
      </c>
      <c r="E179" s="42"/>
      <c r="F179" s="245" t="s">
        <v>7238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251</v>
      </c>
      <c r="AU179" s="19" t="s">
        <v>87</v>
      </c>
    </row>
    <row r="180" s="2" customFormat="1" ht="24.15" customHeight="1">
      <c r="A180" s="40"/>
      <c r="B180" s="41"/>
      <c r="C180" s="283" t="s">
        <v>1627</v>
      </c>
      <c r="D180" s="283" t="s">
        <v>477</v>
      </c>
      <c r="E180" s="284" t="s">
        <v>7240</v>
      </c>
      <c r="F180" s="285" t="s">
        <v>7241</v>
      </c>
      <c r="G180" s="286" t="s">
        <v>261</v>
      </c>
      <c r="H180" s="287">
        <v>57.5</v>
      </c>
      <c r="I180" s="288"/>
      <c r="J180" s="289">
        <f>ROUND(I180*H180,2)</f>
        <v>0</v>
      </c>
      <c r="K180" s="290"/>
      <c r="L180" s="291"/>
      <c r="M180" s="292" t="s">
        <v>1</v>
      </c>
      <c r="N180" s="293" t="s">
        <v>43</v>
      </c>
      <c r="O180" s="93"/>
      <c r="P180" s="240">
        <f>O180*H180</f>
        <v>0</v>
      </c>
      <c r="Q180" s="240">
        <v>0.00010000000000000001</v>
      </c>
      <c r="R180" s="240">
        <f>Q180*H180</f>
        <v>0.0057499999999999999</v>
      </c>
      <c r="S180" s="240">
        <v>0</v>
      </c>
      <c r="T180" s="24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42" t="s">
        <v>895</v>
      </c>
      <c r="AT180" s="242" t="s">
        <v>477</v>
      </c>
      <c r="AU180" s="242" t="s">
        <v>87</v>
      </c>
      <c r="AY180" s="19" t="s">
        <v>242</v>
      </c>
      <c r="BE180" s="243">
        <f>IF(N180="základní",J180,0)</f>
        <v>0</v>
      </c>
      <c r="BF180" s="243">
        <f>IF(N180="snížená",J180,0)</f>
        <v>0</v>
      </c>
      <c r="BG180" s="243">
        <f>IF(N180="zákl. přenesená",J180,0)</f>
        <v>0</v>
      </c>
      <c r="BH180" s="243">
        <f>IF(N180="sníž. přenesená",J180,0)</f>
        <v>0</v>
      </c>
      <c r="BI180" s="243">
        <f>IF(N180="nulová",J180,0)</f>
        <v>0</v>
      </c>
      <c r="BJ180" s="19" t="s">
        <v>85</v>
      </c>
      <c r="BK180" s="243">
        <f>ROUND(I180*H180,2)</f>
        <v>0</v>
      </c>
      <c r="BL180" s="19" t="s">
        <v>1096</v>
      </c>
      <c r="BM180" s="242" t="s">
        <v>7242</v>
      </c>
    </row>
    <row r="181" s="2" customFormat="1">
      <c r="A181" s="40"/>
      <c r="B181" s="41"/>
      <c r="C181" s="42"/>
      <c r="D181" s="244" t="s">
        <v>251</v>
      </c>
      <c r="E181" s="42"/>
      <c r="F181" s="245" t="s">
        <v>7241</v>
      </c>
      <c r="G181" s="42"/>
      <c r="H181" s="42"/>
      <c r="I181" s="246"/>
      <c r="J181" s="42"/>
      <c r="K181" s="42"/>
      <c r="L181" s="46"/>
      <c r="M181" s="247"/>
      <c r="N181" s="24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251</v>
      </c>
      <c r="AU181" s="19" t="s">
        <v>87</v>
      </c>
    </row>
    <row r="182" s="14" customFormat="1">
      <c r="A182" s="14"/>
      <c r="B182" s="261"/>
      <c r="C182" s="262"/>
      <c r="D182" s="244" t="s">
        <v>255</v>
      </c>
      <c r="E182" s="263" t="s">
        <v>1</v>
      </c>
      <c r="F182" s="264" t="s">
        <v>7243</v>
      </c>
      <c r="G182" s="262"/>
      <c r="H182" s="265">
        <v>57.5</v>
      </c>
      <c r="I182" s="266"/>
      <c r="J182" s="262"/>
      <c r="K182" s="262"/>
      <c r="L182" s="267"/>
      <c r="M182" s="268"/>
      <c r="N182" s="269"/>
      <c r="O182" s="269"/>
      <c r="P182" s="269"/>
      <c r="Q182" s="269"/>
      <c r="R182" s="269"/>
      <c r="S182" s="269"/>
      <c r="T182" s="270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71" t="s">
        <v>255</v>
      </c>
      <c r="AU182" s="271" t="s">
        <v>87</v>
      </c>
      <c r="AV182" s="14" t="s">
        <v>87</v>
      </c>
      <c r="AW182" s="14" t="s">
        <v>36</v>
      </c>
      <c r="AX182" s="14" t="s">
        <v>85</v>
      </c>
      <c r="AY182" s="271" t="s">
        <v>242</v>
      </c>
    </row>
    <row r="183" s="2" customFormat="1" ht="44.25" customHeight="1">
      <c r="A183" s="40"/>
      <c r="B183" s="41"/>
      <c r="C183" s="283" t="s">
        <v>1067</v>
      </c>
      <c r="D183" s="283" t="s">
        <v>477</v>
      </c>
      <c r="E183" s="284" t="s">
        <v>7244</v>
      </c>
      <c r="F183" s="285" t="s">
        <v>7245</v>
      </c>
      <c r="G183" s="286" t="s">
        <v>261</v>
      </c>
      <c r="H183" s="287">
        <v>20</v>
      </c>
      <c r="I183" s="288"/>
      <c r="J183" s="289">
        <f>ROUND(I183*H183,2)</f>
        <v>0</v>
      </c>
      <c r="K183" s="290"/>
      <c r="L183" s="291"/>
      <c r="M183" s="292" t="s">
        <v>1</v>
      </c>
      <c r="N183" s="293" t="s">
        <v>43</v>
      </c>
      <c r="O183" s="93"/>
      <c r="P183" s="240">
        <f>O183*H183</f>
        <v>0</v>
      </c>
      <c r="Q183" s="240">
        <v>0.00016000000000000001</v>
      </c>
      <c r="R183" s="240">
        <f>Q183*H183</f>
        <v>0.0032000000000000002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895</v>
      </c>
      <c r="AT183" s="242" t="s">
        <v>477</v>
      </c>
      <c r="AU183" s="242" t="s">
        <v>87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1096</v>
      </c>
      <c r="BM183" s="242" t="s">
        <v>7246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7245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87</v>
      </c>
    </row>
    <row r="185" s="2" customFormat="1" ht="37.8" customHeight="1">
      <c r="A185" s="40"/>
      <c r="B185" s="41"/>
      <c r="C185" s="230" t="s">
        <v>1691</v>
      </c>
      <c r="D185" s="230" t="s">
        <v>245</v>
      </c>
      <c r="E185" s="231" t="s">
        <v>7247</v>
      </c>
      <c r="F185" s="232" t="s">
        <v>7248</v>
      </c>
      <c r="G185" s="233" t="s">
        <v>261</v>
      </c>
      <c r="H185" s="234">
        <v>3600</v>
      </c>
      <c r="I185" s="235"/>
      <c r="J185" s="236">
        <f>ROUND(I185*H185,2)</f>
        <v>0</v>
      </c>
      <c r="K185" s="237"/>
      <c r="L185" s="46"/>
      <c r="M185" s="238" t="s">
        <v>1</v>
      </c>
      <c r="N185" s="239" t="s">
        <v>43</v>
      </c>
      <c r="O185" s="93"/>
      <c r="P185" s="240">
        <f>O185*H185</f>
        <v>0</v>
      </c>
      <c r="Q185" s="240">
        <v>0</v>
      </c>
      <c r="R185" s="240">
        <f>Q185*H185</f>
        <v>0</v>
      </c>
      <c r="S185" s="240">
        <v>0</v>
      </c>
      <c r="T185" s="24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42" t="s">
        <v>1096</v>
      </c>
      <c r="AT185" s="242" t="s">
        <v>245</v>
      </c>
      <c r="AU185" s="242" t="s">
        <v>87</v>
      </c>
      <c r="AY185" s="19" t="s">
        <v>242</v>
      </c>
      <c r="BE185" s="243">
        <f>IF(N185="základní",J185,0)</f>
        <v>0</v>
      </c>
      <c r="BF185" s="243">
        <f>IF(N185="snížená",J185,0)</f>
        <v>0</v>
      </c>
      <c r="BG185" s="243">
        <f>IF(N185="zákl. přenesená",J185,0)</f>
        <v>0</v>
      </c>
      <c r="BH185" s="243">
        <f>IF(N185="sníž. přenesená",J185,0)</f>
        <v>0</v>
      </c>
      <c r="BI185" s="243">
        <f>IF(N185="nulová",J185,0)</f>
        <v>0</v>
      </c>
      <c r="BJ185" s="19" t="s">
        <v>85</v>
      </c>
      <c r="BK185" s="243">
        <f>ROUND(I185*H185,2)</f>
        <v>0</v>
      </c>
      <c r="BL185" s="19" t="s">
        <v>1096</v>
      </c>
      <c r="BM185" s="242" t="s">
        <v>7249</v>
      </c>
    </row>
    <row r="186" s="2" customFormat="1">
      <c r="A186" s="40"/>
      <c r="B186" s="41"/>
      <c r="C186" s="42"/>
      <c r="D186" s="244" t="s">
        <v>251</v>
      </c>
      <c r="E186" s="42"/>
      <c r="F186" s="245" t="s">
        <v>7248</v>
      </c>
      <c r="G186" s="42"/>
      <c r="H186" s="42"/>
      <c r="I186" s="246"/>
      <c r="J186" s="42"/>
      <c r="K186" s="42"/>
      <c r="L186" s="46"/>
      <c r="M186" s="247"/>
      <c r="N186" s="24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251</v>
      </c>
      <c r="AU186" s="19" t="s">
        <v>87</v>
      </c>
    </row>
    <row r="187" s="2" customFormat="1" ht="24.15" customHeight="1">
      <c r="A187" s="40"/>
      <c r="B187" s="41"/>
      <c r="C187" s="283" t="s">
        <v>1697</v>
      </c>
      <c r="D187" s="283" t="s">
        <v>477</v>
      </c>
      <c r="E187" s="284" t="s">
        <v>7250</v>
      </c>
      <c r="F187" s="285" t="s">
        <v>7251</v>
      </c>
      <c r="G187" s="286" t="s">
        <v>261</v>
      </c>
      <c r="H187" s="287">
        <v>4140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43</v>
      </c>
      <c r="O187" s="93"/>
      <c r="P187" s="240">
        <f>O187*H187</f>
        <v>0</v>
      </c>
      <c r="Q187" s="240">
        <v>0.00012</v>
      </c>
      <c r="R187" s="240">
        <f>Q187*H187</f>
        <v>0.49680000000000002</v>
      </c>
      <c r="S187" s="240">
        <v>0</v>
      </c>
      <c r="T187" s="24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42" t="s">
        <v>895</v>
      </c>
      <c r="AT187" s="242" t="s">
        <v>477</v>
      </c>
      <c r="AU187" s="242" t="s">
        <v>87</v>
      </c>
      <c r="AY187" s="19" t="s">
        <v>242</v>
      </c>
      <c r="BE187" s="243">
        <f>IF(N187="základní",J187,0)</f>
        <v>0</v>
      </c>
      <c r="BF187" s="243">
        <f>IF(N187="snížená",J187,0)</f>
        <v>0</v>
      </c>
      <c r="BG187" s="243">
        <f>IF(N187="zákl. přenesená",J187,0)</f>
        <v>0</v>
      </c>
      <c r="BH187" s="243">
        <f>IF(N187="sníž. přenesená",J187,0)</f>
        <v>0</v>
      </c>
      <c r="BI187" s="243">
        <f>IF(N187="nulová",J187,0)</f>
        <v>0</v>
      </c>
      <c r="BJ187" s="19" t="s">
        <v>85</v>
      </c>
      <c r="BK187" s="243">
        <f>ROUND(I187*H187,2)</f>
        <v>0</v>
      </c>
      <c r="BL187" s="19" t="s">
        <v>1096</v>
      </c>
      <c r="BM187" s="242" t="s">
        <v>7252</v>
      </c>
    </row>
    <row r="188" s="2" customFormat="1">
      <c r="A188" s="40"/>
      <c r="B188" s="41"/>
      <c r="C188" s="42"/>
      <c r="D188" s="244" t="s">
        <v>251</v>
      </c>
      <c r="E188" s="42"/>
      <c r="F188" s="245" t="s">
        <v>7251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251</v>
      </c>
      <c r="AU188" s="19" t="s">
        <v>87</v>
      </c>
    </row>
    <row r="189" s="14" customFormat="1">
      <c r="A189" s="14"/>
      <c r="B189" s="261"/>
      <c r="C189" s="262"/>
      <c r="D189" s="244" t="s">
        <v>255</v>
      </c>
      <c r="E189" s="263" t="s">
        <v>1</v>
      </c>
      <c r="F189" s="264" t="s">
        <v>7253</v>
      </c>
      <c r="G189" s="262"/>
      <c r="H189" s="265">
        <v>2800</v>
      </c>
      <c r="I189" s="266"/>
      <c r="J189" s="262"/>
      <c r="K189" s="262"/>
      <c r="L189" s="267"/>
      <c r="M189" s="268"/>
      <c r="N189" s="269"/>
      <c r="O189" s="269"/>
      <c r="P189" s="269"/>
      <c r="Q189" s="269"/>
      <c r="R189" s="269"/>
      <c r="S189" s="269"/>
      <c r="T189" s="270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71" t="s">
        <v>255</v>
      </c>
      <c r="AU189" s="271" t="s">
        <v>87</v>
      </c>
      <c r="AV189" s="14" t="s">
        <v>87</v>
      </c>
      <c r="AW189" s="14" t="s">
        <v>36</v>
      </c>
      <c r="AX189" s="14" t="s">
        <v>78</v>
      </c>
      <c r="AY189" s="271" t="s">
        <v>242</v>
      </c>
    </row>
    <row r="190" s="14" customFormat="1">
      <c r="A190" s="14"/>
      <c r="B190" s="261"/>
      <c r="C190" s="262"/>
      <c r="D190" s="244" t="s">
        <v>255</v>
      </c>
      <c r="E190" s="263" t="s">
        <v>1</v>
      </c>
      <c r="F190" s="264" t="s">
        <v>7254</v>
      </c>
      <c r="G190" s="262"/>
      <c r="H190" s="265">
        <v>800</v>
      </c>
      <c r="I190" s="266"/>
      <c r="J190" s="262"/>
      <c r="K190" s="262"/>
      <c r="L190" s="267"/>
      <c r="M190" s="268"/>
      <c r="N190" s="269"/>
      <c r="O190" s="269"/>
      <c r="P190" s="269"/>
      <c r="Q190" s="269"/>
      <c r="R190" s="269"/>
      <c r="S190" s="269"/>
      <c r="T190" s="270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71" t="s">
        <v>255</v>
      </c>
      <c r="AU190" s="271" t="s">
        <v>87</v>
      </c>
      <c r="AV190" s="14" t="s">
        <v>87</v>
      </c>
      <c r="AW190" s="14" t="s">
        <v>36</v>
      </c>
      <c r="AX190" s="14" t="s">
        <v>78</v>
      </c>
      <c r="AY190" s="271" t="s">
        <v>242</v>
      </c>
    </row>
    <row r="191" s="15" customFormat="1">
      <c r="A191" s="15"/>
      <c r="B191" s="272"/>
      <c r="C191" s="273"/>
      <c r="D191" s="244" t="s">
        <v>255</v>
      </c>
      <c r="E191" s="274" t="s">
        <v>1</v>
      </c>
      <c r="F191" s="275" t="s">
        <v>268</v>
      </c>
      <c r="G191" s="273"/>
      <c r="H191" s="276">
        <v>3600</v>
      </c>
      <c r="I191" s="277"/>
      <c r="J191" s="273"/>
      <c r="K191" s="273"/>
      <c r="L191" s="278"/>
      <c r="M191" s="279"/>
      <c r="N191" s="280"/>
      <c r="O191" s="280"/>
      <c r="P191" s="280"/>
      <c r="Q191" s="280"/>
      <c r="R191" s="280"/>
      <c r="S191" s="280"/>
      <c r="T191" s="281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82" t="s">
        <v>255</v>
      </c>
      <c r="AU191" s="282" t="s">
        <v>87</v>
      </c>
      <c r="AV191" s="15" t="s">
        <v>249</v>
      </c>
      <c r="AW191" s="15" t="s">
        <v>36</v>
      </c>
      <c r="AX191" s="15" t="s">
        <v>78</v>
      </c>
      <c r="AY191" s="282" t="s">
        <v>242</v>
      </c>
    </row>
    <row r="192" s="14" customFormat="1">
      <c r="A192" s="14"/>
      <c r="B192" s="261"/>
      <c r="C192" s="262"/>
      <c r="D192" s="244" t="s">
        <v>255</v>
      </c>
      <c r="E192" s="263" t="s">
        <v>1</v>
      </c>
      <c r="F192" s="264" t="s">
        <v>7255</v>
      </c>
      <c r="G192" s="262"/>
      <c r="H192" s="265">
        <v>4140</v>
      </c>
      <c r="I192" s="266"/>
      <c r="J192" s="262"/>
      <c r="K192" s="262"/>
      <c r="L192" s="267"/>
      <c r="M192" s="268"/>
      <c r="N192" s="269"/>
      <c r="O192" s="269"/>
      <c r="P192" s="269"/>
      <c r="Q192" s="269"/>
      <c r="R192" s="269"/>
      <c r="S192" s="269"/>
      <c r="T192" s="270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71" t="s">
        <v>255</v>
      </c>
      <c r="AU192" s="271" t="s">
        <v>87</v>
      </c>
      <c r="AV192" s="14" t="s">
        <v>87</v>
      </c>
      <c r="AW192" s="14" t="s">
        <v>36</v>
      </c>
      <c r="AX192" s="14" t="s">
        <v>85</v>
      </c>
      <c r="AY192" s="271" t="s">
        <v>242</v>
      </c>
    </row>
    <row r="193" s="2" customFormat="1" ht="37.8" customHeight="1">
      <c r="A193" s="40"/>
      <c r="B193" s="41"/>
      <c r="C193" s="230" t="s">
        <v>1436</v>
      </c>
      <c r="D193" s="230" t="s">
        <v>245</v>
      </c>
      <c r="E193" s="231" t="s">
        <v>7256</v>
      </c>
      <c r="F193" s="232" t="s">
        <v>7257</v>
      </c>
      <c r="G193" s="233" t="s">
        <v>261</v>
      </c>
      <c r="H193" s="234">
        <v>4300</v>
      </c>
      <c r="I193" s="235"/>
      <c r="J193" s="236">
        <f>ROUND(I193*H193,2)</f>
        <v>0</v>
      </c>
      <c r="K193" s="237"/>
      <c r="L193" s="46"/>
      <c r="M193" s="238" t="s">
        <v>1</v>
      </c>
      <c r="N193" s="239" t="s">
        <v>43</v>
      </c>
      <c r="O193" s="93"/>
      <c r="P193" s="240">
        <f>O193*H193</f>
        <v>0</v>
      </c>
      <c r="Q193" s="240">
        <v>0</v>
      </c>
      <c r="R193" s="240">
        <f>Q193*H193</f>
        <v>0</v>
      </c>
      <c r="S193" s="240">
        <v>0</v>
      </c>
      <c r="T193" s="24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42" t="s">
        <v>1096</v>
      </c>
      <c r="AT193" s="242" t="s">
        <v>245</v>
      </c>
      <c r="AU193" s="242" t="s">
        <v>87</v>
      </c>
      <c r="AY193" s="19" t="s">
        <v>242</v>
      </c>
      <c r="BE193" s="243">
        <f>IF(N193="základní",J193,0)</f>
        <v>0</v>
      </c>
      <c r="BF193" s="243">
        <f>IF(N193="snížená",J193,0)</f>
        <v>0</v>
      </c>
      <c r="BG193" s="243">
        <f>IF(N193="zákl. přenesená",J193,0)</f>
        <v>0</v>
      </c>
      <c r="BH193" s="243">
        <f>IF(N193="sníž. přenesená",J193,0)</f>
        <v>0</v>
      </c>
      <c r="BI193" s="243">
        <f>IF(N193="nulová",J193,0)</f>
        <v>0</v>
      </c>
      <c r="BJ193" s="19" t="s">
        <v>85</v>
      </c>
      <c r="BK193" s="243">
        <f>ROUND(I193*H193,2)</f>
        <v>0</v>
      </c>
      <c r="BL193" s="19" t="s">
        <v>1096</v>
      </c>
      <c r="BM193" s="242" t="s">
        <v>7258</v>
      </c>
    </row>
    <row r="194" s="2" customFormat="1">
      <c r="A194" s="40"/>
      <c r="B194" s="41"/>
      <c r="C194" s="42"/>
      <c r="D194" s="244" t="s">
        <v>251</v>
      </c>
      <c r="E194" s="42"/>
      <c r="F194" s="245" t="s">
        <v>7257</v>
      </c>
      <c r="G194" s="42"/>
      <c r="H194" s="42"/>
      <c r="I194" s="246"/>
      <c r="J194" s="42"/>
      <c r="K194" s="42"/>
      <c r="L194" s="46"/>
      <c r="M194" s="247"/>
      <c r="N194" s="24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251</v>
      </c>
      <c r="AU194" s="19" t="s">
        <v>87</v>
      </c>
    </row>
    <row r="195" s="2" customFormat="1" ht="24.15" customHeight="1">
      <c r="A195" s="40"/>
      <c r="B195" s="41"/>
      <c r="C195" s="283" t="s">
        <v>315</v>
      </c>
      <c r="D195" s="283" t="s">
        <v>477</v>
      </c>
      <c r="E195" s="284" t="s">
        <v>7259</v>
      </c>
      <c r="F195" s="285" t="s">
        <v>7260</v>
      </c>
      <c r="G195" s="286" t="s">
        <v>261</v>
      </c>
      <c r="H195" s="287">
        <v>4945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43</v>
      </c>
      <c r="O195" s="93"/>
      <c r="P195" s="240">
        <f>O195*H195</f>
        <v>0</v>
      </c>
      <c r="Q195" s="240">
        <v>0.00017000000000000001</v>
      </c>
      <c r="R195" s="240">
        <f>Q195*H195</f>
        <v>0.84065000000000001</v>
      </c>
      <c r="S195" s="240">
        <v>0</v>
      </c>
      <c r="T195" s="24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42" t="s">
        <v>895</v>
      </c>
      <c r="AT195" s="242" t="s">
        <v>477</v>
      </c>
      <c r="AU195" s="242" t="s">
        <v>87</v>
      </c>
      <c r="AY195" s="19" t="s">
        <v>242</v>
      </c>
      <c r="BE195" s="243">
        <f>IF(N195="základní",J195,0)</f>
        <v>0</v>
      </c>
      <c r="BF195" s="243">
        <f>IF(N195="snížená",J195,0)</f>
        <v>0</v>
      </c>
      <c r="BG195" s="243">
        <f>IF(N195="zákl. přenesená",J195,0)</f>
        <v>0</v>
      </c>
      <c r="BH195" s="243">
        <f>IF(N195="sníž. přenesená",J195,0)</f>
        <v>0</v>
      </c>
      <c r="BI195" s="243">
        <f>IF(N195="nulová",J195,0)</f>
        <v>0</v>
      </c>
      <c r="BJ195" s="19" t="s">
        <v>85</v>
      </c>
      <c r="BK195" s="243">
        <f>ROUND(I195*H195,2)</f>
        <v>0</v>
      </c>
      <c r="BL195" s="19" t="s">
        <v>1096</v>
      </c>
      <c r="BM195" s="242" t="s">
        <v>7261</v>
      </c>
    </row>
    <row r="196" s="2" customFormat="1">
      <c r="A196" s="40"/>
      <c r="B196" s="41"/>
      <c r="C196" s="42"/>
      <c r="D196" s="244" t="s">
        <v>251</v>
      </c>
      <c r="E196" s="42"/>
      <c r="F196" s="245" t="s">
        <v>7260</v>
      </c>
      <c r="G196" s="42"/>
      <c r="H196" s="42"/>
      <c r="I196" s="246"/>
      <c r="J196" s="42"/>
      <c r="K196" s="42"/>
      <c r="L196" s="46"/>
      <c r="M196" s="247"/>
      <c r="N196" s="24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251</v>
      </c>
      <c r="AU196" s="19" t="s">
        <v>87</v>
      </c>
    </row>
    <row r="197" s="14" customFormat="1">
      <c r="A197" s="14"/>
      <c r="B197" s="261"/>
      <c r="C197" s="262"/>
      <c r="D197" s="244" t="s">
        <v>255</v>
      </c>
      <c r="E197" s="263" t="s">
        <v>1</v>
      </c>
      <c r="F197" s="264" t="s">
        <v>7262</v>
      </c>
      <c r="G197" s="262"/>
      <c r="H197" s="265">
        <v>4945</v>
      </c>
      <c r="I197" s="266"/>
      <c r="J197" s="262"/>
      <c r="K197" s="262"/>
      <c r="L197" s="267"/>
      <c r="M197" s="268"/>
      <c r="N197" s="269"/>
      <c r="O197" s="269"/>
      <c r="P197" s="269"/>
      <c r="Q197" s="269"/>
      <c r="R197" s="269"/>
      <c r="S197" s="269"/>
      <c r="T197" s="270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71" t="s">
        <v>255</v>
      </c>
      <c r="AU197" s="271" t="s">
        <v>87</v>
      </c>
      <c r="AV197" s="14" t="s">
        <v>87</v>
      </c>
      <c r="AW197" s="14" t="s">
        <v>36</v>
      </c>
      <c r="AX197" s="14" t="s">
        <v>85</v>
      </c>
      <c r="AY197" s="271" t="s">
        <v>242</v>
      </c>
    </row>
    <row r="198" s="2" customFormat="1" ht="37.8" customHeight="1">
      <c r="A198" s="40"/>
      <c r="B198" s="41"/>
      <c r="C198" s="230" t="s">
        <v>880</v>
      </c>
      <c r="D198" s="230" t="s">
        <v>245</v>
      </c>
      <c r="E198" s="231" t="s">
        <v>7263</v>
      </c>
      <c r="F198" s="232" t="s">
        <v>7264</v>
      </c>
      <c r="G198" s="233" t="s">
        <v>261</v>
      </c>
      <c r="H198" s="234">
        <v>15</v>
      </c>
      <c r="I198" s="235"/>
      <c r="J198" s="236">
        <f>ROUND(I198*H198,2)</f>
        <v>0</v>
      </c>
      <c r="K198" s="237"/>
      <c r="L198" s="46"/>
      <c r="M198" s="238" t="s">
        <v>1</v>
      </c>
      <c r="N198" s="239" t="s">
        <v>43</v>
      </c>
      <c r="O198" s="93"/>
      <c r="P198" s="240">
        <f>O198*H198</f>
        <v>0</v>
      </c>
      <c r="Q198" s="240">
        <v>0</v>
      </c>
      <c r="R198" s="240">
        <f>Q198*H198</f>
        <v>0</v>
      </c>
      <c r="S198" s="240">
        <v>0</v>
      </c>
      <c r="T198" s="24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42" t="s">
        <v>1096</v>
      </c>
      <c r="AT198" s="242" t="s">
        <v>245</v>
      </c>
      <c r="AU198" s="242" t="s">
        <v>87</v>
      </c>
      <c r="AY198" s="19" t="s">
        <v>242</v>
      </c>
      <c r="BE198" s="243">
        <f>IF(N198="základní",J198,0)</f>
        <v>0</v>
      </c>
      <c r="BF198" s="243">
        <f>IF(N198="snížená",J198,0)</f>
        <v>0</v>
      </c>
      <c r="BG198" s="243">
        <f>IF(N198="zákl. přenesená",J198,0)</f>
        <v>0</v>
      </c>
      <c r="BH198" s="243">
        <f>IF(N198="sníž. přenesená",J198,0)</f>
        <v>0</v>
      </c>
      <c r="BI198" s="243">
        <f>IF(N198="nulová",J198,0)</f>
        <v>0</v>
      </c>
      <c r="BJ198" s="19" t="s">
        <v>85</v>
      </c>
      <c r="BK198" s="243">
        <f>ROUND(I198*H198,2)</f>
        <v>0</v>
      </c>
      <c r="BL198" s="19" t="s">
        <v>1096</v>
      </c>
      <c r="BM198" s="242" t="s">
        <v>7265</v>
      </c>
    </row>
    <row r="199" s="2" customFormat="1">
      <c r="A199" s="40"/>
      <c r="B199" s="41"/>
      <c r="C199" s="42"/>
      <c r="D199" s="244" t="s">
        <v>251</v>
      </c>
      <c r="E199" s="42"/>
      <c r="F199" s="245" t="s">
        <v>7264</v>
      </c>
      <c r="G199" s="42"/>
      <c r="H199" s="42"/>
      <c r="I199" s="246"/>
      <c r="J199" s="42"/>
      <c r="K199" s="42"/>
      <c r="L199" s="46"/>
      <c r="M199" s="247"/>
      <c r="N199" s="24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251</v>
      </c>
      <c r="AU199" s="19" t="s">
        <v>87</v>
      </c>
    </row>
    <row r="200" s="2" customFormat="1" ht="24.15" customHeight="1">
      <c r="A200" s="40"/>
      <c r="B200" s="41"/>
      <c r="C200" s="283" t="s">
        <v>888</v>
      </c>
      <c r="D200" s="283" t="s">
        <v>477</v>
      </c>
      <c r="E200" s="284" t="s">
        <v>7266</v>
      </c>
      <c r="F200" s="285" t="s">
        <v>7267</v>
      </c>
      <c r="G200" s="286" t="s">
        <v>261</v>
      </c>
      <c r="H200" s="287">
        <v>17.25</v>
      </c>
      <c r="I200" s="288"/>
      <c r="J200" s="289">
        <f>ROUND(I200*H200,2)</f>
        <v>0</v>
      </c>
      <c r="K200" s="290"/>
      <c r="L200" s="291"/>
      <c r="M200" s="292" t="s">
        <v>1</v>
      </c>
      <c r="N200" s="293" t="s">
        <v>43</v>
      </c>
      <c r="O200" s="93"/>
      <c r="P200" s="240">
        <f>O200*H200</f>
        <v>0</v>
      </c>
      <c r="Q200" s="240">
        <v>0.00013999999999999999</v>
      </c>
      <c r="R200" s="240">
        <f>Q200*H200</f>
        <v>0.0024149999999999996</v>
      </c>
      <c r="S200" s="240">
        <v>0</v>
      </c>
      <c r="T200" s="24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42" t="s">
        <v>895</v>
      </c>
      <c r="AT200" s="242" t="s">
        <v>477</v>
      </c>
      <c r="AU200" s="242" t="s">
        <v>87</v>
      </c>
      <c r="AY200" s="19" t="s">
        <v>242</v>
      </c>
      <c r="BE200" s="243">
        <f>IF(N200="základní",J200,0)</f>
        <v>0</v>
      </c>
      <c r="BF200" s="243">
        <f>IF(N200="snížená",J200,0)</f>
        <v>0</v>
      </c>
      <c r="BG200" s="243">
        <f>IF(N200="zákl. přenesená",J200,0)</f>
        <v>0</v>
      </c>
      <c r="BH200" s="243">
        <f>IF(N200="sníž. přenesená",J200,0)</f>
        <v>0</v>
      </c>
      <c r="BI200" s="243">
        <f>IF(N200="nulová",J200,0)</f>
        <v>0</v>
      </c>
      <c r="BJ200" s="19" t="s">
        <v>85</v>
      </c>
      <c r="BK200" s="243">
        <f>ROUND(I200*H200,2)</f>
        <v>0</v>
      </c>
      <c r="BL200" s="19" t="s">
        <v>1096</v>
      </c>
      <c r="BM200" s="242" t="s">
        <v>7268</v>
      </c>
    </row>
    <row r="201" s="2" customFormat="1">
      <c r="A201" s="40"/>
      <c r="B201" s="41"/>
      <c r="C201" s="42"/>
      <c r="D201" s="244" t="s">
        <v>251</v>
      </c>
      <c r="E201" s="42"/>
      <c r="F201" s="245" t="s">
        <v>7267</v>
      </c>
      <c r="G201" s="42"/>
      <c r="H201" s="42"/>
      <c r="I201" s="246"/>
      <c r="J201" s="42"/>
      <c r="K201" s="42"/>
      <c r="L201" s="46"/>
      <c r="M201" s="247"/>
      <c r="N201" s="24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251</v>
      </c>
      <c r="AU201" s="19" t="s">
        <v>87</v>
      </c>
    </row>
    <row r="202" s="14" customFormat="1">
      <c r="A202" s="14"/>
      <c r="B202" s="261"/>
      <c r="C202" s="262"/>
      <c r="D202" s="244" t="s">
        <v>255</v>
      </c>
      <c r="E202" s="263" t="s">
        <v>1</v>
      </c>
      <c r="F202" s="264" t="s">
        <v>7269</v>
      </c>
      <c r="G202" s="262"/>
      <c r="H202" s="265">
        <v>17.25</v>
      </c>
      <c r="I202" s="266"/>
      <c r="J202" s="262"/>
      <c r="K202" s="262"/>
      <c r="L202" s="267"/>
      <c r="M202" s="268"/>
      <c r="N202" s="269"/>
      <c r="O202" s="269"/>
      <c r="P202" s="269"/>
      <c r="Q202" s="269"/>
      <c r="R202" s="269"/>
      <c r="S202" s="269"/>
      <c r="T202" s="270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71" t="s">
        <v>255</v>
      </c>
      <c r="AU202" s="271" t="s">
        <v>87</v>
      </c>
      <c r="AV202" s="14" t="s">
        <v>87</v>
      </c>
      <c r="AW202" s="14" t="s">
        <v>36</v>
      </c>
      <c r="AX202" s="14" t="s">
        <v>85</v>
      </c>
      <c r="AY202" s="271" t="s">
        <v>242</v>
      </c>
    </row>
    <row r="203" s="2" customFormat="1" ht="37.8" customHeight="1">
      <c r="A203" s="40"/>
      <c r="B203" s="41"/>
      <c r="C203" s="230" t="s">
        <v>895</v>
      </c>
      <c r="D203" s="230" t="s">
        <v>245</v>
      </c>
      <c r="E203" s="231" t="s">
        <v>7270</v>
      </c>
      <c r="F203" s="232" t="s">
        <v>7271</v>
      </c>
      <c r="G203" s="233" t="s">
        <v>261</v>
      </c>
      <c r="H203" s="234">
        <v>660</v>
      </c>
      <c r="I203" s="235"/>
      <c r="J203" s="236">
        <f>ROUND(I203*H203,2)</f>
        <v>0</v>
      </c>
      <c r="K203" s="237"/>
      <c r="L203" s="46"/>
      <c r="M203" s="238" t="s">
        <v>1</v>
      </c>
      <c r="N203" s="239" t="s">
        <v>43</v>
      </c>
      <c r="O203" s="93"/>
      <c r="P203" s="240">
        <f>O203*H203</f>
        <v>0</v>
      </c>
      <c r="Q203" s="240">
        <v>0</v>
      </c>
      <c r="R203" s="240">
        <f>Q203*H203</f>
        <v>0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1096</v>
      </c>
      <c r="AT203" s="242" t="s">
        <v>245</v>
      </c>
      <c r="AU203" s="242" t="s">
        <v>87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1096</v>
      </c>
      <c r="BM203" s="242" t="s">
        <v>7272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7271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87</v>
      </c>
    </row>
    <row r="205" s="2" customFormat="1" ht="24.15" customHeight="1">
      <c r="A205" s="40"/>
      <c r="B205" s="41"/>
      <c r="C205" s="283" t="s">
        <v>901</v>
      </c>
      <c r="D205" s="283" t="s">
        <v>477</v>
      </c>
      <c r="E205" s="284" t="s">
        <v>7273</v>
      </c>
      <c r="F205" s="285" t="s">
        <v>7274</v>
      </c>
      <c r="G205" s="286" t="s">
        <v>261</v>
      </c>
      <c r="H205" s="287">
        <v>414</v>
      </c>
      <c r="I205" s="288"/>
      <c r="J205" s="289">
        <f>ROUND(I205*H205,2)</f>
        <v>0</v>
      </c>
      <c r="K205" s="290"/>
      <c r="L205" s="291"/>
      <c r="M205" s="292" t="s">
        <v>1</v>
      </c>
      <c r="N205" s="293" t="s">
        <v>43</v>
      </c>
      <c r="O205" s="93"/>
      <c r="P205" s="240">
        <f>O205*H205</f>
        <v>0</v>
      </c>
      <c r="Q205" s="240">
        <v>0.00016000000000000001</v>
      </c>
      <c r="R205" s="240">
        <f>Q205*H205</f>
        <v>0.066240000000000007</v>
      </c>
      <c r="S205" s="240">
        <v>0</v>
      </c>
      <c r="T205" s="24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42" t="s">
        <v>895</v>
      </c>
      <c r="AT205" s="242" t="s">
        <v>477</v>
      </c>
      <c r="AU205" s="242" t="s">
        <v>87</v>
      </c>
      <c r="AY205" s="19" t="s">
        <v>242</v>
      </c>
      <c r="BE205" s="243">
        <f>IF(N205="základní",J205,0)</f>
        <v>0</v>
      </c>
      <c r="BF205" s="243">
        <f>IF(N205="snížená",J205,0)</f>
        <v>0</v>
      </c>
      <c r="BG205" s="243">
        <f>IF(N205="zákl. přenesená",J205,0)</f>
        <v>0</v>
      </c>
      <c r="BH205" s="243">
        <f>IF(N205="sníž. přenesená",J205,0)</f>
        <v>0</v>
      </c>
      <c r="BI205" s="243">
        <f>IF(N205="nulová",J205,0)</f>
        <v>0</v>
      </c>
      <c r="BJ205" s="19" t="s">
        <v>85</v>
      </c>
      <c r="BK205" s="243">
        <f>ROUND(I205*H205,2)</f>
        <v>0</v>
      </c>
      <c r="BL205" s="19" t="s">
        <v>1096</v>
      </c>
      <c r="BM205" s="242" t="s">
        <v>7275</v>
      </c>
    </row>
    <row r="206" s="2" customFormat="1">
      <c r="A206" s="40"/>
      <c r="B206" s="41"/>
      <c r="C206" s="42"/>
      <c r="D206" s="244" t="s">
        <v>251</v>
      </c>
      <c r="E206" s="42"/>
      <c r="F206" s="245" t="s">
        <v>7274</v>
      </c>
      <c r="G206" s="42"/>
      <c r="H206" s="42"/>
      <c r="I206" s="246"/>
      <c r="J206" s="42"/>
      <c r="K206" s="42"/>
      <c r="L206" s="46"/>
      <c r="M206" s="247"/>
      <c r="N206" s="248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251</v>
      </c>
      <c r="AU206" s="19" t="s">
        <v>87</v>
      </c>
    </row>
    <row r="207" s="14" customFormat="1">
      <c r="A207" s="14"/>
      <c r="B207" s="261"/>
      <c r="C207" s="262"/>
      <c r="D207" s="244" t="s">
        <v>255</v>
      </c>
      <c r="E207" s="263" t="s">
        <v>1</v>
      </c>
      <c r="F207" s="264" t="s">
        <v>7276</v>
      </c>
      <c r="G207" s="262"/>
      <c r="H207" s="265">
        <v>414</v>
      </c>
      <c r="I207" s="266"/>
      <c r="J207" s="262"/>
      <c r="K207" s="262"/>
      <c r="L207" s="267"/>
      <c r="M207" s="268"/>
      <c r="N207" s="269"/>
      <c r="O207" s="269"/>
      <c r="P207" s="269"/>
      <c r="Q207" s="269"/>
      <c r="R207" s="269"/>
      <c r="S207" s="269"/>
      <c r="T207" s="270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71" t="s">
        <v>255</v>
      </c>
      <c r="AU207" s="271" t="s">
        <v>87</v>
      </c>
      <c r="AV207" s="14" t="s">
        <v>87</v>
      </c>
      <c r="AW207" s="14" t="s">
        <v>36</v>
      </c>
      <c r="AX207" s="14" t="s">
        <v>85</v>
      </c>
      <c r="AY207" s="271" t="s">
        <v>242</v>
      </c>
    </row>
    <row r="208" s="2" customFormat="1" ht="24.15" customHeight="1">
      <c r="A208" s="40"/>
      <c r="B208" s="41"/>
      <c r="C208" s="283" t="s">
        <v>1075</v>
      </c>
      <c r="D208" s="283" t="s">
        <v>477</v>
      </c>
      <c r="E208" s="284" t="s">
        <v>7277</v>
      </c>
      <c r="F208" s="285" t="s">
        <v>7278</v>
      </c>
      <c r="G208" s="286" t="s">
        <v>261</v>
      </c>
      <c r="H208" s="287">
        <v>345</v>
      </c>
      <c r="I208" s="288"/>
      <c r="J208" s="289">
        <f>ROUND(I208*H208,2)</f>
        <v>0</v>
      </c>
      <c r="K208" s="290"/>
      <c r="L208" s="291"/>
      <c r="M208" s="292" t="s">
        <v>1</v>
      </c>
      <c r="N208" s="293" t="s">
        <v>43</v>
      </c>
      <c r="O208" s="93"/>
      <c r="P208" s="240">
        <f>O208*H208</f>
        <v>0</v>
      </c>
      <c r="Q208" s="240">
        <v>0.00025000000000000001</v>
      </c>
      <c r="R208" s="240">
        <f>Q208*H208</f>
        <v>0.086250000000000007</v>
      </c>
      <c r="S208" s="240">
        <v>0</v>
      </c>
      <c r="T208" s="24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42" t="s">
        <v>895</v>
      </c>
      <c r="AT208" s="242" t="s">
        <v>477</v>
      </c>
      <c r="AU208" s="242" t="s">
        <v>87</v>
      </c>
      <c r="AY208" s="19" t="s">
        <v>242</v>
      </c>
      <c r="BE208" s="243">
        <f>IF(N208="základní",J208,0)</f>
        <v>0</v>
      </c>
      <c r="BF208" s="243">
        <f>IF(N208="snížená",J208,0)</f>
        <v>0</v>
      </c>
      <c r="BG208" s="243">
        <f>IF(N208="zákl. přenesená",J208,0)</f>
        <v>0</v>
      </c>
      <c r="BH208" s="243">
        <f>IF(N208="sníž. přenesená",J208,0)</f>
        <v>0</v>
      </c>
      <c r="BI208" s="243">
        <f>IF(N208="nulová",J208,0)</f>
        <v>0</v>
      </c>
      <c r="BJ208" s="19" t="s">
        <v>85</v>
      </c>
      <c r="BK208" s="243">
        <f>ROUND(I208*H208,2)</f>
        <v>0</v>
      </c>
      <c r="BL208" s="19" t="s">
        <v>1096</v>
      </c>
      <c r="BM208" s="242" t="s">
        <v>7279</v>
      </c>
    </row>
    <row r="209" s="2" customFormat="1">
      <c r="A209" s="40"/>
      <c r="B209" s="41"/>
      <c r="C209" s="42"/>
      <c r="D209" s="244" t="s">
        <v>251</v>
      </c>
      <c r="E209" s="42"/>
      <c r="F209" s="245" t="s">
        <v>7278</v>
      </c>
      <c r="G209" s="42"/>
      <c r="H209" s="42"/>
      <c r="I209" s="246"/>
      <c r="J209" s="42"/>
      <c r="K209" s="42"/>
      <c r="L209" s="46"/>
      <c r="M209" s="247"/>
      <c r="N209" s="24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251</v>
      </c>
      <c r="AU209" s="19" t="s">
        <v>87</v>
      </c>
    </row>
    <row r="210" s="14" customFormat="1">
      <c r="A210" s="14"/>
      <c r="B210" s="261"/>
      <c r="C210" s="262"/>
      <c r="D210" s="244" t="s">
        <v>255</v>
      </c>
      <c r="E210" s="263" t="s">
        <v>1</v>
      </c>
      <c r="F210" s="264" t="s">
        <v>7280</v>
      </c>
      <c r="G210" s="262"/>
      <c r="H210" s="265">
        <v>345</v>
      </c>
      <c r="I210" s="266"/>
      <c r="J210" s="262"/>
      <c r="K210" s="262"/>
      <c r="L210" s="267"/>
      <c r="M210" s="268"/>
      <c r="N210" s="269"/>
      <c r="O210" s="269"/>
      <c r="P210" s="269"/>
      <c r="Q210" s="269"/>
      <c r="R210" s="269"/>
      <c r="S210" s="269"/>
      <c r="T210" s="270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71" t="s">
        <v>255</v>
      </c>
      <c r="AU210" s="271" t="s">
        <v>87</v>
      </c>
      <c r="AV210" s="14" t="s">
        <v>87</v>
      </c>
      <c r="AW210" s="14" t="s">
        <v>36</v>
      </c>
      <c r="AX210" s="14" t="s">
        <v>85</v>
      </c>
      <c r="AY210" s="271" t="s">
        <v>242</v>
      </c>
    </row>
    <row r="211" s="2" customFormat="1" ht="37.8" customHeight="1">
      <c r="A211" s="40"/>
      <c r="B211" s="41"/>
      <c r="C211" s="230" t="s">
        <v>2318</v>
      </c>
      <c r="D211" s="230" t="s">
        <v>245</v>
      </c>
      <c r="E211" s="231" t="s">
        <v>7281</v>
      </c>
      <c r="F211" s="232" t="s">
        <v>7282</v>
      </c>
      <c r="G211" s="233" t="s">
        <v>261</v>
      </c>
      <c r="H211" s="234">
        <v>350</v>
      </c>
      <c r="I211" s="235"/>
      <c r="J211" s="236">
        <f>ROUND(I211*H211,2)</f>
        <v>0</v>
      </c>
      <c r="K211" s="237"/>
      <c r="L211" s="46"/>
      <c r="M211" s="238" t="s">
        <v>1</v>
      </c>
      <c r="N211" s="239" t="s">
        <v>43</v>
      </c>
      <c r="O211" s="93"/>
      <c r="P211" s="240">
        <f>O211*H211</f>
        <v>0</v>
      </c>
      <c r="Q211" s="240">
        <v>0</v>
      </c>
      <c r="R211" s="240">
        <f>Q211*H211</f>
        <v>0</v>
      </c>
      <c r="S211" s="240">
        <v>0</v>
      </c>
      <c r="T211" s="24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42" t="s">
        <v>1096</v>
      </c>
      <c r="AT211" s="242" t="s">
        <v>245</v>
      </c>
      <c r="AU211" s="242" t="s">
        <v>87</v>
      </c>
      <c r="AY211" s="19" t="s">
        <v>242</v>
      </c>
      <c r="BE211" s="243">
        <f>IF(N211="základní",J211,0)</f>
        <v>0</v>
      </c>
      <c r="BF211" s="243">
        <f>IF(N211="snížená",J211,0)</f>
        <v>0</v>
      </c>
      <c r="BG211" s="243">
        <f>IF(N211="zákl. přenesená",J211,0)</f>
        <v>0</v>
      </c>
      <c r="BH211" s="243">
        <f>IF(N211="sníž. přenesená",J211,0)</f>
        <v>0</v>
      </c>
      <c r="BI211" s="243">
        <f>IF(N211="nulová",J211,0)</f>
        <v>0</v>
      </c>
      <c r="BJ211" s="19" t="s">
        <v>85</v>
      </c>
      <c r="BK211" s="243">
        <f>ROUND(I211*H211,2)</f>
        <v>0</v>
      </c>
      <c r="BL211" s="19" t="s">
        <v>1096</v>
      </c>
      <c r="BM211" s="242" t="s">
        <v>7283</v>
      </c>
    </row>
    <row r="212" s="2" customFormat="1">
      <c r="A212" s="40"/>
      <c r="B212" s="41"/>
      <c r="C212" s="42"/>
      <c r="D212" s="244" t="s">
        <v>251</v>
      </c>
      <c r="E212" s="42"/>
      <c r="F212" s="245" t="s">
        <v>7282</v>
      </c>
      <c r="G212" s="42"/>
      <c r="H212" s="42"/>
      <c r="I212" s="246"/>
      <c r="J212" s="42"/>
      <c r="K212" s="42"/>
      <c r="L212" s="46"/>
      <c r="M212" s="247"/>
      <c r="N212" s="24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251</v>
      </c>
      <c r="AU212" s="19" t="s">
        <v>87</v>
      </c>
    </row>
    <row r="213" s="2" customFormat="1" ht="24.15" customHeight="1">
      <c r="A213" s="40"/>
      <c r="B213" s="41"/>
      <c r="C213" s="283" t="s">
        <v>269</v>
      </c>
      <c r="D213" s="283" t="s">
        <v>477</v>
      </c>
      <c r="E213" s="284" t="s">
        <v>7284</v>
      </c>
      <c r="F213" s="285" t="s">
        <v>7285</v>
      </c>
      <c r="G213" s="286" t="s">
        <v>261</v>
      </c>
      <c r="H213" s="287">
        <v>69</v>
      </c>
      <c r="I213" s="288"/>
      <c r="J213" s="289">
        <f>ROUND(I213*H213,2)</f>
        <v>0</v>
      </c>
      <c r="K213" s="290"/>
      <c r="L213" s="291"/>
      <c r="M213" s="292" t="s">
        <v>1</v>
      </c>
      <c r="N213" s="293" t="s">
        <v>43</v>
      </c>
      <c r="O213" s="93"/>
      <c r="P213" s="240">
        <f>O213*H213</f>
        <v>0</v>
      </c>
      <c r="Q213" s="240">
        <v>0.00034000000000000002</v>
      </c>
      <c r="R213" s="240">
        <f>Q213*H213</f>
        <v>0.023460000000000002</v>
      </c>
      <c r="S213" s="240">
        <v>0</v>
      </c>
      <c r="T213" s="24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42" t="s">
        <v>895</v>
      </c>
      <c r="AT213" s="242" t="s">
        <v>477</v>
      </c>
      <c r="AU213" s="242" t="s">
        <v>87</v>
      </c>
      <c r="AY213" s="19" t="s">
        <v>242</v>
      </c>
      <c r="BE213" s="243">
        <f>IF(N213="základní",J213,0)</f>
        <v>0</v>
      </c>
      <c r="BF213" s="243">
        <f>IF(N213="snížená",J213,0)</f>
        <v>0</v>
      </c>
      <c r="BG213" s="243">
        <f>IF(N213="zákl. přenesená",J213,0)</f>
        <v>0</v>
      </c>
      <c r="BH213" s="243">
        <f>IF(N213="sníž. přenesená",J213,0)</f>
        <v>0</v>
      </c>
      <c r="BI213" s="243">
        <f>IF(N213="nulová",J213,0)</f>
        <v>0</v>
      </c>
      <c r="BJ213" s="19" t="s">
        <v>85</v>
      </c>
      <c r="BK213" s="243">
        <f>ROUND(I213*H213,2)</f>
        <v>0</v>
      </c>
      <c r="BL213" s="19" t="s">
        <v>1096</v>
      </c>
      <c r="BM213" s="242" t="s">
        <v>7286</v>
      </c>
    </row>
    <row r="214" s="2" customFormat="1">
      <c r="A214" s="40"/>
      <c r="B214" s="41"/>
      <c r="C214" s="42"/>
      <c r="D214" s="244" t="s">
        <v>251</v>
      </c>
      <c r="E214" s="42"/>
      <c r="F214" s="245" t="s">
        <v>7285</v>
      </c>
      <c r="G214" s="42"/>
      <c r="H214" s="42"/>
      <c r="I214" s="246"/>
      <c r="J214" s="42"/>
      <c r="K214" s="42"/>
      <c r="L214" s="46"/>
      <c r="M214" s="247"/>
      <c r="N214" s="24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251</v>
      </c>
      <c r="AU214" s="19" t="s">
        <v>87</v>
      </c>
    </row>
    <row r="215" s="14" customFormat="1">
      <c r="A215" s="14"/>
      <c r="B215" s="261"/>
      <c r="C215" s="262"/>
      <c r="D215" s="244" t="s">
        <v>255</v>
      </c>
      <c r="E215" s="263" t="s">
        <v>1</v>
      </c>
      <c r="F215" s="264" t="s">
        <v>7287</v>
      </c>
      <c r="G215" s="262"/>
      <c r="H215" s="265">
        <v>69</v>
      </c>
      <c r="I215" s="266"/>
      <c r="J215" s="262"/>
      <c r="K215" s="262"/>
      <c r="L215" s="267"/>
      <c r="M215" s="268"/>
      <c r="N215" s="269"/>
      <c r="O215" s="269"/>
      <c r="P215" s="269"/>
      <c r="Q215" s="269"/>
      <c r="R215" s="269"/>
      <c r="S215" s="269"/>
      <c r="T215" s="270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71" t="s">
        <v>255</v>
      </c>
      <c r="AU215" s="271" t="s">
        <v>87</v>
      </c>
      <c r="AV215" s="14" t="s">
        <v>87</v>
      </c>
      <c r="AW215" s="14" t="s">
        <v>36</v>
      </c>
      <c r="AX215" s="14" t="s">
        <v>85</v>
      </c>
      <c r="AY215" s="271" t="s">
        <v>242</v>
      </c>
    </row>
    <row r="216" s="2" customFormat="1" ht="24.15" customHeight="1">
      <c r="A216" s="40"/>
      <c r="B216" s="41"/>
      <c r="C216" s="283" t="s">
        <v>420</v>
      </c>
      <c r="D216" s="283" t="s">
        <v>477</v>
      </c>
      <c r="E216" s="284" t="s">
        <v>7288</v>
      </c>
      <c r="F216" s="285" t="s">
        <v>7289</v>
      </c>
      <c r="G216" s="286" t="s">
        <v>261</v>
      </c>
      <c r="H216" s="287">
        <v>333.5</v>
      </c>
      <c r="I216" s="288"/>
      <c r="J216" s="289">
        <f>ROUND(I216*H216,2)</f>
        <v>0</v>
      </c>
      <c r="K216" s="290"/>
      <c r="L216" s="291"/>
      <c r="M216" s="292" t="s">
        <v>1</v>
      </c>
      <c r="N216" s="293" t="s">
        <v>43</v>
      </c>
      <c r="O216" s="93"/>
      <c r="P216" s="240">
        <f>O216*H216</f>
        <v>0</v>
      </c>
      <c r="Q216" s="240">
        <v>0.00052999999999999998</v>
      </c>
      <c r="R216" s="240">
        <f>Q216*H216</f>
        <v>0.176755</v>
      </c>
      <c r="S216" s="240">
        <v>0</v>
      </c>
      <c r="T216" s="24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42" t="s">
        <v>895</v>
      </c>
      <c r="AT216" s="242" t="s">
        <v>477</v>
      </c>
      <c r="AU216" s="242" t="s">
        <v>87</v>
      </c>
      <c r="AY216" s="19" t="s">
        <v>242</v>
      </c>
      <c r="BE216" s="243">
        <f>IF(N216="základní",J216,0)</f>
        <v>0</v>
      </c>
      <c r="BF216" s="243">
        <f>IF(N216="snížená",J216,0)</f>
        <v>0</v>
      </c>
      <c r="BG216" s="243">
        <f>IF(N216="zákl. přenesená",J216,0)</f>
        <v>0</v>
      </c>
      <c r="BH216" s="243">
        <f>IF(N216="sníž. přenesená",J216,0)</f>
        <v>0</v>
      </c>
      <c r="BI216" s="243">
        <f>IF(N216="nulová",J216,0)</f>
        <v>0</v>
      </c>
      <c r="BJ216" s="19" t="s">
        <v>85</v>
      </c>
      <c r="BK216" s="243">
        <f>ROUND(I216*H216,2)</f>
        <v>0</v>
      </c>
      <c r="BL216" s="19" t="s">
        <v>1096</v>
      </c>
      <c r="BM216" s="242" t="s">
        <v>7290</v>
      </c>
    </row>
    <row r="217" s="2" customFormat="1">
      <c r="A217" s="40"/>
      <c r="B217" s="41"/>
      <c r="C217" s="42"/>
      <c r="D217" s="244" t="s">
        <v>251</v>
      </c>
      <c r="E217" s="42"/>
      <c r="F217" s="245" t="s">
        <v>7289</v>
      </c>
      <c r="G217" s="42"/>
      <c r="H217" s="42"/>
      <c r="I217" s="246"/>
      <c r="J217" s="42"/>
      <c r="K217" s="42"/>
      <c r="L217" s="46"/>
      <c r="M217" s="247"/>
      <c r="N217" s="24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251</v>
      </c>
      <c r="AU217" s="19" t="s">
        <v>87</v>
      </c>
    </row>
    <row r="218" s="14" customFormat="1">
      <c r="A218" s="14"/>
      <c r="B218" s="261"/>
      <c r="C218" s="262"/>
      <c r="D218" s="244" t="s">
        <v>255</v>
      </c>
      <c r="E218" s="263" t="s">
        <v>1</v>
      </c>
      <c r="F218" s="264" t="s">
        <v>7291</v>
      </c>
      <c r="G218" s="262"/>
      <c r="H218" s="265">
        <v>333.5</v>
      </c>
      <c r="I218" s="266"/>
      <c r="J218" s="262"/>
      <c r="K218" s="262"/>
      <c r="L218" s="267"/>
      <c r="M218" s="268"/>
      <c r="N218" s="269"/>
      <c r="O218" s="269"/>
      <c r="P218" s="269"/>
      <c r="Q218" s="269"/>
      <c r="R218" s="269"/>
      <c r="S218" s="269"/>
      <c r="T218" s="270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71" t="s">
        <v>255</v>
      </c>
      <c r="AU218" s="271" t="s">
        <v>87</v>
      </c>
      <c r="AV218" s="14" t="s">
        <v>87</v>
      </c>
      <c r="AW218" s="14" t="s">
        <v>36</v>
      </c>
      <c r="AX218" s="14" t="s">
        <v>85</v>
      </c>
      <c r="AY218" s="271" t="s">
        <v>242</v>
      </c>
    </row>
    <row r="219" s="2" customFormat="1" ht="37.8" customHeight="1">
      <c r="A219" s="40"/>
      <c r="B219" s="41"/>
      <c r="C219" s="230" t="s">
        <v>432</v>
      </c>
      <c r="D219" s="230" t="s">
        <v>245</v>
      </c>
      <c r="E219" s="231" t="s">
        <v>7292</v>
      </c>
      <c r="F219" s="232" t="s">
        <v>7293</v>
      </c>
      <c r="G219" s="233" t="s">
        <v>261</v>
      </c>
      <c r="H219" s="234">
        <v>50</v>
      </c>
      <c r="I219" s="235"/>
      <c r="J219" s="236">
        <f>ROUND(I219*H219,2)</f>
        <v>0</v>
      </c>
      <c r="K219" s="237"/>
      <c r="L219" s="46"/>
      <c r="M219" s="238" t="s">
        <v>1</v>
      </c>
      <c r="N219" s="239" t="s">
        <v>43</v>
      </c>
      <c r="O219" s="93"/>
      <c r="P219" s="240">
        <f>O219*H219</f>
        <v>0</v>
      </c>
      <c r="Q219" s="240">
        <v>0</v>
      </c>
      <c r="R219" s="240">
        <f>Q219*H219</f>
        <v>0</v>
      </c>
      <c r="S219" s="240">
        <v>0</v>
      </c>
      <c r="T219" s="24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42" t="s">
        <v>1096</v>
      </c>
      <c r="AT219" s="242" t="s">
        <v>245</v>
      </c>
      <c r="AU219" s="242" t="s">
        <v>87</v>
      </c>
      <c r="AY219" s="19" t="s">
        <v>242</v>
      </c>
      <c r="BE219" s="243">
        <f>IF(N219="základní",J219,0)</f>
        <v>0</v>
      </c>
      <c r="BF219" s="243">
        <f>IF(N219="snížená",J219,0)</f>
        <v>0</v>
      </c>
      <c r="BG219" s="243">
        <f>IF(N219="zákl. přenesená",J219,0)</f>
        <v>0</v>
      </c>
      <c r="BH219" s="243">
        <f>IF(N219="sníž. přenesená",J219,0)</f>
        <v>0</v>
      </c>
      <c r="BI219" s="243">
        <f>IF(N219="nulová",J219,0)</f>
        <v>0</v>
      </c>
      <c r="BJ219" s="19" t="s">
        <v>85</v>
      </c>
      <c r="BK219" s="243">
        <f>ROUND(I219*H219,2)</f>
        <v>0</v>
      </c>
      <c r="BL219" s="19" t="s">
        <v>1096</v>
      </c>
      <c r="BM219" s="242" t="s">
        <v>7294</v>
      </c>
    </row>
    <row r="220" s="2" customFormat="1">
      <c r="A220" s="40"/>
      <c r="B220" s="41"/>
      <c r="C220" s="42"/>
      <c r="D220" s="244" t="s">
        <v>251</v>
      </c>
      <c r="E220" s="42"/>
      <c r="F220" s="245" t="s">
        <v>7293</v>
      </c>
      <c r="G220" s="42"/>
      <c r="H220" s="42"/>
      <c r="I220" s="246"/>
      <c r="J220" s="42"/>
      <c r="K220" s="42"/>
      <c r="L220" s="46"/>
      <c r="M220" s="247"/>
      <c r="N220" s="24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251</v>
      </c>
      <c r="AU220" s="19" t="s">
        <v>87</v>
      </c>
    </row>
    <row r="221" s="2" customFormat="1" ht="24.15" customHeight="1">
      <c r="A221" s="40"/>
      <c r="B221" s="41"/>
      <c r="C221" s="283" t="s">
        <v>331</v>
      </c>
      <c r="D221" s="283" t="s">
        <v>477</v>
      </c>
      <c r="E221" s="284" t="s">
        <v>7295</v>
      </c>
      <c r="F221" s="285" t="s">
        <v>7296</v>
      </c>
      <c r="G221" s="286" t="s">
        <v>261</v>
      </c>
      <c r="H221" s="287">
        <v>57.5</v>
      </c>
      <c r="I221" s="288"/>
      <c r="J221" s="289">
        <f>ROUND(I221*H221,2)</f>
        <v>0</v>
      </c>
      <c r="K221" s="290"/>
      <c r="L221" s="291"/>
      <c r="M221" s="292" t="s">
        <v>1</v>
      </c>
      <c r="N221" s="293" t="s">
        <v>43</v>
      </c>
      <c r="O221" s="93"/>
      <c r="P221" s="240">
        <f>O221*H221</f>
        <v>0</v>
      </c>
      <c r="Q221" s="240">
        <v>0.00076999999999999996</v>
      </c>
      <c r="R221" s="240">
        <f>Q221*H221</f>
        <v>0.044274999999999995</v>
      </c>
      <c r="S221" s="240">
        <v>0</v>
      </c>
      <c r="T221" s="24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42" t="s">
        <v>895</v>
      </c>
      <c r="AT221" s="242" t="s">
        <v>477</v>
      </c>
      <c r="AU221" s="242" t="s">
        <v>87</v>
      </c>
      <c r="AY221" s="19" t="s">
        <v>242</v>
      </c>
      <c r="BE221" s="243">
        <f>IF(N221="základní",J221,0)</f>
        <v>0</v>
      </c>
      <c r="BF221" s="243">
        <f>IF(N221="snížená",J221,0)</f>
        <v>0</v>
      </c>
      <c r="BG221" s="243">
        <f>IF(N221="zákl. přenesená",J221,0)</f>
        <v>0</v>
      </c>
      <c r="BH221" s="243">
        <f>IF(N221="sníž. přenesená",J221,0)</f>
        <v>0</v>
      </c>
      <c r="BI221" s="243">
        <f>IF(N221="nulová",J221,0)</f>
        <v>0</v>
      </c>
      <c r="BJ221" s="19" t="s">
        <v>85</v>
      </c>
      <c r="BK221" s="243">
        <f>ROUND(I221*H221,2)</f>
        <v>0</v>
      </c>
      <c r="BL221" s="19" t="s">
        <v>1096</v>
      </c>
      <c r="BM221" s="242" t="s">
        <v>7297</v>
      </c>
    </row>
    <row r="222" s="2" customFormat="1">
      <c r="A222" s="40"/>
      <c r="B222" s="41"/>
      <c r="C222" s="42"/>
      <c r="D222" s="244" t="s">
        <v>251</v>
      </c>
      <c r="E222" s="42"/>
      <c r="F222" s="245" t="s">
        <v>7296</v>
      </c>
      <c r="G222" s="42"/>
      <c r="H222" s="42"/>
      <c r="I222" s="246"/>
      <c r="J222" s="42"/>
      <c r="K222" s="42"/>
      <c r="L222" s="46"/>
      <c r="M222" s="247"/>
      <c r="N222" s="24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251</v>
      </c>
      <c r="AU222" s="19" t="s">
        <v>87</v>
      </c>
    </row>
    <row r="223" s="14" customFormat="1">
      <c r="A223" s="14"/>
      <c r="B223" s="261"/>
      <c r="C223" s="262"/>
      <c r="D223" s="244" t="s">
        <v>255</v>
      </c>
      <c r="E223" s="263" t="s">
        <v>1</v>
      </c>
      <c r="F223" s="264" t="s">
        <v>7243</v>
      </c>
      <c r="G223" s="262"/>
      <c r="H223" s="265">
        <v>57.5</v>
      </c>
      <c r="I223" s="266"/>
      <c r="J223" s="262"/>
      <c r="K223" s="262"/>
      <c r="L223" s="267"/>
      <c r="M223" s="268"/>
      <c r="N223" s="269"/>
      <c r="O223" s="269"/>
      <c r="P223" s="269"/>
      <c r="Q223" s="269"/>
      <c r="R223" s="269"/>
      <c r="S223" s="269"/>
      <c r="T223" s="270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71" t="s">
        <v>255</v>
      </c>
      <c r="AU223" s="271" t="s">
        <v>87</v>
      </c>
      <c r="AV223" s="14" t="s">
        <v>87</v>
      </c>
      <c r="AW223" s="14" t="s">
        <v>36</v>
      </c>
      <c r="AX223" s="14" t="s">
        <v>85</v>
      </c>
      <c r="AY223" s="271" t="s">
        <v>242</v>
      </c>
    </row>
    <row r="224" s="2" customFormat="1" ht="37.8" customHeight="1">
      <c r="A224" s="40"/>
      <c r="B224" s="41"/>
      <c r="C224" s="230" t="s">
        <v>343</v>
      </c>
      <c r="D224" s="230" t="s">
        <v>245</v>
      </c>
      <c r="E224" s="231" t="s">
        <v>7298</v>
      </c>
      <c r="F224" s="232" t="s">
        <v>7299</v>
      </c>
      <c r="G224" s="233" t="s">
        <v>261</v>
      </c>
      <c r="H224" s="234">
        <v>30</v>
      </c>
      <c r="I224" s="235"/>
      <c r="J224" s="236">
        <f>ROUND(I224*H224,2)</f>
        <v>0</v>
      </c>
      <c r="K224" s="237"/>
      <c r="L224" s="46"/>
      <c r="M224" s="238" t="s">
        <v>1</v>
      </c>
      <c r="N224" s="239" t="s">
        <v>43</v>
      </c>
      <c r="O224" s="93"/>
      <c r="P224" s="240">
        <f>O224*H224</f>
        <v>0</v>
      </c>
      <c r="Q224" s="240">
        <v>0</v>
      </c>
      <c r="R224" s="240">
        <f>Q224*H224</f>
        <v>0</v>
      </c>
      <c r="S224" s="240">
        <v>0</v>
      </c>
      <c r="T224" s="24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42" t="s">
        <v>1096</v>
      </c>
      <c r="AT224" s="242" t="s">
        <v>245</v>
      </c>
      <c r="AU224" s="242" t="s">
        <v>87</v>
      </c>
      <c r="AY224" s="19" t="s">
        <v>242</v>
      </c>
      <c r="BE224" s="243">
        <f>IF(N224="základní",J224,0)</f>
        <v>0</v>
      </c>
      <c r="BF224" s="243">
        <f>IF(N224="snížená",J224,0)</f>
        <v>0</v>
      </c>
      <c r="BG224" s="243">
        <f>IF(N224="zákl. přenesená",J224,0)</f>
        <v>0</v>
      </c>
      <c r="BH224" s="243">
        <f>IF(N224="sníž. přenesená",J224,0)</f>
        <v>0</v>
      </c>
      <c r="BI224" s="243">
        <f>IF(N224="nulová",J224,0)</f>
        <v>0</v>
      </c>
      <c r="BJ224" s="19" t="s">
        <v>85</v>
      </c>
      <c r="BK224" s="243">
        <f>ROUND(I224*H224,2)</f>
        <v>0</v>
      </c>
      <c r="BL224" s="19" t="s">
        <v>1096</v>
      </c>
      <c r="BM224" s="242" t="s">
        <v>7300</v>
      </c>
    </row>
    <row r="225" s="2" customFormat="1">
      <c r="A225" s="40"/>
      <c r="B225" s="41"/>
      <c r="C225" s="42"/>
      <c r="D225" s="244" t="s">
        <v>251</v>
      </c>
      <c r="E225" s="42"/>
      <c r="F225" s="245" t="s">
        <v>7299</v>
      </c>
      <c r="G225" s="42"/>
      <c r="H225" s="42"/>
      <c r="I225" s="246"/>
      <c r="J225" s="42"/>
      <c r="K225" s="42"/>
      <c r="L225" s="46"/>
      <c r="M225" s="247"/>
      <c r="N225" s="24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251</v>
      </c>
      <c r="AU225" s="19" t="s">
        <v>87</v>
      </c>
    </row>
    <row r="226" s="2" customFormat="1" ht="24.15" customHeight="1">
      <c r="A226" s="40"/>
      <c r="B226" s="41"/>
      <c r="C226" s="283" t="s">
        <v>370</v>
      </c>
      <c r="D226" s="283" t="s">
        <v>477</v>
      </c>
      <c r="E226" s="284" t="s">
        <v>7301</v>
      </c>
      <c r="F226" s="285" t="s">
        <v>7302</v>
      </c>
      <c r="G226" s="286" t="s">
        <v>261</v>
      </c>
      <c r="H226" s="287">
        <v>34.5</v>
      </c>
      <c r="I226" s="288"/>
      <c r="J226" s="289">
        <f>ROUND(I226*H226,2)</f>
        <v>0</v>
      </c>
      <c r="K226" s="290"/>
      <c r="L226" s="291"/>
      <c r="M226" s="292" t="s">
        <v>1</v>
      </c>
      <c r="N226" s="293" t="s">
        <v>43</v>
      </c>
      <c r="O226" s="93"/>
      <c r="P226" s="240">
        <f>O226*H226</f>
        <v>0</v>
      </c>
      <c r="Q226" s="240">
        <v>0.00183</v>
      </c>
      <c r="R226" s="240">
        <f>Q226*H226</f>
        <v>0.063134999999999997</v>
      </c>
      <c r="S226" s="240">
        <v>0</v>
      </c>
      <c r="T226" s="24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42" t="s">
        <v>895</v>
      </c>
      <c r="AT226" s="242" t="s">
        <v>477</v>
      </c>
      <c r="AU226" s="242" t="s">
        <v>87</v>
      </c>
      <c r="AY226" s="19" t="s">
        <v>242</v>
      </c>
      <c r="BE226" s="243">
        <f>IF(N226="základní",J226,0)</f>
        <v>0</v>
      </c>
      <c r="BF226" s="243">
        <f>IF(N226="snížená",J226,0)</f>
        <v>0</v>
      </c>
      <c r="BG226" s="243">
        <f>IF(N226="zákl. přenesená",J226,0)</f>
        <v>0</v>
      </c>
      <c r="BH226" s="243">
        <f>IF(N226="sníž. přenesená",J226,0)</f>
        <v>0</v>
      </c>
      <c r="BI226" s="243">
        <f>IF(N226="nulová",J226,0)</f>
        <v>0</v>
      </c>
      <c r="BJ226" s="19" t="s">
        <v>85</v>
      </c>
      <c r="BK226" s="243">
        <f>ROUND(I226*H226,2)</f>
        <v>0</v>
      </c>
      <c r="BL226" s="19" t="s">
        <v>1096</v>
      </c>
      <c r="BM226" s="242" t="s">
        <v>7303</v>
      </c>
    </row>
    <row r="227" s="2" customFormat="1">
      <c r="A227" s="40"/>
      <c r="B227" s="41"/>
      <c r="C227" s="42"/>
      <c r="D227" s="244" t="s">
        <v>251</v>
      </c>
      <c r="E227" s="42"/>
      <c r="F227" s="245" t="s">
        <v>7302</v>
      </c>
      <c r="G227" s="42"/>
      <c r="H227" s="42"/>
      <c r="I227" s="246"/>
      <c r="J227" s="42"/>
      <c r="K227" s="42"/>
      <c r="L227" s="46"/>
      <c r="M227" s="247"/>
      <c r="N227" s="24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251</v>
      </c>
      <c r="AU227" s="19" t="s">
        <v>87</v>
      </c>
    </row>
    <row r="228" s="14" customFormat="1">
      <c r="A228" s="14"/>
      <c r="B228" s="261"/>
      <c r="C228" s="262"/>
      <c r="D228" s="244" t="s">
        <v>255</v>
      </c>
      <c r="E228" s="263" t="s">
        <v>1</v>
      </c>
      <c r="F228" s="264" t="s">
        <v>7304</v>
      </c>
      <c r="G228" s="262"/>
      <c r="H228" s="265">
        <v>34.5</v>
      </c>
      <c r="I228" s="266"/>
      <c r="J228" s="262"/>
      <c r="K228" s="262"/>
      <c r="L228" s="267"/>
      <c r="M228" s="268"/>
      <c r="N228" s="269"/>
      <c r="O228" s="269"/>
      <c r="P228" s="269"/>
      <c r="Q228" s="269"/>
      <c r="R228" s="269"/>
      <c r="S228" s="269"/>
      <c r="T228" s="270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71" t="s">
        <v>255</v>
      </c>
      <c r="AU228" s="271" t="s">
        <v>87</v>
      </c>
      <c r="AV228" s="14" t="s">
        <v>87</v>
      </c>
      <c r="AW228" s="14" t="s">
        <v>36</v>
      </c>
      <c r="AX228" s="14" t="s">
        <v>85</v>
      </c>
      <c r="AY228" s="271" t="s">
        <v>242</v>
      </c>
    </row>
    <row r="229" s="2" customFormat="1" ht="37.8" customHeight="1">
      <c r="A229" s="40"/>
      <c r="B229" s="41"/>
      <c r="C229" s="230" t="s">
        <v>379</v>
      </c>
      <c r="D229" s="230" t="s">
        <v>245</v>
      </c>
      <c r="E229" s="231" t="s">
        <v>7305</v>
      </c>
      <c r="F229" s="232" t="s">
        <v>7306</v>
      </c>
      <c r="G229" s="233" t="s">
        <v>261</v>
      </c>
      <c r="H229" s="234">
        <v>150</v>
      </c>
      <c r="I229" s="235"/>
      <c r="J229" s="236">
        <f>ROUND(I229*H229,2)</f>
        <v>0</v>
      </c>
      <c r="K229" s="237"/>
      <c r="L229" s="46"/>
      <c r="M229" s="238" t="s">
        <v>1</v>
      </c>
      <c r="N229" s="239" t="s">
        <v>43</v>
      </c>
      <c r="O229" s="93"/>
      <c r="P229" s="240">
        <f>O229*H229</f>
        <v>0</v>
      </c>
      <c r="Q229" s="240">
        <v>0</v>
      </c>
      <c r="R229" s="240">
        <f>Q229*H229</f>
        <v>0</v>
      </c>
      <c r="S229" s="240">
        <v>0</v>
      </c>
      <c r="T229" s="24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42" t="s">
        <v>1096</v>
      </c>
      <c r="AT229" s="242" t="s">
        <v>245</v>
      </c>
      <c r="AU229" s="242" t="s">
        <v>87</v>
      </c>
      <c r="AY229" s="19" t="s">
        <v>242</v>
      </c>
      <c r="BE229" s="243">
        <f>IF(N229="základní",J229,0)</f>
        <v>0</v>
      </c>
      <c r="BF229" s="243">
        <f>IF(N229="snížená",J229,0)</f>
        <v>0</v>
      </c>
      <c r="BG229" s="243">
        <f>IF(N229="zákl. přenesená",J229,0)</f>
        <v>0</v>
      </c>
      <c r="BH229" s="243">
        <f>IF(N229="sníž. přenesená",J229,0)</f>
        <v>0</v>
      </c>
      <c r="BI229" s="243">
        <f>IF(N229="nulová",J229,0)</f>
        <v>0</v>
      </c>
      <c r="BJ229" s="19" t="s">
        <v>85</v>
      </c>
      <c r="BK229" s="243">
        <f>ROUND(I229*H229,2)</f>
        <v>0</v>
      </c>
      <c r="BL229" s="19" t="s">
        <v>1096</v>
      </c>
      <c r="BM229" s="242" t="s">
        <v>7307</v>
      </c>
    </row>
    <row r="230" s="2" customFormat="1">
      <c r="A230" s="40"/>
      <c r="B230" s="41"/>
      <c r="C230" s="42"/>
      <c r="D230" s="244" t="s">
        <v>251</v>
      </c>
      <c r="E230" s="42"/>
      <c r="F230" s="245" t="s">
        <v>7306</v>
      </c>
      <c r="G230" s="42"/>
      <c r="H230" s="42"/>
      <c r="I230" s="246"/>
      <c r="J230" s="42"/>
      <c r="K230" s="42"/>
      <c r="L230" s="46"/>
      <c r="M230" s="247"/>
      <c r="N230" s="24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251</v>
      </c>
      <c r="AU230" s="19" t="s">
        <v>87</v>
      </c>
    </row>
    <row r="231" s="2" customFormat="1" ht="24.15" customHeight="1">
      <c r="A231" s="40"/>
      <c r="B231" s="41"/>
      <c r="C231" s="283" t="s">
        <v>389</v>
      </c>
      <c r="D231" s="283" t="s">
        <v>477</v>
      </c>
      <c r="E231" s="284" t="s">
        <v>7308</v>
      </c>
      <c r="F231" s="285" t="s">
        <v>7309</v>
      </c>
      <c r="G231" s="286" t="s">
        <v>261</v>
      </c>
      <c r="H231" s="287">
        <v>172.5</v>
      </c>
      <c r="I231" s="288"/>
      <c r="J231" s="289">
        <f>ROUND(I231*H231,2)</f>
        <v>0</v>
      </c>
      <c r="K231" s="290"/>
      <c r="L231" s="291"/>
      <c r="M231" s="292" t="s">
        <v>1</v>
      </c>
      <c r="N231" s="293" t="s">
        <v>43</v>
      </c>
      <c r="O231" s="93"/>
      <c r="P231" s="240">
        <f>O231*H231</f>
        <v>0</v>
      </c>
      <c r="Q231" s="240">
        <v>0.00021000000000000001</v>
      </c>
      <c r="R231" s="240">
        <f>Q231*H231</f>
        <v>0.036225</v>
      </c>
      <c r="S231" s="240">
        <v>0</v>
      </c>
      <c r="T231" s="24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42" t="s">
        <v>895</v>
      </c>
      <c r="AT231" s="242" t="s">
        <v>477</v>
      </c>
      <c r="AU231" s="242" t="s">
        <v>87</v>
      </c>
      <c r="AY231" s="19" t="s">
        <v>242</v>
      </c>
      <c r="BE231" s="243">
        <f>IF(N231="základní",J231,0)</f>
        <v>0</v>
      </c>
      <c r="BF231" s="243">
        <f>IF(N231="snížená",J231,0)</f>
        <v>0</v>
      </c>
      <c r="BG231" s="243">
        <f>IF(N231="zákl. přenesená",J231,0)</f>
        <v>0</v>
      </c>
      <c r="BH231" s="243">
        <f>IF(N231="sníž. přenesená",J231,0)</f>
        <v>0</v>
      </c>
      <c r="BI231" s="243">
        <f>IF(N231="nulová",J231,0)</f>
        <v>0</v>
      </c>
      <c r="BJ231" s="19" t="s">
        <v>85</v>
      </c>
      <c r="BK231" s="243">
        <f>ROUND(I231*H231,2)</f>
        <v>0</v>
      </c>
      <c r="BL231" s="19" t="s">
        <v>1096</v>
      </c>
      <c r="BM231" s="242" t="s">
        <v>7310</v>
      </c>
    </row>
    <row r="232" s="2" customFormat="1">
      <c r="A232" s="40"/>
      <c r="B232" s="41"/>
      <c r="C232" s="42"/>
      <c r="D232" s="244" t="s">
        <v>251</v>
      </c>
      <c r="E232" s="42"/>
      <c r="F232" s="245" t="s">
        <v>7309</v>
      </c>
      <c r="G232" s="42"/>
      <c r="H232" s="42"/>
      <c r="I232" s="246"/>
      <c r="J232" s="42"/>
      <c r="K232" s="42"/>
      <c r="L232" s="46"/>
      <c r="M232" s="247"/>
      <c r="N232" s="24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251</v>
      </c>
      <c r="AU232" s="19" t="s">
        <v>87</v>
      </c>
    </row>
    <row r="233" s="14" customFormat="1">
      <c r="A233" s="14"/>
      <c r="B233" s="261"/>
      <c r="C233" s="262"/>
      <c r="D233" s="244" t="s">
        <v>255</v>
      </c>
      <c r="E233" s="263" t="s">
        <v>1</v>
      </c>
      <c r="F233" s="264" t="s">
        <v>7311</v>
      </c>
      <c r="G233" s="262"/>
      <c r="H233" s="265">
        <v>20</v>
      </c>
      <c r="I233" s="266"/>
      <c r="J233" s="262"/>
      <c r="K233" s="262"/>
      <c r="L233" s="267"/>
      <c r="M233" s="268"/>
      <c r="N233" s="269"/>
      <c r="O233" s="269"/>
      <c r="P233" s="269"/>
      <c r="Q233" s="269"/>
      <c r="R233" s="269"/>
      <c r="S233" s="269"/>
      <c r="T233" s="270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71" t="s">
        <v>255</v>
      </c>
      <c r="AU233" s="271" t="s">
        <v>87</v>
      </c>
      <c r="AV233" s="14" t="s">
        <v>87</v>
      </c>
      <c r="AW233" s="14" t="s">
        <v>36</v>
      </c>
      <c r="AX233" s="14" t="s">
        <v>78</v>
      </c>
      <c r="AY233" s="271" t="s">
        <v>242</v>
      </c>
    </row>
    <row r="234" s="14" customFormat="1">
      <c r="A234" s="14"/>
      <c r="B234" s="261"/>
      <c r="C234" s="262"/>
      <c r="D234" s="244" t="s">
        <v>255</v>
      </c>
      <c r="E234" s="263" t="s">
        <v>1</v>
      </c>
      <c r="F234" s="264" t="s">
        <v>7312</v>
      </c>
      <c r="G234" s="262"/>
      <c r="H234" s="265">
        <v>130</v>
      </c>
      <c r="I234" s="266"/>
      <c r="J234" s="262"/>
      <c r="K234" s="262"/>
      <c r="L234" s="267"/>
      <c r="M234" s="268"/>
      <c r="N234" s="269"/>
      <c r="O234" s="269"/>
      <c r="P234" s="269"/>
      <c r="Q234" s="269"/>
      <c r="R234" s="269"/>
      <c r="S234" s="269"/>
      <c r="T234" s="270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71" t="s">
        <v>255</v>
      </c>
      <c r="AU234" s="271" t="s">
        <v>87</v>
      </c>
      <c r="AV234" s="14" t="s">
        <v>87</v>
      </c>
      <c r="AW234" s="14" t="s">
        <v>36</v>
      </c>
      <c r="AX234" s="14" t="s">
        <v>78</v>
      </c>
      <c r="AY234" s="271" t="s">
        <v>242</v>
      </c>
    </row>
    <row r="235" s="15" customFormat="1">
      <c r="A235" s="15"/>
      <c r="B235" s="272"/>
      <c r="C235" s="273"/>
      <c r="D235" s="244" t="s">
        <v>255</v>
      </c>
      <c r="E235" s="274" t="s">
        <v>1</v>
      </c>
      <c r="F235" s="275" t="s">
        <v>268</v>
      </c>
      <c r="G235" s="273"/>
      <c r="H235" s="276">
        <v>150</v>
      </c>
      <c r="I235" s="277"/>
      <c r="J235" s="273"/>
      <c r="K235" s="273"/>
      <c r="L235" s="278"/>
      <c r="M235" s="279"/>
      <c r="N235" s="280"/>
      <c r="O235" s="280"/>
      <c r="P235" s="280"/>
      <c r="Q235" s="280"/>
      <c r="R235" s="280"/>
      <c r="S235" s="280"/>
      <c r="T235" s="281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82" t="s">
        <v>255</v>
      </c>
      <c r="AU235" s="282" t="s">
        <v>87</v>
      </c>
      <c r="AV235" s="15" t="s">
        <v>249</v>
      </c>
      <c r="AW235" s="15" t="s">
        <v>36</v>
      </c>
      <c r="AX235" s="15" t="s">
        <v>78</v>
      </c>
      <c r="AY235" s="282" t="s">
        <v>242</v>
      </c>
    </row>
    <row r="236" s="14" customFormat="1">
      <c r="A236" s="14"/>
      <c r="B236" s="261"/>
      <c r="C236" s="262"/>
      <c r="D236" s="244" t="s">
        <v>255</v>
      </c>
      <c r="E236" s="263" t="s">
        <v>1</v>
      </c>
      <c r="F236" s="264" t="s">
        <v>7313</v>
      </c>
      <c r="G236" s="262"/>
      <c r="H236" s="265">
        <v>172.5</v>
      </c>
      <c r="I236" s="266"/>
      <c r="J236" s="262"/>
      <c r="K236" s="262"/>
      <c r="L236" s="267"/>
      <c r="M236" s="268"/>
      <c r="N236" s="269"/>
      <c r="O236" s="269"/>
      <c r="P236" s="269"/>
      <c r="Q236" s="269"/>
      <c r="R236" s="269"/>
      <c r="S236" s="269"/>
      <c r="T236" s="270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71" t="s">
        <v>255</v>
      </c>
      <c r="AU236" s="271" t="s">
        <v>87</v>
      </c>
      <c r="AV236" s="14" t="s">
        <v>87</v>
      </c>
      <c r="AW236" s="14" t="s">
        <v>36</v>
      </c>
      <c r="AX236" s="14" t="s">
        <v>85</v>
      </c>
      <c r="AY236" s="271" t="s">
        <v>242</v>
      </c>
    </row>
    <row r="237" s="2" customFormat="1" ht="55.5" customHeight="1">
      <c r="A237" s="40"/>
      <c r="B237" s="41"/>
      <c r="C237" s="230" t="s">
        <v>398</v>
      </c>
      <c r="D237" s="230" t="s">
        <v>245</v>
      </c>
      <c r="E237" s="231" t="s">
        <v>7314</v>
      </c>
      <c r="F237" s="232" t="s">
        <v>7315</v>
      </c>
      <c r="G237" s="233" t="s">
        <v>261</v>
      </c>
      <c r="H237" s="234">
        <v>60</v>
      </c>
      <c r="I237" s="235"/>
      <c r="J237" s="236">
        <f>ROUND(I237*H237,2)</f>
        <v>0</v>
      </c>
      <c r="K237" s="237"/>
      <c r="L237" s="46"/>
      <c r="M237" s="238" t="s">
        <v>1</v>
      </c>
      <c r="N237" s="239" t="s">
        <v>43</v>
      </c>
      <c r="O237" s="93"/>
      <c r="P237" s="240">
        <f>O237*H237</f>
        <v>0</v>
      </c>
      <c r="Q237" s="240">
        <v>0</v>
      </c>
      <c r="R237" s="240">
        <f>Q237*H237</f>
        <v>0</v>
      </c>
      <c r="S237" s="240">
        <v>0</v>
      </c>
      <c r="T237" s="24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42" t="s">
        <v>1096</v>
      </c>
      <c r="AT237" s="242" t="s">
        <v>245</v>
      </c>
      <c r="AU237" s="242" t="s">
        <v>87</v>
      </c>
      <c r="AY237" s="19" t="s">
        <v>242</v>
      </c>
      <c r="BE237" s="243">
        <f>IF(N237="základní",J237,0)</f>
        <v>0</v>
      </c>
      <c r="BF237" s="243">
        <f>IF(N237="snížená",J237,0)</f>
        <v>0</v>
      </c>
      <c r="BG237" s="243">
        <f>IF(N237="zákl. přenesená",J237,0)</f>
        <v>0</v>
      </c>
      <c r="BH237" s="243">
        <f>IF(N237="sníž. přenesená",J237,0)</f>
        <v>0</v>
      </c>
      <c r="BI237" s="243">
        <f>IF(N237="nulová",J237,0)</f>
        <v>0</v>
      </c>
      <c r="BJ237" s="19" t="s">
        <v>85</v>
      </c>
      <c r="BK237" s="243">
        <f>ROUND(I237*H237,2)</f>
        <v>0</v>
      </c>
      <c r="BL237" s="19" t="s">
        <v>1096</v>
      </c>
      <c r="BM237" s="242" t="s">
        <v>7316</v>
      </c>
    </row>
    <row r="238" s="2" customFormat="1">
      <c r="A238" s="40"/>
      <c r="B238" s="41"/>
      <c r="C238" s="42"/>
      <c r="D238" s="244" t="s">
        <v>251</v>
      </c>
      <c r="E238" s="42"/>
      <c r="F238" s="245" t="s">
        <v>7315</v>
      </c>
      <c r="G238" s="42"/>
      <c r="H238" s="42"/>
      <c r="I238" s="246"/>
      <c r="J238" s="42"/>
      <c r="K238" s="42"/>
      <c r="L238" s="46"/>
      <c r="M238" s="247"/>
      <c r="N238" s="24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251</v>
      </c>
      <c r="AU238" s="19" t="s">
        <v>87</v>
      </c>
    </row>
    <row r="239" s="2" customFormat="1" ht="24.15" customHeight="1">
      <c r="A239" s="40"/>
      <c r="B239" s="41"/>
      <c r="C239" s="283" t="s">
        <v>412</v>
      </c>
      <c r="D239" s="283" t="s">
        <v>477</v>
      </c>
      <c r="E239" s="284" t="s">
        <v>7317</v>
      </c>
      <c r="F239" s="285" t="s">
        <v>7318</v>
      </c>
      <c r="G239" s="286" t="s">
        <v>261</v>
      </c>
      <c r="H239" s="287">
        <v>69</v>
      </c>
      <c r="I239" s="288"/>
      <c r="J239" s="289">
        <f>ROUND(I239*H239,2)</f>
        <v>0</v>
      </c>
      <c r="K239" s="290"/>
      <c r="L239" s="291"/>
      <c r="M239" s="292" t="s">
        <v>1</v>
      </c>
      <c r="N239" s="293" t="s">
        <v>43</v>
      </c>
      <c r="O239" s="93"/>
      <c r="P239" s="240">
        <f>O239*H239</f>
        <v>0</v>
      </c>
      <c r="Q239" s="240">
        <v>0.00316</v>
      </c>
      <c r="R239" s="240">
        <f>Q239*H239</f>
        <v>0.21804000000000001</v>
      </c>
      <c r="S239" s="240">
        <v>0</v>
      </c>
      <c r="T239" s="24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42" t="s">
        <v>895</v>
      </c>
      <c r="AT239" s="242" t="s">
        <v>477</v>
      </c>
      <c r="AU239" s="242" t="s">
        <v>87</v>
      </c>
      <c r="AY239" s="19" t="s">
        <v>242</v>
      </c>
      <c r="BE239" s="243">
        <f>IF(N239="základní",J239,0)</f>
        <v>0</v>
      </c>
      <c r="BF239" s="243">
        <f>IF(N239="snížená",J239,0)</f>
        <v>0</v>
      </c>
      <c r="BG239" s="243">
        <f>IF(N239="zákl. přenesená",J239,0)</f>
        <v>0</v>
      </c>
      <c r="BH239" s="243">
        <f>IF(N239="sníž. přenesená",J239,0)</f>
        <v>0</v>
      </c>
      <c r="BI239" s="243">
        <f>IF(N239="nulová",J239,0)</f>
        <v>0</v>
      </c>
      <c r="BJ239" s="19" t="s">
        <v>85</v>
      </c>
      <c r="BK239" s="243">
        <f>ROUND(I239*H239,2)</f>
        <v>0</v>
      </c>
      <c r="BL239" s="19" t="s">
        <v>1096</v>
      </c>
      <c r="BM239" s="242" t="s">
        <v>7319</v>
      </c>
    </row>
    <row r="240" s="2" customFormat="1">
      <c r="A240" s="40"/>
      <c r="B240" s="41"/>
      <c r="C240" s="42"/>
      <c r="D240" s="244" t="s">
        <v>251</v>
      </c>
      <c r="E240" s="42"/>
      <c r="F240" s="245" t="s">
        <v>7318</v>
      </c>
      <c r="G240" s="42"/>
      <c r="H240" s="42"/>
      <c r="I240" s="246"/>
      <c r="J240" s="42"/>
      <c r="K240" s="42"/>
      <c r="L240" s="46"/>
      <c r="M240" s="247"/>
      <c r="N240" s="24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251</v>
      </c>
      <c r="AU240" s="19" t="s">
        <v>87</v>
      </c>
    </row>
    <row r="241" s="14" customFormat="1">
      <c r="A241" s="14"/>
      <c r="B241" s="261"/>
      <c r="C241" s="262"/>
      <c r="D241" s="244" t="s">
        <v>255</v>
      </c>
      <c r="E241" s="263" t="s">
        <v>1</v>
      </c>
      <c r="F241" s="264" t="s">
        <v>7287</v>
      </c>
      <c r="G241" s="262"/>
      <c r="H241" s="265">
        <v>69</v>
      </c>
      <c r="I241" s="266"/>
      <c r="J241" s="262"/>
      <c r="K241" s="262"/>
      <c r="L241" s="267"/>
      <c r="M241" s="268"/>
      <c r="N241" s="269"/>
      <c r="O241" s="269"/>
      <c r="P241" s="269"/>
      <c r="Q241" s="269"/>
      <c r="R241" s="269"/>
      <c r="S241" s="269"/>
      <c r="T241" s="270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71" t="s">
        <v>255</v>
      </c>
      <c r="AU241" s="271" t="s">
        <v>87</v>
      </c>
      <c r="AV241" s="14" t="s">
        <v>87</v>
      </c>
      <c r="AW241" s="14" t="s">
        <v>36</v>
      </c>
      <c r="AX241" s="14" t="s">
        <v>85</v>
      </c>
      <c r="AY241" s="271" t="s">
        <v>242</v>
      </c>
    </row>
    <row r="242" s="2" customFormat="1" ht="44.25" customHeight="1">
      <c r="A242" s="40"/>
      <c r="B242" s="41"/>
      <c r="C242" s="230" t="s">
        <v>1377</v>
      </c>
      <c r="D242" s="230" t="s">
        <v>245</v>
      </c>
      <c r="E242" s="231" t="s">
        <v>7320</v>
      </c>
      <c r="F242" s="232" t="s">
        <v>7321</v>
      </c>
      <c r="G242" s="233" t="s">
        <v>261</v>
      </c>
      <c r="H242" s="234">
        <v>25</v>
      </c>
      <c r="I242" s="235"/>
      <c r="J242" s="236">
        <f>ROUND(I242*H242,2)</f>
        <v>0</v>
      </c>
      <c r="K242" s="237"/>
      <c r="L242" s="46"/>
      <c r="M242" s="238" t="s">
        <v>1</v>
      </c>
      <c r="N242" s="239" t="s">
        <v>43</v>
      </c>
      <c r="O242" s="93"/>
      <c r="P242" s="240">
        <f>O242*H242</f>
        <v>0</v>
      </c>
      <c r="Q242" s="240">
        <v>0</v>
      </c>
      <c r="R242" s="240">
        <f>Q242*H242</f>
        <v>0</v>
      </c>
      <c r="S242" s="240">
        <v>0</v>
      </c>
      <c r="T242" s="24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42" t="s">
        <v>1096</v>
      </c>
      <c r="AT242" s="242" t="s">
        <v>245</v>
      </c>
      <c r="AU242" s="242" t="s">
        <v>87</v>
      </c>
      <c r="AY242" s="19" t="s">
        <v>242</v>
      </c>
      <c r="BE242" s="243">
        <f>IF(N242="základní",J242,0)</f>
        <v>0</v>
      </c>
      <c r="BF242" s="243">
        <f>IF(N242="snížená",J242,0)</f>
        <v>0</v>
      </c>
      <c r="BG242" s="243">
        <f>IF(N242="zákl. přenesená",J242,0)</f>
        <v>0</v>
      </c>
      <c r="BH242" s="243">
        <f>IF(N242="sníž. přenesená",J242,0)</f>
        <v>0</v>
      </c>
      <c r="BI242" s="243">
        <f>IF(N242="nulová",J242,0)</f>
        <v>0</v>
      </c>
      <c r="BJ242" s="19" t="s">
        <v>85</v>
      </c>
      <c r="BK242" s="243">
        <f>ROUND(I242*H242,2)</f>
        <v>0</v>
      </c>
      <c r="BL242" s="19" t="s">
        <v>1096</v>
      </c>
      <c r="BM242" s="242" t="s">
        <v>7322</v>
      </c>
    </row>
    <row r="243" s="2" customFormat="1">
      <c r="A243" s="40"/>
      <c r="B243" s="41"/>
      <c r="C243" s="42"/>
      <c r="D243" s="244" t="s">
        <v>251</v>
      </c>
      <c r="E243" s="42"/>
      <c r="F243" s="245" t="s">
        <v>7321</v>
      </c>
      <c r="G243" s="42"/>
      <c r="H243" s="42"/>
      <c r="I243" s="246"/>
      <c r="J243" s="42"/>
      <c r="K243" s="42"/>
      <c r="L243" s="46"/>
      <c r="M243" s="247"/>
      <c r="N243" s="248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251</v>
      </c>
      <c r="AU243" s="19" t="s">
        <v>87</v>
      </c>
    </row>
    <row r="244" s="2" customFormat="1" ht="24.15" customHeight="1">
      <c r="A244" s="40"/>
      <c r="B244" s="41"/>
      <c r="C244" s="283" t="s">
        <v>305</v>
      </c>
      <c r="D244" s="283" t="s">
        <v>477</v>
      </c>
      <c r="E244" s="284" t="s">
        <v>7323</v>
      </c>
      <c r="F244" s="285" t="s">
        <v>7324</v>
      </c>
      <c r="G244" s="286" t="s">
        <v>261</v>
      </c>
      <c r="H244" s="287">
        <v>28.75</v>
      </c>
      <c r="I244" s="288"/>
      <c r="J244" s="289">
        <f>ROUND(I244*H244,2)</f>
        <v>0</v>
      </c>
      <c r="K244" s="290"/>
      <c r="L244" s="291"/>
      <c r="M244" s="292" t="s">
        <v>1</v>
      </c>
      <c r="N244" s="293" t="s">
        <v>43</v>
      </c>
      <c r="O244" s="93"/>
      <c r="P244" s="240">
        <f>O244*H244</f>
        <v>0</v>
      </c>
      <c r="Q244" s="240">
        <v>0.0022300000000000002</v>
      </c>
      <c r="R244" s="240">
        <f>Q244*H244</f>
        <v>0.064112500000000003</v>
      </c>
      <c r="S244" s="240">
        <v>0</v>
      </c>
      <c r="T244" s="24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42" t="s">
        <v>895</v>
      </c>
      <c r="AT244" s="242" t="s">
        <v>477</v>
      </c>
      <c r="AU244" s="242" t="s">
        <v>87</v>
      </c>
      <c r="AY244" s="19" t="s">
        <v>242</v>
      </c>
      <c r="BE244" s="243">
        <f>IF(N244="základní",J244,0)</f>
        <v>0</v>
      </c>
      <c r="BF244" s="243">
        <f>IF(N244="snížená",J244,0)</f>
        <v>0</v>
      </c>
      <c r="BG244" s="243">
        <f>IF(N244="zákl. přenesená",J244,0)</f>
        <v>0</v>
      </c>
      <c r="BH244" s="243">
        <f>IF(N244="sníž. přenesená",J244,0)</f>
        <v>0</v>
      </c>
      <c r="BI244" s="243">
        <f>IF(N244="nulová",J244,0)</f>
        <v>0</v>
      </c>
      <c r="BJ244" s="19" t="s">
        <v>85</v>
      </c>
      <c r="BK244" s="243">
        <f>ROUND(I244*H244,2)</f>
        <v>0</v>
      </c>
      <c r="BL244" s="19" t="s">
        <v>1096</v>
      </c>
      <c r="BM244" s="242" t="s">
        <v>7325</v>
      </c>
    </row>
    <row r="245" s="2" customFormat="1">
      <c r="A245" s="40"/>
      <c r="B245" s="41"/>
      <c r="C245" s="42"/>
      <c r="D245" s="244" t="s">
        <v>251</v>
      </c>
      <c r="E245" s="42"/>
      <c r="F245" s="245" t="s">
        <v>7324</v>
      </c>
      <c r="G245" s="42"/>
      <c r="H245" s="42"/>
      <c r="I245" s="246"/>
      <c r="J245" s="42"/>
      <c r="K245" s="42"/>
      <c r="L245" s="46"/>
      <c r="M245" s="247"/>
      <c r="N245" s="24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251</v>
      </c>
      <c r="AU245" s="19" t="s">
        <v>87</v>
      </c>
    </row>
    <row r="246" s="14" customFormat="1">
      <c r="A246" s="14"/>
      <c r="B246" s="261"/>
      <c r="C246" s="262"/>
      <c r="D246" s="244" t="s">
        <v>255</v>
      </c>
      <c r="E246" s="263" t="s">
        <v>1</v>
      </c>
      <c r="F246" s="264" t="s">
        <v>7326</v>
      </c>
      <c r="G246" s="262"/>
      <c r="H246" s="265">
        <v>28.75</v>
      </c>
      <c r="I246" s="266"/>
      <c r="J246" s="262"/>
      <c r="K246" s="262"/>
      <c r="L246" s="267"/>
      <c r="M246" s="268"/>
      <c r="N246" s="269"/>
      <c r="O246" s="269"/>
      <c r="P246" s="269"/>
      <c r="Q246" s="269"/>
      <c r="R246" s="269"/>
      <c r="S246" s="269"/>
      <c r="T246" s="270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71" t="s">
        <v>255</v>
      </c>
      <c r="AU246" s="271" t="s">
        <v>87</v>
      </c>
      <c r="AV246" s="14" t="s">
        <v>87</v>
      </c>
      <c r="AW246" s="14" t="s">
        <v>36</v>
      </c>
      <c r="AX246" s="14" t="s">
        <v>85</v>
      </c>
      <c r="AY246" s="271" t="s">
        <v>242</v>
      </c>
    </row>
    <row r="247" s="2" customFormat="1" ht="33" customHeight="1">
      <c r="A247" s="40"/>
      <c r="B247" s="41"/>
      <c r="C247" s="230" t="s">
        <v>1222</v>
      </c>
      <c r="D247" s="230" t="s">
        <v>245</v>
      </c>
      <c r="E247" s="231" t="s">
        <v>7327</v>
      </c>
      <c r="F247" s="232" t="s">
        <v>7328</v>
      </c>
      <c r="G247" s="233" t="s">
        <v>359</v>
      </c>
      <c r="H247" s="234">
        <v>756</v>
      </c>
      <c r="I247" s="235"/>
      <c r="J247" s="236">
        <f>ROUND(I247*H247,2)</f>
        <v>0</v>
      </c>
      <c r="K247" s="237"/>
      <c r="L247" s="46"/>
      <c r="M247" s="238" t="s">
        <v>1</v>
      </c>
      <c r="N247" s="239" t="s">
        <v>43</v>
      </c>
      <c r="O247" s="93"/>
      <c r="P247" s="240">
        <f>O247*H247</f>
        <v>0</v>
      </c>
      <c r="Q247" s="240">
        <v>0</v>
      </c>
      <c r="R247" s="240">
        <f>Q247*H247</f>
        <v>0</v>
      </c>
      <c r="S247" s="240">
        <v>0</v>
      </c>
      <c r="T247" s="24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42" t="s">
        <v>1096</v>
      </c>
      <c r="AT247" s="242" t="s">
        <v>245</v>
      </c>
      <c r="AU247" s="242" t="s">
        <v>87</v>
      </c>
      <c r="AY247" s="19" t="s">
        <v>242</v>
      </c>
      <c r="BE247" s="243">
        <f>IF(N247="základní",J247,0)</f>
        <v>0</v>
      </c>
      <c r="BF247" s="243">
        <f>IF(N247="snížená",J247,0)</f>
        <v>0</v>
      </c>
      <c r="BG247" s="243">
        <f>IF(N247="zákl. přenesená",J247,0)</f>
        <v>0</v>
      </c>
      <c r="BH247" s="243">
        <f>IF(N247="sníž. přenesená",J247,0)</f>
        <v>0</v>
      </c>
      <c r="BI247" s="243">
        <f>IF(N247="nulová",J247,0)</f>
        <v>0</v>
      </c>
      <c r="BJ247" s="19" t="s">
        <v>85</v>
      </c>
      <c r="BK247" s="243">
        <f>ROUND(I247*H247,2)</f>
        <v>0</v>
      </c>
      <c r="BL247" s="19" t="s">
        <v>1096</v>
      </c>
      <c r="BM247" s="242" t="s">
        <v>7329</v>
      </c>
    </row>
    <row r="248" s="2" customFormat="1">
      <c r="A248" s="40"/>
      <c r="B248" s="41"/>
      <c r="C248" s="42"/>
      <c r="D248" s="244" t="s">
        <v>251</v>
      </c>
      <c r="E248" s="42"/>
      <c r="F248" s="245" t="s">
        <v>7328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251</v>
      </c>
      <c r="AU248" s="19" t="s">
        <v>87</v>
      </c>
    </row>
    <row r="249" s="2" customFormat="1" ht="33" customHeight="1">
      <c r="A249" s="40"/>
      <c r="B249" s="41"/>
      <c r="C249" s="230" t="s">
        <v>1231</v>
      </c>
      <c r="D249" s="230" t="s">
        <v>245</v>
      </c>
      <c r="E249" s="231" t="s">
        <v>7330</v>
      </c>
      <c r="F249" s="232" t="s">
        <v>7331</v>
      </c>
      <c r="G249" s="233" t="s">
        <v>359</v>
      </c>
      <c r="H249" s="234">
        <v>20</v>
      </c>
      <c r="I249" s="235"/>
      <c r="J249" s="236">
        <f>ROUND(I249*H249,2)</f>
        <v>0</v>
      </c>
      <c r="K249" s="237"/>
      <c r="L249" s="46"/>
      <c r="M249" s="238" t="s">
        <v>1</v>
      </c>
      <c r="N249" s="239" t="s">
        <v>43</v>
      </c>
      <c r="O249" s="93"/>
      <c r="P249" s="240">
        <f>O249*H249</f>
        <v>0</v>
      </c>
      <c r="Q249" s="240">
        <v>0</v>
      </c>
      <c r="R249" s="240">
        <f>Q249*H249</f>
        <v>0</v>
      </c>
      <c r="S249" s="240">
        <v>0</v>
      </c>
      <c r="T249" s="24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42" t="s">
        <v>1096</v>
      </c>
      <c r="AT249" s="242" t="s">
        <v>245</v>
      </c>
      <c r="AU249" s="242" t="s">
        <v>87</v>
      </c>
      <c r="AY249" s="19" t="s">
        <v>242</v>
      </c>
      <c r="BE249" s="243">
        <f>IF(N249="základní",J249,0)</f>
        <v>0</v>
      </c>
      <c r="BF249" s="243">
        <f>IF(N249="snížená",J249,0)</f>
        <v>0</v>
      </c>
      <c r="BG249" s="243">
        <f>IF(N249="zákl. přenesená",J249,0)</f>
        <v>0</v>
      </c>
      <c r="BH249" s="243">
        <f>IF(N249="sníž. přenesená",J249,0)</f>
        <v>0</v>
      </c>
      <c r="BI249" s="243">
        <f>IF(N249="nulová",J249,0)</f>
        <v>0</v>
      </c>
      <c r="BJ249" s="19" t="s">
        <v>85</v>
      </c>
      <c r="BK249" s="243">
        <f>ROUND(I249*H249,2)</f>
        <v>0</v>
      </c>
      <c r="BL249" s="19" t="s">
        <v>1096</v>
      </c>
      <c r="BM249" s="242" t="s">
        <v>7332</v>
      </c>
    </row>
    <row r="250" s="2" customFormat="1">
      <c r="A250" s="40"/>
      <c r="B250" s="41"/>
      <c r="C250" s="42"/>
      <c r="D250" s="244" t="s">
        <v>251</v>
      </c>
      <c r="E250" s="42"/>
      <c r="F250" s="245" t="s">
        <v>7331</v>
      </c>
      <c r="G250" s="42"/>
      <c r="H250" s="42"/>
      <c r="I250" s="246"/>
      <c r="J250" s="42"/>
      <c r="K250" s="42"/>
      <c r="L250" s="46"/>
      <c r="M250" s="247"/>
      <c r="N250" s="24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251</v>
      </c>
      <c r="AU250" s="19" t="s">
        <v>87</v>
      </c>
    </row>
    <row r="251" s="2" customFormat="1" ht="33" customHeight="1">
      <c r="A251" s="40"/>
      <c r="B251" s="41"/>
      <c r="C251" s="230" t="s">
        <v>1281</v>
      </c>
      <c r="D251" s="230" t="s">
        <v>245</v>
      </c>
      <c r="E251" s="231" t="s">
        <v>7333</v>
      </c>
      <c r="F251" s="232" t="s">
        <v>7334</v>
      </c>
      <c r="G251" s="233" t="s">
        <v>359</v>
      </c>
      <c r="H251" s="234">
        <v>228</v>
      </c>
      <c r="I251" s="235"/>
      <c r="J251" s="236">
        <f>ROUND(I251*H251,2)</f>
        <v>0</v>
      </c>
      <c r="K251" s="237"/>
      <c r="L251" s="46"/>
      <c r="M251" s="238" t="s">
        <v>1</v>
      </c>
      <c r="N251" s="239" t="s">
        <v>43</v>
      </c>
      <c r="O251" s="93"/>
      <c r="P251" s="240">
        <f>O251*H251</f>
        <v>0</v>
      </c>
      <c r="Q251" s="240">
        <v>0</v>
      </c>
      <c r="R251" s="240">
        <f>Q251*H251</f>
        <v>0</v>
      </c>
      <c r="S251" s="240">
        <v>0</v>
      </c>
      <c r="T251" s="24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42" t="s">
        <v>1096</v>
      </c>
      <c r="AT251" s="242" t="s">
        <v>245</v>
      </c>
      <c r="AU251" s="242" t="s">
        <v>87</v>
      </c>
      <c r="AY251" s="19" t="s">
        <v>242</v>
      </c>
      <c r="BE251" s="243">
        <f>IF(N251="základní",J251,0)</f>
        <v>0</v>
      </c>
      <c r="BF251" s="243">
        <f>IF(N251="snížená",J251,0)</f>
        <v>0</v>
      </c>
      <c r="BG251" s="243">
        <f>IF(N251="zákl. přenesená",J251,0)</f>
        <v>0</v>
      </c>
      <c r="BH251" s="243">
        <f>IF(N251="sníž. přenesená",J251,0)</f>
        <v>0</v>
      </c>
      <c r="BI251" s="243">
        <f>IF(N251="nulová",J251,0)</f>
        <v>0</v>
      </c>
      <c r="BJ251" s="19" t="s">
        <v>85</v>
      </c>
      <c r="BK251" s="243">
        <f>ROUND(I251*H251,2)</f>
        <v>0</v>
      </c>
      <c r="BL251" s="19" t="s">
        <v>1096</v>
      </c>
      <c r="BM251" s="242" t="s">
        <v>7335</v>
      </c>
    </row>
    <row r="252" s="2" customFormat="1">
      <c r="A252" s="40"/>
      <c r="B252" s="41"/>
      <c r="C252" s="42"/>
      <c r="D252" s="244" t="s">
        <v>251</v>
      </c>
      <c r="E252" s="42"/>
      <c r="F252" s="245" t="s">
        <v>7334</v>
      </c>
      <c r="G252" s="42"/>
      <c r="H252" s="42"/>
      <c r="I252" s="246"/>
      <c r="J252" s="42"/>
      <c r="K252" s="42"/>
      <c r="L252" s="46"/>
      <c r="M252" s="247"/>
      <c r="N252" s="24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251</v>
      </c>
      <c r="AU252" s="19" t="s">
        <v>87</v>
      </c>
    </row>
    <row r="253" s="2" customFormat="1" ht="33" customHeight="1">
      <c r="A253" s="40"/>
      <c r="B253" s="41"/>
      <c r="C253" s="230" t="s">
        <v>1288</v>
      </c>
      <c r="D253" s="230" t="s">
        <v>245</v>
      </c>
      <c r="E253" s="231" t="s">
        <v>7336</v>
      </c>
      <c r="F253" s="232" t="s">
        <v>7337</v>
      </c>
      <c r="G253" s="233" t="s">
        <v>359</v>
      </c>
      <c r="H253" s="234">
        <v>20</v>
      </c>
      <c r="I253" s="235"/>
      <c r="J253" s="236">
        <f>ROUND(I253*H253,2)</f>
        <v>0</v>
      </c>
      <c r="K253" s="237"/>
      <c r="L253" s="46"/>
      <c r="M253" s="238" t="s">
        <v>1</v>
      </c>
      <c r="N253" s="239" t="s">
        <v>43</v>
      </c>
      <c r="O253" s="93"/>
      <c r="P253" s="240">
        <f>O253*H253</f>
        <v>0</v>
      </c>
      <c r="Q253" s="240">
        <v>0</v>
      </c>
      <c r="R253" s="240">
        <f>Q253*H253</f>
        <v>0</v>
      </c>
      <c r="S253" s="240">
        <v>0</v>
      </c>
      <c r="T253" s="24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42" t="s">
        <v>1096</v>
      </c>
      <c r="AT253" s="242" t="s">
        <v>245</v>
      </c>
      <c r="AU253" s="242" t="s">
        <v>87</v>
      </c>
      <c r="AY253" s="19" t="s">
        <v>242</v>
      </c>
      <c r="BE253" s="243">
        <f>IF(N253="základní",J253,0)</f>
        <v>0</v>
      </c>
      <c r="BF253" s="243">
        <f>IF(N253="snížená",J253,0)</f>
        <v>0</v>
      </c>
      <c r="BG253" s="243">
        <f>IF(N253="zákl. přenesená",J253,0)</f>
        <v>0</v>
      </c>
      <c r="BH253" s="243">
        <f>IF(N253="sníž. přenesená",J253,0)</f>
        <v>0</v>
      </c>
      <c r="BI253" s="243">
        <f>IF(N253="nulová",J253,0)</f>
        <v>0</v>
      </c>
      <c r="BJ253" s="19" t="s">
        <v>85</v>
      </c>
      <c r="BK253" s="243">
        <f>ROUND(I253*H253,2)</f>
        <v>0</v>
      </c>
      <c r="BL253" s="19" t="s">
        <v>1096</v>
      </c>
      <c r="BM253" s="242" t="s">
        <v>7338</v>
      </c>
    </row>
    <row r="254" s="2" customFormat="1">
      <c r="A254" s="40"/>
      <c r="B254" s="41"/>
      <c r="C254" s="42"/>
      <c r="D254" s="244" t="s">
        <v>251</v>
      </c>
      <c r="E254" s="42"/>
      <c r="F254" s="245" t="s">
        <v>7337</v>
      </c>
      <c r="G254" s="42"/>
      <c r="H254" s="42"/>
      <c r="I254" s="246"/>
      <c r="J254" s="42"/>
      <c r="K254" s="42"/>
      <c r="L254" s="46"/>
      <c r="M254" s="247"/>
      <c r="N254" s="24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251</v>
      </c>
      <c r="AU254" s="19" t="s">
        <v>87</v>
      </c>
    </row>
    <row r="255" s="2" customFormat="1" ht="33" customHeight="1">
      <c r="A255" s="40"/>
      <c r="B255" s="41"/>
      <c r="C255" s="230" t="s">
        <v>405</v>
      </c>
      <c r="D255" s="230" t="s">
        <v>245</v>
      </c>
      <c r="E255" s="231" t="s">
        <v>7339</v>
      </c>
      <c r="F255" s="232" t="s">
        <v>7340</v>
      </c>
      <c r="G255" s="233" t="s">
        <v>359</v>
      </c>
      <c r="H255" s="234">
        <v>14</v>
      </c>
      <c r="I255" s="235"/>
      <c r="J255" s="236">
        <f>ROUND(I255*H255,2)</f>
        <v>0</v>
      </c>
      <c r="K255" s="237"/>
      <c r="L255" s="46"/>
      <c r="M255" s="238" t="s">
        <v>1</v>
      </c>
      <c r="N255" s="239" t="s">
        <v>43</v>
      </c>
      <c r="O255" s="93"/>
      <c r="P255" s="240">
        <f>O255*H255</f>
        <v>0</v>
      </c>
      <c r="Q255" s="240">
        <v>0</v>
      </c>
      <c r="R255" s="240">
        <f>Q255*H255</f>
        <v>0</v>
      </c>
      <c r="S255" s="240">
        <v>0</v>
      </c>
      <c r="T255" s="24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42" t="s">
        <v>1096</v>
      </c>
      <c r="AT255" s="242" t="s">
        <v>245</v>
      </c>
      <c r="AU255" s="242" t="s">
        <v>87</v>
      </c>
      <c r="AY255" s="19" t="s">
        <v>242</v>
      </c>
      <c r="BE255" s="243">
        <f>IF(N255="základní",J255,0)</f>
        <v>0</v>
      </c>
      <c r="BF255" s="243">
        <f>IF(N255="snížená",J255,0)</f>
        <v>0</v>
      </c>
      <c r="BG255" s="243">
        <f>IF(N255="zákl. přenesená",J255,0)</f>
        <v>0</v>
      </c>
      <c r="BH255" s="243">
        <f>IF(N255="sníž. přenesená",J255,0)</f>
        <v>0</v>
      </c>
      <c r="BI255" s="243">
        <f>IF(N255="nulová",J255,0)</f>
        <v>0</v>
      </c>
      <c r="BJ255" s="19" t="s">
        <v>85</v>
      </c>
      <c r="BK255" s="243">
        <f>ROUND(I255*H255,2)</f>
        <v>0</v>
      </c>
      <c r="BL255" s="19" t="s">
        <v>1096</v>
      </c>
      <c r="BM255" s="242" t="s">
        <v>7341</v>
      </c>
    </row>
    <row r="256" s="2" customFormat="1">
      <c r="A256" s="40"/>
      <c r="B256" s="41"/>
      <c r="C256" s="42"/>
      <c r="D256" s="244" t="s">
        <v>251</v>
      </c>
      <c r="E256" s="42"/>
      <c r="F256" s="245" t="s">
        <v>7340</v>
      </c>
      <c r="G256" s="42"/>
      <c r="H256" s="42"/>
      <c r="I256" s="246"/>
      <c r="J256" s="42"/>
      <c r="K256" s="42"/>
      <c r="L256" s="46"/>
      <c r="M256" s="247"/>
      <c r="N256" s="24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251</v>
      </c>
      <c r="AU256" s="19" t="s">
        <v>87</v>
      </c>
    </row>
    <row r="257" s="2" customFormat="1" ht="33" customHeight="1">
      <c r="A257" s="40"/>
      <c r="B257" s="41"/>
      <c r="C257" s="230" t="s">
        <v>356</v>
      </c>
      <c r="D257" s="230" t="s">
        <v>245</v>
      </c>
      <c r="E257" s="231" t="s">
        <v>7342</v>
      </c>
      <c r="F257" s="232" t="s">
        <v>7343</v>
      </c>
      <c r="G257" s="233" t="s">
        <v>359</v>
      </c>
      <c r="H257" s="234">
        <v>14</v>
      </c>
      <c r="I257" s="235"/>
      <c r="J257" s="236">
        <f>ROUND(I257*H257,2)</f>
        <v>0</v>
      </c>
      <c r="K257" s="237"/>
      <c r="L257" s="46"/>
      <c r="M257" s="238" t="s">
        <v>1</v>
      </c>
      <c r="N257" s="239" t="s">
        <v>43</v>
      </c>
      <c r="O257" s="93"/>
      <c r="P257" s="240">
        <f>O257*H257</f>
        <v>0</v>
      </c>
      <c r="Q257" s="240">
        <v>0</v>
      </c>
      <c r="R257" s="240">
        <f>Q257*H257</f>
        <v>0</v>
      </c>
      <c r="S257" s="240">
        <v>0</v>
      </c>
      <c r="T257" s="24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42" t="s">
        <v>1096</v>
      </c>
      <c r="AT257" s="242" t="s">
        <v>245</v>
      </c>
      <c r="AU257" s="242" t="s">
        <v>87</v>
      </c>
      <c r="AY257" s="19" t="s">
        <v>242</v>
      </c>
      <c r="BE257" s="243">
        <f>IF(N257="základní",J257,0)</f>
        <v>0</v>
      </c>
      <c r="BF257" s="243">
        <f>IF(N257="snížená",J257,0)</f>
        <v>0</v>
      </c>
      <c r="BG257" s="243">
        <f>IF(N257="zákl. přenesená",J257,0)</f>
        <v>0</v>
      </c>
      <c r="BH257" s="243">
        <f>IF(N257="sníž. přenesená",J257,0)</f>
        <v>0</v>
      </c>
      <c r="BI257" s="243">
        <f>IF(N257="nulová",J257,0)</f>
        <v>0</v>
      </c>
      <c r="BJ257" s="19" t="s">
        <v>85</v>
      </c>
      <c r="BK257" s="243">
        <f>ROUND(I257*H257,2)</f>
        <v>0</v>
      </c>
      <c r="BL257" s="19" t="s">
        <v>1096</v>
      </c>
      <c r="BM257" s="242" t="s">
        <v>7344</v>
      </c>
    </row>
    <row r="258" s="2" customFormat="1">
      <c r="A258" s="40"/>
      <c r="B258" s="41"/>
      <c r="C258" s="42"/>
      <c r="D258" s="244" t="s">
        <v>251</v>
      </c>
      <c r="E258" s="42"/>
      <c r="F258" s="245" t="s">
        <v>7343</v>
      </c>
      <c r="G258" s="42"/>
      <c r="H258" s="42"/>
      <c r="I258" s="246"/>
      <c r="J258" s="42"/>
      <c r="K258" s="42"/>
      <c r="L258" s="46"/>
      <c r="M258" s="247"/>
      <c r="N258" s="24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251</v>
      </c>
      <c r="AU258" s="19" t="s">
        <v>87</v>
      </c>
    </row>
    <row r="259" s="2" customFormat="1" ht="33" customHeight="1">
      <c r="A259" s="40"/>
      <c r="B259" s="41"/>
      <c r="C259" s="230" t="s">
        <v>364</v>
      </c>
      <c r="D259" s="230" t="s">
        <v>245</v>
      </c>
      <c r="E259" s="231" t="s">
        <v>7345</v>
      </c>
      <c r="F259" s="232" t="s">
        <v>7346</v>
      </c>
      <c r="G259" s="233" t="s">
        <v>359</v>
      </c>
      <c r="H259" s="234">
        <v>8</v>
      </c>
      <c r="I259" s="235"/>
      <c r="J259" s="236">
        <f>ROUND(I259*H259,2)</f>
        <v>0</v>
      </c>
      <c r="K259" s="237"/>
      <c r="L259" s="46"/>
      <c r="M259" s="238" t="s">
        <v>1</v>
      </c>
      <c r="N259" s="239" t="s">
        <v>43</v>
      </c>
      <c r="O259" s="93"/>
      <c r="P259" s="240">
        <f>O259*H259</f>
        <v>0</v>
      </c>
      <c r="Q259" s="240">
        <v>0</v>
      </c>
      <c r="R259" s="240">
        <f>Q259*H259</f>
        <v>0</v>
      </c>
      <c r="S259" s="240">
        <v>0</v>
      </c>
      <c r="T259" s="24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42" t="s">
        <v>1096</v>
      </c>
      <c r="AT259" s="242" t="s">
        <v>245</v>
      </c>
      <c r="AU259" s="242" t="s">
        <v>87</v>
      </c>
      <c r="AY259" s="19" t="s">
        <v>242</v>
      </c>
      <c r="BE259" s="243">
        <f>IF(N259="základní",J259,0)</f>
        <v>0</v>
      </c>
      <c r="BF259" s="243">
        <f>IF(N259="snížená",J259,0)</f>
        <v>0</v>
      </c>
      <c r="BG259" s="243">
        <f>IF(N259="zákl. přenesená",J259,0)</f>
        <v>0</v>
      </c>
      <c r="BH259" s="243">
        <f>IF(N259="sníž. přenesená",J259,0)</f>
        <v>0</v>
      </c>
      <c r="BI259" s="243">
        <f>IF(N259="nulová",J259,0)</f>
        <v>0</v>
      </c>
      <c r="BJ259" s="19" t="s">
        <v>85</v>
      </c>
      <c r="BK259" s="243">
        <f>ROUND(I259*H259,2)</f>
        <v>0</v>
      </c>
      <c r="BL259" s="19" t="s">
        <v>1096</v>
      </c>
      <c r="BM259" s="242" t="s">
        <v>7347</v>
      </c>
    </row>
    <row r="260" s="2" customFormat="1">
      <c r="A260" s="40"/>
      <c r="B260" s="41"/>
      <c r="C260" s="42"/>
      <c r="D260" s="244" t="s">
        <v>251</v>
      </c>
      <c r="E260" s="42"/>
      <c r="F260" s="245" t="s">
        <v>7346</v>
      </c>
      <c r="G260" s="42"/>
      <c r="H260" s="42"/>
      <c r="I260" s="246"/>
      <c r="J260" s="42"/>
      <c r="K260" s="42"/>
      <c r="L260" s="46"/>
      <c r="M260" s="247"/>
      <c r="N260" s="24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251</v>
      </c>
      <c r="AU260" s="19" t="s">
        <v>87</v>
      </c>
    </row>
    <row r="261" s="2" customFormat="1" ht="33" customHeight="1">
      <c r="A261" s="40"/>
      <c r="B261" s="41"/>
      <c r="C261" s="230" t="s">
        <v>2423</v>
      </c>
      <c r="D261" s="230" t="s">
        <v>245</v>
      </c>
      <c r="E261" s="231" t="s">
        <v>7348</v>
      </c>
      <c r="F261" s="232" t="s">
        <v>7349</v>
      </c>
      <c r="G261" s="233" t="s">
        <v>359</v>
      </c>
      <c r="H261" s="234">
        <v>16</v>
      </c>
      <c r="I261" s="235"/>
      <c r="J261" s="236">
        <f>ROUND(I261*H261,2)</f>
        <v>0</v>
      </c>
      <c r="K261" s="237"/>
      <c r="L261" s="46"/>
      <c r="M261" s="238" t="s">
        <v>1</v>
      </c>
      <c r="N261" s="239" t="s">
        <v>43</v>
      </c>
      <c r="O261" s="93"/>
      <c r="P261" s="240">
        <f>O261*H261</f>
        <v>0</v>
      </c>
      <c r="Q261" s="240">
        <v>0</v>
      </c>
      <c r="R261" s="240">
        <f>Q261*H261</f>
        <v>0</v>
      </c>
      <c r="S261" s="240">
        <v>0</v>
      </c>
      <c r="T261" s="24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42" t="s">
        <v>1096</v>
      </c>
      <c r="AT261" s="242" t="s">
        <v>245</v>
      </c>
      <c r="AU261" s="242" t="s">
        <v>87</v>
      </c>
      <c r="AY261" s="19" t="s">
        <v>242</v>
      </c>
      <c r="BE261" s="243">
        <f>IF(N261="základní",J261,0)</f>
        <v>0</v>
      </c>
      <c r="BF261" s="243">
        <f>IF(N261="snížená",J261,0)</f>
        <v>0</v>
      </c>
      <c r="BG261" s="243">
        <f>IF(N261="zákl. přenesená",J261,0)</f>
        <v>0</v>
      </c>
      <c r="BH261" s="243">
        <f>IF(N261="sníž. přenesená",J261,0)</f>
        <v>0</v>
      </c>
      <c r="BI261" s="243">
        <f>IF(N261="nulová",J261,0)</f>
        <v>0</v>
      </c>
      <c r="BJ261" s="19" t="s">
        <v>85</v>
      </c>
      <c r="BK261" s="243">
        <f>ROUND(I261*H261,2)</f>
        <v>0</v>
      </c>
      <c r="BL261" s="19" t="s">
        <v>1096</v>
      </c>
      <c r="BM261" s="242" t="s">
        <v>7350</v>
      </c>
    </row>
    <row r="262" s="2" customFormat="1">
      <c r="A262" s="40"/>
      <c r="B262" s="41"/>
      <c r="C262" s="42"/>
      <c r="D262" s="244" t="s">
        <v>251</v>
      </c>
      <c r="E262" s="42"/>
      <c r="F262" s="245" t="s">
        <v>7349</v>
      </c>
      <c r="G262" s="42"/>
      <c r="H262" s="42"/>
      <c r="I262" s="246"/>
      <c r="J262" s="42"/>
      <c r="K262" s="42"/>
      <c r="L262" s="46"/>
      <c r="M262" s="247"/>
      <c r="N262" s="24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251</v>
      </c>
      <c r="AU262" s="19" t="s">
        <v>87</v>
      </c>
    </row>
    <row r="263" s="2" customFormat="1" ht="33" customHeight="1">
      <c r="A263" s="40"/>
      <c r="B263" s="41"/>
      <c r="C263" s="230" t="s">
        <v>2487</v>
      </c>
      <c r="D263" s="230" t="s">
        <v>245</v>
      </c>
      <c r="E263" s="231" t="s">
        <v>7351</v>
      </c>
      <c r="F263" s="232" t="s">
        <v>7352</v>
      </c>
      <c r="G263" s="233" t="s">
        <v>359</v>
      </c>
      <c r="H263" s="234">
        <v>11</v>
      </c>
      <c r="I263" s="235"/>
      <c r="J263" s="236">
        <f>ROUND(I263*H263,2)</f>
        <v>0</v>
      </c>
      <c r="K263" s="237"/>
      <c r="L263" s="46"/>
      <c r="M263" s="238" t="s">
        <v>1</v>
      </c>
      <c r="N263" s="239" t="s">
        <v>43</v>
      </c>
      <c r="O263" s="93"/>
      <c r="P263" s="240">
        <f>O263*H263</f>
        <v>0</v>
      </c>
      <c r="Q263" s="240">
        <v>0</v>
      </c>
      <c r="R263" s="240">
        <f>Q263*H263</f>
        <v>0</v>
      </c>
      <c r="S263" s="240">
        <v>0</v>
      </c>
      <c r="T263" s="24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42" t="s">
        <v>1096</v>
      </c>
      <c r="AT263" s="242" t="s">
        <v>245</v>
      </c>
      <c r="AU263" s="242" t="s">
        <v>87</v>
      </c>
      <c r="AY263" s="19" t="s">
        <v>242</v>
      </c>
      <c r="BE263" s="243">
        <f>IF(N263="základní",J263,0)</f>
        <v>0</v>
      </c>
      <c r="BF263" s="243">
        <f>IF(N263="snížená",J263,0)</f>
        <v>0</v>
      </c>
      <c r="BG263" s="243">
        <f>IF(N263="zákl. přenesená",J263,0)</f>
        <v>0</v>
      </c>
      <c r="BH263" s="243">
        <f>IF(N263="sníž. přenesená",J263,0)</f>
        <v>0</v>
      </c>
      <c r="BI263" s="243">
        <f>IF(N263="nulová",J263,0)</f>
        <v>0</v>
      </c>
      <c r="BJ263" s="19" t="s">
        <v>85</v>
      </c>
      <c r="BK263" s="243">
        <f>ROUND(I263*H263,2)</f>
        <v>0</v>
      </c>
      <c r="BL263" s="19" t="s">
        <v>1096</v>
      </c>
      <c r="BM263" s="242" t="s">
        <v>7353</v>
      </c>
    </row>
    <row r="264" s="2" customFormat="1">
      <c r="A264" s="40"/>
      <c r="B264" s="41"/>
      <c r="C264" s="42"/>
      <c r="D264" s="244" t="s">
        <v>251</v>
      </c>
      <c r="E264" s="42"/>
      <c r="F264" s="245" t="s">
        <v>7352</v>
      </c>
      <c r="G264" s="42"/>
      <c r="H264" s="42"/>
      <c r="I264" s="246"/>
      <c r="J264" s="42"/>
      <c r="K264" s="42"/>
      <c r="L264" s="46"/>
      <c r="M264" s="247"/>
      <c r="N264" s="24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251</v>
      </c>
      <c r="AU264" s="19" t="s">
        <v>87</v>
      </c>
    </row>
    <row r="265" s="2" customFormat="1" ht="21.75" customHeight="1">
      <c r="A265" s="40"/>
      <c r="B265" s="41"/>
      <c r="C265" s="283" t="s">
        <v>2493</v>
      </c>
      <c r="D265" s="283" t="s">
        <v>477</v>
      </c>
      <c r="E265" s="284" t="s">
        <v>7354</v>
      </c>
      <c r="F265" s="285" t="s">
        <v>7355</v>
      </c>
      <c r="G265" s="286" t="s">
        <v>359</v>
      </c>
      <c r="H265" s="287">
        <v>1</v>
      </c>
      <c r="I265" s="288"/>
      <c r="J265" s="289">
        <f>ROUND(I265*H265,2)</f>
        <v>0</v>
      </c>
      <c r="K265" s="290"/>
      <c r="L265" s="291"/>
      <c r="M265" s="292" t="s">
        <v>1</v>
      </c>
      <c r="N265" s="293" t="s">
        <v>43</v>
      </c>
      <c r="O265" s="93"/>
      <c r="P265" s="240">
        <f>O265*H265</f>
        <v>0</v>
      </c>
      <c r="Q265" s="240">
        <v>0</v>
      </c>
      <c r="R265" s="240">
        <f>Q265*H265</f>
        <v>0</v>
      </c>
      <c r="S265" s="240">
        <v>0</v>
      </c>
      <c r="T265" s="24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42" t="s">
        <v>895</v>
      </c>
      <c r="AT265" s="242" t="s">
        <v>477</v>
      </c>
      <c r="AU265" s="242" t="s">
        <v>87</v>
      </c>
      <c r="AY265" s="19" t="s">
        <v>242</v>
      </c>
      <c r="BE265" s="243">
        <f>IF(N265="základní",J265,0)</f>
        <v>0</v>
      </c>
      <c r="BF265" s="243">
        <f>IF(N265="snížená",J265,0)</f>
        <v>0</v>
      </c>
      <c r="BG265" s="243">
        <f>IF(N265="zákl. přenesená",J265,0)</f>
        <v>0</v>
      </c>
      <c r="BH265" s="243">
        <f>IF(N265="sníž. přenesená",J265,0)</f>
        <v>0</v>
      </c>
      <c r="BI265" s="243">
        <f>IF(N265="nulová",J265,0)</f>
        <v>0</v>
      </c>
      <c r="BJ265" s="19" t="s">
        <v>85</v>
      </c>
      <c r="BK265" s="243">
        <f>ROUND(I265*H265,2)</f>
        <v>0</v>
      </c>
      <c r="BL265" s="19" t="s">
        <v>1096</v>
      </c>
      <c r="BM265" s="242" t="s">
        <v>7356</v>
      </c>
    </row>
    <row r="266" s="2" customFormat="1">
      <c r="A266" s="40"/>
      <c r="B266" s="41"/>
      <c r="C266" s="42"/>
      <c r="D266" s="244" t="s">
        <v>251</v>
      </c>
      <c r="E266" s="42"/>
      <c r="F266" s="245" t="s">
        <v>7355</v>
      </c>
      <c r="G266" s="42"/>
      <c r="H266" s="42"/>
      <c r="I266" s="246"/>
      <c r="J266" s="42"/>
      <c r="K266" s="42"/>
      <c r="L266" s="46"/>
      <c r="M266" s="247"/>
      <c r="N266" s="24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251</v>
      </c>
      <c r="AU266" s="19" t="s">
        <v>87</v>
      </c>
    </row>
    <row r="267" s="2" customFormat="1" ht="16.5" customHeight="1">
      <c r="A267" s="40"/>
      <c r="B267" s="41"/>
      <c r="C267" s="283" t="s">
        <v>2500</v>
      </c>
      <c r="D267" s="283" t="s">
        <v>477</v>
      </c>
      <c r="E267" s="284" t="s">
        <v>7357</v>
      </c>
      <c r="F267" s="285" t="s">
        <v>7358</v>
      </c>
      <c r="G267" s="286" t="s">
        <v>359</v>
      </c>
      <c r="H267" s="287">
        <v>1</v>
      </c>
      <c r="I267" s="288"/>
      <c r="J267" s="289">
        <f>ROUND(I267*H267,2)</f>
        <v>0</v>
      </c>
      <c r="K267" s="290"/>
      <c r="L267" s="291"/>
      <c r="M267" s="292" t="s">
        <v>1</v>
      </c>
      <c r="N267" s="293" t="s">
        <v>43</v>
      </c>
      <c r="O267" s="93"/>
      <c r="P267" s="240">
        <f>O267*H267</f>
        <v>0</v>
      </c>
      <c r="Q267" s="240">
        <v>0</v>
      </c>
      <c r="R267" s="240">
        <f>Q267*H267</f>
        <v>0</v>
      </c>
      <c r="S267" s="240">
        <v>0</v>
      </c>
      <c r="T267" s="24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42" t="s">
        <v>895</v>
      </c>
      <c r="AT267" s="242" t="s">
        <v>477</v>
      </c>
      <c r="AU267" s="242" t="s">
        <v>87</v>
      </c>
      <c r="AY267" s="19" t="s">
        <v>242</v>
      </c>
      <c r="BE267" s="243">
        <f>IF(N267="základní",J267,0)</f>
        <v>0</v>
      </c>
      <c r="BF267" s="243">
        <f>IF(N267="snížená",J267,0)</f>
        <v>0</v>
      </c>
      <c r="BG267" s="243">
        <f>IF(N267="zákl. přenesená",J267,0)</f>
        <v>0</v>
      </c>
      <c r="BH267" s="243">
        <f>IF(N267="sníž. přenesená",J267,0)</f>
        <v>0</v>
      </c>
      <c r="BI267" s="243">
        <f>IF(N267="nulová",J267,0)</f>
        <v>0</v>
      </c>
      <c r="BJ267" s="19" t="s">
        <v>85</v>
      </c>
      <c r="BK267" s="243">
        <f>ROUND(I267*H267,2)</f>
        <v>0</v>
      </c>
      <c r="BL267" s="19" t="s">
        <v>1096</v>
      </c>
      <c r="BM267" s="242" t="s">
        <v>7359</v>
      </c>
    </row>
    <row r="268" s="2" customFormat="1">
      <c r="A268" s="40"/>
      <c r="B268" s="41"/>
      <c r="C268" s="42"/>
      <c r="D268" s="244" t="s">
        <v>251</v>
      </c>
      <c r="E268" s="42"/>
      <c r="F268" s="245" t="s">
        <v>7358</v>
      </c>
      <c r="G268" s="42"/>
      <c r="H268" s="42"/>
      <c r="I268" s="246"/>
      <c r="J268" s="42"/>
      <c r="K268" s="42"/>
      <c r="L268" s="46"/>
      <c r="M268" s="247"/>
      <c r="N268" s="24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251</v>
      </c>
      <c r="AU268" s="19" t="s">
        <v>87</v>
      </c>
    </row>
    <row r="269" s="2" customFormat="1" ht="16.5" customHeight="1">
      <c r="A269" s="40"/>
      <c r="B269" s="41"/>
      <c r="C269" s="283" t="s">
        <v>2508</v>
      </c>
      <c r="D269" s="283" t="s">
        <v>477</v>
      </c>
      <c r="E269" s="284" t="s">
        <v>7360</v>
      </c>
      <c r="F269" s="285" t="s">
        <v>7361</v>
      </c>
      <c r="G269" s="286" t="s">
        <v>359</v>
      </c>
      <c r="H269" s="287">
        <v>1</v>
      </c>
      <c r="I269" s="288"/>
      <c r="J269" s="289">
        <f>ROUND(I269*H269,2)</f>
        <v>0</v>
      </c>
      <c r="K269" s="290"/>
      <c r="L269" s="291"/>
      <c r="M269" s="292" t="s">
        <v>1</v>
      </c>
      <c r="N269" s="293" t="s">
        <v>43</v>
      </c>
      <c r="O269" s="93"/>
      <c r="P269" s="240">
        <f>O269*H269</f>
        <v>0</v>
      </c>
      <c r="Q269" s="240">
        <v>0</v>
      </c>
      <c r="R269" s="240">
        <f>Q269*H269</f>
        <v>0</v>
      </c>
      <c r="S269" s="240">
        <v>0</v>
      </c>
      <c r="T269" s="24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42" t="s">
        <v>895</v>
      </c>
      <c r="AT269" s="242" t="s">
        <v>477</v>
      </c>
      <c r="AU269" s="242" t="s">
        <v>87</v>
      </c>
      <c r="AY269" s="19" t="s">
        <v>242</v>
      </c>
      <c r="BE269" s="243">
        <f>IF(N269="základní",J269,0)</f>
        <v>0</v>
      </c>
      <c r="BF269" s="243">
        <f>IF(N269="snížená",J269,0)</f>
        <v>0</v>
      </c>
      <c r="BG269" s="243">
        <f>IF(N269="zákl. přenesená",J269,0)</f>
        <v>0</v>
      </c>
      <c r="BH269" s="243">
        <f>IF(N269="sníž. přenesená",J269,0)</f>
        <v>0</v>
      </c>
      <c r="BI269" s="243">
        <f>IF(N269="nulová",J269,0)</f>
        <v>0</v>
      </c>
      <c r="BJ269" s="19" t="s">
        <v>85</v>
      </c>
      <c r="BK269" s="243">
        <f>ROUND(I269*H269,2)</f>
        <v>0</v>
      </c>
      <c r="BL269" s="19" t="s">
        <v>1096</v>
      </c>
      <c r="BM269" s="242" t="s">
        <v>7362</v>
      </c>
    </row>
    <row r="270" s="2" customFormat="1">
      <c r="A270" s="40"/>
      <c r="B270" s="41"/>
      <c r="C270" s="42"/>
      <c r="D270" s="244" t="s">
        <v>251</v>
      </c>
      <c r="E270" s="42"/>
      <c r="F270" s="245" t="s">
        <v>7361</v>
      </c>
      <c r="G270" s="42"/>
      <c r="H270" s="42"/>
      <c r="I270" s="246"/>
      <c r="J270" s="42"/>
      <c r="K270" s="42"/>
      <c r="L270" s="46"/>
      <c r="M270" s="247"/>
      <c r="N270" s="24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251</v>
      </c>
      <c r="AU270" s="19" t="s">
        <v>87</v>
      </c>
    </row>
    <row r="271" s="2" customFormat="1" ht="16.5" customHeight="1">
      <c r="A271" s="40"/>
      <c r="B271" s="41"/>
      <c r="C271" s="283" t="s">
        <v>2430</v>
      </c>
      <c r="D271" s="283" t="s">
        <v>477</v>
      </c>
      <c r="E271" s="284" t="s">
        <v>7363</v>
      </c>
      <c r="F271" s="285" t="s">
        <v>7364</v>
      </c>
      <c r="G271" s="286" t="s">
        <v>359</v>
      </c>
      <c r="H271" s="287">
        <v>1</v>
      </c>
      <c r="I271" s="288"/>
      <c r="J271" s="289">
        <f>ROUND(I271*H271,2)</f>
        <v>0</v>
      </c>
      <c r="K271" s="290"/>
      <c r="L271" s="291"/>
      <c r="M271" s="292" t="s">
        <v>1</v>
      </c>
      <c r="N271" s="293" t="s">
        <v>43</v>
      </c>
      <c r="O271" s="93"/>
      <c r="P271" s="240">
        <f>O271*H271</f>
        <v>0</v>
      </c>
      <c r="Q271" s="240">
        <v>0</v>
      </c>
      <c r="R271" s="240">
        <f>Q271*H271</f>
        <v>0</v>
      </c>
      <c r="S271" s="240">
        <v>0</v>
      </c>
      <c r="T271" s="24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42" t="s">
        <v>895</v>
      </c>
      <c r="AT271" s="242" t="s">
        <v>477</v>
      </c>
      <c r="AU271" s="242" t="s">
        <v>87</v>
      </c>
      <c r="AY271" s="19" t="s">
        <v>242</v>
      </c>
      <c r="BE271" s="243">
        <f>IF(N271="základní",J271,0)</f>
        <v>0</v>
      </c>
      <c r="BF271" s="243">
        <f>IF(N271="snížená",J271,0)</f>
        <v>0</v>
      </c>
      <c r="BG271" s="243">
        <f>IF(N271="zákl. přenesená",J271,0)</f>
        <v>0</v>
      </c>
      <c r="BH271" s="243">
        <f>IF(N271="sníž. přenesená",J271,0)</f>
        <v>0</v>
      </c>
      <c r="BI271" s="243">
        <f>IF(N271="nulová",J271,0)</f>
        <v>0</v>
      </c>
      <c r="BJ271" s="19" t="s">
        <v>85</v>
      </c>
      <c r="BK271" s="243">
        <f>ROUND(I271*H271,2)</f>
        <v>0</v>
      </c>
      <c r="BL271" s="19" t="s">
        <v>1096</v>
      </c>
      <c r="BM271" s="242" t="s">
        <v>7365</v>
      </c>
    </row>
    <row r="272" s="2" customFormat="1">
      <c r="A272" s="40"/>
      <c r="B272" s="41"/>
      <c r="C272" s="42"/>
      <c r="D272" s="244" t="s">
        <v>251</v>
      </c>
      <c r="E272" s="42"/>
      <c r="F272" s="245" t="s">
        <v>7364</v>
      </c>
      <c r="G272" s="42"/>
      <c r="H272" s="42"/>
      <c r="I272" s="246"/>
      <c r="J272" s="42"/>
      <c r="K272" s="42"/>
      <c r="L272" s="46"/>
      <c r="M272" s="247"/>
      <c r="N272" s="24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251</v>
      </c>
      <c r="AU272" s="19" t="s">
        <v>87</v>
      </c>
    </row>
    <row r="273" s="2" customFormat="1" ht="16.5" customHeight="1">
      <c r="A273" s="40"/>
      <c r="B273" s="41"/>
      <c r="C273" s="283" t="s">
        <v>2519</v>
      </c>
      <c r="D273" s="283" t="s">
        <v>477</v>
      </c>
      <c r="E273" s="284" t="s">
        <v>7366</v>
      </c>
      <c r="F273" s="285" t="s">
        <v>7367</v>
      </c>
      <c r="G273" s="286" t="s">
        <v>359</v>
      </c>
      <c r="H273" s="287">
        <v>1</v>
      </c>
      <c r="I273" s="288"/>
      <c r="J273" s="289">
        <f>ROUND(I273*H273,2)</f>
        <v>0</v>
      </c>
      <c r="K273" s="290"/>
      <c r="L273" s="291"/>
      <c r="M273" s="292" t="s">
        <v>1</v>
      </c>
      <c r="N273" s="293" t="s">
        <v>43</v>
      </c>
      <c r="O273" s="93"/>
      <c r="P273" s="240">
        <f>O273*H273</f>
        <v>0</v>
      </c>
      <c r="Q273" s="240">
        <v>0</v>
      </c>
      <c r="R273" s="240">
        <f>Q273*H273</f>
        <v>0</v>
      </c>
      <c r="S273" s="240">
        <v>0</v>
      </c>
      <c r="T273" s="24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42" t="s">
        <v>895</v>
      </c>
      <c r="AT273" s="242" t="s">
        <v>477</v>
      </c>
      <c r="AU273" s="242" t="s">
        <v>87</v>
      </c>
      <c r="AY273" s="19" t="s">
        <v>242</v>
      </c>
      <c r="BE273" s="243">
        <f>IF(N273="základní",J273,0)</f>
        <v>0</v>
      </c>
      <c r="BF273" s="243">
        <f>IF(N273="snížená",J273,0)</f>
        <v>0</v>
      </c>
      <c r="BG273" s="243">
        <f>IF(N273="zákl. přenesená",J273,0)</f>
        <v>0</v>
      </c>
      <c r="BH273" s="243">
        <f>IF(N273="sníž. přenesená",J273,0)</f>
        <v>0</v>
      </c>
      <c r="BI273" s="243">
        <f>IF(N273="nulová",J273,0)</f>
        <v>0</v>
      </c>
      <c r="BJ273" s="19" t="s">
        <v>85</v>
      </c>
      <c r="BK273" s="243">
        <f>ROUND(I273*H273,2)</f>
        <v>0</v>
      </c>
      <c r="BL273" s="19" t="s">
        <v>1096</v>
      </c>
      <c r="BM273" s="242" t="s">
        <v>7368</v>
      </c>
    </row>
    <row r="274" s="2" customFormat="1">
      <c r="A274" s="40"/>
      <c r="B274" s="41"/>
      <c r="C274" s="42"/>
      <c r="D274" s="244" t="s">
        <v>251</v>
      </c>
      <c r="E274" s="42"/>
      <c r="F274" s="245" t="s">
        <v>7367</v>
      </c>
      <c r="G274" s="42"/>
      <c r="H274" s="42"/>
      <c r="I274" s="246"/>
      <c r="J274" s="42"/>
      <c r="K274" s="42"/>
      <c r="L274" s="46"/>
      <c r="M274" s="247"/>
      <c r="N274" s="24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251</v>
      </c>
      <c r="AU274" s="19" t="s">
        <v>87</v>
      </c>
    </row>
    <row r="275" s="2" customFormat="1" ht="16.5" customHeight="1">
      <c r="A275" s="40"/>
      <c r="B275" s="41"/>
      <c r="C275" s="283" t="s">
        <v>2665</v>
      </c>
      <c r="D275" s="283" t="s">
        <v>477</v>
      </c>
      <c r="E275" s="284" t="s">
        <v>7369</v>
      </c>
      <c r="F275" s="285" t="s">
        <v>7370</v>
      </c>
      <c r="G275" s="286" t="s">
        <v>359</v>
      </c>
      <c r="H275" s="287">
        <v>1</v>
      </c>
      <c r="I275" s="288"/>
      <c r="J275" s="289">
        <f>ROUND(I275*H275,2)</f>
        <v>0</v>
      </c>
      <c r="K275" s="290"/>
      <c r="L275" s="291"/>
      <c r="M275" s="292" t="s">
        <v>1</v>
      </c>
      <c r="N275" s="293" t="s">
        <v>43</v>
      </c>
      <c r="O275" s="93"/>
      <c r="P275" s="240">
        <f>O275*H275</f>
        <v>0</v>
      </c>
      <c r="Q275" s="240">
        <v>0</v>
      </c>
      <c r="R275" s="240">
        <f>Q275*H275</f>
        <v>0</v>
      </c>
      <c r="S275" s="240">
        <v>0</v>
      </c>
      <c r="T275" s="24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42" t="s">
        <v>895</v>
      </c>
      <c r="AT275" s="242" t="s">
        <v>477</v>
      </c>
      <c r="AU275" s="242" t="s">
        <v>87</v>
      </c>
      <c r="AY275" s="19" t="s">
        <v>242</v>
      </c>
      <c r="BE275" s="243">
        <f>IF(N275="základní",J275,0)</f>
        <v>0</v>
      </c>
      <c r="BF275" s="243">
        <f>IF(N275="snížená",J275,0)</f>
        <v>0</v>
      </c>
      <c r="BG275" s="243">
        <f>IF(N275="zákl. přenesená",J275,0)</f>
        <v>0</v>
      </c>
      <c r="BH275" s="243">
        <f>IF(N275="sníž. přenesená",J275,0)</f>
        <v>0</v>
      </c>
      <c r="BI275" s="243">
        <f>IF(N275="nulová",J275,0)</f>
        <v>0</v>
      </c>
      <c r="BJ275" s="19" t="s">
        <v>85</v>
      </c>
      <c r="BK275" s="243">
        <f>ROUND(I275*H275,2)</f>
        <v>0</v>
      </c>
      <c r="BL275" s="19" t="s">
        <v>1096</v>
      </c>
      <c r="BM275" s="242" t="s">
        <v>7371</v>
      </c>
    </row>
    <row r="276" s="2" customFormat="1">
      <c r="A276" s="40"/>
      <c r="B276" s="41"/>
      <c r="C276" s="42"/>
      <c r="D276" s="244" t="s">
        <v>251</v>
      </c>
      <c r="E276" s="42"/>
      <c r="F276" s="245" t="s">
        <v>7370</v>
      </c>
      <c r="G276" s="42"/>
      <c r="H276" s="42"/>
      <c r="I276" s="246"/>
      <c r="J276" s="42"/>
      <c r="K276" s="42"/>
      <c r="L276" s="46"/>
      <c r="M276" s="247"/>
      <c r="N276" s="24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251</v>
      </c>
      <c r="AU276" s="19" t="s">
        <v>87</v>
      </c>
    </row>
    <row r="277" s="2" customFormat="1" ht="16.5" customHeight="1">
      <c r="A277" s="40"/>
      <c r="B277" s="41"/>
      <c r="C277" s="283" t="s">
        <v>4235</v>
      </c>
      <c r="D277" s="283" t="s">
        <v>477</v>
      </c>
      <c r="E277" s="284" t="s">
        <v>7372</v>
      </c>
      <c r="F277" s="285" t="s">
        <v>7373</v>
      </c>
      <c r="G277" s="286" t="s">
        <v>359</v>
      </c>
      <c r="H277" s="287">
        <v>1</v>
      </c>
      <c r="I277" s="288"/>
      <c r="J277" s="289">
        <f>ROUND(I277*H277,2)</f>
        <v>0</v>
      </c>
      <c r="K277" s="290"/>
      <c r="L277" s="291"/>
      <c r="M277" s="292" t="s">
        <v>1</v>
      </c>
      <c r="N277" s="293" t="s">
        <v>43</v>
      </c>
      <c r="O277" s="93"/>
      <c r="P277" s="240">
        <f>O277*H277</f>
        <v>0</v>
      </c>
      <c r="Q277" s="240">
        <v>0</v>
      </c>
      <c r="R277" s="240">
        <f>Q277*H277</f>
        <v>0</v>
      </c>
      <c r="S277" s="240">
        <v>0</v>
      </c>
      <c r="T277" s="24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42" t="s">
        <v>895</v>
      </c>
      <c r="AT277" s="242" t="s">
        <v>477</v>
      </c>
      <c r="AU277" s="242" t="s">
        <v>87</v>
      </c>
      <c r="AY277" s="19" t="s">
        <v>242</v>
      </c>
      <c r="BE277" s="243">
        <f>IF(N277="základní",J277,0)</f>
        <v>0</v>
      </c>
      <c r="BF277" s="243">
        <f>IF(N277="snížená",J277,0)</f>
        <v>0</v>
      </c>
      <c r="BG277" s="243">
        <f>IF(N277="zákl. přenesená",J277,0)</f>
        <v>0</v>
      </c>
      <c r="BH277" s="243">
        <f>IF(N277="sníž. přenesená",J277,0)</f>
        <v>0</v>
      </c>
      <c r="BI277" s="243">
        <f>IF(N277="nulová",J277,0)</f>
        <v>0</v>
      </c>
      <c r="BJ277" s="19" t="s">
        <v>85</v>
      </c>
      <c r="BK277" s="243">
        <f>ROUND(I277*H277,2)</f>
        <v>0</v>
      </c>
      <c r="BL277" s="19" t="s">
        <v>1096</v>
      </c>
      <c r="BM277" s="242" t="s">
        <v>7374</v>
      </c>
    </row>
    <row r="278" s="2" customFormat="1">
      <c r="A278" s="40"/>
      <c r="B278" s="41"/>
      <c r="C278" s="42"/>
      <c r="D278" s="244" t="s">
        <v>251</v>
      </c>
      <c r="E278" s="42"/>
      <c r="F278" s="245" t="s">
        <v>7373</v>
      </c>
      <c r="G278" s="42"/>
      <c r="H278" s="42"/>
      <c r="I278" s="246"/>
      <c r="J278" s="42"/>
      <c r="K278" s="42"/>
      <c r="L278" s="46"/>
      <c r="M278" s="247"/>
      <c r="N278" s="24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251</v>
      </c>
      <c r="AU278" s="19" t="s">
        <v>87</v>
      </c>
    </row>
    <row r="279" s="2" customFormat="1" ht="16.5" customHeight="1">
      <c r="A279" s="40"/>
      <c r="B279" s="41"/>
      <c r="C279" s="283" t="s">
        <v>3233</v>
      </c>
      <c r="D279" s="283" t="s">
        <v>477</v>
      </c>
      <c r="E279" s="284" t="s">
        <v>7375</v>
      </c>
      <c r="F279" s="285" t="s">
        <v>7376</v>
      </c>
      <c r="G279" s="286" t="s">
        <v>359</v>
      </c>
      <c r="H279" s="287">
        <v>1</v>
      </c>
      <c r="I279" s="288"/>
      <c r="J279" s="289">
        <f>ROUND(I279*H279,2)</f>
        <v>0</v>
      </c>
      <c r="K279" s="290"/>
      <c r="L279" s="291"/>
      <c r="M279" s="292" t="s">
        <v>1</v>
      </c>
      <c r="N279" s="293" t="s">
        <v>43</v>
      </c>
      <c r="O279" s="93"/>
      <c r="P279" s="240">
        <f>O279*H279</f>
        <v>0</v>
      </c>
      <c r="Q279" s="240">
        <v>0</v>
      </c>
      <c r="R279" s="240">
        <f>Q279*H279</f>
        <v>0</v>
      </c>
      <c r="S279" s="240">
        <v>0</v>
      </c>
      <c r="T279" s="24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42" t="s">
        <v>895</v>
      </c>
      <c r="AT279" s="242" t="s">
        <v>477</v>
      </c>
      <c r="AU279" s="242" t="s">
        <v>87</v>
      </c>
      <c r="AY279" s="19" t="s">
        <v>242</v>
      </c>
      <c r="BE279" s="243">
        <f>IF(N279="základní",J279,0)</f>
        <v>0</v>
      </c>
      <c r="BF279" s="243">
        <f>IF(N279="snížená",J279,0)</f>
        <v>0</v>
      </c>
      <c r="BG279" s="243">
        <f>IF(N279="zákl. přenesená",J279,0)</f>
        <v>0</v>
      </c>
      <c r="BH279" s="243">
        <f>IF(N279="sníž. přenesená",J279,0)</f>
        <v>0</v>
      </c>
      <c r="BI279" s="243">
        <f>IF(N279="nulová",J279,0)</f>
        <v>0</v>
      </c>
      <c r="BJ279" s="19" t="s">
        <v>85</v>
      </c>
      <c r="BK279" s="243">
        <f>ROUND(I279*H279,2)</f>
        <v>0</v>
      </c>
      <c r="BL279" s="19" t="s">
        <v>1096</v>
      </c>
      <c r="BM279" s="242" t="s">
        <v>7377</v>
      </c>
    </row>
    <row r="280" s="2" customFormat="1">
      <c r="A280" s="40"/>
      <c r="B280" s="41"/>
      <c r="C280" s="42"/>
      <c r="D280" s="244" t="s">
        <v>251</v>
      </c>
      <c r="E280" s="42"/>
      <c r="F280" s="245" t="s">
        <v>7376</v>
      </c>
      <c r="G280" s="42"/>
      <c r="H280" s="42"/>
      <c r="I280" s="246"/>
      <c r="J280" s="42"/>
      <c r="K280" s="42"/>
      <c r="L280" s="46"/>
      <c r="M280" s="247"/>
      <c r="N280" s="24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251</v>
      </c>
      <c r="AU280" s="19" t="s">
        <v>87</v>
      </c>
    </row>
    <row r="281" s="2" customFormat="1" ht="16.5" customHeight="1">
      <c r="A281" s="40"/>
      <c r="B281" s="41"/>
      <c r="C281" s="283" t="s">
        <v>1107</v>
      </c>
      <c r="D281" s="283" t="s">
        <v>477</v>
      </c>
      <c r="E281" s="284" t="s">
        <v>7378</v>
      </c>
      <c r="F281" s="285" t="s">
        <v>7379</v>
      </c>
      <c r="G281" s="286" t="s">
        <v>359</v>
      </c>
      <c r="H281" s="287">
        <v>1</v>
      </c>
      <c r="I281" s="288"/>
      <c r="J281" s="289">
        <f>ROUND(I281*H281,2)</f>
        <v>0</v>
      </c>
      <c r="K281" s="290"/>
      <c r="L281" s="291"/>
      <c r="M281" s="292" t="s">
        <v>1</v>
      </c>
      <c r="N281" s="293" t="s">
        <v>43</v>
      </c>
      <c r="O281" s="93"/>
      <c r="P281" s="240">
        <f>O281*H281</f>
        <v>0</v>
      </c>
      <c r="Q281" s="240">
        <v>0</v>
      </c>
      <c r="R281" s="240">
        <f>Q281*H281</f>
        <v>0</v>
      </c>
      <c r="S281" s="240">
        <v>0</v>
      </c>
      <c r="T281" s="24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42" t="s">
        <v>895</v>
      </c>
      <c r="AT281" s="242" t="s">
        <v>477</v>
      </c>
      <c r="AU281" s="242" t="s">
        <v>87</v>
      </c>
      <c r="AY281" s="19" t="s">
        <v>242</v>
      </c>
      <c r="BE281" s="243">
        <f>IF(N281="základní",J281,0)</f>
        <v>0</v>
      </c>
      <c r="BF281" s="243">
        <f>IF(N281="snížená",J281,0)</f>
        <v>0</v>
      </c>
      <c r="BG281" s="243">
        <f>IF(N281="zákl. přenesená",J281,0)</f>
        <v>0</v>
      </c>
      <c r="BH281" s="243">
        <f>IF(N281="sníž. přenesená",J281,0)</f>
        <v>0</v>
      </c>
      <c r="BI281" s="243">
        <f>IF(N281="nulová",J281,0)</f>
        <v>0</v>
      </c>
      <c r="BJ281" s="19" t="s">
        <v>85</v>
      </c>
      <c r="BK281" s="243">
        <f>ROUND(I281*H281,2)</f>
        <v>0</v>
      </c>
      <c r="BL281" s="19" t="s">
        <v>1096</v>
      </c>
      <c r="BM281" s="242" t="s">
        <v>7380</v>
      </c>
    </row>
    <row r="282" s="2" customFormat="1">
      <c r="A282" s="40"/>
      <c r="B282" s="41"/>
      <c r="C282" s="42"/>
      <c r="D282" s="244" t="s">
        <v>251</v>
      </c>
      <c r="E282" s="42"/>
      <c r="F282" s="245" t="s">
        <v>7379</v>
      </c>
      <c r="G282" s="42"/>
      <c r="H282" s="42"/>
      <c r="I282" s="246"/>
      <c r="J282" s="42"/>
      <c r="K282" s="42"/>
      <c r="L282" s="46"/>
      <c r="M282" s="247"/>
      <c r="N282" s="24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251</v>
      </c>
      <c r="AU282" s="19" t="s">
        <v>87</v>
      </c>
    </row>
    <row r="283" s="2" customFormat="1" ht="16.5" customHeight="1">
      <c r="A283" s="40"/>
      <c r="B283" s="41"/>
      <c r="C283" s="283" t="s">
        <v>1114</v>
      </c>
      <c r="D283" s="283" t="s">
        <v>477</v>
      </c>
      <c r="E283" s="284" t="s">
        <v>7381</v>
      </c>
      <c r="F283" s="285" t="s">
        <v>7382</v>
      </c>
      <c r="G283" s="286" t="s">
        <v>359</v>
      </c>
      <c r="H283" s="287">
        <v>1</v>
      </c>
      <c r="I283" s="288"/>
      <c r="J283" s="289">
        <f>ROUND(I283*H283,2)</f>
        <v>0</v>
      </c>
      <c r="K283" s="290"/>
      <c r="L283" s="291"/>
      <c r="M283" s="292" t="s">
        <v>1</v>
      </c>
      <c r="N283" s="293" t="s">
        <v>43</v>
      </c>
      <c r="O283" s="93"/>
      <c r="P283" s="240">
        <f>O283*H283</f>
        <v>0</v>
      </c>
      <c r="Q283" s="240">
        <v>0</v>
      </c>
      <c r="R283" s="240">
        <f>Q283*H283</f>
        <v>0</v>
      </c>
      <c r="S283" s="240">
        <v>0</v>
      </c>
      <c r="T283" s="24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42" t="s">
        <v>895</v>
      </c>
      <c r="AT283" s="242" t="s">
        <v>477</v>
      </c>
      <c r="AU283" s="242" t="s">
        <v>87</v>
      </c>
      <c r="AY283" s="19" t="s">
        <v>242</v>
      </c>
      <c r="BE283" s="243">
        <f>IF(N283="základní",J283,0)</f>
        <v>0</v>
      </c>
      <c r="BF283" s="243">
        <f>IF(N283="snížená",J283,0)</f>
        <v>0</v>
      </c>
      <c r="BG283" s="243">
        <f>IF(N283="zákl. přenesená",J283,0)</f>
        <v>0</v>
      </c>
      <c r="BH283" s="243">
        <f>IF(N283="sníž. přenesená",J283,0)</f>
        <v>0</v>
      </c>
      <c r="BI283" s="243">
        <f>IF(N283="nulová",J283,0)</f>
        <v>0</v>
      </c>
      <c r="BJ283" s="19" t="s">
        <v>85</v>
      </c>
      <c r="BK283" s="243">
        <f>ROUND(I283*H283,2)</f>
        <v>0</v>
      </c>
      <c r="BL283" s="19" t="s">
        <v>1096</v>
      </c>
      <c r="BM283" s="242" t="s">
        <v>7383</v>
      </c>
    </row>
    <row r="284" s="2" customFormat="1">
      <c r="A284" s="40"/>
      <c r="B284" s="41"/>
      <c r="C284" s="42"/>
      <c r="D284" s="244" t="s">
        <v>251</v>
      </c>
      <c r="E284" s="42"/>
      <c r="F284" s="245" t="s">
        <v>7382</v>
      </c>
      <c r="G284" s="42"/>
      <c r="H284" s="42"/>
      <c r="I284" s="246"/>
      <c r="J284" s="42"/>
      <c r="K284" s="42"/>
      <c r="L284" s="46"/>
      <c r="M284" s="247"/>
      <c r="N284" s="24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251</v>
      </c>
      <c r="AU284" s="19" t="s">
        <v>87</v>
      </c>
    </row>
    <row r="285" s="2" customFormat="1" ht="16.5" customHeight="1">
      <c r="A285" s="40"/>
      <c r="B285" s="41"/>
      <c r="C285" s="283" t="s">
        <v>1131</v>
      </c>
      <c r="D285" s="283" t="s">
        <v>477</v>
      </c>
      <c r="E285" s="284" t="s">
        <v>7384</v>
      </c>
      <c r="F285" s="285" t="s">
        <v>7385</v>
      </c>
      <c r="G285" s="286" t="s">
        <v>359</v>
      </c>
      <c r="H285" s="287">
        <v>1</v>
      </c>
      <c r="I285" s="288"/>
      <c r="J285" s="289">
        <f>ROUND(I285*H285,2)</f>
        <v>0</v>
      </c>
      <c r="K285" s="290"/>
      <c r="L285" s="291"/>
      <c r="M285" s="292" t="s">
        <v>1</v>
      </c>
      <c r="N285" s="293" t="s">
        <v>43</v>
      </c>
      <c r="O285" s="93"/>
      <c r="P285" s="240">
        <f>O285*H285</f>
        <v>0</v>
      </c>
      <c r="Q285" s="240">
        <v>0</v>
      </c>
      <c r="R285" s="240">
        <f>Q285*H285</f>
        <v>0</v>
      </c>
      <c r="S285" s="240">
        <v>0</v>
      </c>
      <c r="T285" s="24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42" t="s">
        <v>895</v>
      </c>
      <c r="AT285" s="242" t="s">
        <v>477</v>
      </c>
      <c r="AU285" s="242" t="s">
        <v>87</v>
      </c>
      <c r="AY285" s="19" t="s">
        <v>242</v>
      </c>
      <c r="BE285" s="243">
        <f>IF(N285="základní",J285,0)</f>
        <v>0</v>
      </c>
      <c r="BF285" s="243">
        <f>IF(N285="snížená",J285,0)</f>
        <v>0</v>
      </c>
      <c r="BG285" s="243">
        <f>IF(N285="zákl. přenesená",J285,0)</f>
        <v>0</v>
      </c>
      <c r="BH285" s="243">
        <f>IF(N285="sníž. přenesená",J285,0)</f>
        <v>0</v>
      </c>
      <c r="BI285" s="243">
        <f>IF(N285="nulová",J285,0)</f>
        <v>0</v>
      </c>
      <c r="BJ285" s="19" t="s">
        <v>85</v>
      </c>
      <c r="BK285" s="243">
        <f>ROUND(I285*H285,2)</f>
        <v>0</v>
      </c>
      <c r="BL285" s="19" t="s">
        <v>1096</v>
      </c>
      <c r="BM285" s="242" t="s">
        <v>7386</v>
      </c>
    </row>
    <row r="286" s="2" customFormat="1">
      <c r="A286" s="40"/>
      <c r="B286" s="41"/>
      <c r="C286" s="42"/>
      <c r="D286" s="244" t="s">
        <v>251</v>
      </c>
      <c r="E286" s="42"/>
      <c r="F286" s="245" t="s">
        <v>7385</v>
      </c>
      <c r="G286" s="42"/>
      <c r="H286" s="42"/>
      <c r="I286" s="246"/>
      <c r="J286" s="42"/>
      <c r="K286" s="42"/>
      <c r="L286" s="46"/>
      <c r="M286" s="247"/>
      <c r="N286" s="24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251</v>
      </c>
      <c r="AU286" s="19" t="s">
        <v>87</v>
      </c>
    </row>
    <row r="287" s="2" customFormat="1" ht="33" customHeight="1">
      <c r="A287" s="40"/>
      <c r="B287" s="41"/>
      <c r="C287" s="230" t="s">
        <v>1138</v>
      </c>
      <c r="D287" s="230" t="s">
        <v>245</v>
      </c>
      <c r="E287" s="231" t="s">
        <v>7387</v>
      </c>
      <c r="F287" s="232" t="s">
        <v>7388</v>
      </c>
      <c r="G287" s="233" t="s">
        <v>359</v>
      </c>
      <c r="H287" s="234">
        <v>3</v>
      </c>
      <c r="I287" s="235"/>
      <c r="J287" s="236">
        <f>ROUND(I287*H287,2)</f>
        <v>0</v>
      </c>
      <c r="K287" s="237"/>
      <c r="L287" s="46"/>
      <c r="M287" s="238" t="s">
        <v>1</v>
      </c>
      <c r="N287" s="239" t="s">
        <v>43</v>
      </c>
      <c r="O287" s="93"/>
      <c r="P287" s="240">
        <f>O287*H287</f>
        <v>0</v>
      </c>
      <c r="Q287" s="240">
        <v>0</v>
      </c>
      <c r="R287" s="240">
        <f>Q287*H287</f>
        <v>0</v>
      </c>
      <c r="S287" s="240">
        <v>0</v>
      </c>
      <c r="T287" s="24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42" t="s">
        <v>1096</v>
      </c>
      <c r="AT287" s="242" t="s">
        <v>245</v>
      </c>
      <c r="AU287" s="242" t="s">
        <v>87</v>
      </c>
      <c r="AY287" s="19" t="s">
        <v>242</v>
      </c>
      <c r="BE287" s="243">
        <f>IF(N287="základní",J287,0)</f>
        <v>0</v>
      </c>
      <c r="BF287" s="243">
        <f>IF(N287="snížená",J287,0)</f>
        <v>0</v>
      </c>
      <c r="BG287" s="243">
        <f>IF(N287="zákl. přenesená",J287,0)</f>
        <v>0</v>
      </c>
      <c r="BH287" s="243">
        <f>IF(N287="sníž. přenesená",J287,0)</f>
        <v>0</v>
      </c>
      <c r="BI287" s="243">
        <f>IF(N287="nulová",J287,0)</f>
        <v>0</v>
      </c>
      <c r="BJ287" s="19" t="s">
        <v>85</v>
      </c>
      <c r="BK287" s="243">
        <f>ROUND(I287*H287,2)</f>
        <v>0</v>
      </c>
      <c r="BL287" s="19" t="s">
        <v>1096</v>
      </c>
      <c r="BM287" s="242" t="s">
        <v>7389</v>
      </c>
    </row>
    <row r="288" s="2" customFormat="1">
      <c r="A288" s="40"/>
      <c r="B288" s="41"/>
      <c r="C288" s="42"/>
      <c r="D288" s="244" t="s">
        <v>251</v>
      </c>
      <c r="E288" s="42"/>
      <c r="F288" s="245" t="s">
        <v>7388</v>
      </c>
      <c r="G288" s="42"/>
      <c r="H288" s="42"/>
      <c r="I288" s="246"/>
      <c r="J288" s="42"/>
      <c r="K288" s="42"/>
      <c r="L288" s="46"/>
      <c r="M288" s="247"/>
      <c r="N288" s="24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251</v>
      </c>
      <c r="AU288" s="19" t="s">
        <v>87</v>
      </c>
    </row>
    <row r="289" s="2" customFormat="1" ht="24.15" customHeight="1">
      <c r="A289" s="40"/>
      <c r="B289" s="41"/>
      <c r="C289" s="283" t="s">
        <v>1145</v>
      </c>
      <c r="D289" s="283" t="s">
        <v>477</v>
      </c>
      <c r="E289" s="284" t="s">
        <v>7390</v>
      </c>
      <c r="F289" s="285" t="s">
        <v>7391</v>
      </c>
      <c r="G289" s="286" t="s">
        <v>359</v>
      </c>
      <c r="H289" s="287">
        <v>1</v>
      </c>
      <c r="I289" s="288"/>
      <c r="J289" s="289">
        <f>ROUND(I289*H289,2)</f>
        <v>0</v>
      </c>
      <c r="K289" s="290"/>
      <c r="L289" s="291"/>
      <c r="M289" s="292" t="s">
        <v>1</v>
      </c>
      <c r="N289" s="293" t="s">
        <v>43</v>
      </c>
      <c r="O289" s="93"/>
      <c r="P289" s="240">
        <f>O289*H289</f>
        <v>0</v>
      </c>
      <c r="Q289" s="240">
        <v>0</v>
      </c>
      <c r="R289" s="240">
        <f>Q289*H289</f>
        <v>0</v>
      </c>
      <c r="S289" s="240">
        <v>0</v>
      </c>
      <c r="T289" s="24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42" t="s">
        <v>895</v>
      </c>
      <c r="AT289" s="242" t="s">
        <v>477</v>
      </c>
      <c r="AU289" s="242" t="s">
        <v>87</v>
      </c>
      <c r="AY289" s="19" t="s">
        <v>242</v>
      </c>
      <c r="BE289" s="243">
        <f>IF(N289="základní",J289,0)</f>
        <v>0</v>
      </c>
      <c r="BF289" s="243">
        <f>IF(N289="snížená",J289,0)</f>
        <v>0</v>
      </c>
      <c r="BG289" s="243">
        <f>IF(N289="zákl. přenesená",J289,0)</f>
        <v>0</v>
      </c>
      <c r="BH289" s="243">
        <f>IF(N289="sníž. přenesená",J289,0)</f>
        <v>0</v>
      </c>
      <c r="BI289" s="243">
        <f>IF(N289="nulová",J289,0)</f>
        <v>0</v>
      </c>
      <c r="BJ289" s="19" t="s">
        <v>85</v>
      </c>
      <c r="BK289" s="243">
        <f>ROUND(I289*H289,2)</f>
        <v>0</v>
      </c>
      <c r="BL289" s="19" t="s">
        <v>1096</v>
      </c>
      <c r="BM289" s="242" t="s">
        <v>7392</v>
      </c>
    </row>
    <row r="290" s="2" customFormat="1">
      <c r="A290" s="40"/>
      <c r="B290" s="41"/>
      <c r="C290" s="42"/>
      <c r="D290" s="244" t="s">
        <v>251</v>
      </c>
      <c r="E290" s="42"/>
      <c r="F290" s="245" t="s">
        <v>7391</v>
      </c>
      <c r="G290" s="42"/>
      <c r="H290" s="42"/>
      <c r="I290" s="246"/>
      <c r="J290" s="42"/>
      <c r="K290" s="42"/>
      <c r="L290" s="46"/>
      <c r="M290" s="247"/>
      <c r="N290" s="24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251</v>
      </c>
      <c r="AU290" s="19" t="s">
        <v>87</v>
      </c>
    </row>
    <row r="291" s="2" customFormat="1" ht="24.15" customHeight="1">
      <c r="A291" s="40"/>
      <c r="B291" s="41"/>
      <c r="C291" s="283" t="s">
        <v>1151</v>
      </c>
      <c r="D291" s="283" t="s">
        <v>477</v>
      </c>
      <c r="E291" s="284" t="s">
        <v>7393</v>
      </c>
      <c r="F291" s="285" t="s">
        <v>7394</v>
      </c>
      <c r="G291" s="286" t="s">
        <v>359</v>
      </c>
      <c r="H291" s="287">
        <v>1</v>
      </c>
      <c r="I291" s="288"/>
      <c r="J291" s="289">
        <f>ROUND(I291*H291,2)</f>
        <v>0</v>
      </c>
      <c r="K291" s="290"/>
      <c r="L291" s="291"/>
      <c r="M291" s="292" t="s">
        <v>1</v>
      </c>
      <c r="N291" s="293" t="s">
        <v>43</v>
      </c>
      <c r="O291" s="93"/>
      <c r="P291" s="240">
        <f>O291*H291</f>
        <v>0</v>
      </c>
      <c r="Q291" s="240">
        <v>0</v>
      </c>
      <c r="R291" s="240">
        <f>Q291*H291</f>
        <v>0</v>
      </c>
      <c r="S291" s="240">
        <v>0</v>
      </c>
      <c r="T291" s="24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42" t="s">
        <v>895</v>
      </c>
      <c r="AT291" s="242" t="s">
        <v>477</v>
      </c>
      <c r="AU291" s="242" t="s">
        <v>87</v>
      </c>
      <c r="AY291" s="19" t="s">
        <v>242</v>
      </c>
      <c r="BE291" s="243">
        <f>IF(N291="základní",J291,0)</f>
        <v>0</v>
      </c>
      <c r="BF291" s="243">
        <f>IF(N291="snížená",J291,0)</f>
        <v>0</v>
      </c>
      <c r="BG291" s="243">
        <f>IF(N291="zákl. přenesená",J291,0)</f>
        <v>0</v>
      </c>
      <c r="BH291" s="243">
        <f>IF(N291="sníž. přenesená",J291,0)</f>
        <v>0</v>
      </c>
      <c r="BI291" s="243">
        <f>IF(N291="nulová",J291,0)</f>
        <v>0</v>
      </c>
      <c r="BJ291" s="19" t="s">
        <v>85</v>
      </c>
      <c r="BK291" s="243">
        <f>ROUND(I291*H291,2)</f>
        <v>0</v>
      </c>
      <c r="BL291" s="19" t="s">
        <v>1096</v>
      </c>
      <c r="BM291" s="242" t="s">
        <v>7395</v>
      </c>
    </row>
    <row r="292" s="2" customFormat="1">
      <c r="A292" s="40"/>
      <c r="B292" s="41"/>
      <c r="C292" s="42"/>
      <c r="D292" s="244" t="s">
        <v>251</v>
      </c>
      <c r="E292" s="42"/>
      <c r="F292" s="245" t="s">
        <v>7394</v>
      </c>
      <c r="G292" s="42"/>
      <c r="H292" s="42"/>
      <c r="I292" s="246"/>
      <c r="J292" s="42"/>
      <c r="K292" s="42"/>
      <c r="L292" s="46"/>
      <c r="M292" s="247"/>
      <c r="N292" s="24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251</v>
      </c>
      <c r="AU292" s="19" t="s">
        <v>87</v>
      </c>
    </row>
    <row r="293" s="2" customFormat="1" ht="24.15" customHeight="1">
      <c r="A293" s="40"/>
      <c r="B293" s="41"/>
      <c r="C293" s="283" t="s">
        <v>1175</v>
      </c>
      <c r="D293" s="283" t="s">
        <v>477</v>
      </c>
      <c r="E293" s="284" t="s">
        <v>7396</v>
      </c>
      <c r="F293" s="285" t="s">
        <v>7397</v>
      </c>
      <c r="G293" s="286" t="s">
        <v>359</v>
      </c>
      <c r="H293" s="287">
        <v>1</v>
      </c>
      <c r="I293" s="288"/>
      <c r="J293" s="289">
        <f>ROUND(I293*H293,2)</f>
        <v>0</v>
      </c>
      <c r="K293" s="290"/>
      <c r="L293" s="291"/>
      <c r="M293" s="292" t="s">
        <v>1</v>
      </c>
      <c r="N293" s="293" t="s">
        <v>43</v>
      </c>
      <c r="O293" s="93"/>
      <c r="P293" s="240">
        <f>O293*H293</f>
        <v>0</v>
      </c>
      <c r="Q293" s="240">
        <v>0</v>
      </c>
      <c r="R293" s="240">
        <f>Q293*H293</f>
        <v>0</v>
      </c>
      <c r="S293" s="240">
        <v>0</v>
      </c>
      <c r="T293" s="24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42" t="s">
        <v>895</v>
      </c>
      <c r="AT293" s="242" t="s">
        <v>477</v>
      </c>
      <c r="AU293" s="242" t="s">
        <v>87</v>
      </c>
      <c r="AY293" s="19" t="s">
        <v>242</v>
      </c>
      <c r="BE293" s="243">
        <f>IF(N293="základní",J293,0)</f>
        <v>0</v>
      </c>
      <c r="BF293" s="243">
        <f>IF(N293="snížená",J293,0)</f>
        <v>0</v>
      </c>
      <c r="BG293" s="243">
        <f>IF(N293="zákl. přenesená",J293,0)</f>
        <v>0</v>
      </c>
      <c r="BH293" s="243">
        <f>IF(N293="sníž. přenesená",J293,0)</f>
        <v>0</v>
      </c>
      <c r="BI293" s="243">
        <f>IF(N293="nulová",J293,0)</f>
        <v>0</v>
      </c>
      <c r="BJ293" s="19" t="s">
        <v>85</v>
      </c>
      <c r="BK293" s="243">
        <f>ROUND(I293*H293,2)</f>
        <v>0</v>
      </c>
      <c r="BL293" s="19" t="s">
        <v>1096</v>
      </c>
      <c r="BM293" s="242" t="s">
        <v>7398</v>
      </c>
    </row>
    <row r="294" s="2" customFormat="1">
      <c r="A294" s="40"/>
      <c r="B294" s="41"/>
      <c r="C294" s="42"/>
      <c r="D294" s="244" t="s">
        <v>251</v>
      </c>
      <c r="E294" s="42"/>
      <c r="F294" s="245" t="s">
        <v>7397</v>
      </c>
      <c r="G294" s="42"/>
      <c r="H294" s="42"/>
      <c r="I294" s="246"/>
      <c r="J294" s="42"/>
      <c r="K294" s="42"/>
      <c r="L294" s="46"/>
      <c r="M294" s="247"/>
      <c r="N294" s="248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251</v>
      </c>
      <c r="AU294" s="19" t="s">
        <v>87</v>
      </c>
    </row>
    <row r="295" s="2" customFormat="1" ht="24.15" customHeight="1">
      <c r="A295" s="40"/>
      <c r="B295" s="41"/>
      <c r="C295" s="283" t="s">
        <v>2986</v>
      </c>
      <c r="D295" s="283" t="s">
        <v>477</v>
      </c>
      <c r="E295" s="284" t="s">
        <v>7399</v>
      </c>
      <c r="F295" s="285" t="s">
        <v>7400</v>
      </c>
      <c r="G295" s="286" t="s">
        <v>359</v>
      </c>
      <c r="H295" s="287">
        <v>1</v>
      </c>
      <c r="I295" s="288"/>
      <c r="J295" s="289">
        <f>ROUND(I295*H295,2)</f>
        <v>0</v>
      </c>
      <c r="K295" s="290"/>
      <c r="L295" s="291"/>
      <c r="M295" s="292" t="s">
        <v>1</v>
      </c>
      <c r="N295" s="293" t="s">
        <v>43</v>
      </c>
      <c r="O295" s="93"/>
      <c r="P295" s="240">
        <f>O295*H295</f>
        <v>0</v>
      </c>
      <c r="Q295" s="240">
        <v>0</v>
      </c>
      <c r="R295" s="240">
        <f>Q295*H295</f>
        <v>0</v>
      </c>
      <c r="S295" s="240">
        <v>0</v>
      </c>
      <c r="T295" s="24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42" t="s">
        <v>895</v>
      </c>
      <c r="AT295" s="242" t="s">
        <v>477</v>
      </c>
      <c r="AU295" s="242" t="s">
        <v>87</v>
      </c>
      <c r="AY295" s="19" t="s">
        <v>242</v>
      </c>
      <c r="BE295" s="243">
        <f>IF(N295="základní",J295,0)</f>
        <v>0</v>
      </c>
      <c r="BF295" s="243">
        <f>IF(N295="snížená",J295,0)</f>
        <v>0</v>
      </c>
      <c r="BG295" s="243">
        <f>IF(N295="zákl. přenesená",J295,0)</f>
        <v>0</v>
      </c>
      <c r="BH295" s="243">
        <f>IF(N295="sníž. přenesená",J295,0)</f>
        <v>0</v>
      </c>
      <c r="BI295" s="243">
        <f>IF(N295="nulová",J295,0)</f>
        <v>0</v>
      </c>
      <c r="BJ295" s="19" t="s">
        <v>85</v>
      </c>
      <c r="BK295" s="243">
        <f>ROUND(I295*H295,2)</f>
        <v>0</v>
      </c>
      <c r="BL295" s="19" t="s">
        <v>1096</v>
      </c>
      <c r="BM295" s="242" t="s">
        <v>7401</v>
      </c>
    </row>
    <row r="296" s="2" customFormat="1">
      <c r="A296" s="40"/>
      <c r="B296" s="41"/>
      <c r="C296" s="42"/>
      <c r="D296" s="244" t="s">
        <v>251</v>
      </c>
      <c r="E296" s="42"/>
      <c r="F296" s="245" t="s">
        <v>7400</v>
      </c>
      <c r="G296" s="42"/>
      <c r="H296" s="42"/>
      <c r="I296" s="246"/>
      <c r="J296" s="42"/>
      <c r="K296" s="42"/>
      <c r="L296" s="46"/>
      <c r="M296" s="247"/>
      <c r="N296" s="248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251</v>
      </c>
      <c r="AU296" s="19" t="s">
        <v>87</v>
      </c>
    </row>
    <row r="297" s="2" customFormat="1" ht="24.15" customHeight="1">
      <c r="A297" s="40"/>
      <c r="B297" s="41"/>
      <c r="C297" s="283" t="s">
        <v>1143</v>
      </c>
      <c r="D297" s="283" t="s">
        <v>477</v>
      </c>
      <c r="E297" s="284" t="s">
        <v>7402</v>
      </c>
      <c r="F297" s="285" t="s">
        <v>7403</v>
      </c>
      <c r="G297" s="286" t="s">
        <v>359</v>
      </c>
      <c r="H297" s="287">
        <v>1</v>
      </c>
      <c r="I297" s="288"/>
      <c r="J297" s="289">
        <f>ROUND(I297*H297,2)</f>
        <v>0</v>
      </c>
      <c r="K297" s="290"/>
      <c r="L297" s="291"/>
      <c r="M297" s="292" t="s">
        <v>1</v>
      </c>
      <c r="N297" s="293" t="s">
        <v>43</v>
      </c>
      <c r="O297" s="93"/>
      <c r="P297" s="240">
        <f>O297*H297</f>
        <v>0</v>
      </c>
      <c r="Q297" s="240">
        <v>0</v>
      </c>
      <c r="R297" s="240">
        <f>Q297*H297</f>
        <v>0</v>
      </c>
      <c r="S297" s="240">
        <v>0</v>
      </c>
      <c r="T297" s="24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42" t="s">
        <v>895</v>
      </c>
      <c r="AT297" s="242" t="s">
        <v>477</v>
      </c>
      <c r="AU297" s="242" t="s">
        <v>87</v>
      </c>
      <c r="AY297" s="19" t="s">
        <v>242</v>
      </c>
      <c r="BE297" s="243">
        <f>IF(N297="základní",J297,0)</f>
        <v>0</v>
      </c>
      <c r="BF297" s="243">
        <f>IF(N297="snížená",J297,0)</f>
        <v>0</v>
      </c>
      <c r="BG297" s="243">
        <f>IF(N297="zákl. přenesená",J297,0)</f>
        <v>0</v>
      </c>
      <c r="BH297" s="243">
        <f>IF(N297="sníž. přenesená",J297,0)</f>
        <v>0</v>
      </c>
      <c r="BI297" s="243">
        <f>IF(N297="nulová",J297,0)</f>
        <v>0</v>
      </c>
      <c r="BJ297" s="19" t="s">
        <v>85</v>
      </c>
      <c r="BK297" s="243">
        <f>ROUND(I297*H297,2)</f>
        <v>0</v>
      </c>
      <c r="BL297" s="19" t="s">
        <v>1096</v>
      </c>
      <c r="BM297" s="242" t="s">
        <v>7404</v>
      </c>
    </row>
    <row r="298" s="2" customFormat="1">
      <c r="A298" s="40"/>
      <c r="B298" s="41"/>
      <c r="C298" s="42"/>
      <c r="D298" s="244" t="s">
        <v>251</v>
      </c>
      <c r="E298" s="42"/>
      <c r="F298" s="245" t="s">
        <v>7403</v>
      </c>
      <c r="G298" s="42"/>
      <c r="H298" s="42"/>
      <c r="I298" s="246"/>
      <c r="J298" s="42"/>
      <c r="K298" s="42"/>
      <c r="L298" s="46"/>
      <c r="M298" s="247"/>
      <c r="N298" s="24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251</v>
      </c>
      <c r="AU298" s="19" t="s">
        <v>87</v>
      </c>
    </row>
    <row r="299" s="2" customFormat="1" ht="37.8" customHeight="1">
      <c r="A299" s="40"/>
      <c r="B299" s="41"/>
      <c r="C299" s="230" t="s">
        <v>1181</v>
      </c>
      <c r="D299" s="230" t="s">
        <v>245</v>
      </c>
      <c r="E299" s="231" t="s">
        <v>7405</v>
      </c>
      <c r="F299" s="232" t="s">
        <v>7406</v>
      </c>
      <c r="G299" s="233" t="s">
        <v>359</v>
      </c>
      <c r="H299" s="234">
        <v>5</v>
      </c>
      <c r="I299" s="235"/>
      <c r="J299" s="236">
        <f>ROUND(I299*H299,2)</f>
        <v>0</v>
      </c>
      <c r="K299" s="237"/>
      <c r="L299" s="46"/>
      <c r="M299" s="238" t="s">
        <v>1</v>
      </c>
      <c r="N299" s="239" t="s">
        <v>43</v>
      </c>
      <c r="O299" s="93"/>
      <c r="P299" s="240">
        <f>O299*H299</f>
        <v>0</v>
      </c>
      <c r="Q299" s="240">
        <v>0</v>
      </c>
      <c r="R299" s="240">
        <f>Q299*H299</f>
        <v>0</v>
      </c>
      <c r="S299" s="240">
        <v>0</v>
      </c>
      <c r="T299" s="24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42" t="s">
        <v>1096</v>
      </c>
      <c r="AT299" s="242" t="s">
        <v>245</v>
      </c>
      <c r="AU299" s="242" t="s">
        <v>87</v>
      </c>
      <c r="AY299" s="19" t="s">
        <v>242</v>
      </c>
      <c r="BE299" s="243">
        <f>IF(N299="základní",J299,0)</f>
        <v>0</v>
      </c>
      <c r="BF299" s="243">
        <f>IF(N299="snížená",J299,0)</f>
        <v>0</v>
      </c>
      <c r="BG299" s="243">
        <f>IF(N299="zákl. přenesená",J299,0)</f>
        <v>0</v>
      </c>
      <c r="BH299" s="243">
        <f>IF(N299="sníž. přenesená",J299,0)</f>
        <v>0</v>
      </c>
      <c r="BI299" s="243">
        <f>IF(N299="nulová",J299,0)</f>
        <v>0</v>
      </c>
      <c r="BJ299" s="19" t="s">
        <v>85</v>
      </c>
      <c r="BK299" s="243">
        <f>ROUND(I299*H299,2)</f>
        <v>0</v>
      </c>
      <c r="BL299" s="19" t="s">
        <v>1096</v>
      </c>
      <c r="BM299" s="242" t="s">
        <v>7407</v>
      </c>
    </row>
    <row r="300" s="2" customFormat="1">
      <c r="A300" s="40"/>
      <c r="B300" s="41"/>
      <c r="C300" s="42"/>
      <c r="D300" s="244" t="s">
        <v>251</v>
      </c>
      <c r="E300" s="42"/>
      <c r="F300" s="245" t="s">
        <v>7406</v>
      </c>
      <c r="G300" s="42"/>
      <c r="H300" s="42"/>
      <c r="I300" s="246"/>
      <c r="J300" s="42"/>
      <c r="K300" s="42"/>
      <c r="L300" s="46"/>
      <c r="M300" s="247"/>
      <c r="N300" s="24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251</v>
      </c>
      <c r="AU300" s="19" t="s">
        <v>87</v>
      </c>
    </row>
    <row r="301" s="2" customFormat="1" ht="24.15" customHeight="1">
      <c r="A301" s="40"/>
      <c r="B301" s="41"/>
      <c r="C301" s="283" t="s">
        <v>569</v>
      </c>
      <c r="D301" s="283" t="s">
        <v>477</v>
      </c>
      <c r="E301" s="284" t="s">
        <v>7408</v>
      </c>
      <c r="F301" s="285" t="s">
        <v>7409</v>
      </c>
      <c r="G301" s="286" t="s">
        <v>359</v>
      </c>
      <c r="H301" s="287">
        <v>5</v>
      </c>
      <c r="I301" s="288"/>
      <c r="J301" s="289">
        <f>ROUND(I301*H301,2)</f>
        <v>0</v>
      </c>
      <c r="K301" s="290"/>
      <c r="L301" s="291"/>
      <c r="M301" s="292" t="s">
        <v>1</v>
      </c>
      <c r="N301" s="293" t="s">
        <v>43</v>
      </c>
      <c r="O301" s="93"/>
      <c r="P301" s="240">
        <f>O301*H301</f>
        <v>0</v>
      </c>
      <c r="Q301" s="240">
        <v>9.0000000000000006E-05</v>
      </c>
      <c r="R301" s="240">
        <f>Q301*H301</f>
        <v>0.00045000000000000004</v>
      </c>
      <c r="S301" s="240">
        <v>0</v>
      </c>
      <c r="T301" s="24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42" t="s">
        <v>895</v>
      </c>
      <c r="AT301" s="242" t="s">
        <v>477</v>
      </c>
      <c r="AU301" s="242" t="s">
        <v>87</v>
      </c>
      <c r="AY301" s="19" t="s">
        <v>242</v>
      </c>
      <c r="BE301" s="243">
        <f>IF(N301="základní",J301,0)</f>
        <v>0</v>
      </c>
      <c r="BF301" s="243">
        <f>IF(N301="snížená",J301,0)</f>
        <v>0</v>
      </c>
      <c r="BG301" s="243">
        <f>IF(N301="zákl. přenesená",J301,0)</f>
        <v>0</v>
      </c>
      <c r="BH301" s="243">
        <f>IF(N301="sníž. přenesená",J301,0)</f>
        <v>0</v>
      </c>
      <c r="BI301" s="243">
        <f>IF(N301="nulová",J301,0)</f>
        <v>0</v>
      </c>
      <c r="BJ301" s="19" t="s">
        <v>85</v>
      </c>
      <c r="BK301" s="243">
        <f>ROUND(I301*H301,2)</f>
        <v>0</v>
      </c>
      <c r="BL301" s="19" t="s">
        <v>1096</v>
      </c>
      <c r="BM301" s="242" t="s">
        <v>7410</v>
      </c>
    </row>
    <row r="302" s="2" customFormat="1">
      <c r="A302" s="40"/>
      <c r="B302" s="41"/>
      <c r="C302" s="42"/>
      <c r="D302" s="244" t="s">
        <v>251</v>
      </c>
      <c r="E302" s="42"/>
      <c r="F302" s="245" t="s">
        <v>7409</v>
      </c>
      <c r="G302" s="42"/>
      <c r="H302" s="42"/>
      <c r="I302" s="246"/>
      <c r="J302" s="42"/>
      <c r="K302" s="42"/>
      <c r="L302" s="46"/>
      <c r="M302" s="247"/>
      <c r="N302" s="24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251</v>
      </c>
      <c r="AU302" s="19" t="s">
        <v>87</v>
      </c>
    </row>
    <row r="303" s="2" customFormat="1" ht="44.25" customHeight="1">
      <c r="A303" s="40"/>
      <c r="B303" s="41"/>
      <c r="C303" s="230" t="s">
        <v>576</v>
      </c>
      <c r="D303" s="230" t="s">
        <v>245</v>
      </c>
      <c r="E303" s="231" t="s">
        <v>7411</v>
      </c>
      <c r="F303" s="232" t="s">
        <v>7412</v>
      </c>
      <c r="G303" s="233" t="s">
        <v>359</v>
      </c>
      <c r="H303" s="234">
        <v>5</v>
      </c>
      <c r="I303" s="235"/>
      <c r="J303" s="236">
        <f>ROUND(I303*H303,2)</f>
        <v>0</v>
      </c>
      <c r="K303" s="237"/>
      <c r="L303" s="46"/>
      <c r="M303" s="238" t="s">
        <v>1</v>
      </c>
      <c r="N303" s="239" t="s">
        <v>43</v>
      </c>
      <c r="O303" s="93"/>
      <c r="P303" s="240">
        <f>O303*H303</f>
        <v>0</v>
      </c>
      <c r="Q303" s="240">
        <v>0</v>
      </c>
      <c r="R303" s="240">
        <f>Q303*H303</f>
        <v>0</v>
      </c>
      <c r="S303" s="240">
        <v>0</v>
      </c>
      <c r="T303" s="24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42" t="s">
        <v>1096</v>
      </c>
      <c r="AT303" s="242" t="s">
        <v>245</v>
      </c>
      <c r="AU303" s="242" t="s">
        <v>87</v>
      </c>
      <c r="AY303" s="19" t="s">
        <v>242</v>
      </c>
      <c r="BE303" s="243">
        <f>IF(N303="základní",J303,0)</f>
        <v>0</v>
      </c>
      <c r="BF303" s="243">
        <f>IF(N303="snížená",J303,0)</f>
        <v>0</v>
      </c>
      <c r="BG303" s="243">
        <f>IF(N303="zákl. přenesená",J303,0)</f>
        <v>0</v>
      </c>
      <c r="BH303" s="243">
        <f>IF(N303="sníž. přenesená",J303,0)</f>
        <v>0</v>
      </c>
      <c r="BI303" s="243">
        <f>IF(N303="nulová",J303,0)</f>
        <v>0</v>
      </c>
      <c r="BJ303" s="19" t="s">
        <v>85</v>
      </c>
      <c r="BK303" s="243">
        <f>ROUND(I303*H303,2)</f>
        <v>0</v>
      </c>
      <c r="BL303" s="19" t="s">
        <v>1096</v>
      </c>
      <c r="BM303" s="242" t="s">
        <v>7413</v>
      </c>
    </row>
    <row r="304" s="2" customFormat="1">
      <c r="A304" s="40"/>
      <c r="B304" s="41"/>
      <c r="C304" s="42"/>
      <c r="D304" s="244" t="s">
        <v>251</v>
      </c>
      <c r="E304" s="42"/>
      <c r="F304" s="245" t="s">
        <v>7412</v>
      </c>
      <c r="G304" s="42"/>
      <c r="H304" s="42"/>
      <c r="I304" s="246"/>
      <c r="J304" s="42"/>
      <c r="K304" s="42"/>
      <c r="L304" s="46"/>
      <c r="M304" s="247"/>
      <c r="N304" s="24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251</v>
      </c>
      <c r="AU304" s="19" t="s">
        <v>87</v>
      </c>
    </row>
    <row r="305" s="2" customFormat="1" ht="33" customHeight="1">
      <c r="A305" s="40"/>
      <c r="B305" s="41"/>
      <c r="C305" s="283" t="s">
        <v>594</v>
      </c>
      <c r="D305" s="283" t="s">
        <v>477</v>
      </c>
      <c r="E305" s="284" t="s">
        <v>7414</v>
      </c>
      <c r="F305" s="285" t="s">
        <v>7415</v>
      </c>
      <c r="G305" s="286" t="s">
        <v>359</v>
      </c>
      <c r="H305" s="287">
        <v>5</v>
      </c>
      <c r="I305" s="288"/>
      <c r="J305" s="289">
        <f>ROUND(I305*H305,2)</f>
        <v>0</v>
      </c>
      <c r="K305" s="290"/>
      <c r="L305" s="291"/>
      <c r="M305" s="292" t="s">
        <v>1</v>
      </c>
      <c r="N305" s="293" t="s">
        <v>43</v>
      </c>
      <c r="O305" s="93"/>
      <c r="P305" s="240">
        <f>O305*H305</f>
        <v>0</v>
      </c>
      <c r="Q305" s="240">
        <v>9.0000000000000006E-05</v>
      </c>
      <c r="R305" s="240">
        <f>Q305*H305</f>
        <v>0.00045000000000000004</v>
      </c>
      <c r="S305" s="240">
        <v>0</v>
      </c>
      <c r="T305" s="24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42" t="s">
        <v>895</v>
      </c>
      <c r="AT305" s="242" t="s">
        <v>477</v>
      </c>
      <c r="AU305" s="242" t="s">
        <v>87</v>
      </c>
      <c r="AY305" s="19" t="s">
        <v>242</v>
      </c>
      <c r="BE305" s="243">
        <f>IF(N305="základní",J305,0)</f>
        <v>0</v>
      </c>
      <c r="BF305" s="243">
        <f>IF(N305="snížená",J305,0)</f>
        <v>0</v>
      </c>
      <c r="BG305" s="243">
        <f>IF(N305="zákl. přenesená",J305,0)</f>
        <v>0</v>
      </c>
      <c r="BH305" s="243">
        <f>IF(N305="sníž. přenesená",J305,0)</f>
        <v>0</v>
      </c>
      <c r="BI305" s="243">
        <f>IF(N305="nulová",J305,0)</f>
        <v>0</v>
      </c>
      <c r="BJ305" s="19" t="s">
        <v>85</v>
      </c>
      <c r="BK305" s="243">
        <f>ROUND(I305*H305,2)</f>
        <v>0</v>
      </c>
      <c r="BL305" s="19" t="s">
        <v>1096</v>
      </c>
      <c r="BM305" s="242" t="s">
        <v>7416</v>
      </c>
    </row>
    <row r="306" s="2" customFormat="1">
      <c r="A306" s="40"/>
      <c r="B306" s="41"/>
      <c r="C306" s="42"/>
      <c r="D306" s="244" t="s">
        <v>251</v>
      </c>
      <c r="E306" s="42"/>
      <c r="F306" s="245" t="s">
        <v>7415</v>
      </c>
      <c r="G306" s="42"/>
      <c r="H306" s="42"/>
      <c r="I306" s="246"/>
      <c r="J306" s="42"/>
      <c r="K306" s="42"/>
      <c r="L306" s="46"/>
      <c r="M306" s="247"/>
      <c r="N306" s="24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251</v>
      </c>
      <c r="AU306" s="19" t="s">
        <v>87</v>
      </c>
    </row>
    <row r="307" s="2" customFormat="1" ht="37.8" customHeight="1">
      <c r="A307" s="40"/>
      <c r="B307" s="41"/>
      <c r="C307" s="230" t="s">
        <v>588</v>
      </c>
      <c r="D307" s="230" t="s">
        <v>245</v>
      </c>
      <c r="E307" s="231" t="s">
        <v>7417</v>
      </c>
      <c r="F307" s="232" t="s">
        <v>7418</v>
      </c>
      <c r="G307" s="233" t="s">
        <v>359</v>
      </c>
      <c r="H307" s="234">
        <v>6</v>
      </c>
      <c r="I307" s="235"/>
      <c r="J307" s="236">
        <f>ROUND(I307*H307,2)</f>
        <v>0</v>
      </c>
      <c r="K307" s="237"/>
      <c r="L307" s="46"/>
      <c r="M307" s="238" t="s">
        <v>1</v>
      </c>
      <c r="N307" s="239" t="s">
        <v>43</v>
      </c>
      <c r="O307" s="93"/>
      <c r="P307" s="240">
        <f>O307*H307</f>
        <v>0</v>
      </c>
      <c r="Q307" s="240">
        <v>0</v>
      </c>
      <c r="R307" s="240">
        <f>Q307*H307</f>
        <v>0</v>
      </c>
      <c r="S307" s="240">
        <v>0</v>
      </c>
      <c r="T307" s="24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42" t="s">
        <v>1096</v>
      </c>
      <c r="AT307" s="242" t="s">
        <v>245</v>
      </c>
      <c r="AU307" s="242" t="s">
        <v>87</v>
      </c>
      <c r="AY307" s="19" t="s">
        <v>242</v>
      </c>
      <c r="BE307" s="243">
        <f>IF(N307="základní",J307,0)</f>
        <v>0</v>
      </c>
      <c r="BF307" s="243">
        <f>IF(N307="snížená",J307,0)</f>
        <v>0</v>
      </c>
      <c r="BG307" s="243">
        <f>IF(N307="zákl. přenesená",J307,0)</f>
        <v>0</v>
      </c>
      <c r="BH307" s="243">
        <f>IF(N307="sníž. přenesená",J307,0)</f>
        <v>0</v>
      </c>
      <c r="BI307" s="243">
        <f>IF(N307="nulová",J307,0)</f>
        <v>0</v>
      </c>
      <c r="BJ307" s="19" t="s">
        <v>85</v>
      </c>
      <c r="BK307" s="243">
        <f>ROUND(I307*H307,2)</f>
        <v>0</v>
      </c>
      <c r="BL307" s="19" t="s">
        <v>1096</v>
      </c>
      <c r="BM307" s="242" t="s">
        <v>7419</v>
      </c>
    </row>
    <row r="308" s="2" customFormat="1">
      <c r="A308" s="40"/>
      <c r="B308" s="41"/>
      <c r="C308" s="42"/>
      <c r="D308" s="244" t="s">
        <v>251</v>
      </c>
      <c r="E308" s="42"/>
      <c r="F308" s="245" t="s">
        <v>7418</v>
      </c>
      <c r="G308" s="42"/>
      <c r="H308" s="42"/>
      <c r="I308" s="246"/>
      <c r="J308" s="42"/>
      <c r="K308" s="42"/>
      <c r="L308" s="46"/>
      <c r="M308" s="247"/>
      <c r="N308" s="24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251</v>
      </c>
      <c r="AU308" s="19" t="s">
        <v>87</v>
      </c>
    </row>
    <row r="309" s="2" customFormat="1" ht="24.15" customHeight="1">
      <c r="A309" s="40"/>
      <c r="B309" s="41"/>
      <c r="C309" s="283" t="s">
        <v>601</v>
      </c>
      <c r="D309" s="283" t="s">
        <v>477</v>
      </c>
      <c r="E309" s="284" t="s">
        <v>7420</v>
      </c>
      <c r="F309" s="285" t="s">
        <v>7421</v>
      </c>
      <c r="G309" s="286" t="s">
        <v>359</v>
      </c>
      <c r="H309" s="287">
        <v>6</v>
      </c>
      <c r="I309" s="288"/>
      <c r="J309" s="289">
        <f>ROUND(I309*H309,2)</f>
        <v>0</v>
      </c>
      <c r="K309" s="290"/>
      <c r="L309" s="291"/>
      <c r="M309" s="292" t="s">
        <v>1</v>
      </c>
      <c r="N309" s="293" t="s">
        <v>43</v>
      </c>
      <c r="O309" s="93"/>
      <c r="P309" s="240">
        <f>O309*H309</f>
        <v>0</v>
      </c>
      <c r="Q309" s="240">
        <v>9.0000000000000006E-05</v>
      </c>
      <c r="R309" s="240">
        <f>Q309*H309</f>
        <v>0.00054000000000000001</v>
      </c>
      <c r="S309" s="240">
        <v>0</v>
      </c>
      <c r="T309" s="24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42" t="s">
        <v>895</v>
      </c>
      <c r="AT309" s="242" t="s">
        <v>477</v>
      </c>
      <c r="AU309" s="242" t="s">
        <v>87</v>
      </c>
      <c r="AY309" s="19" t="s">
        <v>242</v>
      </c>
      <c r="BE309" s="243">
        <f>IF(N309="základní",J309,0)</f>
        <v>0</v>
      </c>
      <c r="BF309" s="243">
        <f>IF(N309="snížená",J309,0)</f>
        <v>0</v>
      </c>
      <c r="BG309" s="243">
        <f>IF(N309="zákl. přenesená",J309,0)</f>
        <v>0</v>
      </c>
      <c r="BH309" s="243">
        <f>IF(N309="sníž. přenesená",J309,0)</f>
        <v>0</v>
      </c>
      <c r="BI309" s="243">
        <f>IF(N309="nulová",J309,0)</f>
        <v>0</v>
      </c>
      <c r="BJ309" s="19" t="s">
        <v>85</v>
      </c>
      <c r="BK309" s="243">
        <f>ROUND(I309*H309,2)</f>
        <v>0</v>
      </c>
      <c r="BL309" s="19" t="s">
        <v>1096</v>
      </c>
      <c r="BM309" s="242" t="s">
        <v>7422</v>
      </c>
    </row>
    <row r="310" s="2" customFormat="1">
      <c r="A310" s="40"/>
      <c r="B310" s="41"/>
      <c r="C310" s="42"/>
      <c r="D310" s="244" t="s">
        <v>251</v>
      </c>
      <c r="E310" s="42"/>
      <c r="F310" s="245" t="s">
        <v>7421</v>
      </c>
      <c r="G310" s="42"/>
      <c r="H310" s="42"/>
      <c r="I310" s="246"/>
      <c r="J310" s="42"/>
      <c r="K310" s="42"/>
      <c r="L310" s="46"/>
      <c r="M310" s="247"/>
      <c r="N310" s="24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251</v>
      </c>
      <c r="AU310" s="19" t="s">
        <v>87</v>
      </c>
    </row>
    <row r="311" s="2" customFormat="1" ht="44.25" customHeight="1">
      <c r="A311" s="40"/>
      <c r="B311" s="41"/>
      <c r="C311" s="230" t="s">
        <v>608</v>
      </c>
      <c r="D311" s="230" t="s">
        <v>245</v>
      </c>
      <c r="E311" s="231" t="s">
        <v>7423</v>
      </c>
      <c r="F311" s="232" t="s">
        <v>7424</v>
      </c>
      <c r="G311" s="233" t="s">
        <v>359</v>
      </c>
      <c r="H311" s="234">
        <v>3</v>
      </c>
      <c r="I311" s="235"/>
      <c r="J311" s="236">
        <f>ROUND(I311*H311,2)</f>
        <v>0</v>
      </c>
      <c r="K311" s="237"/>
      <c r="L311" s="46"/>
      <c r="M311" s="238" t="s">
        <v>1</v>
      </c>
      <c r="N311" s="239" t="s">
        <v>43</v>
      </c>
      <c r="O311" s="93"/>
      <c r="P311" s="240">
        <f>O311*H311</f>
        <v>0</v>
      </c>
      <c r="Q311" s="240">
        <v>0</v>
      </c>
      <c r="R311" s="240">
        <f>Q311*H311</f>
        <v>0</v>
      </c>
      <c r="S311" s="240">
        <v>0</v>
      </c>
      <c r="T311" s="24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42" t="s">
        <v>1096</v>
      </c>
      <c r="AT311" s="242" t="s">
        <v>245</v>
      </c>
      <c r="AU311" s="242" t="s">
        <v>87</v>
      </c>
      <c r="AY311" s="19" t="s">
        <v>242</v>
      </c>
      <c r="BE311" s="243">
        <f>IF(N311="základní",J311,0)</f>
        <v>0</v>
      </c>
      <c r="BF311" s="243">
        <f>IF(N311="snížená",J311,0)</f>
        <v>0</v>
      </c>
      <c r="BG311" s="243">
        <f>IF(N311="zákl. přenesená",J311,0)</f>
        <v>0</v>
      </c>
      <c r="BH311" s="243">
        <f>IF(N311="sníž. přenesená",J311,0)</f>
        <v>0</v>
      </c>
      <c r="BI311" s="243">
        <f>IF(N311="nulová",J311,0)</f>
        <v>0</v>
      </c>
      <c r="BJ311" s="19" t="s">
        <v>85</v>
      </c>
      <c r="BK311" s="243">
        <f>ROUND(I311*H311,2)</f>
        <v>0</v>
      </c>
      <c r="BL311" s="19" t="s">
        <v>1096</v>
      </c>
      <c r="BM311" s="242" t="s">
        <v>7425</v>
      </c>
    </row>
    <row r="312" s="2" customFormat="1">
      <c r="A312" s="40"/>
      <c r="B312" s="41"/>
      <c r="C312" s="42"/>
      <c r="D312" s="244" t="s">
        <v>251</v>
      </c>
      <c r="E312" s="42"/>
      <c r="F312" s="245" t="s">
        <v>7424</v>
      </c>
      <c r="G312" s="42"/>
      <c r="H312" s="42"/>
      <c r="I312" s="246"/>
      <c r="J312" s="42"/>
      <c r="K312" s="42"/>
      <c r="L312" s="46"/>
      <c r="M312" s="247"/>
      <c r="N312" s="24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251</v>
      </c>
      <c r="AU312" s="19" t="s">
        <v>87</v>
      </c>
    </row>
    <row r="313" s="2" customFormat="1" ht="24.15" customHeight="1">
      <c r="A313" s="40"/>
      <c r="B313" s="41"/>
      <c r="C313" s="283" t="s">
        <v>614</v>
      </c>
      <c r="D313" s="283" t="s">
        <v>477</v>
      </c>
      <c r="E313" s="284" t="s">
        <v>7426</v>
      </c>
      <c r="F313" s="285" t="s">
        <v>7427</v>
      </c>
      <c r="G313" s="286" t="s">
        <v>359</v>
      </c>
      <c r="H313" s="287">
        <v>3</v>
      </c>
      <c r="I313" s="288"/>
      <c r="J313" s="289">
        <f>ROUND(I313*H313,2)</f>
        <v>0</v>
      </c>
      <c r="K313" s="290"/>
      <c r="L313" s="291"/>
      <c r="M313" s="292" t="s">
        <v>1</v>
      </c>
      <c r="N313" s="293" t="s">
        <v>43</v>
      </c>
      <c r="O313" s="93"/>
      <c r="P313" s="240">
        <f>O313*H313</f>
        <v>0</v>
      </c>
      <c r="Q313" s="240">
        <v>0.00011</v>
      </c>
      <c r="R313" s="240">
        <f>Q313*H313</f>
        <v>0.00033</v>
      </c>
      <c r="S313" s="240">
        <v>0</v>
      </c>
      <c r="T313" s="241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42" t="s">
        <v>895</v>
      </c>
      <c r="AT313" s="242" t="s">
        <v>477</v>
      </c>
      <c r="AU313" s="242" t="s">
        <v>87</v>
      </c>
      <c r="AY313" s="19" t="s">
        <v>242</v>
      </c>
      <c r="BE313" s="243">
        <f>IF(N313="základní",J313,0)</f>
        <v>0</v>
      </c>
      <c r="BF313" s="243">
        <f>IF(N313="snížená",J313,0)</f>
        <v>0</v>
      </c>
      <c r="BG313" s="243">
        <f>IF(N313="zákl. přenesená",J313,0)</f>
        <v>0</v>
      </c>
      <c r="BH313" s="243">
        <f>IF(N313="sníž. přenesená",J313,0)</f>
        <v>0</v>
      </c>
      <c r="BI313" s="243">
        <f>IF(N313="nulová",J313,0)</f>
        <v>0</v>
      </c>
      <c r="BJ313" s="19" t="s">
        <v>85</v>
      </c>
      <c r="BK313" s="243">
        <f>ROUND(I313*H313,2)</f>
        <v>0</v>
      </c>
      <c r="BL313" s="19" t="s">
        <v>1096</v>
      </c>
      <c r="BM313" s="242" t="s">
        <v>7428</v>
      </c>
    </row>
    <row r="314" s="2" customFormat="1">
      <c r="A314" s="40"/>
      <c r="B314" s="41"/>
      <c r="C314" s="42"/>
      <c r="D314" s="244" t="s">
        <v>251</v>
      </c>
      <c r="E314" s="42"/>
      <c r="F314" s="245" t="s">
        <v>7427</v>
      </c>
      <c r="G314" s="42"/>
      <c r="H314" s="42"/>
      <c r="I314" s="246"/>
      <c r="J314" s="42"/>
      <c r="K314" s="42"/>
      <c r="L314" s="46"/>
      <c r="M314" s="247"/>
      <c r="N314" s="248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251</v>
      </c>
      <c r="AU314" s="19" t="s">
        <v>87</v>
      </c>
    </row>
    <row r="315" s="2" customFormat="1" ht="49.05" customHeight="1">
      <c r="A315" s="40"/>
      <c r="B315" s="41"/>
      <c r="C315" s="230" t="s">
        <v>620</v>
      </c>
      <c r="D315" s="230" t="s">
        <v>245</v>
      </c>
      <c r="E315" s="231" t="s">
        <v>7429</v>
      </c>
      <c r="F315" s="232" t="s">
        <v>7430</v>
      </c>
      <c r="G315" s="233" t="s">
        <v>359</v>
      </c>
      <c r="H315" s="234">
        <v>91</v>
      </c>
      <c r="I315" s="235"/>
      <c r="J315" s="236">
        <f>ROUND(I315*H315,2)</f>
        <v>0</v>
      </c>
      <c r="K315" s="237"/>
      <c r="L315" s="46"/>
      <c r="M315" s="238" t="s">
        <v>1</v>
      </c>
      <c r="N315" s="239" t="s">
        <v>43</v>
      </c>
      <c r="O315" s="93"/>
      <c r="P315" s="240">
        <f>O315*H315</f>
        <v>0</v>
      </c>
      <c r="Q315" s="240">
        <v>0</v>
      </c>
      <c r="R315" s="240">
        <f>Q315*H315</f>
        <v>0</v>
      </c>
      <c r="S315" s="240">
        <v>0</v>
      </c>
      <c r="T315" s="24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42" t="s">
        <v>1096</v>
      </c>
      <c r="AT315" s="242" t="s">
        <v>245</v>
      </c>
      <c r="AU315" s="242" t="s">
        <v>87</v>
      </c>
      <c r="AY315" s="19" t="s">
        <v>242</v>
      </c>
      <c r="BE315" s="243">
        <f>IF(N315="základní",J315,0)</f>
        <v>0</v>
      </c>
      <c r="BF315" s="243">
        <f>IF(N315="snížená",J315,0)</f>
        <v>0</v>
      </c>
      <c r="BG315" s="243">
        <f>IF(N315="zákl. přenesená",J315,0)</f>
        <v>0</v>
      </c>
      <c r="BH315" s="243">
        <f>IF(N315="sníž. přenesená",J315,0)</f>
        <v>0</v>
      </c>
      <c r="BI315" s="243">
        <f>IF(N315="nulová",J315,0)</f>
        <v>0</v>
      </c>
      <c r="BJ315" s="19" t="s">
        <v>85</v>
      </c>
      <c r="BK315" s="243">
        <f>ROUND(I315*H315,2)</f>
        <v>0</v>
      </c>
      <c r="BL315" s="19" t="s">
        <v>1096</v>
      </c>
      <c r="BM315" s="242" t="s">
        <v>7431</v>
      </c>
    </row>
    <row r="316" s="2" customFormat="1">
      <c r="A316" s="40"/>
      <c r="B316" s="41"/>
      <c r="C316" s="42"/>
      <c r="D316" s="244" t="s">
        <v>251</v>
      </c>
      <c r="E316" s="42"/>
      <c r="F316" s="245" t="s">
        <v>7430</v>
      </c>
      <c r="G316" s="42"/>
      <c r="H316" s="42"/>
      <c r="I316" s="246"/>
      <c r="J316" s="42"/>
      <c r="K316" s="42"/>
      <c r="L316" s="46"/>
      <c r="M316" s="247"/>
      <c r="N316" s="24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251</v>
      </c>
      <c r="AU316" s="19" t="s">
        <v>87</v>
      </c>
    </row>
    <row r="317" s="2" customFormat="1" ht="24.15" customHeight="1">
      <c r="A317" s="40"/>
      <c r="B317" s="41"/>
      <c r="C317" s="283" t="s">
        <v>709</v>
      </c>
      <c r="D317" s="283" t="s">
        <v>477</v>
      </c>
      <c r="E317" s="284" t="s">
        <v>7432</v>
      </c>
      <c r="F317" s="285" t="s">
        <v>7433</v>
      </c>
      <c r="G317" s="286" t="s">
        <v>359</v>
      </c>
      <c r="H317" s="287">
        <v>91</v>
      </c>
      <c r="I317" s="288"/>
      <c r="J317" s="289">
        <f>ROUND(I317*H317,2)</f>
        <v>0</v>
      </c>
      <c r="K317" s="290"/>
      <c r="L317" s="291"/>
      <c r="M317" s="292" t="s">
        <v>1</v>
      </c>
      <c r="N317" s="293" t="s">
        <v>43</v>
      </c>
      <c r="O317" s="93"/>
      <c r="P317" s="240">
        <f>O317*H317</f>
        <v>0</v>
      </c>
      <c r="Q317" s="240">
        <v>4.0000000000000003E-05</v>
      </c>
      <c r="R317" s="240">
        <f>Q317*H317</f>
        <v>0.0036400000000000004</v>
      </c>
      <c r="S317" s="240">
        <v>0</v>
      </c>
      <c r="T317" s="24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42" t="s">
        <v>895</v>
      </c>
      <c r="AT317" s="242" t="s">
        <v>477</v>
      </c>
      <c r="AU317" s="242" t="s">
        <v>87</v>
      </c>
      <c r="AY317" s="19" t="s">
        <v>242</v>
      </c>
      <c r="BE317" s="243">
        <f>IF(N317="základní",J317,0)</f>
        <v>0</v>
      </c>
      <c r="BF317" s="243">
        <f>IF(N317="snížená",J317,0)</f>
        <v>0</v>
      </c>
      <c r="BG317" s="243">
        <f>IF(N317="zákl. přenesená",J317,0)</f>
        <v>0</v>
      </c>
      <c r="BH317" s="243">
        <f>IF(N317="sníž. přenesená",J317,0)</f>
        <v>0</v>
      </c>
      <c r="BI317" s="243">
        <f>IF(N317="nulová",J317,0)</f>
        <v>0</v>
      </c>
      <c r="BJ317" s="19" t="s">
        <v>85</v>
      </c>
      <c r="BK317" s="243">
        <f>ROUND(I317*H317,2)</f>
        <v>0</v>
      </c>
      <c r="BL317" s="19" t="s">
        <v>1096</v>
      </c>
      <c r="BM317" s="242" t="s">
        <v>7434</v>
      </c>
    </row>
    <row r="318" s="2" customFormat="1">
      <c r="A318" s="40"/>
      <c r="B318" s="41"/>
      <c r="C318" s="42"/>
      <c r="D318" s="244" t="s">
        <v>251</v>
      </c>
      <c r="E318" s="42"/>
      <c r="F318" s="245" t="s">
        <v>7433</v>
      </c>
      <c r="G318" s="42"/>
      <c r="H318" s="42"/>
      <c r="I318" s="246"/>
      <c r="J318" s="42"/>
      <c r="K318" s="42"/>
      <c r="L318" s="46"/>
      <c r="M318" s="247"/>
      <c r="N318" s="24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251</v>
      </c>
      <c r="AU318" s="19" t="s">
        <v>87</v>
      </c>
    </row>
    <row r="319" s="2" customFormat="1" ht="16.5" customHeight="1">
      <c r="A319" s="40"/>
      <c r="B319" s="41"/>
      <c r="C319" s="283" t="s">
        <v>716</v>
      </c>
      <c r="D319" s="283" t="s">
        <v>477</v>
      </c>
      <c r="E319" s="284" t="s">
        <v>7435</v>
      </c>
      <c r="F319" s="285" t="s">
        <v>7436</v>
      </c>
      <c r="G319" s="286" t="s">
        <v>359</v>
      </c>
      <c r="H319" s="287">
        <v>91</v>
      </c>
      <c r="I319" s="288"/>
      <c r="J319" s="289">
        <f>ROUND(I319*H319,2)</f>
        <v>0</v>
      </c>
      <c r="K319" s="290"/>
      <c r="L319" s="291"/>
      <c r="M319" s="292" t="s">
        <v>1</v>
      </c>
      <c r="N319" s="293" t="s">
        <v>43</v>
      </c>
      <c r="O319" s="93"/>
      <c r="P319" s="240">
        <f>O319*H319</f>
        <v>0</v>
      </c>
      <c r="Q319" s="240">
        <v>3.0000000000000001E-05</v>
      </c>
      <c r="R319" s="240">
        <f>Q319*H319</f>
        <v>0.0027300000000000002</v>
      </c>
      <c r="S319" s="240">
        <v>0</v>
      </c>
      <c r="T319" s="24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42" t="s">
        <v>895</v>
      </c>
      <c r="AT319" s="242" t="s">
        <v>477</v>
      </c>
      <c r="AU319" s="242" t="s">
        <v>87</v>
      </c>
      <c r="AY319" s="19" t="s">
        <v>242</v>
      </c>
      <c r="BE319" s="243">
        <f>IF(N319="základní",J319,0)</f>
        <v>0</v>
      </c>
      <c r="BF319" s="243">
        <f>IF(N319="snížená",J319,0)</f>
        <v>0</v>
      </c>
      <c r="BG319" s="243">
        <f>IF(N319="zákl. přenesená",J319,0)</f>
        <v>0</v>
      </c>
      <c r="BH319" s="243">
        <f>IF(N319="sníž. přenesená",J319,0)</f>
        <v>0</v>
      </c>
      <c r="BI319" s="243">
        <f>IF(N319="nulová",J319,0)</f>
        <v>0</v>
      </c>
      <c r="BJ319" s="19" t="s">
        <v>85</v>
      </c>
      <c r="BK319" s="243">
        <f>ROUND(I319*H319,2)</f>
        <v>0</v>
      </c>
      <c r="BL319" s="19" t="s">
        <v>1096</v>
      </c>
      <c r="BM319" s="242" t="s">
        <v>7437</v>
      </c>
    </row>
    <row r="320" s="2" customFormat="1">
      <c r="A320" s="40"/>
      <c r="B320" s="41"/>
      <c r="C320" s="42"/>
      <c r="D320" s="244" t="s">
        <v>251</v>
      </c>
      <c r="E320" s="42"/>
      <c r="F320" s="245" t="s">
        <v>7436</v>
      </c>
      <c r="G320" s="42"/>
      <c r="H320" s="42"/>
      <c r="I320" s="246"/>
      <c r="J320" s="42"/>
      <c r="K320" s="42"/>
      <c r="L320" s="46"/>
      <c r="M320" s="247"/>
      <c r="N320" s="24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251</v>
      </c>
      <c r="AU320" s="19" t="s">
        <v>87</v>
      </c>
    </row>
    <row r="321" s="2" customFormat="1" ht="16.5" customHeight="1">
      <c r="A321" s="40"/>
      <c r="B321" s="41"/>
      <c r="C321" s="283" t="s">
        <v>756</v>
      </c>
      <c r="D321" s="283" t="s">
        <v>477</v>
      </c>
      <c r="E321" s="284" t="s">
        <v>7438</v>
      </c>
      <c r="F321" s="285" t="s">
        <v>7439</v>
      </c>
      <c r="G321" s="286" t="s">
        <v>359</v>
      </c>
      <c r="H321" s="287">
        <v>91</v>
      </c>
      <c r="I321" s="288"/>
      <c r="J321" s="289">
        <f>ROUND(I321*H321,2)</f>
        <v>0</v>
      </c>
      <c r="K321" s="290"/>
      <c r="L321" s="291"/>
      <c r="M321" s="292" t="s">
        <v>1</v>
      </c>
      <c r="N321" s="293" t="s">
        <v>43</v>
      </c>
      <c r="O321" s="93"/>
      <c r="P321" s="240">
        <f>O321*H321</f>
        <v>0</v>
      </c>
      <c r="Q321" s="240">
        <v>1.0000000000000001E-05</v>
      </c>
      <c r="R321" s="240">
        <f>Q321*H321</f>
        <v>0.00091000000000000011</v>
      </c>
      <c r="S321" s="240">
        <v>0</v>
      </c>
      <c r="T321" s="24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42" t="s">
        <v>895</v>
      </c>
      <c r="AT321" s="242" t="s">
        <v>477</v>
      </c>
      <c r="AU321" s="242" t="s">
        <v>87</v>
      </c>
      <c r="AY321" s="19" t="s">
        <v>242</v>
      </c>
      <c r="BE321" s="243">
        <f>IF(N321="základní",J321,0)</f>
        <v>0</v>
      </c>
      <c r="BF321" s="243">
        <f>IF(N321="snížená",J321,0)</f>
        <v>0</v>
      </c>
      <c r="BG321" s="243">
        <f>IF(N321="zákl. přenesená",J321,0)</f>
        <v>0</v>
      </c>
      <c r="BH321" s="243">
        <f>IF(N321="sníž. přenesená",J321,0)</f>
        <v>0</v>
      </c>
      <c r="BI321" s="243">
        <f>IF(N321="nulová",J321,0)</f>
        <v>0</v>
      </c>
      <c r="BJ321" s="19" t="s">
        <v>85</v>
      </c>
      <c r="BK321" s="243">
        <f>ROUND(I321*H321,2)</f>
        <v>0</v>
      </c>
      <c r="BL321" s="19" t="s">
        <v>1096</v>
      </c>
      <c r="BM321" s="242" t="s">
        <v>7440</v>
      </c>
    </row>
    <row r="322" s="2" customFormat="1">
      <c r="A322" s="40"/>
      <c r="B322" s="41"/>
      <c r="C322" s="42"/>
      <c r="D322" s="244" t="s">
        <v>251</v>
      </c>
      <c r="E322" s="42"/>
      <c r="F322" s="245" t="s">
        <v>7439</v>
      </c>
      <c r="G322" s="42"/>
      <c r="H322" s="42"/>
      <c r="I322" s="246"/>
      <c r="J322" s="42"/>
      <c r="K322" s="42"/>
      <c r="L322" s="46"/>
      <c r="M322" s="247"/>
      <c r="N322" s="24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251</v>
      </c>
      <c r="AU322" s="19" t="s">
        <v>87</v>
      </c>
    </row>
    <row r="323" s="2" customFormat="1" ht="49.05" customHeight="1">
      <c r="A323" s="40"/>
      <c r="B323" s="41"/>
      <c r="C323" s="230" t="s">
        <v>1212</v>
      </c>
      <c r="D323" s="230" t="s">
        <v>245</v>
      </c>
      <c r="E323" s="231" t="s">
        <v>7441</v>
      </c>
      <c r="F323" s="232" t="s">
        <v>7442</v>
      </c>
      <c r="G323" s="233" t="s">
        <v>359</v>
      </c>
      <c r="H323" s="234">
        <v>27</v>
      </c>
      <c r="I323" s="235"/>
      <c r="J323" s="236">
        <f>ROUND(I323*H323,2)</f>
        <v>0</v>
      </c>
      <c r="K323" s="237"/>
      <c r="L323" s="46"/>
      <c r="M323" s="238" t="s">
        <v>1</v>
      </c>
      <c r="N323" s="239" t="s">
        <v>43</v>
      </c>
      <c r="O323" s="93"/>
      <c r="P323" s="240">
        <f>O323*H323</f>
        <v>0</v>
      </c>
      <c r="Q323" s="240">
        <v>0</v>
      </c>
      <c r="R323" s="240">
        <f>Q323*H323</f>
        <v>0</v>
      </c>
      <c r="S323" s="240">
        <v>0</v>
      </c>
      <c r="T323" s="24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42" t="s">
        <v>1096</v>
      </c>
      <c r="AT323" s="242" t="s">
        <v>245</v>
      </c>
      <c r="AU323" s="242" t="s">
        <v>87</v>
      </c>
      <c r="AY323" s="19" t="s">
        <v>242</v>
      </c>
      <c r="BE323" s="243">
        <f>IF(N323="základní",J323,0)</f>
        <v>0</v>
      </c>
      <c r="BF323" s="243">
        <f>IF(N323="snížená",J323,0)</f>
        <v>0</v>
      </c>
      <c r="BG323" s="243">
        <f>IF(N323="zákl. přenesená",J323,0)</f>
        <v>0</v>
      </c>
      <c r="BH323" s="243">
        <f>IF(N323="sníž. přenesená",J323,0)</f>
        <v>0</v>
      </c>
      <c r="BI323" s="243">
        <f>IF(N323="nulová",J323,0)</f>
        <v>0</v>
      </c>
      <c r="BJ323" s="19" t="s">
        <v>85</v>
      </c>
      <c r="BK323" s="243">
        <f>ROUND(I323*H323,2)</f>
        <v>0</v>
      </c>
      <c r="BL323" s="19" t="s">
        <v>1096</v>
      </c>
      <c r="BM323" s="242" t="s">
        <v>7443</v>
      </c>
    </row>
    <row r="324" s="2" customFormat="1">
      <c r="A324" s="40"/>
      <c r="B324" s="41"/>
      <c r="C324" s="42"/>
      <c r="D324" s="244" t="s">
        <v>251</v>
      </c>
      <c r="E324" s="42"/>
      <c r="F324" s="245" t="s">
        <v>7442</v>
      </c>
      <c r="G324" s="42"/>
      <c r="H324" s="42"/>
      <c r="I324" s="246"/>
      <c r="J324" s="42"/>
      <c r="K324" s="42"/>
      <c r="L324" s="46"/>
      <c r="M324" s="247"/>
      <c r="N324" s="24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251</v>
      </c>
      <c r="AU324" s="19" t="s">
        <v>87</v>
      </c>
    </row>
    <row r="325" s="2" customFormat="1" ht="24.15" customHeight="1">
      <c r="A325" s="40"/>
      <c r="B325" s="41"/>
      <c r="C325" s="283" t="s">
        <v>1218</v>
      </c>
      <c r="D325" s="283" t="s">
        <v>477</v>
      </c>
      <c r="E325" s="284" t="s">
        <v>7444</v>
      </c>
      <c r="F325" s="285" t="s">
        <v>7445</v>
      </c>
      <c r="G325" s="286" t="s">
        <v>359</v>
      </c>
      <c r="H325" s="287">
        <v>27</v>
      </c>
      <c r="I325" s="288"/>
      <c r="J325" s="289">
        <f>ROUND(I325*H325,2)</f>
        <v>0</v>
      </c>
      <c r="K325" s="290"/>
      <c r="L325" s="291"/>
      <c r="M325" s="292" t="s">
        <v>1</v>
      </c>
      <c r="N325" s="293" t="s">
        <v>43</v>
      </c>
      <c r="O325" s="93"/>
      <c r="P325" s="240">
        <f>O325*H325</f>
        <v>0</v>
      </c>
      <c r="Q325" s="240">
        <v>4.0000000000000003E-05</v>
      </c>
      <c r="R325" s="240">
        <f>Q325*H325</f>
        <v>0.00108</v>
      </c>
      <c r="S325" s="240">
        <v>0</v>
      </c>
      <c r="T325" s="24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42" t="s">
        <v>895</v>
      </c>
      <c r="AT325" s="242" t="s">
        <v>477</v>
      </c>
      <c r="AU325" s="242" t="s">
        <v>87</v>
      </c>
      <c r="AY325" s="19" t="s">
        <v>242</v>
      </c>
      <c r="BE325" s="243">
        <f>IF(N325="základní",J325,0)</f>
        <v>0</v>
      </c>
      <c r="BF325" s="243">
        <f>IF(N325="snížená",J325,0)</f>
        <v>0</v>
      </c>
      <c r="BG325" s="243">
        <f>IF(N325="zákl. přenesená",J325,0)</f>
        <v>0</v>
      </c>
      <c r="BH325" s="243">
        <f>IF(N325="sníž. přenesená",J325,0)</f>
        <v>0</v>
      </c>
      <c r="BI325" s="243">
        <f>IF(N325="nulová",J325,0)</f>
        <v>0</v>
      </c>
      <c r="BJ325" s="19" t="s">
        <v>85</v>
      </c>
      <c r="BK325" s="243">
        <f>ROUND(I325*H325,2)</f>
        <v>0</v>
      </c>
      <c r="BL325" s="19" t="s">
        <v>1096</v>
      </c>
      <c r="BM325" s="242" t="s">
        <v>7446</v>
      </c>
    </row>
    <row r="326" s="2" customFormat="1">
      <c r="A326" s="40"/>
      <c r="B326" s="41"/>
      <c r="C326" s="42"/>
      <c r="D326" s="244" t="s">
        <v>251</v>
      </c>
      <c r="E326" s="42"/>
      <c r="F326" s="245" t="s">
        <v>7445</v>
      </c>
      <c r="G326" s="42"/>
      <c r="H326" s="42"/>
      <c r="I326" s="246"/>
      <c r="J326" s="42"/>
      <c r="K326" s="42"/>
      <c r="L326" s="46"/>
      <c r="M326" s="247"/>
      <c r="N326" s="24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251</v>
      </c>
      <c r="AU326" s="19" t="s">
        <v>87</v>
      </c>
    </row>
    <row r="327" s="2" customFormat="1" ht="16.5" customHeight="1">
      <c r="A327" s="40"/>
      <c r="B327" s="41"/>
      <c r="C327" s="283" t="s">
        <v>1235</v>
      </c>
      <c r="D327" s="283" t="s">
        <v>477</v>
      </c>
      <c r="E327" s="284" t="s">
        <v>7447</v>
      </c>
      <c r="F327" s="285" t="s">
        <v>7448</v>
      </c>
      <c r="G327" s="286" t="s">
        <v>359</v>
      </c>
      <c r="H327" s="287">
        <v>27</v>
      </c>
      <c r="I327" s="288"/>
      <c r="J327" s="289">
        <f>ROUND(I327*H327,2)</f>
        <v>0</v>
      </c>
      <c r="K327" s="290"/>
      <c r="L327" s="291"/>
      <c r="M327" s="292" t="s">
        <v>1</v>
      </c>
      <c r="N327" s="293" t="s">
        <v>43</v>
      </c>
      <c r="O327" s="93"/>
      <c r="P327" s="240">
        <f>O327*H327</f>
        <v>0</v>
      </c>
      <c r="Q327" s="240">
        <v>0</v>
      </c>
      <c r="R327" s="240">
        <f>Q327*H327</f>
        <v>0</v>
      </c>
      <c r="S327" s="240">
        <v>0</v>
      </c>
      <c r="T327" s="241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42" t="s">
        <v>895</v>
      </c>
      <c r="AT327" s="242" t="s">
        <v>477</v>
      </c>
      <c r="AU327" s="242" t="s">
        <v>87</v>
      </c>
      <c r="AY327" s="19" t="s">
        <v>242</v>
      </c>
      <c r="BE327" s="243">
        <f>IF(N327="základní",J327,0)</f>
        <v>0</v>
      </c>
      <c r="BF327" s="243">
        <f>IF(N327="snížená",J327,0)</f>
        <v>0</v>
      </c>
      <c r="BG327" s="243">
        <f>IF(N327="zákl. přenesená",J327,0)</f>
        <v>0</v>
      </c>
      <c r="BH327" s="243">
        <f>IF(N327="sníž. přenesená",J327,0)</f>
        <v>0</v>
      </c>
      <c r="BI327" s="243">
        <f>IF(N327="nulová",J327,0)</f>
        <v>0</v>
      </c>
      <c r="BJ327" s="19" t="s">
        <v>85</v>
      </c>
      <c r="BK327" s="243">
        <f>ROUND(I327*H327,2)</f>
        <v>0</v>
      </c>
      <c r="BL327" s="19" t="s">
        <v>1096</v>
      </c>
      <c r="BM327" s="242" t="s">
        <v>7449</v>
      </c>
    </row>
    <row r="328" s="2" customFormat="1">
      <c r="A328" s="40"/>
      <c r="B328" s="41"/>
      <c r="C328" s="42"/>
      <c r="D328" s="244" t="s">
        <v>251</v>
      </c>
      <c r="E328" s="42"/>
      <c r="F328" s="245" t="s">
        <v>7448</v>
      </c>
      <c r="G328" s="42"/>
      <c r="H328" s="42"/>
      <c r="I328" s="246"/>
      <c r="J328" s="42"/>
      <c r="K328" s="42"/>
      <c r="L328" s="46"/>
      <c r="M328" s="247"/>
      <c r="N328" s="248"/>
      <c r="O328" s="93"/>
      <c r="P328" s="93"/>
      <c r="Q328" s="93"/>
      <c r="R328" s="93"/>
      <c r="S328" s="93"/>
      <c r="T328" s="94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251</v>
      </c>
      <c r="AU328" s="19" t="s">
        <v>87</v>
      </c>
    </row>
    <row r="329" s="2" customFormat="1" ht="16.5" customHeight="1">
      <c r="A329" s="40"/>
      <c r="B329" s="41"/>
      <c r="C329" s="283" t="s">
        <v>1241</v>
      </c>
      <c r="D329" s="283" t="s">
        <v>477</v>
      </c>
      <c r="E329" s="284" t="s">
        <v>7450</v>
      </c>
      <c r="F329" s="285" t="s">
        <v>7451</v>
      </c>
      <c r="G329" s="286" t="s">
        <v>359</v>
      </c>
      <c r="H329" s="287">
        <v>16</v>
      </c>
      <c r="I329" s="288"/>
      <c r="J329" s="289">
        <f>ROUND(I329*H329,2)</f>
        <v>0</v>
      </c>
      <c r="K329" s="290"/>
      <c r="L329" s="291"/>
      <c r="M329" s="292" t="s">
        <v>1</v>
      </c>
      <c r="N329" s="293" t="s">
        <v>43</v>
      </c>
      <c r="O329" s="93"/>
      <c r="P329" s="240">
        <f>O329*H329</f>
        <v>0</v>
      </c>
      <c r="Q329" s="240">
        <v>3.0000000000000001E-05</v>
      </c>
      <c r="R329" s="240">
        <f>Q329*H329</f>
        <v>0.00048000000000000001</v>
      </c>
      <c r="S329" s="240">
        <v>0</v>
      </c>
      <c r="T329" s="24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42" t="s">
        <v>895</v>
      </c>
      <c r="AT329" s="242" t="s">
        <v>477</v>
      </c>
      <c r="AU329" s="242" t="s">
        <v>87</v>
      </c>
      <c r="AY329" s="19" t="s">
        <v>242</v>
      </c>
      <c r="BE329" s="243">
        <f>IF(N329="základní",J329,0)</f>
        <v>0</v>
      </c>
      <c r="BF329" s="243">
        <f>IF(N329="snížená",J329,0)</f>
        <v>0</v>
      </c>
      <c r="BG329" s="243">
        <f>IF(N329="zákl. přenesená",J329,0)</f>
        <v>0</v>
      </c>
      <c r="BH329" s="243">
        <f>IF(N329="sníž. přenesená",J329,0)</f>
        <v>0</v>
      </c>
      <c r="BI329" s="243">
        <f>IF(N329="nulová",J329,0)</f>
        <v>0</v>
      </c>
      <c r="BJ329" s="19" t="s">
        <v>85</v>
      </c>
      <c r="BK329" s="243">
        <f>ROUND(I329*H329,2)</f>
        <v>0</v>
      </c>
      <c r="BL329" s="19" t="s">
        <v>1096</v>
      </c>
      <c r="BM329" s="242" t="s">
        <v>7452</v>
      </c>
    </row>
    <row r="330" s="2" customFormat="1">
      <c r="A330" s="40"/>
      <c r="B330" s="41"/>
      <c r="C330" s="42"/>
      <c r="D330" s="244" t="s">
        <v>251</v>
      </c>
      <c r="E330" s="42"/>
      <c r="F330" s="245" t="s">
        <v>7451</v>
      </c>
      <c r="G330" s="42"/>
      <c r="H330" s="42"/>
      <c r="I330" s="246"/>
      <c r="J330" s="42"/>
      <c r="K330" s="42"/>
      <c r="L330" s="46"/>
      <c r="M330" s="247"/>
      <c r="N330" s="24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251</v>
      </c>
      <c r="AU330" s="19" t="s">
        <v>87</v>
      </c>
    </row>
    <row r="331" s="2" customFormat="1" ht="24.15" customHeight="1">
      <c r="A331" s="40"/>
      <c r="B331" s="41"/>
      <c r="C331" s="283" t="s">
        <v>1247</v>
      </c>
      <c r="D331" s="283" t="s">
        <v>477</v>
      </c>
      <c r="E331" s="284" t="s">
        <v>7453</v>
      </c>
      <c r="F331" s="285" t="s">
        <v>7454</v>
      </c>
      <c r="G331" s="286" t="s">
        <v>359</v>
      </c>
      <c r="H331" s="287">
        <v>11</v>
      </c>
      <c r="I331" s="288"/>
      <c r="J331" s="289">
        <f>ROUND(I331*H331,2)</f>
        <v>0</v>
      </c>
      <c r="K331" s="290"/>
      <c r="L331" s="291"/>
      <c r="M331" s="292" t="s">
        <v>1</v>
      </c>
      <c r="N331" s="293" t="s">
        <v>43</v>
      </c>
      <c r="O331" s="93"/>
      <c r="P331" s="240">
        <f>O331*H331</f>
        <v>0</v>
      </c>
      <c r="Q331" s="240">
        <v>3.0000000000000001E-05</v>
      </c>
      <c r="R331" s="240">
        <f>Q331*H331</f>
        <v>0.00033</v>
      </c>
      <c r="S331" s="240">
        <v>0</v>
      </c>
      <c r="T331" s="24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42" t="s">
        <v>895</v>
      </c>
      <c r="AT331" s="242" t="s">
        <v>477</v>
      </c>
      <c r="AU331" s="242" t="s">
        <v>87</v>
      </c>
      <c r="AY331" s="19" t="s">
        <v>242</v>
      </c>
      <c r="BE331" s="243">
        <f>IF(N331="základní",J331,0)</f>
        <v>0</v>
      </c>
      <c r="BF331" s="243">
        <f>IF(N331="snížená",J331,0)</f>
        <v>0</v>
      </c>
      <c r="BG331" s="243">
        <f>IF(N331="zákl. přenesená",J331,0)</f>
        <v>0</v>
      </c>
      <c r="BH331" s="243">
        <f>IF(N331="sníž. přenesená",J331,0)</f>
        <v>0</v>
      </c>
      <c r="BI331" s="243">
        <f>IF(N331="nulová",J331,0)</f>
        <v>0</v>
      </c>
      <c r="BJ331" s="19" t="s">
        <v>85</v>
      </c>
      <c r="BK331" s="243">
        <f>ROUND(I331*H331,2)</f>
        <v>0</v>
      </c>
      <c r="BL331" s="19" t="s">
        <v>1096</v>
      </c>
      <c r="BM331" s="242" t="s">
        <v>7455</v>
      </c>
    </row>
    <row r="332" s="2" customFormat="1">
      <c r="A332" s="40"/>
      <c r="B332" s="41"/>
      <c r="C332" s="42"/>
      <c r="D332" s="244" t="s">
        <v>251</v>
      </c>
      <c r="E332" s="42"/>
      <c r="F332" s="245" t="s">
        <v>7454</v>
      </c>
      <c r="G332" s="42"/>
      <c r="H332" s="42"/>
      <c r="I332" s="246"/>
      <c r="J332" s="42"/>
      <c r="K332" s="42"/>
      <c r="L332" s="46"/>
      <c r="M332" s="247"/>
      <c r="N332" s="24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251</v>
      </c>
      <c r="AU332" s="19" t="s">
        <v>87</v>
      </c>
    </row>
    <row r="333" s="2" customFormat="1" ht="16.5" customHeight="1">
      <c r="A333" s="40"/>
      <c r="B333" s="41"/>
      <c r="C333" s="283" t="s">
        <v>1321</v>
      </c>
      <c r="D333" s="283" t="s">
        <v>477</v>
      </c>
      <c r="E333" s="284" t="s">
        <v>7438</v>
      </c>
      <c r="F333" s="285" t="s">
        <v>7439</v>
      </c>
      <c r="G333" s="286" t="s">
        <v>359</v>
      </c>
      <c r="H333" s="287">
        <v>27</v>
      </c>
      <c r="I333" s="288"/>
      <c r="J333" s="289">
        <f>ROUND(I333*H333,2)</f>
        <v>0</v>
      </c>
      <c r="K333" s="290"/>
      <c r="L333" s="291"/>
      <c r="M333" s="292" t="s">
        <v>1</v>
      </c>
      <c r="N333" s="293" t="s">
        <v>43</v>
      </c>
      <c r="O333" s="93"/>
      <c r="P333" s="240">
        <f>O333*H333</f>
        <v>0</v>
      </c>
      <c r="Q333" s="240">
        <v>1.0000000000000001E-05</v>
      </c>
      <c r="R333" s="240">
        <f>Q333*H333</f>
        <v>0.00027</v>
      </c>
      <c r="S333" s="240">
        <v>0</v>
      </c>
      <c r="T333" s="24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42" t="s">
        <v>895</v>
      </c>
      <c r="AT333" s="242" t="s">
        <v>477</v>
      </c>
      <c r="AU333" s="242" t="s">
        <v>87</v>
      </c>
      <c r="AY333" s="19" t="s">
        <v>242</v>
      </c>
      <c r="BE333" s="243">
        <f>IF(N333="základní",J333,0)</f>
        <v>0</v>
      </c>
      <c r="BF333" s="243">
        <f>IF(N333="snížená",J333,0)</f>
        <v>0</v>
      </c>
      <c r="BG333" s="243">
        <f>IF(N333="zákl. přenesená",J333,0)</f>
        <v>0</v>
      </c>
      <c r="BH333" s="243">
        <f>IF(N333="sníž. přenesená",J333,0)</f>
        <v>0</v>
      </c>
      <c r="BI333" s="243">
        <f>IF(N333="nulová",J333,0)</f>
        <v>0</v>
      </c>
      <c r="BJ333" s="19" t="s">
        <v>85</v>
      </c>
      <c r="BK333" s="243">
        <f>ROUND(I333*H333,2)</f>
        <v>0</v>
      </c>
      <c r="BL333" s="19" t="s">
        <v>1096</v>
      </c>
      <c r="BM333" s="242" t="s">
        <v>7456</v>
      </c>
    </row>
    <row r="334" s="2" customFormat="1">
      <c r="A334" s="40"/>
      <c r="B334" s="41"/>
      <c r="C334" s="42"/>
      <c r="D334" s="244" t="s">
        <v>251</v>
      </c>
      <c r="E334" s="42"/>
      <c r="F334" s="245" t="s">
        <v>7439</v>
      </c>
      <c r="G334" s="42"/>
      <c r="H334" s="42"/>
      <c r="I334" s="246"/>
      <c r="J334" s="42"/>
      <c r="K334" s="42"/>
      <c r="L334" s="46"/>
      <c r="M334" s="247"/>
      <c r="N334" s="24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251</v>
      </c>
      <c r="AU334" s="19" t="s">
        <v>87</v>
      </c>
    </row>
    <row r="335" s="2" customFormat="1" ht="49.05" customHeight="1">
      <c r="A335" s="40"/>
      <c r="B335" s="41"/>
      <c r="C335" s="230" t="s">
        <v>1325</v>
      </c>
      <c r="D335" s="230" t="s">
        <v>245</v>
      </c>
      <c r="E335" s="231" t="s">
        <v>7457</v>
      </c>
      <c r="F335" s="232" t="s">
        <v>7458</v>
      </c>
      <c r="G335" s="233" t="s">
        <v>359</v>
      </c>
      <c r="H335" s="234">
        <v>23</v>
      </c>
      <c r="I335" s="235"/>
      <c r="J335" s="236">
        <f>ROUND(I335*H335,2)</f>
        <v>0</v>
      </c>
      <c r="K335" s="237"/>
      <c r="L335" s="46"/>
      <c r="M335" s="238" t="s">
        <v>1</v>
      </c>
      <c r="N335" s="239" t="s">
        <v>43</v>
      </c>
      <c r="O335" s="93"/>
      <c r="P335" s="240">
        <f>O335*H335</f>
        <v>0</v>
      </c>
      <c r="Q335" s="240">
        <v>0</v>
      </c>
      <c r="R335" s="240">
        <f>Q335*H335</f>
        <v>0</v>
      </c>
      <c r="S335" s="240">
        <v>0</v>
      </c>
      <c r="T335" s="24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42" t="s">
        <v>1096</v>
      </c>
      <c r="AT335" s="242" t="s">
        <v>245</v>
      </c>
      <c r="AU335" s="242" t="s">
        <v>87</v>
      </c>
      <c r="AY335" s="19" t="s">
        <v>242</v>
      </c>
      <c r="BE335" s="243">
        <f>IF(N335="základní",J335,0)</f>
        <v>0</v>
      </c>
      <c r="BF335" s="243">
        <f>IF(N335="snížená",J335,0)</f>
        <v>0</v>
      </c>
      <c r="BG335" s="243">
        <f>IF(N335="zákl. přenesená",J335,0)</f>
        <v>0</v>
      </c>
      <c r="BH335" s="243">
        <f>IF(N335="sníž. přenesená",J335,0)</f>
        <v>0</v>
      </c>
      <c r="BI335" s="243">
        <f>IF(N335="nulová",J335,0)</f>
        <v>0</v>
      </c>
      <c r="BJ335" s="19" t="s">
        <v>85</v>
      </c>
      <c r="BK335" s="243">
        <f>ROUND(I335*H335,2)</f>
        <v>0</v>
      </c>
      <c r="BL335" s="19" t="s">
        <v>1096</v>
      </c>
      <c r="BM335" s="242" t="s">
        <v>7459</v>
      </c>
    </row>
    <row r="336" s="2" customFormat="1">
      <c r="A336" s="40"/>
      <c r="B336" s="41"/>
      <c r="C336" s="42"/>
      <c r="D336" s="244" t="s">
        <v>251</v>
      </c>
      <c r="E336" s="42"/>
      <c r="F336" s="245" t="s">
        <v>7458</v>
      </c>
      <c r="G336" s="42"/>
      <c r="H336" s="42"/>
      <c r="I336" s="246"/>
      <c r="J336" s="42"/>
      <c r="K336" s="42"/>
      <c r="L336" s="46"/>
      <c r="M336" s="247"/>
      <c r="N336" s="24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251</v>
      </c>
      <c r="AU336" s="19" t="s">
        <v>87</v>
      </c>
    </row>
    <row r="337" s="2" customFormat="1" ht="24.15" customHeight="1">
      <c r="A337" s="40"/>
      <c r="B337" s="41"/>
      <c r="C337" s="283" t="s">
        <v>1331</v>
      </c>
      <c r="D337" s="283" t="s">
        <v>477</v>
      </c>
      <c r="E337" s="284" t="s">
        <v>7460</v>
      </c>
      <c r="F337" s="285" t="s">
        <v>7461</v>
      </c>
      <c r="G337" s="286" t="s">
        <v>359</v>
      </c>
      <c r="H337" s="287">
        <v>23</v>
      </c>
      <c r="I337" s="288"/>
      <c r="J337" s="289">
        <f>ROUND(I337*H337,2)</f>
        <v>0</v>
      </c>
      <c r="K337" s="290"/>
      <c r="L337" s="291"/>
      <c r="M337" s="292" t="s">
        <v>1</v>
      </c>
      <c r="N337" s="293" t="s">
        <v>43</v>
      </c>
      <c r="O337" s="93"/>
      <c r="P337" s="240">
        <f>O337*H337</f>
        <v>0</v>
      </c>
      <c r="Q337" s="240">
        <v>4.0000000000000003E-05</v>
      </c>
      <c r="R337" s="240">
        <f>Q337*H337</f>
        <v>0.00092000000000000003</v>
      </c>
      <c r="S337" s="240">
        <v>0</v>
      </c>
      <c r="T337" s="24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42" t="s">
        <v>895</v>
      </c>
      <c r="AT337" s="242" t="s">
        <v>477</v>
      </c>
      <c r="AU337" s="242" t="s">
        <v>87</v>
      </c>
      <c r="AY337" s="19" t="s">
        <v>242</v>
      </c>
      <c r="BE337" s="243">
        <f>IF(N337="základní",J337,0)</f>
        <v>0</v>
      </c>
      <c r="BF337" s="243">
        <f>IF(N337="snížená",J337,0)</f>
        <v>0</v>
      </c>
      <c r="BG337" s="243">
        <f>IF(N337="zákl. přenesená",J337,0)</f>
        <v>0</v>
      </c>
      <c r="BH337" s="243">
        <f>IF(N337="sníž. přenesená",J337,0)</f>
        <v>0</v>
      </c>
      <c r="BI337" s="243">
        <f>IF(N337="nulová",J337,0)</f>
        <v>0</v>
      </c>
      <c r="BJ337" s="19" t="s">
        <v>85</v>
      </c>
      <c r="BK337" s="243">
        <f>ROUND(I337*H337,2)</f>
        <v>0</v>
      </c>
      <c r="BL337" s="19" t="s">
        <v>1096</v>
      </c>
      <c r="BM337" s="242" t="s">
        <v>7462</v>
      </c>
    </row>
    <row r="338" s="2" customFormat="1">
      <c r="A338" s="40"/>
      <c r="B338" s="41"/>
      <c r="C338" s="42"/>
      <c r="D338" s="244" t="s">
        <v>251</v>
      </c>
      <c r="E338" s="42"/>
      <c r="F338" s="245" t="s">
        <v>7461</v>
      </c>
      <c r="G338" s="42"/>
      <c r="H338" s="42"/>
      <c r="I338" s="246"/>
      <c r="J338" s="42"/>
      <c r="K338" s="42"/>
      <c r="L338" s="46"/>
      <c r="M338" s="247"/>
      <c r="N338" s="24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251</v>
      </c>
      <c r="AU338" s="19" t="s">
        <v>87</v>
      </c>
    </row>
    <row r="339" s="2" customFormat="1" ht="16.5" customHeight="1">
      <c r="A339" s="40"/>
      <c r="B339" s="41"/>
      <c r="C339" s="283" t="s">
        <v>1336</v>
      </c>
      <c r="D339" s="283" t="s">
        <v>477</v>
      </c>
      <c r="E339" s="284" t="s">
        <v>7463</v>
      </c>
      <c r="F339" s="285" t="s">
        <v>7464</v>
      </c>
      <c r="G339" s="286" t="s">
        <v>359</v>
      </c>
      <c r="H339" s="287">
        <v>23</v>
      </c>
      <c r="I339" s="288"/>
      <c r="J339" s="289">
        <f>ROUND(I339*H339,2)</f>
        <v>0</v>
      </c>
      <c r="K339" s="290"/>
      <c r="L339" s="291"/>
      <c r="M339" s="292" t="s">
        <v>1</v>
      </c>
      <c r="N339" s="293" t="s">
        <v>43</v>
      </c>
      <c r="O339" s="93"/>
      <c r="P339" s="240">
        <f>O339*H339</f>
        <v>0</v>
      </c>
      <c r="Q339" s="240">
        <v>3.0000000000000001E-05</v>
      </c>
      <c r="R339" s="240">
        <f>Q339*H339</f>
        <v>0.00068999999999999997</v>
      </c>
      <c r="S339" s="240">
        <v>0</v>
      </c>
      <c r="T339" s="241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42" t="s">
        <v>895</v>
      </c>
      <c r="AT339" s="242" t="s">
        <v>477</v>
      </c>
      <c r="AU339" s="242" t="s">
        <v>87</v>
      </c>
      <c r="AY339" s="19" t="s">
        <v>242</v>
      </c>
      <c r="BE339" s="243">
        <f>IF(N339="základní",J339,0)</f>
        <v>0</v>
      </c>
      <c r="BF339" s="243">
        <f>IF(N339="snížená",J339,0)</f>
        <v>0</v>
      </c>
      <c r="BG339" s="243">
        <f>IF(N339="zákl. přenesená",J339,0)</f>
        <v>0</v>
      </c>
      <c r="BH339" s="243">
        <f>IF(N339="sníž. přenesená",J339,0)</f>
        <v>0</v>
      </c>
      <c r="BI339" s="243">
        <f>IF(N339="nulová",J339,0)</f>
        <v>0</v>
      </c>
      <c r="BJ339" s="19" t="s">
        <v>85</v>
      </c>
      <c r="BK339" s="243">
        <f>ROUND(I339*H339,2)</f>
        <v>0</v>
      </c>
      <c r="BL339" s="19" t="s">
        <v>1096</v>
      </c>
      <c r="BM339" s="242" t="s">
        <v>7465</v>
      </c>
    </row>
    <row r="340" s="2" customFormat="1">
      <c r="A340" s="40"/>
      <c r="B340" s="41"/>
      <c r="C340" s="42"/>
      <c r="D340" s="244" t="s">
        <v>251</v>
      </c>
      <c r="E340" s="42"/>
      <c r="F340" s="245" t="s">
        <v>7464</v>
      </c>
      <c r="G340" s="42"/>
      <c r="H340" s="42"/>
      <c r="I340" s="246"/>
      <c r="J340" s="42"/>
      <c r="K340" s="42"/>
      <c r="L340" s="46"/>
      <c r="M340" s="247"/>
      <c r="N340" s="248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251</v>
      </c>
      <c r="AU340" s="19" t="s">
        <v>87</v>
      </c>
    </row>
    <row r="341" s="2" customFormat="1" ht="16.5" customHeight="1">
      <c r="A341" s="40"/>
      <c r="B341" s="41"/>
      <c r="C341" s="283" t="s">
        <v>742</v>
      </c>
      <c r="D341" s="283" t="s">
        <v>477</v>
      </c>
      <c r="E341" s="284" t="s">
        <v>7438</v>
      </c>
      <c r="F341" s="285" t="s">
        <v>7439</v>
      </c>
      <c r="G341" s="286" t="s">
        <v>359</v>
      </c>
      <c r="H341" s="287">
        <v>23</v>
      </c>
      <c r="I341" s="288"/>
      <c r="J341" s="289">
        <f>ROUND(I341*H341,2)</f>
        <v>0</v>
      </c>
      <c r="K341" s="290"/>
      <c r="L341" s="291"/>
      <c r="M341" s="292" t="s">
        <v>1</v>
      </c>
      <c r="N341" s="293" t="s">
        <v>43</v>
      </c>
      <c r="O341" s="93"/>
      <c r="P341" s="240">
        <f>O341*H341</f>
        <v>0</v>
      </c>
      <c r="Q341" s="240">
        <v>1.0000000000000001E-05</v>
      </c>
      <c r="R341" s="240">
        <f>Q341*H341</f>
        <v>0.00023000000000000001</v>
      </c>
      <c r="S341" s="240">
        <v>0</v>
      </c>
      <c r="T341" s="24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42" t="s">
        <v>895</v>
      </c>
      <c r="AT341" s="242" t="s">
        <v>477</v>
      </c>
      <c r="AU341" s="242" t="s">
        <v>87</v>
      </c>
      <c r="AY341" s="19" t="s">
        <v>242</v>
      </c>
      <c r="BE341" s="243">
        <f>IF(N341="základní",J341,0)</f>
        <v>0</v>
      </c>
      <c r="BF341" s="243">
        <f>IF(N341="snížená",J341,0)</f>
        <v>0</v>
      </c>
      <c r="BG341" s="243">
        <f>IF(N341="zákl. přenesená",J341,0)</f>
        <v>0</v>
      </c>
      <c r="BH341" s="243">
        <f>IF(N341="sníž. přenesená",J341,0)</f>
        <v>0</v>
      </c>
      <c r="BI341" s="243">
        <f>IF(N341="nulová",J341,0)</f>
        <v>0</v>
      </c>
      <c r="BJ341" s="19" t="s">
        <v>85</v>
      </c>
      <c r="BK341" s="243">
        <f>ROUND(I341*H341,2)</f>
        <v>0</v>
      </c>
      <c r="BL341" s="19" t="s">
        <v>1096</v>
      </c>
      <c r="BM341" s="242" t="s">
        <v>7466</v>
      </c>
    </row>
    <row r="342" s="2" customFormat="1">
      <c r="A342" s="40"/>
      <c r="B342" s="41"/>
      <c r="C342" s="42"/>
      <c r="D342" s="244" t="s">
        <v>251</v>
      </c>
      <c r="E342" s="42"/>
      <c r="F342" s="245" t="s">
        <v>7439</v>
      </c>
      <c r="G342" s="42"/>
      <c r="H342" s="42"/>
      <c r="I342" s="246"/>
      <c r="J342" s="42"/>
      <c r="K342" s="42"/>
      <c r="L342" s="46"/>
      <c r="M342" s="247"/>
      <c r="N342" s="24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251</v>
      </c>
      <c r="AU342" s="19" t="s">
        <v>87</v>
      </c>
    </row>
    <row r="343" s="2" customFormat="1" ht="49.05" customHeight="1">
      <c r="A343" s="40"/>
      <c r="B343" s="41"/>
      <c r="C343" s="230" t="s">
        <v>696</v>
      </c>
      <c r="D343" s="230" t="s">
        <v>245</v>
      </c>
      <c r="E343" s="231" t="s">
        <v>7467</v>
      </c>
      <c r="F343" s="232" t="s">
        <v>7468</v>
      </c>
      <c r="G343" s="233" t="s">
        <v>359</v>
      </c>
      <c r="H343" s="234">
        <v>23</v>
      </c>
      <c r="I343" s="235"/>
      <c r="J343" s="236">
        <f>ROUND(I343*H343,2)</f>
        <v>0</v>
      </c>
      <c r="K343" s="237"/>
      <c r="L343" s="46"/>
      <c r="M343" s="238" t="s">
        <v>1</v>
      </c>
      <c r="N343" s="239" t="s">
        <v>43</v>
      </c>
      <c r="O343" s="93"/>
      <c r="P343" s="240">
        <f>O343*H343</f>
        <v>0</v>
      </c>
      <c r="Q343" s="240">
        <v>0</v>
      </c>
      <c r="R343" s="240">
        <f>Q343*H343</f>
        <v>0</v>
      </c>
      <c r="S343" s="240">
        <v>0</v>
      </c>
      <c r="T343" s="24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42" t="s">
        <v>1096</v>
      </c>
      <c r="AT343" s="242" t="s">
        <v>245</v>
      </c>
      <c r="AU343" s="242" t="s">
        <v>87</v>
      </c>
      <c r="AY343" s="19" t="s">
        <v>242</v>
      </c>
      <c r="BE343" s="243">
        <f>IF(N343="základní",J343,0)</f>
        <v>0</v>
      </c>
      <c r="BF343" s="243">
        <f>IF(N343="snížená",J343,0)</f>
        <v>0</v>
      </c>
      <c r="BG343" s="243">
        <f>IF(N343="zákl. přenesená",J343,0)</f>
        <v>0</v>
      </c>
      <c r="BH343" s="243">
        <f>IF(N343="sníž. přenesená",J343,0)</f>
        <v>0</v>
      </c>
      <c r="BI343" s="243">
        <f>IF(N343="nulová",J343,0)</f>
        <v>0</v>
      </c>
      <c r="BJ343" s="19" t="s">
        <v>85</v>
      </c>
      <c r="BK343" s="243">
        <f>ROUND(I343*H343,2)</f>
        <v>0</v>
      </c>
      <c r="BL343" s="19" t="s">
        <v>1096</v>
      </c>
      <c r="BM343" s="242" t="s">
        <v>7469</v>
      </c>
    </row>
    <row r="344" s="2" customFormat="1">
      <c r="A344" s="40"/>
      <c r="B344" s="41"/>
      <c r="C344" s="42"/>
      <c r="D344" s="244" t="s">
        <v>251</v>
      </c>
      <c r="E344" s="42"/>
      <c r="F344" s="245" t="s">
        <v>7468</v>
      </c>
      <c r="G344" s="42"/>
      <c r="H344" s="42"/>
      <c r="I344" s="246"/>
      <c r="J344" s="42"/>
      <c r="K344" s="42"/>
      <c r="L344" s="46"/>
      <c r="M344" s="247"/>
      <c r="N344" s="248"/>
      <c r="O344" s="93"/>
      <c r="P344" s="93"/>
      <c r="Q344" s="93"/>
      <c r="R344" s="93"/>
      <c r="S344" s="93"/>
      <c r="T344" s="94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251</v>
      </c>
      <c r="AU344" s="19" t="s">
        <v>87</v>
      </c>
    </row>
    <row r="345" s="2" customFormat="1" ht="24.15" customHeight="1">
      <c r="A345" s="40"/>
      <c r="B345" s="41"/>
      <c r="C345" s="283" t="s">
        <v>704</v>
      </c>
      <c r="D345" s="283" t="s">
        <v>477</v>
      </c>
      <c r="E345" s="284" t="s">
        <v>7470</v>
      </c>
      <c r="F345" s="285" t="s">
        <v>7471</v>
      </c>
      <c r="G345" s="286" t="s">
        <v>359</v>
      </c>
      <c r="H345" s="287">
        <v>23</v>
      </c>
      <c r="I345" s="288"/>
      <c r="J345" s="289">
        <f>ROUND(I345*H345,2)</f>
        <v>0</v>
      </c>
      <c r="K345" s="290"/>
      <c r="L345" s="291"/>
      <c r="M345" s="292" t="s">
        <v>1</v>
      </c>
      <c r="N345" s="293" t="s">
        <v>43</v>
      </c>
      <c r="O345" s="93"/>
      <c r="P345" s="240">
        <f>O345*H345</f>
        <v>0</v>
      </c>
      <c r="Q345" s="240">
        <v>4.0000000000000003E-05</v>
      </c>
      <c r="R345" s="240">
        <f>Q345*H345</f>
        <v>0.00092000000000000003</v>
      </c>
      <c r="S345" s="240">
        <v>0</v>
      </c>
      <c r="T345" s="241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42" t="s">
        <v>895</v>
      </c>
      <c r="AT345" s="242" t="s">
        <v>477</v>
      </c>
      <c r="AU345" s="242" t="s">
        <v>87</v>
      </c>
      <c r="AY345" s="19" t="s">
        <v>242</v>
      </c>
      <c r="BE345" s="243">
        <f>IF(N345="základní",J345,0)</f>
        <v>0</v>
      </c>
      <c r="BF345" s="243">
        <f>IF(N345="snížená",J345,0)</f>
        <v>0</v>
      </c>
      <c r="BG345" s="243">
        <f>IF(N345="zákl. přenesená",J345,0)</f>
        <v>0</v>
      </c>
      <c r="BH345" s="243">
        <f>IF(N345="sníž. přenesená",J345,0)</f>
        <v>0</v>
      </c>
      <c r="BI345" s="243">
        <f>IF(N345="nulová",J345,0)</f>
        <v>0</v>
      </c>
      <c r="BJ345" s="19" t="s">
        <v>85</v>
      </c>
      <c r="BK345" s="243">
        <f>ROUND(I345*H345,2)</f>
        <v>0</v>
      </c>
      <c r="BL345" s="19" t="s">
        <v>1096</v>
      </c>
      <c r="BM345" s="242" t="s">
        <v>7472</v>
      </c>
    </row>
    <row r="346" s="2" customFormat="1">
      <c r="A346" s="40"/>
      <c r="B346" s="41"/>
      <c r="C346" s="42"/>
      <c r="D346" s="244" t="s">
        <v>251</v>
      </c>
      <c r="E346" s="42"/>
      <c r="F346" s="245" t="s">
        <v>7471</v>
      </c>
      <c r="G346" s="42"/>
      <c r="H346" s="42"/>
      <c r="I346" s="246"/>
      <c r="J346" s="42"/>
      <c r="K346" s="42"/>
      <c r="L346" s="46"/>
      <c r="M346" s="247"/>
      <c r="N346" s="24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251</v>
      </c>
      <c r="AU346" s="19" t="s">
        <v>87</v>
      </c>
    </row>
    <row r="347" s="2" customFormat="1" ht="16.5" customHeight="1">
      <c r="A347" s="40"/>
      <c r="B347" s="41"/>
      <c r="C347" s="283" t="s">
        <v>2240</v>
      </c>
      <c r="D347" s="283" t="s">
        <v>477</v>
      </c>
      <c r="E347" s="284" t="s">
        <v>7435</v>
      </c>
      <c r="F347" s="285" t="s">
        <v>7436</v>
      </c>
      <c r="G347" s="286" t="s">
        <v>359</v>
      </c>
      <c r="H347" s="287">
        <v>23</v>
      </c>
      <c r="I347" s="288"/>
      <c r="J347" s="289">
        <f>ROUND(I347*H347,2)</f>
        <v>0</v>
      </c>
      <c r="K347" s="290"/>
      <c r="L347" s="291"/>
      <c r="M347" s="292" t="s">
        <v>1</v>
      </c>
      <c r="N347" s="293" t="s">
        <v>43</v>
      </c>
      <c r="O347" s="93"/>
      <c r="P347" s="240">
        <f>O347*H347</f>
        <v>0</v>
      </c>
      <c r="Q347" s="240">
        <v>3.0000000000000001E-05</v>
      </c>
      <c r="R347" s="240">
        <f>Q347*H347</f>
        <v>0.00068999999999999997</v>
      </c>
      <c r="S347" s="240">
        <v>0</v>
      </c>
      <c r="T347" s="24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42" t="s">
        <v>895</v>
      </c>
      <c r="AT347" s="242" t="s">
        <v>477</v>
      </c>
      <c r="AU347" s="242" t="s">
        <v>87</v>
      </c>
      <c r="AY347" s="19" t="s">
        <v>242</v>
      </c>
      <c r="BE347" s="243">
        <f>IF(N347="základní",J347,0)</f>
        <v>0</v>
      </c>
      <c r="BF347" s="243">
        <f>IF(N347="snížená",J347,0)</f>
        <v>0</v>
      </c>
      <c r="BG347" s="243">
        <f>IF(N347="zákl. přenesená",J347,0)</f>
        <v>0</v>
      </c>
      <c r="BH347" s="243">
        <f>IF(N347="sníž. přenesená",J347,0)</f>
        <v>0</v>
      </c>
      <c r="BI347" s="243">
        <f>IF(N347="nulová",J347,0)</f>
        <v>0</v>
      </c>
      <c r="BJ347" s="19" t="s">
        <v>85</v>
      </c>
      <c r="BK347" s="243">
        <f>ROUND(I347*H347,2)</f>
        <v>0</v>
      </c>
      <c r="BL347" s="19" t="s">
        <v>1096</v>
      </c>
      <c r="BM347" s="242" t="s">
        <v>7473</v>
      </c>
    </row>
    <row r="348" s="2" customFormat="1">
      <c r="A348" s="40"/>
      <c r="B348" s="41"/>
      <c r="C348" s="42"/>
      <c r="D348" s="244" t="s">
        <v>251</v>
      </c>
      <c r="E348" s="42"/>
      <c r="F348" s="245" t="s">
        <v>7436</v>
      </c>
      <c r="G348" s="42"/>
      <c r="H348" s="42"/>
      <c r="I348" s="246"/>
      <c r="J348" s="42"/>
      <c r="K348" s="42"/>
      <c r="L348" s="46"/>
      <c r="M348" s="247"/>
      <c r="N348" s="248"/>
      <c r="O348" s="93"/>
      <c r="P348" s="93"/>
      <c r="Q348" s="93"/>
      <c r="R348" s="93"/>
      <c r="S348" s="93"/>
      <c r="T348" s="94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251</v>
      </c>
      <c r="AU348" s="19" t="s">
        <v>87</v>
      </c>
    </row>
    <row r="349" s="2" customFormat="1" ht="16.5" customHeight="1">
      <c r="A349" s="40"/>
      <c r="B349" s="41"/>
      <c r="C349" s="283" t="s">
        <v>2246</v>
      </c>
      <c r="D349" s="283" t="s">
        <v>477</v>
      </c>
      <c r="E349" s="284" t="s">
        <v>7438</v>
      </c>
      <c r="F349" s="285" t="s">
        <v>7439</v>
      </c>
      <c r="G349" s="286" t="s">
        <v>359</v>
      </c>
      <c r="H349" s="287">
        <v>23</v>
      </c>
      <c r="I349" s="288"/>
      <c r="J349" s="289">
        <f>ROUND(I349*H349,2)</f>
        <v>0</v>
      </c>
      <c r="K349" s="290"/>
      <c r="L349" s="291"/>
      <c r="M349" s="292" t="s">
        <v>1</v>
      </c>
      <c r="N349" s="293" t="s">
        <v>43</v>
      </c>
      <c r="O349" s="93"/>
      <c r="P349" s="240">
        <f>O349*H349</f>
        <v>0</v>
      </c>
      <c r="Q349" s="240">
        <v>1.0000000000000001E-05</v>
      </c>
      <c r="R349" s="240">
        <f>Q349*H349</f>
        <v>0.00023000000000000001</v>
      </c>
      <c r="S349" s="240">
        <v>0</v>
      </c>
      <c r="T349" s="241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42" t="s">
        <v>895</v>
      </c>
      <c r="AT349" s="242" t="s">
        <v>477</v>
      </c>
      <c r="AU349" s="242" t="s">
        <v>87</v>
      </c>
      <c r="AY349" s="19" t="s">
        <v>242</v>
      </c>
      <c r="BE349" s="243">
        <f>IF(N349="základní",J349,0)</f>
        <v>0</v>
      </c>
      <c r="BF349" s="243">
        <f>IF(N349="snížená",J349,0)</f>
        <v>0</v>
      </c>
      <c r="BG349" s="243">
        <f>IF(N349="zákl. přenesená",J349,0)</f>
        <v>0</v>
      </c>
      <c r="BH349" s="243">
        <f>IF(N349="sníž. přenesená",J349,0)</f>
        <v>0</v>
      </c>
      <c r="BI349" s="243">
        <f>IF(N349="nulová",J349,0)</f>
        <v>0</v>
      </c>
      <c r="BJ349" s="19" t="s">
        <v>85</v>
      </c>
      <c r="BK349" s="243">
        <f>ROUND(I349*H349,2)</f>
        <v>0</v>
      </c>
      <c r="BL349" s="19" t="s">
        <v>1096</v>
      </c>
      <c r="BM349" s="242" t="s">
        <v>7474</v>
      </c>
    </row>
    <row r="350" s="2" customFormat="1">
      <c r="A350" s="40"/>
      <c r="B350" s="41"/>
      <c r="C350" s="42"/>
      <c r="D350" s="244" t="s">
        <v>251</v>
      </c>
      <c r="E350" s="42"/>
      <c r="F350" s="245" t="s">
        <v>7439</v>
      </c>
      <c r="G350" s="42"/>
      <c r="H350" s="42"/>
      <c r="I350" s="246"/>
      <c r="J350" s="42"/>
      <c r="K350" s="42"/>
      <c r="L350" s="46"/>
      <c r="M350" s="247"/>
      <c r="N350" s="248"/>
      <c r="O350" s="93"/>
      <c r="P350" s="93"/>
      <c r="Q350" s="93"/>
      <c r="R350" s="93"/>
      <c r="S350" s="93"/>
      <c r="T350" s="94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251</v>
      </c>
      <c r="AU350" s="19" t="s">
        <v>87</v>
      </c>
    </row>
    <row r="351" s="2" customFormat="1" ht="49.05" customHeight="1">
      <c r="A351" s="40"/>
      <c r="B351" s="41"/>
      <c r="C351" s="230" t="s">
        <v>2253</v>
      </c>
      <c r="D351" s="230" t="s">
        <v>245</v>
      </c>
      <c r="E351" s="231" t="s">
        <v>7475</v>
      </c>
      <c r="F351" s="232" t="s">
        <v>7476</v>
      </c>
      <c r="G351" s="233" t="s">
        <v>359</v>
      </c>
      <c r="H351" s="234">
        <v>7</v>
      </c>
      <c r="I351" s="235"/>
      <c r="J351" s="236">
        <f>ROUND(I351*H351,2)</f>
        <v>0</v>
      </c>
      <c r="K351" s="237"/>
      <c r="L351" s="46"/>
      <c r="M351" s="238" t="s">
        <v>1</v>
      </c>
      <c r="N351" s="239" t="s">
        <v>43</v>
      </c>
      <c r="O351" s="93"/>
      <c r="P351" s="240">
        <f>O351*H351</f>
        <v>0</v>
      </c>
      <c r="Q351" s="240">
        <v>0</v>
      </c>
      <c r="R351" s="240">
        <f>Q351*H351</f>
        <v>0</v>
      </c>
      <c r="S351" s="240">
        <v>0</v>
      </c>
      <c r="T351" s="24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42" t="s">
        <v>1096</v>
      </c>
      <c r="AT351" s="242" t="s">
        <v>245</v>
      </c>
      <c r="AU351" s="242" t="s">
        <v>87</v>
      </c>
      <c r="AY351" s="19" t="s">
        <v>242</v>
      </c>
      <c r="BE351" s="243">
        <f>IF(N351="základní",J351,0)</f>
        <v>0</v>
      </c>
      <c r="BF351" s="243">
        <f>IF(N351="snížená",J351,0)</f>
        <v>0</v>
      </c>
      <c r="BG351" s="243">
        <f>IF(N351="zákl. přenesená",J351,0)</f>
        <v>0</v>
      </c>
      <c r="BH351" s="243">
        <f>IF(N351="sníž. přenesená",J351,0)</f>
        <v>0</v>
      </c>
      <c r="BI351" s="243">
        <f>IF(N351="nulová",J351,0)</f>
        <v>0</v>
      </c>
      <c r="BJ351" s="19" t="s">
        <v>85</v>
      </c>
      <c r="BK351" s="243">
        <f>ROUND(I351*H351,2)</f>
        <v>0</v>
      </c>
      <c r="BL351" s="19" t="s">
        <v>1096</v>
      </c>
      <c r="BM351" s="242" t="s">
        <v>7477</v>
      </c>
    </row>
    <row r="352" s="2" customFormat="1">
      <c r="A352" s="40"/>
      <c r="B352" s="41"/>
      <c r="C352" s="42"/>
      <c r="D352" s="244" t="s">
        <v>251</v>
      </c>
      <c r="E352" s="42"/>
      <c r="F352" s="245" t="s">
        <v>7476</v>
      </c>
      <c r="G352" s="42"/>
      <c r="H352" s="42"/>
      <c r="I352" s="246"/>
      <c r="J352" s="42"/>
      <c r="K352" s="42"/>
      <c r="L352" s="46"/>
      <c r="M352" s="247"/>
      <c r="N352" s="24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251</v>
      </c>
      <c r="AU352" s="19" t="s">
        <v>87</v>
      </c>
    </row>
    <row r="353" s="2" customFormat="1" ht="24.15" customHeight="1">
      <c r="A353" s="40"/>
      <c r="B353" s="41"/>
      <c r="C353" s="283" t="s">
        <v>2171</v>
      </c>
      <c r="D353" s="283" t="s">
        <v>477</v>
      </c>
      <c r="E353" s="284" t="s">
        <v>7478</v>
      </c>
      <c r="F353" s="285" t="s">
        <v>7479</v>
      </c>
      <c r="G353" s="286" t="s">
        <v>359</v>
      </c>
      <c r="H353" s="287">
        <v>7</v>
      </c>
      <c r="I353" s="288"/>
      <c r="J353" s="289">
        <f>ROUND(I353*H353,2)</f>
        <v>0</v>
      </c>
      <c r="K353" s="290"/>
      <c r="L353" s="291"/>
      <c r="M353" s="292" t="s">
        <v>1</v>
      </c>
      <c r="N353" s="293" t="s">
        <v>43</v>
      </c>
      <c r="O353" s="93"/>
      <c r="P353" s="240">
        <f>O353*H353</f>
        <v>0</v>
      </c>
      <c r="Q353" s="240">
        <v>5.0000000000000002E-05</v>
      </c>
      <c r="R353" s="240">
        <f>Q353*H353</f>
        <v>0.00035</v>
      </c>
      <c r="S353" s="240">
        <v>0</v>
      </c>
      <c r="T353" s="24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42" t="s">
        <v>895</v>
      </c>
      <c r="AT353" s="242" t="s">
        <v>477</v>
      </c>
      <c r="AU353" s="242" t="s">
        <v>87</v>
      </c>
      <c r="AY353" s="19" t="s">
        <v>242</v>
      </c>
      <c r="BE353" s="243">
        <f>IF(N353="základní",J353,0)</f>
        <v>0</v>
      </c>
      <c r="BF353" s="243">
        <f>IF(N353="snížená",J353,0)</f>
        <v>0</v>
      </c>
      <c r="BG353" s="243">
        <f>IF(N353="zákl. přenesená",J353,0)</f>
        <v>0</v>
      </c>
      <c r="BH353" s="243">
        <f>IF(N353="sníž. přenesená",J353,0)</f>
        <v>0</v>
      </c>
      <c r="BI353" s="243">
        <f>IF(N353="nulová",J353,0)</f>
        <v>0</v>
      </c>
      <c r="BJ353" s="19" t="s">
        <v>85</v>
      </c>
      <c r="BK353" s="243">
        <f>ROUND(I353*H353,2)</f>
        <v>0</v>
      </c>
      <c r="BL353" s="19" t="s">
        <v>1096</v>
      </c>
      <c r="BM353" s="242" t="s">
        <v>7480</v>
      </c>
    </row>
    <row r="354" s="2" customFormat="1">
      <c r="A354" s="40"/>
      <c r="B354" s="41"/>
      <c r="C354" s="42"/>
      <c r="D354" s="244" t="s">
        <v>251</v>
      </c>
      <c r="E354" s="42"/>
      <c r="F354" s="245" t="s">
        <v>7479</v>
      </c>
      <c r="G354" s="42"/>
      <c r="H354" s="42"/>
      <c r="I354" s="246"/>
      <c r="J354" s="42"/>
      <c r="K354" s="42"/>
      <c r="L354" s="46"/>
      <c r="M354" s="247"/>
      <c r="N354" s="24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251</v>
      </c>
      <c r="AU354" s="19" t="s">
        <v>87</v>
      </c>
    </row>
    <row r="355" s="2" customFormat="1" ht="16.5" customHeight="1">
      <c r="A355" s="40"/>
      <c r="B355" s="41"/>
      <c r="C355" s="283" t="s">
        <v>684</v>
      </c>
      <c r="D355" s="283" t="s">
        <v>477</v>
      </c>
      <c r="E355" s="284" t="s">
        <v>7463</v>
      </c>
      <c r="F355" s="285" t="s">
        <v>7464</v>
      </c>
      <c r="G355" s="286" t="s">
        <v>359</v>
      </c>
      <c r="H355" s="287">
        <v>7</v>
      </c>
      <c r="I355" s="288"/>
      <c r="J355" s="289">
        <f>ROUND(I355*H355,2)</f>
        <v>0</v>
      </c>
      <c r="K355" s="290"/>
      <c r="L355" s="291"/>
      <c r="M355" s="292" t="s">
        <v>1</v>
      </c>
      <c r="N355" s="293" t="s">
        <v>43</v>
      </c>
      <c r="O355" s="93"/>
      <c r="P355" s="240">
        <f>O355*H355</f>
        <v>0</v>
      </c>
      <c r="Q355" s="240">
        <v>3.0000000000000001E-05</v>
      </c>
      <c r="R355" s="240">
        <f>Q355*H355</f>
        <v>0.00021000000000000001</v>
      </c>
      <c r="S355" s="240">
        <v>0</v>
      </c>
      <c r="T355" s="241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42" t="s">
        <v>895</v>
      </c>
      <c r="AT355" s="242" t="s">
        <v>477</v>
      </c>
      <c r="AU355" s="242" t="s">
        <v>87</v>
      </c>
      <c r="AY355" s="19" t="s">
        <v>242</v>
      </c>
      <c r="BE355" s="243">
        <f>IF(N355="základní",J355,0)</f>
        <v>0</v>
      </c>
      <c r="BF355" s="243">
        <f>IF(N355="snížená",J355,0)</f>
        <v>0</v>
      </c>
      <c r="BG355" s="243">
        <f>IF(N355="zákl. přenesená",J355,0)</f>
        <v>0</v>
      </c>
      <c r="BH355" s="243">
        <f>IF(N355="sníž. přenesená",J355,0)</f>
        <v>0</v>
      </c>
      <c r="BI355" s="243">
        <f>IF(N355="nulová",J355,0)</f>
        <v>0</v>
      </c>
      <c r="BJ355" s="19" t="s">
        <v>85</v>
      </c>
      <c r="BK355" s="243">
        <f>ROUND(I355*H355,2)</f>
        <v>0</v>
      </c>
      <c r="BL355" s="19" t="s">
        <v>1096</v>
      </c>
      <c r="BM355" s="242" t="s">
        <v>7481</v>
      </c>
    </row>
    <row r="356" s="2" customFormat="1">
      <c r="A356" s="40"/>
      <c r="B356" s="41"/>
      <c r="C356" s="42"/>
      <c r="D356" s="244" t="s">
        <v>251</v>
      </c>
      <c r="E356" s="42"/>
      <c r="F356" s="245" t="s">
        <v>7464</v>
      </c>
      <c r="G356" s="42"/>
      <c r="H356" s="42"/>
      <c r="I356" s="246"/>
      <c r="J356" s="42"/>
      <c r="K356" s="42"/>
      <c r="L356" s="46"/>
      <c r="M356" s="247"/>
      <c r="N356" s="24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251</v>
      </c>
      <c r="AU356" s="19" t="s">
        <v>87</v>
      </c>
    </row>
    <row r="357" s="2" customFormat="1" ht="16.5" customHeight="1">
      <c r="A357" s="40"/>
      <c r="B357" s="41"/>
      <c r="C357" s="283" t="s">
        <v>691</v>
      </c>
      <c r="D357" s="283" t="s">
        <v>477</v>
      </c>
      <c r="E357" s="284" t="s">
        <v>7438</v>
      </c>
      <c r="F357" s="285" t="s">
        <v>7439</v>
      </c>
      <c r="G357" s="286" t="s">
        <v>359</v>
      </c>
      <c r="H357" s="287">
        <v>7</v>
      </c>
      <c r="I357" s="288"/>
      <c r="J357" s="289">
        <f>ROUND(I357*H357,2)</f>
        <v>0</v>
      </c>
      <c r="K357" s="290"/>
      <c r="L357" s="291"/>
      <c r="M357" s="292" t="s">
        <v>1</v>
      </c>
      <c r="N357" s="293" t="s">
        <v>43</v>
      </c>
      <c r="O357" s="93"/>
      <c r="P357" s="240">
        <f>O357*H357</f>
        <v>0</v>
      </c>
      <c r="Q357" s="240">
        <v>1.0000000000000001E-05</v>
      </c>
      <c r="R357" s="240">
        <f>Q357*H357</f>
        <v>7.0000000000000007E-05</v>
      </c>
      <c r="S357" s="240">
        <v>0</v>
      </c>
      <c r="T357" s="24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42" t="s">
        <v>895</v>
      </c>
      <c r="AT357" s="242" t="s">
        <v>477</v>
      </c>
      <c r="AU357" s="242" t="s">
        <v>87</v>
      </c>
      <c r="AY357" s="19" t="s">
        <v>242</v>
      </c>
      <c r="BE357" s="243">
        <f>IF(N357="základní",J357,0)</f>
        <v>0</v>
      </c>
      <c r="BF357" s="243">
        <f>IF(N357="snížená",J357,0)</f>
        <v>0</v>
      </c>
      <c r="BG357" s="243">
        <f>IF(N357="zákl. přenesená",J357,0)</f>
        <v>0</v>
      </c>
      <c r="BH357" s="243">
        <f>IF(N357="sníž. přenesená",J357,0)</f>
        <v>0</v>
      </c>
      <c r="BI357" s="243">
        <f>IF(N357="nulová",J357,0)</f>
        <v>0</v>
      </c>
      <c r="BJ357" s="19" t="s">
        <v>85</v>
      </c>
      <c r="BK357" s="243">
        <f>ROUND(I357*H357,2)</f>
        <v>0</v>
      </c>
      <c r="BL357" s="19" t="s">
        <v>1096</v>
      </c>
      <c r="BM357" s="242" t="s">
        <v>7482</v>
      </c>
    </row>
    <row r="358" s="2" customFormat="1">
      <c r="A358" s="40"/>
      <c r="B358" s="41"/>
      <c r="C358" s="42"/>
      <c r="D358" s="244" t="s">
        <v>251</v>
      </c>
      <c r="E358" s="42"/>
      <c r="F358" s="245" t="s">
        <v>7439</v>
      </c>
      <c r="G358" s="42"/>
      <c r="H358" s="42"/>
      <c r="I358" s="246"/>
      <c r="J358" s="42"/>
      <c r="K358" s="42"/>
      <c r="L358" s="46"/>
      <c r="M358" s="247"/>
      <c r="N358" s="248"/>
      <c r="O358" s="93"/>
      <c r="P358" s="93"/>
      <c r="Q358" s="93"/>
      <c r="R358" s="93"/>
      <c r="S358" s="93"/>
      <c r="T358" s="94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251</v>
      </c>
      <c r="AU358" s="19" t="s">
        <v>87</v>
      </c>
    </row>
    <row r="359" s="2" customFormat="1" ht="49.05" customHeight="1">
      <c r="A359" s="40"/>
      <c r="B359" s="41"/>
      <c r="C359" s="230" t="s">
        <v>626</v>
      </c>
      <c r="D359" s="230" t="s">
        <v>245</v>
      </c>
      <c r="E359" s="231" t="s">
        <v>7483</v>
      </c>
      <c r="F359" s="232" t="s">
        <v>7484</v>
      </c>
      <c r="G359" s="233" t="s">
        <v>359</v>
      </c>
      <c r="H359" s="234">
        <v>1</v>
      </c>
      <c r="I359" s="235"/>
      <c r="J359" s="236">
        <f>ROUND(I359*H359,2)</f>
        <v>0</v>
      </c>
      <c r="K359" s="237"/>
      <c r="L359" s="46"/>
      <c r="M359" s="238" t="s">
        <v>1</v>
      </c>
      <c r="N359" s="239" t="s">
        <v>43</v>
      </c>
      <c r="O359" s="93"/>
      <c r="P359" s="240">
        <f>O359*H359</f>
        <v>0</v>
      </c>
      <c r="Q359" s="240">
        <v>0</v>
      </c>
      <c r="R359" s="240">
        <f>Q359*H359</f>
        <v>0</v>
      </c>
      <c r="S359" s="240">
        <v>0</v>
      </c>
      <c r="T359" s="24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42" t="s">
        <v>1096</v>
      </c>
      <c r="AT359" s="242" t="s">
        <v>245</v>
      </c>
      <c r="AU359" s="242" t="s">
        <v>87</v>
      </c>
      <c r="AY359" s="19" t="s">
        <v>242</v>
      </c>
      <c r="BE359" s="243">
        <f>IF(N359="základní",J359,0)</f>
        <v>0</v>
      </c>
      <c r="BF359" s="243">
        <f>IF(N359="snížená",J359,0)</f>
        <v>0</v>
      </c>
      <c r="BG359" s="243">
        <f>IF(N359="zákl. přenesená",J359,0)</f>
        <v>0</v>
      </c>
      <c r="BH359" s="243">
        <f>IF(N359="sníž. přenesená",J359,0)</f>
        <v>0</v>
      </c>
      <c r="BI359" s="243">
        <f>IF(N359="nulová",J359,0)</f>
        <v>0</v>
      </c>
      <c r="BJ359" s="19" t="s">
        <v>85</v>
      </c>
      <c r="BK359" s="243">
        <f>ROUND(I359*H359,2)</f>
        <v>0</v>
      </c>
      <c r="BL359" s="19" t="s">
        <v>1096</v>
      </c>
      <c r="BM359" s="242" t="s">
        <v>7485</v>
      </c>
    </row>
    <row r="360" s="2" customFormat="1">
      <c r="A360" s="40"/>
      <c r="B360" s="41"/>
      <c r="C360" s="42"/>
      <c r="D360" s="244" t="s">
        <v>251</v>
      </c>
      <c r="E360" s="42"/>
      <c r="F360" s="245" t="s">
        <v>7484</v>
      </c>
      <c r="G360" s="42"/>
      <c r="H360" s="42"/>
      <c r="I360" s="246"/>
      <c r="J360" s="42"/>
      <c r="K360" s="42"/>
      <c r="L360" s="46"/>
      <c r="M360" s="247"/>
      <c r="N360" s="24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251</v>
      </c>
      <c r="AU360" s="19" t="s">
        <v>87</v>
      </c>
    </row>
    <row r="361" s="2" customFormat="1" ht="24.15" customHeight="1">
      <c r="A361" s="40"/>
      <c r="B361" s="41"/>
      <c r="C361" s="283" t="s">
        <v>633</v>
      </c>
      <c r="D361" s="283" t="s">
        <v>477</v>
      </c>
      <c r="E361" s="284" t="s">
        <v>7486</v>
      </c>
      <c r="F361" s="285" t="s">
        <v>7487</v>
      </c>
      <c r="G361" s="286" t="s">
        <v>359</v>
      </c>
      <c r="H361" s="287">
        <v>1</v>
      </c>
      <c r="I361" s="288"/>
      <c r="J361" s="289">
        <f>ROUND(I361*H361,2)</f>
        <v>0</v>
      </c>
      <c r="K361" s="290"/>
      <c r="L361" s="291"/>
      <c r="M361" s="292" t="s">
        <v>1</v>
      </c>
      <c r="N361" s="293" t="s">
        <v>43</v>
      </c>
      <c r="O361" s="93"/>
      <c r="P361" s="240">
        <f>O361*H361</f>
        <v>0</v>
      </c>
      <c r="Q361" s="240">
        <v>4.0000000000000003E-05</v>
      </c>
      <c r="R361" s="240">
        <f>Q361*H361</f>
        <v>4.0000000000000003E-05</v>
      </c>
      <c r="S361" s="240">
        <v>0</v>
      </c>
      <c r="T361" s="241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42" t="s">
        <v>895</v>
      </c>
      <c r="AT361" s="242" t="s">
        <v>477</v>
      </c>
      <c r="AU361" s="242" t="s">
        <v>87</v>
      </c>
      <c r="AY361" s="19" t="s">
        <v>242</v>
      </c>
      <c r="BE361" s="243">
        <f>IF(N361="základní",J361,0)</f>
        <v>0</v>
      </c>
      <c r="BF361" s="243">
        <f>IF(N361="snížená",J361,0)</f>
        <v>0</v>
      </c>
      <c r="BG361" s="243">
        <f>IF(N361="zákl. přenesená",J361,0)</f>
        <v>0</v>
      </c>
      <c r="BH361" s="243">
        <f>IF(N361="sníž. přenesená",J361,0)</f>
        <v>0</v>
      </c>
      <c r="BI361" s="243">
        <f>IF(N361="nulová",J361,0)</f>
        <v>0</v>
      </c>
      <c r="BJ361" s="19" t="s">
        <v>85</v>
      </c>
      <c r="BK361" s="243">
        <f>ROUND(I361*H361,2)</f>
        <v>0</v>
      </c>
      <c r="BL361" s="19" t="s">
        <v>1096</v>
      </c>
      <c r="BM361" s="242" t="s">
        <v>7488</v>
      </c>
    </row>
    <row r="362" s="2" customFormat="1">
      <c r="A362" s="40"/>
      <c r="B362" s="41"/>
      <c r="C362" s="42"/>
      <c r="D362" s="244" t="s">
        <v>251</v>
      </c>
      <c r="E362" s="42"/>
      <c r="F362" s="245" t="s">
        <v>7487</v>
      </c>
      <c r="G362" s="42"/>
      <c r="H362" s="42"/>
      <c r="I362" s="246"/>
      <c r="J362" s="42"/>
      <c r="K362" s="42"/>
      <c r="L362" s="46"/>
      <c r="M362" s="247"/>
      <c r="N362" s="248"/>
      <c r="O362" s="93"/>
      <c r="P362" s="93"/>
      <c r="Q362" s="93"/>
      <c r="R362" s="93"/>
      <c r="S362" s="93"/>
      <c r="T362" s="94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251</v>
      </c>
      <c r="AU362" s="19" t="s">
        <v>87</v>
      </c>
    </row>
    <row r="363" s="2" customFormat="1" ht="16.5" customHeight="1">
      <c r="A363" s="40"/>
      <c r="B363" s="41"/>
      <c r="C363" s="283" t="s">
        <v>638</v>
      </c>
      <c r="D363" s="283" t="s">
        <v>477</v>
      </c>
      <c r="E363" s="284" t="s">
        <v>7435</v>
      </c>
      <c r="F363" s="285" t="s">
        <v>7436</v>
      </c>
      <c r="G363" s="286" t="s">
        <v>359</v>
      </c>
      <c r="H363" s="287">
        <v>1</v>
      </c>
      <c r="I363" s="288"/>
      <c r="J363" s="289">
        <f>ROUND(I363*H363,2)</f>
        <v>0</v>
      </c>
      <c r="K363" s="290"/>
      <c r="L363" s="291"/>
      <c r="M363" s="292" t="s">
        <v>1</v>
      </c>
      <c r="N363" s="293" t="s">
        <v>43</v>
      </c>
      <c r="O363" s="93"/>
      <c r="P363" s="240">
        <f>O363*H363</f>
        <v>0</v>
      </c>
      <c r="Q363" s="240">
        <v>3.0000000000000001E-05</v>
      </c>
      <c r="R363" s="240">
        <f>Q363*H363</f>
        <v>3.0000000000000001E-05</v>
      </c>
      <c r="S363" s="240">
        <v>0</v>
      </c>
      <c r="T363" s="241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42" t="s">
        <v>895</v>
      </c>
      <c r="AT363" s="242" t="s">
        <v>477</v>
      </c>
      <c r="AU363" s="242" t="s">
        <v>87</v>
      </c>
      <c r="AY363" s="19" t="s">
        <v>242</v>
      </c>
      <c r="BE363" s="243">
        <f>IF(N363="základní",J363,0)</f>
        <v>0</v>
      </c>
      <c r="BF363" s="243">
        <f>IF(N363="snížená",J363,0)</f>
        <v>0</v>
      </c>
      <c r="BG363" s="243">
        <f>IF(N363="zákl. přenesená",J363,0)</f>
        <v>0</v>
      </c>
      <c r="BH363" s="243">
        <f>IF(N363="sníž. přenesená",J363,0)</f>
        <v>0</v>
      </c>
      <c r="BI363" s="243">
        <f>IF(N363="nulová",J363,0)</f>
        <v>0</v>
      </c>
      <c r="BJ363" s="19" t="s">
        <v>85</v>
      </c>
      <c r="BK363" s="243">
        <f>ROUND(I363*H363,2)</f>
        <v>0</v>
      </c>
      <c r="BL363" s="19" t="s">
        <v>1096</v>
      </c>
      <c r="BM363" s="242" t="s">
        <v>7489</v>
      </c>
    </row>
    <row r="364" s="2" customFormat="1">
      <c r="A364" s="40"/>
      <c r="B364" s="41"/>
      <c r="C364" s="42"/>
      <c r="D364" s="244" t="s">
        <v>251</v>
      </c>
      <c r="E364" s="42"/>
      <c r="F364" s="245" t="s">
        <v>7436</v>
      </c>
      <c r="G364" s="42"/>
      <c r="H364" s="42"/>
      <c r="I364" s="246"/>
      <c r="J364" s="42"/>
      <c r="K364" s="42"/>
      <c r="L364" s="46"/>
      <c r="M364" s="247"/>
      <c r="N364" s="248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251</v>
      </c>
      <c r="AU364" s="19" t="s">
        <v>87</v>
      </c>
    </row>
    <row r="365" s="2" customFormat="1" ht="16.5" customHeight="1">
      <c r="A365" s="40"/>
      <c r="B365" s="41"/>
      <c r="C365" s="283" t="s">
        <v>1344</v>
      </c>
      <c r="D365" s="283" t="s">
        <v>477</v>
      </c>
      <c r="E365" s="284" t="s">
        <v>7438</v>
      </c>
      <c r="F365" s="285" t="s">
        <v>7439</v>
      </c>
      <c r="G365" s="286" t="s">
        <v>359</v>
      </c>
      <c r="H365" s="287">
        <v>1</v>
      </c>
      <c r="I365" s="288"/>
      <c r="J365" s="289">
        <f>ROUND(I365*H365,2)</f>
        <v>0</v>
      </c>
      <c r="K365" s="290"/>
      <c r="L365" s="291"/>
      <c r="M365" s="292" t="s">
        <v>1</v>
      </c>
      <c r="N365" s="293" t="s">
        <v>43</v>
      </c>
      <c r="O365" s="93"/>
      <c r="P365" s="240">
        <f>O365*H365</f>
        <v>0</v>
      </c>
      <c r="Q365" s="240">
        <v>1.0000000000000001E-05</v>
      </c>
      <c r="R365" s="240">
        <f>Q365*H365</f>
        <v>1.0000000000000001E-05</v>
      </c>
      <c r="S365" s="240">
        <v>0</v>
      </c>
      <c r="T365" s="24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42" t="s">
        <v>895</v>
      </c>
      <c r="AT365" s="242" t="s">
        <v>477</v>
      </c>
      <c r="AU365" s="242" t="s">
        <v>87</v>
      </c>
      <c r="AY365" s="19" t="s">
        <v>242</v>
      </c>
      <c r="BE365" s="243">
        <f>IF(N365="základní",J365,0)</f>
        <v>0</v>
      </c>
      <c r="BF365" s="243">
        <f>IF(N365="snížená",J365,0)</f>
        <v>0</v>
      </c>
      <c r="BG365" s="243">
        <f>IF(N365="zákl. přenesená",J365,0)</f>
        <v>0</v>
      </c>
      <c r="BH365" s="243">
        <f>IF(N365="sníž. přenesená",J365,0)</f>
        <v>0</v>
      </c>
      <c r="BI365" s="243">
        <f>IF(N365="nulová",J365,0)</f>
        <v>0</v>
      </c>
      <c r="BJ365" s="19" t="s">
        <v>85</v>
      </c>
      <c r="BK365" s="243">
        <f>ROUND(I365*H365,2)</f>
        <v>0</v>
      </c>
      <c r="BL365" s="19" t="s">
        <v>1096</v>
      </c>
      <c r="BM365" s="242" t="s">
        <v>7490</v>
      </c>
    </row>
    <row r="366" s="2" customFormat="1">
      <c r="A366" s="40"/>
      <c r="B366" s="41"/>
      <c r="C366" s="42"/>
      <c r="D366" s="244" t="s">
        <v>251</v>
      </c>
      <c r="E366" s="42"/>
      <c r="F366" s="245" t="s">
        <v>7439</v>
      </c>
      <c r="G366" s="42"/>
      <c r="H366" s="42"/>
      <c r="I366" s="246"/>
      <c r="J366" s="42"/>
      <c r="K366" s="42"/>
      <c r="L366" s="46"/>
      <c r="M366" s="247"/>
      <c r="N366" s="24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251</v>
      </c>
      <c r="AU366" s="19" t="s">
        <v>87</v>
      </c>
    </row>
    <row r="367" s="2" customFormat="1" ht="37.8" customHeight="1">
      <c r="A367" s="40"/>
      <c r="B367" s="41"/>
      <c r="C367" s="230" t="s">
        <v>1429</v>
      </c>
      <c r="D367" s="230" t="s">
        <v>245</v>
      </c>
      <c r="E367" s="231" t="s">
        <v>7491</v>
      </c>
      <c r="F367" s="232" t="s">
        <v>7492</v>
      </c>
      <c r="G367" s="233" t="s">
        <v>359</v>
      </c>
      <c r="H367" s="234">
        <v>2</v>
      </c>
      <c r="I367" s="235"/>
      <c r="J367" s="236">
        <f>ROUND(I367*H367,2)</f>
        <v>0</v>
      </c>
      <c r="K367" s="237"/>
      <c r="L367" s="46"/>
      <c r="M367" s="238" t="s">
        <v>1</v>
      </c>
      <c r="N367" s="239" t="s">
        <v>43</v>
      </c>
      <c r="O367" s="93"/>
      <c r="P367" s="240">
        <f>O367*H367</f>
        <v>0</v>
      </c>
      <c r="Q367" s="240">
        <v>0</v>
      </c>
      <c r="R367" s="240">
        <f>Q367*H367</f>
        <v>0</v>
      </c>
      <c r="S367" s="240">
        <v>0</v>
      </c>
      <c r="T367" s="24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42" t="s">
        <v>1096</v>
      </c>
      <c r="AT367" s="242" t="s">
        <v>245</v>
      </c>
      <c r="AU367" s="242" t="s">
        <v>87</v>
      </c>
      <c r="AY367" s="19" t="s">
        <v>242</v>
      </c>
      <c r="BE367" s="243">
        <f>IF(N367="základní",J367,0)</f>
        <v>0</v>
      </c>
      <c r="BF367" s="243">
        <f>IF(N367="snížená",J367,0)</f>
        <v>0</v>
      </c>
      <c r="BG367" s="243">
        <f>IF(N367="zákl. přenesená",J367,0)</f>
        <v>0</v>
      </c>
      <c r="BH367" s="243">
        <f>IF(N367="sníž. přenesená",J367,0)</f>
        <v>0</v>
      </c>
      <c r="BI367" s="243">
        <f>IF(N367="nulová",J367,0)</f>
        <v>0</v>
      </c>
      <c r="BJ367" s="19" t="s">
        <v>85</v>
      </c>
      <c r="BK367" s="243">
        <f>ROUND(I367*H367,2)</f>
        <v>0</v>
      </c>
      <c r="BL367" s="19" t="s">
        <v>1096</v>
      </c>
      <c r="BM367" s="242" t="s">
        <v>7493</v>
      </c>
    </row>
    <row r="368" s="2" customFormat="1">
      <c r="A368" s="40"/>
      <c r="B368" s="41"/>
      <c r="C368" s="42"/>
      <c r="D368" s="244" t="s">
        <v>251</v>
      </c>
      <c r="E368" s="42"/>
      <c r="F368" s="245" t="s">
        <v>7492</v>
      </c>
      <c r="G368" s="42"/>
      <c r="H368" s="42"/>
      <c r="I368" s="246"/>
      <c r="J368" s="42"/>
      <c r="K368" s="42"/>
      <c r="L368" s="46"/>
      <c r="M368" s="247"/>
      <c r="N368" s="248"/>
      <c r="O368" s="93"/>
      <c r="P368" s="93"/>
      <c r="Q368" s="93"/>
      <c r="R368" s="93"/>
      <c r="S368" s="93"/>
      <c r="T368" s="94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251</v>
      </c>
      <c r="AU368" s="19" t="s">
        <v>87</v>
      </c>
    </row>
    <row r="369" s="2" customFormat="1" ht="16.5" customHeight="1">
      <c r="A369" s="40"/>
      <c r="B369" s="41"/>
      <c r="C369" s="283" t="s">
        <v>724</v>
      </c>
      <c r="D369" s="283" t="s">
        <v>477</v>
      </c>
      <c r="E369" s="284" t="s">
        <v>7494</v>
      </c>
      <c r="F369" s="285" t="s">
        <v>7495</v>
      </c>
      <c r="G369" s="286" t="s">
        <v>359</v>
      </c>
      <c r="H369" s="287">
        <v>2</v>
      </c>
      <c r="I369" s="288"/>
      <c r="J369" s="289">
        <f>ROUND(I369*H369,2)</f>
        <v>0</v>
      </c>
      <c r="K369" s="290"/>
      <c r="L369" s="291"/>
      <c r="M369" s="292" t="s">
        <v>1</v>
      </c>
      <c r="N369" s="293" t="s">
        <v>43</v>
      </c>
      <c r="O369" s="93"/>
      <c r="P369" s="240">
        <f>O369*H369</f>
        <v>0</v>
      </c>
      <c r="Q369" s="240">
        <v>0.00050000000000000001</v>
      </c>
      <c r="R369" s="240">
        <f>Q369*H369</f>
        <v>0.001</v>
      </c>
      <c r="S369" s="240">
        <v>0</v>
      </c>
      <c r="T369" s="241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42" t="s">
        <v>895</v>
      </c>
      <c r="AT369" s="242" t="s">
        <v>477</v>
      </c>
      <c r="AU369" s="242" t="s">
        <v>87</v>
      </c>
      <c r="AY369" s="19" t="s">
        <v>242</v>
      </c>
      <c r="BE369" s="243">
        <f>IF(N369="základní",J369,0)</f>
        <v>0</v>
      </c>
      <c r="BF369" s="243">
        <f>IF(N369="snížená",J369,0)</f>
        <v>0</v>
      </c>
      <c r="BG369" s="243">
        <f>IF(N369="zákl. přenesená",J369,0)</f>
        <v>0</v>
      </c>
      <c r="BH369" s="243">
        <f>IF(N369="sníž. přenesená",J369,0)</f>
        <v>0</v>
      </c>
      <c r="BI369" s="243">
        <f>IF(N369="nulová",J369,0)</f>
        <v>0</v>
      </c>
      <c r="BJ369" s="19" t="s">
        <v>85</v>
      </c>
      <c r="BK369" s="243">
        <f>ROUND(I369*H369,2)</f>
        <v>0</v>
      </c>
      <c r="BL369" s="19" t="s">
        <v>1096</v>
      </c>
      <c r="BM369" s="242" t="s">
        <v>7496</v>
      </c>
    </row>
    <row r="370" s="2" customFormat="1">
      <c r="A370" s="40"/>
      <c r="B370" s="41"/>
      <c r="C370" s="42"/>
      <c r="D370" s="244" t="s">
        <v>251</v>
      </c>
      <c r="E370" s="42"/>
      <c r="F370" s="245" t="s">
        <v>7495</v>
      </c>
      <c r="G370" s="42"/>
      <c r="H370" s="42"/>
      <c r="I370" s="246"/>
      <c r="J370" s="42"/>
      <c r="K370" s="42"/>
      <c r="L370" s="46"/>
      <c r="M370" s="247"/>
      <c r="N370" s="248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251</v>
      </c>
      <c r="AU370" s="19" t="s">
        <v>87</v>
      </c>
    </row>
    <row r="371" s="2" customFormat="1" ht="24.15" customHeight="1">
      <c r="A371" s="40"/>
      <c r="B371" s="41"/>
      <c r="C371" s="230" t="s">
        <v>750</v>
      </c>
      <c r="D371" s="230" t="s">
        <v>245</v>
      </c>
      <c r="E371" s="231" t="s">
        <v>7497</v>
      </c>
      <c r="F371" s="232" t="s">
        <v>7498</v>
      </c>
      <c r="G371" s="233" t="s">
        <v>359</v>
      </c>
      <c r="H371" s="234">
        <v>26</v>
      </c>
      <c r="I371" s="235"/>
      <c r="J371" s="236">
        <f>ROUND(I371*H371,2)</f>
        <v>0</v>
      </c>
      <c r="K371" s="237"/>
      <c r="L371" s="46"/>
      <c r="M371" s="238" t="s">
        <v>1</v>
      </c>
      <c r="N371" s="239" t="s">
        <v>43</v>
      </c>
      <c r="O371" s="93"/>
      <c r="P371" s="240">
        <f>O371*H371</f>
        <v>0</v>
      </c>
      <c r="Q371" s="240">
        <v>0</v>
      </c>
      <c r="R371" s="240">
        <f>Q371*H371</f>
        <v>0</v>
      </c>
      <c r="S371" s="240">
        <v>0</v>
      </c>
      <c r="T371" s="241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42" t="s">
        <v>1096</v>
      </c>
      <c r="AT371" s="242" t="s">
        <v>245</v>
      </c>
      <c r="AU371" s="242" t="s">
        <v>87</v>
      </c>
      <c r="AY371" s="19" t="s">
        <v>242</v>
      </c>
      <c r="BE371" s="243">
        <f>IF(N371="základní",J371,0)</f>
        <v>0</v>
      </c>
      <c r="BF371" s="243">
        <f>IF(N371="snížená",J371,0)</f>
        <v>0</v>
      </c>
      <c r="BG371" s="243">
        <f>IF(N371="zákl. přenesená",J371,0)</f>
        <v>0</v>
      </c>
      <c r="BH371" s="243">
        <f>IF(N371="sníž. přenesená",J371,0)</f>
        <v>0</v>
      </c>
      <c r="BI371" s="243">
        <f>IF(N371="nulová",J371,0)</f>
        <v>0</v>
      </c>
      <c r="BJ371" s="19" t="s">
        <v>85</v>
      </c>
      <c r="BK371" s="243">
        <f>ROUND(I371*H371,2)</f>
        <v>0</v>
      </c>
      <c r="BL371" s="19" t="s">
        <v>1096</v>
      </c>
      <c r="BM371" s="242" t="s">
        <v>7499</v>
      </c>
    </row>
    <row r="372" s="2" customFormat="1">
      <c r="A372" s="40"/>
      <c r="B372" s="41"/>
      <c r="C372" s="42"/>
      <c r="D372" s="244" t="s">
        <v>251</v>
      </c>
      <c r="E372" s="42"/>
      <c r="F372" s="245" t="s">
        <v>7498</v>
      </c>
      <c r="G372" s="42"/>
      <c r="H372" s="42"/>
      <c r="I372" s="246"/>
      <c r="J372" s="42"/>
      <c r="K372" s="42"/>
      <c r="L372" s="46"/>
      <c r="M372" s="247"/>
      <c r="N372" s="248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251</v>
      </c>
      <c r="AU372" s="19" t="s">
        <v>87</v>
      </c>
    </row>
    <row r="373" s="2" customFormat="1" ht="16.5" customHeight="1">
      <c r="A373" s="40"/>
      <c r="B373" s="41"/>
      <c r="C373" s="283" t="s">
        <v>672</v>
      </c>
      <c r="D373" s="283" t="s">
        <v>477</v>
      </c>
      <c r="E373" s="284" t="s">
        <v>7500</v>
      </c>
      <c r="F373" s="285" t="s">
        <v>7501</v>
      </c>
      <c r="G373" s="286" t="s">
        <v>359</v>
      </c>
      <c r="H373" s="287">
        <v>22</v>
      </c>
      <c r="I373" s="288"/>
      <c r="J373" s="289">
        <f>ROUND(I373*H373,2)</f>
        <v>0</v>
      </c>
      <c r="K373" s="290"/>
      <c r="L373" s="291"/>
      <c r="M373" s="292" t="s">
        <v>1</v>
      </c>
      <c r="N373" s="293" t="s">
        <v>43</v>
      </c>
      <c r="O373" s="93"/>
      <c r="P373" s="240">
        <f>O373*H373</f>
        <v>0</v>
      </c>
      <c r="Q373" s="240">
        <v>0.00011</v>
      </c>
      <c r="R373" s="240">
        <f>Q373*H373</f>
        <v>0.0024200000000000003</v>
      </c>
      <c r="S373" s="240">
        <v>0</v>
      </c>
      <c r="T373" s="241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42" t="s">
        <v>895</v>
      </c>
      <c r="AT373" s="242" t="s">
        <v>477</v>
      </c>
      <c r="AU373" s="242" t="s">
        <v>87</v>
      </c>
      <c r="AY373" s="19" t="s">
        <v>242</v>
      </c>
      <c r="BE373" s="243">
        <f>IF(N373="základní",J373,0)</f>
        <v>0</v>
      </c>
      <c r="BF373" s="243">
        <f>IF(N373="snížená",J373,0)</f>
        <v>0</v>
      </c>
      <c r="BG373" s="243">
        <f>IF(N373="zákl. přenesená",J373,0)</f>
        <v>0</v>
      </c>
      <c r="BH373" s="243">
        <f>IF(N373="sníž. přenesená",J373,0)</f>
        <v>0</v>
      </c>
      <c r="BI373" s="243">
        <f>IF(N373="nulová",J373,0)</f>
        <v>0</v>
      </c>
      <c r="BJ373" s="19" t="s">
        <v>85</v>
      </c>
      <c r="BK373" s="243">
        <f>ROUND(I373*H373,2)</f>
        <v>0</v>
      </c>
      <c r="BL373" s="19" t="s">
        <v>1096</v>
      </c>
      <c r="BM373" s="242" t="s">
        <v>7502</v>
      </c>
    </row>
    <row r="374" s="2" customFormat="1">
      <c r="A374" s="40"/>
      <c r="B374" s="41"/>
      <c r="C374" s="42"/>
      <c r="D374" s="244" t="s">
        <v>251</v>
      </c>
      <c r="E374" s="42"/>
      <c r="F374" s="245" t="s">
        <v>7501</v>
      </c>
      <c r="G374" s="42"/>
      <c r="H374" s="42"/>
      <c r="I374" s="246"/>
      <c r="J374" s="42"/>
      <c r="K374" s="42"/>
      <c r="L374" s="46"/>
      <c r="M374" s="247"/>
      <c r="N374" s="248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251</v>
      </c>
      <c r="AU374" s="19" t="s">
        <v>87</v>
      </c>
    </row>
    <row r="375" s="2" customFormat="1" ht="16.5" customHeight="1">
      <c r="A375" s="40"/>
      <c r="B375" s="41"/>
      <c r="C375" s="283" t="s">
        <v>679</v>
      </c>
      <c r="D375" s="283" t="s">
        <v>477</v>
      </c>
      <c r="E375" s="284" t="s">
        <v>7503</v>
      </c>
      <c r="F375" s="285" t="s">
        <v>7504</v>
      </c>
      <c r="G375" s="286" t="s">
        <v>359</v>
      </c>
      <c r="H375" s="287">
        <v>4</v>
      </c>
      <c r="I375" s="288"/>
      <c r="J375" s="289">
        <f>ROUND(I375*H375,2)</f>
        <v>0</v>
      </c>
      <c r="K375" s="290"/>
      <c r="L375" s="291"/>
      <c r="M375" s="292" t="s">
        <v>1</v>
      </c>
      <c r="N375" s="293" t="s">
        <v>43</v>
      </c>
      <c r="O375" s="93"/>
      <c r="P375" s="240">
        <f>O375*H375</f>
        <v>0</v>
      </c>
      <c r="Q375" s="240">
        <v>0.00017000000000000001</v>
      </c>
      <c r="R375" s="240">
        <f>Q375*H375</f>
        <v>0.00068000000000000005</v>
      </c>
      <c r="S375" s="240">
        <v>0</v>
      </c>
      <c r="T375" s="24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42" t="s">
        <v>895</v>
      </c>
      <c r="AT375" s="242" t="s">
        <v>477</v>
      </c>
      <c r="AU375" s="242" t="s">
        <v>87</v>
      </c>
      <c r="AY375" s="19" t="s">
        <v>242</v>
      </c>
      <c r="BE375" s="243">
        <f>IF(N375="základní",J375,0)</f>
        <v>0</v>
      </c>
      <c r="BF375" s="243">
        <f>IF(N375="snížená",J375,0)</f>
        <v>0</v>
      </c>
      <c r="BG375" s="243">
        <f>IF(N375="zákl. přenesená",J375,0)</f>
        <v>0</v>
      </c>
      <c r="BH375" s="243">
        <f>IF(N375="sníž. přenesená",J375,0)</f>
        <v>0</v>
      </c>
      <c r="BI375" s="243">
        <f>IF(N375="nulová",J375,0)</f>
        <v>0</v>
      </c>
      <c r="BJ375" s="19" t="s">
        <v>85</v>
      </c>
      <c r="BK375" s="243">
        <f>ROUND(I375*H375,2)</f>
        <v>0</v>
      </c>
      <c r="BL375" s="19" t="s">
        <v>1096</v>
      </c>
      <c r="BM375" s="242" t="s">
        <v>7505</v>
      </c>
    </row>
    <row r="376" s="2" customFormat="1">
      <c r="A376" s="40"/>
      <c r="B376" s="41"/>
      <c r="C376" s="42"/>
      <c r="D376" s="244" t="s">
        <v>251</v>
      </c>
      <c r="E376" s="42"/>
      <c r="F376" s="245" t="s">
        <v>7504</v>
      </c>
      <c r="G376" s="42"/>
      <c r="H376" s="42"/>
      <c r="I376" s="246"/>
      <c r="J376" s="42"/>
      <c r="K376" s="42"/>
      <c r="L376" s="46"/>
      <c r="M376" s="247"/>
      <c r="N376" s="248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251</v>
      </c>
      <c r="AU376" s="19" t="s">
        <v>87</v>
      </c>
    </row>
    <row r="377" s="2" customFormat="1" ht="37.8" customHeight="1">
      <c r="A377" s="40"/>
      <c r="B377" s="41"/>
      <c r="C377" s="230" t="s">
        <v>730</v>
      </c>
      <c r="D377" s="230" t="s">
        <v>245</v>
      </c>
      <c r="E377" s="231" t="s">
        <v>7506</v>
      </c>
      <c r="F377" s="232" t="s">
        <v>7507</v>
      </c>
      <c r="G377" s="233" t="s">
        <v>359</v>
      </c>
      <c r="H377" s="234">
        <v>1</v>
      </c>
      <c r="I377" s="235"/>
      <c r="J377" s="236">
        <f>ROUND(I377*H377,2)</f>
        <v>0</v>
      </c>
      <c r="K377" s="237"/>
      <c r="L377" s="46"/>
      <c r="M377" s="238" t="s">
        <v>1</v>
      </c>
      <c r="N377" s="239" t="s">
        <v>43</v>
      </c>
      <c r="O377" s="93"/>
      <c r="P377" s="240">
        <f>O377*H377</f>
        <v>0</v>
      </c>
      <c r="Q377" s="240">
        <v>0</v>
      </c>
      <c r="R377" s="240">
        <f>Q377*H377</f>
        <v>0</v>
      </c>
      <c r="S377" s="240">
        <v>0</v>
      </c>
      <c r="T377" s="24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42" t="s">
        <v>1096</v>
      </c>
      <c r="AT377" s="242" t="s">
        <v>245</v>
      </c>
      <c r="AU377" s="242" t="s">
        <v>87</v>
      </c>
      <c r="AY377" s="19" t="s">
        <v>242</v>
      </c>
      <c r="BE377" s="243">
        <f>IF(N377="základní",J377,0)</f>
        <v>0</v>
      </c>
      <c r="BF377" s="243">
        <f>IF(N377="snížená",J377,0)</f>
        <v>0</v>
      </c>
      <c r="BG377" s="243">
        <f>IF(N377="zákl. přenesená",J377,0)</f>
        <v>0</v>
      </c>
      <c r="BH377" s="243">
        <f>IF(N377="sníž. přenesená",J377,0)</f>
        <v>0</v>
      </c>
      <c r="BI377" s="243">
        <f>IF(N377="nulová",J377,0)</f>
        <v>0</v>
      </c>
      <c r="BJ377" s="19" t="s">
        <v>85</v>
      </c>
      <c r="BK377" s="243">
        <f>ROUND(I377*H377,2)</f>
        <v>0</v>
      </c>
      <c r="BL377" s="19" t="s">
        <v>1096</v>
      </c>
      <c r="BM377" s="242" t="s">
        <v>7508</v>
      </c>
    </row>
    <row r="378" s="2" customFormat="1">
      <c r="A378" s="40"/>
      <c r="B378" s="41"/>
      <c r="C378" s="42"/>
      <c r="D378" s="244" t="s">
        <v>251</v>
      </c>
      <c r="E378" s="42"/>
      <c r="F378" s="245" t="s">
        <v>7507</v>
      </c>
      <c r="G378" s="42"/>
      <c r="H378" s="42"/>
      <c r="I378" s="246"/>
      <c r="J378" s="42"/>
      <c r="K378" s="42"/>
      <c r="L378" s="46"/>
      <c r="M378" s="247"/>
      <c r="N378" s="248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251</v>
      </c>
      <c r="AU378" s="19" t="s">
        <v>87</v>
      </c>
    </row>
    <row r="379" s="2" customFormat="1" ht="24.15" customHeight="1">
      <c r="A379" s="40"/>
      <c r="B379" s="41"/>
      <c r="C379" s="283" t="s">
        <v>737</v>
      </c>
      <c r="D379" s="283" t="s">
        <v>477</v>
      </c>
      <c r="E379" s="284" t="s">
        <v>7509</v>
      </c>
      <c r="F379" s="285" t="s">
        <v>7510</v>
      </c>
      <c r="G379" s="286" t="s">
        <v>359</v>
      </c>
      <c r="H379" s="287">
        <v>1</v>
      </c>
      <c r="I379" s="288"/>
      <c r="J379" s="289">
        <f>ROUND(I379*H379,2)</f>
        <v>0</v>
      </c>
      <c r="K379" s="290"/>
      <c r="L379" s="291"/>
      <c r="M379" s="292" t="s">
        <v>1</v>
      </c>
      <c r="N379" s="293" t="s">
        <v>43</v>
      </c>
      <c r="O379" s="93"/>
      <c r="P379" s="240">
        <f>O379*H379</f>
        <v>0</v>
      </c>
      <c r="Q379" s="240">
        <v>0.00017000000000000001</v>
      </c>
      <c r="R379" s="240">
        <f>Q379*H379</f>
        <v>0.00017000000000000001</v>
      </c>
      <c r="S379" s="240">
        <v>0</v>
      </c>
      <c r="T379" s="24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42" t="s">
        <v>895</v>
      </c>
      <c r="AT379" s="242" t="s">
        <v>477</v>
      </c>
      <c r="AU379" s="242" t="s">
        <v>87</v>
      </c>
      <c r="AY379" s="19" t="s">
        <v>242</v>
      </c>
      <c r="BE379" s="243">
        <f>IF(N379="základní",J379,0)</f>
        <v>0</v>
      </c>
      <c r="BF379" s="243">
        <f>IF(N379="snížená",J379,0)</f>
        <v>0</v>
      </c>
      <c r="BG379" s="243">
        <f>IF(N379="zákl. přenesená",J379,0)</f>
        <v>0</v>
      </c>
      <c r="BH379" s="243">
        <f>IF(N379="sníž. přenesená",J379,0)</f>
        <v>0</v>
      </c>
      <c r="BI379" s="243">
        <f>IF(N379="nulová",J379,0)</f>
        <v>0</v>
      </c>
      <c r="BJ379" s="19" t="s">
        <v>85</v>
      </c>
      <c r="BK379" s="243">
        <f>ROUND(I379*H379,2)</f>
        <v>0</v>
      </c>
      <c r="BL379" s="19" t="s">
        <v>1096</v>
      </c>
      <c r="BM379" s="242" t="s">
        <v>7511</v>
      </c>
    </row>
    <row r="380" s="2" customFormat="1">
      <c r="A380" s="40"/>
      <c r="B380" s="41"/>
      <c r="C380" s="42"/>
      <c r="D380" s="244" t="s">
        <v>251</v>
      </c>
      <c r="E380" s="42"/>
      <c r="F380" s="245" t="s">
        <v>7510</v>
      </c>
      <c r="G380" s="42"/>
      <c r="H380" s="42"/>
      <c r="I380" s="246"/>
      <c r="J380" s="42"/>
      <c r="K380" s="42"/>
      <c r="L380" s="46"/>
      <c r="M380" s="247"/>
      <c r="N380" s="248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251</v>
      </c>
      <c r="AU380" s="19" t="s">
        <v>87</v>
      </c>
    </row>
    <row r="381" s="2" customFormat="1" ht="49.05" customHeight="1">
      <c r="A381" s="40"/>
      <c r="B381" s="41"/>
      <c r="C381" s="230" t="s">
        <v>643</v>
      </c>
      <c r="D381" s="230" t="s">
        <v>245</v>
      </c>
      <c r="E381" s="231" t="s">
        <v>7512</v>
      </c>
      <c r="F381" s="232" t="s">
        <v>7513</v>
      </c>
      <c r="G381" s="233" t="s">
        <v>359</v>
      </c>
      <c r="H381" s="234">
        <v>351</v>
      </c>
      <c r="I381" s="235"/>
      <c r="J381" s="236">
        <f>ROUND(I381*H381,2)</f>
        <v>0</v>
      </c>
      <c r="K381" s="237"/>
      <c r="L381" s="46"/>
      <c r="M381" s="238" t="s">
        <v>1</v>
      </c>
      <c r="N381" s="239" t="s">
        <v>43</v>
      </c>
      <c r="O381" s="93"/>
      <c r="P381" s="240">
        <f>O381*H381</f>
        <v>0</v>
      </c>
      <c r="Q381" s="240">
        <v>0</v>
      </c>
      <c r="R381" s="240">
        <f>Q381*H381</f>
        <v>0</v>
      </c>
      <c r="S381" s="240">
        <v>0</v>
      </c>
      <c r="T381" s="241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42" t="s">
        <v>1096</v>
      </c>
      <c r="AT381" s="242" t="s">
        <v>245</v>
      </c>
      <c r="AU381" s="242" t="s">
        <v>87</v>
      </c>
      <c r="AY381" s="19" t="s">
        <v>242</v>
      </c>
      <c r="BE381" s="243">
        <f>IF(N381="základní",J381,0)</f>
        <v>0</v>
      </c>
      <c r="BF381" s="243">
        <f>IF(N381="snížená",J381,0)</f>
        <v>0</v>
      </c>
      <c r="BG381" s="243">
        <f>IF(N381="zákl. přenesená",J381,0)</f>
        <v>0</v>
      </c>
      <c r="BH381" s="243">
        <f>IF(N381="sníž. přenesená",J381,0)</f>
        <v>0</v>
      </c>
      <c r="BI381" s="243">
        <f>IF(N381="nulová",J381,0)</f>
        <v>0</v>
      </c>
      <c r="BJ381" s="19" t="s">
        <v>85</v>
      </c>
      <c r="BK381" s="243">
        <f>ROUND(I381*H381,2)</f>
        <v>0</v>
      </c>
      <c r="BL381" s="19" t="s">
        <v>1096</v>
      </c>
      <c r="BM381" s="242" t="s">
        <v>7514</v>
      </c>
    </row>
    <row r="382" s="2" customFormat="1">
      <c r="A382" s="40"/>
      <c r="B382" s="41"/>
      <c r="C382" s="42"/>
      <c r="D382" s="244" t="s">
        <v>251</v>
      </c>
      <c r="E382" s="42"/>
      <c r="F382" s="245" t="s">
        <v>7513</v>
      </c>
      <c r="G382" s="42"/>
      <c r="H382" s="42"/>
      <c r="I382" s="246"/>
      <c r="J382" s="42"/>
      <c r="K382" s="42"/>
      <c r="L382" s="46"/>
      <c r="M382" s="247"/>
      <c r="N382" s="248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251</v>
      </c>
      <c r="AU382" s="19" t="s">
        <v>87</v>
      </c>
    </row>
    <row r="383" s="2" customFormat="1" ht="24.15" customHeight="1">
      <c r="A383" s="40"/>
      <c r="B383" s="41"/>
      <c r="C383" s="283" t="s">
        <v>650</v>
      </c>
      <c r="D383" s="283" t="s">
        <v>477</v>
      </c>
      <c r="E383" s="284" t="s">
        <v>7515</v>
      </c>
      <c r="F383" s="285" t="s">
        <v>7516</v>
      </c>
      <c r="G383" s="286" t="s">
        <v>359</v>
      </c>
      <c r="H383" s="287">
        <v>351</v>
      </c>
      <c r="I383" s="288"/>
      <c r="J383" s="289">
        <f>ROUND(I383*H383,2)</f>
        <v>0</v>
      </c>
      <c r="K383" s="290"/>
      <c r="L383" s="291"/>
      <c r="M383" s="292" t="s">
        <v>1</v>
      </c>
      <c r="N383" s="293" t="s">
        <v>43</v>
      </c>
      <c r="O383" s="93"/>
      <c r="P383" s="240">
        <f>O383*H383</f>
        <v>0</v>
      </c>
      <c r="Q383" s="240">
        <v>6.0000000000000002E-05</v>
      </c>
      <c r="R383" s="240">
        <f>Q383*H383</f>
        <v>0.021059999999999999</v>
      </c>
      <c r="S383" s="240">
        <v>0</v>
      </c>
      <c r="T383" s="241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42" t="s">
        <v>895</v>
      </c>
      <c r="AT383" s="242" t="s">
        <v>477</v>
      </c>
      <c r="AU383" s="242" t="s">
        <v>87</v>
      </c>
      <c r="AY383" s="19" t="s">
        <v>242</v>
      </c>
      <c r="BE383" s="243">
        <f>IF(N383="základní",J383,0)</f>
        <v>0</v>
      </c>
      <c r="BF383" s="243">
        <f>IF(N383="snížená",J383,0)</f>
        <v>0</v>
      </c>
      <c r="BG383" s="243">
        <f>IF(N383="zákl. přenesená",J383,0)</f>
        <v>0</v>
      </c>
      <c r="BH383" s="243">
        <f>IF(N383="sníž. přenesená",J383,0)</f>
        <v>0</v>
      </c>
      <c r="BI383" s="243">
        <f>IF(N383="nulová",J383,0)</f>
        <v>0</v>
      </c>
      <c r="BJ383" s="19" t="s">
        <v>85</v>
      </c>
      <c r="BK383" s="243">
        <f>ROUND(I383*H383,2)</f>
        <v>0</v>
      </c>
      <c r="BL383" s="19" t="s">
        <v>1096</v>
      </c>
      <c r="BM383" s="242" t="s">
        <v>7517</v>
      </c>
    </row>
    <row r="384" s="2" customFormat="1">
      <c r="A384" s="40"/>
      <c r="B384" s="41"/>
      <c r="C384" s="42"/>
      <c r="D384" s="244" t="s">
        <v>251</v>
      </c>
      <c r="E384" s="42"/>
      <c r="F384" s="245" t="s">
        <v>7516</v>
      </c>
      <c r="G384" s="42"/>
      <c r="H384" s="42"/>
      <c r="I384" s="246"/>
      <c r="J384" s="42"/>
      <c r="K384" s="42"/>
      <c r="L384" s="46"/>
      <c r="M384" s="247"/>
      <c r="N384" s="248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251</v>
      </c>
      <c r="AU384" s="19" t="s">
        <v>87</v>
      </c>
    </row>
    <row r="385" s="2" customFormat="1" ht="16.5" customHeight="1">
      <c r="A385" s="40"/>
      <c r="B385" s="41"/>
      <c r="C385" s="283" t="s">
        <v>655</v>
      </c>
      <c r="D385" s="283" t="s">
        <v>477</v>
      </c>
      <c r="E385" s="284" t="s">
        <v>7438</v>
      </c>
      <c r="F385" s="285" t="s">
        <v>7439</v>
      </c>
      <c r="G385" s="286" t="s">
        <v>359</v>
      </c>
      <c r="H385" s="287">
        <v>79</v>
      </c>
      <c r="I385" s="288"/>
      <c r="J385" s="289">
        <f>ROUND(I385*H385,2)</f>
        <v>0</v>
      </c>
      <c r="K385" s="290"/>
      <c r="L385" s="291"/>
      <c r="M385" s="292" t="s">
        <v>1</v>
      </c>
      <c r="N385" s="293" t="s">
        <v>43</v>
      </c>
      <c r="O385" s="93"/>
      <c r="P385" s="240">
        <f>O385*H385</f>
        <v>0</v>
      </c>
      <c r="Q385" s="240">
        <v>1.0000000000000001E-05</v>
      </c>
      <c r="R385" s="240">
        <f>Q385*H385</f>
        <v>0.00079000000000000001</v>
      </c>
      <c r="S385" s="240">
        <v>0</v>
      </c>
      <c r="T385" s="24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42" t="s">
        <v>895</v>
      </c>
      <c r="AT385" s="242" t="s">
        <v>477</v>
      </c>
      <c r="AU385" s="242" t="s">
        <v>87</v>
      </c>
      <c r="AY385" s="19" t="s">
        <v>242</v>
      </c>
      <c r="BE385" s="243">
        <f>IF(N385="základní",J385,0)</f>
        <v>0</v>
      </c>
      <c r="BF385" s="243">
        <f>IF(N385="snížená",J385,0)</f>
        <v>0</v>
      </c>
      <c r="BG385" s="243">
        <f>IF(N385="zákl. přenesená",J385,0)</f>
        <v>0</v>
      </c>
      <c r="BH385" s="243">
        <f>IF(N385="sníž. přenesená",J385,0)</f>
        <v>0</v>
      </c>
      <c r="BI385" s="243">
        <f>IF(N385="nulová",J385,0)</f>
        <v>0</v>
      </c>
      <c r="BJ385" s="19" t="s">
        <v>85</v>
      </c>
      <c r="BK385" s="243">
        <f>ROUND(I385*H385,2)</f>
        <v>0</v>
      </c>
      <c r="BL385" s="19" t="s">
        <v>1096</v>
      </c>
      <c r="BM385" s="242" t="s">
        <v>7518</v>
      </c>
    </row>
    <row r="386" s="2" customFormat="1">
      <c r="A386" s="40"/>
      <c r="B386" s="41"/>
      <c r="C386" s="42"/>
      <c r="D386" s="244" t="s">
        <v>251</v>
      </c>
      <c r="E386" s="42"/>
      <c r="F386" s="245" t="s">
        <v>7439</v>
      </c>
      <c r="G386" s="42"/>
      <c r="H386" s="42"/>
      <c r="I386" s="246"/>
      <c r="J386" s="42"/>
      <c r="K386" s="42"/>
      <c r="L386" s="46"/>
      <c r="M386" s="247"/>
      <c r="N386" s="248"/>
      <c r="O386" s="93"/>
      <c r="P386" s="93"/>
      <c r="Q386" s="93"/>
      <c r="R386" s="93"/>
      <c r="S386" s="93"/>
      <c r="T386" s="94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251</v>
      </c>
      <c r="AU386" s="19" t="s">
        <v>87</v>
      </c>
    </row>
    <row r="387" s="2" customFormat="1" ht="16.5" customHeight="1">
      <c r="A387" s="40"/>
      <c r="B387" s="41"/>
      <c r="C387" s="283" t="s">
        <v>667</v>
      </c>
      <c r="D387" s="283" t="s">
        <v>477</v>
      </c>
      <c r="E387" s="284" t="s">
        <v>7519</v>
      </c>
      <c r="F387" s="285" t="s">
        <v>7520</v>
      </c>
      <c r="G387" s="286" t="s">
        <v>359</v>
      </c>
      <c r="H387" s="287">
        <v>145</v>
      </c>
      <c r="I387" s="288"/>
      <c r="J387" s="289">
        <f>ROUND(I387*H387,2)</f>
        <v>0</v>
      </c>
      <c r="K387" s="290"/>
      <c r="L387" s="291"/>
      <c r="M387" s="292" t="s">
        <v>1</v>
      </c>
      <c r="N387" s="293" t="s">
        <v>43</v>
      </c>
      <c r="O387" s="93"/>
      <c r="P387" s="240">
        <f>O387*H387</f>
        <v>0</v>
      </c>
      <c r="Q387" s="240">
        <v>2.0000000000000002E-05</v>
      </c>
      <c r="R387" s="240">
        <f>Q387*H387</f>
        <v>0.0029000000000000002</v>
      </c>
      <c r="S387" s="240">
        <v>0</v>
      </c>
      <c r="T387" s="241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42" t="s">
        <v>895</v>
      </c>
      <c r="AT387" s="242" t="s">
        <v>477</v>
      </c>
      <c r="AU387" s="242" t="s">
        <v>87</v>
      </c>
      <c r="AY387" s="19" t="s">
        <v>242</v>
      </c>
      <c r="BE387" s="243">
        <f>IF(N387="základní",J387,0)</f>
        <v>0</v>
      </c>
      <c r="BF387" s="243">
        <f>IF(N387="snížená",J387,0)</f>
        <v>0</v>
      </c>
      <c r="BG387" s="243">
        <f>IF(N387="zákl. přenesená",J387,0)</f>
        <v>0</v>
      </c>
      <c r="BH387" s="243">
        <f>IF(N387="sníž. přenesená",J387,0)</f>
        <v>0</v>
      </c>
      <c r="BI387" s="243">
        <f>IF(N387="nulová",J387,0)</f>
        <v>0</v>
      </c>
      <c r="BJ387" s="19" t="s">
        <v>85</v>
      </c>
      <c r="BK387" s="243">
        <f>ROUND(I387*H387,2)</f>
        <v>0</v>
      </c>
      <c r="BL387" s="19" t="s">
        <v>1096</v>
      </c>
      <c r="BM387" s="242" t="s">
        <v>7521</v>
      </c>
    </row>
    <row r="388" s="2" customFormat="1">
      <c r="A388" s="40"/>
      <c r="B388" s="41"/>
      <c r="C388" s="42"/>
      <c r="D388" s="244" t="s">
        <v>251</v>
      </c>
      <c r="E388" s="42"/>
      <c r="F388" s="245" t="s">
        <v>7520</v>
      </c>
      <c r="G388" s="42"/>
      <c r="H388" s="42"/>
      <c r="I388" s="246"/>
      <c r="J388" s="42"/>
      <c r="K388" s="42"/>
      <c r="L388" s="46"/>
      <c r="M388" s="247"/>
      <c r="N388" s="248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251</v>
      </c>
      <c r="AU388" s="19" t="s">
        <v>87</v>
      </c>
    </row>
    <row r="389" s="2" customFormat="1" ht="16.5" customHeight="1">
      <c r="A389" s="40"/>
      <c r="B389" s="41"/>
      <c r="C389" s="283" t="s">
        <v>662</v>
      </c>
      <c r="D389" s="283" t="s">
        <v>477</v>
      </c>
      <c r="E389" s="284" t="s">
        <v>7522</v>
      </c>
      <c r="F389" s="285" t="s">
        <v>7523</v>
      </c>
      <c r="G389" s="286" t="s">
        <v>359</v>
      </c>
      <c r="H389" s="287">
        <v>6</v>
      </c>
      <c r="I389" s="288"/>
      <c r="J389" s="289">
        <f>ROUND(I389*H389,2)</f>
        <v>0</v>
      </c>
      <c r="K389" s="290"/>
      <c r="L389" s="291"/>
      <c r="M389" s="292" t="s">
        <v>1</v>
      </c>
      <c r="N389" s="293" t="s">
        <v>43</v>
      </c>
      <c r="O389" s="93"/>
      <c r="P389" s="240">
        <f>O389*H389</f>
        <v>0</v>
      </c>
      <c r="Q389" s="240">
        <v>3.0000000000000001E-05</v>
      </c>
      <c r="R389" s="240">
        <f>Q389*H389</f>
        <v>0.00018000000000000001</v>
      </c>
      <c r="S389" s="240">
        <v>0</v>
      </c>
      <c r="T389" s="24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42" t="s">
        <v>895</v>
      </c>
      <c r="AT389" s="242" t="s">
        <v>477</v>
      </c>
      <c r="AU389" s="242" t="s">
        <v>87</v>
      </c>
      <c r="AY389" s="19" t="s">
        <v>242</v>
      </c>
      <c r="BE389" s="243">
        <f>IF(N389="základní",J389,0)</f>
        <v>0</v>
      </c>
      <c r="BF389" s="243">
        <f>IF(N389="snížená",J389,0)</f>
        <v>0</v>
      </c>
      <c r="BG389" s="243">
        <f>IF(N389="zákl. přenesená",J389,0)</f>
        <v>0</v>
      </c>
      <c r="BH389" s="243">
        <f>IF(N389="sníž. přenesená",J389,0)</f>
        <v>0</v>
      </c>
      <c r="BI389" s="243">
        <f>IF(N389="nulová",J389,0)</f>
        <v>0</v>
      </c>
      <c r="BJ389" s="19" t="s">
        <v>85</v>
      </c>
      <c r="BK389" s="243">
        <f>ROUND(I389*H389,2)</f>
        <v>0</v>
      </c>
      <c r="BL389" s="19" t="s">
        <v>1096</v>
      </c>
      <c r="BM389" s="242" t="s">
        <v>7524</v>
      </c>
    </row>
    <row r="390" s="2" customFormat="1">
      <c r="A390" s="40"/>
      <c r="B390" s="41"/>
      <c r="C390" s="42"/>
      <c r="D390" s="244" t="s">
        <v>251</v>
      </c>
      <c r="E390" s="42"/>
      <c r="F390" s="245" t="s">
        <v>7523</v>
      </c>
      <c r="G390" s="42"/>
      <c r="H390" s="42"/>
      <c r="I390" s="246"/>
      <c r="J390" s="42"/>
      <c r="K390" s="42"/>
      <c r="L390" s="46"/>
      <c r="M390" s="247"/>
      <c r="N390" s="248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251</v>
      </c>
      <c r="AU390" s="19" t="s">
        <v>87</v>
      </c>
    </row>
    <row r="391" s="2" customFormat="1" ht="49.05" customHeight="1">
      <c r="A391" s="40"/>
      <c r="B391" s="41"/>
      <c r="C391" s="230" t="s">
        <v>776</v>
      </c>
      <c r="D391" s="230" t="s">
        <v>245</v>
      </c>
      <c r="E391" s="231" t="s">
        <v>7525</v>
      </c>
      <c r="F391" s="232" t="s">
        <v>7526</v>
      </c>
      <c r="G391" s="233" t="s">
        <v>359</v>
      </c>
      <c r="H391" s="234">
        <v>92</v>
      </c>
      <c r="I391" s="235"/>
      <c r="J391" s="236">
        <f>ROUND(I391*H391,2)</f>
        <v>0</v>
      </c>
      <c r="K391" s="237"/>
      <c r="L391" s="46"/>
      <c r="M391" s="238" t="s">
        <v>1</v>
      </c>
      <c r="N391" s="239" t="s">
        <v>43</v>
      </c>
      <c r="O391" s="93"/>
      <c r="P391" s="240">
        <f>O391*H391</f>
        <v>0</v>
      </c>
      <c r="Q391" s="240">
        <v>0</v>
      </c>
      <c r="R391" s="240">
        <f>Q391*H391</f>
        <v>0</v>
      </c>
      <c r="S391" s="240">
        <v>0</v>
      </c>
      <c r="T391" s="24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42" t="s">
        <v>1096</v>
      </c>
      <c r="AT391" s="242" t="s">
        <v>245</v>
      </c>
      <c r="AU391" s="242" t="s">
        <v>87</v>
      </c>
      <c r="AY391" s="19" t="s">
        <v>242</v>
      </c>
      <c r="BE391" s="243">
        <f>IF(N391="základní",J391,0)</f>
        <v>0</v>
      </c>
      <c r="BF391" s="243">
        <f>IF(N391="snížená",J391,0)</f>
        <v>0</v>
      </c>
      <c r="BG391" s="243">
        <f>IF(N391="zákl. přenesená",J391,0)</f>
        <v>0</v>
      </c>
      <c r="BH391" s="243">
        <f>IF(N391="sníž. přenesená",J391,0)</f>
        <v>0</v>
      </c>
      <c r="BI391" s="243">
        <f>IF(N391="nulová",J391,0)</f>
        <v>0</v>
      </c>
      <c r="BJ391" s="19" t="s">
        <v>85</v>
      </c>
      <c r="BK391" s="243">
        <f>ROUND(I391*H391,2)</f>
        <v>0</v>
      </c>
      <c r="BL391" s="19" t="s">
        <v>1096</v>
      </c>
      <c r="BM391" s="242" t="s">
        <v>7527</v>
      </c>
    </row>
    <row r="392" s="2" customFormat="1">
      <c r="A392" s="40"/>
      <c r="B392" s="41"/>
      <c r="C392" s="42"/>
      <c r="D392" s="244" t="s">
        <v>251</v>
      </c>
      <c r="E392" s="42"/>
      <c r="F392" s="245" t="s">
        <v>7526</v>
      </c>
      <c r="G392" s="42"/>
      <c r="H392" s="42"/>
      <c r="I392" s="246"/>
      <c r="J392" s="42"/>
      <c r="K392" s="42"/>
      <c r="L392" s="46"/>
      <c r="M392" s="247"/>
      <c r="N392" s="248"/>
      <c r="O392" s="93"/>
      <c r="P392" s="93"/>
      <c r="Q392" s="93"/>
      <c r="R392" s="93"/>
      <c r="S392" s="93"/>
      <c r="T392" s="94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251</v>
      </c>
      <c r="AU392" s="19" t="s">
        <v>87</v>
      </c>
    </row>
    <row r="393" s="2" customFormat="1" ht="16.5" customHeight="1">
      <c r="A393" s="40"/>
      <c r="B393" s="41"/>
      <c r="C393" s="283" t="s">
        <v>289</v>
      </c>
      <c r="D393" s="283" t="s">
        <v>477</v>
      </c>
      <c r="E393" s="284" t="s">
        <v>7528</v>
      </c>
      <c r="F393" s="285" t="s">
        <v>7529</v>
      </c>
      <c r="G393" s="286" t="s">
        <v>359</v>
      </c>
      <c r="H393" s="287">
        <v>92</v>
      </c>
      <c r="I393" s="288"/>
      <c r="J393" s="289">
        <f>ROUND(I393*H393,2)</f>
        <v>0</v>
      </c>
      <c r="K393" s="290"/>
      <c r="L393" s="291"/>
      <c r="M393" s="292" t="s">
        <v>1</v>
      </c>
      <c r="N393" s="293" t="s">
        <v>43</v>
      </c>
      <c r="O393" s="93"/>
      <c r="P393" s="240">
        <f>O393*H393</f>
        <v>0</v>
      </c>
      <c r="Q393" s="240">
        <v>0</v>
      </c>
      <c r="R393" s="240">
        <f>Q393*H393</f>
        <v>0</v>
      </c>
      <c r="S393" s="240">
        <v>0</v>
      </c>
      <c r="T393" s="241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42" t="s">
        <v>895</v>
      </c>
      <c r="AT393" s="242" t="s">
        <v>477</v>
      </c>
      <c r="AU393" s="242" t="s">
        <v>87</v>
      </c>
      <c r="AY393" s="19" t="s">
        <v>242</v>
      </c>
      <c r="BE393" s="243">
        <f>IF(N393="základní",J393,0)</f>
        <v>0</v>
      </c>
      <c r="BF393" s="243">
        <f>IF(N393="snížená",J393,0)</f>
        <v>0</v>
      </c>
      <c r="BG393" s="243">
        <f>IF(N393="zákl. přenesená",J393,0)</f>
        <v>0</v>
      </c>
      <c r="BH393" s="243">
        <f>IF(N393="sníž. přenesená",J393,0)</f>
        <v>0</v>
      </c>
      <c r="BI393" s="243">
        <f>IF(N393="nulová",J393,0)</f>
        <v>0</v>
      </c>
      <c r="BJ393" s="19" t="s">
        <v>85</v>
      </c>
      <c r="BK393" s="243">
        <f>ROUND(I393*H393,2)</f>
        <v>0</v>
      </c>
      <c r="BL393" s="19" t="s">
        <v>1096</v>
      </c>
      <c r="BM393" s="242" t="s">
        <v>7530</v>
      </c>
    </row>
    <row r="394" s="2" customFormat="1">
      <c r="A394" s="40"/>
      <c r="B394" s="41"/>
      <c r="C394" s="42"/>
      <c r="D394" s="244" t="s">
        <v>251</v>
      </c>
      <c r="E394" s="42"/>
      <c r="F394" s="245" t="s">
        <v>7529</v>
      </c>
      <c r="G394" s="42"/>
      <c r="H394" s="42"/>
      <c r="I394" s="246"/>
      <c r="J394" s="42"/>
      <c r="K394" s="42"/>
      <c r="L394" s="46"/>
      <c r="M394" s="247"/>
      <c r="N394" s="248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251</v>
      </c>
      <c r="AU394" s="19" t="s">
        <v>87</v>
      </c>
    </row>
    <row r="395" s="2" customFormat="1" ht="49.05" customHeight="1">
      <c r="A395" s="40"/>
      <c r="B395" s="41"/>
      <c r="C395" s="230" t="s">
        <v>2042</v>
      </c>
      <c r="D395" s="230" t="s">
        <v>245</v>
      </c>
      <c r="E395" s="231" t="s">
        <v>7531</v>
      </c>
      <c r="F395" s="232" t="s">
        <v>7532</v>
      </c>
      <c r="G395" s="233" t="s">
        <v>359</v>
      </c>
      <c r="H395" s="234">
        <v>36</v>
      </c>
      <c r="I395" s="235"/>
      <c r="J395" s="236">
        <f>ROUND(I395*H395,2)</f>
        <v>0</v>
      </c>
      <c r="K395" s="237"/>
      <c r="L395" s="46"/>
      <c r="M395" s="238" t="s">
        <v>1</v>
      </c>
      <c r="N395" s="239" t="s">
        <v>43</v>
      </c>
      <c r="O395" s="93"/>
      <c r="P395" s="240">
        <f>O395*H395</f>
        <v>0</v>
      </c>
      <c r="Q395" s="240">
        <v>0</v>
      </c>
      <c r="R395" s="240">
        <f>Q395*H395</f>
        <v>0</v>
      </c>
      <c r="S395" s="240">
        <v>0</v>
      </c>
      <c r="T395" s="24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42" t="s">
        <v>1096</v>
      </c>
      <c r="AT395" s="242" t="s">
        <v>245</v>
      </c>
      <c r="AU395" s="242" t="s">
        <v>87</v>
      </c>
      <c r="AY395" s="19" t="s">
        <v>242</v>
      </c>
      <c r="BE395" s="243">
        <f>IF(N395="základní",J395,0)</f>
        <v>0</v>
      </c>
      <c r="BF395" s="243">
        <f>IF(N395="snížená",J395,0)</f>
        <v>0</v>
      </c>
      <c r="BG395" s="243">
        <f>IF(N395="zákl. přenesená",J395,0)</f>
        <v>0</v>
      </c>
      <c r="BH395" s="243">
        <f>IF(N395="sníž. přenesená",J395,0)</f>
        <v>0</v>
      </c>
      <c r="BI395" s="243">
        <f>IF(N395="nulová",J395,0)</f>
        <v>0</v>
      </c>
      <c r="BJ395" s="19" t="s">
        <v>85</v>
      </c>
      <c r="BK395" s="243">
        <f>ROUND(I395*H395,2)</f>
        <v>0</v>
      </c>
      <c r="BL395" s="19" t="s">
        <v>1096</v>
      </c>
      <c r="BM395" s="242" t="s">
        <v>7533</v>
      </c>
    </row>
    <row r="396" s="2" customFormat="1">
      <c r="A396" s="40"/>
      <c r="B396" s="41"/>
      <c r="C396" s="42"/>
      <c r="D396" s="244" t="s">
        <v>251</v>
      </c>
      <c r="E396" s="42"/>
      <c r="F396" s="245" t="s">
        <v>7532</v>
      </c>
      <c r="G396" s="42"/>
      <c r="H396" s="42"/>
      <c r="I396" s="246"/>
      <c r="J396" s="42"/>
      <c r="K396" s="42"/>
      <c r="L396" s="46"/>
      <c r="M396" s="247"/>
      <c r="N396" s="248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251</v>
      </c>
      <c r="AU396" s="19" t="s">
        <v>87</v>
      </c>
    </row>
    <row r="397" s="2" customFormat="1" ht="37.8" customHeight="1">
      <c r="A397" s="40"/>
      <c r="B397" s="41"/>
      <c r="C397" s="283" t="s">
        <v>2051</v>
      </c>
      <c r="D397" s="283" t="s">
        <v>477</v>
      </c>
      <c r="E397" s="284" t="s">
        <v>7534</v>
      </c>
      <c r="F397" s="285" t="s">
        <v>7535</v>
      </c>
      <c r="G397" s="286" t="s">
        <v>359</v>
      </c>
      <c r="H397" s="287">
        <v>36</v>
      </c>
      <c r="I397" s="288"/>
      <c r="J397" s="289">
        <f>ROUND(I397*H397,2)</f>
        <v>0</v>
      </c>
      <c r="K397" s="290"/>
      <c r="L397" s="291"/>
      <c r="M397" s="292" t="s">
        <v>1</v>
      </c>
      <c r="N397" s="293" t="s">
        <v>43</v>
      </c>
      <c r="O397" s="93"/>
      <c r="P397" s="240">
        <f>O397*H397</f>
        <v>0</v>
      </c>
      <c r="Q397" s="240">
        <v>6.9999999999999994E-05</v>
      </c>
      <c r="R397" s="240">
        <f>Q397*H397</f>
        <v>0.0025199999999999997</v>
      </c>
      <c r="S397" s="240">
        <v>0</v>
      </c>
      <c r="T397" s="24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42" t="s">
        <v>895</v>
      </c>
      <c r="AT397" s="242" t="s">
        <v>477</v>
      </c>
      <c r="AU397" s="242" t="s">
        <v>87</v>
      </c>
      <c r="AY397" s="19" t="s">
        <v>242</v>
      </c>
      <c r="BE397" s="243">
        <f>IF(N397="základní",J397,0)</f>
        <v>0</v>
      </c>
      <c r="BF397" s="243">
        <f>IF(N397="snížená",J397,0)</f>
        <v>0</v>
      </c>
      <c r="BG397" s="243">
        <f>IF(N397="zákl. přenesená",J397,0)</f>
        <v>0</v>
      </c>
      <c r="BH397" s="243">
        <f>IF(N397="sníž. přenesená",J397,0)</f>
        <v>0</v>
      </c>
      <c r="BI397" s="243">
        <f>IF(N397="nulová",J397,0)</f>
        <v>0</v>
      </c>
      <c r="BJ397" s="19" t="s">
        <v>85</v>
      </c>
      <c r="BK397" s="243">
        <f>ROUND(I397*H397,2)</f>
        <v>0</v>
      </c>
      <c r="BL397" s="19" t="s">
        <v>1096</v>
      </c>
      <c r="BM397" s="242" t="s">
        <v>7536</v>
      </c>
    </row>
    <row r="398" s="2" customFormat="1">
      <c r="A398" s="40"/>
      <c r="B398" s="41"/>
      <c r="C398" s="42"/>
      <c r="D398" s="244" t="s">
        <v>251</v>
      </c>
      <c r="E398" s="42"/>
      <c r="F398" s="245" t="s">
        <v>7535</v>
      </c>
      <c r="G398" s="42"/>
      <c r="H398" s="42"/>
      <c r="I398" s="246"/>
      <c r="J398" s="42"/>
      <c r="K398" s="42"/>
      <c r="L398" s="46"/>
      <c r="M398" s="247"/>
      <c r="N398" s="248"/>
      <c r="O398" s="93"/>
      <c r="P398" s="93"/>
      <c r="Q398" s="93"/>
      <c r="R398" s="93"/>
      <c r="S398" s="93"/>
      <c r="T398" s="94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251</v>
      </c>
      <c r="AU398" s="19" t="s">
        <v>87</v>
      </c>
    </row>
    <row r="399" s="2" customFormat="1" ht="49.05" customHeight="1">
      <c r="A399" s="40"/>
      <c r="B399" s="41"/>
      <c r="C399" s="230" t="s">
        <v>2070</v>
      </c>
      <c r="D399" s="230" t="s">
        <v>245</v>
      </c>
      <c r="E399" s="231" t="s">
        <v>7537</v>
      </c>
      <c r="F399" s="232" t="s">
        <v>7538</v>
      </c>
      <c r="G399" s="233" t="s">
        <v>359</v>
      </c>
      <c r="H399" s="234">
        <v>28</v>
      </c>
      <c r="I399" s="235"/>
      <c r="J399" s="236">
        <f>ROUND(I399*H399,2)</f>
        <v>0</v>
      </c>
      <c r="K399" s="237"/>
      <c r="L399" s="46"/>
      <c r="M399" s="238" t="s">
        <v>1</v>
      </c>
      <c r="N399" s="239" t="s">
        <v>43</v>
      </c>
      <c r="O399" s="93"/>
      <c r="P399" s="240">
        <f>O399*H399</f>
        <v>0</v>
      </c>
      <c r="Q399" s="240">
        <v>0</v>
      </c>
      <c r="R399" s="240">
        <f>Q399*H399</f>
        <v>0</v>
      </c>
      <c r="S399" s="240">
        <v>0</v>
      </c>
      <c r="T399" s="241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42" t="s">
        <v>1096</v>
      </c>
      <c r="AT399" s="242" t="s">
        <v>245</v>
      </c>
      <c r="AU399" s="242" t="s">
        <v>87</v>
      </c>
      <c r="AY399" s="19" t="s">
        <v>242</v>
      </c>
      <c r="BE399" s="243">
        <f>IF(N399="základní",J399,0)</f>
        <v>0</v>
      </c>
      <c r="BF399" s="243">
        <f>IF(N399="snížená",J399,0)</f>
        <v>0</v>
      </c>
      <c r="BG399" s="243">
        <f>IF(N399="zákl. přenesená",J399,0)</f>
        <v>0</v>
      </c>
      <c r="BH399" s="243">
        <f>IF(N399="sníž. přenesená",J399,0)</f>
        <v>0</v>
      </c>
      <c r="BI399" s="243">
        <f>IF(N399="nulová",J399,0)</f>
        <v>0</v>
      </c>
      <c r="BJ399" s="19" t="s">
        <v>85</v>
      </c>
      <c r="BK399" s="243">
        <f>ROUND(I399*H399,2)</f>
        <v>0</v>
      </c>
      <c r="BL399" s="19" t="s">
        <v>1096</v>
      </c>
      <c r="BM399" s="242" t="s">
        <v>7539</v>
      </c>
    </row>
    <row r="400" s="2" customFormat="1">
      <c r="A400" s="40"/>
      <c r="B400" s="41"/>
      <c r="C400" s="42"/>
      <c r="D400" s="244" t="s">
        <v>251</v>
      </c>
      <c r="E400" s="42"/>
      <c r="F400" s="245" t="s">
        <v>7538</v>
      </c>
      <c r="G400" s="42"/>
      <c r="H400" s="42"/>
      <c r="I400" s="246"/>
      <c r="J400" s="42"/>
      <c r="K400" s="42"/>
      <c r="L400" s="46"/>
      <c r="M400" s="247"/>
      <c r="N400" s="248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251</v>
      </c>
      <c r="AU400" s="19" t="s">
        <v>87</v>
      </c>
    </row>
    <row r="401" s="2" customFormat="1" ht="24.15" customHeight="1">
      <c r="A401" s="40"/>
      <c r="B401" s="41"/>
      <c r="C401" s="283" t="s">
        <v>2076</v>
      </c>
      <c r="D401" s="283" t="s">
        <v>477</v>
      </c>
      <c r="E401" s="284" t="s">
        <v>7540</v>
      </c>
      <c r="F401" s="285" t="s">
        <v>7541</v>
      </c>
      <c r="G401" s="286" t="s">
        <v>359</v>
      </c>
      <c r="H401" s="287">
        <v>28</v>
      </c>
      <c r="I401" s="288"/>
      <c r="J401" s="289">
        <f>ROUND(I401*H401,2)</f>
        <v>0</v>
      </c>
      <c r="K401" s="290"/>
      <c r="L401" s="291"/>
      <c r="M401" s="292" t="s">
        <v>1</v>
      </c>
      <c r="N401" s="293" t="s">
        <v>43</v>
      </c>
      <c r="O401" s="93"/>
      <c r="P401" s="240">
        <f>O401*H401</f>
        <v>0</v>
      </c>
      <c r="Q401" s="240">
        <v>0.00010000000000000001</v>
      </c>
      <c r="R401" s="240">
        <f>Q401*H401</f>
        <v>0.0028</v>
      </c>
      <c r="S401" s="240">
        <v>0</v>
      </c>
      <c r="T401" s="24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42" t="s">
        <v>895</v>
      </c>
      <c r="AT401" s="242" t="s">
        <v>477</v>
      </c>
      <c r="AU401" s="242" t="s">
        <v>87</v>
      </c>
      <c r="AY401" s="19" t="s">
        <v>242</v>
      </c>
      <c r="BE401" s="243">
        <f>IF(N401="základní",J401,0)</f>
        <v>0</v>
      </c>
      <c r="BF401" s="243">
        <f>IF(N401="snížená",J401,0)</f>
        <v>0</v>
      </c>
      <c r="BG401" s="243">
        <f>IF(N401="zákl. přenesená",J401,0)</f>
        <v>0</v>
      </c>
      <c r="BH401" s="243">
        <f>IF(N401="sníž. přenesená",J401,0)</f>
        <v>0</v>
      </c>
      <c r="BI401" s="243">
        <f>IF(N401="nulová",J401,0)</f>
        <v>0</v>
      </c>
      <c r="BJ401" s="19" t="s">
        <v>85</v>
      </c>
      <c r="BK401" s="243">
        <f>ROUND(I401*H401,2)</f>
        <v>0</v>
      </c>
      <c r="BL401" s="19" t="s">
        <v>1096</v>
      </c>
      <c r="BM401" s="242" t="s">
        <v>7542</v>
      </c>
    </row>
    <row r="402" s="2" customFormat="1">
      <c r="A402" s="40"/>
      <c r="B402" s="41"/>
      <c r="C402" s="42"/>
      <c r="D402" s="244" t="s">
        <v>251</v>
      </c>
      <c r="E402" s="42"/>
      <c r="F402" s="245" t="s">
        <v>7541</v>
      </c>
      <c r="G402" s="42"/>
      <c r="H402" s="42"/>
      <c r="I402" s="246"/>
      <c r="J402" s="42"/>
      <c r="K402" s="42"/>
      <c r="L402" s="46"/>
      <c r="M402" s="247"/>
      <c r="N402" s="248"/>
      <c r="O402" s="93"/>
      <c r="P402" s="93"/>
      <c r="Q402" s="93"/>
      <c r="R402" s="93"/>
      <c r="S402" s="93"/>
      <c r="T402" s="94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251</v>
      </c>
      <c r="AU402" s="19" t="s">
        <v>87</v>
      </c>
    </row>
    <row r="403" s="2" customFormat="1" ht="24.15" customHeight="1">
      <c r="A403" s="40"/>
      <c r="B403" s="41"/>
      <c r="C403" s="230" t="s">
        <v>2280</v>
      </c>
      <c r="D403" s="230" t="s">
        <v>245</v>
      </c>
      <c r="E403" s="231" t="s">
        <v>7543</v>
      </c>
      <c r="F403" s="232" t="s">
        <v>7544</v>
      </c>
      <c r="G403" s="233" t="s">
        <v>359</v>
      </c>
      <c r="H403" s="234">
        <v>1</v>
      </c>
      <c r="I403" s="235"/>
      <c r="J403" s="236">
        <f>ROUND(I403*H403,2)</f>
        <v>0</v>
      </c>
      <c r="K403" s="237"/>
      <c r="L403" s="46"/>
      <c r="M403" s="238" t="s">
        <v>1</v>
      </c>
      <c r="N403" s="239" t="s">
        <v>43</v>
      </c>
      <c r="O403" s="93"/>
      <c r="P403" s="240">
        <f>O403*H403</f>
        <v>0</v>
      </c>
      <c r="Q403" s="240">
        <v>0</v>
      </c>
      <c r="R403" s="240">
        <f>Q403*H403</f>
        <v>0</v>
      </c>
      <c r="S403" s="240">
        <v>0</v>
      </c>
      <c r="T403" s="241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42" t="s">
        <v>1096</v>
      </c>
      <c r="AT403" s="242" t="s">
        <v>245</v>
      </c>
      <c r="AU403" s="242" t="s">
        <v>87</v>
      </c>
      <c r="AY403" s="19" t="s">
        <v>242</v>
      </c>
      <c r="BE403" s="243">
        <f>IF(N403="základní",J403,0)</f>
        <v>0</v>
      </c>
      <c r="BF403" s="243">
        <f>IF(N403="snížená",J403,0)</f>
        <v>0</v>
      </c>
      <c r="BG403" s="243">
        <f>IF(N403="zákl. přenesená",J403,0)</f>
        <v>0</v>
      </c>
      <c r="BH403" s="243">
        <f>IF(N403="sníž. přenesená",J403,0)</f>
        <v>0</v>
      </c>
      <c r="BI403" s="243">
        <f>IF(N403="nulová",J403,0)</f>
        <v>0</v>
      </c>
      <c r="BJ403" s="19" t="s">
        <v>85</v>
      </c>
      <c r="BK403" s="243">
        <f>ROUND(I403*H403,2)</f>
        <v>0</v>
      </c>
      <c r="BL403" s="19" t="s">
        <v>1096</v>
      </c>
      <c r="BM403" s="242" t="s">
        <v>7545</v>
      </c>
    </row>
    <row r="404" s="2" customFormat="1">
      <c r="A404" s="40"/>
      <c r="B404" s="41"/>
      <c r="C404" s="42"/>
      <c r="D404" s="244" t="s">
        <v>251</v>
      </c>
      <c r="E404" s="42"/>
      <c r="F404" s="245" t="s">
        <v>7544</v>
      </c>
      <c r="G404" s="42"/>
      <c r="H404" s="42"/>
      <c r="I404" s="246"/>
      <c r="J404" s="42"/>
      <c r="K404" s="42"/>
      <c r="L404" s="46"/>
      <c r="M404" s="247"/>
      <c r="N404" s="248"/>
      <c r="O404" s="93"/>
      <c r="P404" s="93"/>
      <c r="Q404" s="93"/>
      <c r="R404" s="93"/>
      <c r="S404" s="93"/>
      <c r="T404" s="94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251</v>
      </c>
      <c r="AU404" s="19" t="s">
        <v>87</v>
      </c>
    </row>
    <row r="405" s="2" customFormat="1" ht="24.15" customHeight="1">
      <c r="A405" s="40"/>
      <c r="B405" s="41"/>
      <c r="C405" s="283" t="s">
        <v>2293</v>
      </c>
      <c r="D405" s="283" t="s">
        <v>477</v>
      </c>
      <c r="E405" s="284" t="s">
        <v>7546</v>
      </c>
      <c r="F405" s="285" t="s">
        <v>7547</v>
      </c>
      <c r="G405" s="286" t="s">
        <v>359</v>
      </c>
      <c r="H405" s="287">
        <v>1</v>
      </c>
      <c r="I405" s="288"/>
      <c r="J405" s="289">
        <f>ROUND(I405*H405,2)</f>
        <v>0</v>
      </c>
      <c r="K405" s="290"/>
      <c r="L405" s="291"/>
      <c r="M405" s="292" t="s">
        <v>1</v>
      </c>
      <c r="N405" s="293" t="s">
        <v>43</v>
      </c>
      <c r="O405" s="93"/>
      <c r="P405" s="240">
        <f>O405*H405</f>
        <v>0</v>
      </c>
      <c r="Q405" s="240">
        <v>0.00040000000000000002</v>
      </c>
      <c r="R405" s="240">
        <f>Q405*H405</f>
        <v>0.00040000000000000002</v>
      </c>
      <c r="S405" s="240">
        <v>0</v>
      </c>
      <c r="T405" s="241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42" t="s">
        <v>895</v>
      </c>
      <c r="AT405" s="242" t="s">
        <v>477</v>
      </c>
      <c r="AU405" s="242" t="s">
        <v>87</v>
      </c>
      <c r="AY405" s="19" t="s">
        <v>242</v>
      </c>
      <c r="BE405" s="243">
        <f>IF(N405="základní",J405,0)</f>
        <v>0</v>
      </c>
      <c r="BF405" s="243">
        <f>IF(N405="snížená",J405,0)</f>
        <v>0</v>
      </c>
      <c r="BG405" s="243">
        <f>IF(N405="zákl. přenesená",J405,0)</f>
        <v>0</v>
      </c>
      <c r="BH405" s="243">
        <f>IF(N405="sníž. přenesená",J405,0)</f>
        <v>0</v>
      </c>
      <c r="BI405" s="243">
        <f>IF(N405="nulová",J405,0)</f>
        <v>0</v>
      </c>
      <c r="BJ405" s="19" t="s">
        <v>85</v>
      </c>
      <c r="BK405" s="243">
        <f>ROUND(I405*H405,2)</f>
        <v>0</v>
      </c>
      <c r="BL405" s="19" t="s">
        <v>1096</v>
      </c>
      <c r="BM405" s="242" t="s">
        <v>7548</v>
      </c>
    </row>
    <row r="406" s="2" customFormat="1">
      <c r="A406" s="40"/>
      <c r="B406" s="41"/>
      <c r="C406" s="42"/>
      <c r="D406" s="244" t="s">
        <v>251</v>
      </c>
      <c r="E406" s="42"/>
      <c r="F406" s="245" t="s">
        <v>7547</v>
      </c>
      <c r="G406" s="42"/>
      <c r="H406" s="42"/>
      <c r="I406" s="246"/>
      <c r="J406" s="42"/>
      <c r="K406" s="42"/>
      <c r="L406" s="46"/>
      <c r="M406" s="247"/>
      <c r="N406" s="24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251</v>
      </c>
      <c r="AU406" s="19" t="s">
        <v>87</v>
      </c>
    </row>
    <row r="407" s="2" customFormat="1" ht="24.15" customHeight="1">
      <c r="A407" s="40"/>
      <c r="B407" s="41"/>
      <c r="C407" s="230" t="s">
        <v>2299</v>
      </c>
      <c r="D407" s="230" t="s">
        <v>245</v>
      </c>
      <c r="E407" s="231" t="s">
        <v>7549</v>
      </c>
      <c r="F407" s="232" t="s">
        <v>7550</v>
      </c>
      <c r="G407" s="233" t="s">
        <v>359</v>
      </c>
      <c r="H407" s="234">
        <v>1</v>
      </c>
      <c r="I407" s="235"/>
      <c r="J407" s="236">
        <f>ROUND(I407*H407,2)</f>
        <v>0</v>
      </c>
      <c r="K407" s="237"/>
      <c r="L407" s="46"/>
      <c r="M407" s="238" t="s">
        <v>1</v>
      </c>
      <c r="N407" s="239" t="s">
        <v>43</v>
      </c>
      <c r="O407" s="93"/>
      <c r="P407" s="240">
        <f>O407*H407</f>
        <v>0</v>
      </c>
      <c r="Q407" s="240">
        <v>0</v>
      </c>
      <c r="R407" s="240">
        <f>Q407*H407</f>
        <v>0</v>
      </c>
      <c r="S407" s="240">
        <v>0</v>
      </c>
      <c r="T407" s="241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42" t="s">
        <v>1096</v>
      </c>
      <c r="AT407" s="242" t="s">
        <v>245</v>
      </c>
      <c r="AU407" s="242" t="s">
        <v>87</v>
      </c>
      <c r="AY407" s="19" t="s">
        <v>242</v>
      </c>
      <c r="BE407" s="243">
        <f>IF(N407="základní",J407,0)</f>
        <v>0</v>
      </c>
      <c r="BF407" s="243">
        <f>IF(N407="snížená",J407,0)</f>
        <v>0</v>
      </c>
      <c r="BG407" s="243">
        <f>IF(N407="zákl. přenesená",J407,0)</f>
        <v>0</v>
      </c>
      <c r="BH407" s="243">
        <f>IF(N407="sníž. přenesená",J407,0)</f>
        <v>0</v>
      </c>
      <c r="BI407" s="243">
        <f>IF(N407="nulová",J407,0)</f>
        <v>0</v>
      </c>
      <c r="BJ407" s="19" t="s">
        <v>85</v>
      </c>
      <c r="BK407" s="243">
        <f>ROUND(I407*H407,2)</f>
        <v>0</v>
      </c>
      <c r="BL407" s="19" t="s">
        <v>1096</v>
      </c>
      <c r="BM407" s="242" t="s">
        <v>7551</v>
      </c>
    </row>
    <row r="408" s="2" customFormat="1">
      <c r="A408" s="40"/>
      <c r="B408" s="41"/>
      <c r="C408" s="42"/>
      <c r="D408" s="244" t="s">
        <v>251</v>
      </c>
      <c r="E408" s="42"/>
      <c r="F408" s="245" t="s">
        <v>7550</v>
      </c>
      <c r="G408" s="42"/>
      <c r="H408" s="42"/>
      <c r="I408" s="246"/>
      <c r="J408" s="42"/>
      <c r="K408" s="42"/>
      <c r="L408" s="46"/>
      <c r="M408" s="247"/>
      <c r="N408" s="248"/>
      <c r="O408" s="93"/>
      <c r="P408" s="93"/>
      <c r="Q408" s="93"/>
      <c r="R408" s="93"/>
      <c r="S408" s="93"/>
      <c r="T408" s="94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251</v>
      </c>
      <c r="AU408" s="19" t="s">
        <v>87</v>
      </c>
    </row>
    <row r="409" s="2" customFormat="1" ht="24.15" customHeight="1">
      <c r="A409" s="40"/>
      <c r="B409" s="41"/>
      <c r="C409" s="283" t="s">
        <v>2933</v>
      </c>
      <c r="D409" s="283" t="s">
        <v>477</v>
      </c>
      <c r="E409" s="284" t="s">
        <v>7552</v>
      </c>
      <c r="F409" s="285" t="s">
        <v>7553</v>
      </c>
      <c r="G409" s="286" t="s">
        <v>359</v>
      </c>
      <c r="H409" s="287">
        <v>1</v>
      </c>
      <c r="I409" s="288"/>
      <c r="J409" s="289">
        <f>ROUND(I409*H409,2)</f>
        <v>0</v>
      </c>
      <c r="K409" s="290"/>
      <c r="L409" s="291"/>
      <c r="M409" s="292" t="s">
        <v>1</v>
      </c>
      <c r="N409" s="293" t="s">
        <v>43</v>
      </c>
      <c r="O409" s="93"/>
      <c r="P409" s="240">
        <f>O409*H409</f>
        <v>0</v>
      </c>
      <c r="Q409" s="240">
        <v>0</v>
      </c>
      <c r="R409" s="240">
        <f>Q409*H409</f>
        <v>0</v>
      </c>
      <c r="S409" s="240">
        <v>0</v>
      </c>
      <c r="T409" s="241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42" t="s">
        <v>895</v>
      </c>
      <c r="AT409" s="242" t="s">
        <v>477</v>
      </c>
      <c r="AU409" s="242" t="s">
        <v>87</v>
      </c>
      <c r="AY409" s="19" t="s">
        <v>242</v>
      </c>
      <c r="BE409" s="243">
        <f>IF(N409="základní",J409,0)</f>
        <v>0</v>
      </c>
      <c r="BF409" s="243">
        <f>IF(N409="snížená",J409,0)</f>
        <v>0</v>
      </c>
      <c r="BG409" s="243">
        <f>IF(N409="zákl. přenesená",J409,0)</f>
        <v>0</v>
      </c>
      <c r="BH409" s="243">
        <f>IF(N409="sníž. přenesená",J409,0)</f>
        <v>0</v>
      </c>
      <c r="BI409" s="243">
        <f>IF(N409="nulová",J409,0)</f>
        <v>0</v>
      </c>
      <c r="BJ409" s="19" t="s">
        <v>85</v>
      </c>
      <c r="BK409" s="243">
        <f>ROUND(I409*H409,2)</f>
        <v>0</v>
      </c>
      <c r="BL409" s="19" t="s">
        <v>1096</v>
      </c>
      <c r="BM409" s="242" t="s">
        <v>7554</v>
      </c>
    </row>
    <row r="410" s="2" customFormat="1">
      <c r="A410" s="40"/>
      <c r="B410" s="41"/>
      <c r="C410" s="42"/>
      <c r="D410" s="244" t="s">
        <v>251</v>
      </c>
      <c r="E410" s="42"/>
      <c r="F410" s="245" t="s">
        <v>7553</v>
      </c>
      <c r="G410" s="42"/>
      <c r="H410" s="42"/>
      <c r="I410" s="246"/>
      <c r="J410" s="42"/>
      <c r="K410" s="42"/>
      <c r="L410" s="46"/>
      <c r="M410" s="247"/>
      <c r="N410" s="248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251</v>
      </c>
      <c r="AU410" s="19" t="s">
        <v>87</v>
      </c>
    </row>
    <row r="411" s="2" customFormat="1" ht="24.15" customHeight="1">
      <c r="A411" s="40"/>
      <c r="B411" s="41"/>
      <c r="C411" s="230" t="s">
        <v>2322</v>
      </c>
      <c r="D411" s="230" t="s">
        <v>245</v>
      </c>
      <c r="E411" s="231" t="s">
        <v>7555</v>
      </c>
      <c r="F411" s="232" t="s">
        <v>7556</v>
      </c>
      <c r="G411" s="233" t="s">
        <v>359</v>
      </c>
      <c r="H411" s="234">
        <v>9</v>
      </c>
      <c r="I411" s="235"/>
      <c r="J411" s="236">
        <f>ROUND(I411*H411,2)</f>
        <v>0</v>
      </c>
      <c r="K411" s="237"/>
      <c r="L411" s="46"/>
      <c r="M411" s="238" t="s">
        <v>1</v>
      </c>
      <c r="N411" s="239" t="s">
        <v>43</v>
      </c>
      <c r="O411" s="93"/>
      <c r="P411" s="240">
        <f>O411*H411</f>
        <v>0</v>
      </c>
      <c r="Q411" s="240">
        <v>0</v>
      </c>
      <c r="R411" s="240">
        <f>Q411*H411</f>
        <v>0</v>
      </c>
      <c r="S411" s="240">
        <v>0</v>
      </c>
      <c r="T411" s="241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42" t="s">
        <v>1096</v>
      </c>
      <c r="AT411" s="242" t="s">
        <v>245</v>
      </c>
      <c r="AU411" s="242" t="s">
        <v>87</v>
      </c>
      <c r="AY411" s="19" t="s">
        <v>242</v>
      </c>
      <c r="BE411" s="243">
        <f>IF(N411="základní",J411,0)</f>
        <v>0</v>
      </c>
      <c r="BF411" s="243">
        <f>IF(N411="snížená",J411,0)</f>
        <v>0</v>
      </c>
      <c r="BG411" s="243">
        <f>IF(N411="zákl. přenesená",J411,0)</f>
        <v>0</v>
      </c>
      <c r="BH411" s="243">
        <f>IF(N411="sníž. přenesená",J411,0)</f>
        <v>0</v>
      </c>
      <c r="BI411" s="243">
        <f>IF(N411="nulová",J411,0)</f>
        <v>0</v>
      </c>
      <c r="BJ411" s="19" t="s">
        <v>85</v>
      </c>
      <c r="BK411" s="243">
        <f>ROUND(I411*H411,2)</f>
        <v>0</v>
      </c>
      <c r="BL411" s="19" t="s">
        <v>1096</v>
      </c>
      <c r="BM411" s="242" t="s">
        <v>7557</v>
      </c>
    </row>
    <row r="412" s="2" customFormat="1">
      <c r="A412" s="40"/>
      <c r="B412" s="41"/>
      <c r="C412" s="42"/>
      <c r="D412" s="244" t="s">
        <v>251</v>
      </c>
      <c r="E412" s="42"/>
      <c r="F412" s="245" t="s">
        <v>7556</v>
      </c>
      <c r="G412" s="42"/>
      <c r="H412" s="42"/>
      <c r="I412" s="246"/>
      <c r="J412" s="42"/>
      <c r="K412" s="42"/>
      <c r="L412" s="46"/>
      <c r="M412" s="247"/>
      <c r="N412" s="24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251</v>
      </c>
      <c r="AU412" s="19" t="s">
        <v>87</v>
      </c>
    </row>
    <row r="413" s="2" customFormat="1" ht="16.5" customHeight="1">
      <c r="A413" s="40"/>
      <c r="B413" s="41"/>
      <c r="C413" s="283" t="s">
        <v>2334</v>
      </c>
      <c r="D413" s="283" t="s">
        <v>477</v>
      </c>
      <c r="E413" s="284" t="s">
        <v>7558</v>
      </c>
      <c r="F413" s="285" t="s">
        <v>7559</v>
      </c>
      <c r="G413" s="286" t="s">
        <v>359</v>
      </c>
      <c r="H413" s="287">
        <v>9</v>
      </c>
      <c r="I413" s="288"/>
      <c r="J413" s="289">
        <f>ROUND(I413*H413,2)</f>
        <v>0</v>
      </c>
      <c r="K413" s="290"/>
      <c r="L413" s="291"/>
      <c r="M413" s="292" t="s">
        <v>1</v>
      </c>
      <c r="N413" s="293" t="s">
        <v>43</v>
      </c>
      <c r="O413" s="93"/>
      <c r="P413" s="240">
        <f>O413*H413</f>
        <v>0</v>
      </c>
      <c r="Q413" s="240">
        <v>0</v>
      </c>
      <c r="R413" s="240">
        <f>Q413*H413</f>
        <v>0</v>
      </c>
      <c r="S413" s="240">
        <v>0</v>
      </c>
      <c r="T413" s="241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42" t="s">
        <v>895</v>
      </c>
      <c r="AT413" s="242" t="s">
        <v>477</v>
      </c>
      <c r="AU413" s="242" t="s">
        <v>87</v>
      </c>
      <c r="AY413" s="19" t="s">
        <v>242</v>
      </c>
      <c r="BE413" s="243">
        <f>IF(N413="základní",J413,0)</f>
        <v>0</v>
      </c>
      <c r="BF413" s="243">
        <f>IF(N413="snížená",J413,0)</f>
        <v>0</v>
      </c>
      <c r="BG413" s="243">
        <f>IF(N413="zákl. přenesená",J413,0)</f>
        <v>0</v>
      </c>
      <c r="BH413" s="243">
        <f>IF(N413="sníž. přenesená",J413,0)</f>
        <v>0</v>
      </c>
      <c r="BI413" s="243">
        <f>IF(N413="nulová",J413,0)</f>
        <v>0</v>
      </c>
      <c r="BJ413" s="19" t="s">
        <v>85</v>
      </c>
      <c r="BK413" s="243">
        <f>ROUND(I413*H413,2)</f>
        <v>0</v>
      </c>
      <c r="BL413" s="19" t="s">
        <v>1096</v>
      </c>
      <c r="BM413" s="242" t="s">
        <v>7560</v>
      </c>
    </row>
    <row r="414" s="2" customFormat="1">
      <c r="A414" s="40"/>
      <c r="B414" s="41"/>
      <c r="C414" s="42"/>
      <c r="D414" s="244" t="s">
        <v>251</v>
      </c>
      <c r="E414" s="42"/>
      <c r="F414" s="245" t="s">
        <v>7559</v>
      </c>
      <c r="G414" s="42"/>
      <c r="H414" s="42"/>
      <c r="I414" s="246"/>
      <c r="J414" s="42"/>
      <c r="K414" s="42"/>
      <c r="L414" s="46"/>
      <c r="M414" s="247"/>
      <c r="N414" s="248"/>
      <c r="O414" s="93"/>
      <c r="P414" s="93"/>
      <c r="Q414" s="93"/>
      <c r="R414" s="93"/>
      <c r="S414" s="93"/>
      <c r="T414" s="94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251</v>
      </c>
      <c r="AU414" s="19" t="s">
        <v>87</v>
      </c>
    </row>
    <row r="415" s="2" customFormat="1" ht="44.25" customHeight="1">
      <c r="A415" s="40"/>
      <c r="B415" s="41"/>
      <c r="C415" s="230" t="s">
        <v>2340</v>
      </c>
      <c r="D415" s="230" t="s">
        <v>245</v>
      </c>
      <c r="E415" s="231" t="s">
        <v>7561</v>
      </c>
      <c r="F415" s="232" t="s">
        <v>7562</v>
      </c>
      <c r="G415" s="233" t="s">
        <v>359</v>
      </c>
      <c r="H415" s="234">
        <v>327</v>
      </c>
      <c r="I415" s="235"/>
      <c r="J415" s="236">
        <f>ROUND(I415*H415,2)</f>
        <v>0</v>
      </c>
      <c r="K415" s="237"/>
      <c r="L415" s="46"/>
      <c r="M415" s="238" t="s">
        <v>1</v>
      </c>
      <c r="N415" s="239" t="s">
        <v>43</v>
      </c>
      <c r="O415" s="93"/>
      <c r="P415" s="240">
        <f>O415*H415</f>
        <v>0</v>
      </c>
      <c r="Q415" s="240">
        <v>0</v>
      </c>
      <c r="R415" s="240">
        <f>Q415*H415</f>
        <v>0</v>
      </c>
      <c r="S415" s="240">
        <v>0</v>
      </c>
      <c r="T415" s="241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42" t="s">
        <v>1096</v>
      </c>
      <c r="AT415" s="242" t="s">
        <v>245</v>
      </c>
      <c r="AU415" s="242" t="s">
        <v>87</v>
      </c>
      <c r="AY415" s="19" t="s">
        <v>242</v>
      </c>
      <c r="BE415" s="243">
        <f>IF(N415="základní",J415,0)</f>
        <v>0</v>
      </c>
      <c r="BF415" s="243">
        <f>IF(N415="snížená",J415,0)</f>
        <v>0</v>
      </c>
      <c r="BG415" s="243">
        <f>IF(N415="zákl. přenesená",J415,0)</f>
        <v>0</v>
      </c>
      <c r="BH415" s="243">
        <f>IF(N415="sníž. přenesená",J415,0)</f>
        <v>0</v>
      </c>
      <c r="BI415" s="243">
        <f>IF(N415="nulová",J415,0)</f>
        <v>0</v>
      </c>
      <c r="BJ415" s="19" t="s">
        <v>85</v>
      </c>
      <c r="BK415" s="243">
        <f>ROUND(I415*H415,2)</f>
        <v>0</v>
      </c>
      <c r="BL415" s="19" t="s">
        <v>1096</v>
      </c>
      <c r="BM415" s="242" t="s">
        <v>7563</v>
      </c>
    </row>
    <row r="416" s="2" customFormat="1">
      <c r="A416" s="40"/>
      <c r="B416" s="41"/>
      <c r="C416" s="42"/>
      <c r="D416" s="244" t="s">
        <v>251</v>
      </c>
      <c r="E416" s="42"/>
      <c r="F416" s="245" t="s">
        <v>7562</v>
      </c>
      <c r="G416" s="42"/>
      <c r="H416" s="42"/>
      <c r="I416" s="246"/>
      <c r="J416" s="42"/>
      <c r="K416" s="42"/>
      <c r="L416" s="46"/>
      <c r="M416" s="247"/>
      <c r="N416" s="248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251</v>
      </c>
      <c r="AU416" s="19" t="s">
        <v>87</v>
      </c>
    </row>
    <row r="417" s="2" customFormat="1" ht="37.8" customHeight="1">
      <c r="A417" s="40"/>
      <c r="B417" s="41"/>
      <c r="C417" s="283" t="s">
        <v>796</v>
      </c>
      <c r="D417" s="283" t="s">
        <v>477</v>
      </c>
      <c r="E417" s="284" t="s">
        <v>7564</v>
      </c>
      <c r="F417" s="285" t="s">
        <v>7565</v>
      </c>
      <c r="G417" s="286" t="s">
        <v>359</v>
      </c>
      <c r="H417" s="287">
        <v>28</v>
      </c>
      <c r="I417" s="288"/>
      <c r="J417" s="289">
        <f>ROUND(I417*H417,2)</f>
        <v>0</v>
      </c>
      <c r="K417" s="290"/>
      <c r="L417" s="291"/>
      <c r="M417" s="292" t="s">
        <v>1</v>
      </c>
      <c r="N417" s="293" t="s">
        <v>43</v>
      </c>
      <c r="O417" s="93"/>
      <c r="P417" s="240">
        <f>O417*H417</f>
        <v>0</v>
      </c>
      <c r="Q417" s="240">
        <v>0</v>
      </c>
      <c r="R417" s="240">
        <f>Q417*H417</f>
        <v>0</v>
      </c>
      <c r="S417" s="240">
        <v>0</v>
      </c>
      <c r="T417" s="241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42" t="s">
        <v>895</v>
      </c>
      <c r="AT417" s="242" t="s">
        <v>477</v>
      </c>
      <c r="AU417" s="242" t="s">
        <v>87</v>
      </c>
      <c r="AY417" s="19" t="s">
        <v>242</v>
      </c>
      <c r="BE417" s="243">
        <f>IF(N417="základní",J417,0)</f>
        <v>0</v>
      </c>
      <c r="BF417" s="243">
        <f>IF(N417="snížená",J417,0)</f>
        <v>0</v>
      </c>
      <c r="BG417" s="243">
        <f>IF(N417="zákl. přenesená",J417,0)</f>
        <v>0</v>
      </c>
      <c r="BH417" s="243">
        <f>IF(N417="sníž. přenesená",J417,0)</f>
        <v>0</v>
      </c>
      <c r="BI417" s="243">
        <f>IF(N417="nulová",J417,0)</f>
        <v>0</v>
      </c>
      <c r="BJ417" s="19" t="s">
        <v>85</v>
      </c>
      <c r="BK417" s="243">
        <f>ROUND(I417*H417,2)</f>
        <v>0</v>
      </c>
      <c r="BL417" s="19" t="s">
        <v>1096</v>
      </c>
      <c r="BM417" s="242" t="s">
        <v>7566</v>
      </c>
    </row>
    <row r="418" s="2" customFormat="1">
      <c r="A418" s="40"/>
      <c r="B418" s="41"/>
      <c r="C418" s="42"/>
      <c r="D418" s="244" t="s">
        <v>251</v>
      </c>
      <c r="E418" s="42"/>
      <c r="F418" s="245" t="s">
        <v>7565</v>
      </c>
      <c r="G418" s="42"/>
      <c r="H418" s="42"/>
      <c r="I418" s="246"/>
      <c r="J418" s="42"/>
      <c r="K418" s="42"/>
      <c r="L418" s="46"/>
      <c r="M418" s="247"/>
      <c r="N418" s="248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251</v>
      </c>
      <c r="AU418" s="19" t="s">
        <v>87</v>
      </c>
    </row>
    <row r="419" s="2" customFormat="1" ht="37.8" customHeight="1">
      <c r="A419" s="40"/>
      <c r="B419" s="41"/>
      <c r="C419" s="283" t="s">
        <v>1192</v>
      </c>
      <c r="D419" s="283" t="s">
        <v>477</v>
      </c>
      <c r="E419" s="284" t="s">
        <v>7567</v>
      </c>
      <c r="F419" s="285" t="s">
        <v>7568</v>
      </c>
      <c r="G419" s="286" t="s">
        <v>359</v>
      </c>
      <c r="H419" s="287">
        <v>29</v>
      </c>
      <c r="I419" s="288"/>
      <c r="J419" s="289">
        <f>ROUND(I419*H419,2)</f>
        <v>0</v>
      </c>
      <c r="K419" s="290"/>
      <c r="L419" s="291"/>
      <c r="M419" s="292" t="s">
        <v>1</v>
      </c>
      <c r="N419" s="293" t="s">
        <v>43</v>
      </c>
      <c r="O419" s="93"/>
      <c r="P419" s="240">
        <f>O419*H419</f>
        <v>0</v>
      </c>
      <c r="Q419" s="240">
        <v>0</v>
      </c>
      <c r="R419" s="240">
        <f>Q419*H419</f>
        <v>0</v>
      </c>
      <c r="S419" s="240">
        <v>0</v>
      </c>
      <c r="T419" s="241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42" t="s">
        <v>895</v>
      </c>
      <c r="AT419" s="242" t="s">
        <v>477</v>
      </c>
      <c r="AU419" s="242" t="s">
        <v>87</v>
      </c>
      <c r="AY419" s="19" t="s">
        <v>242</v>
      </c>
      <c r="BE419" s="243">
        <f>IF(N419="základní",J419,0)</f>
        <v>0</v>
      </c>
      <c r="BF419" s="243">
        <f>IF(N419="snížená",J419,0)</f>
        <v>0</v>
      </c>
      <c r="BG419" s="243">
        <f>IF(N419="zákl. přenesená",J419,0)</f>
        <v>0</v>
      </c>
      <c r="BH419" s="243">
        <f>IF(N419="sníž. přenesená",J419,0)</f>
        <v>0</v>
      </c>
      <c r="BI419" s="243">
        <f>IF(N419="nulová",J419,0)</f>
        <v>0</v>
      </c>
      <c r="BJ419" s="19" t="s">
        <v>85</v>
      </c>
      <c r="BK419" s="243">
        <f>ROUND(I419*H419,2)</f>
        <v>0</v>
      </c>
      <c r="BL419" s="19" t="s">
        <v>1096</v>
      </c>
      <c r="BM419" s="242" t="s">
        <v>7569</v>
      </c>
    </row>
    <row r="420" s="2" customFormat="1">
      <c r="A420" s="40"/>
      <c r="B420" s="41"/>
      <c r="C420" s="42"/>
      <c r="D420" s="244" t="s">
        <v>251</v>
      </c>
      <c r="E420" s="42"/>
      <c r="F420" s="245" t="s">
        <v>7568</v>
      </c>
      <c r="G420" s="42"/>
      <c r="H420" s="42"/>
      <c r="I420" s="246"/>
      <c r="J420" s="42"/>
      <c r="K420" s="42"/>
      <c r="L420" s="46"/>
      <c r="M420" s="247"/>
      <c r="N420" s="248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251</v>
      </c>
      <c r="AU420" s="19" t="s">
        <v>87</v>
      </c>
    </row>
    <row r="421" s="2" customFormat="1" ht="33" customHeight="1">
      <c r="A421" s="40"/>
      <c r="B421" s="41"/>
      <c r="C421" s="283" t="s">
        <v>1202</v>
      </c>
      <c r="D421" s="283" t="s">
        <v>477</v>
      </c>
      <c r="E421" s="284" t="s">
        <v>7570</v>
      </c>
      <c r="F421" s="285" t="s">
        <v>7571</v>
      </c>
      <c r="G421" s="286" t="s">
        <v>359</v>
      </c>
      <c r="H421" s="287">
        <v>61</v>
      </c>
      <c r="I421" s="288"/>
      <c r="J421" s="289">
        <f>ROUND(I421*H421,2)</f>
        <v>0</v>
      </c>
      <c r="K421" s="290"/>
      <c r="L421" s="291"/>
      <c r="M421" s="292" t="s">
        <v>1</v>
      </c>
      <c r="N421" s="293" t="s">
        <v>43</v>
      </c>
      <c r="O421" s="93"/>
      <c r="P421" s="240">
        <f>O421*H421</f>
        <v>0</v>
      </c>
      <c r="Q421" s="240">
        <v>0</v>
      </c>
      <c r="R421" s="240">
        <f>Q421*H421</f>
        <v>0</v>
      </c>
      <c r="S421" s="240">
        <v>0</v>
      </c>
      <c r="T421" s="241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42" t="s">
        <v>895</v>
      </c>
      <c r="AT421" s="242" t="s">
        <v>477</v>
      </c>
      <c r="AU421" s="242" t="s">
        <v>87</v>
      </c>
      <c r="AY421" s="19" t="s">
        <v>242</v>
      </c>
      <c r="BE421" s="243">
        <f>IF(N421="základní",J421,0)</f>
        <v>0</v>
      </c>
      <c r="BF421" s="243">
        <f>IF(N421="snížená",J421,0)</f>
        <v>0</v>
      </c>
      <c r="BG421" s="243">
        <f>IF(N421="zákl. přenesená",J421,0)</f>
        <v>0</v>
      </c>
      <c r="BH421" s="243">
        <f>IF(N421="sníž. přenesená",J421,0)</f>
        <v>0</v>
      </c>
      <c r="BI421" s="243">
        <f>IF(N421="nulová",J421,0)</f>
        <v>0</v>
      </c>
      <c r="BJ421" s="19" t="s">
        <v>85</v>
      </c>
      <c r="BK421" s="243">
        <f>ROUND(I421*H421,2)</f>
        <v>0</v>
      </c>
      <c r="BL421" s="19" t="s">
        <v>1096</v>
      </c>
      <c r="BM421" s="242" t="s">
        <v>7572</v>
      </c>
    </row>
    <row r="422" s="2" customFormat="1">
      <c r="A422" s="40"/>
      <c r="B422" s="41"/>
      <c r="C422" s="42"/>
      <c r="D422" s="244" t="s">
        <v>251</v>
      </c>
      <c r="E422" s="42"/>
      <c r="F422" s="245" t="s">
        <v>7571</v>
      </c>
      <c r="G422" s="42"/>
      <c r="H422" s="42"/>
      <c r="I422" s="246"/>
      <c r="J422" s="42"/>
      <c r="K422" s="42"/>
      <c r="L422" s="46"/>
      <c r="M422" s="247"/>
      <c r="N422" s="248"/>
      <c r="O422" s="93"/>
      <c r="P422" s="93"/>
      <c r="Q422" s="93"/>
      <c r="R422" s="93"/>
      <c r="S422" s="93"/>
      <c r="T422" s="94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251</v>
      </c>
      <c r="AU422" s="19" t="s">
        <v>87</v>
      </c>
    </row>
    <row r="423" s="2" customFormat="1" ht="33" customHeight="1">
      <c r="A423" s="40"/>
      <c r="B423" s="41"/>
      <c r="C423" s="283" t="s">
        <v>806</v>
      </c>
      <c r="D423" s="283" t="s">
        <v>477</v>
      </c>
      <c r="E423" s="284" t="s">
        <v>7573</v>
      </c>
      <c r="F423" s="285" t="s">
        <v>7574</v>
      </c>
      <c r="G423" s="286" t="s">
        <v>359</v>
      </c>
      <c r="H423" s="287">
        <v>73</v>
      </c>
      <c r="I423" s="288"/>
      <c r="J423" s="289">
        <f>ROUND(I423*H423,2)</f>
        <v>0</v>
      </c>
      <c r="K423" s="290"/>
      <c r="L423" s="291"/>
      <c r="M423" s="292" t="s">
        <v>1</v>
      </c>
      <c r="N423" s="293" t="s">
        <v>43</v>
      </c>
      <c r="O423" s="93"/>
      <c r="P423" s="240">
        <f>O423*H423</f>
        <v>0</v>
      </c>
      <c r="Q423" s="240">
        <v>0</v>
      </c>
      <c r="R423" s="240">
        <f>Q423*H423</f>
        <v>0</v>
      </c>
      <c r="S423" s="240">
        <v>0</v>
      </c>
      <c r="T423" s="241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42" t="s">
        <v>895</v>
      </c>
      <c r="AT423" s="242" t="s">
        <v>477</v>
      </c>
      <c r="AU423" s="242" t="s">
        <v>87</v>
      </c>
      <c r="AY423" s="19" t="s">
        <v>242</v>
      </c>
      <c r="BE423" s="243">
        <f>IF(N423="základní",J423,0)</f>
        <v>0</v>
      </c>
      <c r="BF423" s="243">
        <f>IF(N423="snížená",J423,0)</f>
        <v>0</v>
      </c>
      <c r="BG423" s="243">
        <f>IF(N423="zákl. přenesená",J423,0)</f>
        <v>0</v>
      </c>
      <c r="BH423" s="243">
        <f>IF(N423="sníž. přenesená",J423,0)</f>
        <v>0</v>
      </c>
      <c r="BI423" s="243">
        <f>IF(N423="nulová",J423,0)</f>
        <v>0</v>
      </c>
      <c r="BJ423" s="19" t="s">
        <v>85</v>
      </c>
      <c r="BK423" s="243">
        <f>ROUND(I423*H423,2)</f>
        <v>0</v>
      </c>
      <c r="BL423" s="19" t="s">
        <v>1096</v>
      </c>
      <c r="BM423" s="242" t="s">
        <v>7575</v>
      </c>
    </row>
    <row r="424" s="2" customFormat="1">
      <c r="A424" s="40"/>
      <c r="B424" s="41"/>
      <c r="C424" s="42"/>
      <c r="D424" s="244" t="s">
        <v>251</v>
      </c>
      <c r="E424" s="42"/>
      <c r="F424" s="245" t="s">
        <v>7574</v>
      </c>
      <c r="G424" s="42"/>
      <c r="H424" s="42"/>
      <c r="I424" s="246"/>
      <c r="J424" s="42"/>
      <c r="K424" s="42"/>
      <c r="L424" s="46"/>
      <c r="M424" s="247"/>
      <c r="N424" s="248"/>
      <c r="O424" s="93"/>
      <c r="P424" s="93"/>
      <c r="Q424" s="93"/>
      <c r="R424" s="93"/>
      <c r="S424" s="93"/>
      <c r="T424" s="94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251</v>
      </c>
      <c r="AU424" s="19" t="s">
        <v>87</v>
      </c>
    </row>
    <row r="425" s="2" customFormat="1" ht="33" customHeight="1">
      <c r="A425" s="40"/>
      <c r="B425" s="41"/>
      <c r="C425" s="283" t="s">
        <v>1786</v>
      </c>
      <c r="D425" s="283" t="s">
        <v>477</v>
      </c>
      <c r="E425" s="284" t="s">
        <v>7576</v>
      </c>
      <c r="F425" s="285" t="s">
        <v>7577</v>
      </c>
      <c r="G425" s="286" t="s">
        <v>359</v>
      </c>
      <c r="H425" s="287">
        <v>6</v>
      </c>
      <c r="I425" s="288"/>
      <c r="J425" s="289">
        <f>ROUND(I425*H425,2)</f>
        <v>0</v>
      </c>
      <c r="K425" s="290"/>
      <c r="L425" s="291"/>
      <c r="M425" s="292" t="s">
        <v>1</v>
      </c>
      <c r="N425" s="293" t="s">
        <v>43</v>
      </c>
      <c r="O425" s="93"/>
      <c r="P425" s="240">
        <f>O425*H425</f>
        <v>0</v>
      </c>
      <c r="Q425" s="240">
        <v>0</v>
      </c>
      <c r="R425" s="240">
        <f>Q425*H425</f>
        <v>0</v>
      </c>
      <c r="S425" s="240">
        <v>0</v>
      </c>
      <c r="T425" s="241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42" t="s">
        <v>895</v>
      </c>
      <c r="AT425" s="242" t="s">
        <v>477</v>
      </c>
      <c r="AU425" s="242" t="s">
        <v>87</v>
      </c>
      <c r="AY425" s="19" t="s">
        <v>242</v>
      </c>
      <c r="BE425" s="243">
        <f>IF(N425="základní",J425,0)</f>
        <v>0</v>
      </c>
      <c r="BF425" s="243">
        <f>IF(N425="snížená",J425,0)</f>
        <v>0</v>
      </c>
      <c r="BG425" s="243">
        <f>IF(N425="zákl. přenesená",J425,0)</f>
        <v>0</v>
      </c>
      <c r="BH425" s="243">
        <f>IF(N425="sníž. přenesená",J425,0)</f>
        <v>0</v>
      </c>
      <c r="BI425" s="243">
        <f>IF(N425="nulová",J425,0)</f>
        <v>0</v>
      </c>
      <c r="BJ425" s="19" t="s">
        <v>85</v>
      </c>
      <c r="BK425" s="243">
        <f>ROUND(I425*H425,2)</f>
        <v>0</v>
      </c>
      <c r="BL425" s="19" t="s">
        <v>1096</v>
      </c>
      <c r="BM425" s="242" t="s">
        <v>7578</v>
      </c>
    </row>
    <row r="426" s="2" customFormat="1">
      <c r="A426" s="40"/>
      <c r="B426" s="41"/>
      <c r="C426" s="42"/>
      <c r="D426" s="244" t="s">
        <v>251</v>
      </c>
      <c r="E426" s="42"/>
      <c r="F426" s="245" t="s">
        <v>7577</v>
      </c>
      <c r="G426" s="42"/>
      <c r="H426" s="42"/>
      <c r="I426" s="246"/>
      <c r="J426" s="42"/>
      <c r="K426" s="42"/>
      <c r="L426" s="46"/>
      <c r="M426" s="247"/>
      <c r="N426" s="248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251</v>
      </c>
      <c r="AU426" s="19" t="s">
        <v>87</v>
      </c>
    </row>
    <row r="427" s="2" customFormat="1" ht="44.25" customHeight="1">
      <c r="A427" s="40"/>
      <c r="B427" s="41"/>
      <c r="C427" s="283" t="s">
        <v>1792</v>
      </c>
      <c r="D427" s="283" t="s">
        <v>477</v>
      </c>
      <c r="E427" s="284" t="s">
        <v>7579</v>
      </c>
      <c r="F427" s="285" t="s">
        <v>7580</v>
      </c>
      <c r="G427" s="286" t="s">
        <v>359</v>
      </c>
      <c r="H427" s="287">
        <v>36</v>
      </c>
      <c r="I427" s="288"/>
      <c r="J427" s="289">
        <f>ROUND(I427*H427,2)</f>
        <v>0</v>
      </c>
      <c r="K427" s="290"/>
      <c r="L427" s="291"/>
      <c r="M427" s="292" t="s">
        <v>1</v>
      </c>
      <c r="N427" s="293" t="s">
        <v>43</v>
      </c>
      <c r="O427" s="93"/>
      <c r="P427" s="240">
        <f>O427*H427</f>
        <v>0</v>
      </c>
      <c r="Q427" s="240">
        <v>0</v>
      </c>
      <c r="R427" s="240">
        <f>Q427*H427</f>
        <v>0</v>
      </c>
      <c r="S427" s="240">
        <v>0</v>
      </c>
      <c r="T427" s="241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42" t="s">
        <v>895</v>
      </c>
      <c r="AT427" s="242" t="s">
        <v>477</v>
      </c>
      <c r="AU427" s="242" t="s">
        <v>87</v>
      </c>
      <c r="AY427" s="19" t="s">
        <v>242</v>
      </c>
      <c r="BE427" s="243">
        <f>IF(N427="základní",J427,0)</f>
        <v>0</v>
      </c>
      <c r="BF427" s="243">
        <f>IF(N427="snížená",J427,0)</f>
        <v>0</v>
      </c>
      <c r="BG427" s="243">
        <f>IF(N427="zákl. přenesená",J427,0)</f>
        <v>0</v>
      </c>
      <c r="BH427" s="243">
        <f>IF(N427="sníž. přenesená",J427,0)</f>
        <v>0</v>
      </c>
      <c r="BI427" s="243">
        <f>IF(N427="nulová",J427,0)</f>
        <v>0</v>
      </c>
      <c r="BJ427" s="19" t="s">
        <v>85</v>
      </c>
      <c r="BK427" s="243">
        <f>ROUND(I427*H427,2)</f>
        <v>0</v>
      </c>
      <c r="BL427" s="19" t="s">
        <v>1096</v>
      </c>
      <c r="BM427" s="242" t="s">
        <v>7581</v>
      </c>
    </row>
    <row r="428" s="2" customFormat="1">
      <c r="A428" s="40"/>
      <c r="B428" s="41"/>
      <c r="C428" s="42"/>
      <c r="D428" s="244" t="s">
        <v>251</v>
      </c>
      <c r="E428" s="42"/>
      <c r="F428" s="245" t="s">
        <v>7580</v>
      </c>
      <c r="G428" s="42"/>
      <c r="H428" s="42"/>
      <c r="I428" s="246"/>
      <c r="J428" s="42"/>
      <c r="K428" s="42"/>
      <c r="L428" s="46"/>
      <c r="M428" s="247"/>
      <c r="N428" s="248"/>
      <c r="O428" s="93"/>
      <c r="P428" s="93"/>
      <c r="Q428" s="93"/>
      <c r="R428" s="93"/>
      <c r="S428" s="93"/>
      <c r="T428" s="94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251</v>
      </c>
      <c r="AU428" s="19" t="s">
        <v>87</v>
      </c>
    </row>
    <row r="429" s="2" customFormat="1" ht="16.5" customHeight="1">
      <c r="A429" s="40"/>
      <c r="B429" s="41"/>
      <c r="C429" s="283" t="s">
        <v>1797</v>
      </c>
      <c r="D429" s="283" t="s">
        <v>477</v>
      </c>
      <c r="E429" s="284" t="s">
        <v>7582</v>
      </c>
      <c r="F429" s="285" t="s">
        <v>7583</v>
      </c>
      <c r="G429" s="286" t="s">
        <v>359</v>
      </c>
      <c r="H429" s="287">
        <v>6</v>
      </c>
      <c r="I429" s="288"/>
      <c r="J429" s="289">
        <f>ROUND(I429*H429,2)</f>
        <v>0</v>
      </c>
      <c r="K429" s="290"/>
      <c r="L429" s="291"/>
      <c r="M429" s="292" t="s">
        <v>1</v>
      </c>
      <c r="N429" s="293" t="s">
        <v>43</v>
      </c>
      <c r="O429" s="93"/>
      <c r="P429" s="240">
        <f>O429*H429</f>
        <v>0</v>
      </c>
      <c r="Q429" s="240">
        <v>0</v>
      </c>
      <c r="R429" s="240">
        <f>Q429*H429</f>
        <v>0</v>
      </c>
      <c r="S429" s="240">
        <v>0</v>
      </c>
      <c r="T429" s="241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42" t="s">
        <v>895</v>
      </c>
      <c r="AT429" s="242" t="s">
        <v>477</v>
      </c>
      <c r="AU429" s="242" t="s">
        <v>87</v>
      </c>
      <c r="AY429" s="19" t="s">
        <v>242</v>
      </c>
      <c r="BE429" s="243">
        <f>IF(N429="základní",J429,0)</f>
        <v>0</v>
      </c>
      <c r="BF429" s="243">
        <f>IF(N429="snížená",J429,0)</f>
        <v>0</v>
      </c>
      <c r="BG429" s="243">
        <f>IF(N429="zákl. přenesená",J429,0)</f>
        <v>0</v>
      </c>
      <c r="BH429" s="243">
        <f>IF(N429="sníž. přenesená",J429,0)</f>
        <v>0</v>
      </c>
      <c r="BI429" s="243">
        <f>IF(N429="nulová",J429,0)</f>
        <v>0</v>
      </c>
      <c r="BJ429" s="19" t="s">
        <v>85</v>
      </c>
      <c r="BK429" s="243">
        <f>ROUND(I429*H429,2)</f>
        <v>0</v>
      </c>
      <c r="BL429" s="19" t="s">
        <v>1096</v>
      </c>
      <c r="BM429" s="242" t="s">
        <v>7584</v>
      </c>
    </row>
    <row r="430" s="2" customFormat="1">
      <c r="A430" s="40"/>
      <c r="B430" s="41"/>
      <c r="C430" s="42"/>
      <c r="D430" s="244" t="s">
        <v>251</v>
      </c>
      <c r="E430" s="42"/>
      <c r="F430" s="245" t="s">
        <v>7583</v>
      </c>
      <c r="G430" s="42"/>
      <c r="H430" s="42"/>
      <c r="I430" s="246"/>
      <c r="J430" s="42"/>
      <c r="K430" s="42"/>
      <c r="L430" s="46"/>
      <c r="M430" s="247"/>
      <c r="N430" s="248"/>
      <c r="O430" s="93"/>
      <c r="P430" s="93"/>
      <c r="Q430" s="93"/>
      <c r="R430" s="93"/>
      <c r="S430" s="93"/>
      <c r="T430" s="94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251</v>
      </c>
      <c r="AU430" s="19" t="s">
        <v>87</v>
      </c>
    </row>
    <row r="431" s="2" customFormat="1" ht="37.8" customHeight="1">
      <c r="A431" s="40"/>
      <c r="B431" s="41"/>
      <c r="C431" s="283" t="s">
        <v>1802</v>
      </c>
      <c r="D431" s="283" t="s">
        <v>477</v>
      </c>
      <c r="E431" s="284" t="s">
        <v>7585</v>
      </c>
      <c r="F431" s="285" t="s">
        <v>7586</v>
      </c>
      <c r="G431" s="286" t="s">
        <v>359</v>
      </c>
      <c r="H431" s="287">
        <v>12</v>
      </c>
      <c r="I431" s="288"/>
      <c r="J431" s="289">
        <f>ROUND(I431*H431,2)</f>
        <v>0</v>
      </c>
      <c r="K431" s="290"/>
      <c r="L431" s="291"/>
      <c r="M431" s="292" t="s">
        <v>1</v>
      </c>
      <c r="N431" s="293" t="s">
        <v>43</v>
      </c>
      <c r="O431" s="93"/>
      <c r="P431" s="240">
        <f>O431*H431</f>
        <v>0</v>
      </c>
      <c r="Q431" s="240">
        <v>0</v>
      </c>
      <c r="R431" s="240">
        <f>Q431*H431</f>
        <v>0</v>
      </c>
      <c r="S431" s="240">
        <v>0</v>
      </c>
      <c r="T431" s="24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42" t="s">
        <v>895</v>
      </c>
      <c r="AT431" s="242" t="s">
        <v>477</v>
      </c>
      <c r="AU431" s="242" t="s">
        <v>87</v>
      </c>
      <c r="AY431" s="19" t="s">
        <v>242</v>
      </c>
      <c r="BE431" s="243">
        <f>IF(N431="základní",J431,0)</f>
        <v>0</v>
      </c>
      <c r="BF431" s="243">
        <f>IF(N431="snížená",J431,0)</f>
        <v>0</v>
      </c>
      <c r="BG431" s="243">
        <f>IF(N431="zákl. přenesená",J431,0)</f>
        <v>0</v>
      </c>
      <c r="BH431" s="243">
        <f>IF(N431="sníž. přenesená",J431,0)</f>
        <v>0</v>
      </c>
      <c r="BI431" s="243">
        <f>IF(N431="nulová",J431,0)</f>
        <v>0</v>
      </c>
      <c r="BJ431" s="19" t="s">
        <v>85</v>
      </c>
      <c r="BK431" s="243">
        <f>ROUND(I431*H431,2)</f>
        <v>0</v>
      </c>
      <c r="BL431" s="19" t="s">
        <v>1096</v>
      </c>
      <c r="BM431" s="242" t="s">
        <v>7587</v>
      </c>
    </row>
    <row r="432" s="2" customFormat="1">
      <c r="A432" s="40"/>
      <c r="B432" s="41"/>
      <c r="C432" s="42"/>
      <c r="D432" s="244" t="s">
        <v>251</v>
      </c>
      <c r="E432" s="42"/>
      <c r="F432" s="245" t="s">
        <v>7586</v>
      </c>
      <c r="G432" s="42"/>
      <c r="H432" s="42"/>
      <c r="I432" s="246"/>
      <c r="J432" s="42"/>
      <c r="K432" s="42"/>
      <c r="L432" s="46"/>
      <c r="M432" s="247"/>
      <c r="N432" s="248"/>
      <c r="O432" s="93"/>
      <c r="P432" s="93"/>
      <c r="Q432" s="93"/>
      <c r="R432" s="93"/>
      <c r="S432" s="93"/>
      <c r="T432" s="94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251</v>
      </c>
      <c r="AU432" s="19" t="s">
        <v>87</v>
      </c>
    </row>
    <row r="433" s="2" customFormat="1" ht="37.8" customHeight="1">
      <c r="A433" s="40"/>
      <c r="B433" s="41"/>
      <c r="C433" s="283" t="s">
        <v>1807</v>
      </c>
      <c r="D433" s="283" t="s">
        <v>477</v>
      </c>
      <c r="E433" s="284" t="s">
        <v>7588</v>
      </c>
      <c r="F433" s="285" t="s">
        <v>7589</v>
      </c>
      <c r="G433" s="286" t="s">
        <v>359</v>
      </c>
      <c r="H433" s="287">
        <v>8</v>
      </c>
      <c r="I433" s="288"/>
      <c r="J433" s="289">
        <f>ROUND(I433*H433,2)</f>
        <v>0</v>
      </c>
      <c r="K433" s="290"/>
      <c r="L433" s="291"/>
      <c r="M433" s="292" t="s">
        <v>1</v>
      </c>
      <c r="N433" s="293" t="s">
        <v>43</v>
      </c>
      <c r="O433" s="93"/>
      <c r="P433" s="240">
        <f>O433*H433</f>
        <v>0</v>
      </c>
      <c r="Q433" s="240">
        <v>0</v>
      </c>
      <c r="R433" s="240">
        <f>Q433*H433</f>
        <v>0</v>
      </c>
      <c r="S433" s="240">
        <v>0</v>
      </c>
      <c r="T433" s="241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42" t="s">
        <v>895</v>
      </c>
      <c r="AT433" s="242" t="s">
        <v>477</v>
      </c>
      <c r="AU433" s="242" t="s">
        <v>87</v>
      </c>
      <c r="AY433" s="19" t="s">
        <v>242</v>
      </c>
      <c r="BE433" s="243">
        <f>IF(N433="základní",J433,0)</f>
        <v>0</v>
      </c>
      <c r="BF433" s="243">
        <f>IF(N433="snížená",J433,0)</f>
        <v>0</v>
      </c>
      <c r="BG433" s="243">
        <f>IF(N433="zákl. přenesená",J433,0)</f>
        <v>0</v>
      </c>
      <c r="BH433" s="243">
        <f>IF(N433="sníž. přenesená",J433,0)</f>
        <v>0</v>
      </c>
      <c r="BI433" s="243">
        <f>IF(N433="nulová",J433,0)</f>
        <v>0</v>
      </c>
      <c r="BJ433" s="19" t="s">
        <v>85</v>
      </c>
      <c r="BK433" s="243">
        <f>ROUND(I433*H433,2)</f>
        <v>0</v>
      </c>
      <c r="BL433" s="19" t="s">
        <v>1096</v>
      </c>
      <c r="BM433" s="242" t="s">
        <v>7590</v>
      </c>
    </row>
    <row r="434" s="2" customFormat="1">
      <c r="A434" s="40"/>
      <c r="B434" s="41"/>
      <c r="C434" s="42"/>
      <c r="D434" s="244" t="s">
        <v>251</v>
      </c>
      <c r="E434" s="42"/>
      <c r="F434" s="245" t="s">
        <v>7589</v>
      </c>
      <c r="G434" s="42"/>
      <c r="H434" s="42"/>
      <c r="I434" s="246"/>
      <c r="J434" s="42"/>
      <c r="K434" s="42"/>
      <c r="L434" s="46"/>
      <c r="M434" s="247"/>
      <c r="N434" s="248"/>
      <c r="O434" s="93"/>
      <c r="P434" s="93"/>
      <c r="Q434" s="93"/>
      <c r="R434" s="93"/>
      <c r="S434" s="93"/>
      <c r="T434" s="94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251</v>
      </c>
      <c r="AU434" s="19" t="s">
        <v>87</v>
      </c>
    </row>
    <row r="435" s="2" customFormat="1" ht="33" customHeight="1">
      <c r="A435" s="40"/>
      <c r="B435" s="41"/>
      <c r="C435" s="283" t="s">
        <v>1812</v>
      </c>
      <c r="D435" s="283" t="s">
        <v>477</v>
      </c>
      <c r="E435" s="284" t="s">
        <v>7591</v>
      </c>
      <c r="F435" s="285" t="s">
        <v>7592</v>
      </c>
      <c r="G435" s="286" t="s">
        <v>359</v>
      </c>
      <c r="H435" s="287">
        <v>17</v>
      </c>
      <c r="I435" s="288"/>
      <c r="J435" s="289">
        <f>ROUND(I435*H435,2)</f>
        <v>0</v>
      </c>
      <c r="K435" s="290"/>
      <c r="L435" s="291"/>
      <c r="M435" s="292" t="s">
        <v>1</v>
      </c>
      <c r="N435" s="293" t="s">
        <v>43</v>
      </c>
      <c r="O435" s="93"/>
      <c r="P435" s="240">
        <f>O435*H435</f>
        <v>0</v>
      </c>
      <c r="Q435" s="240">
        <v>0</v>
      </c>
      <c r="R435" s="240">
        <f>Q435*H435</f>
        <v>0</v>
      </c>
      <c r="S435" s="240">
        <v>0</v>
      </c>
      <c r="T435" s="241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42" t="s">
        <v>895</v>
      </c>
      <c r="AT435" s="242" t="s">
        <v>477</v>
      </c>
      <c r="AU435" s="242" t="s">
        <v>87</v>
      </c>
      <c r="AY435" s="19" t="s">
        <v>242</v>
      </c>
      <c r="BE435" s="243">
        <f>IF(N435="základní",J435,0)</f>
        <v>0</v>
      </c>
      <c r="BF435" s="243">
        <f>IF(N435="snížená",J435,0)</f>
        <v>0</v>
      </c>
      <c r="BG435" s="243">
        <f>IF(N435="zákl. přenesená",J435,0)</f>
        <v>0</v>
      </c>
      <c r="BH435" s="243">
        <f>IF(N435="sníž. přenesená",J435,0)</f>
        <v>0</v>
      </c>
      <c r="BI435" s="243">
        <f>IF(N435="nulová",J435,0)</f>
        <v>0</v>
      </c>
      <c r="BJ435" s="19" t="s">
        <v>85</v>
      </c>
      <c r="BK435" s="243">
        <f>ROUND(I435*H435,2)</f>
        <v>0</v>
      </c>
      <c r="BL435" s="19" t="s">
        <v>1096</v>
      </c>
      <c r="BM435" s="242" t="s">
        <v>7593</v>
      </c>
    </row>
    <row r="436" s="2" customFormat="1">
      <c r="A436" s="40"/>
      <c r="B436" s="41"/>
      <c r="C436" s="42"/>
      <c r="D436" s="244" t="s">
        <v>251</v>
      </c>
      <c r="E436" s="42"/>
      <c r="F436" s="245" t="s">
        <v>7592</v>
      </c>
      <c r="G436" s="42"/>
      <c r="H436" s="42"/>
      <c r="I436" s="246"/>
      <c r="J436" s="42"/>
      <c r="K436" s="42"/>
      <c r="L436" s="46"/>
      <c r="M436" s="247"/>
      <c r="N436" s="248"/>
      <c r="O436" s="93"/>
      <c r="P436" s="93"/>
      <c r="Q436" s="93"/>
      <c r="R436" s="93"/>
      <c r="S436" s="93"/>
      <c r="T436" s="94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251</v>
      </c>
      <c r="AU436" s="19" t="s">
        <v>87</v>
      </c>
    </row>
    <row r="437" s="2" customFormat="1" ht="33" customHeight="1">
      <c r="A437" s="40"/>
      <c r="B437" s="41"/>
      <c r="C437" s="283" t="s">
        <v>1816</v>
      </c>
      <c r="D437" s="283" t="s">
        <v>477</v>
      </c>
      <c r="E437" s="284" t="s">
        <v>7594</v>
      </c>
      <c r="F437" s="285" t="s">
        <v>7595</v>
      </c>
      <c r="G437" s="286" t="s">
        <v>359</v>
      </c>
      <c r="H437" s="287">
        <v>9</v>
      </c>
      <c r="I437" s="288"/>
      <c r="J437" s="289">
        <f>ROUND(I437*H437,2)</f>
        <v>0</v>
      </c>
      <c r="K437" s="290"/>
      <c r="L437" s="291"/>
      <c r="M437" s="292" t="s">
        <v>1</v>
      </c>
      <c r="N437" s="293" t="s">
        <v>43</v>
      </c>
      <c r="O437" s="93"/>
      <c r="P437" s="240">
        <f>O437*H437</f>
        <v>0</v>
      </c>
      <c r="Q437" s="240">
        <v>0</v>
      </c>
      <c r="R437" s="240">
        <f>Q437*H437</f>
        <v>0</v>
      </c>
      <c r="S437" s="240">
        <v>0</v>
      </c>
      <c r="T437" s="241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42" t="s">
        <v>895</v>
      </c>
      <c r="AT437" s="242" t="s">
        <v>477</v>
      </c>
      <c r="AU437" s="242" t="s">
        <v>87</v>
      </c>
      <c r="AY437" s="19" t="s">
        <v>242</v>
      </c>
      <c r="BE437" s="243">
        <f>IF(N437="základní",J437,0)</f>
        <v>0</v>
      </c>
      <c r="BF437" s="243">
        <f>IF(N437="snížená",J437,0)</f>
        <v>0</v>
      </c>
      <c r="BG437" s="243">
        <f>IF(N437="zákl. přenesená",J437,0)</f>
        <v>0</v>
      </c>
      <c r="BH437" s="243">
        <f>IF(N437="sníž. přenesená",J437,0)</f>
        <v>0</v>
      </c>
      <c r="BI437" s="243">
        <f>IF(N437="nulová",J437,0)</f>
        <v>0</v>
      </c>
      <c r="BJ437" s="19" t="s">
        <v>85</v>
      </c>
      <c r="BK437" s="243">
        <f>ROUND(I437*H437,2)</f>
        <v>0</v>
      </c>
      <c r="BL437" s="19" t="s">
        <v>1096</v>
      </c>
      <c r="BM437" s="242" t="s">
        <v>7596</v>
      </c>
    </row>
    <row r="438" s="2" customFormat="1">
      <c r="A438" s="40"/>
      <c r="B438" s="41"/>
      <c r="C438" s="42"/>
      <c r="D438" s="244" t="s">
        <v>251</v>
      </c>
      <c r="E438" s="42"/>
      <c r="F438" s="245" t="s">
        <v>7595</v>
      </c>
      <c r="G438" s="42"/>
      <c r="H438" s="42"/>
      <c r="I438" s="246"/>
      <c r="J438" s="42"/>
      <c r="K438" s="42"/>
      <c r="L438" s="46"/>
      <c r="M438" s="247"/>
      <c r="N438" s="24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251</v>
      </c>
      <c r="AU438" s="19" t="s">
        <v>87</v>
      </c>
    </row>
    <row r="439" s="2" customFormat="1" ht="37.8" customHeight="1">
      <c r="A439" s="40"/>
      <c r="B439" s="41"/>
      <c r="C439" s="283" t="s">
        <v>1774</v>
      </c>
      <c r="D439" s="283" t="s">
        <v>477</v>
      </c>
      <c r="E439" s="284" t="s">
        <v>7597</v>
      </c>
      <c r="F439" s="285" t="s">
        <v>7598</v>
      </c>
      <c r="G439" s="286" t="s">
        <v>359</v>
      </c>
      <c r="H439" s="287">
        <v>25</v>
      </c>
      <c r="I439" s="288"/>
      <c r="J439" s="289">
        <f>ROUND(I439*H439,2)</f>
        <v>0</v>
      </c>
      <c r="K439" s="290"/>
      <c r="L439" s="291"/>
      <c r="M439" s="292" t="s">
        <v>1</v>
      </c>
      <c r="N439" s="293" t="s">
        <v>43</v>
      </c>
      <c r="O439" s="93"/>
      <c r="P439" s="240">
        <f>O439*H439</f>
        <v>0</v>
      </c>
      <c r="Q439" s="240">
        <v>0</v>
      </c>
      <c r="R439" s="240">
        <f>Q439*H439</f>
        <v>0</v>
      </c>
      <c r="S439" s="240">
        <v>0</v>
      </c>
      <c r="T439" s="24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42" t="s">
        <v>895</v>
      </c>
      <c r="AT439" s="242" t="s">
        <v>477</v>
      </c>
      <c r="AU439" s="242" t="s">
        <v>87</v>
      </c>
      <c r="AY439" s="19" t="s">
        <v>242</v>
      </c>
      <c r="BE439" s="243">
        <f>IF(N439="základní",J439,0)</f>
        <v>0</v>
      </c>
      <c r="BF439" s="243">
        <f>IF(N439="snížená",J439,0)</f>
        <v>0</v>
      </c>
      <c r="BG439" s="243">
        <f>IF(N439="zákl. přenesená",J439,0)</f>
        <v>0</v>
      </c>
      <c r="BH439" s="243">
        <f>IF(N439="sníž. přenesená",J439,0)</f>
        <v>0</v>
      </c>
      <c r="BI439" s="243">
        <f>IF(N439="nulová",J439,0)</f>
        <v>0</v>
      </c>
      <c r="BJ439" s="19" t="s">
        <v>85</v>
      </c>
      <c r="BK439" s="243">
        <f>ROUND(I439*H439,2)</f>
        <v>0</v>
      </c>
      <c r="BL439" s="19" t="s">
        <v>1096</v>
      </c>
      <c r="BM439" s="242" t="s">
        <v>7599</v>
      </c>
    </row>
    <row r="440" s="2" customFormat="1">
      <c r="A440" s="40"/>
      <c r="B440" s="41"/>
      <c r="C440" s="42"/>
      <c r="D440" s="244" t="s">
        <v>251</v>
      </c>
      <c r="E440" s="42"/>
      <c r="F440" s="245" t="s">
        <v>7598</v>
      </c>
      <c r="G440" s="42"/>
      <c r="H440" s="42"/>
      <c r="I440" s="246"/>
      <c r="J440" s="42"/>
      <c r="K440" s="42"/>
      <c r="L440" s="46"/>
      <c r="M440" s="247"/>
      <c r="N440" s="248"/>
      <c r="O440" s="93"/>
      <c r="P440" s="93"/>
      <c r="Q440" s="93"/>
      <c r="R440" s="93"/>
      <c r="S440" s="93"/>
      <c r="T440" s="94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251</v>
      </c>
      <c r="AU440" s="19" t="s">
        <v>87</v>
      </c>
    </row>
    <row r="441" s="2" customFormat="1" ht="33" customHeight="1">
      <c r="A441" s="40"/>
      <c r="B441" s="41"/>
      <c r="C441" s="283" t="s">
        <v>1781</v>
      </c>
      <c r="D441" s="283" t="s">
        <v>477</v>
      </c>
      <c r="E441" s="284" t="s">
        <v>7600</v>
      </c>
      <c r="F441" s="285" t="s">
        <v>7601</v>
      </c>
      <c r="G441" s="286" t="s">
        <v>359</v>
      </c>
      <c r="H441" s="287">
        <v>20</v>
      </c>
      <c r="I441" s="288"/>
      <c r="J441" s="289">
        <f>ROUND(I441*H441,2)</f>
        <v>0</v>
      </c>
      <c r="K441" s="290"/>
      <c r="L441" s="291"/>
      <c r="M441" s="292" t="s">
        <v>1</v>
      </c>
      <c r="N441" s="293" t="s">
        <v>43</v>
      </c>
      <c r="O441" s="93"/>
      <c r="P441" s="240">
        <f>O441*H441</f>
        <v>0</v>
      </c>
      <c r="Q441" s="240">
        <v>0</v>
      </c>
      <c r="R441" s="240">
        <f>Q441*H441</f>
        <v>0</v>
      </c>
      <c r="S441" s="240">
        <v>0</v>
      </c>
      <c r="T441" s="241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42" t="s">
        <v>895</v>
      </c>
      <c r="AT441" s="242" t="s">
        <v>477</v>
      </c>
      <c r="AU441" s="242" t="s">
        <v>87</v>
      </c>
      <c r="AY441" s="19" t="s">
        <v>242</v>
      </c>
      <c r="BE441" s="243">
        <f>IF(N441="základní",J441,0)</f>
        <v>0</v>
      </c>
      <c r="BF441" s="243">
        <f>IF(N441="snížená",J441,0)</f>
        <v>0</v>
      </c>
      <c r="BG441" s="243">
        <f>IF(N441="zákl. přenesená",J441,0)</f>
        <v>0</v>
      </c>
      <c r="BH441" s="243">
        <f>IF(N441="sníž. přenesená",J441,0)</f>
        <v>0</v>
      </c>
      <c r="BI441" s="243">
        <f>IF(N441="nulová",J441,0)</f>
        <v>0</v>
      </c>
      <c r="BJ441" s="19" t="s">
        <v>85</v>
      </c>
      <c r="BK441" s="243">
        <f>ROUND(I441*H441,2)</f>
        <v>0</v>
      </c>
      <c r="BL441" s="19" t="s">
        <v>1096</v>
      </c>
      <c r="BM441" s="242" t="s">
        <v>7602</v>
      </c>
    </row>
    <row r="442" s="2" customFormat="1">
      <c r="A442" s="40"/>
      <c r="B442" s="41"/>
      <c r="C442" s="42"/>
      <c r="D442" s="244" t="s">
        <v>251</v>
      </c>
      <c r="E442" s="42"/>
      <c r="F442" s="245" t="s">
        <v>7601</v>
      </c>
      <c r="G442" s="42"/>
      <c r="H442" s="42"/>
      <c r="I442" s="246"/>
      <c r="J442" s="42"/>
      <c r="K442" s="42"/>
      <c r="L442" s="46"/>
      <c r="M442" s="247"/>
      <c r="N442" s="248"/>
      <c r="O442" s="93"/>
      <c r="P442" s="93"/>
      <c r="Q442" s="93"/>
      <c r="R442" s="93"/>
      <c r="S442" s="93"/>
      <c r="T442" s="94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251</v>
      </c>
      <c r="AU442" s="19" t="s">
        <v>87</v>
      </c>
    </row>
    <row r="443" s="2" customFormat="1" ht="37.8" customHeight="1">
      <c r="A443" s="40"/>
      <c r="B443" s="41"/>
      <c r="C443" s="283" t="s">
        <v>1207</v>
      </c>
      <c r="D443" s="283" t="s">
        <v>477</v>
      </c>
      <c r="E443" s="284" t="s">
        <v>7603</v>
      </c>
      <c r="F443" s="285" t="s">
        <v>7604</v>
      </c>
      <c r="G443" s="286" t="s">
        <v>359</v>
      </c>
      <c r="H443" s="287">
        <v>3</v>
      </c>
      <c r="I443" s="288"/>
      <c r="J443" s="289">
        <f>ROUND(I443*H443,2)</f>
        <v>0</v>
      </c>
      <c r="K443" s="290"/>
      <c r="L443" s="291"/>
      <c r="M443" s="292" t="s">
        <v>1</v>
      </c>
      <c r="N443" s="293" t="s">
        <v>43</v>
      </c>
      <c r="O443" s="93"/>
      <c r="P443" s="240">
        <f>O443*H443</f>
        <v>0</v>
      </c>
      <c r="Q443" s="240">
        <v>0</v>
      </c>
      <c r="R443" s="240">
        <f>Q443*H443</f>
        <v>0</v>
      </c>
      <c r="S443" s="240">
        <v>0</v>
      </c>
      <c r="T443" s="241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42" t="s">
        <v>895</v>
      </c>
      <c r="AT443" s="242" t="s">
        <v>477</v>
      </c>
      <c r="AU443" s="242" t="s">
        <v>87</v>
      </c>
      <c r="AY443" s="19" t="s">
        <v>242</v>
      </c>
      <c r="BE443" s="243">
        <f>IF(N443="základní",J443,0)</f>
        <v>0</v>
      </c>
      <c r="BF443" s="243">
        <f>IF(N443="snížená",J443,0)</f>
        <v>0</v>
      </c>
      <c r="BG443" s="243">
        <f>IF(N443="zákl. přenesená",J443,0)</f>
        <v>0</v>
      </c>
      <c r="BH443" s="243">
        <f>IF(N443="sníž. přenesená",J443,0)</f>
        <v>0</v>
      </c>
      <c r="BI443" s="243">
        <f>IF(N443="nulová",J443,0)</f>
        <v>0</v>
      </c>
      <c r="BJ443" s="19" t="s">
        <v>85</v>
      </c>
      <c r="BK443" s="243">
        <f>ROUND(I443*H443,2)</f>
        <v>0</v>
      </c>
      <c r="BL443" s="19" t="s">
        <v>1096</v>
      </c>
      <c r="BM443" s="242" t="s">
        <v>7605</v>
      </c>
    </row>
    <row r="444" s="2" customFormat="1">
      <c r="A444" s="40"/>
      <c r="B444" s="41"/>
      <c r="C444" s="42"/>
      <c r="D444" s="244" t="s">
        <v>251</v>
      </c>
      <c r="E444" s="42"/>
      <c r="F444" s="245" t="s">
        <v>7604</v>
      </c>
      <c r="G444" s="42"/>
      <c r="H444" s="42"/>
      <c r="I444" s="246"/>
      <c r="J444" s="42"/>
      <c r="K444" s="42"/>
      <c r="L444" s="46"/>
      <c r="M444" s="247"/>
      <c r="N444" s="248"/>
      <c r="O444" s="93"/>
      <c r="P444" s="93"/>
      <c r="Q444" s="93"/>
      <c r="R444" s="93"/>
      <c r="S444" s="93"/>
      <c r="T444" s="94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251</v>
      </c>
      <c r="AU444" s="19" t="s">
        <v>87</v>
      </c>
    </row>
    <row r="445" s="2" customFormat="1" ht="44.25" customHeight="1">
      <c r="A445" s="40"/>
      <c r="B445" s="41"/>
      <c r="C445" s="230" t="s">
        <v>2116</v>
      </c>
      <c r="D445" s="230" t="s">
        <v>245</v>
      </c>
      <c r="E445" s="231" t="s">
        <v>7606</v>
      </c>
      <c r="F445" s="232" t="s">
        <v>7607</v>
      </c>
      <c r="G445" s="233" t="s">
        <v>359</v>
      </c>
      <c r="H445" s="234">
        <v>12</v>
      </c>
      <c r="I445" s="235"/>
      <c r="J445" s="236">
        <f>ROUND(I445*H445,2)</f>
        <v>0</v>
      </c>
      <c r="K445" s="237"/>
      <c r="L445" s="46"/>
      <c r="M445" s="238" t="s">
        <v>1</v>
      </c>
      <c r="N445" s="239" t="s">
        <v>43</v>
      </c>
      <c r="O445" s="93"/>
      <c r="P445" s="240">
        <f>O445*H445</f>
        <v>0</v>
      </c>
      <c r="Q445" s="240">
        <v>0</v>
      </c>
      <c r="R445" s="240">
        <f>Q445*H445</f>
        <v>0</v>
      </c>
      <c r="S445" s="240">
        <v>0</v>
      </c>
      <c r="T445" s="241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42" t="s">
        <v>1096</v>
      </c>
      <c r="AT445" s="242" t="s">
        <v>245</v>
      </c>
      <c r="AU445" s="242" t="s">
        <v>87</v>
      </c>
      <c r="AY445" s="19" t="s">
        <v>242</v>
      </c>
      <c r="BE445" s="243">
        <f>IF(N445="základní",J445,0)</f>
        <v>0</v>
      </c>
      <c r="BF445" s="243">
        <f>IF(N445="snížená",J445,0)</f>
        <v>0</v>
      </c>
      <c r="BG445" s="243">
        <f>IF(N445="zákl. přenesená",J445,0)</f>
        <v>0</v>
      </c>
      <c r="BH445" s="243">
        <f>IF(N445="sníž. přenesená",J445,0)</f>
        <v>0</v>
      </c>
      <c r="BI445" s="243">
        <f>IF(N445="nulová",J445,0)</f>
        <v>0</v>
      </c>
      <c r="BJ445" s="19" t="s">
        <v>85</v>
      </c>
      <c r="BK445" s="243">
        <f>ROUND(I445*H445,2)</f>
        <v>0</v>
      </c>
      <c r="BL445" s="19" t="s">
        <v>1096</v>
      </c>
      <c r="BM445" s="242" t="s">
        <v>7608</v>
      </c>
    </row>
    <row r="446" s="2" customFormat="1">
      <c r="A446" s="40"/>
      <c r="B446" s="41"/>
      <c r="C446" s="42"/>
      <c r="D446" s="244" t="s">
        <v>251</v>
      </c>
      <c r="E446" s="42"/>
      <c r="F446" s="245" t="s">
        <v>7607</v>
      </c>
      <c r="G446" s="42"/>
      <c r="H446" s="42"/>
      <c r="I446" s="246"/>
      <c r="J446" s="42"/>
      <c r="K446" s="42"/>
      <c r="L446" s="46"/>
      <c r="M446" s="247"/>
      <c r="N446" s="248"/>
      <c r="O446" s="93"/>
      <c r="P446" s="93"/>
      <c r="Q446" s="93"/>
      <c r="R446" s="93"/>
      <c r="S446" s="93"/>
      <c r="T446" s="94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251</v>
      </c>
      <c r="AU446" s="19" t="s">
        <v>87</v>
      </c>
    </row>
    <row r="447" s="2" customFormat="1" ht="37.8" customHeight="1">
      <c r="A447" s="40"/>
      <c r="B447" s="41"/>
      <c r="C447" s="283" t="s">
        <v>2122</v>
      </c>
      <c r="D447" s="283" t="s">
        <v>477</v>
      </c>
      <c r="E447" s="284" t="s">
        <v>7609</v>
      </c>
      <c r="F447" s="285" t="s">
        <v>7610</v>
      </c>
      <c r="G447" s="286" t="s">
        <v>359</v>
      </c>
      <c r="H447" s="287">
        <v>12</v>
      </c>
      <c r="I447" s="288"/>
      <c r="J447" s="289">
        <f>ROUND(I447*H447,2)</f>
        <v>0</v>
      </c>
      <c r="K447" s="290"/>
      <c r="L447" s="291"/>
      <c r="M447" s="292" t="s">
        <v>1</v>
      </c>
      <c r="N447" s="293" t="s">
        <v>43</v>
      </c>
      <c r="O447" s="93"/>
      <c r="P447" s="240">
        <f>O447*H447</f>
        <v>0</v>
      </c>
      <c r="Q447" s="240">
        <v>0</v>
      </c>
      <c r="R447" s="240">
        <f>Q447*H447</f>
        <v>0</v>
      </c>
      <c r="S447" s="240">
        <v>0</v>
      </c>
      <c r="T447" s="241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42" t="s">
        <v>895</v>
      </c>
      <c r="AT447" s="242" t="s">
        <v>477</v>
      </c>
      <c r="AU447" s="242" t="s">
        <v>87</v>
      </c>
      <c r="AY447" s="19" t="s">
        <v>242</v>
      </c>
      <c r="BE447" s="243">
        <f>IF(N447="základní",J447,0)</f>
        <v>0</v>
      </c>
      <c r="BF447" s="243">
        <f>IF(N447="snížená",J447,0)</f>
        <v>0</v>
      </c>
      <c r="BG447" s="243">
        <f>IF(N447="zákl. přenesená",J447,0)</f>
        <v>0</v>
      </c>
      <c r="BH447" s="243">
        <f>IF(N447="sníž. přenesená",J447,0)</f>
        <v>0</v>
      </c>
      <c r="BI447" s="243">
        <f>IF(N447="nulová",J447,0)</f>
        <v>0</v>
      </c>
      <c r="BJ447" s="19" t="s">
        <v>85</v>
      </c>
      <c r="BK447" s="243">
        <f>ROUND(I447*H447,2)</f>
        <v>0</v>
      </c>
      <c r="BL447" s="19" t="s">
        <v>1096</v>
      </c>
      <c r="BM447" s="242" t="s">
        <v>7611</v>
      </c>
    </row>
    <row r="448" s="2" customFormat="1">
      <c r="A448" s="40"/>
      <c r="B448" s="41"/>
      <c r="C448" s="42"/>
      <c r="D448" s="244" t="s">
        <v>251</v>
      </c>
      <c r="E448" s="42"/>
      <c r="F448" s="245" t="s">
        <v>7610</v>
      </c>
      <c r="G448" s="42"/>
      <c r="H448" s="42"/>
      <c r="I448" s="246"/>
      <c r="J448" s="42"/>
      <c r="K448" s="42"/>
      <c r="L448" s="46"/>
      <c r="M448" s="247"/>
      <c r="N448" s="248"/>
      <c r="O448" s="93"/>
      <c r="P448" s="93"/>
      <c r="Q448" s="93"/>
      <c r="R448" s="93"/>
      <c r="S448" s="93"/>
      <c r="T448" s="94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251</v>
      </c>
      <c r="AU448" s="19" t="s">
        <v>87</v>
      </c>
    </row>
    <row r="449" s="2" customFormat="1" ht="37.8" customHeight="1">
      <c r="A449" s="40"/>
      <c r="B449" s="41"/>
      <c r="C449" s="230" t="s">
        <v>2089</v>
      </c>
      <c r="D449" s="230" t="s">
        <v>245</v>
      </c>
      <c r="E449" s="231" t="s">
        <v>7612</v>
      </c>
      <c r="F449" s="232" t="s">
        <v>7613</v>
      </c>
      <c r="G449" s="233" t="s">
        <v>359</v>
      </c>
      <c r="H449" s="234">
        <v>6</v>
      </c>
      <c r="I449" s="235"/>
      <c r="J449" s="236">
        <f>ROUND(I449*H449,2)</f>
        <v>0</v>
      </c>
      <c r="K449" s="237"/>
      <c r="L449" s="46"/>
      <c r="M449" s="238" t="s">
        <v>1</v>
      </c>
      <c r="N449" s="239" t="s">
        <v>43</v>
      </c>
      <c r="O449" s="93"/>
      <c r="P449" s="240">
        <f>O449*H449</f>
        <v>0</v>
      </c>
      <c r="Q449" s="240">
        <v>0</v>
      </c>
      <c r="R449" s="240">
        <f>Q449*H449</f>
        <v>0</v>
      </c>
      <c r="S449" s="240">
        <v>0</v>
      </c>
      <c r="T449" s="241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42" t="s">
        <v>1096</v>
      </c>
      <c r="AT449" s="242" t="s">
        <v>245</v>
      </c>
      <c r="AU449" s="242" t="s">
        <v>87</v>
      </c>
      <c r="AY449" s="19" t="s">
        <v>242</v>
      </c>
      <c r="BE449" s="243">
        <f>IF(N449="základní",J449,0)</f>
        <v>0</v>
      </c>
      <c r="BF449" s="243">
        <f>IF(N449="snížená",J449,0)</f>
        <v>0</v>
      </c>
      <c r="BG449" s="243">
        <f>IF(N449="zákl. přenesená",J449,0)</f>
        <v>0</v>
      </c>
      <c r="BH449" s="243">
        <f>IF(N449="sníž. přenesená",J449,0)</f>
        <v>0</v>
      </c>
      <c r="BI449" s="243">
        <f>IF(N449="nulová",J449,0)</f>
        <v>0</v>
      </c>
      <c r="BJ449" s="19" t="s">
        <v>85</v>
      </c>
      <c r="BK449" s="243">
        <f>ROUND(I449*H449,2)</f>
        <v>0</v>
      </c>
      <c r="BL449" s="19" t="s">
        <v>1096</v>
      </c>
      <c r="BM449" s="242" t="s">
        <v>7614</v>
      </c>
    </row>
    <row r="450" s="2" customFormat="1">
      <c r="A450" s="40"/>
      <c r="B450" s="41"/>
      <c r="C450" s="42"/>
      <c r="D450" s="244" t="s">
        <v>251</v>
      </c>
      <c r="E450" s="42"/>
      <c r="F450" s="245" t="s">
        <v>7613</v>
      </c>
      <c r="G450" s="42"/>
      <c r="H450" s="42"/>
      <c r="I450" s="246"/>
      <c r="J450" s="42"/>
      <c r="K450" s="42"/>
      <c r="L450" s="46"/>
      <c r="M450" s="247"/>
      <c r="N450" s="248"/>
      <c r="O450" s="93"/>
      <c r="P450" s="93"/>
      <c r="Q450" s="93"/>
      <c r="R450" s="93"/>
      <c r="S450" s="93"/>
      <c r="T450" s="94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251</v>
      </c>
      <c r="AU450" s="19" t="s">
        <v>87</v>
      </c>
    </row>
    <row r="451" s="2" customFormat="1" ht="21.75" customHeight="1">
      <c r="A451" s="40"/>
      <c r="B451" s="41"/>
      <c r="C451" s="283" t="s">
        <v>2098</v>
      </c>
      <c r="D451" s="283" t="s">
        <v>477</v>
      </c>
      <c r="E451" s="284" t="s">
        <v>7615</v>
      </c>
      <c r="F451" s="285" t="s">
        <v>7616</v>
      </c>
      <c r="G451" s="286" t="s">
        <v>359</v>
      </c>
      <c r="H451" s="287">
        <v>6</v>
      </c>
      <c r="I451" s="288"/>
      <c r="J451" s="289">
        <f>ROUND(I451*H451,2)</f>
        <v>0</v>
      </c>
      <c r="K451" s="290"/>
      <c r="L451" s="291"/>
      <c r="M451" s="292" t="s">
        <v>1</v>
      </c>
      <c r="N451" s="293" t="s">
        <v>43</v>
      </c>
      <c r="O451" s="93"/>
      <c r="P451" s="240">
        <f>O451*H451</f>
        <v>0</v>
      </c>
      <c r="Q451" s="240">
        <v>0.00027</v>
      </c>
      <c r="R451" s="240">
        <f>Q451*H451</f>
        <v>0.0016199999999999999</v>
      </c>
      <c r="S451" s="240">
        <v>0</v>
      </c>
      <c r="T451" s="241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42" t="s">
        <v>895</v>
      </c>
      <c r="AT451" s="242" t="s">
        <v>477</v>
      </c>
      <c r="AU451" s="242" t="s">
        <v>87</v>
      </c>
      <c r="AY451" s="19" t="s">
        <v>242</v>
      </c>
      <c r="BE451" s="243">
        <f>IF(N451="základní",J451,0)</f>
        <v>0</v>
      </c>
      <c r="BF451" s="243">
        <f>IF(N451="snížená",J451,0)</f>
        <v>0</v>
      </c>
      <c r="BG451" s="243">
        <f>IF(N451="zákl. přenesená",J451,0)</f>
        <v>0</v>
      </c>
      <c r="BH451" s="243">
        <f>IF(N451="sníž. přenesená",J451,0)</f>
        <v>0</v>
      </c>
      <c r="BI451" s="243">
        <f>IF(N451="nulová",J451,0)</f>
        <v>0</v>
      </c>
      <c r="BJ451" s="19" t="s">
        <v>85</v>
      </c>
      <c r="BK451" s="243">
        <f>ROUND(I451*H451,2)</f>
        <v>0</v>
      </c>
      <c r="BL451" s="19" t="s">
        <v>1096</v>
      </c>
      <c r="BM451" s="242" t="s">
        <v>7617</v>
      </c>
    </row>
    <row r="452" s="2" customFormat="1">
      <c r="A452" s="40"/>
      <c r="B452" s="41"/>
      <c r="C452" s="42"/>
      <c r="D452" s="244" t="s">
        <v>251</v>
      </c>
      <c r="E452" s="42"/>
      <c r="F452" s="245" t="s">
        <v>7616</v>
      </c>
      <c r="G452" s="42"/>
      <c r="H452" s="42"/>
      <c r="I452" s="246"/>
      <c r="J452" s="42"/>
      <c r="K452" s="42"/>
      <c r="L452" s="46"/>
      <c r="M452" s="247"/>
      <c r="N452" s="248"/>
      <c r="O452" s="93"/>
      <c r="P452" s="93"/>
      <c r="Q452" s="93"/>
      <c r="R452" s="93"/>
      <c r="S452" s="93"/>
      <c r="T452" s="94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251</v>
      </c>
      <c r="AU452" s="19" t="s">
        <v>87</v>
      </c>
    </row>
    <row r="453" s="2" customFormat="1" ht="37.8" customHeight="1">
      <c r="A453" s="40"/>
      <c r="B453" s="41"/>
      <c r="C453" s="230" t="s">
        <v>2104</v>
      </c>
      <c r="D453" s="230" t="s">
        <v>245</v>
      </c>
      <c r="E453" s="231" t="s">
        <v>7618</v>
      </c>
      <c r="F453" s="232" t="s">
        <v>7619</v>
      </c>
      <c r="G453" s="233" t="s">
        <v>359</v>
      </c>
      <c r="H453" s="234">
        <v>22</v>
      </c>
      <c r="I453" s="235"/>
      <c r="J453" s="236">
        <f>ROUND(I453*H453,2)</f>
        <v>0</v>
      </c>
      <c r="K453" s="237"/>
      <c r="L453" s="46"/>
      <c r="M453" s="238" t="s">
        <v>1</v>
      </c>
      <c r="N453" s="239" t="s">
        <v>43</v>
      </c>
      <c r="O453" s="93"/>
      <c r="P453" s="240">
        <f>O453*H453</f>
        <v>0</v>
      </c>
      <c r="Q453" s="240">
        <v>0</v>
      </c>
      <c r="R453" s="240">
        <f>Q453*H453</f>
        <v>0</v>
      </c>
      <c r="S453" s="240">
        <v>0</v>
      </c>
      <c r="T453" s="24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42" t="s">
        <v>1096</v>
      </c>
      <c r="AT453" s="242" t="s">
        <v>245</v>
      </c>
      <c r="AU453" s="242" t="s">
        <v>87</v>
      </c>
      <c r="AY453" s="19" t="s">
        <v>242</v>
      </c>
      <c r="BE453" s="243">
        <f>IF(N453="základní",J453,0)</f>
        <v>0</v>
      </c>
      <c r="BF453" s="243">
        <f>IF(N453="snížená",J453,0)</f>
        <v>0</v>
      </c>
      <c r="BG453" s="243">
        <f>IF(N453="zákl. přenesená",J453,0)</f>
        <v>0</v>
      </c>
      <c r="BH453" s="243">
        <f>IF(N453="sníž. přenesená",J453,0)</f>
        <v>0</v>
      </c>
      <c r="BI453" s="243">
        <f>IF(N453="nulová",J453,0)</f>
        <v>0</v>
      </c>
      <c r="BJ453" s="19" t="s">
        <v>85</v>
      </c>
      <c r="BK453" s="243">
        <f>ROUND(I453*H453,2)</f>
        <v>0</v>
      </c>
      <c r="BL453" s="19" t="s">
        <v>1096</v>
      </c>
      <c r="BM453" s="242" t="s">
        <v>7620</v>
      </c>
    </row>
    <row r="454" s="2" customFormat="1">
      <c r="A454" s="40"/>
      <c r="B454" s="41"/>
      <c r="C454" s="42"/>
      <c r="D454" s="244" t="s">
        <v>251</v>
      </c>
      <c r="E454" s="42"/>
      <c r="F454" s="245" t="s">
        <v>7619</v>
      </c>
      <c r="G454" s="42"/>
      <c r="H454" s="42"/>
      <c r="I454" s="246"/>
      <c r="J454" s="42"/>
      <c r="K454" s="42"/>
      <c r="L454" s="46"/>
      <c r="M454" s="247"/>
      <c r="N454" s="248"/>
      <c r="O454" s="93"/>
      <c r="P454" s="93"/>
      <c r="Q454" s="93"/>
      <c r="R454" s="93"/>
      <c r="S454" s="93"/>
      <c r="T454" s="94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251</v>
      </c>
      <c r="AU454" s="19" t="s">
        <v>87</v>
      </c>
    </row>
    <row r="455" s="2" customFormat="1" ht="21.75" customHeight="1">
      <c r="A455" s="40"/>
      <c r="B455" s="41"/>
      <c r="C455" s="283" t="s">
        <v>2110</v>
      </c>
      <c r="D455" s="283" t="s">
        <v>477</v>
      </c>
      <c r="E455" s="284" t="s">
        <v>7621</v>
      </c>
      <c r="F455" s="285" t="s">
        <v>7622</v>
      </c>
      <c r="G455" s="286" t="s">
        <v>359</v>
      </c>
      <c r="H455" s="287">
        <v>22</v>
      </c>
      <c r="I455" s="288"/>
      <c r="J455" s="289">
        <f>ROUND(I455*H455,2)</f>
        <v>0</v>
      </c>
      <c r="K455" s="290"/>
      <c r="L455" s="291"/>
      <c r="M455" s="292" t="s">
        <v>1</v>
      </c>
      <c r="N455" s="293" t="s">
        <v>43</v>
      </c>
      <c r="O455" s="93"/>
      <c r="P455" s="240">
        <f>O455*H455</f>
        <v>0</v>
      </c>
      <c r="Q455" s="240">
        <v>0.00059999999999999995</v>
      </c>
      <c r="R455" s="240">
        <f>Q455*H455</f>
        <v>0.013199999999999998</v>
      </c>
      <c r="S455" s="240">
        <v>0</v>
      </c>
      <c r="T455" s="241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42" t="s">
        <v>895</v>
      </c>
      <c r="AT455" s="242" t="s">
        <v>477</v>
      </c>
      <c r="AU455" s="242" t="s">
        <v>87</v>
      </c>
      <c r="AY455" s="19" t="s">
        <v>242</v>
      </c>
      <c r="BE455" s="243">
        <f>IF(N455="základní",J455,0)</f>
        <v>0</v>
      </c>
      <c r="BF455" s="243">
        <f>IF(N455="snížená",J455,0)</f>
        <v>0</v>
      </c>
      <c r="BG455" s="243">
        <f>IF(N455="zákl. přenesená",J455,0)</f>
        <v>0</v>
      </c>
      <c r="BH455" s="243">
        <f>IF(N455="sníž. přenesená",J455,0)</f>
        <v>0</v>
      </c>
      <c r="BI455" s="243">
        <f>IF(N455="nulová",J455,0)</f>
        <v>0</v>
      </c>
      <c r="BJ455" s="19" t="s">
        <v>85</v>
      </c>
      <c r="BK455" s="243">
        <f>ROUND(I455*H455,2)</f>
        <v>0</v>
      </c>
      <c r="BL455" s="19" t="s">
        <v>1096</v>
      </c>
      <c r="BM455" s="242" t="s">
        <v>7623</v>
      </c>
    </row>
    <row r="456" s="2" customFormat="1">
      <c r="A456" s="40"/>
      <c r="B456" s="41"/>
      <c r="C456" s="42"/>
      <c r="D456" s="244" t="s">
        <v>251</v>
      </c>
      <c r="E456" s="42"/>
      <c r="F456" s="245" t="s">
        <v>7622</v>
      </c>
      <c r="G456" s="42"/>
      <c r="H456" s="42"/>
      <c r="I456" s="246"/>
      <c r="J456" s="42"/>
      <c r="K456" s="42"/>
      <c r="L456" s="46"/>
      <c r="M456" s="247"/>
      <c r="N456" s="248"/>
      <c r="O456" s="93"/>
      <c r="P456" s="93"/>
      <c r="Q456" s="93"/>
      <c r="R456" s="93"/>
      <c r="S456" s="93"/>
      <c r="T456" s="94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251</v>
      </c>
      <c r="AU456" s="19" t="s">
        <v>87</v>
      </c>
    </row>
    <row r="457" s="2" customFormat="1" ht="33" customHeight="1">
      <c r="A457" s="40"/>
      <c r="B457" s="41"/>
      <c r="C457" s="230" t="s">
        <v>2127</v>
      </c>
      <c r="D457" s="230" t="s">
        <v>245</v>
      </c>
      <c r="E457" s="231" t="s">
        <v>7624</v>
      </c>
      <c r="F457" s="232" t="s">
        <v>7625</v>
      </c>
      <c r="G457" s="233" t="s">
        <v>359</v>
      </c>
      <c r="H457" s="234">
        <v>38</v>
      </c>
      <c r="I457" s="235"/>
      <c r="J457" s="236">
        <f>ROUND(I457*H457,2)</f>
        <v>0</v>
      </c>
      <c r="K457" s="237"/>
      <c r="L457" s="46"/>
      <c r="M457" s="238" t="s">
        <v>1</v>
      </c>
      <c r="N457" s="239" t="s">
        <v>43</v>
      </c>
      <c r="O457" s="93"/>
      <c r="P457" s="240">
        <f>O457*H457</f>
        <v>0</v>
      </c>
      <c r="Q457" s="240">
        <v>0</v>
      </c>
      <c r="R457" s="240">
        <f>Q457*H457</f>
        <v>0</v>
      </c>
      <c r="S457" s="240">
        <v>0</v>
      </c>
      <c r="T457" s="241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42" t="s">
        <v>1096</v>
      </c>
      <c r="AT457" s="242" t="s">
        <v>245</v>
      </c>
      <c r="AU457" s="242" t="s">
        <v>87</v>
      </c>
      <c r="AY457" s="19" t="s">
        <v>242</v>
      </c>
      <c r="BE457" s="243">
        <f>IF(N457="základní",J457,0)</f>
        <v>0</v>
      </c>
      <c r="BF457" s="243">
        <f>IF(N457="snížená",J457,0)</f>
        <v>0</v>
      </c>
      <c r="BG457" s="243">
        <f>IF(N457="zákl. přenesená",J457,0)</f>
        <v>0</v>
      </c>
      <c r="BH457" s="243">
        <f>IF(N457="sníž. přenesená",J457,0)</f>
        <v>0</v>
      </c>
      <c r="BI457" s="243">
        <f>IF(N457="nulová",J457,0)</f>
        <v>0</v>
      </c>
      <c r="BJ457" s="19" t="s">
        <v>85</v>
      </c>
      <c r="BK457" s="243">
        <f>ROUND(I457*H457,2)</f>
        <v>0</v>
      </c>
      <c r="BL457" s="19" t="s">
        <v>1096</v>
      </c>
      <c r="BM457" s="242" t="s">
        <v>7626</v>
      </c>
    </row>
    <row r="458" s="2" customFormat="1">
      <c r="A458" s="40"/>
      <c r="B458" s="41"/>
      <c r="C458" s="42"/>
      <c r="D458" s="244" t="s">
        <v>251</v>
      </c>
      <c r="E458" s="42"/>
      <c r="F458" s="245" t="s">
        <v>7625</v>
      </c>
      <c r="G458" s="42"/>
      <c r="H458" s="42"/>
      <c r="I458" s="246"/>
      <c r="J458" s="42"/>
      <c r="K458" s="42"/>
      <c r="L458" s="46"/>
      <c r="M458" s="247"/>
      <c r="N458" s="248"/>
      <c r="O458" s="93"/>
      <c r="P458" s="93"/>
      <c r="Q458" s="93"/>
      <c r="R458" s="93"/>
      <c r="S458" s="93"/>
      <c r="T458" s="94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251</v>
      </c>
      <c r="AU458" s="19" t="s">
        <v>87</v>
      </c>
    </row>
    <row r="459" s="2" customFormat="1" ht="37.8" customHeight="1">
      <c r="A459" s="40"/>
      <c r="B459" s="41"/>
      <c r="C459" s="283" t="s">
        <v>2133</v>
      </c>
      <c r="D459" s="283" t="s">
        <v>477</v>
      </c>
      <c r="E459" s="284" t="s">
        <v>7627</v>
      </c>
      <c r="F459" s="285" t="s">
        <v>7628</v>
      </c>
      <c r="G459" s="286" t="s">
        <v>359</v>
      </c>
      <c r="H459" s="287">
        <v>38</v>
      </c>
      <c r="I459" s="288"/>
      <c r="J459" s="289">
        <f>ROUND(I459*H459,2)</f>
        <v>0</v>
      </c>
      <c r="K459" s="290"/>
      <c r="L459" s="291"/>
      <c r="M459" s="292" t="s">
        <v>1</v>
      </c>
      <c r="N459" s="293" t="s">
        <v>43</v>
      </c>
      <c r="O459" s="93"/>
      <c r="P459" s="240">
        <f>O459*H459</f>
        <v>0</v>
      </c>
      <c r="Q459" s="240">
        <v>0</v>
      </c>
      <c r="R459" s="240">
        <f>Q459*H459</f>
        <v>0</v>
      </c>
      <c r="S459" s="240">
        <v>0</v>
      </c>
      <c r="T459" s="241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42" t="s">
        <v>895</v>
      </c>
      <c r="AT459" s="242" t="s">
        <v>477</v>
      </c>
      <c r="AU459" s="242" t="s">
        <v>87</v>
      </c>
      <c r="AY459" s="19" t="s">
        <v>242</v>
      </c>
      <c r="BE459" s="243">
        <f>IF(N459="základní",J459,0)</f>
        <v>0</v>
      </c>
      <c r="BF459" s="243">
        <f>IF(N459="snížená",J459,0)</f>
        <v>0</v>
      </c>
      <c r="BG459" s="243">
        <f>IF(N459="zákl. přenesená",J459,0)</f>
        <v>0</v>
      </c>
      <c r="BH459" s="243">
        <f>IF(N459="sníž. přenesená",J459,0)</f>
        <v>0</v>
      </c>
      <c r="BI459" s="243">
        <f>IF(N459="nulová",J459,0)</f>
        <v>0</v>
      </c>
      <c r="BJ459" s="19" t="s">
        <v>85</v>
      </c>
      <c r="BK459" s="243">
        <f>ROUND(I459*H459,2)</f>
        <v>0</v>
      </c>
      <c r="BL459" s="19" t="s">
        <v>1096</v>
      </c>
      <c r="BM459" s="242" t="s">
        <v>7629</v>
      </c>
    </row>
    <row r="460" s="2" customFormat="1">
      <c r="A460" s="40"/>
      <c r="B460" s="41"/>
      <c r="C460" s="42"/>
      <c r="D460" s="244" t="s">
        <v>251</v>
      </c>
      <c r="E460" s="42"/>
      <c r="F460" s="245" t="s">
        <v>7628</v>
      </c>
      <c r="G460" s="42"/>
      <c r="H460" s="42"/>
      <c r="I460" s="246"/>
      <c r="J460" s="42"/>
      <c r="K460" s="42"/>
      <c r="L460" s="46"/>
      <c r="M460" s="247"/>
      <c r="N460" s="248"/>
      <c r="O460" s="93"/>
      <c r="P460" s="93"/>
      <c r="Q460" s="93"/>
      <c r="R460" s="93"/>
      <c r="S460" s="93"/>
      <c r="T460" s="94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251</v>
      </c>
      <c r="AU460" s="19" t="s">
        <v>87</v>
      </c>
    </row>
    <row r="461" s="2" customFormat="1" ht="49.05" customHeight="1">
      <c r="A461" s="40"/>
      <c r="B461" s="41"/>
      <c r="C461" s="230" t="s">
        <v>2138</v>
      </c>
      <c r="D461" s="230" t="s">
        <v>245</v>
      </c>
      <c r="E461" s="231" t="s">
        <v>7630</v>
      </c>
      <c r="F461" s="232" t="s">
        <v>7631</v>
      </c>
      <c r="G461" s="233" t="s">
        <v>261</v>
      </c>
      <c r="H461" s="234">
        <v>125</v>
      </c>
      <c r="I461" s="235"/>
      <c r="J461" s="236">
        <f>ROUND(I461*H461,2)</f>
        <v>0</v>
      </c>
      <c r="K461" s="237"/>
      <c r="L461" s="46"/>
      <c r="M461" s="238" t="s">
        <v>1</v>
      </c>
      <c r="N461" s="239" t="s">
        <v>43</v>
      </c>
      <c r="O461" s="93"/>
      <c r="P461" s="240">
        <f>O461*H461</f>
        <v>0</v>
      </c>
      <c r="Q461" s="240">
        <v>0</v>
      </c>
      <c r="R461" s="240">
        <f>Q461*H461</f>
        <v>0</v>
      </c>
      <c r="S461" s="240">
        <v>0</v>
      </c>
      <c r="T461" s="241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42" t="s">
        <v>1096</v>
      </c>
      <c r="AT461" s="242" t="s">
        <v>245</v>
      </c>
      <c r="AU461" s="242" t="s">
        <v>87</v>
      </c>
      <c r="AY461" s="19" t="s">
        <v>242</v>
      </c>
      <c r="BE461" s="243">
        <f>IF(N461="základní",J461,0)</f>
        <v>0</v>
      </c>
      <c r="BF461" s="243">
        <f>IF(N461="snížená",J461,0)</f>
        <v>0</v>
      </c>
      <c r="BG461" s="243">
        <f>IF(N461="zákl. přenesená",J461,0)</f>
        <v>0</v>
      </c>
      <c r="BH461" s="243">
        <f>IF(N461="sníž. přenesená",J461,0)</f>
        <v>0</v>
      </c>
      <c r="BI461" s="243">
        <f>IF(N461="nulová",J461,0)</f>
        <v>0</v>
      </c>
      <c r="BJ461" s="19" t="s">
        <v>85</v>
      </c>
      <c r="BK461" s="243">
        <f>ROUND(I461*H461,2)</f>
        <v>0</v>
      </c>
      <c r="BL461" s="19" t="s">
        <v>1096</v>
      </c>
      <c r="BM461" s="242" t="s">
        <v>7632</v>
      </c>
    </row>
    <row r="462" s="2" customFormat="1">
      <c r="A462" s="40"/>
      <c r="B462" s="41"/>
      <c r="C462" s="42"/>
      <c r="D462" s="244" t="s">
        <v>251</v>
      </c>
      <c r="E462" s="42"/>
      <c r="F462" s="245" t="s">
        <v>7631</v>
      </c>
      <c r="G462" s="42"/>
      <c r="H462" s="42"/>
      <c r="I462" s="246"/>
      <c r="J462" s="42"/>
      <c r="K462" s="42"/>
      <c r="L462" s="46"/>
      <c r="M462" s="247"/>
      <c r="N462" s="248"/>
      <c r="O462" s="93"/>
      <c r="P462" s="93"/>
      <c r="Q462" s="93"/>
      <c r="R462" s="93"/>
      <c r="S462" s="93"/>
      <c r="T462" s="94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251</v>
      </c>
      <c r="AU462" s="19" t="s">
        <v>87</v>
      </c>
    </row>
    <row r="463" s="2" customFormat="1" ht="16.5" customHeight="1">
      <c r="A463" s="40"/>
      <c r="B463" s="41"/>
      <c r="C463" s="283" t="s">
        <v>2147</v>
      </c>
      <c r="D463" s="283" t="s">
        <v>477</v>
      </c>
      <c r="E463" s="284" t="s">
        <v>7633</v>
      </c>
      <c r="F463" s="285" t="s">
        <v>7634</v>
      </c>
      <c r="G463" s="286" t="s">
        <v>1154</v>
      </c>
      <c r="H463" s="287">
        <v>125</v>
      </c>
      <c r="I463" s="288"/>
      <c r="J463" s="289">
        <f>ROUND(I463*H463,2)</f>
        <v>0</v>
      </c>
      <c r="K463" s="290"/>
      <c r="L463" s="291"/>
      <c r="M463" s="292" t="s">
        <v>1</v>
      </c>
      <c r="N463" s="293" t="s">
        <v>43</v>
      </c>
      <c r="O463" s="93"/>
      <c r="P463" s="240">
        <f>O463*H463</f>
        <v>0</v>
      </c>
      <c r="Q463" s="240">
        <v>0.001</v>
      </c>
      <c r="R463" s="240">
        <f>Q463*H463</f>
        <v>0.125</v>
      </c>
      <c r="S463" s="240">
        <v>0</v>
      </c>
      <c r="T463" s="241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42" t="s">
        <v>895</v>
      </c>
      <c r="AT463" s="242" t="s">
        <v>477</v>
      </c>
      <c r="AU463" s="242" t="s">
        <v>87</v>
      </c>
      <c r="AY463" s="19" t="s">
        <v>242</v>
      </c>
      <c r="BE463" s="243">
        <f>IF(N463="základní",J463,0)</f>
        <v>0</v>
      </c>
      <c r="BF463" s="243">
        <f>IF(N463="snížená",J463,0)</f>
        <v>0</v>
      </c>
      <c r="BG463" s="243">
        <f>IF(N463="zákl. přenesená",J463,0)</f>
        <v>0</v>
      </c>
      <c r="BH463" s="243">
        <f>IF(N463="sníž. přenesená",J463,0)</f>
        <v>0</v>
      </c>
      <c r="BI463" s="243">
        <f>IF(N463="nulová",J463,0)</f>
        <v>0</v>
      </c>
      <c r="BJ463" s="19" t="s">
        <v>85</v>
      </c>
      <c r="BK463" s="243">
        <f>ROUND(I463*H463,2)</f>
        <v>0</v>
      </c>
      <c r="BL463" s="19" t="s">
        <v>1096</v>
      </c>
      <c r="BM463" s="242" t="s">
        <v>7635</v>
      </c>
    </row>
    <row r="464" s="2" customFormat="1">
      <c r="A464" s="40"/>
      <c r="B464" s="41"/>
      <c r="C464" s="42"/>
      <c r="D464" s="244" t="s">
        <v>251</v>
      </c>
      <c r="E464" s="42"/>
      <c r="F464" s="245" t="s">
        <v>7634</v>
      </c>
      <c r="G464" s="42"/>
      <c r="H464" s="42"/>
      <c r="I464" s="246"/>
      <c r="J464" s="42"/>
      <c r="K464" s="42"/>
      <c r="L464" s="46"/>
      <c r="M464" s="247"/>
      <c r="N464" s="248"/>
      <c r="O464" s="93"/>
      <c r="P464" s="93"/>
      <c r="Q464" s="93"/>
      <c r="R464" s="93"/>
      <c r="S464" s="93"/>
      <c r="T464" s="94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251</v>
      </c>
      <c r="AU464" s="19" t="s">
        <v>87</v>
      </c>
    </row>
    <row r="465" s="2" customFormat="1" ht="24.15" customHeight="1">
      <c r="A465" s="40"/>
      <c r="B465" s="41"/>
      <c r="C465" s="230" t="s">
        <v>2057</v>
      </c>
      <c r="D465" s="230" t="s">
        <v>245</v>
      </c>
      <c r="E465" s="231" t="s">
        <v>7636</v>
      </c>
      <c r="F465" s="232" t="s">
        <v>7637</v>
      </c>
      <c r="G465" s="233" t="s">
        <v>261</v>
      </c>
      <c r="H465" s="234">
        <v>430</v>
      </c>
      <c r="I465" s="235"/>
      <c r="J465" s="236">
        <f>ROUND(I465*H465,2)</f>
        <v>0</v>
      </c>
      <c r="K465" s="237"/>
      <c r="L465" s="46"/>
      <c r="M465" s="238" t="s">
        <v>1</v>
      </c>
      <c r="N465" s="239" t="s">
        <v>43</v>
      </c>
      <c r="O465" s="93"/>
      <c r="P465" s="240">
        <f>O465*H465</f>
        <v>0</v>
      </c>
      <c r="Q465" s="240">
        <v>0</v>
      </c>
      <c r="R465" s="240">
        <f>Q465*H465</f>
        <v>0</v>
      </c>
      <c r="S465" s="240">
        <v>0</v>
      </c>
      <c r="T465" s="241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42" t="s">
        <v>1096</v>
      </c>
      <c r="AT465" s="242" t="s">
        <v>245</v>
      </c>
      <c r="AU465" s="242" t="s">
        <v>87</v>
      </c>
      <c r="AY465" s="19" t="s">
        <v>242</v>
      </c>
      <c r="BE465" s="243">
        <f>IF(N465="základní",J465,0)</f>
        <v>0</v>
      </c>
      <c r="BF465" s="243">
        <f>IF(N465="snížená",J465,0)</f>
        <v>0</v>
      </c>
      <c r="BG465" s="243">
        <f>IF(N465="zákl. přenesená",J465,0)</f>
        <v>0</v>
      </c>
      <c r="BH465" s="243">
        <f>IF(N465="sníž. přenesená",J465,0)</f>
        <v>0</v>
      </c>
      <c r="BI465" s="243">
        <f>IF(N465="nulová",J465,0)</f>
        <v>0</v>
      </c>
      <c r="BJ465" s="19" t="s">
        <v>85</v>
      </c>
      <c r="BK465" s="243">
        <f>ROUND(I465*H465,2)</f>
        <v>0</v>
      </c>
      <c r="BL465" s="19" t="s">
        <v>1096</v>
      </c>
      <c r="BM465" s="242" t="s">
        <v>7638</v>
      </c>
    </row>
    <row r="466" s="2" customFormat="1">
      <c r="A466" s="40"/>
      <c r="B466" s="41"/>
      <c r="C466" s="42"/>
      <c r="D466" s="244" t="s">
        <v>251</v>
      </c>
      <c r="E466" s="42"/>
      <c r="F466" s="245" t="s">
        <v>7637</v>
      </c>
      <c r="G466" s="42"/>
      <c r="H466" s="42"/>
      <c r="I466" s="246"/>
      <c r="J466" s="42"/>
      <c r="K466" s="42"/>
      <c r="L466" s="46"/>
      <c r="M466" s="247"/>
      <c r="N466" s="248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251</v>
      </c>
      <c r="AU466" s="19" t="s">
        <v>87</v>
      </c>
    </row>
    <row r="467" s="2" customFormat="1" ht="16.5" customHeight="1">
      <c r="A467" s="40"/>
      <c r="B467" s="41"/>
      <c r="C467" s="283" t="s">
        <v>736</v>
      </c>
      <c r="D467" s="283" t="s">
        <v>477</v>
      </c>
      <c r="E467" s="284" t="s">
        <v>7639</v>
      </c>
      <c r="F467" s="285" t="s">
        <v>7640</v>
      </c>
      <c r="G467" s="286" t="s">
        <v>1154</v>
      </c>
      <c r="H467" s="287">
        <v>92</v>
      </c>
      <c r="I467" s="288"/>
      <c r="J467" s="289">
        <f>ROUND(I467*H467,2)</f>
        <v>0</v>
      </c>
      <c r="K467" s="290"/>
      <c r="L467" s="291"/>
      <c r="M467" s="292" t="s">
        <v>1</v>
      </c>
      <c r="N467" s="293" t="s">
        <v>43</v>
      </c>
      <c r="O467" s="93"/>
      <c r="P467" s="240">
        <f>O467*H467</f>
        <v>0</v>
      </c>
      <c r="Q467" s="240">
        <v>0.001</v>
      </c>
      <c r="R467" s="240">
        <f>Q467*H467</f>
        <v>0.091999999999999998</v>
      </c>
      <c r="S467" s="240">
        <v>0</v>
      </c>
      <c r="T467" s="241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42" t="s">
        <v>895</v>
      </c>
      <c r="AT467" s="242" t="s">
        <v>477</v>
      </c>
      <c r="AU467" s="242" t="s">
        <v>87</v>
      </c>
      <c r="AY467" s="19" t="s">
        <v>242</v>
      </c>
      <c r="BE467" s="243">
        <f>IF(N467="základní",J467,0)</f>
        <v>0</v>
      </c>
      <c r="BF467" s="243">
        <f>IF(N467="snížená",J467,0)</f>
        <v>0</v>
      </c>
      <c r="BG467" s="243">
        <f>IF(N467="zákl. přenesená",J467,0)</f>
        <v>0</v>
      </c>
      <c r="BH467" s="243">
        <f>IF(N467="sníž. přenesená",J467,0)</f>
        <v>0</v>
      </c>
      <c r="BI467" s="243">
        <f>IF(N467="nulová",J467,0)</f>
        <v>0</v>
      </c>
      <c r="BJ467" s="19" t="s">
        <v>85</v>
      </c>
      <c r="BK467" s="243">
        <f>ROUND(I467*H467,2)</f>
        <v>0</v>
      </c>
      <c r="BL467" s="19" t="s">
        <v>1096</v>
      </c>
      <c r="BM467" s="242" t="s">
        <v>7641</v>
      </c>
    </row>
    <row r="468" s="2" customFormat="1">
      <c r="A468" s="40"/>
      <c r="B468" s="41"/>
      <c r="C468" s="42"/>
      <c r="D468" s="244" t="s">
        <v>251</v>
      </c>
      <c r="E468" s="42"/>
      <c r="F468" s="245" t="s">
        <v>7640</v>
      </c>
      <c r="G468" s="42"/>
      <c r="H468" s="42"/>
      <c r="I468" s="246"/>
      <c r="J468" s="42"/>
      <c r="K468" s="42"/>
      <c r="L468" s="46"/>
      <c r="M468" s="247"/>
      <c r="N468" s="248"/>
      <c r="O468" s="93"/>
      <c r="P468" s="93"/>
      <c r="Q468" s="93"/>
      <c r="R468" s="93"/>
      <c r="S468" s="93"/>
      <c r="T468" s="94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251</v>
      </c>
      <c r="AU468" s="19" t="s">
        <v>87</v>
      </c>
    </row>
    <row r="469" s="14" customFormat="1">
      <c r="A469" s="14"/>
      <c r="B469" s="261"/>
      <c r="C469" s="262"/>
      <c r="D469" s="244" t="s">
        <v>255</v>
      </c>
      <c r="E469" s="263" t="s">
        <v>1</v>
      </c>
      <c r="F469" s="264" t="s">
        <v>7642</v>
      </c>
      <c r="G469" s="262"/>
      <c r="H469" s="265">
        <v>92</v>
      </c>
      <c r="I469" s="266"/>
      <c r="J469" s="262"/>
      <c r="K469" s="262"/>
      <c r="L469" s="267"/>
      <c r="M469" s="268"/>
      <c r="N469" s="269"/>
      <c r="O469" s="269"/>
      <c r="P469" s="269"/>
      <c r="Q469" s="269"/>
      <c r="R469" s="269"/>
      <c r="S469" s="269"/>
      <c r="T469" s="270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71" t="s">
        <v>255</v>
      </c>
      <c r="AU469" s="271" t="s">
        <v>87</v>
      </c>
      <c r="AV469" s="14" t="s">
        <v>87</v>
      </c>
      <c r="AW469" s="14" t="s">
        <v>36</v>
      </c>
      <c r="AX469" s="14" t="s">
        <v>85</v>
      </c>
      <c r="AY469" s="271" t="s">
        <v>242</v>
      </c>
    </row>
    <row r="470" s="2" customFormat="1" ht="33" customHeight="1">
      <c r="A470" s="40"/>
      <c r="B470" s="41"/>
      <c r="C470" s="283" t="s">
        <v>1359</v>
      </c>
      <c r="D470" s="283" t="s">
        <v>477</v>
      </c>
      <c r="E470" s="284" t="s">
        <v>7643</v>
      </c>
      <c r="F470" s="285" t="s">
        <v>7644</v>
      </c>
      <c r="G470" s="286" t="s">
        <v>359</v>
      </c>
      <c r="H470" s="287">
        <v>65</v>
      </c>
      <c r="I470" s="288"/>
      <c r="J470" s="289">
        <f>ROUND(I470*H470,2)</f>
        <v>0</v>
      </c>
      <c r="K470" s="290"/>
      <c r="L470" s="291"/>
      <c r="M470" s="292" t="s">
        <v>1</v>
      </c>
      <c r="N470" s="293" t="s">
        <v>43</v>
      </c>
      <c r="O470" s="93"/>
      <c r="P470" s="240">
        <f>O470*H470</f>
        <v>0</v>
      </c>
      <c r="Q470" s="240">
        <v>0</v>
      </c>
      <c r="R470" s="240">
        <f>Q470*H470</f>
        <v>0</v>
      </c>
      <c r="S470" s="240">
        <v>0</v>
      </c>
      <c r="T470" s="241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42" t="s">
        <v>895</v>
      </c>
      <c r="AT470" s="242" t="s">
        <v>477</v>
      </c>
      <c r="AU470" s="242" t="s">
        <v>87</v>
      </c>
      <c r="AY470" s="19" t="s">
        <v>242</v>
      </c>
      <c r="BE470" s="243">
        <f>IF(N470="základní",J470,0)</f>
        <v>0</v>
      </c>
      <c r="BF470" s="243">
        <f>IF(N470="snížená",J470,0)</f>
        <v>0</v>
      </c>
      <c r="BG470" s="243">
        <f>IF(N470="zákl. přenesená",J470,0)</f>
        <v>0</v>
      </c>
      <c r="BH470" s="243">
        <f>IF(N470="sníž. přenesená",J470,0)</f>
        <v>0</v>
      </c>
      <c r="BI470" s="243">
        <f>IF(N470="nulová",J470,0)</f>
        <v>0</v>
      </c>
      <c r="BJ470" s="19" t="s">
        <v>85</v>
      </c>
      <c r="BK470" s="243">
        <f>ROUND(I470*H470,2)</f>
        <v>0</v>
      </c>
      <c r="BL470" s="19" t="s">
        <v>1096</v>
      </c>
      <c r="BM470" s="242" t="s">
        <v>7645</v>
      </c>
    </row>
    <row r="471" s="2" customFormat="1">
      <c r="A471" s="40"/>
      <c r="B471" s="41"/>
      <c r="C471" s="42"/>
      <c r="D471" s="244" t="s">
        <v>251</v>
      </c>
      <c r="E471" s="42"/>
      <c r="F471" s="245" t="s">
        <v>7644</v>
      </c>
      <c r="G471" s="42"/>
      <c r="H471" s="42"/>
      <c r="I471" s="246"/>
      <c r="J471" s="42"/>
      <c r="K471" s="42"/>
      <c r="L471" s="46"/>
      <c r="M471" s="247"/>
      <c r="N471" s="248"/>
      <c r="O471" s="93"/>
      <c r="P471" s="93"/>
      <c r="Q471" s="93"/>
      <c r="R471" s="93"/>
      <c r="S471" s="93"/>
      <c r="T471" s="94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251</v>
      </c>
      <c r="AU471" s="19" t="s">
        <v>87</v>
      </c>
    </row>
    <row r="472" s="2" customFormat="1" ht="33" customHeight="1">
      <c r="A472" s="40"/>
      <c r="B472" s="41"/>
      <c r="C472" s="283" t="s">
        <v>1369</v>
      </c>
      <c r="D472" s="283" t="s">
        <v>477</v>
      </c>
      <c r="E472" s="284" t="s">
        <v>7646</v>
      </c>
      <c r="F472" s="285" t="s">
        <v>7647</v>
      </c>
      <c r="G472" s="286" t="s">
        <v>359</v>
      </c>
      <c r="H472" s="287">
        <v>190</v>
      </c>
      <c r="I472" s="288"/>
      <c r="J472" s="289">
        <f>ROUND(I472*H472,2)</f>
        <v>0</v>
      </c>
      <c r="K472" s="290"/>
      <c r="L472" s="291"/>
      <c r="M472" s="292" t="s">
        <v>1</v>
      </c>
      <c r="N472" s="293" t="s">
        <v>43</v>
      </c>
      <c r="O472" s="93"/>
      <c r="P472" s="240">
        <f>O472*H472</f>
        <v>0</v>
      </c>
      <c r="Q472" s="240">
        <v>0</v>
      </c>
      <c r="R472" s="240">
        <f>Q472*H472</f>
        <v>0</v>
      </c>
      <c r="S472" s="240">
        <v>0</v>
      </c>
      <c r="T472" s="241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42" t="s">
        <v>895</v>
      </c>
      <c r="AT472" s="242" t="s">
        <v>477</v>
      </c>
      <c r="AU472" s="242" t="s">
        <v>87</v>
      </c>
      <c r="AY472" s="19" t="s">
        <v>242</v>
      </c>
      <c r="BE472" s="243">
        <f>IF(N472="základní",J472,0)</f>
        <v>0</v>
      </c>
      <c r="BF472" s="243">
        <f>IF(N472="snížená",J472,0)</f>
        <v>0</v>
      </c>
      <c r="BG472" s="243">
        <f>IF(N472="zákl. přenesená",J472,0)</f>
        <v>0</v>
      </c>
      <c r="BH472" s="243">
        <f>IF(N472="sníž. přenesená",J472,0)</f>
        <v>0</v>
      </c>
      <c r="BI472" s="243">
        <f>IF(N472="nulová",J472,0)</f>
        <v>0</v>
      </c>
      <c r="BJ472" s="19" t="s">
        <v>85</v>
      </c>
      <c r="BK472" s="243">
        <f>ROUND(I472*H472,2)</f>
        <v>0</v>
      </c>
      <c r="BL472" s="19" t="s">
        <v>1096</v>
      </c>
      <c r="BM472" s="242" t="s">
        <v>7648</v>
      </c>
    </row>
    <row r="473" s="2" customFormat="1">
      <c r="A473" s="40"/>
      <c r="B473" s="41"/>
      <c r="C473" s="42"/>
      <c r="D473" s="244" t="s">
        <v>251</v>
      </c>
      <c r="E473" s="42"/>
      <c r="F473" s="245" t="s">
        <v>7647</v>
      </c>
      <c r="G473" s="42"/>
      <c r="H473" s="42"/>
      <c r="I473" s="246"/>
      <c r="J473" s="42"/>
      <c r="K473" s="42"/>
      <c r="L473" s="46"/>
      <c r="M473" s="247"/>
      <c r="N473" s="248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251</v>
      </c>
      <c r="AU473" s="19" t="s">
        <v>87</v>
      </c>
    </row>
    <row r="474" s="2" customFormat="1" ht="33" customHeight="1">
      <c r="A474" s="40"/>
      <c r="B474" s="41"/>
      <c r="C474" s="283" t="s">
        <v>1401</v>
      </c>
      <c r="D474" s="283" t="s">
        <v>477</v>
      </c>
      <c r="E474" s="284" t="s">
        <v>7649</v>
      </c>
      <c r="F474" s="285" t="s">
        <v>7650</v>
      </c>
      <c r="G474" s="286" t="s">
        <v>359</v>
      </c>
      <c r="H474" s="287">
        <v>150</v>
      </c>
      <c r="I474" s="288"/>
      <c r="J474" s="289">
        <f>ROUND(I474*H474,2)</f>
        <v>0</v>
      </c>
      <c r="K474" s="290"/>
      <c r="L474" s="291"/>
      <c r="M474" s="292" t="s">
        <v>1</v>
      </c>
      <c r="N474" s="293" t="s">
        <v>43</v>
      </c>
      <c r="O474" s="93"/>
      <c r="P474" s="240">
        <f>O474*H474</f>
        <v>0</v>
      </c>
      <c r="Q474" s="240">
        <v>0</v>
      </c>
      <c r="R474" s="240">
        <f>Q474*H474</f>
        <v>0</v>
      </c>
      <c r="S474" s="240">
        <v>0</v>
      </c>
      <c r="T474" s="241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42" t="s">
        <v>895</v>
      </c>
      <c r="AT474" s="242" t="s">
        <v>477</v>
      </c>
      <c r="AU474" s="242" t="s">
        <v>87</v>
      </c>
      <c r="AY474" s="19" t="s">
        <v>242</v>
      </c>
      <c r="BE474" s="243">
        <f>IF(N474="základní",J474,0)</f>
        <v>0</v>
      </c>
      <c r="BF474" s="243">
        <f>IF(N474="snížená",J474,0)</f>
        <v>0</v>
      </c>
      <c r="BG474" s="243">
        <f>IF(N474="zákl. přenesená",J474,0)</f>
        <v>0</v>
      </c>
      <c r="BH474" s="243">
        <f>IF(N474="sníž. přenesená",J474,0)</f>
        <v>0</v>
      </c>
      <c r="BI474" s="243">
        <f>IF(N474="nulová",J474,0)</f>
        <v>0</v>
      </c>
      <c r="BJ474" s="19" t="s">
        <v>85</v>
      </c>
      <c r="BK474" s="243">
        <f>ROUND(I474*H474,2)</f>
        <v>0</v>
      </c>
      <c r="BL474" s="19" t="s">
        <v>1096</v>
      </c>
      <c r="BM474" s="242" t="s">
        <v>7651</v>
      </c>
    </row>
    <row r="475" s="2" customFormat="1">
      <c r="A475" s="40"/>
      <c r="B475" s="41"/>
      <c r="C475" s="42"/>
      <c r="D475" s="244" t="s">
        <v>251</v>
      </c>
      <c r="E475" s="42"/>
      <c r="F475" s="245" t="s">
        <v>7650</v>
      </c>
      <c r="G475" s="42"/>
      <c r="H475" s="42"/>
      <c r="I475" s="246"/>
      <c r="J475" s="42"/>
      <c r="K475" s="42"/>
      <c r="L475" s="46"/>
      <c r="M475" s="247"/>
      <c r="N475" s="248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251</v>
      </c>
      <c r="AU475" s="19" t="s">
        <v>87</v>
      </c>
    </row>
    <row r="476" s="2" customFormat="1" ht="24.15" customHeight="1">
      <c r="A476" s="40"/>
      <c r="B476" s="41"/>
      <c r="C476" s="230" t="s">
        <v>1411</v>
      </c>
      <c r="D476" s="230" t="s">
        <v>245</v>
      </c>
      <c r="E476" s="231" t="s">
        <v>7652</v>
      </c>
      <c r="F476" s="232" t="s">
        <v>7653</v>
      </c>
      <c r="G476" s="233" t="s">
        <v>261</v>
      </c>
      <c r="H476" s="234">
        <v>24.5</v>
      </c>
      <c r="I476" s="235"/>
      <c r="J476" s="236">
        <f>ROUND(I476*H476,2)</f>
        <v>0</v>
      </c>
      <c r="K476" s="237"/>
      <c r="L476" s="46"/>
      <c r="M476" s="238" t="s">
        <v>1</v>
      </c>
      <c r="N476" s="239" t="s">
        <v>43</v>
      </c>
      <c r="O476" s="93"/>
      <c r="P476" s="240">
        <f>O476*H476</f>
        <v>0</v>
      </c>
      <c r="Q476" s="240">
        <v>0</v>
      </c>
      <c r="R476" s="240">
        <f>Q476*H476</f>
        <v>0</v>
      </c>
      <c r="S476" s="240">
        <v>0</v>
      </c>
      <c r="T476" s="241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42" t="s">
        <v>1096</v>
      </c>
      <c r="AT476" s="242" t="s">
        <v>245</v>
      </c>
      <c r="AU476" s="242" t="s">
        <v>87</v>
      </c>
      <c r="AY476" s="19" t="s">
        <v>242</v>
      </c>
      <c r="BE476" s="243">
        <f>IF(N476="základní",J476,0)</f>
        <v>0</v>
      </c>
      <c r="BF476" s="243">
        <f>IF(N476="snížená",J476,0)</f>
        <v>0</v>
      </c>
      <c r="BG476" s="243">
        <f>IF(N476="zákl. přenesená",J476,0)</f>
        <v>0</v>
      </c>
      <c r="BH476" s="243">
        <f>IF(N476="sníž. přenesená",J476,0)</f>
        <v>0</v>
      </c>
      <c r="BI476" s="243">
        <f>IF(N476="nulová",J476,0)</f>
        <v>0</v>
      </c>
      <c r="BJ476" s="19" t="s">
        <v>85</v>
      </c>
      <c r="BK476" s="243">
        <f>ROUND(I476*H476,2)</f>
        <v>0</v>
      </c>
      <c r="BL476" s="19" t="s">
        <v>1096</v>
      </c>
      <c r="BM476" s="242" t="s">
        <v>7654</v>
      </c>
    </row>
    <row r="477" s="2" customFormat="1">
      <c r="A477" s="40"/>
      <c r="B477" s="41"/>
      <c r="C477" s="42"/>
      <c r="D477" s="244" t="s">
        <v>251</v>
      </c>
      <c r="E477" s="42"/>
      <c r="F477" s="245" t="s">
        <v>7653</v>
      </c>
      <c r="G477" s="42"/>
      <c r="H477" s="42"/>
      <c r="I477" s="246"/>
      <c r="J477" s="42"/>
      <c r="K477" s="42"/>
      <c r="L477" s="46"/>
      <c r="M477" s="247"/>
      <c r="N477" s="248"/>
      <c r="O477" s="93"/>
      <c r="P477" s="93"/>
      <c r="Q477" s="93"/>
      <c r="R477" s="93"/>
      <c r="S477" s="93"/>
      <c r="T477" s="94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251</v>
      </c>
      <c r="AU477" s="19" t="s">
        <v>87</v>
      </c>
    </row>
    <row r="478" s="2" customFormat="1" ht="24.15" customHeight="1">
      <c r="A478" s="40"/>
      <c r="B478" s="41"/>
      <c r="C478" s="283" t="s">
        <v>1416</v>
      </c>
      <c r="D478" s="283" t="s">
        <v>477</v>
      </c>
      <c r="E478" s="284" t="s">
        <v>7655</v>
      </c>
      <c r="F478" s="285" t="s">
        <v>7656</v>
      </c>
      <c r="G478" s="286" t="s">
        <v>359</v>
      </c>
      <c r="H478" s="287">
        <v>7</v>
      </c>
      <c r="I478" s="288"/>
      <c r="J478" s="289">
        <f>ROUND(I478*H478,2)</f>
        <v>0</v>
      </c>
      <c r="K478" s="290"/>
      <c r="L478" s="291"/>
      <c r="M478" s="292" t="s">
        <v>1</v>
      </c>
      <c r="N478" s="293" t="s">
        <v>43</v>
      </c>
      <c r="O478" s="93"/>
      <c r="P478" s="240">
        <f>O478*H478</f>
        <v>0</v>
      </c>
      <c r="Q478" s="240">
        <v>0</v>
      </c>
      <c r="R478" s="240">
        <f>Q478*H478</f>
        <v>0</v>
      </c>
      <c r="S478" s="240">
        <v>0</v>
      </c>
      <c r="T478" s="241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42" t="s">
        <v>895</v>
      </c>
      <c r="AT478" s="242" t="s">
        <v>477</v>
      </c>
      <c r="AU478" s="242" t="s">
        <v>87</v>
      </c>
      <c r="AY478" s="19" t="s">
        <v>242</v>
      </c>
      <c r="BE478" s="243">
        <f>IF(N478="základní",J478,0)</f>
        <v>0</v>
      </c>
      <c r="BF478" s="243">
        <f>IF(N478="snížená",J478,0)</f>
        <v>0</v>
      </c>
      <c r="BG478" s="243">
        <f>IF(N478="zákl. přenesená",J478,0)</f>
        <v>0</v>
      </c>
      <c r="BH478" s="243">
        <f>IF(N478="sníž. přenesená",J478,0)</f>
        <v>0</v>
      </c>
      <c r="BI478" s="243">
        <f>IF(N478="nulová",J478,0)</f>
        <v>0</v>
      </c>
      <c r="BJ478" s="19" t="s">
        <v>85</v>
      </c>
      <c r="BK478" s="243">
        <f>ROUND(I478*H478,2)</f>
        <v>0</v>
      </c>
      <c r="BL478" s="19" t="s">
        <v>1096</v>
      </c>
      <c r="BM478" s="242" t="s">
        <v>7657</v>
      </c>
    </row>
    <row r="479" s="2" customFormat="1">
      <c r="A479" s="40"/>
      <c r="B479" s="41"/>
      <c r="C479" s="42"/>
      <c r="D479" s="244" t="s">
        <v>251</v>
      </c>
      <c r="E479" s="42"/>
      <c r="F479" s="245" t="s">
        <v>7656</v>
      </c>
      <c r="G479" s="42"/>
      <c r="H479" s="42"/>
      <c r="I479" s="246"/>
      <c r="J479" s="42"/>
      <c r="K479" s="42"/>
      <c r="L479" s="46"/>
      <c r="M479" s="247"/>
      <c r="N479" s="248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251</v>
      </c>
      <c r="AU479" s="19" t="s">
        <v>87</v>
      </c>
    </row>
    <row r="480" s="2" customFormat="1" ht="24.15" customHeight="1">
      <c r="A480" s="40"/>
      <c r="B480" s="41"/>
      <c r="C480" s="283" t="s">
        <v>2181</v>
      </c>
      <c r="D480" s="283" t="s">
        <v>477</v>
      </c>
      <c r="E480" s="284" t="s">
        <v>7658</v>
      </c>
      <c r="F480" s="285" t="s">
        <v>7659</v>
      </c>
      <c r="G480" s="286" t="s">
        <v>359</v>
      </c>
      <c r="H480" s="287">
        <v>21</v>
      </c>
      <c r="I480" s="288"/>
      <c r="J480" s="289">
        <f>ROUND(I480*H480,2)</f>
        <v>0</v>
      </c>
      <c r="K480" s="290"/>
      <c r="L480" s="291"/>
      <c r="M480" s="292" t="s">
        <v>1</v>
      </c>
      <c r="N480" s="293" t="s">
        <v>43</v>
      </c>
      <c r="O480" s="93"/>
      <c r="P480" s="240">
        <f>O480*H480</f>
        <v>0</v>
      </c>
      <c r="Q480" s="240">
        <v>0</v>
      </c>
      <c r="R480" s="240">
        <f>Q480*H480</f>
        <v>0</v>
      </c>
      <c r="S480" s="240">
        <v>0</v>
      </c>
      <c r="T480" s="241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42" t="s">
        <v>895</v>
      </c>
      <c r="AT480" s="242" t="s">
        <v>477</v>
      </c>
      <c r="AU480" s="242" t="s">
        <v>87</v>
      </c>
      <c r="AY480" s="19" t="s">
        <v>242</v>
      </c>
      <c r="BE480" s="243">
        <f>IF(N480="základní",J480,0)</f>
        <v>0</v>
      </c>
      <c r="BF480" s="243">
        <f>IF(N480="snížená",J480,0)</f>
        <v>0</v>
      </c>
      <c r="BG480" s="243">
        <f>IF(N480="zákl. přenesená",J480,0)</f>
        <v>0</v>
      </c>
      <c r="BH480" s="243">
        <f>IF(N480="sníž. přenesená",J480,0)</f>
        <v>0</v>
      </c>
      <c r="BI480" s="243">
        <f>IF(N480="nulová",J480,0)</f>
        <v>0</v>
      </c>
      <c r="BJ480" s="19" t="s">
        <v>85</v>
      </c>
      <c r="BK480" s="243">
        <f>ROUND(I480*H480,2)</f>
        <v>0</v>
      </c>
      <c r="BL480" s="19" t="s">
        <v>1096</v>
      </c>
      <c r="BM480" s="242" t="s">
        <v>7660</v>
      </c>
    </row>
    <row r="481" s="2" customFormat="1">
      <c r="A481" s="40"/>
      <c r="B481" s="41"/>
      <c r="C481" s="42"/>
      <c r="D481" s="244" t="s">
        <v>251</v>
      </c>
      <c r="E481" s="42"/>
      <c r="F481" s="245" t="s">
        <v>7659</v>
      </c>
      <c r="G481" s="42"/>
      <c r="H481" s="42"/>
      <c r="I481" s="246"/>
      <c r="J481" s="42"/>
      <c r="K481" s="42"/>
      <c r="L481" s="46"/>
      <c r="M481" s="247"/>
      <c r="N481" s="248"/>
      <c r="O481" s="93"/>
      <c r="P481" s="93"/>
      <c r="Q481" s="93"/>
      <c r="R481" s="93"/>
      <c r="S481" s="93"/>
      <c r="T481" s="94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251</v>
      </c>
      <c r="AU481" s="19" t="s">
        <v>87</v>
      </c>
    </row>
    <row r="482" s="2" customFormat="1" ht="24.15" customHeight="1">
      <c r="A482" s="40"/>
      <c r="B482" s="41"/>
      <c r="C482" s="230" t="s">
        <v>2189</v>
      </c>
      <c r="D482" s="230" t="s">
        <v>245</v>
      </c>
      <c r="E482" s="231" t="s">
        <v>7661</v>
      </c>
      <c r="F482" s="232" t="s">
        <v>7662</v>
      </c>
      <c r="G482" s="233" t="s">
        <v>359</v>
      </c>
      <c r="H482" s="234">
        <v>31</v>
      </c>
      <c r="I482" s="235"/>
      <c r="J482" s="236">
        <f>ROUND(I482*H482,2)</f>
        <v>0</v>
      </c>
      <c r="K482" s="237"/>
      <c r="L482" s="46"/>
      <c r="M482" s="238" t="s">
        <v>1</v>
      </c>
      <c r="N482" s="239" t="s">
        <v>43</v>
      </c>
      <c r="O482" s="93"/>
      <c r="P482" s="240">
        <f>O482*H482</f>
        <v>0</v>
      </c>
      <c r="Q482" s="240">
        <v>0</v>
      </c>
      <c r="R482" s="240">
        <f>Q482*H482</f>
        <v>0</v>
      </c>
      <c r="S482" s="240">
        <v>0</v>
      </c>
      <c r="T482" s="241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42" t="s">
        <v>1096</v>
      </c>
      <c r="AT482" s="242" t="s">
        <v>245</v>
      </c>
      <c r="AU482" s="242" t="s">
        <v>87</v>
      </c>
      <c r="AY482" s="19" t="s">
        <v>242</v>
      </c>
      <c r="BE482" s="243">
        <f>IF(N482="základní",J482,0)</f>
        <v>0</v>
      </c>
      <c r="BF482" s="243">
        <f>IF(N482="snížená",J482,0)</f>
        <v>0</v>
      </c>
      <c r="BG482" s="243">
        <f>IF(N482="zákl. přenesená",J482,0)</f>
        <v>0</v>
      </c>
      <c r="BH482" s="243">
        <f>IF(N482="sníž. přenesená",J482,0)</f>
        <v>0</v>
      </c>
      <c r="BI482" s="243">
        <f>IF(N482="nulová",J482,0)</f>
        <v>0</v>
      </c>
      <c r="BJ482" s="19" t="s">
        <v>85</v>
      </c>
      <c r="BK482" s="243">
        <f>ROUND(I482*H482,2)</f>
        <v>0</v>
      </c>
      <c r="BL482" s="19" t="s">
        <v>1096</v>
      </c>
      <c r="BM482" s="242" t="s">
        <v>7663</v>
      </c>
    </row>
    <row r="483" s="2" customFormat="1">
      <c r="A483" s="40"/>
      <c r="B483" s="41"/>
      <c r="C483" s="42"/>
      <c r="D483" s="244" t="s">
        <v>251</v>
      </c>
      <c r="E483" s="42"/>
      <c r="F483" s="245" t="s">
        <v>7662</v>
      </c>
      <c r="G483" s="42"/>
      <c r="H483" s="42"/>
      <c r="I483" s="246"/>
      <c r="J483" s="42"/>
      <c r="K483" s="42"/>
      <c r="L483" s="46"/>
      <c r="M483" s="247"/>
      <c r="N483" s="248"/>
      <c r="O483" s="93"/>
      <c r="P483" s="93"/>
      <c r="Q483" s="93"/>
      <c r="R483" s="93"/>
      <c r="S483" s="93"/>
      <c r="T483" s="94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251</v>
      </c>
      <c r="AU483" s="19" t="s">
        <v>87</v>
      </c>
    </row>
    <row r="484" s="2" customFormat="1" ht="24.15" customHeight="1">
      <c r="A484" s="40"/>
      <c r="B484" s="41"/>
      <c r="C484" s="283" t="s">
        <v>2195</v>
      </c>
      <c r="D484" s="283" t="s">
        <v>477</v>
      </c>
      <c r="E484" s="284" t="s">
        <v>7664</v>
      </c>
      <c r="F484" s="285" t="s">
        <v>7665</v>
      </c>
      <c r="G484" s="286" t="s">
        <v>359</v>
      </c>
      <c r="H484" s="287">
        <v>22</v>
      </c>
      <c r="I484" s="288"/>
      <c r="J484" s="289">
        <f>ROUND(I484*H484,2)</f>
        <v>0</v>
      </c>
      <c r="K484" s="290"/>
      <c r="L484" s="291"/>
      <c r="M484" s="292" t="s">
        <v>1</v>
      </c>
      <c r="N484" s="293" t="s">
        <v>43</v>
      </c>
      <c r="O484" s="93"/>
      <c r="P484" s="240">
        <f>O484*H484</f>
        <v>0</v>
      </c>
      <c r="Q484" s="240">
        <v>0</v>
      </c>
      <c r="R484" s="240">
        <f>Q484*H484</f>
        <v>0</v>
      </c>
      <c r="S484" s="240">
        <v>0</v>
      </c>
      <c r="T484" s="241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42" t="s">
        <v>895</v>
      </c>
      <c r="AT484" s="242" t="s">
        <v>477</v>
      </c>
      <c r="AU484" s="242" t="s">
        <v>87</v>
      </c>
      <c r="AY484" s="19" t="s">
        <v>242</v>
      </c>
      <c r="BE484" s="243">
        <f>IF(N484="základní",J484,0)</f>
        <v>0</v>
      </c>
      <c r="BF484" s="243">
        <f>IF(N484="snížená",J484,0)</f>
        <v>0</v>
      </c>
      <c r="BG484" s="243">
        <f>IF(N484="zákl. přenesená",J484,0)</f>
        <v>0</v>
      </c>
      <c r="BH484" s="243">
        <f>IF(N484="sníž. přenesená",J484,0)</f>
        <v>0</v>
      </c>
      <c r="BI484" s="243">
        <f>IF(N484="nulová",J484,0)</f>
        <v>0</v>
      </c>
      <c r="BJ484" s="19" t="s">
        <v>85</v>
      </c>
      <c r="BK484" s="243">
        <f>ROUND(I484*H484,2)</f>
        <v>0</v>
      </c>
      <c r="BL484" s="19" t="s">
        <v>1096</v>
      </c>
      <c r="BM484" s="242" t="s">
        <v>7666</v>
      </c>
    </row>
    <row r="485" s="2" customFormat="1">
      <c r="A485" s="40"/>
      <c r="B485" s="41"/>
      <c r="C485" s="42"/>
      <c r="D485" s="244" t="s">
        <v>251</v>
      </c>
      <c r="E485" s="42"/>
      <c r="F485" s="245" t="s">
        <v>7665</v>
      </c>
      <c r="G485" s="42"/>
      <c r="H485" s="42"/>
      <c r="I485" s="246"/>
      <c r="J485" s="42"/>
      <c r="K485" s="42"/>
      <c r="L485" s="46"/>
      <c r="M485" s="247"/>
      <c r="N485" s="24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251</v>
      </c>
      <c r="AU485" s="19" t="s">
        <v>87</v>
      </c>
    </row>
    <row r="486" s="2" customFormat="1" ht="33" customHeight="1">
      <c r="A486" s="40"/>
      <c r="B486" s="41"/>
      <c r="C486" s="283" t="s">
        <v>2201</v>
      </c>
      <c r="D486" s="283" t="s">
        <v>477</v>
      </c>
      <c r="E486" s="284" t="s">
        <v>7667</v>
      </c>
      <c r="F486" s="285" t="s">
        <v>7668</v>
      </c>
      <c r="G486" s="286" t="s">
        <v>359</v>
      </c>
      <c r="H486" s="287">
        <v>9</v>
      </c>
      <c r="I486" s="288"/>
      <c r="J486" s="289">
        <f>ROUND(I486*H486,2)</f>
        <v>0</v>
      </c>
      <c r="K486" s="290"/>
      <c r="L486" s="291"/>
      <c r="M486" s="292" t="s">
        <v>1</v>
      </c>
      <c r="N486" s="293" t="s">
        <v>43</v>
      </c>
      <c r="O486" s="93"/>
      <c r="P486" s="240">
        <f>O486*H486</f>
        <v>0</v>
      </c>
      <c r="Q486" s="240">
        <v>0</v>
      </c>
      <c r="R486" s="240">
        <f>Q486*H486</f>
        <v>0</v>
      </c>
      <c r="S486" s="240">
        <v>0</v>
      </c>
      <c r="T486" s="241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42" t="s">
        <v>895</v>
      </c>
      <c r="AT486" s="242" t="s">
        <v>477</v>
      </c>
      <c r="AU486" s="242" t="s">
        <v>87</v>
      </c>
      <c r="AY486" s="19" t="s">
        <v>242</v>
      </c>
      <c r="BE486" s="243">
        <f>IF(N486="základní",J486,0)</f>
        <v>0</v>
      </c>
      <c r="BF486" s="243">
        <f>IF(N486="snížená",J486,0)</f>
        <v>0</v>
      </c>
      <c r="BG486" s="243">
        <f>IF(N486="zákl. přenesená",J486,0)</f>
        <v>0</v>
      </c>
      <c r="BH486" s="243">
        <f>IF(N486="sníž. přenesená",J486,0)</f>
        <v>0</v>
      </c>
      <c r="BI486" s="243">
        <f>IF(N486="nulová",J486,0)</f>
        <v>0</v>
      </c>
      <c r="BJ486" s="19" t="s">
        <v>85</v>
      </c>
      <c r="BK486" s="243">
        <f>ROUND(I486*H486,2)</f>
        <v>0</v>
      </c>
      <c r="BL486" s="19" t="s">
        <v>1096</v>
      </c>
      <c r="BM486" s="242" t="s">
        <v>7669</v>
      </c>
    </row>
    <row r="487" s="2" customFormat="1">
      <c r="A487" s="40"/>
      <c r="B487" s="41"/>
      <c r="C487" s="42"/>
      <c r="D487" s="244" t="s">
        <v>251</v>
      </c>
      <c r="E487" s="42"/>
      <c r="F487" s="245" t="s">
        <v>7668</v>
      </c>
      <c r="G487" s="42"/>
      <c r="H487" s="42"/>
      <c r="I487" s="246"/>
      <c r="J487" s="42"/>
      <c r="K487" s="42"/>
      <c r="L487" s="46"/>
      <c r="M487" s="247"/>
      <c r="N487" s="248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251</v>
      </c>
      <c r="AU487" s="19" t="s">
        <v>87</v>
      </c>
    </row>
    <row r="488" s="2" customFormat="1" ht="21.75" customHeight="1">
      <c r="A488" s="40"/>
      <c r="B488" s="41"/>
      <c r="C488" s="230" t="s">
        <v>2212</v>
      </c>
      <c r="D488" s="230" t="s">
        <v>245</v>
      </c>
      <c r="E488" s="231" t="s">
        <v>7670</v>
      </c>
      <c r="F488" s="232" t="s">
        <v>7671</v>
      </c>
      <c r="G488" s="233" t="s">
        <v>359</v>
      </c>
      <c r="H488" s="234">
        <v>19</v>
      </c>
      <c r="I488" s="235"/>
      <c r="J488" s="236">
        <f>ROUND(I488*H488,2)</f>
        <v>0</v>
      </c>
      <c r="K488" s="237"/>
      <c r="L488" s="46"/>
      <c r="M488" s="238" t="s">
        <v>1</v>
      </c>
      <c r="N488" s="239" t="s">
        <v>43</v>
      </c>
      <c r="O488" s="93"/>
      <c r="P488" s="240">
        <f>O488*H488</f>
        <v>0</v>
      </c>
      <c r="Q488" s="240">
        <v>0</v>
      </c>
      <c r="R488" s="240">
        <f>Q488*H488</f>
        <v>0</v>
      </c>
      <c r="S488" s="240">
        <v>0</v>
      </c>
      <c r="T488" s="241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42" t="s">
        <v>1096</v>
      </c>
      <c r="AT488" s="242" t="s">
        <v>245</v>
      </c>
      <c r="AU488" s="242" t="s">
        <v>87</v>
      </c>
      <c r="AY488" s="19" t="s">
        <v>242</v>
      </c>
      <c r="BE488" s="243">
        <f>IF(N488="základní",J488,0)</f>
        <v>0</v>
      </c>
      <c r="BF488" s="243">
        <f>IF(N488="snížená",J488,0)</f>
        <v>0</v>
      </c>
      <c r="BG488" s="243">
        <f>IF(N488="zákl. přenesená",J488,0)</f>
        <v>0</v>
      </c>
      <c r="BH488" s="243">
        <f>IF(N488="sníž. přenesená",J488,0)</f>
        <v>0</v>
      </c>
      <c r="BI488" s="243">
        <f>IF(N488="nulová",J488,0)</f>
        <v>0</v>
      </c>
      <c r="BJ488" s="19" t="s">
        <v>85</v>
      </c>
      <c r="BK488" s="243">
        <f>ROUND(I488*H488,2)</f>
        <v>0</v>
      </c>
      <c r="BL488" s="19" t="s">
        <v>1096</v>
      </c>
      <c r="BM488" s="242" t="s">
        <v>7672</v>
      </c>
    </row>
    <row r="489" s="2" customFormat="1">
      <c r="A489" s="40"/>
      <c r="B489" s="41"/>
      <c r="C489" s="42"/>
      <c r="D489" s="244" t="s">
        <v>251</v>
      </c>
      <c r="E489" s="42"/>
      <c r="F489" s="245" t="s">
        <v>7671</v>
      </c>
      <c r="G489" s="42"/>
      <c r="H489" s="42"/>
      <c r="I489" s="246"/>
      <c r="J489" s="42"/>
      <c r="K489" s="42"/>
      <c r="L489" s="46"/>
      <c r="M489" s="247"/>
      <c r="N489" s="248"/>
      <c r="O489" s="93"/>
      <c r="P489" s="93"/>
      <c r="Q489" s="93"/>
      <c r="R489" s="93"/>
      <c r="S489" s="93"/>
      <c r="T489" s="94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251</v>
      </c>
      <c r="AU489" s="19" t="s">
        <v>87</v>
      </c>
    </row>
    <row r="490" s="2" customFormat="1" ht="24.15" customHeight="1">
      <c r="A490" s="40"/>
      <c r="B490" s="41"/>
      <c r="C490" s="283" t="s">
        <v>2218</v>
      </c>
      <c r="D490" s="283" t="s">
        <v>477</v>
      </c>
      <c r="E490" s="284" t="s">
        <v>7673</v>
      </c>
      <c r="F490" s="285" t="s">
        <v>7674</v>
      </c>
      <c r="G490" s="286" t="s">
        <v>359</v>
      </c>
      <c r="H490" s="287">
        <v>9</v>
      </c>
      <c r="I490" s="288"/>
      <c r="J490" s="289">
        <f>ROUND(I490*H490,2)</f>
        <v>0</v>
      </c>
      <c r="K490" s="290"/>
      <c r="L490" s="291"/>
      <c r="M490" s="292" t="s">
        <v>1</v>
      </c>
      <c r="N490" s="293" t="s">
        <v>43</v>
      </c>
      <c r="O490" s="93"/>
      <c r="P490" s="240">
        <f>O490*H490</f>
        <v>0</v>
      </c>
      <c r="Q490" s="240">
        <v>0</v>
      </c>
      <c r="R490" s="240">
        <f>Q490*H490</f>
        <v>0</v>
      </c>
      <c r="S490" s="240">
        <v>0</v>
      </c>
      <c r="T490" s="241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42" t="s">
        <v>895</v>
      </c>
      <c r="AT490" s="242" t="s">
        <v>477</v>
      </c>
      <c r="AU490" s="242" t="s">
        <v>87</v>
      </c>
      <c r="AY490" s="19" t="s">
        <v>242</v>
      </c>
      <c r="BE490" s="243">
        <f>IF(N490="základní",J490,0)</f>
        <v>0</v>
      </c>
      <c r="BF490" s="243">
        <f>IF(N490="snížená",J490,0)</f>
        <v>0</v>
      </c>
      <c r="BG490" s="243">
        <f>IF(N490="zákl. přenesená",J490,0)</f>
        <v>0</v>
      </c>
      <c r="BH490" s="243">
        <f>IF(N490="sníž. přenesená",J490,0)</f>
        <v>0</v>
      </c>
      <c r="BI490" s="243">
        <f>IF(N490="nulová",J490,0)</f>
        <v>0</v>
      </c>
      <c r="BJ490" s="19" t="s">
        <v>85</v>
      </c>
      <c r="BK490" s="243">
        <f>ROUND(I490*H490,2)</f>
        <v>0</v>
      </c>
      <c r="BL490" s="19" t="s">
        <v>1096</v>
      </c>
      <c r="BM490" s="242" t="s">
        <v>7675</v>
      </c>
    </row>
    <row r="491" s="2" customFormat="1">
      <c r="A491" s="40"/>
      <c r="B491" s="41"/>
      <c r="C491" s="42"/>
      <c r="D491" s="244" t="s">
        <v>251</v>
      </c>
      <c r="E491" s="42"/>
      <c r="F491" s="245" t="s">
        <v>7674</v>
      </c>
      <c r="G491" s="42"/>
      <c r="H491" s="42"/>
      <c r="I491" s="246"/>
      <c r="J491" s="42"/>
      <c r="K491" s="42"/>
      <c r="L491" s="46"/>
      <c r="M491" s="247"/>
      <c r="N491" s="248"/>
      <c r="O491" s="93"/>
      <c r="P491" s="93"/>
      <c r="Q491" s="93"/>
      <c r="R491" s="93"/>
      <c r="S491" s="93"/>
      <c r="T491" s="94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251</v>
      </c>
      <c r="AU491" s="19" t="s">
        <v>87</v>
      </c>
    </row>
    <row r="492" s="2" customFormat="1" ht="24.15" customHeight="1">
      <c r="A492" s="40"/>
      <c r="B492" s="41"/>
      <c r="C492" s="283" t="s">
        <v>2223</v>
      </c>
      <c r="D492" s="283" t="s">
        <v>477</v>
      </c>
      <c r="E492" s="284" t="s">
        <v>7676</v>
      </c>
      <c r="F492" s="285" t="s">
        <v>7677</v>
      </c>
      <c r="G492" s="286" t="s">
        <v>359</v>
      </c>
      <c r="H492" s="287">
        <v>7</v>
      </c>
      <c r="I492" s="288"/>
      <c r="J492" s="289">
        <f>ROUND(I492*H492,2)</f>
        <v>0</v>
      </c>
      <c r="K492" s="290"/>
      <c r="L492" s="291"/>
      <c r="M492" s="292" t="s">
        <v>1</v>
      </c>
      <c r="N492" s="293" t="s">
        <v>43</v>
      </c>
      <c r="O492" s="93"/>
      <c r="P492" s="240">
        <f>O492*H492</f>
        <v>0</v>
      </c>
      <c r="Q492" s="240">
        <v>0</v>
      </c>
      <c r="R492" s="240">
        <f>Q492*H492</f>
        <v>0</v>
      </c>
      <c r="S492" s="240">
        <v>0</v>
      </c>
      <c r="T492" s="24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42" t="s">
        <v>895</v>
      </c>
      <c r="AT492" s="242" t="s">
        <v>477</v>
      </c>
      <c r="AU492" s="242" t="s">
        <v>87</v>
      </c>
      <c r="AY492" s="19" t="s">
        <v>242</v>
      </c>
      <c r="BE492" s="243">
        <f>IF(N492="základní",J492,0)</f>
        <v>0</v>
      </c>
      <c r="BF492" s="243">
        <f>IF(N492="snížená",J492,0)</f>
        <v>0</v>
      </c>
      <c r="BG492" s="243">
        <f>IF(N492="zákl. přenesená",J492,0)</f>
        <v>0</v>
      </c>
      <c r="BH492" s="243">
        <f>IF(N492="sníž. přenesená",J492,0)</f>
        <v>0</v>
      </c>
      <c r="BI492" s="243">
        <f>IF(N492="nulová",J492,0)</f>
        <v>0</v>
      </c>
      <c r="BJ492" s="19" t="s">
        <v>85</v>
      </c>
      <c r="BK492" s="243">
        <f>ROUND(I492*H492,2)</f>
        <v>0</v>
      </c>
      <c r="BL492" s="19" t="s">
        <v>1096</v>
      </c>
      <c r="BM492" s="242" t="s">
        <v>7678</v>
      </c>
    </row>
    <row r="493" s="2" customFormat="1">
      <c r="A493" s="40"/>
      <c r="B493" s="41"/>
      <c r="C493" s="42"/>
      <c r="D493" s="244" t="s">
        <v>251</v>
      </c>
      <c r="E493" s="42"/>
      <c r="F493" s="245" t="s">
        <v>7677</v>
      </c>
      <c r="G493" s="42"/>
      <c r="H493" s="42"/>
      <c r="I493" s="246"/>
      <c r="J493" s="42"/>
      <c r="K493" s="42"/>
      <c r="L493" s="46"/>
      <c r="M493" s="247"/>
      <c r="N493" s="24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251</v>
      </c>
      <c r="AU493" s="19" t="s">
        <v>87</v>
      </c>
    </row>
    <row r="494" s="2" customFormat="1" ht="24.15" customHeight="1">
      <c r="A494" s="40"/>
      <c r="B494" s="41"/>
      <c r="C494" s="283" t="s">
        <v>2229</v>
      </c>
      <c r="D494" s="283" t="s">
        <v>477</v>
      </c>
      <c r="E494" s="284" t="s">
        <v>7679</v>
      </c>
      <c r="F494" s="285" t="s">
        <v>7680</v>
      </c>
      <c r="G494" s="286" t="s">
        <v>359</v>
      </c>
      <c r="H494" s="287">
        <v>3</v>
      </c>
      <c r="I494" s="288"/>
      <c r="J494" s="289">
        <f>ROUND(I494*H494,2)</f>
        <v>0</v>
      </c>
      <c r="K494" s="290"/>
      <c r="L494" s="291"/>
      <c r="M494" s="292" t="s">
        <v>1</v>
      </c>
      <c r="N494" s="293" t="s">
        <v>43</v>
      </c>
      <c r="O494" s="93"/>
      <c r="P494" s="240">
        <f>O494*H494</f>
        <v>0</v>
      </c>
      <c r="Q494" s="240">
        <v>0</v>
      </c>
      <c r="R494" s="240">
        <f>Q494*H494</f>
        <v>0</v>
      </c>
      <c r="S494" s="240">
        <v>0</v>
      </c>
      <c r="T494" s="241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42" t="s">
        <v>895</v>
      </c>
      <c r="AT494" s="242" t="s">
        <v>477</v>
      </c>
      <c r="AU494" s="242" t="s">
        <v>87</v>
      </c>
      <c r="AY494" s="19" t="s">
        <v>242</v>
      </c>
      <c r="BE494" s="243">
        <f>IF(N494="základní",J494,0)</f>
        <v>0</v>
      </c>
      <c r="BF494" s="243">
        <f>IF(N494="snížená",J494,0)</f>
        <v>0</v>
      </c>
      <c r="BG494" s="243">
        <f>IF(N494="zákl. přenesená",J494,0)</f>
        <v>0</v>
      </c>
      <c r="BH494" s="243">
        <f>IF(N494="sníž. přenesená",J494,0)</f>
        <v>0</v>
      </c>
      <c r="BI494" s="243">
        <f>IF(N494="nulová",J494,0)</f>
        <v>0</v>
      </c>
      <c r="BJ494" s="19" t="s">
        <v>85</v>
      </c>
      <c r="BK494" s="243">
        <f>ROUND(I494*H494,2)</f>
        <v>0</v>
      </c>
      <c r="BL494" s="19" t="s">
        <v>1096</v>
      </c>
      <c r="BM494" s="242" t="s">
        <v>7681</v>
      </c>
    </row>
    <row r="495" s="2" customFormat="1">
      <c r="A495" s="40"/>
      <c r="B495" s="41"/>
      <c r="C495" s="42"/>
      <c r="D495" s="244" t="s">
        <v>251</v>
      </c>
      <c r="E495" s="42"/>
      <c r="F495" s="245" t="s">
        <v>7680</v>
      </c>
      <c r="G495" s="42"/>
      <c r="H495" s="42"/>
      <c r="I495" s="246"/>
      <c r="J495" s="42"/>
      <c r="K495" s="42"/>
      <c r="L495" s="46"/>
      <c r="M495" s="247"/>
      <c r="N495" s="248"/>
      <c r="O495" s="93"/>
      <c r="P495" s="93"/>
      <c r="Q495" s="93"/>
      <c r="R495" s="93"/>
      <c r="S495" s="93"/>
      <c r="T495" s="94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251</v>
      </c>
      <c r="AU495" s="19" t="s">
        <v>87</v>
      </c>
    </row>
    <row r="496" s="2" customFormat="1" ht="24.15" customHeight="1">
      <c r="A496" s="40"/>
      <c r="B496" s="41"/>
      <c r="C496" s="230" t="s">
        <v>2234</v>
      </c>
      <c r="D496" s="230" t="s">
        <v>245</v>
      </c>
      <c r="E496" s="231" t="s">
        <v>7682</v>
      </c>
      <c r="F496" s="232" t="s">
        <v>7683</v>
      </c>
      <c r="G496" s="233" t="s">
        <v>359</v>
      </c>
      <c r="H496" s="234">
        <v>14</v>
      </c>
      <c r="I496" s="235"/>
      <c r="J496" s="236">
        <f>ROUND(I496*H496,2)</f>
        <v>0</v>
      </c>
      <c r="K496" s="237"/>
      <c r="L496" s="46"/>
      <c r="M496" s="238" t="s">
        <v>1</v>
      </c>
      <c r="N496" s="239" t="s">
        <v>43</v>
      </c>
      <c r="O496" s="93"/>
      <c r="P496" s="240">
        <f>O496*H496</f>
        <v>0</v>
      </c>
      <c r="Q496" s="240">
        <v>0</v>
      </c>
      <c r="R496" s="240">
        <f>Q496*H496</f>
        <v>0</v>
      </c>
      <c r="S496" s="240">
        <v>0</v>
      </c>
      <c r="T496" s="241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42" t="s">
        <v>1096</v>
      </c>
      <c r="AT496" s="242" t="s">
        <v>245</v>
      </c>
      <c r="AU496" s="242" t="s">
        <v>87</v>
      </c>
      <c r="AY496" s="19" t="s">
        <v>242</v>
      </c>
      <c r="BE496" s="243">
        <f>IF(N496="základní",J496,0)</f>
        <v>0</v>
      </c>
      <c r="BF496" s="243">
        <f>IF(N496="snížená",J496,0)</f>
        <v>0</v>
      </c>
      <c r="BG496" s="243">
        <f>IF(N496="zákl. přenesená",J496,0)</f>
        <v>0</v>
      </c>
      <c r="BH496" s="243">
        <f>IF(N496="sníž. přenesená",J496,0)</f>
        <v>0</v>
      </c>
      <c r="BI496" s="243">
        <f>IF(N496="nulová",J496,0)</f>
        <v>0</v>
      </c>
      <c r="BJ496" s="19" t="s">
        <v>85</v>
      </c>
      <c r="BK496" s="243">
        <f>ROUND(I496*H496,2)</f>
        <v>0</v>
      </c>
      <c r="BL496" s="19" t="s">
        <v>1096</v>
      </c>
      <c r="BM496" s="242" t="s">
        <v>7684</v>
      </c>
    </row>
    <row r="497" s="2" customFormat="1">
      <c r="A497" s="40"/>
      <c r="B497" s="41"/>
      <c r="C497" s="42"/>
      <c r="D497" s="244" t="s">
        <v>251</v>
      </c>
      <c r="E497" s="42"/>
      <c r="F497" s="245" t="s">
        <v>7683</v>
      </c>
      <c r="G497" s="42"/>
      <c r="H497" s="42"/>
      <c r="I497" s="246"/>
      <c r="J497" s="42"/>
      <c r="K497" s="42"/>
      <c r="L497" s="46"/>
      <c r="M497" s="247"/>
      <c r="N497" s="248"/>
      <c r="O497" s="93"/>
      <c r="P497" s="93"/>
      <c r="Q497" s="93"/>
      <c r="R497" s="93"/>
      <c r="S497" s="93"/>
      <c r="T497" s="94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251</v>
      </c>
      <c r="AU497" s="19" t="s">
        <v>87</v>
      </c>
    </row>
    <row r="498" s="2" customFormat="1" ht="45" customHeight="1">
      <c r="A498" s="40"/>
      <c r="B498" s="41"/>
      <c r="C498" s="283" t="s">
        <v>2206</v>
      </c>
      <c r="D498" s="283" t="s">
        <v>477</v>
      </c>
      <c r="E498" s="284" t="s">
        <v>7685</v>
      </c>
      <c r="F498" s="285" t="s">
        <v>7686</v>
      </c>
      <c r="G498" s="286" t="s">
        <v>359</v>
      </c>
      <c r="H498" s="287">
        <v>1</v>
      </c>
      <c r="I498" s="288"/>
      <c r="J498" s="289">
        <f>ROUND(I498*H498,2)</f>
        <v>0</v>
      </c>
      <c r="K498" s="290"/>
      <c r="L498" s="291"/>
      <c r="M498" s="292" t="s">
        <v>1</v>
      </c>
      <c r="N498" s="293" t="s">
        <v>43</v>
      </c>
      <c r="O498" s="93"/>
      <c r="P498" s="240">
        <f>O498*H498</f>
        <v>0</v>
      </c>
      <c r="Q498" s="240">
        <v>0</v>
      </c>
      <c r="R498" s="240">
        <f>Q498*H498</f>
        <v>0</v>
      </c>
      <c r="S498" s="240">
        <v>0</v>
      </c>
      <c r="T498" s="241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42" t="s">
        <v>895</v>
      </c>
      <c r="AT498" s="242" t="s">
        <v>477</v>
      </c>
      <c r="AU498" s="242" t="s">
        <v>87</v>
      </c>
      <c r="AY498" s="19" t="s">
        <v>242</v>
      </c>
      <c r="BE498" s="243">
        <f>IF(N498="základní",J498,0)</f>
        <v>0</v>
      </c>
      <c r="BF498" s="243">
        <f>IF(N498="snížená",J498,0)</f>
        <v>0</v>
      </c>
      <c r="BG498" s="243">
        <f>IF(N498="zákl. přenesená",J498,0)</f>
        <v>0</v>
      </c>
      <c r="BH498" s="243">
        <f>IF(N498="sníž. přenesená",J498,0)</f>
        <v>0</v>
      </c>
      <c r="BI498" s="243">
        <f>IF(N498="nulová",J498,0)</f>
        <v>0</v>
      </c>
      <c r="BJ498" s="19" t="s">
        <v>85</v>
      </c>
      <c r="BK498" s="243">
        <f>ROUND(I498*H498,2)</f>
        <v>0</v>
      </c>
      <c r="BL498" s="19" t="s">
        <v>1096</v>
      </c>
      <c r="BM498" s="242" t="s">
        <v>7687</v>
      </c>
    </row>
    <row r="499" s="2" customFormat="1">
      <c r="A499" s="40"/>
      <c r="B499" s="41"/>
      <c r="C499" s="42"/>
      <c r="D499" s="244" t="s">
        <v>251</v>
      </c>
      <c r="E499" s="42"/>
      <c r="F499" s="245" t="s">
        <v>7688</v>
      </c>
      <c r="G499" s="42"/>
      <c r="H499" s="42"/>
      <c r="I499" s="246"/>
      <c r="J499" s="42"/>
      <c r="K499" s="42"/>
      <c r="L499" s="46"/>
      <c r="M499" s="247"/>
      <c r="N499" s="248"/>
      <c r="O499" s="93"/>
      <c r="P499" s="93"/>
      <c r="Q499" s="93"/>
      <c r="R499" s="93"/>
      <c r="S499" s="93"/>
      <c r="T499" s="94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251</v>
      </c>
      <c r="AU499" s="19" t="s">
        <v>87</v>
      </c>
    </row>
    <row r="500" s="2" customFormat="1" ht="33" customHeight="1">
      <c r="A500" s="40"/>
      <c r="B500" s="41"/>
      <c r="C500" s="283" t="s">
        <v>469</v>
      </c>
      <c r="D500" s="283" t="s">
        <v>477</v>
      </c>
      <c r="E500" s="284" t="s">
        <v>7689</v>
      </c>
      <c r="F500" s="285" t="s">
        <v>7690</v>
      </c>
      <c r="G500" s="286" t="s">
        <v>359</v>
      </c>
      <c r="H500" s="287">
        <v>13</v>
      </c>
      <c r="I500" s="288"/>
      <c r="J500" s="289">
        <f>ROUND(I500*H500,2)</f>
        <v>0</v>
      </c>
      <c r="K500" s="290"/>
      <c r="L500" s="291"/>
      <c r="M500" s="292" t="s">
        <v>1</v>
      </c>
      <c r="N500" s="293" t="s">
        <v>43</v>
      </c>
      <c r="O500" s="93"/>
      <c r="P500" s="240">
        <f>O500*H500</f>
        <v>0</v>
      </c>
      <c r="Q500" s="240">
        <v>0</v>
      </c>
      <c r="R500" s="240">
        <f>Q500*H500</f>
        <v>0</v>
      </c>
      <c r="S500" s="240">
        <v>0</v>
      </c>
      <c r="T500" s="241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42" t="s">
        <v>895</v>
      </c>
      <c r="AT500" s="242" t="s">
        <v>477</v>
      </c>
      <c r="AU500" s="242" t="s">
        <v>87</v>
      </c>
      <c r="AY500" s="19" t="s">
        <v>242</v>
      </c>
      <c r="BE500" s="243">
        <f>IF(N500="základní",J500,0)</f>
        <v>0</v>
      </c>
      <c r="BF500" s="243">
        <f>IF(N500="snížená",J500,0)</f>
        <v>0</v>
      </c>
      <c r="BG500" s="243">
        <f>IF(N500="zákl. přenesená",J500,0)</f>
        <v>0</v>
      </c>
      <c r="BH500" s="243">
        <f>IF(N500="sníž. přenesená",J500,0)</f>
        <v>0</v>
      </c>
      <c r="BI500" s="243">
        <f>IF(N500="nulová",J500,0)</f>
        <v>0</v>
      </c>
      <c r="BJ500" s="19" t="s">
        <v>85</v>
      </c>
      <c r="BK500" s="243">
        <f>ROUND(I500*H500,2)</f>
        <v>0</v>
      </c>
      <c r="BL500" s="19" t="s">
        <v>1096</v>
      </c>
      <c r="BM500" s="242" t="s">
        <v>7691</v>
      </c>
    </row>
    <row r="501" s="2" customFormat="1">
      <c r="A501" s="40"/>
      <c r="B501" s="41"/>
      <c r="C501" s="42"/>
      <c r="D501" s="244" t="s">
        <v>251</v>
      </c>
      <c r="E501" s="42"/>
      <c r="F501" s="245" t="s">
        <v>7690</v>
      </c>
      <c r="G501" s="42"/>
      <c r="H501" s="42"/>
      <c r="I501" s="246"/>
      <c r="J501" s="42"/>
      <c r="K501" s="42"/>
      <c r="L501" s="46"/>
      <c r="M501" s="247"/>
      <c r="N501" s="248"/>
      <c r="O501" s="93"/>
      <c r="P501" s="93"/>
      <c r="Q501" s="93"/>
      <c r="R501" s="93"/>
      <c r="S501" s="93"/>
      <c r="T501" s="94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251</v>
      </c>
      <c r="AU501" s="19" t="s">
        <v>87</v>
      </c>
    </row>
    <row r="502" s="2" customFormat="1" ht="24.15" customHeight="1">
      <c r="A502" s="40"/>
      <c r="B502" s="41"/>
      <c r="C502" s="230" t="s">
        <v>476</v>
      </c>
      <c r="D502" s="230" t="s">
        <v>245</v>
      </c>
      <c r="E502" s="231" t="s">
        <v>7692</v>
      </c>
      <c r="F502" s="232" t="s">
        <v>7693</v>
      </c>
      <c r="G502" s="233" t="s">
        <v>359</v>
      </c>
      <c r="H502" s="234">
        <v>8</v>
      </c>
      <c r="I502" s="235"/>
      <c r="J502" s="236">
        <f>ROUND(I502*H502,2)</f>
        <v>0</v>
      </c>
      <c r="K502" s="237"/>
      <c r="L502" s="46"/>
      <c r="M502" s="238" t="s">
        <v>1</v>
      </c>
      <c r="N502" s="239" t="s">
        <v>43</v>
      </c>
      <c r="O502" s="93"/>
      <c r="P502" s="240">
        <f>O502*H502</f>
        <v>0</v>
      </c>
      <c r="Q502" s="240">
        <v>0</v>
      </c>
      <c r="R502" s="240">
        <f>Q502*H502</f>
        <v>0</v>
      </c>
      <c r="S502" s="240">
        <v>0</v>
      </c>
      <c r="T502" s="24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42" t="s">
        <v>1096</v>
      </c>
      <c r="AT502" s="242" t="s">
        <v>245</v>
      </c>
      <c r="AU502" s="242" t="s">
        <v>87</v>
      </c>
      <c r="AY502" s="19" t="s">
        <v>242</v>
      </c>
      <c r="BE502" s="243">
        <f>IF(N502="základní",J502,0)</f>
        <v>0</v>
      </c>
      <c r="BF502" s="243">
        <f>IF(N502="snížená",J502,0)</f>
        <v>0</v>
      </c>
      <c r="BG502" s="243">
        <f>IF(N502="zákl. přenesená",J502,0)</f>
        <v>0</v>
      </c>
      <c r="BH502" s="243">
        <f>IF(N502="sníž. přenesená",J502,0)</f>
        <v>0</v>
      </c>
      <c r="BI502" s="243">
        <f>IF(N502="nulová",J502,0)</f>
        <v>0</v>
      </c>
      <c r="BJ502" s="19" t="s">
        <v>85</v>
      </c>
      <c r="BK502" s="243">
        <f>ROUND(I502*H502,2)</f>
        <v>0</v>
      </c>
      <c r="BL502" s="19" t="s">
        <v>1096</v>
      </c>
      <c r="BM502" s="242" t="s">
        <v>7694</v>
      </c>
    </row>
    <row r="503" s="2" customFormat="1">
      <c r="A503" s="40"/>
      <c r="B503" s="41"/>
      <c r="C503" s="42"/>
      <c r="D503" s="244" t="s">
        <v>251</v>
      </c>
      <c r="E503" s="42"/>
      <c r="F503" s="245" t="s">
        <v>7693</v>
      </c>
      <c r="G503" s="42"/>
      <c r="H503" s="42"/>
      <c r="I503" s="246"/>
      <c r="J503" s="42"/>
      <c r="K503" s="42"/>
      <c r="L503" s="46"/>
      <c r="M503" s="247"/>
      <c r="N503" s="24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251</v>
      </c>
      <c r="AU503" s="19" t="s">
        <v>87</v>
      </c>
    </row>
    <row r="504" s="2" customFormat="1" ht="16.5" customHeight="1">
      <c r="A504" s="40"/>
      <c r="B504" s="41"/>
      <c r="C504" s="283" t="s">
        <v>455</v>
      </c>
      <c r="D504" s="283" t="s">
        <v>477</v>
      </c>
      <c r="E504" s="284" t="s">
        <v>7695</v>
      </c>
      <c r="F504" s="285" t="s">
        <v>7696</v>
      </c>
      <c r="G504" s="286" t="s">
        <v>359</v>
      </c>
      <c r="H504" s="287">
        <v>8</v>
      </c>
      <c r="I504" s="288"/>
      <c r="J504" s="289">
        <f>ROUND(I504*H504,2)</f>
        <v>0</v>
      </c>
      <c r="K504" s="290"/>
      <c r="L504" s="291"/>
      <c r="M504" s="292" t="s">
        <v>1</v>
      </c>
      <c r="N504" s="293" t="s">
        <v>43</v>
      </c>
      <c r="O504" s="93"/>
      <c r="P504" s="240">
        <f>O504*H504</f>
        <v>0</v>
      </c>
      <c r="Q504" s="240">
        <v>0.00019000000000000001</v>
      </c>
      <c r="R504" s="240">
        <f>Q504*H504</f>
        <v>0.0015200000000000001</v>
      </c>
      <c r="S504" s="240">
        <v>0</v>
      </c>
      <c r="T504" s="241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42" t="s">
        <v>895</v>
      </c>
      <c r="AT504" s="242" t="s">
        <v>477</v>
      </c>
      <c r="AU504" s="242" t="s">
        <v>87</v>
      </c>
      <c r="AY504" s="19" t="s">
        <v>242</v>
      </c>
      <c r="BE504" s="243">
        <f>IF(N504="základní",J504,0)</f>
        <v>0</v>
      </c>
      <c r="BF504" s="243">
        <f>IF(N504="snížená",J504,0)</f>
        <v>0</v>
      </c>
      <c r="BG504" s="243">
        <f>IF(N504="zákl. přenesená",J504,0)</f>
        <v>0</v>
      </c>
      <c r="BH504" s="243">
        <f>IF(N504="sníž. přenesená",J504,0)</f>
        <v>0</v>
      </c>
      <c r="BI504" s="243">
        <f>IF(N504="nulová",J504,0)</f>
        <v>0</v>
      </c>
      <c r="BJ504" s="19" t="s">
        <v>85</v>
      </c>
      <c r="BK504" s="243">
        <f>ROUND(I504*H504,2)</f>
        <v>0</v>
      </c>
      <c r="BL504" s="19" t="s">
        <v>1096</v>
      </c>
      <c r="BM504" s="242" t="s">
        <v>7697</v>
      </c>
    </row>
    <row r="505" s="2" customFormat="1">
      <c r="A505" s="40"/>
      <c r="B505" s="41"/>
      <c r="C505" s="42"/>
      <c r="D505" s="244" t="s">
        <v>251</v>
      </c>
      <c r="E505" s="42"/>
      <c r="F505" s="245" t="s">
        <v>7696</v>
      </c>
      <c r="G505" s="42"/>
      <c r="H505" s="42"/>
      <c r="I505" s="246"/>
      <c r="J505" s="42"/>
      <c r="K505" s="42"/>
      <c r="L505" s="46"/>
      <c r="M505" s="247"/>
      <c r="N505" s="248"/>
      <c r="O505" s="93"/>
      <c r="P505" s="93"/>
      <c r="Q505" s="93"/>
      <c r="R505" s="93"/>
      <c r="S505" s="93"/>
      <c r="T505" s="94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251</v>
      </c>
      <c r="AU505" s="19" t="s">
        <v>87</v>
      </c>
    </row>
    <row r="506" s="2" customFormat="1" ht="24.15" customHeight="1">
      <c r="A506" s="40"/>
      <c r="B506" s="41"/>
      <c r="C506" s="230" t="s">
        <v>462</v>
      </c>
      <c r="D506" s="230" t="s">
        <v>245</v>
      </c>
      <c r="E506" s="231" t="s">
        <v>7698</v>
      </c>
      <c r="F506" s="232" t="s">
        <v>7699</v>
      </c>
      <c r="G506" s="233" t="s">
        <v>359</v>
      </c>
      <c r="H506" s="234">
        <v>11</v>
      </c>
      <c r="I506" s="235"/>
      <c r="J506" s="236">
        <f>ROUND(I506*H506,2)</f>
        <v>0</v>
      </c>
      <c r="K506" s="237"/>
      <c r="L506" s="46"/>
      <c r="M506" s="238" t="s">
        <v>1</v>
      </c>
      <c r="N506" s="239" t="s">
        <v>43</v>
      </c>
      <c r="O506" s="93"/>
      <c r="P506" s="240">
        <f>O506*H506</f>
        <v>0</v>
      </c>
      <c r="Q506" s="240">
        <v>0</v>
      </c>
      <c r="R506" s="240">
        <f>Q506*H506</f>
        <v>0</v>
      </c>
      <c r="S506" s="240">
        <v>0</v>
      </c>
      <c r="T506" s="241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42" t="s">
        <v>1096</v>
      </c>
      <c r="AT506" s="242" t="s">
        <v>245</v>
      </c>
      <c r="AU506" s="242" t="s">
        <v>87</v>
      </c>
      <c r="AY506" s="19" t="s">
        <v>242</v>
      </c>
      <c r="BE506" s="243">
        <f>IF(N506="základní",J506,0)</f>
        <v>0</v>
      </c>
      <c r="BF506" s="243">
        <f>IF(N506="snížená",J506,0)</f>
        <v>0</v>
      </c>
      <c r="BG506" s="243">
        <f>IF(N506="zákl. přenesená",J506,0)</f>
        <v>0</v>
      </c>
      <c r="BH506" s="243">
        <f>IF(N506="sníž. přenesená",J506,0)</f>
        <v>0</v>
      </c>
      <c r="BI506" s="243">
        <f>IF(N506="nulová",J506,0)</f>
        <v>0</v>
      </c>
      <c r="BJ506" s="19" t="s">
        <v>85</v>
      </c>
      <c r="BK506" s="243">
        <f>ROUND(I506*H506,2)</f>
        <v>0</v>
      </c>
      <c r="BL506" s="19" t="s">
        <v>1096</v>
      </c>
      <c r="BM506" s="242" t="s">
        <v>7700</v>
      </c>
    </row>
    <row r="507" s="2" customFormat="1">
      <c r="A507" s="40"/>
      <c r="B507" s="41"/>
      <c r="C507" s="42"/>
      <c r="D507" s="244" t="s">
        <v>251</v>
      </c>
      <c r="E507" s="42"/>
      <c r="F507" s="245" t="s">
        <v>7699</v>
      </c>
      <c r="G507" s="42"/>
      <c r="H507" s="42"/>
      <c r="I507" s="246"/>
      <c r="J507" s="42"/>
      <c r="K507" s="42"/>
      <c r="L507" s="46"/>
      <c r="M507" s="247"/>
      <c r="N507" s="248"/>
      <c r="O507" s="93"/>
      <c r="P507" s="93"/>
      <c r="Q507" s="93"/>
      <c r="R507" s="93"/>
      <c r="S507" s="93"/>
      <c r="T507" s="94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251</v>
      </c>
      <c r="AU507" s="19" t="s">
        <v>87</v>
      </c>
    </row>
    <row r="508" s="2" customFormat="1" ht="24.15" customHeight="1">
      <c r="A508" s="40"/>
      <c r="B508" s="41"/>
      <c r="C508" s="283" t="s">
        <v>448</v>
      </c>
      <c r="D508" s="283" t="s">
        <v>477</v>
      </c>
      <c r="E508" s="284" t="s">
        <v>7701</v>
      </c>
      <c r="F508" s="285" t="s">
        <v>7702</v>
      </c>
      <c r="G508" s="286" t="s">
        <v>359</v>
      </c>
      <c r="H508" s="287">
        <v>11</v>
      </c>
      <c r="I508" s="288"/>
      <c r="J508" s="289">
        <f>ROUND(I508*H508,2)</f>
        <v>0</v>
      </c>
      <c r="K508" s="290"/>
      <c r="L508" s="291"/>
      <c r="M508" s="292" t="s">
        <v>1</v>
      </c>
      <c r="N508" s="293" t="s">
        <v>43</v>
      </c>
      <c r="O508" s="93"/>
      <c r="P508" s="240">
        <f>O508*H508</f>
        <v>0</v>
      </c>
      <c r="Q508" s="240">
        <v>0</v>
      </c>
      <c r="R508" s="240">
        <f>Q508*H508</f>
        <v>0</v>
      </c>
      <c r="S508" s="240">
        <v>0</v>
      </c>
      <c r="T508" s="241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42" t="s">
        <v>895</v>
      </c>
      <c r="AT508" s="242" t="s">
        <v>477</v>
      </c>
      <c r="AU508" s="242" t="s">
        <v>87</v>
      </c>
      <c r="AY508" s="19" t="s">
        <v>242</v>
      </c>
      <c r="BE508" s="243">
        <f>IF(N508="základní",J508,0)</f>
        <v>0</v>
      </c>
      <c r="BF508" s="243">
        <f>IF(N508="snížená",J508,0)</f>
        <v>0</v>
      </c>
      <c r="BG508" s="243">
        <f>IF(N508="zákl. přenesená",J508,0)</f>
        <v>0</v>
      </c>
      <c r="BH508" s="243">
        <f>IF(N508="sníž. přenesená",J508,0)</f>
        <v>0</v>
      </c>
      <c r="BI508" s="243">
        <f>IF(N508="nulová",J508,0)</f>
        <v>0</v>
      </c>
      <c r="BJ508" s="19" t="s">
        <v>85</v>
      </c>
      <c r="BK508" s="243">
        <f>ROUND(I508*H508,2)</f>
        <v>0</v>
      </c>
      <c r="BL508" s="19" t="s">
        <v>1096</v>
      </c>
      <c r="BM508" s="242" t="s">
        <v>7703</v>
      </c>
    </row>
    <row r="509" s="2" customFormat="1">
      <c r="A509" s="40"/>
      <c r="B509" s="41"/>
      <c r="C509" s="42"/>
      <c r="D509" s="244" t="s">
        <v>251</v>
      </c>
      <c r="E509" s="42"/>
      <c r="F509" s="245" t="s">
        <v>7702</v>
      </c>
      <c r="G509" s="42"/>
      <c r="H509" s="42"/>
      <c r="I509" s="246"/>
      <c r="J509" s="42"/>
      <c r="K509" s="42"/>
      <c r="L509" s="46"/>
      <c r="M509" s="247"/>
      <c r="N509" s="248"/>
      <c r="O509" s="93"/>
      <c r="P509" s="93"/>
      <c r="Q509" s="93"/>
      <c r="R509" s="93"/>
      <c r="S509" s="93"/>
      <c r="T509" s="94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251</v>
      </c>
      <c r="AU509" s="19" t="s">
        <v>87</v>
      </c>
    </row>
    <row r="510" s="2" customFormat="1" ht="16.5" customHeight="1">
      <c r="A510" s="40"/>
      <c r="B510" s="41"/>
      <c r="C510" s="230" t="s">
        <v>1744</v>
      </c>
      <c r="D510" s="230" t="s">
        <v>245</v>
      </c>
      <c r="E510" s="231" t="s">
        <v>7704</v>
      </c>
      <c r="F510" s="232" t="s">
        <v>7705</v>
      </c>
      <c r="G510" s="233" t="s">
        <v>359</v>
      </c>
      <c r="H510" s="234">
        <v>8</v>
      </c>
      <c r="I510" s="235"/>
      <c r="J510" s="236">
        <f>ROUND(I510*H510,2)</f>
        <v>0</v>
      </c>
      <c r="K510" s="237"/>
      <c r="L510" s="46"/>
      <c r="M510" s="238" t="s">
        <v>1</v>
      </c>
      <c r="N510" s="239" t="s">
        <v>43</v>
      </c>
      <c r="O510" s="93"/>
      <c r="P510" s="240">
        <f>O510*H510</f>
        <v>0</v>
      </c>
      <c r="Q510" s="240">
        <v>0</v>
      </c>
      <c r="R510" s="240">
        <f>Q510*H510</f>
        <v>0</v>
      </c>
      <c r="S510" s="240">
        <v>0</v>
      </c>
      <c r="T510" s="241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42" t="s">
        <v>1096</v>
      </c>
      <c r="AT510" s="242" t="s">
        <v>245</v>
      </c>
      <c r="AU510" s="242" t="s">
        <v>87</v>
      </c>
      <c r="AY510" s="19" t="s">
        <v>242</v>
      </c>
      <c r="BE510" s="243">
        <f>IF(N510="základní",J510,0)</f>
        <v>0</v>
      </c>
      <c r="BF510" s="243">
        <f>IF(N510="snížená",J510,0)</f>
        <v>0</v>
      </c>
      <c r="BG510" s="243">
        <f>IF(N510="zákl. přenesená",J510,0)</f>
        <v>0</v>
      </c>
      <c r="BH510" s="243">
        <f>IF(N510="sníž. přenesená",J510,0)</f>
        <v>0</v>
      </c>
      <c r="BI510" s="243">
        <f>IF(N510="nulová",J510,0)</f>
        <v>0</v>
      </c>
      <c r="BJ510" s="19" t="s">
        <v>85</v>
      </c>
      <c r="BK510" s="243">
        <f>ROUND(I510*H510,2)</f>
        <v>0</v>
      </c>
      <c r="BL510" s="19" t="s">
        <v>1096</v>
      </c>
      <c r="BM510" s="242" t="s">
        <v>7706</v>
      </c>
    </row>
    <row r="511" s="2" customFormat="1">
      <c r="A511" s="40"/>
      <c r="B511" s="41"/>
      <c r="C511" s="42"/>
      <c r="D511" s="244" t="s">
        <v>251</v>
      </c>
      <c r="E511" s="42"/>
      <c r="F511" s="245" t="s">
        <v>7705</v>
      </c>
      <c r="G511" s="42"/>
      <c r="H511" s="42"/>
      <c r="I511" s="246"/>
      <c r="J511" s="42"/>
      <c r="K511" s="42"/>
      <c r="L511" s="46"/>
      <c r="M511" s="247"/>
      <c r="N511" s="248"/>
      <c r="O511" s="93"/>
      <c r="P511" s="93"/>
      <c r="Q511" s="93"/>
      <c r="R511" s="93"/>
      <c r="S511" s="93"/>
      <c r="T511" s="94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251</v>
      </c>
      <c r="AU511" s="19" t="s">
        <v>87</v>
      </c>
    </row>
    <row r="512" s="2" customFormat="1" ht="16.5" customHeight="1">
      <c r="A512" s="40"/>
      <c r="B512" s="41"/>
      <c r="C512" s="283" t="s">
        <v>1751</v>
      </c>
      <c r="D512" s="283" t="s">
        <v>477</v>
      </c>
      <c r="E512" s="284" t="s">
        <v>7707</v>
      </c>
      <c r="F512" s="285" t="s">
        <v>7708</v>
      </c>
      <c r="G512" s="286" t="s">
        <v>359</v>
      </c>
      <c r="H512" s="287">
        <v>8</v>
      </c>
      <c r="I512" s="288"/>
      <c r="J512" s="289">
        <f>ROUND(I512*H512,2)</f>
        <v>0</v>
      </c>
      <c r="K512" s="290"/>
      <c r="L512" s="291"/>
      <c r="M512" s="292" t="s">
        <v>1</v>
      </c>
      <c r="N512" s="293" t="s">
        <v>43</v>
      </c>
      <c r="O512" s="93"/>
      <c r="P512" s="240">
        <f>O512*H512</f>
        <v>0</v>
      </c>
      <c r="Q512" s="240">
        <v>0.0039899999999999996</v>
      </c>
      <c r="R512" s="240">
        <f>Q512*H512</f>
        <v>0.031919999999999997</v>
      </c>
      <c r="S512" s="240">
        <v>0</v>
      </c>
      <c r="T512" s="241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42" t="s">
        <v>895</v>
      </c>
      <c r="AT512" s="242" t="s">
        <v>477</v>
      </c>
      <c r="AU512" s="242" t="s">
        <v>87</v>
      </c>
      <c r="AY512" s="19" t="s">
        <v>242</v>
      </c>
      <c r="BE512" s="243">
        <f>IF(N512="základní",J512,0)</f>
        <v>0</v>
      </c>
      <c r="BF512" s="243">
        <f>IF(N512="snížená",J512,0)</f>
        <v>0</v>
      </c>
      <c r="BG512" s="243">
        <f>IF(N512="zákl. přenesená",J512,0)</f>
        <v>0</v>
      </c>
      <c r="BH512" s="243">
        <f>IF(N512="sníž. přenesená",J512,0)</f>
        <v>0</v>
      </c>
      <c r="BI512" s="243">
        <f>IF(N512="nulová",J512,0)</f>
        <v>0</v>
      </c>
      <c r="BJ512" s="19" t="s">
        <v>85</v>
      </c>
      <c r="BK512" s="243">
        <f>ROUND(I512*H512,2)</f>
        <v>0</v>
      </c>
      <c r="BL512" s="19" t="s">
        <v>1096</v>
      </c>
      <c r="BM512" s="242" t="s">
        <v>7709</v>
      </c>
    </row>
    <row r="513" s="2" customFormat="1">
      <c r="A513" s="40"/>
      <c r="B513" s="41"/>
      <c r="C513" s="42"/>
      <c r="D513" s="244" t="s">
        <v>251</v>
      </c>
      <c r="E513" s="42"/>
      <c r="F513" s="245" t="s">
        <v>7708</v>
      </c>
      <c r="G513" s="42"/>
      <c r="H513" s="42"/>
      <c r="I513" s="246"/>
      <c r="J513" s="42"/>
      <c r="K513" s="42"/>
      <c r="L513" s="46"/>
      <c r="M513" s="247"/>
      <c r="N513" s="248"/>
      <c r="O513" s="93"/>
      <c r="P513" s="93"/>
      <c r="Q513" s="93"/>
      <c r="R513" s="93"/>
      <c r="S513" s="93"/>
      <c r="T513" s="94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251</v>
      </c>
      <c r="AU513" s="19" t="s">
        <v>87</v>
      </c>
    </row>
    <row r="514" s="2" customFormat="1" ht="16.5" customHeight="1">
      <c r="A514" s="40"/>
      <c r="B514" s="41"/>
      <c r="C514" s="283" t="s">
        <v>1756</v>
      </c>
      <c r="D514" s="283" t="s">
        <v>477</v>
      </c>
      <c r="E514" s="284" t="s">
        <v>7710</v>
      </c>
      <c r="F514" s="285" t="s">
        <v>7711</v>
      </c>
      <c r="G514" s="286" t="s">
        <v>359</v>
      </c>
      <c r="H514" s="287">
        <v>24</v>
      </c>
      <c r="I514" s="288"/>
      <c r="J514" s="289">
        <f>ROUND(I514*H514,2)</f>
        <v>0</v>
      </c>
      <c r="K514" s="290"/>
      <c r="L514" s="291"/>
      <c r="M514" s="292" t="s">
        <v>1</v>
      </c>
      <c r="N514" s="293" t="s">
        <v>43</v>
      </c>
      <c r="O514" s="93"/>
      <c r="P514" s="240">
        <f>O514*H514</f>
        <v>0</v>
      </c>
      <c r="Q514" s="240">
        <v>0.00023000000000000001</v>
      </c>
      <c r="R514" s="240">
        <f>Q514*H514</f>
        <v>0.0055200000000000006</v>
      </c>
      <c r="S514" s="240">
        <v>0</v>
      </c>
      <c r="T514" s="241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42" t="s">
        <v>895</v>
      </c>
      <c r="AT514" s="242" t="s">
        <v>477</v>
      </c>
      <c r="AU514" s="242" t="s">
        <v>87</v>
      </c>
      <c r="AY514" s="19" t="s">
        <v>242</v>
      </c>
      <c r="BE514" s="243">
        <f>IF(N514="základní",J514,0)</f>
        <v>0</v>
      </c>
      <c r="BF514" s="243">
        <f>IF(N514="snížená",J514,0)</f>
        <v>0</v>
      </c>
      <c r="BG514" s="243">
        <f>IF(N514="zákl. přenesená",J514,0)</f>
        <v>0</v>
      </c>
      <c r="BH514" s="243">
        <f>IF(N514="sníž. přenesená",J514,0)</f>
        <v>0</v>
      </c>
      <c r="BI514" s="243">
        <f>IF(N514="nulová",J514,0)</f>
        <v>0</v>
      </c>
      <c r="BJ514" s="19" t="s">
        <v>85</v>
      </c>
      <c r="BK514" s="243">
        <f>ROUND(I514*H514,2)</f>
        <v>0</v>
      </c>
      <c r="BL514" s="19" t="s">
        <v>1096</v>
      </c>
      <c r="BM514" s="242" t="s">
        <v>7712</v>
      </c>
    </row>
    <row r="515" s="2" customFormat="1">
      <c r="A515" s="40"/>
      <c r="B515" s="41"/>
      <c r="C515" s="42"/>
      <c r="D515" s="244" t="s">
        <v>251</v>
      </c>
      <c r="E515" s="42"/>
      <c r="F515" s="245" t="s">
        <v>7711</v>
      </c>
      <c r="G515" s="42"/>
      <c r="H515" s="42"/>
      <c r="I515" s="246"/>
      <c r="J515" s="42"/>
      <c r="K515" s="42"/>
      <c r="L515" s="46"/>
      <c r="M515" s="247"/>
      <c r="N515" s="248"/>
      <c r="O515" s="93"/>
      <c r="P515" s="93"/>
      <c r="Q515" s="93"/>
      <c r="R515" s="93"/>
      <c r="S515" s="93"/>
      <c r="T515" s="94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251</v>
      </c>
      <c r="AU515" s="19" t="s">
        <v>87</v>
      </c>
    </row>
    <row r="516" s="2" customFormat="1" ht="21.75" customHeight="1">
      <c r="A516" s="40"/>
      <c r="B516" s="41"/>
      <c r="C516" s="283" t="s">
        <v>1764</v>
      </c>
      <c r="D516" s="283" t="s">
        <v>477</v>
      </c>
      <c r="E516" s="284" t="s">
        <v>7713</v>
      </c>
      <c r="F516" s="285" t="s">
        <v>7714</v>
      </c>
      <c r="G516" s="286" t="s">
        <v>359</v>
      </c>
      <c r="H516" s="287">
        <v>24</v>
      </c>
      <c r="I516" s="288"/>
      <c r="J516" s="289">
        <f>ROUND(I516*H516,2)</f>
        <v>0</v>
      </c>
      <c r="K516" s="290"/>
      <c r="L516" s="291"/>
      <c r="M516" s="292" t="s">
        <v>1</v>
      </c>
      <c r="N516" s="293" t="s">
        <v>43</v>
      </c>
      <c r="O516" s="93"/>
      <c r="P516" s="240">
        <f>O516*H516</f>
        <v>0</v>
      </c>
      <c r="Q516" s="240">
        <v>0.018499999999999999</v>
      </c>
      <c r="R516" s="240">
        <f>Q516*H516</f>
        <v>0.44399999999999995</v>
      </c>
      <c r="S516" s="240">
        <v>0</v>
      </c>
      <c r="T516" s="241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42" t="s">
        <v>895</v>
      </c>
      <c r="AT516" s="242" t="s">
        <v>477</v>
      </c>
      <c r="AU516" s="242" t="s">
        <v>87</v>
      </c>
      <c r="AY516" s="19" t="s">
        <v>242</v>
      </c>
      <c r="BE516" s="243">
        <f>IF(N516="základní",J516,0)</f>
        <v>0</v>
      </c>
      <c r="BF516" s="243">
        <f>IF(N516="snížená",J516,0)</f>
        <v>0</v>
      </c>
      <c r="BG516" s="243">
        <f>IF(N516="zákl. přenesená",J516,0)</f>
        <v>0</v>
      </c>
      <c r="BH516" s="243">
        <f>IF(N516="sníž. přenesená",J516,0)</f>
        <v>0</v>
      </c>
      <c r="BI516" s="243">
        <f>IF(N516="nulová",J516,0)</f>
        <v>0</v>
      </c>
      <c r="BJ516" s="19" t="s">
        <v>85</v>
      </c>
      <c r="BK516" s="243">
        <f>ROUND(I516*H516,2)</f>
        <v>0</v>
      </c>
      <c r="BL516" s="19" t="s">
        <v>1096</v>
      </c>
      <c r="BM516" s="242" t="s">
        <v>7715</v>
      </c>
    </row>
    <row r="517" s="2" customFormat="1">
      <c r="A517" s="40"/>
      <c r="B517" s="41"/>
      <c r="C517" s="42"/>
      <c r="D517" s="244" t="s">
        <v>251</v>
      </c>
      <c r="E517" s="42"/>
      <c r="F517" s="245" t="s">
        <v>7714</v>
      </c>
      <c r="G517" s="42"/>
      <c r="H517" s="42"/>
      <c r="I517" s="246"/>
      <c r="J517" s="42"/>
      <c r="K517" s="42"/>
      <c r="L517" s="46"/>
      <c r="M517" s="247"/>
      <c r="N517" s="248"/>
      <c r="O517" s="93"/>
      <c r="P517" s="93"/>
      <c r="Q517" s="93"/>
      <c r="R517" s="93"/>
      <c r="S517" s="93"/>
      <c r="T517" s="94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251</v>
      </c>
      <c r="AU517" s="19" t="s">
        <v>87</v>
      </c>
    </row>
    <row r="518" s="2" customFormat="1" ht="16.5" customHeight="1">
      <c r="A518" s="40"/>
      <c r="B518" s="41"/>
      <c r="C518" s="230" t="s">
        <v>1769</v>
      </c>
      <c r="D518" s="230" t="s">
        <v>245</v>
      </c>
      <c r="E518" s="231" t="s">
        <v>7716</v>
      </c>
      <c r="F518" s="232" t="s">
        <v>7717</v>
      </c>
      <c r="G518" s="233" t="s">
        <v>359</v>
      </c>
      <c r="H518" s="234">
        <v>1</v>
      </c>
      <c r="I518" s="235"/>
      <c r="J518" s="236">
        <f>ROUND(I518*H518,2)</f>
        <v>0</v>
      </c>
      <c r="K518" s="237"/>
      <c r="L518" s="46"/>
      <c r="M518" s="238" t="s">
        <v>1</v>
      </c>
      <c r="N518" s="239" t="s">
        <v>43</v>
      </c>
      <c r="O518" s="93"/>
      <c r="P518" s="240">
        <f>O518*H518</f>
        <v>0</v>
      </c>
      <c r="Q518" s="240">
        <v>0</v>
      </c>
      <c r="R518" s="240">
        <f>Q518*H518</f>
        <v>0</v>
      </c>
      <c r="S518" s="240">
        <v>0</v>
      </c>
      <c r="T518" s="241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42" t="s">
        <v>1096</v>
      </c>
      <c r="AT518" s="242" t="s">
        <v>245</v>
      </c>
      <c r="AU518" s="242" t="s">
        <v>87</v>
      </c>
      <c r="AY518" s="19" t="s">
        <v>242</v>
      </c>
      <c r="BE518" s="243">
        <f>IF(N518="základní",J518,0)</f>
        <v>0</v>
      </c>
      <c r="BF518" s="243">
        <f>IF(N518="snížená",J518,0)</f>
        <v>0</v>
      </c>
      <c r="BG518" s="243">
        <f>IF(N518="zákl. přenesená",J518,0)</f>
        <v>0</v>
      </c>
      <c r="BH518" s="243">
        <f>IF(N518="sníž. přenesená",J518,0)</f>
        <v>0</v>
      </c>
      <c r="BI518" s="243">
        <f>IF(N518="nulová",J518,0)</f>
        <v>0</v>
      </c>
      <c r="BJ518" s="19" t="s">
        <v>85</v>
      </c>
      <c r="BK518" s="243">
        <f>ROUND(I518*H518,2)</f>
        <v>0</v>
      </c>
      <c r="BL518" s="19" t="s">
        <v>1096</v>
      </c>
      <c r="BM518" s="242" t="s">
        <v>7718</v>
      </c>
    </row>
    <row r="519" s="2" customFormat="1">
      <c r="A519" s="40"/>
      <c r="B519" s="41"/>
      <c r="C519" s="42"/>
      <c r="D519" s="244" t="s">
        <v>251</v>
      </c>
      <c r="E519" s="42"/>
      <c r="F519" s="245" t="s">
        <v>7717</v>
      </c>
      <c r="G519" s="42"/>
      <c r="H519" s="42"/>
      <c r="I519" s="246"/>
      <c r="J519" s="42"/>
      <c r="K519" s="42"/>
      <c r="L519" s="46"/>
      <c r="M519" s="247"/>
      <c r="N519" s="248"/>
      <c r="O519" s="93"/>
      <c r="P519" s="93"/>
      <c r="Q519" s="93"/>
      <c r="R519" s="93"/>
      <c r="S519" s="93"/>
      <c r="T519" s="94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251</v>
      </c>
      <c r="AU519" s="19" t="s">
        <v>87</v>
      </c>
    </row>
    <row r="520" s="2" customFormat="1" ht="16.5" customHeight="1">
      <c r="A520" s="40"/>
      <c r="B520" s="41"/>
      <c r="C520" s="283" t="s">
        <v>1730</v>
      </c>
      <c r="D520" s="283" t="s">
        <v>477</v>
      </c>
      <c r="E520" s="284" t="s">
        <v>7719</v>
      </c>
      <c r="F520" s="285" t="s">
        <v>7720</v>
      </c>
      <c r="G520" s="286" t="s">
        <v>359</v>
      </c>
      <c r="H520" s="287">
        <v>1</v>
      </c>
      <c r="I520" s="288"/>
      <c r="J520" s="289">
        <f>ROUND(I520*H520,2)</f>
        <v>0</v>
      </c>
      <c r="K520" s="290"/>
      <c r="L520" s="291"/>
      <c r="M520" s="292" t="s">
        <v>1</v>
      </c>
      <c r="N520" s="293" t="s">
        <v>43</v>
      </c>
      <c r="O520" s="93"/>
      <c r="P520" s="240">
        <f>O520*H520</f>
        <v>0</v>
      </c>
      <c r="Q520" s="240">
        <v>0.014069999999999999</v>
      </c>
      <c r="R520" s="240">
        <f>Q520*H520</f>
        <v>0.014069999999999999</v>
      </c>
      <c r="S520" s="240">
        <v>0</v>
      </c>
      <c r="T520" s="241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42" t="s">
        <v>895</v>
      </c>
      <c r="AT520" s="242" t="s">
        <v>477</v>
      </c>
      <c r="AU520" s="242" t="s">
        <v>87</v>
      </c>
      <c r="AY520" s="19" t="s">
        <v>242</v>
      </c>
      <c r="BE520" s="243">
        <f>IF(N520="základní",J520,0)</f>
        <v>0</v>
      </c>
      <c r="BF520" s="243">
        <f>IF(N520="snížená",J520,0)</f>
        <v>0</v>
      </c>
      <c r="BG520" s="243">
        <f>IF(N520="zákl. přenesená",J520,0)</f>
        <v>0</v>
      </c>
      <c r="BH520" s="243">
        <f>IF(N520="sníž. přenesená",J520,0)</f>
        <v>0</v>
      </c>
      <c r="BI520" s="243">
        <f>IF(N520="nulová",J520,0)</f>
        <v>0</v>
      </c>
      <c r="BJ520" s="19" t="s">
        <v>85</v>
      </c>
      <c r="BK520" s="243">
        <f>ROUND(I520*H520,2)</f>
        <v>0</v>
      </c>
      <c r="BL520" s="19" t="s">
        <v>1096</v>
      </c>
      <c r="BM520" s="242" t="s">
        <v>7721</v>
      </c>
    </row>
    <row r="521" s="2" customFormat="1">
      <c r="A521" s="40"/>
      <c r="B521" s="41"/>
      <c r="C521" s="42"/>
      <c r="D521" s="244" t="s">
        <v>251</v>
      </c>
      <c r="E521" s="42"/>
      <c r="F521" s="245" t="s">
        <v>7720</v>
      </c>
      <c r="G521" s="42"/>
      <c r="H521" s="42"/>
      <c r="I521" s="246"/>
      <c r="J521" s="42"/>
      <c r="K521" s="42"/>
      <c r="L521" s="46"/>
      <c r="M521" s="247"/>
      <c r="N521" s="248"/>
      <c r="O521" s="93"/>
      <c r="P521" s="93"/>
      <c r="Q521" s="93"/>
      <c r="R521" s="93"/>
      <c r="S521" s="93"/>
      <c r="T521" s="94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251</v>
      </c>
      <c r="AU521" s="19" t="s">
        <v>87</v>
      </c>
    </row>
    <row r="522" s="2" customFormat="1" ht="16.5" customHeight="1">
      <c r="A522" s="40"/>
      <c r="B522" s="41"/>
      <c r="C522" s="283" t="s">
        <v>1739</v>
      </c>
      <c r="D522" s="283" t="s">
        <v>477</v>
      </c>
      <c r="E522" s="284" t="s">
        <v>7710</v>
      </c>
      <c r="F522" s="285" t="s">
        <v>7711</v>
      </c>
      <c r="G522" s="286" t="s">
        <v>359</v>
      </c>
      <c r="H522" s="287">
        <v>3</v>
      </c>
      <c r="I522" s="288"/>
      <c r="J522" s="289">
        <f>ROUND(I522*H522,2)</f>
        <v>0</v>
      </c>
      <c r="K522" s="290"/>
      <c r="L522" s="291"/>
      <c r="M522" s="292" t="s">
        <v>1</v>
      </c>
      <c r="N522" s="293" t="s">
        <v>43</v>
      </c>
      <c r="O522" s="93"/>
      <c r="P522" s="240">
        <f>O522*H522</f>
        <v>0</v>
      </c>
      <c r="Q522" s="240">
        <v>0.00023000000000000001</v>
      </c>
      <c r="R522" s="240">
        <f>Q522*H522</f>
        <v>0.00069000000000000008</v>
      </c>
      <c r="S522" s="240">
        <v>0</v>
      </c>
      <c r="T522" s="241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42" t="s">
        <v>895</v>
      </c>
      <c r="AT522" s="242" t="s">
        <v>477</v>
      </c>
      <c r="AU522" s="242" t="s">
        <v>87</v>
      </c>
      <c r="AY522" s="19" t="s">
        <v>242</v>
      </c>
      <c r="BE522" s="243">
        <f>IF(N522="základní",J522,0)</f>
        <v>0</v>
      </c>
      <c r="BF522" s="243">
        <f>IF(N522="snížená",J522,0)</f>
        <v>0</v>
      </c>
      <c r="BG522" s="243">
        <f>IF(N522="zákl. přenesená",J522,0)</f>
        <v>0</v>
      </c>
      <c r="BH522" s="243">
        <f>IF(N522="sníž. přenesená",J522,0)</f>
        <v>0</v>
      </c>
      <c r="BI522" s="243">
        <f>IF(N522="nulová",J522,0)</f>
        <v>0</v>
      </c>
      <c r="BJ522" s="19" t="s">
        <v>85</v>
      </c>
      <c r="BK522" s="243">
        <f>ROUND(I522*H522,2)</f>
        <v>0</v>
      </c>
      <c r="BL522" s="19" t="s">
        <v>1096</v>
      </c>
      <c r="BM522" s="242" t="s">
        <v>7722</v>
      </c>
    </row>
    <row r="523" s="2" customFormat="1">
      <c r="A523" s="40"/>
      <c r="B523" s="41"/>
      <c r="C523" s="42"/>
      <c r="D523" s="244" t="s">
        <v>251</v>
      </c>
      <c r="E523" s="42"/>
      <c r="F523" s="245" t="s">
        <v>7711</v>
      </c>
      <c r="G523" s="42"/>
      <c r="H523" s="42"/>
      <c r="I523" s="246"/>
      <c r="J523" s="42"/>
      <c r="K523" s="42"/>
      <c r="L523" s="46"/>
      <c r="M523" s="247"/>
      <c r="N523" s="248"/>
      <c r="O523" s="93"/>
      <c r="P523" s="93"/>
      <c r="Q523" s="93"/>
      <c r="R523" s="93"/>
      <c r="S523" s="93"/>
      <c r="T523" s="94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251</v>
      </c>
      <c r="AU523" s="19" t="s">
        <v>87</v>
      </c>
    </row>
    <row r="524" s="2" customFormat="1" ht="21.75" customHeight="1">
      <c r="A524" s="40"/>
      <c r="B524" s="41"/>
      <c r="C524" s="283" t="s">
        <v>2009</v>
      </c>
      <c r="D524" s="283" t="s">
        <v>477</v>
      </c>
      <c r="E524" s="284" t="s">
        <v>7713</v>
      </c>
      <c r="F524" s="285" t="s">
        <v>7714</v>
      </c>
      <c r="G524" s="286" t="s">
        <v>359</v>
      </c>
      <c r="H524" s="287">
        <v>3</v>
      </c>
      <c r="I524" s="288"/>
      <c r="J524" s="289">
        <f>ROUND(I524*H524,2)</f>
        <v>0</v>
      </c>
      <c r="K524" s="290"/>
      <c r="L524" s="291"/>
      <c r="M524" s="292" t="s">
        <v>1</v>
      </c>
      <c r="N524" s="293" t="s">
        <v>43</v>
      </c>
      <c r="O524" s="93"/>
      <c r="P524" s="240">
        <f>O524*H524</f>
        <v>0</v>
      </c>
      <c r="Q524" s="240">
        <v>0.018499999999999999</v>
      </c>
      <c r="R524" s="240">
        <f>Q524*H524</f>
        <v>0.055499999999999994</v>
      </c>
      <c r="S524" s="240">
        <v>0</v>
      </c>
      <c r="T524" s="241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42" t="s">
        <v>895</v>
      </c>
      <c r="AT524" s="242" t="s">
        <v>477</v>
      </c>
      <c r="AU524" s="242" t="s">
        <v>87</v>
      </c>
      <c r="AY524" s="19" t="s">
        <v>242</v>
      </c>
      <c r="BE524" s="243">
        <f>IF(N524="základní",J524,0)</f>
        <v>0</v>
      </c>
      <c r="BF524" s="243">
        <f>IF(N524="snížená",J524,0)</f>
        <v>0</v>
      </c>
      <c r="BG524" s="243">
        <f>IF(N524="zákl. přenesená",J524,0)</f>
        <v>0</v>
      </c>
      <c r="BH524" s="243">
        <f>IF(N524="sníž. přenesená",J524,0)</f>
        <v>0</v>
      </c>
      <c r="BI524" s="243">
        <f>IF(N524="nulová",J524,0)</f>
        <v>0</v>
      </c>
      <c r="BJ524" s="19" t="s">
        <v>85</v>
      </c>
      <c r="BK524" s="243">
        <f>ROUND(I524*H524,2)</f>
        <v>0</v>
      </c>
      <c r="BL524" s="19" t="s">
        <v>1096</v>
      </c>
      <c r="BM524" s="242" t="s">
        <v>7723</v>
      </c>
    </row>
    <row r="525" s="2" customFormat="1">
      <c r="A525" s="40"/>
      <c r="B525" s="41"/>
      <c r="C525" s="42"/>
      <c r="D525" s="244" t="s">
        <v>251</v>
      </c>
      <c r="E525" s="42"/>
      <c r="F525" s="245" t="s">
        <v>7714</v>
      </c>
      <c r="G525" s="42"/>
      <c r="H525" s="42"/>
      <c r="I525" s="246"/>
      <c r="J525" s="42"/>
      <c r="K525" s="42"/>
      <c r="L525" s="46"/>
      <c r="M525" s="247"/>
      <c r="N525" s="248"/>
      <c r="O525" s="93"/>
      <c r="P525" s="93"/>
      <c r="Q525" s="93"/>
      <c r="R525" s="93"/>
      <c r="S525" s="93"/>
      <c r="T525" s="94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251</v>
      </c>
      <c r="AU525" s="19" t="s">
        <v>87</v>
      </c>
    </row>
    <row r="526" s="2" customFormat="1" ht="37.8" customHeight="1">
      <c r="A526" s="40"/>
      <c r="B526" s="41"/>
      <c r="C526" s="230" t="s">
        <v>2017</v>
      </c>
      <c r="D526" s="230" t="s">
        <v>245</v>
      </c>
      <c r="E526" s="231" t="s">
        <v>7724</v>
      </c>
      <c r="F526" s="232" t="s">
        <v>7725</v>
      </c>
      <c r="G526" s="233" t="s">
        <v>359</v>
      </c>
      <c r="H526" s="234">
        <v>1</v>
      </c>
      <c r="I526" s="235"/>
      <c r="J526" s="236">
        <f>ROUND(I526*H526,2)</f>
        <v>0</v>
      </c>
      <c r="K526" s="237"/>
      <c r="L526" s="46"/>
      <c r="M526" s="238" t="s">
        <v>1</v>
      </c>
      <c r="N526" s="239" t="s">
        <v>43</v>
      </c>
      <c r="O526" s="93"/>
      <c r="P526" s="240">
        <f>O526*H526</f>
        <v>0</v>
      </c>
      <c r="Q526" s="240">
        <v>0</v>
      </c>
      <c r="R526" s="240">
        <f>Q526*H526</f>
        <v>0</v>
      </c>
      <c r="S526" s="240">
        <v>0</v>
      </c>
      <c r="T526" s="241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42" t="s">
        <v>1096</v>
      </c>
      <c r="AT526" s="242" t="s">
        <v>245</v>
      </c>
      <c r="AU526" s="242" t="s">
        <v>87</v>
      </c>
      <c r="AY526" s="19" t="s">
        <v>242</v>
      </c>
      <c r="BE526" s="243">
        <f>IF(N526="základní",J526,0)</f>
        <v>0</v>
      </c>
      <c r="BF526" s="243">
        <f>IF(N526="snížená",J526,0)</f>
        <v>0</v>
      </c>
      <c r="BG526" s="243">
        <f>IF(N526="zákl. přenesená",J526,0)</f>
        <v>0</v>
      </c>
      <c r="BH526" s="243">
        <f>IF(N526="sníž. přenesená",J526,0)</f>
        <v>0</v>
      </c>
      <c r="BI526" s="243">
        <f>IF(N526="nulová",J526,0)</f>
        <v>0</v>
      </c>
      <c r="BJ526" s="19" t="s">
        <v>85</v>
      </c>
      <c r="BK526" s="243">
        <f>ROUND(I526*H526,2)</f>
        <v>0</v>
      </c>
      <c r="BL526" s="19" t="s">
        <v>1096</v>
      </c>
      <c r="BM526" s="242" t="s">
        <v>7726</v>
      </c>
    </row>
    <row r="527" s="2" customFormat="1">
      <c r="A527" s="40"/>
      <c r="B527" s="41"/>
      <c r="C527" s="42"/>
      <c r="D527" s="244" t="s">
        <v>251</v>
      </c>
      <c r="E527" s="42"/>
      <c r="F527" s="245" t="s">
        <v>7725</v>
      </c>
      <c r="G527" s="42"/>
      <c r="H527" s="42"/>
      <c r="I527" s="246"/>
      <c r="J527" s="42"/>
      <c r="K527" s="42"/>
      <c r="L527" s="46"/>
      <c r="M527" s="247"/>
      <c r="N527" s="248"/>
      <c r="O527" s="93"/>
      <c r="P527" s="93"/>
      <c r="Q527" s="93"/>
      <c r="R527" s="93"/>
      <c r="S527" s="93"/>
      <c r="T527" s="94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251</v>
      </c>
      <c r="AU527" s="19" t="s">
        <v>87</v>
      </c>
    </row>
    <row r="528" s="2" customFormat="1" ht="24.15" customHeight="1">
      <c r="A528" s="40"/>
      <c r="B528" s="41"/>
      <c r="C528" s="283" t="s">
        <v>2022</v>
      </c>
      <c r="D528" s="283" t="s">
        <v>477</v>
      </c>
      <c r="E528" s="284" t="s">
        <v>7727</v>
      </c>
      <c r="F528" s="285" t="s">
        <v>7728</v>
      </c>
      <c r="G528" s="286" t="s">
        <v>359</v>
      </c>
      <c r="H528" s="287">
        <v>1</v>
      </c>
      <c r="I528" s="288"/>
      <c r="J528" s="289">
        <f>ROUND(I528*H528,2)</f>
        <v>0</v>
      </c>
      <c r="K528" s="290"/>
      <c r="L528" s="291"/>
      <c r="M528" s="292" t="s">
        <v>1</v>
      </c>
      <c r="N528" s="293" t="s">
        <v>43</v>
      </c>
      <c r="O528" s="93"/>
      <c r="P528" s="240">
        <f>O528*H528</f>
        <v>0</v>
      </c>
      <c r="Q528" s="240">
        <v>0</v>
      </c>
      <c r="R528" s="240">
        <f>Q528*H528</f>
        <v>0</v>
      </c>
      <c r="S528" s="240">
        <v>0</v>
      </c>
      <c r="T528" s="241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42" t="s">
        <v>895</v>
      </c>
      <c r="AT528" s="242" t="s">
        <v>477</v>
      </c>
      <c r="AU528" s="242" t="s">
        <v>87</v>
      </c>
      <c r="AY528" s="19" t="s">
        <v>242</v>
      </c>
      <c r="BE528" s="243">
        <f>IF(N528="základní",J528,0)</f>
        <v>0</v>
      </c>
      <c r="BF528" s="243">
        <f>IF(N528="snížená",J528,0)</f>
        <v>0</v>
      </c>
      <c r="BG528" s="243">
        <f>IF(N528="zákl. přenesená",J528,0)</f>
        <v>0</v>
      </c>
      <c r="BH528" s="243">
        <f>IF(N528="sníž. přenesená",J528,0)</f>
        <v>0</v>
      </c>
      <c r="BI528" s="243">
        <f>IF(N528="nulová",J528,0)</f>
        <v>0</v>
      </c>
      <c r="BJ528" s="19" t="s">
        <v>85</v>
      </c>
      <c r="BK528" s="243">
        <f>ROUND(I528*H528,2)</f>
        <v>0</v>
      </c>
      <c r="BL528" s="19" t="s">
        <v>1096</v>
      </c>
      <c r="BM528" s="242" t="s">
        <v>7729</v>
      </c>
    </row>
    <row r="529" s="2" customFormat="1">
      <c r="A529" s="40"/>
      <c r="B529" s="41"/>
      <c r="C529" s="42"/>
      <c r="D529" s="244" t="s">
        <v>251</v>
      </c>
      <c r="E529" s="42"/>
      <c r="F529" s="245" t="s">
        <v>7728</v>
      </c>
      <c r="G529" s="42"/>
      <c r="H529" s="42"/>
      <c r="I529" s="246"/>
      <c r="J529" s="42"/>
      <c r="K529" s="42"/>
      <c r="L529" s="46"/>
      <c r="M529" s="247"/>
      <c r="N529" s="248"/>
      <c r="O529" s="93"/>
      <c r="P529" s="93"/>
      <c r="Q529" s="93"/>
      <c r="R529" s="93"/>
      <c r="S529" s="93"/>
      <c r="T529" s="94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251</v>
      </c>
      <c r="AU529" s="19" t="s">
        <v>87</v>
      </c>
    </row>
    <row r="530" s="2" customFormat="1" ht="33" customHeight="1">
      <c r="A530" s="40"/>
      <c r="B530" s="41"/>
      <c r="C530" s="283" t="s">
        <v>1992</v>
      </c>
      <c r="D530" s="283" t="s">
        <v>477</v>
      </c>
      <c r="E530" s="284" t="s">
        <v>7730</v>
      </c>
      <c r="F530" s="285" t="s">
        <v>7731</v>
      </c>
      <c r="G530" s="286" t="s">
        <v>359</v>
      </c>
      <c r="H530" s="287">
        <v>2</v>
      </c>
      <c r="I530" s="288"/>
      <c r="J530" s="289">
        <f>ROUND(I530*H530,2)</f>
        <v>0</v>
      </c>
      <c r="K530" s="290"/>
      <c r="L530" s="291"/>
      <c r="M530" s="292" t="s">
        <v>1</v>
      </c>
      <c r="N530" s="293" t="s">
        <v>43</v>
      </c>
      <c r="O530" s="93"/>
      <c r="P530" s="240">
        <f>O530*H530</f>
        <v>0</v>
      </c>
      <c r="Q530" s="240">
        <v>0</v>
      </c>
      <c r="R530" s="240">
        <f>Q530*H530</f>
        <v>0</v>
      </c>
      <c r="S530" s="240">
        <v>0</v>
      </c>
      <c r="T530" s="241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42" t="s">
        <v>895</v>
      </c>
      <c r="AT530" s="242" t="s">
        <v>477</v>
      </c>
      <c r="AU530" s="242" t="s">
        <v>87</v>
      </c>
      <c r="AY530" s="19" t="s">
        <v>242</v>
      </c>
      <c r="BE530" s="243">
        <f>IF(N530="základní",J530,0)</f>
        <v>0</v>
      </c>
      <c r="BF530" s="243">
        <f>IF(N530="snížená",J530,0)</f>
        <v>0</v>
      </c>
      <c r="BG530" s="243">
        <f>IF(N530="zákl. přenesená",J530,0)</f>
        <v>0</v>
      </c>
      <c r="BH530" s="243">
        <f>IF(N530="sníž. přenesená",J530,0)</f>
        <v>0</v>
      </c>
      <c r="BI530" s="243">
        <f>IF(N530="nulová",J530,0)</f>
        <v>0</v>
      </c>
      <c r="BJ530" s="19" t="s">
        <v>85</v>
      </c>
      <c r="BK530" s="243">
        <f>ROUND(I530*H530,2)</f>
        <v>0</v>
      </c>
      <c r="BL530" s="19" t="s">
        <v>1096</v>
      </c>
      <c r="BM530" s="242" t="s">
        <v>7732</v>
      </c>
    </row>
    <row r="531" s="2" customFormat="1">
      <c r="A531" s="40"/>
      <c r="B531" s="41"/>
      <c r="C531" s="42"/>
      <c r="D531" s="244" t="s">
        <v>251</v>
      </c>
      <c r="E531" s="42"/>
      <c r="F531" s="245" t="s">
        <v>7731</v>
      </c>
      <c r="G531" s="42"/>
      <c r="H531" s="42"/>
      <c r="I531" s="246"/>
      <c r="J531" s="42"/>
      <c r="K531" s="42"/>
      <c r="L531" s="46"/>
      <c r="M531" s="247"/>
      <c r="N531" s="248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251</v>
      </c>
      <c r="AU531" s="19" t="s">
        <v>87</v>
      </c>
    </row>
    <row r="532" s="2" customFormat="1" ht="24.15" customHeight="1">
      <c r="A532" s="40"/>
      <c r="B532" s="41"/>
      <c r="C532" s="230" t="s">
        <v>1998</v>
      </c>
      <c r="D532" s="230" t="s">
        <v>245</v>
      </c>
      <c r="E532" s="231" t="s">
        <v>7733</v>
      </c>
      <c r="F532" s="232" t="s">
        <v>7734</v>
      </c>
      <c r="G532" s="233" t="s">
        <v>359</v>
      </c>
      <c r="H532" s="234">
        <v>9</v>
      </c>
      <c r="I532" s="235"/>
      <c r="J532" s="236">
        <f>ROUND(I532*H532,2)</f>
        <v>0</v>
      </c>
      <c r="K532" s="237"/>
      <c r="L532" s="46"/>
      <c r="M532" s="238" t="s">
        <v>1</v>
      </c>
      <c r="N532" s="239" t="s">
        <v>43</v>
      </c>
      <c r="O532" s="93"/>
      <c r="P532" s="240">
        <f>O532*H532</f>
        <v>0</v>
      </c>
      <c r="Q532" s="240">
        <v>0</v>
      </c>
      <c r="R532" s="240">
        <f>Q532*H532</f>
        <v>0</v>
      </c>
      <c r="S532" s="240">
        <v>0</v>
      </c>
      <c r="T532" s="241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42" t="s">
        <v>1096</v>
      </c>
      <c r="AT532" s="242" t="s">
        <v>245</v>
      </c>
      <c r="AU532" s="242" t="s">
        <v>87</v>
      </c>
      <c r="AY532" s="19" t="s">
        <v>242</v>
      </c>
      <c r="BE532" s="243">
        <f>IF(N532="základní",J532,0)</f>
        <v>0</v>
      </c>
      <c r="BF532" s="243">
        <f>IF(N532="snížená",J532,0)</f>
        <v>0</v>
      </c>
      <c r="BG532" s="243">
        <f>IF(N532="zákl. přenesená",J532,0)</f>
        <v>0</v>
      </c>
      <c r="BH532" s="243">
        <f>IF(N532="sníž. přenesená",J532,0)</f>
        <v>0</v>
      </c>
      <c r="BI532" s="243">
        <f>IF(N532="nulová",J532,0)</f>
        <v>0</v>
      </c>
      <c r="BJ532" s="19" t="s">
        <v>85</v>
      </c>
      <c r="BK532" s="243">
        <f>ROUND(I532*H532,2)</f>
        <v>0</v>
      </c>
      <c r="BL532" s="19" t="s">
        <v>1096</v>
      </c>
      <c r="BM532" s="242" t="s">
        <v>7735</v>
      </c>
    </row>
    <row r="533" s="2" customFormat="1">
      <c r="A533" s="40"/>
      <c r="B533" s="41"/>
      <c r="C533" s="42"/>
      <c r="D533" s="244" t="s">
        <v>251</v>
      </c>
      <c r="E533" s="42"/>
      <c r="F533" s="245" t="s">
        <v>7734</v>
      </c>
      <c r="G533" s="42"/>
      <c r="H533" s="42"/>
      <c r="I533" s="246"/>
      <c r="J533" s="42"/>
      <c r="K533" s="42"/>
      <c r="L533" s="46"/>
      <c r="M533" s="247"/>
      <c r="N533" s="248"/>
      <c r="O533" s="93"/>
      <c r="P533" s="93"/>
      <c r="Q533" s="93"/>
      <c r="R533" s="93"/>
      <c r="S533" s="93"/>
      <c r="T533" s="94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251</v>
      </c>
      <c r="AU533" s="19" t="s">
        <v>87</v>
      </c>
    </row>
    <row r="534" s="2" customFormat="1" ht="16.5" customHeight="1">
      <c r="A534" s="40"/>
      <c r="B534" s="41"/>
      <c r="C534" s="283" t="s">
        <v>2004</v>
      </c>
      <c r="D534" s="283" t="s">
        <v>477</v>
      </c>
      <c r="E534" s="284" t="s">
        <v>7736</v>
      </c>
      <c r="F534" s="285" t="s">
        <v>7737</v>
      </c>
      <c r="G534" s="286" t="s">
        <v>359</v>
      </c>
      <c r="H534" s="287">
        <v>9</v>
      </c>
      <c r="I534" s="288"/>
      <c r="J534" s="289">
        <f>ROUND(I534*H534,2)</f>
        <v>0</v>
      </c>
      <c r="K534" s="290"/>
      <c r="L534" s="291"/>
      <c r="M534" s="292" t="s">
        <v>1</v>
      </c>
      <c r="N534" s="293" t="s">
        <v>43</v>
      </c>
      <c r="O534" s="93"/>
      <c r="P534" s="240">
        <f>O534*H534</f>
        <v>0</v>
      </c>
      <c r="Q534" s="240">
        <v>0.00010000000000000001</v>
      </c>
      <c r="R534" s="240">
        <f>Q534*H534</f>
        <v>0.00090000000000000008</v>
      </c>
      <c r="S534" s="240">
        <v>0</v>
      </c>
      <c r="T534" s="241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42" t="s">
        <v>895</v>
      </c>
      <c r="AT534" s="242" t="s">
        <v>477</v>
      </c>
      <c r="AU534" s="242" t="s">
        <v>87</v>
      </c>
      <c r="AY534" s="19" t="s">
        <v>242</v>
      </c>
      <c r="BE534" s="243">
        <f>IF(N534="základní",J534,0)</f>
        <v>0</v>
      </c>
      <c r="BF534" s="243">
        <f>IF(N534="snížená",J534,0)</f>
        <v>0</v>
      </c>
      <c r="BG534" s="243">
        <f>IF(N534="zákl. přenesená",J534,0)</f>
        <v>0</v>
      </c>
      <c r="BH534" s="243">
        <f>IF(N534="sníž. přenesená",J534,0)</f>
        <v>0</v>
      </c>
      <c r="BI534" s="243">
        <f>IF(N534="nulová",J534,0)</f>
        <v>0</v>
      </c>
      <c r="BJ534" s="19" t="s">
        <v>85</v>
      </c>
      <c r="BK534" s="243">
        <f>ROUND(I534*H534,2)</f>
        <v>0</v>
      </c>
      <c r="BL534" s="19" t="s">
        <v>1096</v>
      </c>
      <c r="BM534" s="242" t="s">
        <v>7738</v>
      </c>
    </row>
    <row r="535" s="2" customFormat="1">
      <c r="A535" s="40"/>
      <c r="B535" s="41"/>
      <c r="C535" s="42"/>
      <c r="D535" s="244" t="s">
        <v>251</v>
      </c>
      <c r="E535" s="42"/>
      <c r="F535" s="245" t="s">
        <v>7737</v>
      </c>
      <c r="G535" s="42"/>
      <c r="H535" s="42"/>
      <c r="I535" s="246"/>
      <c r="J535" s="42"/>
      <c r="K535" s="42"/>
      <c r="L535" s="46"/>
      <c r="M535" s="247"/>
      <c r="N535" s="248"/>
      <c r="O535" s="93"/>
      <c r="P535" s="93"/>
      <c r="Q535" s="93"/>
      <c r="R535" s="93"/>
      <c r="S535" s="93"/>
      <c r="T535" s="94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251</v>
      </c>
      <c r="AU535" s="19" t="s">
        <v>87</v>
      </c>
    </row>
    <row r="536" s="2" customFormat="1" ht="24.15" customHeight="1">
      <c r="A536" s="40"/>
      <c r="B536" s="41"/>
      <c r="C536" s="230" t="s">
        <v>1821</v>
      </c>
      <c r="D536" s="230" t="s">
        <v>245</v>
      </c>
      <c r="E536" s="231" t="s">
        <v>7739</v>
      </c>
      <c r="F536" s="232" t="s">
        <v>7740</v>
      </c>
      <c r="G536" s="233" t="s">
        <v>359</v>
      </c>
      <c r="H536" s="234">
        <v>5</v>
      </c>
      <c r="I536" s="235"/>
      <c r="J536" s="236">
        <f>ROUND(I536*H536,2)</f>
        <v>0</v>
      </c>
      <c r="K536" s="237"/>
      <c r="L536" s="46"/>
      <c r="M536" s="238" t="s">
        <v>1</v>
      </c>
      <c r="N536" s="239" t="s">
        <v>43</v>
      </c>
      <c r="O536" s="93"/>
      <c r="P536" s="240">
        <f>O536*H536</f>
        <v>0</v>
      </c>
      <c r="Q536" s="240">
        <v>0</v>
      </c>
      <c r="R536" s="240">
        <f>Q536*H536</f>
        <v>0</v>
      </c>
      <c r="S536" s="240">
        <v>0</v>
      </c>
      <c r="T536" s="241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42" t="s">
        <v>1096</v>
      </c>
      <c r="AT536" s="242" t="s">
        <v>245</v>
      </c>
      <c r="AU536" s="242" t="s">
        <v>87</v>
      </c>
      <c r="AY536" s="19" t="s">
        <v>242</v>
      </c>
      <c r="BE536" s="243">
        <f>IF(N536="základní",J536,0)</f>
        <v>0</v>
      </c>
      <c r="BF536" s="243">
        <f>IF(N536="snížená",J536,0)</f>
        <v>0</v>
      </c>
      <c r="BG536" s="243">
        <f>IF(N536="zákl. přenesená",J536,0)</f>
        <v>0</v>
      </c>
      <c r="BH536" s="243">
        <f>IF(N536="sníž. přenesená",J536,0)</f>
        <v>0</v>
      </c>
      <c r="BI536" s="243">
        <f>IF(N536="nulová",J536,0)</f>
        <v>0</v>
      </c>
      <c r="BJ536" s="19" t="s">
        <v>85</v>
      </c>
      <c r="BK536" s="243">
        <f>ROUND(I536*H536,2)</f>
        <v>0</v>
      </c>
      <c r="BL536" s="19" t="s">
        <v>1096</v>
      </c>
      <c r="BM536" s="242" t="s">
        <v>7741</v>
      </c>
    </row>
    <row r="537" s="2" customFormat="1">
      <c r="A537" s="40"/>
      <c r="B537" s="41"/>
      <c r="C537" s="42"/>
      <c r="D537" s="244" t="s">
        <v>251</v>
      </c>
      <c r="E537" s="42"/>
      <c r="F537" s="245" t="s">
        <v>7740</v>
      </c>
      <c r="G537" s="42"/>
      <c r="H537" s="42"/>
      <c r="I537" s="246"/>
      <c r="J537" s="42"/>
      <c r="K537" s="42"/>
      <c r="L537" s="46"/>
      <c r="M537" s="247"/>
      <c r="N537" s="248"/>
      <c r="O537" s="93"/>
      <c r="P537" s="93"/>
      <c r="Q537" s="93"/>
      <c r="R537" s="93"/>
      <c r="S537" s="93"/>
      <c r="T537" s="94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251</v>
      </c>
      <c r="AU537" s="19" t="s">
        <v>87</v>
      </c>
    </row>
    <row r="538" s="2" customFormat="1" ht="24.15" customHeight="1">
      <c r="A538" s="40"/>
      <c r="B538" s="41"/>
      <c r="C538" s="283" t="s">
        <v>1828</v>
      </c>
      <c r="D538" s="283" t="s">
        <v>477</v>
      </c>
      <c r="E538" s="284" t="s">
        <v>7742</v>
      </c>
      <c r="F538" s="285" t="s">
        <v>7743</v>
      </c>
      <c r="G538" s="286" t="s">
        <v>359</v>
      </c>
      <c r="H538" s="287">
        <v>5</v>
      </c>
      <c r="I538" s="288"/>
      <c r="J538" s="289">
        <f>ROUND(I538*H538,2)</f>
        <v>0</v>
      </c>
      <c r="K538" s="290"/>
      <c r="L538" s="291"/>
      <c r="M538" s="292" t="s">
        <v>1</v>
      </c>
      <c r="N538" s="293" t="s">
        <v>43</v>
      </c>
      <c r="O538" s="93"/>
      <c r="P538" s="240">
        <f>O538*H538</f>
        <v>0</v>
      </c>
      <c r="Q538" s="240">
        <v>0.00010000000000000001</v>
      </c>
      <c r="R538" s="240">
        <f>Q538*H538</f>
        <v>0.00050000000000000001</v>
      </c>
      <c r="S538" s="240">
        <v>0</v>
      </c>
      <c r="T538" s="241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42" t="s">
        <v>895</v>
      </c>
      <c r="AT538" s="242" t="s">
        <v>477</v>
      </c>
      <c r="AU538" s="242" t="s">
        <v>87</v>
      </c>
      <c r="AY538" s="19" t="s">
        <v>242</v>
      </c>
      <c r="BE538" s="243">
        <f>IF(N538="základní",J538,0)</f>
        <v>0</v>
      </c>
      <c r="BF538" s="243">
        <f>IF(N538="snížená",J538,0)</f>
        <v>0</v>
      </c>
      <c r="BG538" s="243">
        <f>IF(N538="zákl. přenesená",J538,0)</f>
        <v>0</v>
      </c>
      <c r="BH538" s="243">
        <f>IF(N538="sníž. přenesená",J538,0)</f>
        <v>0</v>
      </c>
      <c r="BI538" s="243">
        <f>IF(N538="nulová",J538,0)</f>
        <v>0</v>
      </c>
      <c r="BJ538" s="19" t="s">
        <v>85</v>
      </c>
      <c r="BK538" s="243">
        <f>ROUND(I538*H538,2)</f>
        <v>0</v>
      </c>
      <c r="BL538" s="19" t="s">
        <v>1096</v>
      </c>
      <c r="BM538" s="242" t="s">
        <v>7744</v>
      </c>
    </row>
    <row r="539" s="2" customFormat="1">
      <c r="A539" s="40"/>
      <c r="B539" s="41"/>
      <c r="C539" s="42"/>
      <c r="D539" s="244" t="s">
        <v>251</v>
      </c>
      <c r="E539" s="42"/>
      <c r="F539" s="245" t="s">
        <v>7743</v>
      </c>
      <c r="G539" s="42"/>
      <c r="H539" s="42"/>
      <c r="I539" s="246"/>
      <c r="J539" s="42"/>
      <c r="K539" s="42"/>
      <c r="L539" s="46"/>
      <c r="M539" s="247"/>
      <c r="N539" s="248"/>
      <c r="O539" s="93"/>
      <c r="P539" s="93"/>
      <c r="Q539" s="93"/>
      <c r="R539" s="93"/>
      <c r="S539" s="93"/>
      <c r="T539" s="94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251</v>
      </c>
      <c r="AU539" s="19" t="s">
        <v>87</v>
      </c>
    </row>
    <row r="540" s="2" customFormat="1" ht="44.25" customHeight="1">
      <c r="A540" s="40"/>
      <c r="B540" s="41"/>
      <c r="C540" s="230" t="s">
        <v>1847</v>
      </c>
      <c r="D540" s="230" t="s">
        <v>245</v>
      </c>
      <c r="E540" s="231" t="s">
        <v>7745</v>
      </c>
      <c r="F540" s="232" t="s">
        <v>7746</v>
      </c>
      <c r="G540" s="233" t="s">
        <v>359</v>
      </c>
      <c r="H540" s="234">
        <v>1</v>
      </c>
      <c r="I540" s="235"/>
      <c r="J540" s="236">
        <f>ROUND(I540*H540,2)</f>
        <v>0</v>
      </c>
      <c r="K540" s="237"/>
      <c r="L540" s="46"/>
      <c r="M540" s="238" t="s">
        <v>1</v>
      </c>
      <c r="N540" s="239" t="s">
        <v>43</v>
      </c>
      <c r="O540" s="93"/>
      <c r="P540" s="240">
        <f>O540*H540</f>
        <v>0</v>
      </c>
      <c r="Q540" s="240">
        <v>0</v>
      </c>
      <c r="R540" s="240">
        <f>Q540*H540</f>
        <v>0</v>
      </c>
      <c r="S540" s="240">
        <v>0</v>
      </c>
      <c r="T540" s="241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42" t="s">
        <v>1096</v>
      </c>
      <c r="AT540" s="242" t="s">
        <v>245</v>
      </c>
      <c r="AU540" s="242" t="s">
        <v>87</v>
      </c>
      <c r="AY540" s="19" t="s">
        <v>242</v>
      </c>
      <c r="BE540" s="243">
        <f>IF(N540="základní",J540,0)</f>
        <v>0</v>
      </c>
      <c r="BF540" s="243">
        <f>IF(N540="snížená",J540,0)</f>
        <v>0</v>
      </c>
      <c r="BG540" s="243">
        <f>IF(N540="zákl. přenesená",J540,0)</f>
        <v>0</v>
      </c>
      <c r="BH540" s="243">
        <f>IF(N540="sníž. přenesená",J540,0)</f>
        <v>0</v>
      </c>
      <c r="BI540" s="243">
        <f>IF(N540="nulová",J540,0)</f>
        <v>0</v>
      </c>
      <c r="BJ540" s="19" t="s">
        <v>85</v>
      </c>
      <c r="BK540" s="243">
        <f>ROUND(I540*H540,2)</f>
        <v>0</v>
      </c>
      <c r="BL540" s="19" t="s">
        <v>1096</v>
      </c>
      <c r="BM540" s="242" t="s">
        <v>7747</v>
      </c>
    </row>
    <row r="541" s="2" customFormat="1">
      <c r="A541" s="40"/>
      <c r="B541" s="41"/>
      <c r="C541" s="42"/>
      <c r="D541" s="244" t="s">
        <v>251</v>
      </c>
      <c r="E541" s="42"/>
      <c r="F541" s="245" t="s">
        <v>7746</v>
      </c>
      <c r="G541" s="42"/>
      <c r="H541" s="42"/>
      <c r="I541" s="246"/>
      <c r="J541" s="42"/>
      <c r="K541" s="42"/>
      <c r="L541" s="46"/>
      <c r="M541" s="247"/>
      <c r="N541" s="248"/>
      <c r="O541" s="93"/>
      <c r="P541" s="93"/>
      <c r="Q541" s="93"/>
      <c r="R541" s="93"/>
      <c r="S541" s="93"/>
      <c r="T541" s="94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251</v>
      </c>
      <c r="AU541" s="19" t="s">
        <v>87</v>
      </c>
    </row>
    <row r="542" s="2" customFormat="1" ht="55.5" customHeight="1">
      <c r="A542" s="40"/>
      <c r="B542" s="41"/>
      <c r="C542" s="230" t="s">
        <v>1862</v>
      </c>
      <c r="D542" s="230" t="s">
        <v>245</v>
      </c>
      <c r="E542" s="231" t="s">
        <v>7748</v>
      </c>
      <c r="F542" s="232" t="s">
        <v>7749</v>
      </c>
      <c r="G542" s="233" t="s">
        <v>359</v>
      </c>
      <c r="H542" s="234">
        <v>6</v>
      </c>
      <c r="I542" s="235"/>
      <c r="J542" s="236">
        <f>ROUND(I542*H542,2)</f>
        <v>0</v>
      </c>
      <c r="K542" s="237"/>
      <c r="L542" s="46"/>
      <c r="M542" s="238" t="s">
        <v>1</v>
      </c>
      <c r="N542" s="239" t="s">
        <v>43</v>
      </c>
      <c r="O542" s="93"/>
      <c r="P542" s="240">
        <f>O542*H542</f>
        <v>0</v>
      </c>
      <c r="Q542" s="240">
        <v>0</v>
      </c>
      <c r="R542" s="240">
        <f>Q542*H542</f>
        <v>0</v>
      </c>
      <c r="S542" s="240">
        <v>0</v>
      </c>
      <c r="T542" s="241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42" t="s">
        <v>1096</v>
      </c>
      <c r="AT542" s="242" t="s">
        <v>245</v>
      </c>
      <c r="AU542" s="242" t="s">
        <v>87</v>
      </c>
      <c r="AY542" s="19" t="s">
        <v>242</v>
      </c>
      <c r="BE542" s="243">
        <f>IF(N542="základní",J542,0)</f>
        <v>0</v>
      </c>
      <c r="BF542" s="243">
        <f>IF(N542="snížená",J542,0)</f>
        <v>0</v>
      </c>
      <c r="BG542" s="243">
        <f>IF(N542="zákl. přenesená",J542,0)</f>
        <v>0</v>
      </c>
      <c r="BH542" s="243">
        <f>IF(N542="sníž. přenesená",J542,0)</f>
        <v>0</v>
      </c>
      <c r="BI542" s="243">
        <f>IF(N542="nulová",J542,0)</f>
        <v>0</v>
      </c>
      <c r="BJ542" s="19" t="s">
        <v>85</v>
      </c>
      <c r="BK542" s="243">
        <f>ROUND(I542*H542,2)</f>
        <v>0</v>
      </c>
      <c r="BL542" s="19" t="s">
        <v>1096</v>
      </c>
      <c r="BM542" s="242" t="s">
        <v>7750</v>
      </c>
    </row>
    <row r="543" s="2" customFormat="1">
      <c r="A543" s="40"/>
      <c r="B543" s="41"/>
      <c r="C543" s="42"/>
      <c r="D543" s="244" t="s">
        <v>251</v>
      </c>
      <c r="E543" s="42"/>
      <c r="F543" s="245" t="s">
        <v>7749</v>
      </c>
      <c r="G543" s="42"/>
      <c r="H543" s="42"/>
      <c r="I543" s="246"/>
      <c r="J543" s="42"/>
      <c r="K543" s="42"/>
      <c r="L543" s="46"/>
      <c r="M543" s="247"/>
      <c r="N543" s="248"/>
      <c r="O543" s="93"/>
      <c r="P543" s="93"/>
      <c r="Q543" s="93"/>
      <c r="R543" s="93"/>
      <c r="S543" s="93"/>
      <c r="T543" s="94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251</v>
      </c>
      <c r="AU543" s="19" t="s">
        <v>87</v>
      </c>
    </row>
    <row r="544" s="2" customFormat="1" ht="16.5" customHeight="1">
      <c r="A544" s="40"/>
      <c r="B544" s="41"/>
      <c r="C544" s="230" t="s">
        <v>1866</v>
      </c>
      <c r="D544" s="230" t="s">
        <v>245</v>
      </c>
      <c r="E544" s="231" t="s">
        <v>7751</v>
      </c>
      <c r="F544" s="232" t="s">
        <v>7752</v>
      </c>
      <c r="G544" s="233" t="s">
        <v>359</v>
      </c>
      <c r="H544" s="234">
        <v>2</v>
      </c>
      <c r="I544" s="235"/>
      <c r="J544" s="236">
        <f>ROUND(I544*H544,2)</f>
        <v>0</v>
      </c>
      <c r="K544" s="237"/>
      <c r="L544" s="46"/>
      <c r="M544" s="238" t="s">
        <v>1</v>
      </c>
      <c r="N544" s="239" t="s">
        <v>43</v>
      </c>
      <c r="O544" s="93"/>
      <c r="P544" s="240">
        <f>O544*H544</f>
        <v>0</v>
      </c>
      <c r="Q544" s="240">
        <v>0</v>
      </c>
      <c r="R544" s="240">
        <f>Q544*H544</f>
        <v>0</v>
      </c>
      <c r="S544" s="240">
        <v>0</v>
      </c>
      <c r="T544" s="241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42" t="s">
        <v>1096</v>
      </c>
      <c r="AT544" s="242" t="s">
        <v>245</v>
      </c>
      <c r="AU544" s="242" t="s">
        <v>87</v>
      </c>
      <c r="AY544" s="19" t="s">
        <v>242</v>
      </c>
      <c r="BE544" s="243">
        <f>IF(N544="základní",J544,0)</f>
        <v>0</v>
      </c>
      <c r="BF544" s="243">
        <f>IF(N544="snížená",J544,0)</f>
        <v>0</v>
      </c>
      <c r="BG544" s="243">
        <f>IF(N544="zákl. přenesená",J544,0)</f>
        <v>0</v>
      </c>
      <c r="BH544" s="243">
        <f>IF(N544="sníž. přenesená",J544,0)</f>
        <v>0</v>
      </c>
      <c r="BI544" s="243">
        <f>IF(N544="nulová",J544,0)</f>
        <v>0</v>
      </c>
      <c r="BJ544" s="19" t="s">
        <v>85</v>
      </c>
      <c r="BK544" s="243">
        <f>ROUND(I544*H544,2)</f>
        <v>0</v>
      </c>
      <c r="BL544" s="19" t="s">
        <v>1096</v>
      </c>
      <c r="BM544" s="242" t="s">
        <v>7753</v>
      </c>
    </row>
    <row r="545" s="2" customFormat="1">
      <c r="A545" s="40"/>
      <c r="B545" s="41"/>
      <c r="C545" s="42"/>
      <c r="D545" s="244" t="s">
        <v>251</v>
      </c>
      <c r="E545" s="42"/>
      <c r="F545" s="245" t="s">
        <v>7752</v>
      </c>
      <c r="G545" s="42"/>
      <c r="H545" s="42"/>
      <c r="I545" s="246"/>
      <c r="J545" s="42"/>
      <c r="K545" s="42"/>
      <c r="L545" s="46"/>
      <c r="M545" s="247"/>
      <c r="N545" s="248"/>
      <c r="O545" s="93"/>
      <c r="P545" s="93"/>
      <c r="Q545" s="93"/>
      <c r="R545" s="93"/>
      <c r="S545" s="93"/>
      <c r="T545" s="94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251</v>
      </c>
      <c r="AU545" s="19" t="s">
        <v>87</v>
      </c>
    </row>
    <row r="546" s="2" customFormat="1" ht="24.15" customHeight="1">
      <c r="A546" s="40"/>
      <c r="B546" s="41"/>
      <c r="C546" s="230" t="s">
        <v>1931</v>
      </c>
      <c r="D546" s="230" t="s">
        <v>245</v>
      </c>
      <c r="E546" s="231" t="s">
        <v>7754</v>
      </c>
      <c r="F546" s="232" t="s">
        <v>7755</v>
      </c>
      <c r="G546" s="233" t="s">
        <v>359</v>
      </c>
      <c r="H546" s="234">
        <v>1</v>
      </c>
      <c r="I546" s="235"/>
      <c r="J546" s="236">
        <f>ROUND(I546*H546,2)</f>
        <v>0</v>
      </c>
      <c r="K546" s="237"/>
      <c r="L546" s="46"/>
      <c r="M546" s="238" t="s">
        <v>1</v>
      </c>
      <c r="N546" s="239" t="s">
        <v>43</v>
      </c>
      <c r="O546" s="93"/>
      <c r="P546" s="240">
        <f>O546*H546</f>
        <v>0</v>
      </c>
      <c r="Q546" s="240">
        <v>0</v>
      </c>
      <c r="R546" s="240">
        <f>Q546*H546</f>
        <v>0</v>
      </c>
      <c r="S546" s="240">
        <v>0</v>
      </c>
      <c r="T546" s="241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42" t="s">
        <v>1096</v>
      </c>
      <c r="AT546" s="242" t="s">
        <v>245</v>
      </c>
      <c r="AU546" s="242" t="s">
        <v>87</v>
      </c>
      <c r="AY546" s="19" t="s">
        <v>242</v>
      </c>
      <c r="BE546" s="243">
        <f>IF(N546="základní",J546,0)</f>
        <v>0</v>
      </c>
      <c r="BF546" s="243">
        <f>IF(N546="snížená",J546,0)</f>
        <v>0</v>
      </c>
      <c r="BG546" s="243">
        <f>IF(N546="zákl. přenesená",J546,0)</f>
        <v>0</v>
      </c>
      <c r="BH546" s="243">
        <f>IF(N546="sníž. přenesená",J546,0)</f>
        <v>0</v>
      </c>
      <c r="BI546" s="243">
        <f>IF(N546="nulová",J546,0)</f>
        <v>0</v>
      </c>
      <c r="BJ546" s="19" t="s">
        <v>85</v>
      </c>
      <c r="BK546" s="243">
        <f>ROUND(I546*H546,2)</f>
        <v>0</v>
      </c>
      <c r="BL546" s="19" t="s">
        <v>1096</v>
      </c>
      <c r="BM546" s="242" t="s">
        <v>7756</v>
      </c>
    </row>
    <row r="547" s="2" customFormat="1">
      <c r="A547" s="40"/>
      <c r="B547" s="41"/>
      <c r="C547" s="42"/>
      <c r="D547" s="244" t="s">
        <v>251</v>
      </c>
      <c r="E547" s="42"/>
      <c r="F547" s="245" t="s">
        <v>7755</v>
      </c>
      <c r="G547" s="42"/>
      <c r="H547" s="42"/>
      <c r="I547" s="246"/>
      <c r="J547" s="42"/>
      <c r="K547" s="42"/>
      <c r="L547" s="46"/>
      <c r="M547" s="247"/>
      <c r="N547" s="248"/>
      <c r="O547" s="93"/>
      <c r="P547" s="93"/>
      <c r="Q547" s="93"/>
      <c r="R547" s="93"/>
      <c r="S547" s="93"/>
      <c r="T547" s="94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251</v>
      </c>
      <c r="AU547" s="19" t="s">
        <v>87</v>
      </c>
    </row>
    <row r="548" s="2" customFormat="1" ht="33" customHeight="1">
      <c r="A548" s="40"/>
      <c r="B548" s="41"/>
      <c r="C548" s="230" t="s">
        <v>1939</v>
      </c>
      <c r="D548" s="230" t="s">
        <v>245</v>
      </c>
      <c r="E548" s="231" t="s">
        <v>7757</v>
      </c>
      <c r="F548" s="232" t="s">
        <v>7758</v>
      </c>
      <c r="G548" s="233" t="s">
        <v>261</v>
      </c>
      <c r="H548" s="234">
        <v>80</v>
      </c>
      <c r="I548" s="235"/>
      <c r="J548" s="236">
        <f>ROUND(I548*H548,2)</f>
        <v>0</v>
      </c>
      <c r="K548" s="237"/>
      <c r="L548" s="46"/>
      <c r="M548" s="238" t="s">
        <v>1</v>
      </c>
      <c r="N548" s="239" t="s">
        <v>43</v>
      </c>
      <c r="O548" s="93"/>
      <c r="P548" s="240">
        <f>O548*H548</f>
        <v>0</v>
      </c>
      <c r="Q548" s="240">
        <v>0</v>
      </c>
      <c r="R548" s="240">
        <f>Q548*H548</f>
        <v>0</v>
      </c>
      <c r="S548" s="240">
        <v>0</v>
      </c>
      <c r="T548" s="241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42" t="s">
        <v>1096</v>
      </c>
      <c r="AT548" s="242" t="s">
        <v>245</v>
      </c>
      <c r="AU548" s="242" t="s">
        <v>87</v>
      </c>
      <c r="AY548" s="19" t="s">
        <v>242</v>
      </c>
      <c r="BE548" s="243">
        <f>IF(N548="základní",J548,0)</f>
        <v>0</v>
      </c>
      <c r="BF548" s="243">
        <f>IF(N548="snížená",J548,0)</f>
        <v>0</v>
      </c>
      <c r="BG548" s="243">
        <f>IF(N548="zákl. přenesená",J548,0)</f>
        <v>0</v>
      </c>
      <c r="BH548" s="243">
        <f>IF(N548="sníž. přenesená",J548,0)</f>
        <v>0</v>
      </c>
      <c r="BI548" s="243">
        <f>IF(N548="nulová",J548,0)</f>
        <v>0</v>
      </c>
      <c r="BJ548" s="19" t="s">
        <v>85</v>
      </c>
      <c r="BK548" s="243">
        <f>ROUND(I548*H548,2)</f>
        <v>0</v>
      </c>
      <c r="BL548" s="19" t="s">
        <v>1096</v>
      </c>
      <c r="BM548" s="242" t="s">
        <v>7759</v>
      </c>
    </row>
    <row r="549" s="2" customFormat="1">
      <c r="A549" s="40"/>
      <c r="B549" s="41"/>
      <c r="C549" s="42"/>
      <c r="D549" s="244" t="s">
        <v>251</v>
      </c>
      <c r="E549" s="42"/>
      <c r="F549" s="245" t="s">
        <v>7758</v>
      </c>
      <c r="G549" s="42"/>
      <c r="H549" s="42"/>
      <c r="I549" s="246"/>
      <c r="J549" s="42"/>
      <c r="K549" s="42"/>
      <c r="L549" s="46"/>
      <c r="M549" s="247"/>
      <c r="N549" s="248"/>
      <c r="O549" s="93"/>
      <c r="P549" s="93"/>
      <c r="Q549" s="93"/>
      <c r="R549" s="93"/>
      <c r="S549" s="93"/>
      <c r="T549" s="94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251</v>
      </c>
      <c r="AU549" s="19" t="s">
        <v>87</v>
      </c>
    </row>
    <row r="550" s="2" customFormat="1" ht="24.15" customHeight="1">
      <c r="A550" s="40"/>
      <c r="B550" s="41"/>
      <c r="C550" s="283" t="s">
        <v>1870</v>
      </c>
      <c r="D550" s="283" t="s">
        <v>477</v>
      </c>
      <c r="E550" s="284" t="s">
        <v>7760</v>
      </c>
      <c r="F550" s="285" t="s">
        <v>7761</v>
      </c>
      <c r="G550" s="286" t="s">
        <v>261</v>
      </c>
      <c r="H550" s="287">
        <v>80</v>
      </c>
      <c r="I550" s="288"/>
      <c r="J550" s="289">
        <f>ROUND(I550*H550,2)</f>
        <v>0</v>
      </c>
      <c r="K550" s="290"/>
      <c r="L550" s="291"/>
      <c r="M550" s="292" t="s">
        <v>1</v>
      </c>
      <c r="N550" s="293" t="s">
        <v>43</v>
      </c>
      <c r="O550" s="93"/>
      <c r="P550" s="240">
        <f>O550*H550</f>
        <v>0</v>
      </c>
      <c r="Q550" s="240">
        <v>0</v>
      </c>
      <c r="R550" s="240">
        <f>Q550*H550</f>
        <v>0</v>
      </c>
      <c r="S550" s="240">
        <v>0</v>
      </c>
      <c r="T550" s="241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42" t="s">
        <v>895</v>
      </c>
      <c r="AT550" s="242" t="s">
        <v>477</v>
      </c>
      <c r="AU550" s="242" t="s">
        <v>87</v>
      </c>
      <c r="AY550" s="19" t="s">
        <v>242</v>
      </c>
      <c r="BE550" s="243">
        <f>IF(N550="základní",J550,0)</f>
        <v>0</v>
      </c>
      <c r="BF550" s="243">
        <f>IF(N550="snížená",J550,0)</f>
        <v>0</v>
      </c>
      <c r="BG550" s="243">
        <f>IF(N550="zákl. přenesená",J550,0)</f>
        <v>0</v>
      </c>
      <c r="BH550" s="243">
        <f>IF(N550="sníž. přenesená",J550,0)</f>
        <v>0</v>
      </c>
      <c r="BI550" s="243">
        <f>IF(N550="nulová",J550,0)</f>
        <v>0</v>
      </c>
      <c r="BJ550" s="19" t="s">
        <v>85</v>
      </c>
      <c r="BK550" s="243">
        <f>ROUND(I550*H550,2)</f>
        <v>0</v>
      </c>
      <c r="BL550" s="19" t="s">
        <v>1096</v>
      </c>
      <c r="BM550" s="242" t="s">
        <v>7762</v>
      </c>
    </row>
    <row r="551" s="2" customFormat="1">
      <c r="A551" s="40"/>
      <c r="B551" s="41"/>
      <c r="C551" s="42"/>
      <c r="D551" s="244" t="s">
        <v>251</v>
      </c>
      <c r="E551" s="42"/>
      <c r="F551" s="245" t="s">
        <v>7761</v>
      </c>
      <c r="G551" s="42"/>
      <c r="H551" s="42"/>
      <c r="I551" s="246"/>
      <c r="J551" s="42"/>
      <c r="K551" s="42"/>
      <c r="L551" s="46"/>
      <c r="M551" s="247"/>
      <c r="N551" s="248"/>
      <c r="O551" s="93"/>
      <c r="P551" s="93"/>
      <c r="Q551" s="93"/>
      <c r="R551" s="93"/>
      <c r="S551" s="93"/>
      <c r="T551" s="94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251</v>
      </c>
      <c r="AU551" s="19" t="s">
        <v>87</v>
      </c>
    </row>
    <row r="552" s="2" customFormat="1" ht="16.5" customHeight="1">
      <c r="A552" s="40"/>
      <c r="B552" s="41"/>
      <c r="C552" s="283" t="s">
        <v>1876</v>
      </c>
      <c r="D552" s="283" t="s">
        <v>477</v>
      </c>
      <c r="E552" s="284" t="s">
        <v>7763</v>
      </c>
      <c r="F552" s="285" t="s">
        <v>7764</v>
      </c>
      <c r="G552" s="286" t="s">
        <v>359</v>
      </c>
      <c r="H552" s="287">
        <v>80</v>
      </c>
      <c r="I552" s="288"/>
      <c r="J552" s="289">
        <f>ROUND(I552*H552,2)</f>
        <v>0</v>
      </c>
      <c r="K552" s="290"/>
      <c r="L552" s="291"/>
      <c r="M552" s="292" t="s">
        <v>1</v>
      </c>
      <c r="N552" s="293" t="s">
        <v>43</v>
      </c>
      <c r="O552" s="93"/>
      <c r="P552" s="240">
        <f>O552*H552</f>
        <v>0</v>
      </c>
      <c r="Q552" s="240">
        <v>0.00027999999999999998</v>
      </c>
      <c r="R552" s="240">
        <f>Q552*H552</f>
        <v>0.022399999999999996</v>
      </c>
      <c r="S552" s="240">
        <v>0</v>
      </c>
      <c r="T552" s="241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42" t="s">
        <v>895</v>
      </c>
      <c r="AT552" s="242" t="s">
        <v>477</v>
      </c>
      <c r="AU552" s="242" t="s">
        <v>87</v>
      </c>
      <c r="AY552" s="19" t="s">
        <v>242</v>
      </c>
      <c r="BE552" s="243">
        <f>IF(N552="základní",J552,0)</f>
        <v>0</v>
      </c>
      <c r="BF552" s="243">
        <f>IF(N552="snížená",J552,0)</f>
        <v>0</v>
      </c>
      <c r="BG552" s="243">
        <f>IF(N552="zákl. přenesená",J552,0)</f>
        <v>0</v>
      </c>
      <c r="BH552" s="243">
        <f>IF(N552="sníž. přenesená",J552,0)</f>
        <v>0</v>
      </c>
      <c r="BI552" s="243">
        <f>IF(N552="nulová",J552,0)</f>
        <v>0</v>
      </c>
      <c r="BJ552" s="19" t="s">
        <v>85</v>
      </c>
      <c r="BK552" s="243">
        <f>ROUND(I552*H552,2)</f>
        <v>0</v>
      </c>
      <c r="BL552" s="19" t="s">
        <v>1096</v>
      </c>
      <c r="BM552" s="242" t="s">
        <v>7765</v>
      </c>
    </row>
    <row r="553" s="2" customFormat="1">
      <c r="A553" s="40"/>
      <c r="B553" s="41"/>
      <c r="C553" s="42"/>
      <c r="D553" s="244" t="s">
        <v>251</v>
      </c>
      <c r="E553" s="42"/>
      <c r="F553" s="245" t="s">
        <v>7764</v>
      </c>
      <c r="G553" s="42"/>
      <c r="H553" s="42"/>
      <c r="I553" s="246"/>
      <c r="J553" s="42"/>
      <c r="K553" s="42"/>
      <c r="L553" s="46"/>
      <c r="M553" s="247"/>
      <c r="N553" s="248"/>
      <c r="O553" s="93"/>
      <c r="P553" s="93"/>
      <c r="Q553" s="93"/>
      <c r="R553" s="93"/>
      <c r="S553" s="93"/>
      <c r="T553" s="94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251</v>
      </c>
      <c r="AU553" s="19" t="s">
        <v>87</v>
      </c>
    </row>
    <row r="554" s="2" customFormat="1" ht="33" customHeight="1">
      <c r="A554" s="40"/>
      <c r="B554" s="41"/>
      <c r="C554" s="230" t="s">
        <v>1896</v>
      </c>
      <c r="D554" s="230" t="s">
        <v>245</v>
      </c>
      <c r="E554" s="231" t="s">
        <v>7766</v>
      </c>
      <c r="F554" s="232" t="s">
        <v>7767</v>
      </c>
      <c r="G554" s="233" t="s">
        <v>261</v>
      </c>
      <c r="H554" s="234">
        <v>30</v>
      </c>
      <c r="I554" s="235"/>
      <c r="J554" s="236">
        <f>ROUND(I554*H554,2)</f>
        <v>0</v>
      </c>
      <c r="K554" s="237"/>
      <c r="L554" s="46"/>
      <c r="M554" s="238" t="s">
        <v>1</v>
      </c>
      <c r="N554" s="239" t="s">
        <v>43</v>
      </c>
      <c r="O554" s="93"/>
      <c r="P554" s="240">
        <f>O554*H554</f>
        <v>0</v>
      </c>
      <c r="Q554" s="240">
        <v>0</v>
      </c>
      <c r="R554" s="240">
        <f>Q554*H554</f>
        <v>0</v>
      </c>
      <c r="S554" s="240">
        <v>0</v>
      </c>
      <c r="T554" s="241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42" t="s">
        <v>1096</v>
      </c>
      <c r="AT554" s="242" t="s">
        <v>245</v>
      </c>
      <c r="AU554" s="242" t="s">
        <v>87</v>
      </c>
      <c r="AY554" s="19" t="s">
        <v>242</v>
      </c>
      <c r="BE554" s="243">
        <f>IF(N554="základní",J554,0)</f>
        <v>0</v>
      </c>
      <c r="BF554" s="243">
        <f>IF(N554="snížená",J554,0)</f>
        <v>0</v>
      </c>
      <c r="BG554" s="243">
        <f>IF(N554="zákl. přenesená",J554,0)</f>
        <v>0</v>
      </c>
      <c r="BH554" s="243">
        <f>IF(N554="sníž. přenesená",J554,0)</f>
        <v>0</v>
      </c>
      <c r="BI554" s="243">
        <f>IF(N554="nulová",J554,0)</f>
        <v>0</v>
      </c>
      <c r="BJ554" s="19" t="s">
        <v>85</v>
      </c>
      <c r="BK554" s="243">
        <f>ROUND(I554*H554,2)</f>
        <v>0</v>
      </c>
      <c r="BL554" s="19" t="s">
        <v>1096</v>
      </c>
      <c r="BM554" s="242" t="s">
        <v>7768</v>
      </c>
    </row>
    <row r="555" s="2" customFormat="1">
      <c r="A555" s="40"/>
      <c r="B555" s="41"/>
      <c r="C555" s="42"/>
      <c r="D555" s="244" t="s">
        <v>251</v>
      </c>
      <c r="E555" s="42"/>
      <c r="F555" s="245" t="s">
        <v>7767</v>
      </c>
      <c r="G555" s="42"/>
      <c r="H555" s="42"/>
      <c r="I555" s="246"/>
      <c r="J555" s="42"/>
      <c r="K555" s="42"/>
      <c r="L555" s="46"/>
      <c r="M555" s="247"/>
      <c r="N555" s="248"/>
      <c r="O555" s="93"/>
      <c r="P555" s="93"/>
      <c r="Q555" s="93"/>
      <c r="R555" s="93"/>
      <c r="S555" s="93"/>
      <c r="T555" s="94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251</v>
      </c>
      <c r="AU555" s="19" t="s">
        <v>87</v>
      </c>
    </row>
    <row r="556" s="2" customFormat="1" ht="16.5" customHeight="1">
      <c r="A556" s="40"/>
      <c r="B556" s="41"/>
      <c r="C556" s="283" t="s">
        <v>1903</v>
      </c>
      <c r="D556" s="283" t="s">
        <v>477</v>
      </c>
      <c r="E556" s="284" t="s">
        <v>7769</v>
      </c>
      <c r="F556" s="285" t="s">
        <v>7770</v>
      </c>
      <c r="G556" s="286" t="s">
        <v>261</v>
      </c>
      <c r="H556" s="287">
        <v>30</v>
      </c>
      <c r="I556" s="288"/>
      <c r="J556" s="289">
        <f>ROUND(I556*H556,2)</f>
        <v>0</v>
      </c>
      <c r="K556" s="290"/>
      <c r="L556" s="291"/>
      <c r="M556" s="292" t="s">
        <v>1</v>
      </c>
      <c r="N556" s="293" t="s">
        <v>43</v>
      </c>
      <c r="O556" s="93"/>
      <c r="P556" s="240">
        <f>O556*H556</f>
        <v>0</v>
      </c>
      <c r="Q556" s="240">
        <v>0</v>
      </c>
      <c r="R556" s="240">
        <f>Q556*H556</f>
        <v>0</v>
      </c>
      <c r="S556" s="240">
        <v>0</v>
      </c>
      <c r="T556" s="241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42" t="s">
        <v>895</v>
      </c>
      <c r="AT556" s="242" t="s">
        <v>477</v>
      </c>
      <c r="AU556" s="242" t="s">
        <v>87</v>
      </c>
      <c r="AY556" s="19" t="s">
        <v>242</v>
      </c>
      <c r="BE556" s="243">
        <f>IF(N556="základní",J556,0)</f>
        <v>0</v>
      </c>
      <c r="BF556" s="243">
        <f>IF(N556="snížená",J556,0)</f>
        <v>0</v>
      </c>
      <c r="BG556" s="243">
        <f>IF(N556="zákl. přenesená",J556,0)</f>
        <v>0</v>
      </c>
      <c r="BH556" s="243">
        <f>IF(N556="sníž. přenesená",J556,0)</f>
        <v>0</v>
      </c>
      <c r="BI556" s="243">
        <f>IF(N556="nulová",J556,0)</f>
        <v>0</v>
      </c>
      <c r="BJ556" s="19" t="s">
        <v>85</v>
      </c>
      <c r="BK556" s="243">
        <f>ROUND(I556*H556,2)</f>
        <v>0</v>
      </c>
      <c r="BL556" s="19" t="s">
        <v>1096</v>
      </c>
      <c r="BM556" s="242" t="s">
        <v>7771</v>
      </c>
    </row>
    <row r="557" s="2" customFormat="1">
      <c r="A557" s="40"/>
      <c r="B557" s="41"/>
      <c r="C557" s="42"/>
      <c r="D557" s="244" t="s">
        <v>251</v>
      </c>
      <c r="E557" s="42"/>
      <c r="F557" s="245" t="s">
        <v>7770</v>
      </c>
      <c r="G557" s="42"/>
      <c r="H557" s="42"/>
      <c r="I557" s="246"/>
      <c r="J557" s="42"/>
      <c r="K557" s="42"/>
      <c r="L557" s="46"/>
      <c r="M557" s="247"/>
      <c r="N557" s="248"/>
      <c r="O557" s="93"/>
      <c r="P557" s="93"/>
      <c r="Q557" s="93"/>
      <c r="R557" s="93"/>
      <c r="S557" s="93"/>
      <c r="T557" s="94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251</v>
      </c>
      <c r="AU557" s="19" t="s">
        <v>87</v>
      </c>
    </row>
    <row r="558" s="2" customFormat="1" ht="16.5" customHeight="1">
      <c r="A558" s="40"/>
      <c r="B558" s="41"/>
      <c r="C558" s="283" t="s">
        <v>1881</v>
      </c>
      <c r="D558" s="283" t="s">
        <v>477</v>
      </c>
      <c r="E558" s="284" t="s">
        <v>7772</v>
      </c>
      <c r="F558" s="285" t="s">
        <v>7773</v>
      </c>
      <c r="G558" s="286" t="s">
        <v>359</v>
      </c>
      <c r="H558" s="287">
        <v>60</v>
      </c>
      <c r="I558" s="288"/>
      <c r="J558" s="289">
        <f>ROUND(I558*H558,2)</f>
        <v>0</v>
      </c>
      <c r="K558" s="290"/>
      <c r="L558" s="291"/>
      <c r="M558" s="292" t="s">
        <v>1</v>
      </c>
      <c r="N558" s="293" t="s">
        <v>43</v>
      </c>
      <c r="O558" s="93"/>
      <c r="P558" s="240">
        <f>O558*H558</f>
        <v>0</v>
      </c>
      <c r="Q558" s="240">
        <v>6.9999999999999994E-05</v>
      </c>
      <c r="R558" s="240">
        <f>Q558*H558</f>
        <v>0.0041999999999999997</v>
      </c>
      <c r="S558" s="240">
        <v>0</v>
      </c>
      <c r="T558" s="241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42" t="s">
        <v>895</v>
      </c>
      <c r="AT558" s="242" t="s">
        <v>477</v>
      </c>
      <c r="AU558" s="242" t="s">
        <v>87</v>
      </c>
      <c r="AY558" s="19" t="s">
        <v>242</v>
      </c>
      <c r="BE558" s="243">
        <f>IF(N558="základní",J558,0)</f>
        <v>0</v>
      </c>
      <c r="BF558" s="243">
        <f>IF(N558="snížená",J558,0)</f>
        <v>0</v>
      </c>
      <c r="BG558" s="243">
        <f>IF(N558="zákl. přenesená",J558,0)</f>
        <v>0</v>
      </c>
      <c r="BH558" s="243">
        <f>IF(N558="sníž. přenesená",J558,0)</f>
        <v>0</v>
      </c>
      <c r="BI558" s="243">
        <f>IF(N558="nulová",J558,0)</f>
        <v>0</v>
      </c>
      <c r="BJ558" s="19" t="s">
        <v>85</v>
      </c>
      <c r="BK558" s="243">
        <f>ROUND(I558*H558,2)</f>
        <v>0</v>
      </c>
      <c r="BL558" s="19" t="s">
        <v>1096</v>
      </c>
      <c r="BM558" s="242" t="s">
        <v>7774</v>
      </c>
    </row>
    <row r="559" s="2" customFormat="1">
      <c r="A559" s="40"/>
      <c r="B559" s="41"/>
      <c r="C559" s="42"/>
      <c r="D559" s="244" t="s">
        <v>251</v>
      </c>
      <c r="E559" s="42"/>
      <c r="F559" s="245" t="s">
        <v>7773</v>
      </c>
      <c r="G559" s="42"/>
      <c r="H559" s="42"/>
      <c r="I559" s="246"/>
      <c r="J559" s="42"/>
      <c r="K559" s="42"/>
      <c r="L559" s="46"/>
      <c r="M559" s="247"/>
      <c r="N559" s="248"/>
      <c r="O559" s="93"/>
      <c r="P559" s="93"/>
      <c r="Q559" s="93"/>
      <c r="R559" s="93"/>
      <c r="S559" s="93"/>
      <c r="T559" s="94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T559" s="19" t="s">
        <v>251</v>
      </c>
      <c r="AU559" s="19" t="s">
        <v>87</v>
      </c>
    </row>
    <row r="560" s="2" customFormat="1" ht="16.5" customHeight="1">
      <c r="A560" s="40"/>
      <c r="B560" s="41"/>
      <c r="C560" s="283" t="s">
        <v>1889</v>
      </c>
      <c r="D560" s="283" t="s">
        <v>477</v>
      </c>
      <c r="E560" s="284" t="s">
        <v>7775</v>
      </c>
      <c r="F560" s="285" t="s">
        <v>7776</v>
      </c>
      <c r="G560" s="286" t="s">
        <v>359</v>
      </c>
      <c r="H560" s="287">
        <v>250</v>
      </c>
      <c r="I560" s="288"/>
      <c r="J560" s="289">
        <f>ROUND(I560*H560,2)</f>
        <v>0</v>
      </c>
      <c r="K560" s="290"/>
      <c r="L560" s="291"/>
      <c r="M560" s="292" t="s">
        <v>1</v>
      </c>
      <c r="N560" s="293" t="s">
        <v>43</v>
      </c>
      <c r="O560" s="93"/>
      <c r="P560" s="240">
        <f>O560*H560</f>
        <v>0</v>
      </c>
      <c r="Q560" s="240">
        <v>0</v>
      </c>
      <c r="R560" s="240">
        <f>Q560*H560</f>
        <v>0</v>
      </c>
      <c r="S560" s="240">
        <v>0</v>
      </c>
      <c r="T560" s="241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42" t="s">
        <v>895</v>
      </c>
      <c r="AT560" s="242" t="s">
        <v>477</v>
      </c>
      <c r="AU560" s="242" t="s">
        <v>87</v>
      </c>
      <c r="AY560" s="19" t="s">
        <v>242</v>
      </c>
      <c r="BE560" s="243">
        <f>IF(N560="základní",J560,0)</f>
        <v>0</v>
      </c>
      <c r="BF560" s="243">
        <f>IF(N560="snížená",J560,0)</f>
        <v>0</v>
      </c>
      <c r="BG560" s="243">
        <f>IF(N560="zákl. přenesená",J560,0)</f>
        <v>0</v>
      </c>
      <c r="BH560" s="243">
        <f>IF(N560="sníž. přenesená",J560,0)</f>
        <v>0</v>
      </c>
      <c r="BI560" s="243">
        <f>IF(N560="nulová",J560,0)</f>
        <v>0</v>
      </c>
      <c r="BJ560" s="19" t="s">
        <v>85</v>
      </c>
      <c r="BK560" s="243">
        <f>ROUND(I560*H560,2)</f>
        <v>0</v>
      </c>
      <c r="BL560" s="19" t="s">
        <v>1096</v>
      </c>
      <c r="BM560" s="242" t="s">
        <v>7777</v>
      </c>
    </row>
    <row r="561" s="2" customFormat="1">
      <c r="A561" s="40"/>
      <c r="B561" s="41"/>
      <c r="C561" s="42"/>
      <c r="D561" s="244" t="s">
        <v>251</v>
      </c>
      <c r="E561" s="42"/>
      <c r="F561" s="245" t="s">
        <v>7776</v>
      </c>
      <c r="G561" s="42"/>
      <c r="H561" s="42"/>
      <c r="I561" s="246"/>
      <c r="J561" s="42"/>
      <c r="K561" s="42"/>
      <c r="L561" s="46"/>
      <c r="M561" s="247"/>
      <c r="N561" s="248"/>
      <c r="O561" s="93"/>
      <c r="P561" s="93"/>
      <c r="Q561" s="93"/>
      <c r="R561" s="93"/>
      <c r="S561" s="93"/>
      <c r="T561" s="94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251</v>
      </c>
      <c r="AU561" s="19" t="s">
        <v>87</v>
      </c>
    </row>
    <row r="562" s="2" customFormat="1" ht="16.5" customHeight="1">
      <c r="A562" s="40"/>
      <c r="B562" s="41"/>
      <c r="C562" s="283" t="s">
        <v>4816</v>
      </c>
      <c r="D562" s="283" t="s">
        <v>477</v>
      </c>
      <c r="E562" s="284" t="s">
        <v>7778</v>
      </c>
      <c r="F562" s="285" t="s">
        <v>7779</v>
      </c>
      <c r="G562" s="286" t="s">
        <v>359</v>
      </c>
      <c r="H562" s="287">
        <v>370</v>
      </c>
      <c r="I562" s="288"/>
      <c r="J562" s="289">
        <f>ROUND(I562*H562,2)</f>
        <v>0</v>
      </c>
      <c r="K562" s="290"/>
      <c r="L562" s="291"/>
      <c r="M562" s="292" t="s">
        <v>1</v>
      </c>
      <c r="N562" s="293" t="s">
        <v>43</v>
      </c>
      <c r="O562" s="93"/>
      <c r="P562" s="240">
        <f>O562*H562</f>
        <v>0</v>
      </c>
      <c r="Q562" s="240">
        <v>0</v>
      </c>
      <c r="R562" s="240">
        <f>Q562*H562</f>
        <v>0</v>
      </c>
      <c r="S562" s="240">
        <v>0</v>
      </c>
      <c r="T562" s="241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42" t="s">
        <v>895</v>
      </c>
      <c r="AT562" s="242" t="s">
        <v>477</v>
      </c>
      <c r="AU562" s="242" t="s">
        <v>87</v>
      </c>
      <c r="AY562" s="19" t="s">
        <v>242</v>
      </c>
      <c r="BE562" s="243">
        <f>IF(N562="základní",J562,0)</f>
        <v>0</v>
      </c>
      <c r="BF562" s="243">
        <f>IF(N562="snížená",J562,0)</f>
        <v>0</v>
      </c>
      <c r="BG562" s="243">
        <f>IF(N562="zákl. přenesená",J562,0)</f>
        <v>0</v>
      </c>
      <c r="BH562" s="243">
        <f>IF(N562="sníž. přenesená",J562,0)</f>
        <v>0</v>
      </c>
      <c r="BI562" s="243">
        <f>IF(N562="nulová",J562,0)</f>
        <v>0</v>
      </c>
      <c r="BJ562" s="19" t="s">
        <v>85</v>
      </c>
      <c r="BK562" s="243">
        <f>ROUND(I562*H562,2)</f>
        <v>0</v>
      </c>
      <c r="BL562" s="19" t="s">
        <v>1096</v>
      </c>
      <c r="BM562" s="242" t="s">
        <v>7780</v>
      </c>
    </row>
    <row r="563" s="2" customFormat="1">
      <c r="A563" s="40"/>
      <c r="B563" s="41"/>
      <c r="C563" s="42"/>
      <c r="D563" s="244" t="s">
        <v>251</v>
      </c>
      <c r="E563" s="42"/>
      <c r="F563" s="245" t="s">
        <v>7779</v>
      </c>
      <c r="G563" s="42"/>
      <c r="H563" s="42"/>
      <c r="I563" s="246"/>
      <c r="J563" s="42"/>
      <c r="K563" s="42"/>
      <c r="L563" s="46"/>
      <c r="M563" s="247"/>
      <c r="N563" s="248"/>
      <c r="O563" s="93"/>
      <c r="P563" s="93"/>
      <c r="Q563" s="93"/>
      <c r="R563" s="93"/>
      <c r="S563" s="93"/>
      <c r="T563" s="94"/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T563" s="19" t="s">
        <v>251</v>
      </c>
      <c r="AU563" s="19" t="s">
        <v>87</v>
      </c>
    </row>
    <row r="564" s="2" customFormat="1" ht="16.5" customHeight="1">
      <c r="A564" s="40"/>
      <c r="B564" s="41"/>
      <c r="C564" s="283" t="s">
        <v>1701</v>
      </c>
      <c r="D564" s="283" t="s">
        <v>477</v>
      </c>
      <c r="E564" s="284" t="s">
        <v>7781</v>
      </c>
      <c r="F564" s="285" t="s">
        <v>7782</v>
      </c>
      <c r="G564" s="286" t="s">
        <v>359</v>
      </c>
      <c r="H564" s="287">
        <v>16</v>
      </c>
      <c r="I564" s="288"/>
      <c r="J564" s="289">
        <f>ROUND(I564*H564,2)</f>
        <v>0</v>
      </c>
      <c r="K564" s="290"/>
      <c r="L564" s="291"/>
      <c r="M564" s="292" t="s">
        <v>1</v>
      </c>
      <c r="N564" s="293" t="s">
        <v>43</v>
      </c>
      <c r="O564" s="93"/>
      <c r="P564" s="240">
        <f>O564*H564</f>
        <v>0</v>
      </c>
      <c r="Q564" s="240">
        <v>0</v>
      </c>
      <c r="R564" s="240">
        <f>Q564*H564</f>
        <v>0</v>
      </c>
      <c r="S564" s="240">
        <v>0</v>
      </c>
      <c r="T564" s="241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42" t="s">
        <v>895</v>
      </c>
      <c r="AT564" s="242" t="s">
        <v>477</v>
      </c>
      <c r="AU564" s="242" t="s">
        <v>87</v>
      </c>
      <c r="AY564" s="19" t="s">
        <v>242</v>
      </c>
      <c r="BE564" s="243">
        <f>IF(N564="základní",J564,0)</f>
        <v>0</v>
      </c>
      <c r="BF564" s="243">
        <f>IF(N564="snížená",J564,0)</f>
        <v>0</v>
      </c>
      <c r="BG564" s="243">
        <f>IF(N564="zákl. přenesená",J564,0)</f>
        <v>0</v>
      </c>
      <c r="BH564" s="243">
        <f>IF(N564="sníž. přenesená",J564,0)</f>
        <v>0</v>
      </c>
      <c r="BI564" s="243">
        <f>IF(N564="nulová",J564,0)</f>
        <v>0</v>
      </c>
      <c r="BJ564" s="19" t="s">
        <v>85</v>
      </c>
      <c r="BK564" s="243">
        <f>ROUND(I564*H564,2)</f>
        <v>0</v>
      </c>
      <c r="BL564" s="19" t="s">
        <v>1096</v>
      </c>
      <c r="BM564" s="242" t="s">
        <v>7783</v>
      </c>
    </row>
    <row r="565" s="2" customFormat="1">
      <c r="A565" s="40"/>
      <c r="B565" s="41"/>
      <c r="C565" s="42"/>
      <c r="D565" s="244" t="s">
        <v>251</v>
      </c>
      <c r="E565" s="42"/>
      <c r="F565" s="245" t="s">
        <v>7782</v>
      </c>
      <c r="G565" s="42"/>
      <c r="H565" s="42"/>
      <c r="I565" s="246"/>
      <c r="J565" s="42"/>
      <c r="K565" s="42"/>
      <c r="L565" s="46"/>
      <c r="M565" s="247"/>
      <c r="N565" s="248"/>
      <c r="O565" s="93"/>
      <c r="P565" s="93"/>
      <c r="Q565" s="93"/>
      <c r="R565" s="93"/>
      <c r="S565" s="93"/>
      <c r="T565" s="94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251</v>
      </c>
      <c r="AU565" s="19" t="s">
        <v>87</v>
      </c>
    </row>
    <row r="566" s="2" customFormat="1" ht="24.15" customHeight="1">
      <c r="A566" s="40"/>
      <c r="B566" s="41"/>
      <c r="C566" s="230" t="s">
        <v>540</v>
      </c>
      <c r="D566" s="230" t="s">
        <v>245</v>
      </c>
      <c r="E566" s="231" t="s">
        <v>7784</v>
      </c>
      <c r="F566" s="232" t="s">
        <v>7785</v>
      </c>
      <c r="G566" s="233" t="s">
        <v>261</v>
      </c>
      <c r="H566" s="234">
        <v>80</v>
      </c>
      <c r="I566" s="235"/>
      <c r="J566" s="236">
        <f>ROUND(I566*H566,2)</f>
        <v>0</v>
      </c>
      <c r="K566" s="237"/>
      <c r="L566" s="46"/>
      <c r="M566" s="238" t="s">
        <v>1</v>
      </c>
      <c r="N566" s="239" t="s">
        <v>43</v>
      </c>
      <c r="O566" s="93"/>
      <c r="P566" s="240">
        <f>O566*H566</f>
        <v>0</v>
      </c>
      <c r="Q566" s="240">
        <v>0</v>
      </c>
      <c r="R566" s="240">
        <f>Q566*H566</f>
        <v>0</v>
      </c>
      <c r="S566" s="240">
        <v>0</v>
      </c>
      <c r="T566" s="241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42" t="s">
        <v>1096</v>
      </c>
      <c r="AT566" s="242" t="s">
        <v>245</v>
      </c>
      <c r="AU566" s="242" t="s">
        <v>87</v>
      </c>
      <c r="AY566" s="19" t="s">
        <v>242</v>
      </c>
      <c r="BE566" s="243">
        <f>IF(N566="základní",J566,0)</f>
        <v>0</v>
      </c>
      <c r="BF566" s="243">
        <f>IF(N566="snížená",J566,0)</f>
        <v>0</v>
      </c>
      <c r="BG566" s="243">
        <f>IF(N566="zákl. přenesená",J566,0)</f>
        <v>0</v>
      </c>
      <c r="BH566" s="243">
        <f>IF(N566="sníž. přenesená",J566,0)</f>
        <v>0</v>
      </c>
      <c r="BI566" s="243">
        <f>IF(N566="nulová",J566,0)</f>
        <v>0</v>
      </c>
      <c r="BJ566" s="19" t="s">
        <v>85</v>
      </c>
      <c r="BK566" s="243">
        <f>ROUND(I566*H566,2)</f>
        <v>0</v>
      </c>
      <c r="BL566" s="19" t="s">
        <v>1096</v>
      </c>
      <c r="BM566" s="242" t="s">
        <v>7786</v>
      </c>
    </row>
    <row r="567" s="2" customFormat="1">
      <c r="A567" s="40"/>
      <c r="B567" s="41"/>
      <c r="C567" s="42"/>
      <c r="D567" s="244" t="s">
        <v>251</v>
      </c>
      <c r="E567" s="42"/>
      <c r="F567" s="245" t="s">
        <v>7785</v>
      </c>
      <c r="G567" s="42"/>
      <c r="H567" s="42"/>
      <c r="I567" s="246"/>
      <c r="J567" s="42"/>
      <c r="K567" s="42"/>
      <c r="L567" s="46"/>
      <c r="M567" s="247"/>
      <c r="N567" s="248"/>
      <c r="O567" s="93"/>
      <c r="P567" s="93"/>
      <c r="Q567" s="93"/>
      <c r="R567" s="93"/>
      <c r="S567" s="93"/>
      <c r="T567" s="94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251</v>
      </c>
      <c r="AU567" s="19" t="s">
        <v>87</v>
      </c>
    </row>
    <row r="568" s="2" customFormat="1" ht="16.5" customHeight="1">
      <c r="A568" s="40"/>
      <c r="B568" s="41"/>
      <c r="C568" s="283" t="s">
        <v>551</v>
      </c>
      <c r="D568" s="283" t="s">
        <v>477</v>
      </c>
      <c r="E568" s="284" t="s">
        <v>7787</v>
      </c>
      <c r="F568" s="285" t="s">
        <v>7788</v>
      </c>
      <c r="G568" s="286" t="s">
        <v>261</v>
      </c>
      <c r="H568" s="287">
        <v>80</v>
      </c>
      <c r="I568" s="288"/>
      <c r="J568" s="289">
        <f>ROUND(I568*H568,2)</f>
        <v>0</v>
      </c>
      <c r="K568" s="290"/>
      <c r="L568" s="291"/>
      <c r="M568" s="292" t="s">
        <v>1</v>
      </c>
      <c r="N568" s="293" t="s">
        <v>43</v>
      </c>
      <c r="O568" s="93"/>
      <c r="P568" s="240">
        <f>O568*H568</f>
        <v>0</v>
      </c>
      <c r="Q568" s="240">
        <v>0.0011900000000000001</v>
      </c>
      <c r="R568" s="240">
        <f>Q568*H568</f>
        <v>0.095200000000000007</v>
      </c>
      <c r="S568" s="240">
        <v>0</v>
      </c>
      <c r="T568" s="241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42" t="s">
        <v>895</v>
      </c>
      <c r="AT568" s="242" t="s">
        <v>477</v>
      </c>
      <c r="AU568" s="242" t="s">
        <v>87</v>
      </c>
      <c r="AY568" s="19" t="s">
        <v>242</v>
      </c>
      <c r="BE568" s="243">
        <f>IF(N568="základní",J568,0)</f>
        <v>0</v>
      </c>
      <c r="BF568" s="243">
        <f>IF(N568="snížená",J568,0)</f>
        <v>0</v>
      </c>
      <c r="BG568" s="243">
        <f>IF(N568="zákl. přenesená",J568,0)</f>
        <v>0</v>
      </c>
      <c r="BH568" s="243">
        <f>IF(N568="sníž. přenesená",J568,0)</f>
        <v>0</v>
      </c>
      <c r="BI568" s="243">
        <f>IF(N568="nulová",J568,0)</f>
        <v>0</v>
      </c>
      <c r="BJ568" s="19" t="s">
        <v>85</v>
      </c>
      <c r="BK568" s="243">
        <f>ROUND(I568*H568,2)</f>
        <v>0</v>
      </c>
      <c r="BL568" s="19" t="s">
        <v>1096</v>
      </c>
      <c r="BM568" s="242" t="s">
        <v>7789</v>
      </c>
    </row>
    <row r="569" s="2" customFormat="1">
      <c r="A569" s="40"/>
      <c r="B569" s="41"/>
      <c r="C569" s="42"/>
      <c r="D569" s="244" t="s">
        <v>251</v>
      </c>
      <c r="E569" s="42"/>
      <c r="F569" s="245" t="s">
        <v>7788</v>
      </c>
      <c r="G569" s="42"/>
      <c r="H569" s="42"/>
      <c r="I569" s="246"/>
      <c r="J569" s="42"/>
      <c r="K569" s="42"/>
      <c r="L569" s="46"/>
      <c r="M569" s="247"/>
      <c r="N569" s="248"/>
      <c r="O569" s="93"/>
      <c r="P569" s="93"/>
      <c r="Q569" s="93"/>
      <c r="R569" s="93"/>
      <c r="S569" s="93"/>
      <c r="T569" s="94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251</v>
      </c>
      <c r="AU569" s="19" t="s">
        <v>87</v>
      </c>
    </row>
    <row r="570" s="2" customFormat="1" ht="49.05" customHeight="1">
      <c r="A570" s="40"/>
      <c r="B570" s="41"/>
      <c r="C570" s="230" t="s">
        <v>558</v>
      </c>
      <c r="D570" s="230" t="s">
        <v>245</v>
      </c>
      <c r="E570" s="231" t="s">
        <v>7790</v>
      </c>
      <c r="F570" s="232" t="s">
        <v>7791</v>
      </c>
      <c r="G570" s="233" t="s">
        <v>298</v>
      </c>
      <c r="H570" s="234">
        <v>4.5</v>
      </c>
      <c r="I570" s="235"/>
      <c r="J570" s="236">
        <f>ROUND(I570*H570,2)</f>
        <v>0</v>
      </c>
      <c r="K570" s="237"/>
      <c r="L570" s="46"/>
      <c r="M570" s="238" t="s">
        <v>1</v>
      </c>
      <c r="N570" s="239" t="s">
        <v>43</v>
      </c>
      <c r="O570" s="93"/>
      <c r="P570" s="240">
        <f>O570*H570</f>
        <v>0</v>
      </c>
      <c r="Q570" s="240">
        <v>0</v>
      </c>
      <c r="R570" s="240">
        <f>Q570*H570</f>
        <v>0</v>
      </c>
      <c r="S570" s="240">
        <v>0</v>
      </c>
      <c r="T570" s="241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42" t="s">
        <v>1096</v>
      </c>
      <c r="AT570" s="242" t="s">
        <v>245</v>
      </c>
      <c r="AU570" s="242" t="s">
        <v>87</v>
      </c>
      <c r="AY570" s="19" t="s">
        <v>242</v>
      </c>
      <c r="BE570" s="243">
        <f>IF(N570="základní",J570,0)</f>
        <v>0</v>
      </c>
      <c r="BF570" s="243">
        <f>IF(N570="snížená",J570,0)</f>
        <v>0</v>
      </c>
      <c r="BG570" s="243">
        <f>IF(N570="zákl. přenesená",J570,0)</f>
        <v>0</v>
      </c>
      <c r="BH570" s="243">
        <f>IF(N570="sníž. přenesená",J570,0)</f>
        <v>0</v>
      </c>
      <c r="BI570" s="243">
        <f>IF(N570="nulová",J570,0)</f>
        <v>0</v>
      </c>
      <c r="BJ570" s="19" t="s">
        <v>85</v>
      </c>
      <c r="BK570" s="243">
        <f>ROUND(I570*H570,2)</f>
        <v>0</v>
      </c>
      <c r="BL570" s="19" t="s">
        <v>1096</v>
      </c>
      <c r="BM570" s="242" t="s">
        <v>7792</v>
      </c>
    </row>
    <row r="571" s="2" customFormat="1">
      <c r="A571" s="40"/>
      <c r="B571" s="41"/>
      <c r="C571" s="42"/>
      <c r="D571" s="244" t="s">
        <v>251</v>
      </c>
      <c r="E571" s="42"/>
      <c r="F571" s="245" t="s">
        <v>7791</v>
      </c>
      <c r="G571" s="42"/>
      <c r="H571" s="42"/>
      <c r="I571" s="246"/>
      <c r="J571" s="42"/>
      <c r="K571" s="42"/>
      <c r="L571" s="46"/>
      <c r="M571" s="247"/>
      <c r="N571" s="248"/>
      <c r="O571" s="93"/>
      <c r="P571" s="93"/>
      <c r="Q571" s="93"/>
      <c r="R571" s="93"/>
      <c r="S571" s="93"/>
      <c r="T571" s="94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251</v>
      </c>
      <c r="AU571" s="19" t="s">
        <v>87</v>
      </c>
    </row>
    <row r="572" s="2" customFormat="1" ht="16.5" customHeight="1">
      <c r="A572" s="40"/>
      <c r="B572" s="41"/>
      <c r="C572" s="230" t="s">
        <v>1568</v>
      </c>
      <c r="D572" s="230" t="s">
        <v>245</v>
      </c>
      <c r="E572" s="231" t="s">
        <v>7793</v>
      </c>
      <c r="F572" s="232" t="s">
        <v>7794</v>
      </c>
      <c r="G572" s="233" t="s">
        <v>359</v>
      </c>
      <c r="H572" s="234">
        <v>10</v>
      </c>
      <c r="I572" s="235"/>
      <c r="J572" s="236">
        <f>ROUND(I572*H572,2)</f>
        <v>0</v>
      </c>
      <c r="K572" s="237"/>
      <c r="L572" s="46"/>
      <c r="M572" s="238" t="s">
        <v>1</v>
      </c>
      <c r="N572" s="239" t="s">
        <v>43</v>
      </c>
      <c r="O572" s="93"/>
      <c r="P572" s="240">
        <f>O572*H572</f>
        <v>0</v>
      </c>
      <c r="Q572" s="240">
        <v>0</v>
      </c>
      <c r="R572" s="240">
        <f>Q572*H572</f>
        <v>0</v>
      </c>
      <c r="S572" s="240">
        <v>0</v>
      </c>
      <c r="T572" s="241">
        <f>S572*H572</f>
        <v>0</v>
      </c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R572" s="242" t="s">
        <v>1096</v>
      </c>
      <c r="AT572" s="242" t="s">
        <v>245</v>
      </c>
      <c r="AU572" s="242" t="s">
        <v>87</v>
      </c>
      <c r="AY572" s="19" t="s">
        <v>242</v>
      </c>
      <c r="BE572" s="243">
        <f>IF(N572="základní",J572,0)</f>
        <v>0</v>
      </c>
      <c r="BF572" s="243">
        <f>IF(N572="snížená",J572,0)</f>
        <v>0</v>
      </c>
      <c r="BG572" s="243">
        <f>IF(N572="zákl. přenesená",J572,0)</f>
        <v>0</v>
      </c>
      <c r="BH572" s="243">
        <f>IF(N572="sníž. přenesená",J572,0)</f>
        <v>0</v>
      </c>
      <c r="BI572" s="243">
        <f>IF(N572="nulová",J572,0)</f>
        <v>0</v>
      </c>
      <c r="BJ572" s="19" t="s">
        <v>85</v>
      </c>
      <c r="BK572" s="243">
        <f>ROUND(I572*H572,2)</f>
        <v>0</v>
      </c>
      <c r="BL572" s="19" t="s">
        <v>1096</v>
      </c>
      <c r="BM572" s="242" t="s">
        <v>7795</v>
      </c>
    </row>
    <row r="573" s="2" customFormat="1">
      <c r="A573" s="40"/>
      <c r="B573" s="41"/>
      <c r="C573" s="42"/>
      <c r="D573" s="244" t="s">
        <v>251</v>
      </c>
      <c r="E573" s="42"/>
      <c r="F573" s="245" t="s">
        <v>7794</v>
      </c>
      <c r="G573" s="42"/>
      <c r="H573" s="42"/>
      <c r="I573" s="246"/>
      <c r="J573" s="42"/>
      <c r="K573" s="42"/>
      <c r="L573" s="46"/>
      <c r="M573" s="247"/>
      <c r="N573" s="248"/>
      <c r="O573" s="93"/>
      <c r="P573" s="93"/>
      <c r="Q573" s="93"/>
      <c r="R573" s="93"/>
      <c r="S573" s="93"/>
      <c r="T573" s="94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251</v>
      </c>
      <c r="AU573" s="19" t="s">
        <v>87</v>
      </c>
    </row>
    <row r="574" s="2" customFormat="1" ht="16.5" customHeight="1">
      <c r="A574" s="40"/>
      <c r="B574" s="41"/>
      <c r="C574" s="230" t="s">
        <v>1577</v>
      </c>
      <c r="D574" s="230" t="s">
        <v>245</v>
      </c>
      <c r="E574" s="231" t="s">
        <v>7796</v>
      </c>
      <c r="F574" s="232" t="s">
        <v>7797</v>
      </c>
      <c r="G574" s="233" t="s">
        <v>359</v>
      </c>
      <c r="H574" s="234">
        <v>405</v>
      </c>
      <c r="I574" s="235"/>
      <c r="J574" s="236">
        <f>ROUND(I574*H574,2)</f>
        <v>0</v>
      </c>
      <c r="K574" s="237"/>
      <c r="L574" s="46"/>
      <c r="M574" s="238" t="s">
        <v>1</v>
      </c>
      <c r="N574" s="239" t="s">
        <v>43</v>
      </c>
      <c r="O574" s="93"/>
      <c r="P574" s="240">
        <f>O574*H574</f>
        <v>0</v>
      </c>
      <c r="Q574" s="240">
        <v>0</v>
      </c>
      <c r="R574" s="240">
        <f>Q574*H574</f>
        <v>0</v>
      </c>
      <c r="S574" s="240">
        <v>0</v>
      </c>
      <c r="T574" s="241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42" t="s">
        <v>1096</v>
      </c>
      <c r="AT574" s="242" t="s">
        <v>245</v>
      </c>
      <c r="AU574" s="242" t="s">
        <v>87</v>
      </c>
      <c r="AY574" s="19" t="s">
        <v>242</v>
      </c>
      <c r="BE574" s="243">
        <f>IF(N574="základní",J574,0)</f>
        <v>0</v>
      </c>
      <c r="BF574" s="243">
        <f>IF(N574="snížená",J574,0)</f>
        <v>0</v>
      </c>
      <c r="BG574" s="243">
        <f>IF(N574="zákl. přenesená",J574,0)</f>
        <v>0</v>
      </c>
      <c r="BH574" s="243">
        <f>IF(N574="sníž. přenesená",J574,0)</f>
        <v>0</v>
      </c>
      <c r="BI574" s="243">
        <f>IF(N574="nulová",J574,0)</f>
        <v>0</v>
      </c>
      <c r="BJ574" s="19" t="s">
        <v>85</v>
      </c>
      <c r="BK574" s="243">
        <f>ROUND(I574*H574,2)</f>
        <v>0</v>
      </c>
      <c r="BL574" s="19" t="s">
        <v>1096</v>
      </c>
      <c r="BM574" s="242" t="s">
        <v>7798</v>
      </c>
    </row>
    <row r="575" s="2" customFormat="1">
      <c r="A575" s="40"/>
      <c r="B575" s="41"/>
      <c r="C575" s="42"/>
      <c r="D575" s="244" t="s">
        <v>251</v>
      </c>
      <c r="E575" s="42"/>
      <c r="F575" s="245" t="s">
        <v>7797</v>
      </c>
      <c r="G575" s="42"/>
      <c r="H575" s="42"/>
      <c r="I575" s="246"/>
      <c r="J575" s="42"/>
      <c r="K575" s="42"/>
      <c r="L575" s="46"/>
      <c r="M575" s="247"/>
      <c r="N575" s="248"/>
      <c r="O575" s="93"/>
      <c r="P575" s="93"/>
      <c r="Q575" s="93"/>
      <c r="R575" s="93"/>
      <c r="S575" s="93"/>
      <c r="T575" s="94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251</v>
      </c>
      <c r="AU575" s="19" t="s">
        <v>87</v>
      </c>
    </row>
    <row r="576" s="2" customFormat="1" ht="49.05" customHeight="1">
      <c r="A576" s="40"/>
      <c r="B576" s="41"/>
      <c r="C576" s="230" t="s">
        <v>1387</v>
      </c>
      <c r="D576" s="230" t="s">
        <v>245</v>
      </c>
      <c r="E576" s="231" t="s">
        <v>7799</v>
      </c>
      <c r="F576" s="232" t="s">
        <v>7800</v>
      </c>
      <c r="G576" s="233" t="s">
        <v>359</v>
      </c>
      <c r="H576" s="234">
        <v>5</v>
      </c>
      <c r="I576" s="235"/>
      <c r="J576" s="236">
        <f>ROUND(I576*H576,2)</f>
        <v>0</v>
      </c>
      <c r="K576" s="237"/>
      <c r="L576" s="46"/>
      <c r="M576" s="238" t="s">
        <v>1</v>
      </c>
      <c r="N576" s="239" t="s">
        <v>43</v>
      </c>
      <c r="O576" s="93"/>
      <c r="P576" s="240">
        <f>O576*H576</f>
        <v>0</v>
      </c>
      <c r="Q576" s="240">
        <v>0</v>
      </c>
      <c r="R576" s="240">
        <f>Q576*H576</f>
        <v>0</v>
      </c>
      <c r="S576" s="240">
        <v>0</v>
      </c>
      <c r="T576" s="241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42" t="s">
        <v>1096</v>
      </c>
      <c r="AT576" s="242" t="s">
        <v>245</v>
      </c>
      <c r="AU576" s="242" t="s">
        <v>87</v>
      </c>
      <c r="AY576" s="19" t="s">
        <v>242</v>
      </c>
      <c r="BE576" s="243">
        <f>IF(N576="základní",J576,0)</f>
        <v>0</v>
      </c>
      <c r="BF576" s="243">
        <f>IF(N576="snížená",J576,0)</f>
        <v>0</v>
      </c>
      <c r="BG576" s="243">
        <f>IF(N576="zákl. přenesená",J576,0)</f>
        <v>0</v>
      </c>
      <c r="BH576" s="243">
        <f>IF(N576="sníž. přenesená",J576,0)</f>
        <v>0</v>
      </c>
      <c r="BI576" s="243">
        <f>IF(N576="nulová",J576,0)</f>
        <v>0</v>
      </c>
      <c r="BJ576" s="19" t="s">
        <v>85</v>
      </c>
      <c r="BK576" s="243">
        <f>ROUND(I576*H576,2)</f>
        <v>0</v>
      </c>
      <c r="BL576" s="19" t="s">
        <v>1096</v>
      </c>
      <c r="BM576" s="242" t="s">
        <v>7801</v>
      </c>
    </row>
    <row r="577" s="2" customFormat="1">
      <c r="A577" s="40"/>
      <c r="B577" s="41"/>
      <c r="C577" s="42"/>
      <c r="D577" s="244" t="s">
        <v>251</v>
      </c>
      <c r="E577" s="42"/>
      <c r="F577" s="245" t="s">
        <v>7800</v>
      </c>
      <c r="G577" s="42"/>
      <c r="H577" s="42"/>
      <c r="I577" s="246"/>
      <c r="J577" s="42"/>
      <c r="K577" s="42"/>
      <c r="L577" s="46"/>
      <c r="M577" s="247"/>
      <c r="N577" s="248"/>
      <c r="O577" s="93"/>
      <c r="P577" s="93"/>
      <c r="Q577" s="93"/>
      <c r="R577" s="93"/>
      <c r="S577" s="93"/>
      <c r="T577" s="94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251</v>
      </c>
      <c r="AU577" s="19" t="s">
        <v>87</v>
      </c>
    </row>
    <row r="578" s="2" customFormat="1" ht="37.8" customHeight="1">
      <c r="A578" s="40"/>
      <c r="B578" s="41"/>
      <c r="C578" s="230" t="s">
        <v>1394</v>
      </c>
      <c r="D578" s="230" t="s">
        <v>245</v>
      </c>
      <c r="E578" s="231" t="s">
        <v>7802</v>
      </c>
      <c r="F578" s="232" t="s">
        <v>7803</v>
      </c>
      <c r="G578" s="233" t="s">
        <v>6414</v>
      </c>
      <c r="H578" s="234">
        <v>1</v>
      </c>
      <c r="I578" s="235"/>
      <c r="J578" s="236">
        <f>ROUND(I578*H578,2)</f>
        <v>0</v>
      </c>
      <c r="K578" s="237"/>
      <c r="L578" s="46"/>
      <c r="M578" s="238" t="s">
        <v>1</v>
      </c>
      <c r="N578" s="239" t="s">
        <v>43</v>
      </c>
      <c r="O578" s="93"/>
      <c r="P578" s="240">
        <f>O578*H578</f>
        <v>0</v>
      </c>
      <c r="Q578" s="240">
        <v>0</v>
      </c>
      <c r="R578" s="240">
        <f>Q578*H578</f>
        <v>0</v>
      </c>
      <c r="S578" s="240">
        <v>0</v>
      </c>
      <c r="T578" s="241">
        <f>S578*H578</f>
        <v>0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42" t="s">
        <v>1096</v>
      </c>
      <c r="AT578" s="242" t="s">
        <v>245</v>
      </c>
      <c r="AU578" s="242" t="s">
        <v>87</v>
      </c>
      <c r="AY578" s="19" t="s">
        <v>242</v>
      </c>
      <c r="BE578" s="243">
        <f>IF(N578="základní",J578,0)</f>
        <v>0</v>
      </c>
      <c r="BF578" s="243">
        <f>IF(N578="snížená",J578,0)</f>
        <v>0</v>
      </c>
      <c r="BG578" s="243">
        <f>IF(N578="zákl. přenesená",J578,0)</f>
        <v>0</v>
      </c>
      <c r="BH578" s="243">
        <f>IF(N578="sníž. přenesená",J578,0)</f>
        <v>0</v>
      </c>
      <c r="BI578" s="243">
        <f>IF(N578="nulová",J578,0)</f>
        <v>0</v>
      </c>
      <c r="BJ578" s="19" t="s">
        <v>85</v>
      </c>
      <c r="BK578" s="243">
        <f>ROUND(I578*H578,2)</f>
        <v>0</v>
      </c>
      <c r="BL578" s="19" t="s">
        <v>1096</v>
      </c>
      <c r="BM578" s="242" t="s">
        <v>7804</v>
      </c>
    </row>
    <row r="579" s="2" customFormat="1">
      <c r="A579" s="40"/>
      <c r="B579" s="41"/>
      <c r="C579" s="42"/>
      <c r="D579" s="244" t="s">
        <v>251</v>
      </c>
      <c r="E579" s="42"/>
      <c r="F579" s="245" t="s">
        <v>7803</v>
      </c>
      <c r="G579" s="42"/>
      <c r="H579" s="42"/>
      <c r="I579" s="246"/>
      <c r="J579" s="42"/>
      <c r="K579" s="42"/>
      <c r="L579" s="46"/>
      <c r="M579" s="247"/>
      <c r="N579" s="248"/>
      <c r="O579" s="93"/>
      <c r="P579" s="93"/>
      <c r="Q579" s="93"/>
      <c r="R579" s="93"/>
      <c r="S579" s="93"/>
      <c r="T579" s="94"/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T579" s="19" t="s">
        <v>251</v>
      </c>
      <c r="AU579" s="19" t="s">
        <v>87</v>
      </c>
    </row>
    <row r="580" s="12" customFormat="1" ht="22.8" customHeight="1">
      <c r="A580" s="12"/>
      <c r="B580" s="214"/>
      <c r="C580" s="215"/>
      <c r="D580" s="216" t="s">
        <v>77</v>
      </c>
      <c r="E580" s="228" t="s">
        <v>6133</v>
      </c>
      <c r="F580" s="228" t="s">
        <v>6134</v>
      </c>
      <c r="G580" s="215"/>
      <c r="H580" s="215"/>
      <c r="I580" s="218"/>
      <c r="J580" s="229">
        <f>BK580</f>
        <v>0</v>
      </c>
      <c r="K580" s="215"/>
      <c r="L580" s="220"/>
      <c r="M580" s="221"/>
      <c r="N580" s="222"/>
      <c r="O580" s="222"/>
      <c r="P580" s="223">
        <f>SUM(P581:P600)</f>
        <v>0</v>
      </c>
      <c r="Q580" s="222"/>
      <c r="R580" s="223">
        <f>SUM(R581:R600)</f>
        <v>0.021239999999999998</v>
      </c>
      <c r="S580" s="222"/>
      <c r="T580" s="224">
        <f>SUM(T581:T600)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25" t="s">
        <v>87</v>
      </c>
      <c r="AT580" s="226" t="s">
        <v>77</v>
      </c>
      <c r="AU580" s="226" t="s">
        <v>85</v>
      </c>
      <c r="AY580" s="225" t="s">
        <v>242</v>
      </c>
      <c r="BK580" s="227">
        <f>SUM(BK581:BK600)</f>
        <v>0</v>
      </c>
    </row>
    <row r="581" s="2" customFormat="1" ht="24.15" customHeight="1">
      <c r="A581" s="40"/>
      <c r="B581" s="41"/>
      <c r="C581" s="230" t="s">
        <v>1943</v>
      </c>
      <c r="D581" s="230" t="s">
        <v>245</v>
      </c>
      <c r="E581" s="231" t="s">
        <v>7805</v>
      </c>
      <c r="F581" s="232" t="s">
        <v>7806</v>
      </c>
      <c r="G581" s="233" t="s">
        <v>261</v>
      </c>
      <c r="H581" s="234">
        <v>140</v>
      </c>
      <c r="I581" s="235"/>
      <c r="J581" s="236">
        <f>ROUND(I581*H581,2)</f>
        <v>0</v>
      </c>
      <c r="K581" s="237"/>
      <c r="L581" s="46"/>
      <c r="M581" s="238" t="s">
        <v>1</v>
      </c>
      <c r="N581" s="239" t="s">
        <v>43</v>
      </c>
      <c r="O581" s="93"/>
      <c r="P581" s="240">
        <f>O581*H581</f>
        <v>0</v>
      </c>
      <c r="Q581" s="240">
        <v>0</v>
      </c>
      <c r="R581" s="240">
        <f>Q581*H581</f>
        <v>0</v>
      </c>
      <c r="S581" s="240">
        <v>0</v>
      </c>
      <c r="T581" s="241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42" t="s">
        <v>1096</v>
      </c>
      <c r="AT581" s="242" t="s">
        <v>245</v>
      </c>
      <c r="AU581" s="242" t="s">
        <v>87</v>
      </c>
      <c r="AY581" s="19" t="s">
        <v>242</v>
      </c>
      <c r="BE581" s="243">
        <f>IF(N581="základní",J581,0)</f>
        <v>0</v>
      </c>
      <c r="BF581" s="243">
        <f>IF(N581="snížená",J581,0)</f>
        <v>0</v>
      </c>
      <c r="BG581" s="243">
        <f>IF(N581="zákl. přenesená",J581,0)</f>
        <v>0</v>
      </c>
      <c r="BH581" s="243">
        <f>IF(N581="sníž. přenesená",J581,0)</f>
        <v>0</v>
      </c>
      <c r="BI581" s="243">
        <f>IF(N581="nulová",J581,0)</f>
        <v>0</v>
      </c>
      <c r="BJ581" s="19" t="s">
        <v>85</v>
      </c>
      <c r="BK581" s="243">
        <f>ROUND(I581*H581,2)</f>
        <v>0</v>
      </c>
      <c r="BL581" s="19" t="s">
        <v>1096</v>
      </c>
      <c r="BM581" s="242" t="s">
        <v>7807</v>
      </c>
    </row>
    <row r="582" s="2" customFormat="1">
      <c r="A582" s="40"/>
      <c r="B582" s="41"/>
      <c r="C582" s="42"/>
      <c r="D582" s="244" t="s">
        <v>251</v>
      </c>
      <c r="E582" s="42"/>
      <c r="F582" s="245" t="s">
        <v>7806</v>
      </c>
      <c r="G582" s="42"/>
      <c r="H582" s="42"/>
      <c r="I582" s="246"/>
      <c r="J582" s="42"/>
      <c r="K582" s="42"/>
      <c r="L582" s="46"/>
      <c r="M582" s="247"/>
      <c r="N582" s="248"/>
      <c r="O582" s="93"/>
      <c r="P582" s="93"/>
      <c r="Q582" s="93"/>
      <c r="R582" s="93"/>
      <c r="S582" s="93"/>
      <c r="T582" s="94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251</v>
      </c>
      <c r="AU582" s="19" t="s">
        <v>87</v>
      </c>
    </row>
    <row r="583" s="2" customFormat="1" ht="37.8" customHeight="1">
      <c r="A583" s="40"/>
      <c r="B583" s="41"/>
      <c r="C583" s="283" t="s">
        <v>1950</v>
      </c>
      <c r="D583" s="283" t="s">
        <v>477</v>
      </c>
      <c r="E583" s="284" t="s">
        <v>7808</v>
      </c>
      <c r="F583" s="285" t="s">
        <v>7809</v>
      </c>
      <c r="G583" s="286" t="s">
        <v>261</v>
      </c>
      <c r="H583" s="287">
        <v>96</v>
      </c>
      <c r="I583" s="288"/>
      <c r="J583" s="289">
        <f>ROUND(I583*H583,2)</f>
        <v>0</v>
      </c>
      <c r="K583" s="290"/>
      <c r="L583" s="291"/>
      <c r="M583" s="292" t="s">
        <v>1</v>
      </c>
      <c r="N583" s="293" t="s">
        <v>43</v>
      </c>
      <c r="O583" s="93"/>
      <c r="P583" s="240">
        <f>O583*H583</f>
        <v>0</v>
      </c>
      <c r="Q583" s="240">
        <v>0.00011</v>
      </c>
      <c r="R583" s="240">
        <f>Q583*H583</f>
        <v>0.01056</v>
      </c>
      <c r="S583" s="240">
        <v>0</v>
      </c>
      <c r="T583" s="241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42" t="s">
        <v>895</v>
      </c>
      <c r="AT583" s="242" t="s">
        <v>477</v>
      </c>
      <c r="AU583" s="242" t="s">
        <v>87</v>
      </c>
      <c r="AY583" s="19" t="s">
        <v>242</v>
      </c>
      <c r="BE583" s="243">
        <f>IF(N583="základní",J583,0)</f>
        <v>0</v>
      </c>
      <c r="BF583" s="243">
        <f>IF(N583="snížená",J583,0)</f>
        <v>0</v>
      </c>
      <c r="BG583" s="243">
        <f>IF(N583="zákl. přenesená",J583,0)</f>
        <v>0</v>
      </c>
      <c r="BH583" s="243">
        <f>IF(N583="sníž. přenesená",J583,0)</f>
        <v>0</v>
      </c>
      <c r="BI583" s="243">
        <f>IF(N583="nulová",J583,0)</f>
        <v>0</v>
      </c>
      <c r="BJ583" s="19" t="s">
        <v>85</v>
      </c>
      <c r="BK583" s="243">
        <f>ROUND(I583*H583,2)</f>
        <v>0</v>
      </c>
      <c r="BL583" s="19" t="s">
        <v>1096</v>
      </c>
      <c r="BM583" s="242" t="s">
        <v>7810</v>
      </c>
    </row>
    <row r="584" s="2" customFormat="1">
      <c r="A584" s="40"/>
      <c r="B584" s="41"/>
      <c r="C584" s="42"/>
      <c r="D584" s="244" t="s">
        <v>251</v>
      </c>
      <c r="E584" s="42"/>
      <c r="F584" s="245" t="s">
        <v>7809</v>
      </c>
      <c r="G584" s="42"/>
      <c r="H584" s="42"/>
      <c r="I584" s="246"/>
      <c r="J584" s="42"/>
      <c r="K584" s="42"/>
      <c r="L584" s="46"/>
      <c r="M584" s="247"/>
      <c r="N584" s="248"/>
      <c r="O584" s="93"/>
      <c r="P584" s="93"/>
      <c r="Q584" s="93"/>
      <c r="R584" s="93"/>
      <c r="S584" s="93"/>
      <c r="T584" s="94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251</v>
      </c>
      <c r="AU584" s="19" t="s">
        <v>87</v>
      </c>
    </row>
    <row r="585" s="14" customFormat="1">
      <c r="A585" s="14"/>
      <c r="B585" s="261"/>
      <c r="C585" s="262"/>
      <c r="D585" s="244" t="s">
        <v>255</v>
      </c>
      <c r="E585" s="263" t="s">
        <v>1</v>
      </c>
      <c r="F585" s="264" t="s">
        <v>5458</v>
      </c>
      <c r="G585" s="262"/>
      <c r="H585" s="265">
        <v>96</v>
      </c>
      <c r="I585" s="266"/>
      <c r="J585" s="262"/>
      <c r="K585" s="262"/>
      <c r="L585" s="267"/>
      <c r="M585" s="268"/>
      <c r="N585" s="269"/>
      <c r="O585" s="269"/>
      <c r="P585" s="269"/>
      <c r="Q585" s="269"/>
      <c r="R585" s="269"/>
      <c r="S585" s="269"/>
      <c r="T585" s="270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71" t="s">
        <v>255</v>
      </c>
      <c r="AU585" s="271" t="s">
        <v>87</v>
      </c>
      <c r="AV585" s="14" t="s">
        <v>87</v>
      </c>
      <c r="AW585" s="14" t="s">
        <v>36</v>
      </c>
      <c r="AX585" s="14" t="s">
        <v>85</v>
      </c>
      <c r="AY585" s="271" t="s">
        <v>242</v>
      </c>
    </row>
    <row r="586" s="2" customFormat="1" ht="37.8" customHeight="1">
      <c r="A586" s="40"/>
      <c r="B586" s="41"/>
      <c r="C586" s="283" t="s">
        <v>1718</v>
      </c>
      <c r="D586" s="283" t="s">
        <v>477</v>
      </c>
      <c r="E586" s="284" t="s">
        <v>7811</v>
      </c>
      <c r="F586" s="285" t="s">
        <v>7812</v>
      </c>
      <c r="G586" s="286" t="s">
        <v>261</v>
      </c>
      <c r="H586" s="287">
        <v>72</v>
      </c>
      <c r="I586" s="288"/>
      <c r="J586" s="289">
        <f>ROUND(I586*H586,2)</f>
        <v>0</v>
      </c>
      <c r="K586" s="290"/>
      <c r="L586" s="291"/>
      <c r="M586" s="292" t="s">
        <v>1</v>
      </c>
      <c r="N586" s="293" t="s">
        <v>43</v>
      </c>
      <c r="O586" s="93"/>
      <c r="P586" s="240">
        <f>O586*H586</f>
        <v>0</v>
      </c>
      <c r="Q586" s="240">
        <v>0.00013999999999999999</v>
      </c>
      <c r="R586" s="240">
        <f>Q586*H586</f>
        <v>0.010079999999999999</v>
      </c>
      <c r="S586" s="240">
        <v>0</v>
      </c>
      <c r="T586" s="241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42" t="s">
        <v>895</v>
      </c>
      <c r="AT586" s="242" t="s">
        <v>477</v>
      </c>
      <c r="AU586" s="242" t="s">
        <v>87</v>
      </c>
      <c r="AY586" s="19" t="s">
        <v>242</v>
      </c>
      <c r="BE586" s="243">
        <f>IF(N586="základní",J586,0)</f>
        <v>0</v>
      </c>
      <c r="BF586" s="243">
        <f>IF(N586="snížená",J586,0)</f>
        <v>0</v>
      </c>
      <c r="BG586" s="243">
        <f>IF(N586="zákl. přenesená",J586,0)</f>
        <v>0</v>
      </c>
      <c r="BH586" s="243">
        <f>IF(N586="sníž. přenesená",J586,0)</f>
        <v>0</v>
      </c>
      <c r="BI586" s="243">
        <f>IF(N586="nulová",J586,0)</f>
        <v>0</v>
      </c>
      <c r="BJ586" s="19" t="s">
        <v>85</v>
      </c>
      <c r="BK586" s="243">
        <f>ROUND(I586*H586,2)</f>
        <v>0</v>
      </c>
      <c r="BL586" s="19" t="s">
        <v>1096</v>
      </c>
      <c r="BM586" s="242" t="s">
        <v>7813</v>
      </c>
    </row>
    <row r="587" s="2" customFormat="1">
      <c r="A587" s="40"/>
      <c r="B587" s="41"/>
      <c r="C587" s="42"/>
      <c r="D587" s="244" t="s">
        <v>251</v>
      </c>
      <c r="E587" s="42"/>
      <c r="F587" s="245" t="s">
        <v>7812</v>
      </c>
      <c r="G587" s="42"/>
      <c r="H587" s="42"/>
      <c r="I587" s="246"/>
      <c r="J587" s="42"/>
      <c r="K587" s="42"/>
      <c r="L587" s="46"/>
      <c r="M587" s="247"/>
      <c r="N587" s="248"/>
      <c r="O587" s="93"/>
      <c r="P587" s="93"/>
      <c r="Q587" s="93"/>
      <c r="R587" s="93"/>
      <c r="S587" s="93"/>
      <c r="T587" s="94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251</v>
      </c>
      <c r="AU587" s="19" t="s">
        <v>87</v>
      </c>
    </row>
    <row r="588" s="14" customFormat="1">
      <c r="A588" s="14"/>
      <c r="B588" s="261"/>
      <c r="C588" s="262"/>
      <c r="D588" s="244" t="s">
        <v>255</v>
      </c>
      <c r="E588" s="263" t="s">
        <v>1</v>
      </c>
      <c r="F588" s="264" t="s">
        <v>7814</v>
      </c>
      <c r="G588" s="262"/>
      <c r="H588" s="265">
        <v>72</v>
      </c>
      <c r="I588" s="266"/>
      <c r="J588" s="262"/>
      <c r="K588" s="262"/>
      <c r="L588" s="267"/>
      <c r="M588" s="268"/>
      <c r="N588" s="269"/>
      <c r="O588" s="269"/>
      <c r="P588" s="269"/>
      <c r="Q588" s="269"/>
      <c r="R588" s="269"/>
      <c r="S588" s="269"/>
      <c r="T588" s="270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71" t="s">
        <v>255</v>
      </c>
      <c r="AU588" s="271" t="s">
        <v>87</v>
      </c>
      <c r="AV588" s="14" t="s">
        <v>87</v>
      </c>
      <c r="AW588" s="14" t="s">
        <v>36</v>
      </c>
      <c r="AX588" s="14" t="s">
        <v>85</v>
      </c>
      <c r="AY588" s="271" t="s">
        <v>242</v>
      </c>
    </row>
    <row r="589" s="2" customFormat="1" ht="24.15" customHeight="1">
      <c r="A589" s="40"/>
      <c r="B589" s="41"/>
      <c r="C589" s="230" t="s">
        <v>1725</v>
      </c>
      <c r="D589" s="230" t="s">
        <v>245</v>
      </c>
      <c r="E589" s="231" t="s">
        <v>7815</v>
      </c>
      <c r="F589" s="232" t="s">
        <v>7816</v>
      </c>
      <c r="G589" s="233" t="s">
        <v>359</v>
      </c>
      <c r="H589" s="234">
        <v>3</v>
      </c>
      <c r="I589" s="235"/>
      <c r="J589" s="236">
        <f>ROUND(I589*H589,2)</f>
        <v>0</v>
      </c>
      <c r="K589" s="237"/>
      <c r="L589" s="46"/>
      <c r="M589" s="238" t="s">
        <v>1</v>
      </c>
      <c r="N589" s="239" t="s">
        <v>43</v>
      </c>
      <c r="O589" s="93"/>
      <c r="P589" s="240">
        <f>O589*H589</f>
        <v>0</v>
      </c>
      <c r="Q589" s="240">
        <v>0</v>
      </c>
      <c r="R589" s="240">
        <f>Q589*H589</f>
        <v>0</v>
      </c>
      <c r="S589" s="240">
        <v>0</v>
      </c>
      <c r="T589" s="241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42" t="s">
        <v>1096</v>
      </c>
      <c r="AT589" s="242" t="s">
        <v>245</v>
      </c>
      <c r="AU589" s="242" t="s">
        <v>87</v>
      </c>
      <c r="AY589" s="19" t="s">
        <v>242</v>
      </c>
      <c r="BE589" s="243">
        <f>IF(N589="základní",J589,0)</f>
        <v>0</v>
      </c>
      <c r="BF589" s="243">
        <f>IF(N589="snížená",J589,0)</f>
        <v>0</v>
      </c>
      <c r="BG589" s="243">
        <f>IF(N589="zákl. přenesená",J589,0)</f>
        <v>0</v>
      </c>
      <c r="BH589" s="243">
        <f>IF(N589="sníž. přenesená",J589,0)</f>
        <v>0</v>
      </c>
      <c r="BI589" s="243">
        <f>IF(N589="nulová",J589,0)</f>
        <v>0</v>
      </c>
      <c r="BJ589" s="19" t="s">
        <v>85</v>
      </c>
      <c r="BK589" s="243">
        <f>ROUND(I589*H589,2)</f>
        <v>0</v>
      </c>
      <c r="BL589" s="19" t="s">
        <v>1096</v>
      </c>
      <c r="BM589" s="242" t="s">
        <v>7817</v>
      </c>
    </row>
    <row r="590" s="2" customFormat="1">
      <c r="A590" s="40"/>
      <c r="B590" s="41"/>
      <c r="C590" s="42"/>
      <c r="D590" s="244" t="s">
        <v>251</v>
      </c>
      <c r="E590" s="42"/>
      <c r="F590" s="245" t="s">
        <v>7816</v>
      </c>
      <c r="G590" s="42"/>
      <c r="H590" s="42"/>
      <c r="I590" s="246"/>
      <c r="J590" s="42"/>
      <c r="K590" s="42"/>
      <c r="L590" s="46"/>
      <c r="M590" s="247"/>
      <c r="N590" s="248"/>
      <c r="O590" s="93"/>
      <c r="P590" s="93"/>
      <c r="Q590" s="93"/>
      <c r="R590" s="93"/>
      <c r="S590" s="93"/>
      <c r="T590" s="94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251</v>
      </c>
      <c r="AU590" s="19" t="s">
        <v>87</v>
      </c>
    </row>
    <row r="591" s="2" customFormat="1" ht="44.25" customHeight="1">
      <c r="A591" s="40"/>
      <c r="B591" s="41"/>
      <c r="C591" s="283" t="s">
        <v>2034</v>
      </c>
      <c r="D591" s="283" t="s">
        <v>477</v>
      </c>
      <c r="E591" s="284" t="s">
        <v>7818</v>
      </c>
      <c r="F591" s="285" t="s">
        <v>7819</v>
      </c>
      <c r="G591" s="286" t="s">
        <v>359</v>
      </c>
      <c r="H591" s="287">
        <v>3</v>
      </c>
      <c r="I591" s="288"/>
      <c r="J591" s="289">
        <f>ROUND(I591*H591,2)</f>
        <v>0</v>
      </c>
      <c r="K591" s="290"/>
      <c r="L591" s="291"/>
      <c r="M591" s="292" t="s">
        <v>1</v>
      </c>
      <c r="N591" s="293" t="s">
        <v>43</v>
      </c>
      <c r="O591" s="93"/>
      <c r="P591" s="240">
        <f>O591*H591</f>
        <v>0</v>
      </c>
      <c r="Q591" s="240">
        <v>0.00020000000000000001</v>
      </c>
      <c r="R591" s="240">
        <f>Q591*H591</f>
        <v>0.00060000000000000006</v>
      </c>
      <c r="S591" s="240">
        <v>0</v>
      </c>
      <c r="T591" s="241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42" t="s">
        <v>895</v>
      </c>
      <c r="AT591" s="242" t="s">
        <v>477</v>
      </c>
      <c r="AU591" s="242" t="s">
        <v>87</v>
      </c>
      <c r="AY591" s="19" t="s">
        <v>242</v>
      </c>
      <c r="BE591" s="243">
        <f>IF(N591="základní",J591,0)</f>
        <v>0</v>
      </c>
      <c r="BF591" s="243">
        <f>IF(N591="snížená",J591,0)</f>
        <v>0</v>
      </c>
      <c r="BG591" s="243">
        <f>IF(N591="zákl. přenesená",J591,0)</f>
        <v>0</v>
      </c>
      <c r="BH591" s="243">
        <f>IF(N591="sníž. přenesená",J591,0)</f>
        <v>0</v>
      </c>
      <c r="BI591" s="243">
        <f>IF(N591="nulová",J591,0)</f>
        <v>0</v>
      </c>
      <c r="BJ591" s="19" t="s">
        <v>85</v>
      </c>
      <c r="BK591" s="243">
        <f>ROUND(I591*H591,2)</f>
        <v>0</v>
      </c>
      <c r="BL591" s="19" t="s">
        <v>1096</v>
      </c>
      <c r="BM591" s="242" t="s">
        <v>7820</v>
      </c>
    </row>
    <row r="592" s="2" customFormat="1">
      <c r="A592" s="40"/>
      <c r="B592" s="41"/>
      <c r="C592" s="42"/>
      <c r="D592" s="244" t="s">
        <v>251</v>
      </c>
      <c r="E592" s="42"/>
      <c r="F592" s="245" t="s">
        <v>7819</v>
      </c>
      <c r="G592" s="42"/>
      <c r="H592" s="42"/>
      <c r="I592" s="246"/>
      <c r="J592" s="42"/>
      <c r="K592" s="42"/>
      <c r="L592" s="46"/>
      <c r="M592" s="247"/>
      <c r="N592" s="248"/>
      <c r="O592" s="93"/>
      <c r="P592" s="93"/>
      <c r="Q592" s="93"/>
      <c r="R592" s="93"/>
      <c r="S592" s="93"/>
      <c r="T592" s="94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251</v>
      </c>
      <c r="AU592" s="19" t="s">
        <v>87</v>
      </c>
    </row>
    <row r="593" s="2" customFormat="1" ht="24.15" customHeight="1">
      <c r="A593" s="40"/>
      <c r="B593" s="41"/>
      <c r="C593" s="230" t="s">
        <v>1956</v>
      </c>
      <c r="D593" s="230" t="s">
        <v>245</v>
      </c>
      <c r="E593" s="231" t="s">
        <v>7821</v>
      </c>
      <c r="F593" s="232" t="s">
        <v>7822</v>
      </c>
      <c r="G593" s="233" t="s">
        <v>359</v>
      </c>
      <c r="H593" s="234">
        <v>3</v>
      </c>
      <c r="I593" s="235"/>
      <c r="J593" s="236">
        <f>ROUND(I593*H593,2)</f>
        <v>0</v>
      </c>
      <c r="K593" s="237"/>
      <c r="L593" s="46"/>
      <c r="M593" s="238" t="s">
        <v>1</v>
      </c>
      <c r="N593" s="239" t="s">
        <v>43</v>
      </c>
      <c r="O593" s="93"/>
      <c r="P593" s="240">
        <f>O593*H593</f>
        <v>0</v>
      </c>
      <c r="Q593" s="240">
        <v>0</v>
      </c>
      <c r="R593" s="240">
        <f>Q593*H593</f>
        <v>0</v>
      </c>
      <c r="S593" s="240">
        <v>0</v>
      </c>
      <c r="T593" s="241">
        <f>S593*H593</f>
        <v>0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42" t="s">
        <v>1096</v>
      </c>
      <c r="AT593" s="242" t="s">
        <v>245</v>
      </c>
      <c r="AU593" s="242" t="s">
        <v>87</v>
      </c>
      <c r="AY593" s="19" t="s">
        <v>242</v>
      </c>
      <c r="BE593" s="243">
        <f>IF(N593="základní",J593,0)</f>
        <v>0</v>
      </c>
      <c r="BF593" s="243">
        <f>IF(N593="snížená",J593,0)</f>
        <v>0</v>
      </c>
      <c r="BG593" s="243">
        <f>IF(N593="zákl. přenesená",J593,0)</f>
        <v>0</v>
      </c>
      <c r="BH593" s="243">
        <f>IF(N593="sníž. přenesená",J593,0)</f>
        <v>0</v>
      </c>
      <c r="BI593" s="243">
        <f>IF(N593="nulová",J593,0)</f>
        <v>0</v>
      </c>
      <c r="BJ593" s="19" t="s">
        <v>85</v>
      </c>
      <c r="BK593" s="243">
        <f>ROUND(I593*H593,2)</f>
        <v>0</v>
      </c>
      <c r="BL593" s="19" t="s">
        <v>1096</v>
      </c>
      <c r="BM593" s="242" t="s">
        <v>7823</v>
      </c>
    </row>
    <row r="594" s="2" customFormat="1">
      <c r="A594" s="40"/>
      <c r="B594" s="41"/>
      <c r="C594" s="42"/>
      <c r="D594" s="244" t="s">
        <v>251</v>
      </c>
      <c r="E594" s="42"/>
      <c r="F594" s="245" t="s">
        <v>7822</v>
      </c>
      <c r="G594" s="42"/>
      <c r="H594" s="42"/>
      <c r="I594" s="246"/>
      <c r="J594" s="42"/>
      <c r="K594" s="42"/>
      <c r="L594" s="46"/>
      <c r="M594" s="247"/>
      <c r="N594" s="248"/>
      <c r="O594" s="93"/>
      <c r="P594" s="93"/>
      <c r="Q594" s="93"/>
      <c r="R594" s="93"/>
      <c r="S594" s="93"/>
      <c r="T594" s="94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251</v>
      </c>
      <c r="AU594" s="19" t="s">
        <v>87</v>
      </c>
    </row>
    <row r="595" s="2" customFormat="1" ht="33" customHeight="1">
      <c r="A595" s="40"/>
      <c r="B595" s="41"/>
      <c r="C595" s="230" t="s">
        <v>1965</v>
      </c>
      <c r="D595" s="230" t="s">
        <v>245</v>
      </c>
      <c r="E595" s="231" t="s">
        <v>7824</v>
      </c>
      <c r="F595" s="232" t="s">
        <v>7825</v>
      </c>
      <c r="G595" s="233" t="s">
        <v>359</v>
      </c>
      <c r="H595" s="234">
        <v>3</v>
      </c>
      <c r="I595" s="235"/>
      <c r="J595" s="236">
        <f>ROUND(I595*H595,2)</f>
        <v>0</v>
      </c>
      <c r="K595" s="237"/>
      <c r="L595" s="46"/>
      <c r="M595" s="238" t="s">
        <v>1</v>
      </c>
      <c r="N595" s="239" t="s">
        <v>43</v>
      </c>
      <c r="O595" s="93"/>
      <c r="P595" s="240">
        <f>O595*H595</f>
        <v>0</v>
      </c>
      <c r="Q595" s="240">
        <v>0</v>
      </c>
      <c r="R595" s="240">
        <f>Q595*H595</f>
        <v>0</v>
      </c>
      <c r="S595" s="240">
        <v>0</v>
      </c>
      <c r="T595" s="241">
        <f>S595*H595</f>
        <v>0</v>
      </c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R595" s="242" t="s">
        <v>1096</v>
      </c>
      <c r="AT595" s="242" t="s">
        <v>245</v>
      </c>
      <c r="AU595" s="242" t="s">
        <v>87</v>
      </c>
      <c r="AY595" s="19" t="s">
        <v>242</v>
      </c>
      <c r="BE595" s="243">
        <f>IF(N595="základní",J595,0)</f>
        <v>0</v>
      </c>
      <c r="BF595" s="243">
        <f>IF(N595="snížená",J595,0)</f>
        <v>0</v>
      </c>
      <c r="BG595" s="243">
        <f>IF(N595="zákl. přenesená",J595,0)</f>
        <v>0</v>
      </c>
      <c r="BH595" s="243">
        <f>IF(N595="sníž. přenesená",J595,0)</f>
        <v>0</v>
      </c>
      <c r="BI595" s="243">
        <f>IF(N595="nulová",J595,0)</f>
        <v>0</v>
      </c>
      <c r="BJ595" s="19" t="s">
        <v>85</v>
      </c>
      <c r="BK595" s="243">
        <f>ROUND(I595*H595,2)</f>
        <v>0</v>
      </c>
      <c r="BL595" s="19" t="s">
        <v>1096</v>
      </c>
      <c r="BM595" s="242" t="s">
        <v>7826</v>
      </c>
    </row>
    <row r="596" s="2" customFormat="1">
      <c r="A596" s="40"/>
      <c r="B596" s="41"/>
      <c r="C596" s="42"/>
      <c r="D596" s="244" t="s">
        <v>251</v>
      </c>
      <c r="E596" s="42"/>
      <c r="F596" s="245" t="s">
        <v>7825</v>
      </c>
      <c r="G596" s="42"/>
      <c r="H596" s="42"/>
      <c r="I596" s="246"/>
      <c r="J596" s="42"/>
      <c r="K596" s="42"/>
      <c r="L596" s="46"/>
      <c r="M596" s="247"/>
      <c r="N596" s="248"/>
      <c r="O596" s="93"/>
      <c r="P596" s="93"/>
      <c r="Q596" s="93"/>
      <c r="R596" s="93"/>
      <c r="S596" s="93"/>
      <c r="T596" s="94"/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T596" s="19" t="s">
        <v>251</v>
      </c>
      <c r="AU596" s="19" t="s">
        <v>87</v>
      </c>
    </row>
    <row r="597" s="2" customFormat="1" ht="24.15" customHeight="1">
      <c r="A597" s="40"/>
      <c r="B597" s="41"/>
      <c r="C597" s="230" t="s">
        <v>1908</v>
      </c>
      <c r="D597" s="230" t="s">
        <v>245</v>
      </c>
      <c r="E597" s="231" t="s">
        <v>7827</v>
      </c>
      <c r="F597" s="232" t="s">
        <v>7828</v>
      </c>
      <c r="G597" s="233" t="s">
        <v>359</v>
      </c>
      <c r="H597" s="234">
        <v>3</v>
      </c>
      <c r="I597" s="235"/>
      <c r="J597" s="236">
        <f>ROUND(I597*H597,2)</f>
        <v>0</v>
      </c>
      <c r="K597" s="237"/>
      <c r="L597" s="46"/>
      <c r="M597" s="238" t="s">
        <v>1</v>
      </c>
      <c r="N597" s="239" t="s">
        <v>43</v>
      </c>
      <c r="O597" s="93"/>
      <c r="P597" s="240">
        <f>O597*H597</f>
        <v>0</v>
      </c>
      <c r="Q597" s="240">
        <v>0</v>
      </c>
      <c r="R597" s="240">
        <f>Q597*H597</f>
        <v>0</v>
      </c>
      <c r="S597" s="240">
        <v>0</v>
      </c>
      <c r="T597" s="241">
        <f>S597*H597</f>
        <v>0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42" t="s">
        <v>1096</v>
      </c>
      <c r="AT597" s="242" t="s">
        <v>245</v>
      </c>
      <c r="AU597" s="242" t="s">
        <v>87</v>
      </c>
      <c r="AY597" s="19" t="s">
        <v>242</v>
      </c>
      <c r="BE597" s="243">
        <f>IF(N597="základní",J597,0)</f>
        <v>0</v>
      </c>
      <c r="BF597" s="243">
        <f>IF(N597="snížená",J597,0)</f>
        <v>0</v>
      </c>
      <c r="BG597" s="243">
        <f>IF(N597="zákl. přenesená",J597,0)</f>
        <v>0</v>
      </c>
      <c r="BH597" s="243">
        <f>IF(N597="sníž. přenesená",J597,0)</f>
        <v>0</v>
      </c>
      <c r="BI597" s="243">
        <f>IF(N597="nulová",J597,0)</f>
        <v>0</v>
      </c>
      <c r="BJ597" s="19" t="s">
        <v>85</v>
      </c>
      <c r="BK597" s="243">
        <f>ROUND(I597*H597,2)</f>
        <v>0</v>
      </c>
      <c r="BL597" s="19" t="s">
        <v>1096</v>
      </c>
      <c r="BM597" s="242" t="s">
        <v>7829</v>
      </c>
    </row>
    <row r="598" s="2" customFormat="1">
      <c r="A598" s="40"/>
      <c r="B598" s="41"/>
      <c r="C598" s="42"/>
      <c r="D598" s="244" t="s">
        <v>251</v>
      </c>
      <c r="E598" s="42"/>
      <c r="F598" s="245" t="s">
        <v>7828</v>
      </c>
      <c r="G598" s="42"/>
      <c r="H598" s="42"/>
      <c r="I598" s="246"/>
      <c r="J598" s="42"/>
      <c r="K598" s="42"/>
      <c r="L598" s="46"/>
      <c r="M598" s="247"/>
      <c r="N598" s="248"/>
      <c r="O598" s="93"/>
      <c r="P598" s="93"/>
      <c r="Q598" s="93"/>
      <c r="R598" s="93"/>
      <c r="S598" s="93"/>
      <c r="T598" s="94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251</v>
      </c>
      <c r="AU598" s="19" t="s">
        <v>87</v>
      </c>
    </row>
    <row r="599" s="2" customFormat="1" ht="49.05" customHeight="1">
      <c r="A599" s="40"/>
      <c r="B599" s="41"/>
      <c r="C599" s="230" t="s">
        <v>1914</v>
      </c>
      <c r="D599" s="230" t="s">
        <v>245</v>
      </c>
      <c r="E599" s="231" t="s">
        <v>7830</v>
      </c>
      <c r="F599" s="232" t="s">
        <v>7831</v>
      </c>
      <c r="G599" s="233" t="s">
        <v>298</v>
      </c>
      <c r="H599" s="234">
        <v>0.021000000000000001</v>
      </c>
      <c r="I599" s="235"/>
      <c r="J599" s="236">
        <f>ROUND(I599*H599,2)</f>
        <v>0</v>
      </c>
      <c r="K599" s="237"/>
      <c r="L599" s="46"/>
      <c r="M599" s="238" t="s">
        <v>1</v>
      </c>
      <c r="N599" s="239" t="s">
        <v>43</v>
      </c>
      <c r="O599" s="93"/>
      <c r="P599" s="240">
        <f>O599*H599</f>
        <v>0</v>
      </c>
      <c r="Q599" s="240">
        <v>0</v>
      </c>
      <c r="R599" s="240">
        <f>Q599*H599</f>
        <v>0</v>
      </c>
      <c r="S599" s="240">
        <v>0</v>
      </c>
      <c r="T599" s="241">
        <f>S599*H599</f>
        <v>0</v>
      </c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R599" s="242" t="s">
        <v>1096</v>
      </c>
      <c r="AT599" s="242" t="s">
        <v>245</v>
      </c>
      <c r="AU599" s="242" t="s">
        <v>87</v>
      </c>
      <c r="AY599" s="19" t="s">
        <v>242</v>
      </c>
      <c r="BE599" s="243">
        <f>IF(N599="základní",J599,0)</f>
        <v>0</v>
      </c>
      <c r="BF599" s="243">
        <f>IF(N599="snížená",J599,0)</f>
        <v>0</v>
      </c>
      <c r="BG599" s="243">
        <f>IF(N599="zákl. přenesená",J599,0)</f>
        <v>0</v>
      </c>
      <c r="BH599" s="243">
        <f>IF(N599="sníž. přenesená",J599,0)</f>
        <v>0</v>
      </c>
      <c r="BI599" s="243">
        <f>IF(N599="nulová",J599,0)</f>
        <v>0</v>
      </c>
      <c r="BJ599" s="19" t="s">
        <v>85</v>
      </c>
      <c r="BK599" s="243">
        <f>ROUND(I599*H599,2)</f>
        <v>0</v>
      </c>
      <c r="BL599" s="19" t="s">
        <v>1096</v>
      </c>
      <c r="BM599" s="242" t="s">
        <v>7832</v>
      </c>
    </row>
    <row r="600" s="2" customFormat="1">
      <c r="A600" s="40"/>
      <c r="B600" s="41"/>
      <c r="C600" s="42"/>
      <c r="D600" s="244" t="s">
        <v>251</v>
      </c>
      <c r="E600" s="42"/>
      <c r="F600" s="245" t="s">
        <v>7831</v>
      </c>
      <c r="G600" s="42"/>
      <c r="H600" s="42"/>
      <c r="I600" s="246"/>
      <c r="J600" s="42"/>
      <c r="K600" s="42"/>
      <c r="L600" s="46"/>
      <c r="M600" s="295"/>
      <c r="N600" s="296"/>
      <c r="O600" s="297"/>
      <c r="P600" s="297"/>
      <c r="Q600" s="297"/>
      <c r="R600" s="297"/>
      <c r="S600" s="297"/>
      <c r="T600" s="298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251</v>
      </c>
      <c r="AU600" s="19" t="s">
        <v>87</v>
      </c>
    </row>
    <row r="601" s="2" customFormat="1" ht="6.96" customHeight="1">
      <c r="A601" s="40"/>
      <c r="B601" s="68"/>
      <c r="C601" s="69"/>
      <c r="D601" s="69"/>
      <c r="E601" s="69"/>
      <c r="F601" s="69"/>
      <c r="G601" s="69"/>
      <c r="H601" s="69"/>
      <c r="I601" s="69"/>
      <c r="J601" s="69"/>
      <c r="K601" s="69"/>
      <c r="L601" s="46"/>
      <c r="M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</row>
  </sheetData>
  <sheetProtection sheet="1" autoFilter="0" formatColumns="0" formatRows="0" objects="1" scenarios="1" spinCount="100000" saltValue="kaZ5GfkteWQI0DahegVfOhrL28m50Ce9W4XXKRkUbIQZwkpOgFTP29fBmnhejtic3xU6OAhUDSv7gdqsQjlLPw==" hashValue="2j8GZpKsAVyivYacy1avJItENKRT0ZTrdbFTrleAKJuxrKqbtr04kzR9+N3AbS9KYBcQf+0L0ImrGPLHYPNhAw==" algorithmName="SHA-512" password="CC35"/>
  <autoFilter ref="C122:K60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192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7833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7834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ROUND(J128,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ROUND((SUM(BE128:BE206)),  2)</f>
        <v>0</v>
      </c>
      <c r="G37" s="40"/>
      <c r="H37" s="40"/>
      <c r="I37" s="167">
        <v>0.20999999999999999</v>
      </c>
      <c r="J37" s="166">
        <f>ROUND(((SUM(BE128:BE206))*I37),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ROUND((SUM(BF128:BF206)),  2)</f>
        <v>0</v>
      </c>
      <c r="G38" s="40"/>
      <c r="H38" s="40"/>
      <c r="I38" s="167">
        <v>0.12</v>
      </c>
      <c r="J38" s="166">
        <f>ROUND(((SUM(BF128:BF206))*I38),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ROUND((SUM(BG128:BG206)),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ROUND((SUM(BH128:BH206)),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ROUND((SUM(BI128:BI206)),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192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7833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1a - PZTS - U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J128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7835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1"/>
      <c r="C102" s="192"/>
      <c r="D102" s="193" t="s">
        <v>7836</v>
      </c>
      <c r="E102" s="194"/>
      <c r="F102" s="194"/>
      <c r="G102" s="194"/>
      <c r="H102" s="194"/>
      <c r="I102" s="194"/>
      <c r="J102" s="195">
        <f>J142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1"/>
      <c r="C103" s="192"/>
      <c r="D103" s="193" t="s">
        <v>7837</v>
      </c>
      <c r="E103" s="194"/>
      <c r="F103" s="194"/>
      <c r="G103" s="194"/>
      <c r="H103" s="194"/>
      <c r="I103" s="194"/>
      <c r="J103" s="195">
        <f>J149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7838</v>
      </c>
      <c r="E104" s="194"/>
      <c r="F104" s="194"/>
      <c r="G104" s="194"/>
      <c r="H104" s="194"/>
      <c r="I104" s="194"/>
      <c r="J104" s="195">
        <f>J176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65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68"/>
      <c r="C106" s="69"/>
      <c r="D106" s="69"/>
      <c r="E106" s="69"/>
      <c r="F106" s="69"/>
      <c r="G106" s="69"/>
      <c r="H106" s="69"/>
      <c r="I106" s="69"/>
      <c r="J106" s="69"/>
      <c r="K106" s="69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10" s="2" customFormat="1" ht="6.96" customHeight="1">
      <c r="A110" s="40"/>
      <c r="B110" s="70"/>
      <c r="C110" s="71"/>
      <c r="D110" s="71"/>
      <c r="E110" s="71"/>
      <c r="F110" s="71"/>
      <c r="G110" s="71"/>
      <c r="H110" s="71"/>
      <c r="I110" s="71"/>
      <c r="J110" s="71"/>
      <c r="K110" s="71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24.96" customHeight="1">
      <c r="A111" s="40"/>
      <c r="B111" s="41"/>
      <c r="C111" s="25" t="s">
        <v>227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6.96" customHeight="1">
      <c r="A112" s="40"/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2" customHeight="1">
      <c r="A113" s="40"/>
      <c r="B113" s="41"/>
      <c r="C113" s="34" t="s">
        <v>16</v>
      </c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6.5" customHeight="1">
      <c r="A114" s="40"/>
      <c r="B114" s="41"/>
      <c r="C114" s="42"/>
      <c r="D114" s="42"/>
      <c r="E114" s="186" t="str">
        <f>E7</f>
        <v>Rekonstrukce budovy MM Habartov</v>
      </c>
      <c r="F114" s="34"/>
      <c r="G114" s="34"/>
      <c r="H114" s="34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1" customFormat="1" ht="12" customHeight="1">
      <c r="B115" s="23"/>
      <c r="C115" s="34" t="s">
        <v>191</v>
      </c>
      <c r="D115" s="24"/>
      <c r="E115" s="24"/>
      <c r="F115" s="24"/>
      <c r="G115" s="24"/>
      <c r="H115" s="24"/>
      <c r="I115" s="24"/>
      <c r="J115" s="24"/>
      <c r="K115" s="24"/>
      <c r="L115" s="22"/>
    </row>
    <row r="116" s="1" customFormat="1" ht="16.5" customHeight="1">
      <c r="B116" s="23"/>
      <c r="C116" s="24"/>
      <c r="D116" s="24"/>
      <c r="E116" s="186" t="s">
        <v>192</v>
      </c>
      <c r="F116" s="24"/>
      <c r="G116" s="24"/>
      <c r="H116" s="24"/>
      <c r="I116" s="24"/>
      <c r="J116" s="24"/>
      <c r="K116" s="24"/>
      <c r="L116" s="22"/>
    </row>
    <row r="117" s="1" customFormat="1" ht="12" customHeight="1">
      <c r="B117" s="23"/>
      <c r="C117" s="34" t="s">
        <v>193</v>
      </c>
      <c r="D117" s="24"/>
      <c r="E117" s="24"/>
      <c r="F117" s="24"/>
      <c r="G117" s="24"/>
      <c r="H117" s="24"/>
      <c r="I117" s="24"/>
      <c r="J117" s="24"/>
      <c r="K117" s="24"/>
      <c r="L117" s="22"/>
    </row>
    <row r="118" s="2" customFormat="1" ht="16.5" customHeight="1">
      <c r="A118" s="40"/>
      <c r="B118" s="41"/>
      <c r="C118" s="42"/>
      <c r="D118" s="42"/>
      <c r="E118" s="314" t="s">
        <v>7833</v>
      </c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5528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78" t="str">
        <f>E13</f>
        <v>1a - PZTS - U</v>
      </c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6.96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20</v>
      </c>
      <c r="D122" s="42"/>
      <c r="E122" s="42"/>
      <c r="F122" s="29" t="str">
        <f>F16</f>
        <v xml:space="preserve"> </v>
      </c>
      <c r="G122" s="42"/>
      <c r="H122" s="42"/>
      <c r="I122" s="34" t="s">
        <v>22</v>
      </c>
      <c r="J122" s="81" t="str">
        <f>IF(J16="","",J16)</f>
        <v>25. 5. 2025</v>
      </c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24</v>
      </c>
      <c r="D124" s="42"/>
      <c r="E124" s="42"/>
      <c r="F124" s="29" t="str">
        <f>E19</f>
        <v>Město Habartov,Náměstí Přátelství 112,Habartov</v>
      </c>
      <c r="G124" s="42"/>
      <c r="H124" s="42"/>
      <c r="I124" s="34" t="s">
        <v>32</v>
      </c>
      <c r="J124" s="38" t="str">
        <f>E25</f>
        <v>Ing.Šárka Dubská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30</v>
      </c>
      <c r="D125" s="42"/>
      <c r="E125" s="42"/>
      <c r="F125" s="29" t="str">
        <f>IF(E22="","",E22)</f>
        <v>Vyplň údaj</v>
      </c>
      <c r="G125" s="42"/>
      <c r="H125" s="42"/>
      <c r="I125" s="34" t="s">
        <v>34</v>
      </c>
      <c r="J125" s="38" t="str">
        <f>E28</f>
        <v xml:space="preserve"> 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0.32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11" customFormat="1" ht="29.28" customHeight="1">
      <c r="A127" s="202"/>
      <c r="B127" s="203"/>
      <c r="C127" s="204" t="s">
        <v>228</v>
      </c>
      <c r="D127" s="205" t="s">
        <v>63</v>
      </c>
      <c r="E127" s="205" t="s">
        <v>59</v>
      </c>
      <c r="F127" s="205" t="s">
        <v>60</v>
      </c>
      <c r="G127" s="205" t="s">
        <v>229</v>
      </c>
      <c r="H127" s="205" t="s">
        <v>230</v>
      </c>
      <c r="I127" s="205" t="s">
        <v>231</v>
      </c>
      <c r="J127" s="206" t="s">
        <v>197</v>
      </c>
      <c r="K127" s="207" t="s">
        <v>232</v>
      </c>
      <c r="L127" s="208"/>
      <c r="M127" s="102" t="s">
        <v>1</v>
      </c>
      <c r="N127" s="103" t="s">
        <v>42</v>
      </c>
      <c r="O127" s="103" t="s">
        <v>233</v>
      </c>
      <c r="P127" s="103" t="s">
        <v>234</v>
      </c>
      <c r="Q127" s="103" t="s">
        <v>235</v>
      </c>
      <c r="R127" s="103" t="s">
        <v>236</v>
      </c>
      <c r="S127" s="103" t="s">
        <v>237</v>
      </c>
      <c r="T127" s="104" t="s">
        <v>238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40"/>
      <c r="B128" s="41"/>
      <c r="C128" s="109" t="s">
        <v>239</v>
      </c>
      <c r="D128" s="42"/>
      <c r="E128" s="42"/>
      <c r="F128" s="42"/>
      <c r="G128" s="42"/>
      <c r="H128" s="42"/>
      <c r="I128" s="42"/>
      <c r="J128" s="209">
        <f>BK128</f>
        <v>0</v>
      </c>
      <c r="K128" s="42"/>
      <c r="L128" s="46"/>
      <c r="M128" s="105"/>
      <c r="N128" s="210"/>
      <c r="O128" s="106"/>
      <c r="P128" s="211">
        <f>P129+P142+P149+P176</f>
        <v>0</v>
      </c>
      <c r="Q128" s="106"/>
      <c r="R128" s="211">
        <f>R129+R142+R149+R176</f>
        <v>0</v>
      </c>
      <c r="S128" s="106"/>
      <c r="T128" s="212">
        <f>T129+T142+T149+T176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77</v>
      </c>
      <c r="AU128" s="19" t="s">
        <v>199</v>
      </c>
      <c r="BK128" s="213">
        <f>BK129+BK142+BK149+BK176</f>
        <v>0</v>
      </c>
    </row>
    <row r="129" s="12" customFormat="1" ht="25.92" customHeight="1">
      <c r="A129" s="12"/>
      <c r="B129" s="214"/>
      <c r="C129" s="215"/>
      <c r="D129" s="216" t="s">
        <v>77</v>
      </c>
      <c r="E129" s="217" t="s">
        <v>7839</v>
      </c>
      <c r="F129" s="217" t="s">
        <v>7840</v>
      </c>
      <c r="G129" s="215"/>
      <c r="H129" s="215"/>
      <c r="I129" s="218"/>
      <c r="J129" s="219">
        <f>BK129</f>
        <v>0</v>
      </c>
      <c r="K129" s="215"/>
      <c r="L129" s="220"/>
      <c r="M129" s="221"/>
      <c r="N129" s="222"/>
      <c r="O129" s="222"/>
      <c r="P129" s="223">
        <f>SUM(P130:P141)</f>
        <v>0</v>
      </c>
      <c r="Q129" s="222"/>
      <c r="R129" s="223">
        <f>SUM(R130:R141)</f>
        <v>0</v>
      </c>
      <c r="S129" s="222"/>
      <c r="T129" s="224">
        <f>SUM(T130:T141)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5" t="s">
        <v>85</v>
      </c>
      <c r="AT129" s="226" t="s">
        <v>77</v>
      </c>
      <c r="AU129" s="226" t="s">
        <v>78</v>
      </c>
      <c r="AY129" s="225" t="s">
        <v>242</v>
      </c>
      <c r="BK129" s="227">
        <f>SUM(BK130:BK141)</f>
        <v>0</v>
      </c>
    </row>
    <row r="130" s="2" customFormat="1" ht="24.15" customHeight="1">
      <c r="A130" s="40"/>
      <c r="B130" s="41"/>
      <c r="C130" s="230" t="s">
        <v>1096</v>
      </c>
      <c r="D130" s="230" t="s">
        <v>245</v>
      </c>
      <c r="E130" s="231" t="s">
        <v>7841</v>
      </c>
      <c r="F130" s="232" t="s">
        <v>7842</v>
      </c>
      <c r="G130" s="233" t="s">
        <v>6414</v>
      </c>
      <c r="H130" s="234">
        <v>1</v>
      </c>
      <c r="I130" s="235"/>
      <c r="J130" s="236">
        <f>ROUND(I130*H130,2)</f>
        <v>0</v>
      </c>
      <c r="K130" s="237"/>
      <c r="L130" s="46"/>
      <c r="M130" s="238" t="s">
        <v>1</v>
      </c>
      <c r="N130" s="239" t="s">
        <v>43</v>
      </c>
      <c r="O130" s="93"/>
      <c r="P130" s="240">
        <f>O130*H130</f>
        <v>0</v>
      </c>
      <c r="Q130" s="240">
        <v>0</v>
      </c>
      <c r="R130" s="240">
        <f>Q130*H130</f>
        <v>0</v>
      </c>
      <c r="S130" s="240">
        <v>0</v>
      </c>
      <c r="T130" s="24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42" t="s">
        <v>249</v>
      </c>
      <c r="AT130" s="242" t="s">
        <v>245</v>
      </c>
      <c r="AU130" s="242" t="s">
        <v>85</v>
      </c>
      <c r="AY130" s="19" t="s">
        <v>242</v>
      </c>
      <c r="BE130" s="243">
        <f>IF(N130="základní",J130,0)</f>
        <v>0</v>
      </c>
      <c r="BF130" s="243">
        <f>IF(N130="snížená",J130,0)</f>
        <v>0</v>
      </c>
      <c r="BG130" s="243">
        <f>IF(N130="zákl. přenesená",J130,0)</f>
        <v>0</v>
      </c>
      <c r="BH130" s="243">
        <f>IF(N130="sníž. přenesená",J130,0)</f>
        <v>0</v>
      </c>
      <c r="BI130" s="243">
        <f>IF(N130="nulová",J130,0)</f>
        <v>0</v>
      </c>
      <c r="BJ130" s="19" t="s">
        <v>85</v>
      </c>
      <c r="BK130" s="243">
        <f>ROUND(I130*H130,2)</f>
        <v>0</v>
      </c>
      <c r="BL130" s="19" t="s">
        <v>249</v>
      </c>
      <c r="BM130" s="242" t="s">
        <v>7843</v>
      </c>
    </row>
    <row r="131" s="2" customFormat="1">
      <c r="A131" s="40"/>
      <c r="B131" s="41"/>
      <c r="C131" s="42"/>
      <c r="D131" s="244" t="s">
        <v>251</v>
      </c>
      <c r="E131" s="42"/>
      <c r="F131" s="245" t="s">
        <v>7842</v>
      </c>
      <c r="G131" s="42"/>
      <c r="H131" s="42"/>
      <c r="I131" s="246"/>
      <c r="J131" s="42"/>
      <c r="K131" s="42"/>
      <c r="L131" s="46"/>
      <c r="M131" s="247"/>
      <c r="N131" s="24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251</v>
      </c>
      <c r="AU131" s="19" t="s">
        <v>85</v>
      </c>
    </row>
    <row r="132" s="2" customFormat="1" ht="24.15" customHeight="1">
      <c r="A132" s="40"/>
      <c r="B132" s="41"/>
      <c r="C132" s="230" t="s">
        <v>2458</v>
      </c>
      <c r="D132" s="230" t="s">
        <v>245</v>
      </c>
      <c r="E132" s="231" t="s">
        <v>7844</v>
      </c>
      <c r="F132" s="232" t="s">
        <v>7845</v>
      </c>
      <c r="G132" s="233" t="s">
        <v>6414</v>
      </c>
      <c r="H132" s="234">
        <v>1</v>
      </c>
      <c r="I132" s="235"/>
      <c r="J132" s="236">
        <f>ROUND(I132*H132,2)</f>
        <v>0</v>
      </c>
      <c r="K132" s="237"/>
      <c r="L132" s="46"/>
      <c r="M132" s="238" t="s">
        <v>1</v>
      </c>
      <c r="N132" s="239" t="s">
        <v>43</v>
      </c>
      <c r="O132" s="93"/>
      <c r="P132" s="240">
        <f>O132*H132</f>
        <v>0</v>
      </c>
      <c r="Q132" s="240">
        <v>0</v>
      </c>
      <c r="R132" s="240">
        <f>Q132*H132</f>
        <v>0</v>
      </c>
      <c r="S132" s="240">
        <v>0</v>
      </c>
      <c r="T132" s="24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42" t="s">
        <v>249</v>
      </c>
      <c r="AT132" s="242" t="s">
        <v>245</v>
      </c>
      <c r="AU132" s="242" t="s">
        <v>85</v>
      </c>
      <c r="AY132" s="19" t="s">
        <v>242</v>
      </c>
      <c r="BE132" s="243">
        <f>IF(N132="základní",J132,0)</f>
        <v>0</v>
      </c>
      <c r="BF132" s="243">
        <f>IF(N132="snížená",J132,0)</f>
        <v>0</v>
      </c>
      <c r="BG132" s="243">
        <f>IF(N132="zákl. přenesená",J132,0)</f>
        <v>0</v>
      </c>
      <c r="BH132" s="243">
        <f>IF(N132="sníž. přenesená",J132,0)</f>
        <v>0</v>
      </c>
      <c r="BI132" s="243">
        <f>IF(N132="nulová",J132,0)</f>
        <v>0</v>
      </c>
      <c r="BJ132" s="19" t="s">
        <v>85</v>
      </c>
      <c r="BK132" s="243">
        <f>ROUND(I132*H132,2)</f>
        <v>0</v>
      </c>
      <c r="BL132" s="19" t="s">
        <v>249</v>
      </c>
      <c r="BM132" s="242" t="s">
        <v>7846</v>
      </c>
    </row>
    <row r="133" s="2" customFormat="1">
      <c r="A133" s="40"/>
      <c r="B133" s="41"/>
      <c r="C133" s="42"/>
      <c r="D133" s="244" t="s">
        <v>251</v>
      </c>
      <c r="E133" s="42"/>
      <c r="F133" s="245" t="s">
        <v>7845</v>
      </c>
      <c r="G133" s="42"/>
      <c r="H133" s="42"/>
      <c r="I133" s="246"/>
      <c r="J133" s="42"/>
      <c r="K133" s="42"/>
      <c r="L133" s="46"/>
      <c r="M133" s="247"/>
      <c r="N133" s="24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251</v>
      </c>
      <c r="AU133" s="19" t="s">
        <v>85</v>
      </c>
    </row>
    <row r="134" s="2" customFormat="1" ht="24.15" customHeight="1">
      <c r="A134" s="40"/>
      <c r="B134" s="41"/>
      <c r="C134" s="230" t="s">
        <v>2463</v>
      </c>
      <c r="D134" s="230" t="s">
        <v>245</v>
      </c>
      <c r="E134" s="231" t="s">
        <v>7847</v>
      </c>
      <c r="F134" s="232" t="s">
        <v>7848</v>
      </c>
      <c r="G134" s="233" t="s">
        <v>261</v>
      </c>
      <c r="H134" s="234">
        <v>80</v>
      </c>
      <c r="I134" s="235"/>
      <c r="J134" s="236">
        <f>ROUND(I134*H134,2)</f>
        <v>0</v>
      </c>
      <c r="K134" s="237"/>
      <c r="L134" s="46"/>
      <c r="M134" s="238" t="s">
        <v>1</v>
      </c>
      <c r="N134" s="239" t="s">
        <v>43</v>
      </c>
      <c r="O134" s="93"/>
      <c r="P134" s="240">
        <f>O134*H134</f>
        <v>0</v>
      </c>
      <c r="Q134" s="240">
        <v>0</v>
      </c>
      <c r="R134" s="240">
        <f>Q134*H134</f>
        <v>0</v>
      </c>
      <c r="S134" s="240">
        <v>0</v>
      </c>
      <c r="T134" s="24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42" t="s">
        <v>249</v>
      </c>
      <c r="AT134" s="242" t="s">
        <v>245</v>
      </c>
      <c r="AU134" s="242" t="s">
        <v>85</v>
      </c>
      <c r="AY134" s="19" t="s">
        <v>242</v>
      </c>
      <c r="BE134" s="243">
        <f>IF(N134="základní",J134,0)</f>
        <v>0</v>
      </c>
      <c r="BF134" s="243">
        <f>IF(N134="snížená",J134,0)</f>
        <v>0</v>
      </c>
      <c r="BG134" s="243">
        <f>IF(N134="zákl. přenesená",J134,0)</f>
        <v>0</v>
      </c>
      <c r="BH134" s="243">
        <f>IF(N134="sníž. přenesená",J134,0)</f>
        <v>0</v>
      </c>
      <c r="BI134" s="243">
        <f>IF(N134="nulová",J134,0)</f>
        <v>0</v>
      </c>
      <c r="BJ134" s="19" t="s">
        <v>85</v>
      </c>
      <c r="BK134" s="243">
        <f>ROUND(I134*H134,2)</f>
        <v>0</v>
      </c>
      <c r="BL134" s="19" t="s">
        <v>249</v>
      </c>
      <c r="BM134" s="242" t="s">
        <v>7849</v>
      </c>
    </row>
    <row r="135" s="2" customFormat="1">
      <c r="A135" s="40"/>
      <c r="B135" s="41"/>
      <c r="C135" s="42"/>
      <c r="D135" s="244" t="s">
        <v>251</v>
      </c>
      <c r="E135" s="42"/>
      <c r="F135" s="245" t="s">
        <v>7848</v>
      </c>
      <c r="G135" s="42"/>
      <c r="H135" s="42"/>
      <c r="I135" s="246"/>
      <c r="J135" s="42"/>
      <c r="K135" s="42"/>
      <c r="L135" s="46"/>
      <c r="M135" s="247"/>
      <c r="N135" s="24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251</v>
      </c>
      <c r="AU135" s="19" t="s">
        <v>85</v>
      </c>
    </row>
    <row r="136" s="2" customFormat="1" ht="21.75" customHeight="1">
      <c r="A136" s="40"/>
      <c r="B136" s="41"/>
      <c r="C136" s="230" t="s">
        <v>1832</v>
      </c>
      <c r="D136" s="230" t="s">
        <v>245</v>
      </c>
      <c r="E136" s="231" t="s">
        <v>7850</v>
      </c>
      <c r="F136" s="232" t="s">
        <v>7851</v>
      </c>
      <c r="G136" s="233" t="s">
        <v>261</v>
      </c>
      <c r="H136" s="234">
        <v>1920</v>
      </c>
      <c r="I136" s="235"/>
      <c r="J136" s="236">
        <f>ROUND(I136*H136,2)</f>
        <v>0</v>
      </c>
      <c r="K136" s="237"/>
      <c r="L136" s="46"/>
      <c r="M136" s="238" t="s">
        <v>1</v>
      </c>
      <c r="N136" s="239" t="s">
        <v>43</v>
      </c>
      <c r="O136" s="93"/>
      <c r="P136" s="240">
        <f>O136*H136</f>
        <v>0</v>
      </c>
      <c r="Q136" s="240">
        <v>0</v>
      </c>
      <c r="R136" s="240">
        <f>Q136*H136</f>
        <v>0</v>
      </c>
      <c r="S136" s="240">
        <v>0</v>
      </c>
      <c r="T136" s="24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42" t="s">
        <v>249</v>
      </c>
      <c r="AT136" s="242" t="s">
        <v>245</v>
      </c>
      <c r="AU136" s="242" t="s">
        <v>85</v>
      </c>
      <c r="AY136" s="19" t="s">
        <v>242</v>
      </c>
      <c r="BE136" s="243">
        <f>IF(N136="základní",J136,0)</f>
        <v>0</v>
      </c>
      <c r="BF136" s="243">
        <f>IF(N136="snížená",J136,0)</f>
        <v>0</v>
      </c>
      <c r="BG136" s="243">
        <f>IF(N136="zákl. přenesená",J136,0)</f>
        <v>0</v>
      </c>
      <c r="BH136" s="243">
        <f>IF(N136="sníž. přenesená",J136,0)</f>
        <v>0</v>
      </c>
      <c r="BI136" s="243">
        <f>IF(N136="nulová",J136,0)</f>
        <v>0</v>
      </c>
      <c r="BJ136" s="19" t="s">
        <v>85</v>
      </c>
      <c r="BK136" s="243">
        <f>ROUND(I136*H136,2)</f>
        <v>0</v>
      </c>
      <c r="BL136" s="19" t="s">
        <v>249</v>
      </c>
      <c r="BM136" s="242" t="s">
        <v>7852</v>
      </c>
    </row>
    <row r="137" s="2" customFormat="1">
      <c r="A137" s="40"/>
      <c r="B137" s="41"/>
      <c r="C137" s="42"/>
      <c r="D137" s="244" t="s">
        <v>251</v>
      </c>
      <c r="E137" s="42"/>
      <c r="F137" s="245" t="s">
        <v>7851</v>
      </c>
      <c r="G137" s="42"/>
      <c r="H137" s="42"/>
      <c r="I137" s="246"/>
      <c r="J137" s="42"/>
      <c r="K137" s="42"/>
      <c r="L137" s="46"/>
      <c r="M137" s="247"/>
      <c r="N137" s="24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251</v>
      </c>
      <c r="AU137" s="19" t="s">
        <v>85</v>
      </c>
    </row>
    <row r="138" s="2" customFormat="1" ht="16.5" customHeight="1">
      <c r="A138" s="40"/>
      <c r="B138" s="41"/>
      <c r="C138" s="230" t="s">
        <v>1843</v>
      </c>
      <c r="D138" s="230" t="s">
        <v>245</v>
      </c>
      <c r="E138" s="231" t="s">
        <v>7853</v>
      </c>
      <c r="F138" s="232" t="s">
        <v>7854</v>
      </c>
      <c r="G138" s="233" t="s">
        <v>6414</v>
      </c>
      <c r="H138" s="234">
        <v>1</v>
      </c>
      <c r="I138" s="235"/>
      <c r="J138" s="236">
        <f>ROUND(I138*H138,2)</f>
        <v>0</v>
      </c>
      <c r="K138" s="237"/>
      <c r="L138" s="46"/>
      <c r="M138" s="238" t="s">
        <v>1</v>
      </c>
      <c r="N138" s="239" t="s">
        <v>43</v>
      </c>
      <c r="O138" s="93"/>
      <c r="P138" s="240">
        <f>O138*H138</f>
        <v>0</v>
      </c>
      <c r="Q138" s="240">
        <v>0</v>
      </c>
      <c r="R138" s="240">
        <f>Q138*H138</f>
        <v>0</v>
      </c>
      <c r="S138" s="240">
        <v>0</v>
      </c>
      <c r="T138" s="24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42" t="s">
        <v>249</v>
      </c>
      <c r="AT138" s="242" t="s">
        <v>245</v>
      </c>
      <c r="AU138" s="242" t="s">
        <v>85</v>
      </c>
      <c r="AY138" s="19" t="s">
        <v>242</v>
      </c>
      <c r="BE138" s="243">
        <f>IF(N138="základní",J138,0)</f>
        <v>0</v>
      </c>
      <c r="BF138" s="243">
        <f>IF(N138="snížená",J138,0)</f>
        <v>0</v>
      </c>
      <c r="BG138" s="243">
        <f>IF(N138="zákl. přenesená",J138,0)</f>
        <v>0</v>
      </c>
      <c r="BH138" s="243">
        <f>IF(N138="sníž. přenesená",J138,0)</f>
        <v>0</v>
      </c>
      <c r="BI138" s="243">
        <f>IF(N138="nulová",J138,0)</f>
        <v>0</v>
      </c>
      <c r="BJ138" s="19" t="s">
        <v>85</v>
      </c>
      <c r="BK138" s="243">
        <f>ROUND(I138*H138,2)</f>
        <v>0</v>
      </c>
      <c r="BL138" s="19" t="s">
        <v>249</v>
      </c>
      <c r="BM138" s="242" t="s">
        <v>7855</v>
      </c>
    </row>
    <row r="139" s="2" customFormat="1">
      <c r="A139" s="40"/>
      <c r="B139" s="41"/>
      <c r="C139" s="42"/>
      <c r="D139" s="244" t="s">
        <v>251</v>
      </c>
      <c r="E139" s="42"/>
      <c r="F139" s="245" t="s">
        <v>7854</v>
      </c>
      <c r="G139" s="42"/>
      <c r="H139" s="42"/>
      <c r="I139" s="246"/>
      <c r="J139" s="42"/>
      <c r="K139" s="42"/>
      <c r="L139" s="46"/>
      <c r="M139" s="247"/>
      <c r="N139" s="248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251</v>
      </c>
      <c r="AU139" s="19" t="s">
        <v>85</v>
      </c>
    </row>
    <row r="140" s="2" customFormat="1" ht="16.5" customHeight="1">
      <c r="A140" s="40"/>
      <c r="B140" s="41"/>
      <c r="C140" s="230" t="s">
        <v>7</v>
      </c>
      <c r="D140" s="230" t="s">
        <v>245</v>
      </c>
      <c r="E140" s="231" t="s">
        <v>7856</v>
      </c>
      <c r="F140" s="232" t="s">
        <v>7857</v>
      </c>
      <c r="G140" s="233" t="s">
        <v>7858</v>
      </c>
      <c r="H140" s="234">
        <v>240</v>
      </c>
      <c r="I140" s="235"/>
      <c r="J140" s="236">
        <f>ROUND(I140*H140,2)</f>
        <v>0</v>
      </c>
      <c r="K140" s="237"/>
      <c r="L140" s="46"/>
      <c r="M140" s="238" t="s">
        <v>1</v>
      </c>
      <c r="N140" s="239" t="s">
        <v>43</v>
      </c>
      <c r="O140" s="93"/>
      <c r="P140" s="240">
        <f>O140*H140</f>
        <v>0</v>
      </c>
      <c r="Q140" s="240">
        <v>0</v>
      </c>
      <c r="R140" s="240">
        <f>Q140*H140</f>
        <v>0</v>
      </c>
      <c r="S140" s="240">
        <v>0</v>
      </c>
      <c r="T140" s="24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42" t="s">
        <v>249</v>
      </c>
      <c r="AT140" s="242" t="s">
        <v>245</v>
      </c>
      <c r="AU140" s="242" t="s">
        <v>85</v>
      </c>
      <c r="AY140" s="19" t="s">
        <v>242</v>
      </c>
      <c r="BE140" s="243">
        <f>IF(N140="základní",J140,0)</f>
        <v>0</v>
      </c>
      <c r="BF140" s="243">
        <f>IF(N140="snížená",J140,0)</f>
        <v>0</v>
      </c>
      <c r="BG140" s="243">
        <f>IF(N140="zákl. přenesená",J140,0)</f>
        <v>0</v>
      </c>
      <c r="BH140" s="243">
        <f>IF(N140="sníž. přenesená",J140,0)</f>
        <v>0</v>
      </c>
      <c r="BI140" s="243">
        <f>IF(N140="nulová",J140,0)</f>
        <v>0</v>
      </c>
      <c r="BJ140" s="19" t="s">
        <v>85</v>
      </c>
      <c r="BK140" s="243">
        <f>ROUND(I140*H140,2)</f>
        <v>0</v>
      </c>
      <c r="BL140" s="19" t="s">
        <v>249</v>
      </c>
      <c r="BM140" s="242" t="s">
        <v>7859</v>
      </c>
    </row>
    <row r="141" s="2" customFormat="1">
      <c r="A141" s="40"/>
      <c r="B141" s="41"/>
      <c r="C141" s="42"/>
      <c r="D141" s="244" t="s">
        <v>251</v>
      </c>
      <c r="E141" s="42"/>
      <c r="F141" s="245" t="s">
        <v>7857</v>
      </c>
      <c r="G141" s="42"/>
      <c r="H141" s="42"/>
      <c r="I141" s="246"/>
      <c r="J141" s="42"/>
      <c r="K141" s="42"/>
      <c r="L141" s="46"/>
      <c r="M141" s="247"/>
      <c r="N141" s="24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251</v>
      </c>
      <c r="AU141" s="19" t="s">
        <v>85</v>
      </c>
    </row>
    <row r="142" s="12" customFormat="1" ht="25.92" customHeight="1">
      <c r="A142" s="12"/>
      <c r="B142" s="214"/>
      <c r="C142" s="215"/>
      <c r="D142" s="216" t="s">
        <v>77</v>
      </c>
      <c r="E142" s="217" t="s">
        <v>7860</v>
      </c>
      <c r="F142" s="217" t="s">
        <v>7861</v>
      </c>
      <c r="G142" s="215"/>
      <c r="H142" s="215"/>
      <c r="I142" s="218"/>
      <c r="J142" s="219">
        <f>BK142</f>
        <v>0</v>
      </c>
      <c r="K142" s="215"/>
      <c r="L142" s="220"/>
      <c r="M142" s="221"/>
      <c r="N142" s="222"/>
      <c r="O142" s="222"/>
      <c r="P142" s="223">
        <f>SUM(P143:P148)</f>
        <v>0</v>
      </c>
      <c r="Q142" s="222"/>
      <c r="R142" s="223">
        <f>SUM(R143:R148)</f>
        <v>0</v>
      </c>
      <c r="S142" s="222"/>
      <c r="T142" s="224">
        <f>SUM(T143:T148)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5" t="s">
        <v>85</v>
      </c>
      <c r="AT142" s="226" t="s">
        <v>77</v>
      </c>
      <c r="AU142" s="226" t="s">
        <v>78</v>
      </c>
      <c r="AY142" s="225" t="s">
        <v>242</v>
      </c>
      <c r="BK142" s="227">
        <f>SUM(BK143:BK148)</f>
        <v>0</v>
      </c>
    </row>
    <row r="143" s="2" customFormat="1" ht="24.15" customHeight="1">
      <c r="A143" s="40"/>
      <c r="B143" s="41"/>
      <c r="C143" s="230" t="s">
        <v>2312</v>
      </c>
      <c r="D143" s="230" t="s">
        <v>245</v>
      </c>
      <c r="E143" s="231" t="s">
        <v>7862</v>
      </c>
      <c r="F143" s="232" t="s">
        <v>7863</v>
      </c>
      <c r="G143" s="233" t="s">
        <v>261</v>
      </c>
      <c r="H143" s="234">
        <v>2800</v>
      </c>
      <c r="I143" s="235"/>
      <c r="J143" s="236">
        <f>ROUND(I143*H143,2)</f>
        <v>0</v>
      </c>
      <c r="K143" s="237"/>
      <c r="L143" s="46"/>
      <c r="M143" s="238" t="s">
        <v>1</v>
      </c>
      <c r="N143" s="239" t="s">
        <v>43</v>
      </c>
      <c r="O143" s="93"/>
      <c r="P143" s="240">
        <f>O143*H143</f>
        <v>0</v>
      </c>
      <c r="Q143" s="240">
        <v>0</v>
      </c>
      <c r="R143" s="240">
        <f>Q143*H143</f>
        <v>0</v>
      </c>
      <c r="S143" s="240">
        <v>0</v>
      </c>
      <c r="T143" s="24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42" t="s">
        <v>249</v>
      </c>
      <c r="AT143" s="242" t="s">
        <v>245</v>
      </c>
      <c r="AU143" s="242" t="s">
        <v>85</v>
      </c>
      <c r="AY143" s="19" t="s">
        <v>242</v>
      </c>
      <c r="BE143" s="243">
        <f>IF(N143="základní",J143,0)</f>
        <v>0</v>
      </c>
      <c r="BF143" s="243">
        <f>IF(N143="snížená",J143,0)</f>
        <v>0</v>
      </c>
      <c r="BG143" s="243">
        <f>IF(N143="zákl. přenesená",J143,0)</f>
        <v>0</v>
      </c>
      <c r="BH143" s="243">
        <f>IF(N143="sníž. přenesená",J143,0)</f>
        <v>0</v>
      </c>
      <c r="BI143" s="243">
        <f>IF(N143="nulová",J143,0)</f>
        <v>0</v>
      </c>
      <c r="BJ143" s="19" t="s">
        <v>85</v>
      </c>
      <c r="BK143" s="243">
        <f>ROUND(I143*H143,2)</f>
        <v>0</v>
      </c>
      <c r="BL143" s="19" t="s">
        <v>249</v>
      </c>
      <c r="BM143" s="242" t="s">
        <v>7864</v>
      </c>
    </row>
    <row r="144" s="2" customFormat="1">
      <c r="A144" s="40"/>
      <c r="B144" s="41"/>
      <c r="C144" s="42"/>
      <c r="D144" s="244" t="s">
        <v>251</v>
      </c>
      <c r="E144" s="42"/>
      <c r="F144" s="245" t="s">
        <v>7863</v>
      </c>
      <c r="G144" s="42"/>
      <c r="H144" s="42"/>
      <c r="I144" s="246"/>
      <c r="J144" s="42"/>
      <c r="K144" s="42"/>
      <c r="L144" s="46"/>
      <c r="M144" s="247"/>
      <c r="N144" s="24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251</v>
      </c>
      <c r="AU144" s="19" t="s">
        <v>85</v>
      </c>
    </row>
    <row r="145" s="2" customFormat="1" ht="24.15" customHeight="1">
      <c r="A145" s="40"/>
      <c r="B145" s="41"/>
      <c r="C145" s="230" t="s">
        <v>1620</v>
      </c>
      <c r="D145" s="230" t="s">
        <v>245</v>
      </c>
      <c r="E145" s="231" t="s">
        <v>7865</v>
      </c>
      <c r="F145" s="232" t="s">
        <v>7866</v>
      </c>
      <c r="G145" s="233" t="s">
        <v>261</v>
      </c>
      <c r="H145" s="234">
        <v>400</v>
      </c>
      <c r="I145" s="235"/>
      <c r="J145" s="236">
        <f>ROUND(I145*H145,2)</f>
        <v>0</v>
      </c>
      <c r="K145" s="237"/>
      <c r="L145" s="46"/>
      <c r="M145" s="238" t="s">
        <v>1</v>
      </c>
      <c r="N145" s="239" t="s">
        <v>43</v>
      </c>
      <c r="O145" s="93"/>
      <c r="P145" s="240">
        <f>O145*H145</f>
        <v>0</v>
      </c>
      <c r="Q145" s="240">
        <v>0</v>
      </c>
      <c r="R145" s="240">
        <f>Q145*H145</f>
        <v>0</v>
      </c>
      <c r="S145" s="240">
        <v>0</v>
      </c>
      <c r="T145" s="24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42" t="s">
        <v>249</v>
      </c>
      <c r="AT145" s="242" t="s">
        <v>245</v>
      </c>
      <c r="AU145" s="242" t="s">
        <v>85</v>
      </c>
      <c r="AY145" s="19" t="s">
        <v>242</v>
      </c>
      <c r="BE145" s="243">
        <f>IF(N145="základní",J145,0)</f>
        <v>0</v>
      </c>
      <c r="BF145" s="243">
        <f>IF(N145="snížená",J145,0)</f>
        <v>0</v>
      </c>
      <c r="BG145" s="243">
        <f>IF(N145="zákl. přenesená",J145,0)</f>
        <v>0</v>
      </c>
      <c r="BH145" s="243">
        <f>IF(N145="sníž. přenesená",J145,0)</f>
        <v>0</v>
      </c>
      <c r="BI145" s="243">
        <f>IF(N145="nulová",J145,0)</f>
        <v>0</v>
      </c>
      <c r="BJ145" s="19" t="s">
        <v>85</v>
      </c>
      <c r="BK145" s="243">
        <f>ROUND(I145*H145,2)</f>
        <v>0</v>
      </c>
      <c r="BL145" s="19" t="s">
        <v>249</v>
      </c>
      <c r="BM145" s="242" t="s">
        <v>7867</v>
      </c>
    </row>
    <row r="146" s="2" customFormat="1">
      <c r="A146" s="40"/>
      <c r="B146" s="41"/>
      <c r="C146" s="42"/>
      <c r="D146" s="244" t="s">
        <v>251</v>
      </c>
      <c r="E146" s="42"/>
      <c r="F146" s="245" t="s">
        <v>7866</v>
      </c>
      <c r="G146" s="42"/>
      <c r="H146" s="42"/>
      <c r="I146" s="246"/>
      <c r="J146" s="42"/>
      <c r="K146" s="42"/>
      <c r="L146" s="46"/>
      <c r="M146" s="247"/>
      <c r="N146" s="24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251</v>
      </c>
      <c r="AU146" s="19" t="s">
        <v>85</v>
      </c>
    </row>
    <row r="147" s="2" customFormat="1" ht="24.15" customHeight="1">
      <c r="A147" s="40"/>
      <c r="B147" s="41"/>
      <c r="C147" s="230" t="s">
        <v>1627</v>
      </c>
      <c r="D147" s="230" t="s">
        <v>245</v>
      </c>
      <c r="E147" s="231" t="s">
        <v>7134</v>
      </c>
      <c r="F147" s="232" t="s">
        <v>7868</v>
      </c>
      <c r="G147" s="233" t="s">
        <v>261</v>
      </c>
      <c r="H147" s="234">
        <v>192</v>
      </c>
      <c r="I147" s="235"/>
      <c r="J147" s="236">
        <f>ROUND(I147*H147,2)</f>
        <v>0</v>
      </c>
      <c r="K147" s="237"/>
      <c r="L147" s="46"/>
      <c r="M147" s="238" t="s">
        <v>1</v>
      </c>
      <c r="N147" s="239" t="s">
        <v>43</v>
      </c>
      <c r="O147" s="93"/>
      <c r="P147" s="240">
        <f>O147*H147</f>
        <v>0</v>
      </c>
      <c r="Q147" s="240">
        <v>0</v>
      </c>
      <c r="R147" s="240">
        <f>Q147*H147</f>
        <v>0</v>
      </c>
      <c r="S147" s="240">
        <v>0</v>
      </c>
      <c r="T147" s="24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42" t="s">
        <v>249</v>
      </c>
      <c r="AT147" s="242" t="s">
        <v>245</v>
      </c>
      <c r="AU147" s="242" t="s">
        <v>85</v>
      </c>
      <c r="AY147" s="19" t="s">
        <v>242</v>
      </c>
      <c r="BE147" s="243">
        <f>IF(N147="základní",J147,0)</f>
        <v>0</v>
      </c>
      <c r="BF147" s="243">
        <f>IF(N147="snížená",J147,0)</f>
        <v>0</v>
      </c>
      <c r="BG147" s="243">
        <f>IF(N147="zákl. přenesená",J147,0)</f>
        <v>0</v>
      </c>
      <c r="BH147" s="243">
        <f>IF(N147="sníž. přenesená",J147,0)</f>
        <v>0</v>
      </c>
      <c r="BI147" s="243">
        <f>IF(N147="nulová",J147,0)</f>
        <v>0</v>
      </c>
      <c r="BJ147" s="19" t="s">
        <v>85</v>
      </c>
      <c r="BK147" s="243">
        <f>ROUND(I147*H147,2)</f>
        <v>0</v>
      </c>
      <c r="BL147" s="19" t="s">
        <v>249</v>
      </c>
      <c r="BM147" s="242" t="s">
        <v>7869</v>
      </c>
    </row>
    <row r="148" s="2" customFormat="1">
      <c r="A148" s="40"/>
      <c r="B148" s="41"/>
      <c r="C148" s="42"/>
      <c r="D148" s="244" t="s">
        <v>251</v>
      </c>
      <c r="E148" s="42"/>
      <c r="F148" s="245" t="s">
        <v>7868</v>
      </c>
      <c r="G148" s="42"/>
      <c r="H148" s="42"/>
      <c r="I148" s="246"/>
      <c r="J148" s="42"/>
      <c r="K148" s="42"/>
      <c r="L148" s="46"/>
      <c r="M148" s="247"/>
      <c r="N148" s="24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251</v>
      </c>
      <c r="AU148" s="19" t="s">
        <v>85</v>
      </c>
    </row>
    <row r="149" s="12" customFormat="1" ht="25.92" customHeight="1">
      <c r="A149" s="12"/>
      <c r="B149" s="214"/>
      <c r="C149" s="215"/>
      <c r="D149" s="216" t="s">
        <v>77</v>
      </c>
      <c r="E149" s="217" t="s">
        <v>7870</v>
      </c>
      <c r="F149" s="217" t="s">
        <v>7871</v>
      </c>
      <c r="G149" s="215"/>
      <c r="H149" s="215"/>
      <c r="I149" s="218"/>
      <c r="J149" s="219">
        <f>BK149</f>
        <v>0</v>
      </c>
      <c r="K149" s="215"/>
      <c r="L149" s="220"/>
      <c r="M149" s="221"/>
      <c r="N149" s="222"/>
      <c r="O149" s="222"/>
      <c r="P149" s="223">
        <f>SUM(P150:P175)</f>
        <v>0</v>
      </c>
      <c r="Q149" s="222"/>
      <c r="R149" s="223">
        <f>SUM(R150:R175)</f>
        <v>0</v>
      </c>
      <c r="S149" s="222"/>
      <c r="T149" s="224">
        <f>SUM(T150:T175)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5" t="s">
        <v>85</v>
      </c>
      <c r="AT149" s="226" t="s">
        <v>77</v>
      </c>
      <c r="AU149" s="226" t="s">
        <v>78</v>
      </c>
      <c r="AY149" s="225" t="s">
        <v>242</v>
      </c>
      <c r="BK149" s="227">
        <f>SUM(BK150:BK175)</f>
        <v>0</v>
      </c>
    </row>
    <row r="150" s="2" customFormat="1" ht="16.5" customHeight="1">
      <c r="A150" s="40"/>
      <c r="B150" s="41"/>
      <c r="C150" s="230" t="s">
        <v>1067</v>
      </c>
      <c r="D150" s="230" t="s">
        <v>245</v>
      </c>
      <c r="E150" s="231" t="s">
        <v>7872</v>
      </c>
      <c r="F150" s="232" t="s">
        <v>7873</v>
      </c>
      <c r="G150" s="233" t="s">
        <v>7858</v>
      </c>
      <c r="H150" s="234">
        <v>1</v>
      </c>
      <c r="I150" s="235"/>
      <c r="J150" s="236">
        <f>ROUND(I150*H150,2)</f>
        <v>0</v>
      </c>
      <c r="K150" s="237"/>
      <c r="L150" s="46"/>
      <c r="M150" s="238" t="s">
        <v>1</v>
      </c>
      <c r="N150" s="239" t="s">
        <v>43</v>
      </c>
      <c r="O150" s="93"/>
      <c r="P150" s="240">
        <f>O150*H150</f>
        <v>0</v>
      </c>
      <c r="Q150" s="240">
        <v>0</v>
      </c>
      <c r="R150" s="240">
        <f>Q150*H150</f>
        <v>0</v>
      </c>
      <c r="S150" s="240">
        <v>0</v>
      </c>
      <c r="T150" s="24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42" t="s">
        <v>249</v>
      </c>
      <c r="AT150" s="242" t="s">
        <v>245</v>
      </c>
      <c r="AU150" s="242" t="s">
        <v>85</v>
      </c>
      <c r="AY150" s="19" t="s">
        <v>242</v>
      </c>
      <c r="BE150" s="243">
        <f>IF(N150="základní",J150,0)</f>
        <v>0</v>
      </c>
      <c r="BF150" s="243">
        <f>IF(N150="snížená",J150,0)</f>
        <v>0</v>
      </c>
      <c r="BG150" s="243">
        <f>IF(N150="zákl. přenesená",J150,0)</f>
        <v>0</v>
      </c>
      <c r="BH150" s="243">
        <f>IF(N150="sníž. přenesená",J150,0)</f>
        <v>0</v>
      </c>
      <c r="BI150" s="243">
        <f>IF(N150="nulová",J150,0)</f>
        <v>0</v>
      </c>
      <c r="BJ150" s="19" t="s">
        <v>85</v>
      </c>
      <c r="BK150" s="243">
        <f>ROUND(I150*H150,2)</f>
        <v>0</v>
      </c>
      <c r="BL150" s="19" t="s">
        <v>249</v>
      </c>
      <c r="BM150" s="242" t="s">
        <v>7874</v>
      </c>
    </row>
    <row r="151" s="2" customFormat="1">
      <c r="A151" s="40"/>
      <c r="B151" s="41"/>
      <c r="C151" s="42"/>
      <c r="D151" s="244" t="s">
        <v>251</v>
      </c>
      <c r="E151" s="42"/>
      <c r="F151" s="245" t="s">
        <v>7873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251</v>
      </c>
      <c r="AU151" s="19" t="s">
        <v>85</v>
      </c>
    </row>
    <row r="152" s="2" customFormat="1" ht="16.5" customHeight="1">
      <c r="A152" s="40"/>
      <c r="B152" s="41"/>
      <c r="C152" s="230" t="s">
        <v>1691</v>
      </c>
      <c r="D152" s="230" t="s">
        <v>245</v>
      </c>
      <c r="E152" s="231" t="s">
        <v>7875</v>
      </c>
      <c r="F152" s="232" t="s">
        <v>7876</v>
      </c>
      <c r="G152" s="233" t="s">
        <v>5873</v>
      </c>
      <c r="H152" s="234">
        <v>4</v>
      </c>
      <c r="I152" s="235"/>
      <c r="J152" s="236">
        <f>ROUND(I152*H152,2)</f>
        <v>0</v>
      </c>
      <c r="K152" s="237"/>
      <c r="L152" s="46"/>
      <c r="M152" s="238" t="s">
        <v>1</v>
      </c>
      <c r="N152" s="239" t="s">
        <v>43</v>
      </c>
      <c r="O152" s="93"/>
      <c r="P152" s="240">
        <f>O152*H152</f>
        <v>0</v>
      </c>
      <c r="Q152" s="240">
        <v>0</v>
      </c>
      <c r="R152" s="240">
        <f>Q152*H152</f>
        <v>0</v>
      </c>
      <c r="S152" s="240">
        <v>0</v>
      </c>
      <c r="T152" s="24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42" t="s">
        <v>249</v>
      </c>
      <c r="AT152" s="242" t="s">
        <v>245</v>
      </c>
      <c r="AU152" s="242" t="s">
        <v>85</v>
      </c>
      <c r="AY152" s="19" t="s">
        <v>242</v>
      </c>
      <c r="BE152" s="243">
        <f>IF(N152="základní",J152,0)</f>
        <v>0</v>
      </c>
      <c r="BF152" s="243">
        <f>IF(N152="snížená",J152,0)</f>
        <v>0</v>
      </c>
      <c r="BG152" s="243">
        <f>IF(N152="zákl. přenesená",J152,0)</f>
        <v>0</v>
      </c>
      <c r="BH152" s="243">
        <f>IF(N152="sníž. přenesená",J152,0)</f>
        <v>0</v>
      </c>
      <c r="BI152" s="243">
        <f>IF(N152="nulová",J152,0)</f>
        <v>0</v>
      </c>
      <c r="BJ152" s="19" t="s">
        <v>85</v>
      </c>
      <c r="BK152" s="243">
        <f>ROUND(I152*H152,2)</f>
        <v>0</v>
      </c>
      <c r="BL152" s="19" t="s">
        <v>249</v>
      </c>
      <c r="BM152" s="242" t="s">
        <v>7877</v>
      </c>
    </row>
    <row r="153" s="2" customFormat="1">
      <c r="A153" s="40"/>
      <c r="B153" s="41"/>
      <c r="C153" s="42"/>
      <c r="D153" s="244" t="s">
        <v>251</v>
      </c>
      <c r="E153" s="42"/>
      <c r="F153" s="245" t="s">
        <v>7876</v>
      </c>
      <c r="G153" s="42"/>
      <c r="H153" s="42"/>
      <c r="I153" s="246"/>
      <c r="J153" s="42"/>
      <c r="K153" s="42"/>
      <c r="L153" s="46"/>
      <c r="M153" s="247"/>
      <c r="N153" s="24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251</v>
      </c>
      <c r="AU153" s="19" t="s">
        <v>85</v>
      </c>
    </row>
    <row r="154" s="2" customFormat="1" ht="16.5" customHeight="1">
      <c r="A154" s="40"/>
      <c r="B154" s="41"/>
      <c r="C154" s="230" t="s">
        <v>1697</v>
      </c>
      <c r="D154" s="230" t="s">
        <v>245</v>
      </c>
      <c r="E154" s="231" t="s">
        <v>7878</v>
      </c>
      <c r="F154" s="232" t="s">
        <v>7879</v>
      </c>
      <c r="G154" s="233" t="s">
        <v>7858</v>
      </c>
      <c r="H154" s="234">
        <v>6</v>
      </c>
      <c r="I154" s="235"/>
      <c r="J154" s="236">
        <f>ROUND(I154*H154,2)</f>
        <v>0</v>
      </c>
      <c r="K154" s="237"/>
      <c r="L154" s="46"/>
      <c r="M154" s="238" t="s">
        <v>1</v>
      </c>
      <c r="N154" s="239" t="s">
        <v>43</v>
      </c>
      <c r="O154" s="93"/>
      <c r="P154" s="240">
        <f>O154*H154</f>
        <v>0</v>
      </c>
      <c r="Q154" s="240">
        <v>0</v>
      </c>
      <c r="R154" s="240">
        <f>Q154*H154</f>
        <v>0</v>
      </c>
      <c r="S154" s="240">
        <v>0</v>
      </c>
      <c r="T154" s="24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42" t="s">
        <v>249</v>
      </c>
      <c r="AT154" s="242" t="s">
        <v>245</v>
      </c>
      <c r="AU154" s="242" t="s">
        <v>85</v>
      </c>
      <c r="AY154" s="19" t="s">
        <v>242</v>
      </c>
      <c r="BE154" s="243">
        <f>IF(N154="základní",J154,0)</f>
        <v>0</v>
      </c>
      <c r="BF154" s="243">
        <f>IF(N154="snížená",J154,0)</f>
        <v>0</v>
      </c>
      <c r="BG154" s="243">
        <f>IF(N154="zákl. přenesená",J154,0)</f>
        <v>0</v>
      </c>
      <c r="BH154" s="243">
        <f>IF(N154="sníž. přenesená",J154,0)</f>
        <v>0</v>
      </c>
      <c r="BI154" s="243">
        <f>IF(N154="nulová",J154,0)</f>
        <v>0</v>
      </c>
      <c r="BJ154" s="19" t="s">
        <v>85</v>
      </c>
      <c r="BK154" s="243">
        <f>ROUND(I154*H154,2)</f>
        <v>0</v>
      </c>
      <c r="BL154" s="19" t="s">
        <v>249</v>
      </c>
      <c r="BM154" s="242" t="s">
        <v>7880</v>
      </c>
    </row>
    <row r="155" s="2" customFormat="1">
      <c r="A155" s="40"/>
      <c r="B155" s="41"/>
      <c r="C155" s="42"/>
      <c r="D155" s="244" t="s">
        <v>251</v>
      </c>
      <c r="E155" s="42"/>
      <c r="F155" s="245" t="s">
        <v>7879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251</v>
      </c>
      <c r="AU155" s="19" t="s">
        <v>85</v>
      </c>
    </row>
    <row r="156" s="2" customFormat="1" ht="16.5" customHeight="1">
      <c r="A156" s="40"/>
      <c r="B156" s="41"/>
      <c r="C156" s="230" t="s">
        <v>1436</v>
      </c>
      <c r="D156" s="230" t="s">
        <v>245</v>
      </c>
      <c r="E156" s="231" t="s">
        <v>7881</v>
      </c>
      <c r="F156" s="232" t="s">
        <v>7882</v>
      </c>
      <c r="G156" s="233" t="s">
        <v>6414</v>
      </c>
      <c r="H156" s="234">
        <v>1</v>
      </c>
      <c r="I156" s="235"/>
      <c r="J156" s="236">
        <f>ROUND(I156*H156,2)</f>
        <v>0</v>
      </c>
      <c r="K156" s="237"/>
      <c r="L156" s="46"/>
      <c r="M156" s="238" t="s">
        <v>1</v>
      </c>
      <c r="N156" s="239" t="s">
        <v>43</v>
      </c>
      <c r="O156" s="93"/>
      <c r="P156" s="240">
        <f>O156*H156</f>
        <v>0</v>
      </c>
      <c r="Q156" s="240">
        <v>0</v>
      </c>
      <c r="R156" s="240">
        <f>Q156*H156</f>
        <v>0</v>
      </c>
      <c r="S156" s="240">
        <v>0</v>
      </c>
      <c r="T156" s="24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42" t="s">
        <v>249</v>
      </c>
      <c r="AT156" s="242" t="s">
        <v>245</v>
      </c>
      <c r="AU156" s="242" t="s">
        <v>85</v>
      </c>
      <c r="AY156" s="19" t="s">
        <v>242</v>
      </c>
      <c r="BE156" s="243">
        <f>IF(N156="základní",J156,0)</f>
        <v>0</v>
      </c>
      <c r="BF156" s="243">
        <f>IF(N156="snížená",J156,0)</f>
        <v>0</v>
      </c>
      <c r="BG156" s="243">
        <f>IF(N156="zákl. přenesená",J156,0)</f>
        <v>0</v>
      </c>
      <c r="BH156" s="243">
        <f>IF(N156="sníž. přenesená",J156,0)</f>
        <v>0</v>
      </c>
      <c r="BI156" s="243">
        <f>IF(N156="nulová",J156,0)</f>
        <v>0</v>
      </c>
      <c r="BJ156" s="19" t="s">
        <v>85</v>
      </c>
      <c r="BK156" s="243">
        <f>ROUND(I156*H156,2)</f>
        <v>0</v>
      </c>
      <c r="BL156" s="19" t="s">
        <v>249</v>
      </c>
      <c r="BM156" s="242" t="s">
        <v>7883</v>
      </c>
    </row>
    <row r="157" s="2" customFormat="1">
      <c r="A157" s="40"/>
      <c r="B157" s="41"/>
      <c r="C157" s="42"/>
      <c r="D157" s="244" t="s">
        <v>251</v>
      </c>
      <c r="E157" s="42"/>
      <c r="F157" s="245" t="s">
        <v>7882</v>
      </c>
      <c r="G157" s="42"/>
      <c r="H157" s="42"/>
      <c r="I157" s="246"/>
      <c r="J157" s="42"/>
      <c r="K157" s="42"/>
      <c r="L157" s="46"/>
      <c r="M157" s="247"/>
      <c r="N157" s="24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251</v>
      </c>
      <c r="AU157" s="19" t="s">
        <v>85</v>
      </c>
    </row>
    <row r="158" s="2" customFormat="1" ht="16.5" customHeight="1">
      <c r="A158" s="40"/>
      <c r="B158" s="41"/>
      <c r="C158" s="230" t="s">
        <v>315</v>
      </c>
      <c r="D158" s="230" t="s">
        <v>245</v>
      </c>
      <c r="E158" s="231" t="s">
        <v>7884</v>
      </c>
      <c r="F158" s="232" t="s">
        <v>7885</v>
      </c>
      <c r="G158" s="233" t="s">
        <v>6414</v>
      </c>
      <c r="H158" s="234">
        <v>1</v>
      </c>
      <c r="I158" s="235"/>
      <c r="J158" s="236">
        <f>ROUND(I158*H158,2)</f>
        <v>0</v>
      </c>
      <c r="K158" s="237"/>
      <c r="L158" s="46"/>
      <c r="M158" s="238" t="s">
        <v>1</v>
      </c>
      <c r="N158" s="239" t="s">
        <v>43</v>
      </c>
      <c r="O158" s="93"/>
      <c r="P158" s="240">
        <f>O158*H158</f>
        <v>0</v>
      </c>
      <c r="Q158" s="240">
        <v>0</v>
      </c>
      <c r="R158" s="240">
        <f>Q158*H158</f>
        <v>0</v>
      </c>
      <c r="S158" s="240">
        <v>0</v>
      </c>
      <c r="T158" s="24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42" t="s">
        <v>249</v>
      </c>
      <c r="AT158" s="242" t="s">
        <v>245</v>
      </c>
      <c r="AU158" s="242" t="s">
        <v>85</v>
      </c>
      <c r="AY158" s="19" t="s">
        <v>242</v>
      </c>
      <c r="BE158" s="243">
        <f>IF(N158="základní",J158,0)</f>
        <v>0</v>
      </c>
      <c r="BF158" s="243">
        <f>IF(N158="snížená",J158,0)</f>
        <v>0</v>
      </c>
      <c r="BG158" s="243">
        <f>IF(N158="zákl. přenesená",J158,0)</f>
        <v>0</v>
      </c>
      <c r="BH158" s="243">
        <f>IF(N158="sníž. přenesená",J158,0)</f>
        <v>0</v>
      </c>
      <c r="BI158" s="243">
        <f>IF(N158="nulová",J158,0)</f>
        <v>0</v>
      </c>
      <c r="BJ158" s="19" t="s">
        <v>85</v>
      </c>
      <c r="BK158" s="243">
        <f>ROUND(I158*H158,2)</f>
        <v>0</v>
      </c>
      <c r="BL158" s="19" t="s">
        <v>249</v>
      </c>
      <c r="BM158" s="242" t="s">
        <v>7886</v>
      </c>
    </row>
    <row r="159" s="2" customFormat="1">
      <c r="A159" s="40"/>
      <c r="B159" s="41"/>
      <c r="C159" s="42"/>
      <c r="D159" s="244" t="s">
        <v>251</v>
      </c>
      <c r="E159" s="42"/>
      <c r="F159" s="245" t="s">
        <v>7885</v>
      </c>
      <c r="G159" s="42"/>
      <c r="H159" s="42"/>
      <c r="I159" s="246"/>
      <c r="J159" s="42"/>
      <c r="K159" s="42"/>
      <c r="L159" s="46"/>
      <c r="M159" s="247"/>
      <c r="N159" s="24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251</v>
      </c>
      <c r="AU159" s="19" t="s">
        <v>85</v>
      </c>
    </row>
    <row r="160" s="2" customFormat="1" ht="16.5" customHeight="1">
      <c r="A160" s="40"/>
      <c r="B160" s="41"/>
      <c r="C160" s="230" t="s">
        <v>880</v>
      </c>
      <c r="D160" s="230" t="s">
        <v>245</v>
      </c>
      <c r="E160" s="231" t="s">
        <v>7887</v>
      </c>
      <c r="F160" s="232" t="s">
        <v>7888</v>
      </c>
      <c r="G160" s="233" t="s">
        <v>6414</v>
      </c>
      <c r="H160" s="234">
        <v>1</v>
      </c>
      <c r="I160" s="235"/>
      <c r="J160" s="236">
        <f>ROUND(I160*H160,2)</f>
        <v>0</v>
      </c>
      <c r="K160" s="237"/>
      <c r="L160" s="46"/>
      <c r="M160" s="238" t="s">
        <v>1</v>
      </c>
      <c r="N160" s="239" t="s">
        <v>43</v>
      </c>
      <c r="O160" s="93"/>
      <c r="P160" s="240">
        <f>O160*H160</f>
        <v>0</v>
      </c>
      <c r="Q160" s="240">
        <v>0</v>
      </c>
      <c r="R160" s="240">
        <f>Q160*H160</f>
        <v>0</v>
      </c>
      <c r="S160" s="240">
        <v>0</v>
      </c>
      <c r="T160" s="24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42" t="s">
        <v>249</v>
      </c>
      <c r="AT160" s="242" t="s">
        <v>245</v>
      </c>
      <c r="AU160" s="242" t="s">
        <v>85</v>
      </c>
      <c r="AY160" s="19" t="s">
        <v>242</v>
      </c>
      <c r="BE160" s="243">
        <f>IF(N160="základní",J160,0)</f>
        <v>0</v>
      </c>
      <c r="BF160" s="243">
        <f>IF(N160="snížená",J160,0)</f>
        <v>0</v>
      </c>
      <c r="BG160" s="243">
        <f>IF(N160="zákl. přenesená",J160,0)</f>
        <v>0</v>
      </c>
      <c r="BH160" s="243">
        <f>IF(N160="sníž. přenesená",J160,0)</f>
        <v>0</v>
      </c>
      <c r="BI160" s="243">
        <f>IF(N160="nulová",J160,0)</f>
        <v>0</v>
      </c>
      <c r="BJ160" s="19" t="s">
        <v>85</v>
      </c>
      <c r="BK160" s="243">
        <f>ROUND(I160*H160,2)</f>
        <v>0</v>
      </c>
      <c r="BL160" s="19" t="s">
        <v>249</v>
      </c>
      <c r="BM160" s="242" t="s">
        <v>7889</v>
      </c>
    </row>
    <row r="161" s="2" customFormat="1">
      <c r="A161" s="40"/>
      <c r="B161" s="41"/>
      <c r="C161" s="42"/>
      <c r="D161" s="244" t="s">
        <v>251</v>
      </c>
      <c r="E161" s="42"/>
      <c r="F161" s="245" t="s">
        <v>7888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251</v>
      </c>
      <c r="AU161" s="19" t="s">
        <v>85</v>
      </c>
    </row>
    <row r="162" s="2" customFormat="1" ht="16.5" customHeight="1">
      <c r="A162" s="40"/>
      <c r="B162" s="41"/>
      <c r="C162" s="230" t="s">
        <v>888</v>
      </c>
      <c r="D162" s="230" t="s">
        <v>245</v>
      </c>
      <c r="E162" s="231" t="s">
        <v>7890</v>
      </c>
      <c r="F162" s="232" t="s">
        <v>6300</v>
      </c>
      <c r="G162" s="233" t="s">
        <v>5873</v>
      </c>
      <c r="H162" s="234">
        <v>3</v>
      </c>
      <c r="I162" s="235"/>
      <c r="J162" s="236">
        <f>ROUND(I162*H162,2)</f>
        <v>0</v>
      </c>
      <c r="K162" s="237"/>
      <c r="L162" s="46"/>
      <c r="M162" s="238" t="s">
        <v>1</v>
      </c>
      <c r="N162" s="239" t="s">
        <v>43</v>
      </c>
      <c r="O162" s="93"/>
      <c r="P162" s="240">
        <f>O162*H162</f>
        <v>0</v>
      </c>
      <c r="Q162" s="240">
        <v>0</v>
      </c>
      <c r="R162" s="240">
        <f>Q162*H162</f>
        <v>0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249</v>
      </c>
      <c r="AT162" s="242" t="s">
        <v>245</v>
      </c>
      <c r="AU162" s="242" t="s">
        <v>85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249</v>
      </c>
      <c r="BM162" s="242" t="s">
        <v>7891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6300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85</v>
      </c>
    </row>
    <row r="164" s="2" customFormat="1" ht="21.75" customHeight="1">
      <c r="A164" s="40"/>
      <c r="B164" s="41"/>
      <c r="C164" s="230" t="s">
        <v>895</v>
      </c>
      <c r="D164" s="230" t="s">
        <v>245</v>
      </c>
      <c r="E164" s="231" t="s">
        <v>7892</v>
      </c>
      <c r="F164" s="232" t="s">
        <v>7893</v>
      </c>
      <c r="G164" s="233" t="s">
        <v>7858</v>
      </c>
      <c r="H164" s="234">
        <v>24</v>
      </c>
      <c r="I164" s="235"/>
      <c r="J164" s="236">
        <f>ROUND(I164*H164,2)</f>
        <v>0</v>
      </c>
      <c r="K164" s="237"/>
      <c r="L164" s="46"/>
      <c r="M164" s="238" t="s">
        <v>1</v>
      </c>
      <c r="N164" s="239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249</v>
      </c>
      <c r="AT164" s="242" t="s">
        <v>245</v>
      </c>
      <c r="AU164" s="242" t="s">
        <v>85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249</v>
      </c>
      <c r="BM164" s="242" t="s">
        <v>7894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7893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85</v>
      </c>
    </row>
    <row r="166" s="2" customFormat="1" ht="16.5" customHeight="1">
      <c r="A166" s="40"/>
      <c r="B166" s="41"/>
      <c r="C166" s="230" t="s">
        <v>901</v>
      </c>
      <c r="D166" s="230" t="s">
        <v>245</v>
      </c>
      <c r="E166" s="231" t="s">
        <v>7895</v>
      </c>
      <c r="F166" s="232" t="s">
        <v>7896</v>
      </c>
      <c r="G166" s="233" t="s">
        <v>7858</v>
      </c>
      <c r="H166" s="234">
        <v>1</v>
      </c>
      <c r="I166" s="235"/>
      <c r="J166" s="236">
        <f>ROUND(I166*H166,2)</f>
        <v>0</v>
      </c>
      <c r="K166" s="237"/>
      <c r="L166" s="46"/>
      <c r="M166" s="238" t="s">
        <v>1</v>
      </c>
      <c r="N166" s="239" t="s">
        <v>43</v>
      </c>
      <c r="O166" s="93"/>
      <c r="P166" s="240">
        <f>O166*H166</f>
        <v>0</v>
      </c>
      <c r="Q166" s="240">
        <v>0</v>
      </c>
      <c r="R166" s="240">
        <f>Q166*H166</f>
        <v>0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249</v>
      </c>
      <c r="AT166" s="242" t="s">
        <v>245</v>
      </c>
      <c r="AU166" s="242" t="s">
        <v>85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249</v>
      </c>
      <c r="BM166" s="242" t="s">
        <v>7897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7896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85</v>
      </c>
    </row>
    <row r="168" s="2" customFormat="1" ht="16.5" customHeight="1">
      <c r="A168" s="40"/>
      <c r="B168" s="41"/>
      <c r="C168" s="230" t="s">
        <v>1075</v>
      </c>
      <c r="D168" s="230" t="s">
        <v>245</v>
      </c>
      <c r="E168" s="231" t="s">
        <v>7898</v>
      </c>
      <c r="F168" s="232" t="s">
        <v>7899</v>
      </c>
      <c r="G168" s="233" t="s">
        <v>6414</v>
      </c>
      <c r="H168" s="234">
        <v>1</v>
      </c>
      <c r="I168" s="235"/>
      <c r="J168" s="236">
        <f>ROUND(I168*H168,2)</f>
        <v>0</v>
      </c>
      <c r="K168" s="237"/>
      <c r="L168" s="46"/>
      <c r="M168" s="238" t="s">
        <v>1</v>
      </c>
      <c r="N168" s="239" t="s">
        <v>43</v>
      </c>
      <c r="O168" s="93"/>
      <c r="P168" s="240">
        <f>O168*H168</f>
        <v>0</v>
      </c>
      <c r="Q168" s="240">
        <v>0</v>
      </c>
      <c r="R168" s="240">
        <f>Q168*H168</f>
        <v>0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249</v>
      </c>
      <c r="AT168" s="242" t="s">
        <v>245</v>
      </c>
      <c r="AU168" s="242" t="s">
        <v>85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249</v>
      </c>
      <c r="BM168" s="242" t="s">
        <v>7900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7899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85</v>
      </c>
    </row>
    <row r="170" s="2" customFormat="1" ht="16.5" customHeight="1">
      <c r="A170" s="40"/>
      <c r="B170" s="41"/>
      <c r="C170" s="230" t="s">
        <v>2318</v>
      </c>
      <c r="D170" s="230" t="s">
        <v>245</v>
      </c>
      <c r="E170" s="231" t="s">
        <v>7901</v>
      </c>
      <c r="F170" s="232" t="s">
        <v>7902</v>
      </c>
      <c r="G170" s="233" t="s">
        <v>6414</v>
      </c>
      <c r="H170" s="234">
        <v>1</v>
      </c>
      <c r="I170" s="235"/>
      <c r="J170" s="236">
        <f>ROUND(I170*H170,2)</f>
        <v>0</v>
      </c>
      <c r="K170" s="237"/>
      <c r="L170" s="46"/>
      <c r="M170" s="238" t="s">
        <v>1</v>
      </c>
      <c r="N170" s="239" t="s">
        <v>43</v>
      </c>
      <c r="O170" s="93"/>
      <c r="P170" s="240">
        <f>O170*H170</f>
        <v>0</v>
      </c>
      <c r="Q170" s="240">
        <v>0</v>
      </c>
      <c r="R170" s="240">
        <f>Q170*H170</f>
        <v>0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249</v>
      </c>
      <c r="AT170" s="242" t="s">
        <v>245</v>
      </c>
      <c r="AU170" s="242" t="s">
        <v>85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249</v>
      </c>
      <c r="BM170" s="242" t="s">
        <v>7903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7902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85</v>
      </c>
    </row>
    <row r="172" s="2" customFormat="1" ht="24.15" customHeight="1">
      <c r="A172" s="40"/>
      <c r="B172" s="41"/>
      <c r="C172" s="230" t="s">
        <v>269</v>
      </c>
      <c r="D172" s="230" t="s">
        <v>245</v>
      </c>
      <c r="E172" s="231" t="s">
        <v>7904</v>
      </c>
      <c r="F172" s="232" t="s">
        <v>7905</v>
      </c>
      <c r="G172" s="233" t="s">
        <v>6414</v>
      </c>
      <c r="H172" s="234">
        <v>1</v>
      </c>
      <c r="I172" s="235"/>
      <c r="J172" s="236">
        <f>ROUND(I172*H172,2)</f>
        <v>0</v>
      </c>
      <c r="K172" s="237"/>
      <c r="L172" s="46"/>
      <c r="M172" s="238" t="s">
        <v>1</v>
      </c>
      <c r="N172" s="239" t="s">
        <v>43</v>
      </c>
      <c r="O172" s="93"/>
      <c r="P172" s="240">
        <f>O172*H172</f>
        <v>0</v>
      </c>
      <c r="Q172" s="240">
        <v>0</v>
      </c>
      <c r="R172" s="240">
        <f>Q172*H172</f>
        <v>0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249</v>
      </c>
      <c r="AT172" s="242" t="s">
        <v>245</v>
      </c>
      <c r="AU172" s="242" t="s">
        <v>85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249</v>
      </c>
      <c r="BM172" s="242" t="s">
        <v>7906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7905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85</v>
      </c>
    </row>
    <row r="174" s="2" customFormat="1" ht="24.15" customHeight="1">
      <c r="A174" s="40"/>
      <c r="B174" s="41"/>
      <c r="C174" s="230" t="s">
        <v>420</v>
      </c>
      <c r="D174" s="230" t="s">
        <v>245</v>
      </c>
      <c r="E174" s="231" t="s">
        <v>7907</v>
      </c>
      <c r="F174" s="232" t="s">
        <v>7908</v>
      </c>
      <c r="G174" s="233" t="s">
        <v>6414</v>
      </c>
      <c r="H174" s="234">
        <v>1</v>
      </c>
      <c r="I174" s="235"/>
      <c r="J174" s="236">
        <f>ROUND(I174*H174,2)</f>
        <v>0</v>
      </c>
      <c r="K174" s="237"/>
      <c r="L174" s="46"/>
      <c r="M174" s="238" t="s">
        <v>1</v>
      </c>
      <c r="N174" s="239" t="s">
        <v>43</v>
      </c>
      <c r="O174" s="93"/>
      <c r="P174" s="240">
        <f>O174*H174</f>
        <v>0</v>
      </c>
      <c r="Q174" s="240">
        <v>0</v>
      </c>
      <c r="R174" s="240">
        <f>Q174*H174</f>
        <v>0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249</v>
      </c>
      <c r="AT174" s="242" t="s">
        <v>245</v>
      </c>
      <c r="AU174" s="242" t="s">
        <v>85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249</v>
      </c>
      <c r="BM174" s="242" t="s">
        <v>7909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7908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85</v>
      </c>
    </row>
    <row r="176" s="12" customFormat="1" ht="25.92" customHeight="1">
      <c r="A176" s="12"/>
      <c r="B176" s="214"/>
      <c r="C176" s="215"/>
      <c r="D176" s="216" t="s">
        <v>77</v>
      </c>
      <c r="E176" s="217" t="s">
        <v>7910</v>
      </c>
      <c r="F176" s="217" t="s">
        <v>7911</v>
      </c>
      <c r="G176" s="215"/>
      <c r="H176" s="215"/>
      <c r="I176" s="218"/>
      <c r="J176" s="219">
        <f>BK176</f>
        <v>0</v>
      </c>
      <c r="K176" s="215"/>
      <c r="L176" s="220"/>
      <c r="M176" s="221"/>
      <c r="N176" s="222"/>
      <c r="O176" s="222"/>
      <c r="P176" s="223">
        <f>SUM(P177:P206)</f>
        <v>0</v>
      </c>
      <c r="Q176" s="222"/>
      <c r="R176" s="223">
        <f>SUM(R177:R206)</f>
        <v>0</v>
      </c>
      <c r="S176" s="222"/>
      <c r="T176" s="224">
        <f>SUM(T177:T206)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25" t="s">
        <v>85</v>
      </c>
      <c r="AT176" s="226" t="s">
        <v>77</v>
      </c>
      <c r="AU176" s="226" t="s">
        <v>78</v>
      </c>
      <c r="AY176" s="225" t="s">
        <v>242</v>
      </c>
      <c r="BK176" s="227">
        <f>SUM(BK177:BK206)</f>
        <v>0</v>
      </c>
    </row>
    <row r="177" s="2" customFormat="1" ht="66.75" customHeight="1">
      <c r="A177" s="40"/>
      <c r="B177" s="41"/>
      <c r="C177" s="230" t="s">
        <v>85</v>
      </c>
      <c r="D177" s="230" t="s">
        <v>245</v>
      </c>
      <c r="E177" s="231" t="s">
        <v>7912</v>
      </c>
      <c r="F177" s="232" t="s">
        <v>7913</v>
      </c>
      <c r="G177" s="233" t="s">
        <v>7858</v>
      </c>
      <c r="H177" s="234">
        <v>1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0</v>
      </c>
      <c r="R177" s="240">
        <f>Q177*H177</f>
        <v>0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249</v>
      </c>
      <c r="AT177" s="242" t="s">
        <v>245</v>
      </c>
      <c r="AU177" s="242" t="s">
        <v>85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249</v>
      </c>
      <c r="BM177" s="242" t="s">
        <v>7914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7915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85</v>
      </c>
    </row>
    <row r="179" s="2" customFormat="1" ht="37.8" customHeight="1">
      <c r="A179" s="40"/>
      <c r="B179" s="41"/>
      <c r="C179" s="230" t="s">
        <v>87</v>
      </c>
      <c r="D179" s="230" t="s">
        <v>245</v>
      </c>
      <c r="E179" s="231" t="s">
        <v>7916</v>
      </c>
      <c r="F179" s="232" t="s">
        <v>7917</v>
      </c>
      <c r="G179" s="233" t="s">
        <v>7858</v>
      </c>
      <c r="H179" s="234">
        <v>1</v>
      </c>
      <c r="I179" s="235"/>
      <c r="J179" s="236">
        <f>ROUND(I179*H179,2)</f>
        <v>0</v>
      </c>
      <c r="K179" s="237"/>
      <c r="L179" s="46"/>
      <c r="M179" s="238" t="s">
        <v>1</v>
      </c>
      <c r="N179" s="239" t="s">
        <v>43</v>
      </c>
      <c r="O179" s="93"/>
      <c r="P179" s="240">
        <f>O179*H179</f>
        <v>0</v>
      </c>
      <c r="Q179" s="240">
        <v>0</v>
      </c>
      <c r="R179" s="240">
        <f>Q179*H179</f>
        <v>0</v>
      </c>
      <c r="S179" s="240">
        <v>0</v>
      </c>
      <c r="T179" s="24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42" t="s">
        <v>249</v>
      </c>
      <c r="AT179" s="242" t="s">
        <v>245</v>
      </c>
      <c r="AU179" s="242" t="s">
        <v>85</v>
      </c>
      <c r="AY179" s="19" t="s">
        <v>242</v>
      </c>
      <c r="BE179" s="243">
        <f>IF(N179="základní",J179,0)</f>
        <v>0</v>
      </c>
      <c r="BF179" s="243">
        <f>IF(N179="snížená",J179,0)</f>
        <v>0</v>
      </c>
      <c r="BG179" s="243">
        <f>IF(N179="zákl. přenesená",J179,0)</f>
        <v>0</v>
      </c>
      <c r="BH179" s="243">
        <f>IF(N179="sníž. přenesená",J179,0)</f>
        <v>0</v>
      </c>
      <c r="BI179" s="243">
        <f>IF(N179="nulová",J179,0)</f>
        <v>0</v>
      </c>
      <c r="BJ179" s="19" t="s">
        <v>85</v>
      </c>
      <c r="BK179" s="243">
        <f>ROUND(I179*H179,2)</f>
        <v>0</v>
      </c>
      <c r="BL179" s="19" t="s">
        <v>249</v>
      </c>
      <c r="BM179" s="242" t="s">
        <v>7918</v>
      </c>
    </row>
    <row r="180" s="2" customFormat="1">
      <c r="A180" s="40"/>
      <c r="B180" s="41"/>
      <c r="C180" s="42"/>
      <c r="D180" s="244" t="s">
        <v>251</v>
      </c>
      <c r="E180" s="42"/>
      <c r="F180" s="245" t="s">
        <v>7917</v>
      </c>
      <c r="G180" s="42"/>
      <c r="H180" s="42"/>
      <c r="I180" s="246"/>
      <c r="J180" s="42"/>
      <c r="K180" s="42"/>
      <c r="L180" s="46"/>
      <c r="M180" s="247"/>
      <c r="N180" s="24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251</v>
      </c>
      <c r="AU180" s="19" t="s">
        <v>85</v>
      </c>
    </row>
    <row r="181" s="2" customFormat="1" ht="55.5" customHeight="1">
      <c r="A181" s="40"/>
      <c r="B181" s="41"/>
      <c r="C181" s="230" t="s">
        <v>110</v>
      </c>
      <c r="D181" s="230" t="s">
        <v>245</v>
      </c>
      <c r="E181" s="231" t="s">
        <v>7919</v>
      </c>
      <c r="F181" s="232" t="s">
        <v>7920</v>
      </c>
      <c r="G181" s="233" t="s">
        <v>7858</v>
      </c>
      <c r="H181" s="234">
        <v>1</v>
      </c>
      <c r="I181" s="235"/>
      <c r="J181" s="236">
        <f>ROUND(I181*H181,2)</f>
        <v>0</v>
      </c>
      <c r="K181" s="237"/>
      <c r="L181" s="46"/>
      <c r="M181" s="238" t="s">
        <v>1</v>
      </c>
      <c r="N181" s="239" t="s">
        <v>43</v>
      </c>
      <c r="O181" s="93"/>
      <c r="P181" s="240">
        <f>O181*H181</f>
        <v>0</v>
      </c>
      <c r="Q181" s="240">
        <v>0</v>
      </c>
      <c r="R181" s="240">
        <f>Q181*H181</f>
        <v>0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249</v>
      </c>
      <c r="AT181" s="242" t="s">
        <v>245</v>
      </c>
      <c r="AU181" s="242" t="s">
        <v>85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249</v>
      </c>
      <c r="BM181" s="242" t="s">
        <v>7921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7920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85</v>
      </c>
    </row>
    <row r="183" s="2" customFormat="1" ht="49.05" customHeight="1">
      <c r="A183" s="40"/>
      <c r="B183" s="41"/>
      <c r="C183" s="230" t="s">
        <v>249</v>
      </c>
      <c r="D183" s="230" t="s">
        <v>245</v>
      </c>
      <c r="E183" s="231" t="s">
        <v>7922</v>
      </c>
      <c r="F183" s="232" t="s">
        <v>7923</v>
      </c>
      <c r="G183" s="233" t="s">
        <v>7858</v>
      </c>
      <c r="H183" s="234">
        <v>1</v>
      </c>
      <c r="I183" s="235"/>
      <c r="J183" s="236">
        <f>ROUND(I183*H183,2)</f>
        <v>0</v>
      </c>
      <c r="K183" s="237"/>
      <c r="L183" s="46"/>
      <c r="M183" s="238" t="s">
        <v>1</v>
      </c>
      <c r="N183" s="239" t="s">
        <v>43</v>
      </c>
      <c r="O183" s="93"/>
      <c r="P183" s="240">
        <f>O183*H183</f>
        <v>0</v>
      </c>
      <c r="Q183" s="240">
        <v>0</v>
      </c>
      <c r="R183" s="240">
        <f>Q183*H183</f>
        <v>0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249</v>
      </c>
      <c r="AT183" s="242" t="s">
        <v>245</v>
      </c>
      <c r="AU183" s="242" t="s">
        <v>85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249</v>
      </c>
      <c r="BM183" s="242" t="s">
        <v>7924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7923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85</v>
      </c>
    </row>
    <row r="185" s="2" customFormat="1" ht="16.5" customHeight="1">
      <c r="A185" s="40"/>
      <c r="B185" s="41"/>
      <c r="C185" s="230" t="s">
        <v>482</v>
      </c>
      <c r="D185" s="230" t="s">
        <v>245</v>
      </c>
      <c r="E185" s="231" t="s">
        <v>7925</v>
      </c>
      <c r="F185" s="232" t="s">
        <v>7926</v>
      </c>
      <c r="G185" s="233" t="s">
        <v>7858</v>
      </c>
      <c r="H185" s="234">
        <v>6</v>
      </c>
      <c r="I185" s="235"/>
      <c r="J185" s="236">
        <f>ROUND(I185*H185,2)</f>
        <v>0</v>
      </c>
      <c r="K185" s="237"/>
      <c r="L185" s="46"/>
      <c r="M185" s="238" t="s">
        <v>1</v>
      </c>
      <c r="N185" s="239" t="s">
        <v>43</v>
      </c>
      <c r="O185" s="93"/>
      <c r="P185" s="240">
        <f>O185*H185</f>
        <v>0</v>
      </c>
      <c r="Q185" s="240">
        <v>0</v>
      </c>
      <c r="R185" s="240">
        <f>Q185*H185</f>
        <v>0</v>
      </c>
      <c r="S185" s="240">
        <v>0</v>
      </c>
      <c r="T185" s="24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42" t="s">
        <v>249</v>
      </c>
      <c r="AT185" s="242" t="s">
        <v>245</v>
      </c>
      <c r="AU185" s="242" t="s">
        <v>85</v>
      </c>
      <c r="AY185" s="19" t="s">
        <v>242</v>
      </c>
      <c r="BE185" s="243">
        <f>IF(N185="základní",J185,0)</f>
        <v>0</v>
      </c>
      <c r="BF185" s="243">
        <f>IF(N185="snížená",J185,0)</f>
        <v>0</v>
      </c>
      <c r="BG185" s="243">
        <f>IF(N185="zákl. přenesená",J185,0)</f>
        <v>0</v>
      </c>
      <c r="BH185" s="243">
        <f>IF(N185="sníž. přenesená",J185,0)</f>
        <v>0</v>
      </c>
      <c r="BI185" s="243">
        <f>IF(N185="nulová",J185,0)</f>
        <v>0</v>
      </c>
      <c r="BJ185" s="19" t="s">
        <v>85</v>
      </c>
      <c r="BK185" s="243">
        <f>ROUND(I185*H185,2)</f>
        <v>0</v>
      </c>
      <c r="BL185" s="19" t="s">
        <v>249</v>
      </c>
      <c r="BM185" s="242" t="s">
        <v>7927</v>
      </c>
    </row>
    <row r="186" s="2" customFormat="1">
      <c r="A186" s="40"/>
      <c r="B186" s="41"/>
      <c r="C186" s="42"/>
      <c r="D186" s="244" t="s">
        <v>251</v>
      </c>
      <c r="E186" s="42"/>
      <c r="F186" s="245" t="s">
        <v>7926</v>
      </c>
      <c r="G186" s="42"/>
      <c r="H186" s="42"/>
      <c r="I186" s="246"/>
      <c r="J186" s="42"/>
      <c r="K186" s="42"/>
      <c r="L186" s="46"/>
      <c r="M186" s="247"/>
      <c r="N186" s="24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251</v>
      </c>
      <c r="AU186" s="19" t="s">
        <v>85</v>
      </c>
    </row>
    <row r="187" s="2" customFormat="1" ht="33" customHeight="1">
      <c r="A187" s="40"/>
      <c r="B187" s="41"/>
      <c r="C187" s="230" t="s">
        <v>538</v>
      </c>
      <c r="D187" s="230" t="s">
        <v>245</v>
      </c>
      <c r="E187" s="231" t="s">
        <v>7928</v>
      </c>
      <c r="F187" s="232" t="s">
        <v>7929</v>
      </c>
      <c r="G187" s="233" t="s">
        <v>7858</v>
      </c>
      <c r="H187" s="234">
        <v>2</v>
      </c>
      <c r="I187" s="235"/>
      <c r="J187" s="236">
        <f>ROUND(I187*H187,2)</f>
        <v>0</v>
      </c>
      <c r="K187" s="237"/>
      <c r="L187" s="46"/>
      <c r="M187" s="238" t="s">
        <v>1</v>
      </c>
      <c r="N187" s="239" t="s">
        <v>43</v>
      </c>
      <c r="O187" s="93"/>
      <c r="P187" s="240">
        <f>O187*H187</f>
        <v>0</v>
      </c>
      <c r="Q187" s="240">
        <v>0</v>
      </c>
      <c r="R187" s="240">
        <f>Q187*H187</f>
        <v>0</v>
      </c>
      <c r="S187" s="240">
        <v>0</v>
      </c>
      <c r="T187" s="24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42" t="s">
        <v>249</v>
      </c>
      <c r="AT187" s="242" t="s">
        <v>245</v>
      </c>
      <c r="AU187" s="242" t="s">
        <v>85</v>
      </c>
      <c r="AY187" s="19" t="s">
        <v>242</v>
      </c>
      <c r="BE187" s="243">
        <f>IF(N187="základní",J187,0)</f>
        <v>0</v>
      </c>
      <c r="BF187" s="243">
        <f>IF(N187="snížená",J187,0)</f>
        <v>0</v>
      </c>
      <c r="BG187" s="243">
        <f>IF(N187="zákl. přenesená",J187,0)</f>
        <v>0</v>
      </c>
      <c r="BH187" s="243">
        <f>IF(N187="sníž. přenesená",J187,0)</f>
        <v>0</v>
      </c>
      <c r="BI187" s="243">
        <f>IF(N187="nulová",J187,0)</f>
        <v>0</v>
      </c>
      <c r="BJ187" s="19" t="s">
        <v>85</v>
      </c>
      <c r="BK187" s="243">
        <f>ROUND(I187*H187,2)</f>
        <v>0</v>
      </c>
      <c r="BL187" s="19" t="s">
        <v>249</v>
      </c>
      <c r="BM187" s="242" t="s">
        <v>7930</v>
      </c>
    </row>
    <row r="188" s="2" customFormat="1">
      <c r="A188" s="40"/>
      <c r="B188" s="41"/>
      <c r="C188" s="42"/>
      <c r="D188" s="244" t="s">
        <v>251</v>
      </c>
      <c r="E188" s="42"/>
      <c r="F188" s="245" t="s">
        <v>7929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251</v>
      </c>
      <c r="AU188" s="19" t="s">
        <v>85</v>
      </c>
    </row>
    <row r="189" s="2" customFormat="1" ht="44.25" customHeight="1">
      <c r="A189" s="40"/>
      <c r="B189" s="41"/>
      <c r="C189" s="230" t="s">
        <v>1039</v>
      </c>
      <c r="D189" s="230" t="s">
        <v>245</v>
      </c>
      <c r="E189" s="231" t="s">
        <v>7931</v>
      </c>
      <c r="F189" s="232" t="s">
        <v>7932</v>
      </c>
      <c r="G189" s="233" t="s">
        <v>7858</v>
      </c>
      <c r="H189" s="234">
        <v>7</v>
      </c>
      <c r="I189" s="235"/>
      <c r="J189" s="236">
        <f>ROUND(I189*H189,2)</f>
        <v>0</v>
      </c>
      <c r="K189" s="237"/>
      <c r="L189" s="46"/>
      <c r="M189" s="238" t="s">
        <v>1</v>
      </c>
      <c r="N189" s="239" t="s">
        <v>43</v>
      </c>
      <c r="O189" s="93"/>
      <c r="P189" s="240">
        <f>O189*H189</f>
        <v>0</v>
      </c>
      <c r="Q189" s="240">
        <v>0</v>
      </c>
      <c r="R189" s="240">
        <f>Q189*H189</f>
        <v>0</v>
      </c>
      <c r="S189" s="240">
        <v>0</v>
      </c>
      <c r="T189" s="24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42" t="s">
        <v>249</v>
      </c>
      <c r="AT189" s="242" t="s">
        <v>245</v>
      </c>
      <c r="AU189" s="242" t="s">
        <v>85</v>
      </c>
      <c r="AY189" s="19" t="s">
        <v>242</v>
      </c>
      <c r="BE189" s="243">
        <f>IF(N189="základní",J189,0)</f>
        <v>0</v>
      </c>
      <c r="BF189" s="243">
        <f>IF(N189="snížená",J189,0)</f>
        <v>0</v>
      </c>
      <c r="BG189" s="243">
        <f>IF(N189="zákl. přenesená",J189,0)</f>
        <v>0</v>
      </c>
      <c r="BH189" s="243">
        <f>IF(N189="sníž. přenesená",J189,0)</f>
        <v>0</v>
      </c>
      <c r="BI189" s="243">
        <f>IF(N189="nulová",J189,0)</f>
        <v>0</v>
      </c>
      <c r="BJ189" s="19" t="s">
        <v>85</v>
      </c>
      <c r="BK189" s="243">
        <f>ROUND(I189*H189,2)</f>
        <v>0</v>
      </c>
      <c r="BL189" s="19" t="s">
        <v>249</v>
      </c>
      <c r="BM189" s="242" t="s">
        <v>7933</v>
      </c>
    </row>
    <row r="190" s="2" customFormat="1">
      <c r="A190" s="40"/>
      <c r="B190" s="41"/>
      <c r="C190" s="42"/>
      <c r="D190" s="244" t="s">
        <v>251</v>
      </c>
      <c r="E190" s="42"/>
      <c r="F190" s="245" t="s">
        <v>7932</v>
      </c>
      <c r="G190" s="42"/>
      <c r="H190" s="42"/>
      <c r="I190" s="246"/>
      <c r="J190" s="42"/>
      <c r="K190" s="42"/>
      <c r="L190" s="46"/>
      <c r="M190" s="247"/>
      <c r="N190" s="24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251</v>
      </c>
      <c r="AU190" s="19" t="s">
        <v>85</v>
      </c>
    </row>
    <row r="191" s="2" customFormat="1" ht="49.05" customHeight="1">
      <c r="A191" s="40"/>
      <c r="B191" s="41"/>
      <c r="C191" s="230" t="s">
        <v>480</v>
      </c>
      <c r="D191" s="230" t="s">
        <v>245</v>
      </c>
      <c r="E191" s="231" t="s">
        <v>7934</v>
      </c>
      <c r="F191" s="232" t="s">
        <v>7935</v>
      </c>
      <c r="G191" s="233" t="s">
        <v>7858</v>
      </c>
      <c r="H191" s="234">
        <v>9</v>
      </c>
      <c r="I191" s="235"/>
      <c r="J191" s="236">
        <f>ROUND(I191*H191,2)</f>
        <v>0</v>
      </c>
      <c r="K191" s="237"/>
      <c r="L191" s="46"/>
      <c r="M191" s="238" t="s">
        <v>1</v>
      </c>
      <c r="N191" s="239" t="s">
        <v>43</v>
      </c>
      <c r="O191" s="93"/>
      <c r="P191" s="240">
        <f>O191*H191</f>
        <v>0</v>
      </c>
      <c r="Q191" s="240">
        <v>0</v>
      </c>
      <c r="R191" s="240">
        <f>Q191*H191</f>
        <v>0</v>
      </c>
      <c r="S191" s="240">
        <v>0</v>
      </c>
      <c r="T191" s="24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42" t="s">
        <v>249</v>
      </c>
      <c r="AT191" s="242" t="s">
        <v>245</v>
      </c>
      <c r="AU191" s="242" t="s">
        <v>85</v>
      </c>
      <c r="AY191" s="19" t="s">
        <v>242</v>
      </c>
      <c r="BE191" s="243">
        <f>IF(N191="základní",J191,0)</f>
        <v>0</v>
      </c>
      <c r="BF191" s="243">
        <f>IF(N191="snížená",J191,0)</f>
        <v>0</v>
      </c>
      <c r="BG191" s="243">
        <f>IF(N191="zákl. přenesená",J191,0)</f>
        <v>0</v>
      </c>
      <c r="BH191" s="243">
        <f>IF(N191="sníž. přenesená",J191,0)</f>
        <v>0</v>
      </c>
      <c r="BI191" s="243">
        <f>IF(N191="nulová",J191,0)</f>
        <v>0</v>
      </c>
      <c r="BJ191" s="19" t="s">
        <v>85</v>
      </c>
      <c r="BK191" s="243">
        <f>ROUND(I191*H191,2)</f>
        <v>0</v>
      </c>
      <c r="BL191" s="19" t="s">
        <v>249</v>
      </c>
      <c r="BM191" s="242" t="s">
        <v>7936</v>
      </c>
    </row>
    <row r="192" s="2" customFormat="1">
      <c r="A192" s="40"/>
      <c r="B192" s="41"/>
      <c r="C192" s="42"/>
      <c r="D192" s="244" t="s">
        <v>251</v>
      </c>
      <c r="E192" s="42"/>
      <c r="F192" s="245" t="s">
        <v>7935</v>
      </c>
      <c r="G192" s="42"/>
      <c r="H192" s="42"/>
      <c r="I192" s="246"/>
      <c r="J192" s="42"/>
      <c r="K192" s="42"/>
      <c r="L192" s="46"/>
      <c r="M192" s="247"/>
      <c r="N192" s="24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251</v>
      </c>
      <c r="AU192" s="19" t="s">
        <v>85</v>
      </c>
    </row>
    <row r="193" s="2" customFormat="1" ht="55.5" customHeight="1">
      <c r="A193" s="40"/>
      <c r="B193" s="41"/>
      <c r="C193" s="230" t="s">
        <v>908</v>
      </c>
      <c r="D193" s="230" t="s">
        <v>245</v>
      </c>
      <c r="E193" s="231" t="s">
        <v>7937</v>
      </c>
      <c r="F193" s="232" t="s">
        <v>7938</v>
      </c>
      <c r="G193" s="233" t="s">
        <v>7858</v>
      </c>
      <c r="H193" s="234">
        <v>3</v>
      </c>
      <c r="I193" s="235"/>
      <c r="J193" s="236">
        <f>ROUND(I193*H193,2)</f>
        <v>0</v>
      </c>
      <c r="K193" s="237"/>
      <c r="L193" s="46"/>
      <c r="M193" s="238" t="s">
        <v>1</v>
      </c>
      <c r="N193" s="239" t="s">
        <v>43</v>
      </c>
      <c r="O193" s="93"/>
      <c r="P193" s="240">
        <f>O193*H193</f>
        <v>0</v>
      </c>
      <c r="Q193" s="240">
        <v>0</v>
      </c>
      <c r="R193" s="240">
        <f>Q193*H193</f>
        <v>0</v>
      </c>
      <c r="S193" s="240">
        <v>0</v>
      </c>
      <c r="T193" s="24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42" t="s">
        <v>249</v>
      </c>
      <c r="AT193" s="242" t="s">
        <v>245</v>
      </c>
      <c r="AU193" s="242" t="s">
        <v>85</v>
      </c>
      <c r="AY193" s="19" t="s">
        <v>242</v>
      </c>
      <c r="BE193" s="243">
        <f>IF(N193="základní",J193,0)</f>
        <v>0</v>
      </c>
      <c r="BF193" s="243">
        <f>IF(N193="snížená",J193,0)</f>
        <v>0</v>
      </c>
      <c r="BG193" s="243">
        <f>IF(N193="zákl. přenesená",J193,0)</f>
        <v>0</v>
      </c>
      <c r="BH193" s="243">
        <f>IF(N193="sníž. přenesená",J193,0)</f>
        <v>0</v>
      </c>
      <c r="BI193" s="243">
        <f>IF(N193="nulová",J193,0)</f>
        <v>0</v>
      </c>
      <c r="BJ193" s="19" t="s">
        <v>85</v>
      </c>
      <c r="BK193" s="243">
        <f>ROUND(I193*H193,2)</f>
        <v>0</v>
      </c>
      <c r="BL193" s="19" t="s">
        <v>249</v>
      </c>
      <c r="BM193" s="242" t="s">
        <v>7939</v>
      </c>
    </row>
    <row r="194" s="2" customFormat="1">
      <c r="A194" s="40"/>
      <c r="B194" s="41"/>
      <c r="C194" s="42"/>
      <c r="D194" s="244" t="s">
        <v>251</v>
      </c>
      <c r="E194" s="42"/>
      <c r="F194" s="245" t="s">
        <v>7938</v>
      </c>
      <c r="G194" s="42"/>
      <c r="H194" s="42"/>
      <c r="I194" s="246"/>
      <c r="J194" s="42"/>
      <c r="K194" s="42"/>
      <c r="L194" s="46"/>
      <c r="M194" s="247"/>
      <c r="N194" s="24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251</v>
      </c>
      <c r="AU194" s="19" t="s">
        <v>85</v>
      </c>
    </row>
    <row r="195" s="2" customFormat="1" ht="49.05" customHeight="1">
      <c r="A195" s="40"/>
      <c r="B195" s="41"/>
      <c r="C195" s="230" t="s">
        <v>1102</v>
      </c>
      <c r="D195" s="230" t="s">
        <v>245</v>
      </c>
      <c r="E195" s="231" t="s">
        <v>7940</v>
      </c>
      <c r="F195" s="232" t="s">
        <v>7941</v>
      </c>
      <c r="G195" s="233" t="s">
        <v>7858</v>
      </c>
      <c r="H195" s="234">
        <v>73</v>
      </c>
      <c r="I195" s="235"/>
      <c r="J195" s="236">
        <f>ROUND(I195*H195,2)</f>
        <v>0</v>
      </c>
      <c r="K195" s="237"/>
      <c r="L195" s="46"/>
      <c r="M195" s="238" t="s">
        <v>1</v>
      </c>
      <c r="N195" s="239" t="s">
        <v>43</v>
      </c>
      <c r="O195" s="93"/>
      <c r="P195" s="240">
        <f>O195*H195</f>
        <v>0</v>
      </c>
      <c r="Q195" s="240">
        <v>0</v>
      </c>
      <c r="R195" s="240">
        <f>Q195*H195</f>
        <v>0</v>
      </c>
      <c r="S195" s="240">
        <v>0</v>
      </c>
      <c r="T195" s="24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42" t="s">
        <v>249</v>
      </c>
      <c r="AT195" s="242" t="s">
        <v>245</v>
      </c>
      <c r="AU195" s="242" t="s">
        <v>85</v>
      </c>
      <c r="AY195" s="19" t="s">
        <v>242</v>
      </c>
      <c r="BE195" s="243">
        <f>IF(N195="základní",J195,0)</f>
        <v>0</v>
      </c>
      <c r="BF195" s="243">
        <f>IF(N195="snížená",J195,0)</f>
        <v>0</v>
      </c>
      <c r="BG195" s="243">
        <f>IF(N195="zákl. přenesená",J195,0)</f>
        <v>0</v>
      </c>
      <c r="BH195" s="243">
        <f>IF(N195="sníž. přenesená",J195,0)</f>
        <v>0</v>
      </c>
      <c r="BI195" s="243">
        <f>IF(N195="nulová",J195,0)</f>
        <v>0</v>
      </c>
      <c r="BJ195" s="19" t="s">
        <v>85</v>
      </c>
      <c r="BK195" s="243">
        <f>ROUND(I195*H195,2)</f>
        <v>0</v>
      </c>
      <c r="BL195" s="19" t="s">
        <v>249</v>
      </c>
      <c r="BM195" s="242" t="s">
        <v>7942</v>
      </c>
    </row>
    <row r="196" s="2" customFormat="1">
      <c r="A196" s="40"/>
      <c r="B196" s="41"/>
      <c r="C196" s="42"/>
      <c r="D196" s="244" t="s">
        <v>251</v>
      </c>
      <c r="E196" s="42"/>
      <c r="F196" s="245" t="s">
        <v>7941</v>
      </c>
      <c r="G196" s="42"/>
      <c r="H196" s="42"/>
      <c r="I196" s="246"/>
      <c r="J196" s="42"/>
      <c r="K196" s="42"/>
      <c r="L196" s="46"/>
      <c r="M196" s="247"/>
      <c r="N196" s="24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251</v>
      </c>
      <c r="AU196" s="19" t="s">
        <v>85</v>
      </c>
    </row>
    <row r="197" s="2" customFormat="1" ht="62.7" customHeight="1">
      <c r="A197" s="40"/>
      <c r="B197" s="41"/>
      <c r="C197" s="230" t="s">
        <v>1119</v>
      </c>
      <c r="D197" s="230" t="s">
        <v>245</v>
      </c>
      <c r="E197" s="231" t="s">
        <v>7943</v>
      </c>
      <c r="F197" s="232" t="s">
        <v>7944</v>
      </c>
      <c r="G197" s="233" t="s">
        <v>7858</v>
      </c>
      <c r="H197" s="234">
        <v>4</v>
      </c>
      <c r="I197" s="235"/>
      <c r="J197" s="236">
        <f>ROUND(I197*H197,2)</f>
        <v>0</v>
      </c>
      <c r="K197" s="237"/>
      <c r="L197" s="46"/>
      <c r="M197" s="238" t="s">
        <v>1</v>
      </c>
      <c r="N197" s="239" t="s">
        <v>43</v>
      </c>
      <c r="O197" s="93"/>
      <c r="P197" s="240">
        <f>O197*H197</f>
        <v>0</v>
      </c>
      <c r="Q197" s="240">
        <v>0</v>
      </c>
      <c r="R197" s="240">
        <f>Q197*H197</f>
        <v>0</v>
      </c>
      <c r="S197" s="240">
        <v>0</v>
      </c>
      <c r="T197" s="24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42" t="s">
        <v>249</v>
      </c>
      <c r="AT197" s="242" t="s">
        <v>245</v>
      </c>
      <c r="AU197" s="242" t="s">
        <v>85</v>
      </c>
      <c r="AY197" s="19" t="s">
        <v>242</v>
      </c>
      <c r="BE197" s="243">
        <f>IF(N197="základní",J197,0)</f>
        <v>0</v>
      </c>
      <c r="BF197" s="243">
        <f>IF(N197="snížená",J197,0)</f>
        <v>0</v>
      </c>
      <c r="BG197" s="243">
        <f>IF(N197="zákl. přenesená",J197,0)</f>
        <v>0</v>
      </c>
      <c r="BH197" s="243">
        <f>IF(N197="sníž. přenesená",J197,0)</f>
        <v>0</v>
      </c>
      <c r="BI197" s="243">
        <f>IF(N197="nulová",J197,0)</f>
        <v>0</v>
      </c>
      <c r="BJ197" s="19" t="s">
        <v>85</v>
      </c>
      <c r="BK197" s="243">
        <f>ROUND(I197*H197,2)</f>
        <v>0</v>
      </c>
      <c r="BL197" s="19" t="s">
        <v>249</v>
      </c>
      <c r="BM197" s="242" t="s">
        <v>7945</v>
      </c>
    </row>
    <row r="198" s="2" customFormat="1">
      <c r="A198" s="40"/>
      <c r="B198" s="41"/>
      <c r="C198" s="42"/>
      <c r="D198" s="244" t="s">
        <v>251</v>
      </c>
      <c r="E198" s="42"/>
      <c r="F198" s="245" t="s">
        <v>7944</v>
      </c>
      <c r="G198" s="42"/>
      <c r="H198" s="42"/>
      <c r="I198" s="246"/>
      <c r="J198" s="42"/>
      <c r="K198" s="42"/>
      <c r="L198" s="46"/>
      <c r="M198" s="247"/>
      <c r="N198" s="24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251</v>
      </c>
      <c r="AU198" s="19" t="s">
        <v>85</v>
      </c>
    </row>
    <row r="199" s="2" customFormat="1" ht="37.8" customHeight="1">
      <c r="A199" s="40"/>
      <c r="B199" s="41"/>
      <c r="C199" s="230" t="s">
        <v>8</v>
      </c>
      <c r="D199" s="230" t="s">
        <v>245</v>
      </c>
      <c r="E199" s="231" t="s">
        <v>7946</v>
      </c>
      <c r="F199" s="232" t="s">
        <v>7947</v>
      </c>
      <c r="G199" s="233" t="s">
        <v>7858</v>
      </c>
      <c r="H199" s="234">
        <v>4</v>
      </c>
      <c r="I199" s="235"/>
      <c r="J199" s="236">
        <f>ROUND(I199*H199,2)</f>
        <v>0</v>
      </c>
      <c r="K199" s="237"/>
      <c r="L199" s="46"/>
      <c r="M199" s="238" t="s">
        <v>1</v>
      </c>
      <c r="N199" s="239" t="s">
        <v>43</v>
      </c>
      <c r="O199" s="93"/>
      <c r="P199" s="240">
        <f>O199*H199</f>
        <v>0</v>
      </c>
      <c r="Q199" s="240">
        <v>0</v>
      </c>
      <c r="R199" s="240">
        <f>Q199*H199</f>
        <v>0</v>
      </c>
      <c r="S199" s="240">
        <v>0</v>
      </c>
      <c r="T199" s="24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42" t="s">
        <v>249</v>
      </c>
      <c r="AT199" s="242" t="s">
        <v>245</v>
      </c>
      <c r="AU199" s="242" t="s">
        <v>85</v>
      </c>
      <c r="AY199" s="19" t="s">
        <v>242</v>
      </c>
      <c r="BE199" s="243">
        <f>IF(N199="základní",J199,0)</f>
        <v>0</v>
      </c>
      <c r="BF199" s="243">
        <f>IF(N199="snížená",J199,0)</f>
        <v>0</v>
      </c>
      <c r="BG199" s="243">
        <f>IF(N199="zákl. přenesená",J199,0)</f>
        <v>0</v>
      </c>
      <c r="BH199" s="243">
        <f>IF(N199="sníž. přenesená",J199,0)</f>
        <v>0</v>
      </c>
      <c r="BI199" s="243">
        <f>IF(N199="nulová",J199,0)</f>
        <v>0</v>
      </c>
      <c r="BJ199" s="19" t="s">
        <v>85</v>
      </c>
      <c r="BK199" s="243">
        <f>ROUND(I199*H199,2)</f>
        <v>0</v>
      </c>
      <c r="BL199" s="19" t="s">
        <v>249</v>
      </c>
      <c r="BM199" s="242" t="s">
        <v>7948</v>
      </c>
    </row>
    <row r="200" s="2" customFormat="1">
      <c r="A200" s="40"/>
      <c r="B200" s="41"/>
      <c r="C200" s="42"/>
      <c r="D200" s="244" t="s">
        <v>251</v>
      </c>
      <c r="E200" s="42"/>
      <c r="F200" s="245" t="s">
        <v>7947</v>
      </c>
      <c r="G200" s="42"/>
      <c r="H200" s="42"/>
      <c r="I200" s="246"/>
      <c r="J200" s="42"/>
      <c r="K200" s="42"/>
      <c r="L200" s="46"/>
      <c r="M200" s="247"/>
      <c r="N200" s="24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251</v>
      </c>
      <c r="AU200" s="19" t="s">
        <v>85</v>
      </c>
    </row>
    <row r="201" s="2" customFormat="1" ht="62.7" customHeight="1">
      <c r="A201" s="40"/>
      <c r="B201" s="41"/>
      <c r="C201" s="230" t="s">
        <v>1157</v>
      </c>
      <c r="D201" s="230" t="s">
        <v>245</v>
      </c>
      <c r="E201" s="231" t="s">
        <v>7949</v>
      </c>
      <c r="F201" s="232" t="s">
        <v>7950</v>
      </c>
      <c r="G201" s="233" t="s">
        <v>7858</v>
      </c>
      <c r="H201" s="234">
        <v>2</v>
      </c>
      <c r="I201" s="235"/>
      <c r="J201" s="236">
        <f>ROUND(I201*H201,2)</f>
        <v>0</v>
      </c>
      <c r="K201" s="237"/>
      <c r="L201" s="46"/>
      <c r="M201" s="238" t="s">
        <v>1</v>
      </c>
      <c r="N201" s="239" t="s">
        <v>43</v>
      </c>
      <c r="O201" s="93"/>
      <c r="P201" s="240">
        <f>O201*H201</f>
        <v>0</v>
      </c>
      <c r="Q201" s="240">
        <v>0</v>
      </c>
      <c r="R201" s="240">
        <f>Q201*H201</f>
        <v>0</v>
      </c>
      <c r="S201" s="240">
        <v>0</v>
      </c>
      <c r="T201" s="24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42" t="s">
        <v>249</v>
      </c>
      <c r="AT201" s="242" t="s">
        <v>245</v>
      </c>
      <c r="AU201" s="242" t="s">
        <v>85</v>
      </c>
      <c r="AY201" s="19" t="s">
        <v>242</v>
      </c>
      <c r="BE201" s="243">
        <f>IF(N201="základní",J201,0)</f>
        <v>0</v>
      </c>
      <c r="BF201" s="243">
        <f>IF(N201="snížená",J201,0)</f>
        <v>0</v>
      </c>
      <c r="BG201" s="243">
        <f>IF(N201="zákl. přenesená",J201,0)</f>
        <v>0</v>
      </c>
      <c r="BH201" s="243">
        <f>IF(N201="sníž. přenesená",J201,0)</f>
        <v>0</v>
      </c>
      <c r="BI201" s="243">
        <f>IF(N201="nulová",J201,0)</f>
        <v>0</v>
      </c>
      <c r="BJ201" s="19" t="s">
        <v>85</v>
      </c>
      <c r="BK201" s="243">
        <f>ROUND(I201*H201,2)</f>
        <v>0</v>
      </c>
      <c r="BL201" s="19" t="s">
        <v>249</v>
      </c>
      <c r="BM201" s="242" t="s">
        <v>7951</v>
      </c>
    </row>
    <row r="202" s="2" customFormat="1">
      <c r="A202" s="40"/>
      <c r="B202" s="41"/>
      <c r="C202" s="42"/>
      <c r="D202" s="244" t="s">
        <v>251</v>
      </c>
      <c r="E202" s="42"/>
      <c r="F202" s="245" t="s">
        <v>7950</v>
      </c>
      <c r="G202" s="42"/>
      <c r="H202" s="42"/>
      <c r="I202" s="246"/>
      <c r="J202" s="42"/>
      <c r="K202" s="42"/>
      <c r="L202" s="46"/>
      <c r="M202" s="247"/>
      <c r="N202" s="24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251</v>
      </c>
      <c r="AU202" s="19" t="s">
        <v>85</v>
      </c>
    </row>
    <row r="203" s="2" customFormat="1" ht="44.25" customHeight="1">
      <c r="A203" s="40"/>
      <c r="B203" s="41"/>
      <c r="C203" s="230" t="s">
        <v>1163</v>
      </c>
      <c r="D203" s="230" t="s">
        <v>245</v>
      </c>
      <c r="E203" s="231" t="s">
        <v>7952</v>
      </c>
      <c r="F203" s="232" t="s">
        <v>7953</v>
      </c>
      <c r="G203" s="233" t="s">
        <v>7858</v>
      </c>
      <c r="H203" s="234">
        <v>2</v>
      </c>
      <c r="I203" s="235"/>
      <c r="J203" s="236">
        <f>ROUND(I203*H203,2)</f>
        <v>0</v>
      </c>
      <c r="K203" s="237"/>
      <c r="L203" s="46"/>
      <c r="M203" s="238" t="s">
        <v>1</v>
      </c>
      <c r="N203" s="239" t="s">
        <v>43</v>
      </c>
      <c r="O203" s="93"/>
      <c r="P203" s="240">
        <f>O203*H203</f>
        <v>0</v>
      </c>
      <c r="Q203" s="240">
        <v>0</v>
      </c>
      <c r="R203" s="240">
        <f>Q203*H203</f>
        <v>0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249</v>
      </c>
      <c r="AT203" s="242" t="s">
        <v>245</v>
      </c>
      <c r="AU203" s="242" t="s">
        <v>85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249</v>
      </c>
      <c r="BM203" s="242" t="s">
        <v>7954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7953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85</v>
      </c>
    </row>
    <row r="205" s="2" customFormat="1" ht="66.75" customHeight="1">
      <c r="A205" s="40"/>
      <c r="B205" s="41"/>
      <c r="C205" s="230" t="s">
        <v>1168</v>
      </c>
      <c r="D205" s="230" t="s">
        <v>245</v>
      </c>
      <c r="E205" s="231" t="s">
        <v>7955</v>
      </c>
      <c r="F205" s="232" t="s">
        <v>7956</v>
      </c>
      <c r="G205" s="233" t="s">
        <v>7858</v>
      </c>
      <c r="H205" s="234">
        <v>2</v>
      </c>
      <c r="I205" s="235"/>
      <c r="J205" s="236">
        <f>ROUND(I205*H205,2)</f>
        <v>0</v>
      </c>
      <c r="K205" s="237"/>
      <c r="L205" s="46"/>
      <c r="M205" s="238" t="s">
        <v>1</v>
      </c>
      <c r="N205" s="239" t="s">
        <v>43</v>
      </c>
      <c r="O205" s="93"/>
      <c r="P205" s="240">
        <f>O205*H205</f>
        <v>0</v>
      </c>
      <c r="Q205" s="240">
        <v>0</v>
      </c>
      <c r="R205" s="240">
        <f>Q205*H205</f>
        <v>0</v>
      </c>
      <c r="S205" s="240">
        <v>0</v>
      </c>
      <c r="T205" s="24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42" t="s">
        <v>249</v>
      </c>
      <c r="AT205" s="242" t="s">
        <v>245</v>
      </c>
      <c r="AU205" s="242" t="s">
        <v>85</v>
      </c>
      <c r="AY205" s="19" t="s">
        <v>242</v>
      </c>
      <c r="BE205" s="243">
        <f>IF(N205="základní",J205,0)</f>
        <v>0</v>
      </c>
      <c r="BF205" s="243">
        <f>IF(N205="snížená",J205,0)</f>
        <v>0</v>
      </c>
      <c r="BG205" s="243">
        <f>IF(N205="zákl. přenesená",J205,0)</f>
        <v>0</v>
      </c>
      <c r="BH205" s="243">
        <f>IF(N205="sníž. přenesená",J205,0)</f>
        <v>0</v>
      </c>
      <c r="BI205" s="243">
        <f>IF(N205="nulová",J205,0)</f>
        <v>0</v>
      </c>
      <c r="BJ205" s="19" t="s">
        <v>85</v>
      </c>
      <c r="BK205" s="243">
        <f>ROUND(I205*H205,2)</f>
        <v>0</v>
      </c>
      <c r="BL205" s="19" t="s">
        <v>249</v>
      </c>
      <c r="BM205" s="242" t="s">
        <v>7957</v>
      </c>
    </row>
    <row r="206" s="2" customFormat="1">
      <c r="A206" s="40"/>
      <c r="B206" s="41"/>
      <c r="C206" s="42"/>
      <c r="D206" s="244" t="s">
        <v>251</v>
      </c>
      <c r="E206" s="42"/>
      <c r="F206" s="245" t="s">
        <v>7956</v>
      </c>
      <c r="G206" s="42"/>
      <c r="H206" s="42"/>
      <c r="I206" s="246"/>
      <c r="J206" s="42"/>
      <c r="K206" s="42"/>
      <c r="L206" s="46"/>
      <c r="M206" s="295"/>
      <c r="N206" s="296"/>
      <c r="O206" s="297"/>
      <c r="P206" s="297"/>
      <c r="Q206" s="297"/>
      <c r="R206" s="297"/>
      <c r="S206" s="297"/>
      <c r="T206" s="298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251</v>
      </c>
      <c r="AU206" s="19" t="s">
        <v>85</v>
      </c>
    </row>
    <row r="207" s="2" customFormat="1" ht="6.96" customHeight="1">
      <c r="A207" s="40"/>
      <c r="B207" s="68"/>
      <c r="C207" s="69"/>
      <c r="D207" s="69"/>
      <c r="E207" s="69"/>
      <c r="F207" s="69"/>
      <c r="G207" s="69"/>
      <c r="H207" s="69"/>
      <c r="I207" s="69"/>
      <c r="J207" s="69"/>
      <c r="K207" s="69"/>
      <c r="L207" s="46"/>
      <c r="M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</row>
  </sheetData>
  <sheetProtection sheet="1" autoFilter="0" formatColumns="0" formatRows="0" objects="1" scenarios="1" spinCount="100000" saltValue="J7aIVbzdby0TdaTzRUKZD8KRJ5Tmd37TRW/6vSUV9btWBcUi1NGCbJswd31KiEHuTn4s7hQK7WRwDaGVJ+wCxw==" hashValue="mKNz4Ugw5QrzENW6lsg2G+zCDGJdbkl7bkEmnGwPYbcsDZU7CU0Zr03V7sOI54S64LKqx3W1i5thQXk5KNsnSg==" algorithmName="SHA-512" password="CC35"/>
  <autoFilter ref="C127:K20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192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7833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7958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ROUND(J128,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ROUND((SUM(BE128:BE206)),  2)</f>
        <v>0</v>
      </c>
      <c r="G37" s="40"/>
      <c r="H37" s="40"/>
      <c r="I37" s="167">
        <v>0.20999999999999999</v>
      </c>
      <c r="J37" s="166">
        <f>ROUND(((SUM(BE128:BE206))*I37),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ROUND((SUM(BF128:BF206)),  2)</f>
        <v>0</v>
      </c>
      <c r="G38" s="40"/>
      <c r="H38" s="40"/>
      <c r="I38" s="167">
        <v>0.12</v>
      </c>
      <c r="J38" s="166">
        <f>ROUND(((SUM(BF128:BF206))*I38),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ROUND((SUM(BG128:BG206)),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ROUND((SUM(BH128:BH206)),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ROUND((SUM(BI128:BI206)),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192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7833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2a - EPH - U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J128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7959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1"/>
      <c r="C102" s="192"/>
      <c r="D102" s="193" t="s">
        <v>7960</v>
      </c>
      <c r="E102" s="194"/>
      <c r="F102" s="194"/>
      <c r="G102" s="194"/>
      <c r="H102" s="194"/>
      <c r="I102" s="194"/>
      <c r="J102" s="195">
        <f>J142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1"/>
      <c r="C103" s="192"/>
      <c r="D103" s="193" t="s">
        <v>7961</v>
      </c>
      <c r="E103" s="194"/>
      <c r="F103" s="194"/>
      <c r="G103" s="194"/>
      <c r="H103" s="194"/>
      <c r="I103" s="194"/>
      <c r="J103" s="195">
        <f>J151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7838</v>
      </c>
      <c r="E104" s="194"/>
      <c r="F104" s="194"/>
      <c r="G104" s="194"/>
      <c r="H104" s="194"/>
      <c r="I104" s="194"/>
      <c r="J104" s="195">
        <f>J180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65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68"/>
      <c r="C106" s="69"/>
      <c r="D106" s="69"/>
      <c r="E106" s="69"/>
      <c r="F106" s="69"/>
      <c r="G106" s="69"/>
      <c r="H106" s="69"/>
      <c r="I106" s="69"/>
      <c r="J106" s="69"/>
      <c r="K106" s="69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10" s="2" customFormat="1" ht="6.96" customHeight="1">
      <c r="A110" s="40"/>
      <c r="B110" s="70"/>
      <c r="C110" s="71"/>
      <c r="D110" s="71"/>
      <c r="E110" s="71"/>
      <c r="F110" s="71"/>
      <c r="G110" s="71"/>
      <c r="H110" s="71"/>
      <c r="I110" s="71"/>
      <c r="J110" s="71"/>
      <c r="K110" s="71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24.96" customHeight="1">
      <c r="A111" s="40"/>
      <c r="B111" s="41"/>
      <c r="C111" s="25" t="s">
        <v>227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6.96" customHeight="1">
      <c r="A112" s="40"/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2" customHeight="1">
      <c r="A113" s="40"/>
      <c r="B113" s="41"/>
      <c r="C113" s="34" t="s">
        <v>16</v>
      </c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6.5" customHeight="1">
      <c r="A114" s="40"/>
      <c r="B114" s="41"/>
      <c r="C114" s="42"/>
      <c r="D114" s="42"/>
      <c r="E114" s="186" t="str">
        <f>E7</f>
        <v>Rekonstrukce budovy MM Habartov</v>
      </c>
      <c r="F114" s="34"/>
      <c r="G114" s="34"/>
      <c r="H114" s="34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1" customFormat="1" ht="12" customHeight="1">
      <c r="B115" s="23"/>
      <c r="C115" s="34" t="s">
        <v>191</v>
      </c>
      <c r="D115" s="24"/>
      <c r="E115" s="24"/>
      <c r="F115" s="24"/>
      <c r="G115" s="24"/>
      <c r="H115" s="24"/>
      <c r="I115" s="24"/>
      <c r="J115" s="24"/>
      <c r="K115" s="24"/>
      <c r="L115" s="22"/>
    </row>
    <row r="116" s="1" customFormat="1" ht="16.5" customHeight="1">
      <c r="B116" s="23"/>
      <c r="C116" s="24"/>
      <c r="D116" s="24"/>
      <c r="E116" s="186" t="s">
        <v>192</v>
      </c>
      <c r="F116" s="24"/>
      <c r="G116" s="24"/>
      <c r="H116" s="24"/>
      <c r="I116" s="24"/>
      <c r="J116" s="24"/>
      <c r="K116" s="24"/>
      <c r="L116" s="22"/>
    </row>
    <row r="117" s="1" customFormat="1" ht="12" customHeight="1">
      <c r="B117" s="23"/>
      <c r="C117" s="34" t="s">
        <v>193</v>
      </c>
      <c r="D117" s="24"/>
      <c r="E117" s="24"/>
      <c r="F117" s="24"/>
      <c r="G117" s="24"/>
      <c r="H117" s="24"/>
      <c r="I117" s="24"/>
      <c r="J117" s="24"/>
      <c r="K117" s="24"/>
      <c r="L117" s="22"/>
    </row>
    <row r="118" s="2" customFormat="1" ht="16.5" customHeight="1">
      <c r="A118" s="40"/>
      <c r="B118" s="41"/>
      <c r="C118" s="42"/>
      <c r="D118" s="42"/>
      <c r="E118" s="314" t="s">
        <v>7833</v>
      </c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5528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78" t="str">
        <f>E13</f>
        <v>2a - EPH - U</v>
      </c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6.96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20</v>
      </c>
      <c r="D122" s="42"/>
      <c r="E122" s="42"/>
      <c r="F122" s="29" t="str">
        <f>F16</f>
        <v xml:space="preserve"> </v>
      </c>
      <c r="G122" s="42"/>
      <c r="H122" s="42"/>
      <c r="I122" s="34" t="s">
        <v>22</v>
      </c>
      <c r="J122" s="81" t="str">
        <f>IF(J16="","",J16)</f>
        <v>25. 5. 2025</v>
      </c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24</v>
      </c>
      <c r="D124" s="42"/>
      <c r="E124" s="42"/>
      <c r="F124" s="29" t="str">
        <f>E19</f>
        <v>Město Habartov,Náměstí Přátelství 112,Habartov</v>
      </c>
      <c r="G124" s="42"/>
      <c r="H124" s="42"/>
      <c r="I124" s="34" t="s">
        <v>32</v>
      </c>
      <c r="J124" s="38" t="str">
        <f>E25</f>
        <v>Ing.Šárka Dubská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30</v>
      </c>
      <c r="D125" s="42"/>
      <c r="E125" s="42"/>
      <c r="F125" s="29" t="str">
        <f>IF(E22="","",E22)</f>
        <v>Vyplň údaj</v>
      </c>
      <c r="G125" s="42"/>
      <c r="H125" s="42"/>
      <c r="I125" s="34" t="s">
        <v>34</v>
      </c>
      <c r="J125" s="38" t="str">
        <f>E28</f>
        <v xml:space="preserve"> 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0.32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11" customFormat="1" ht="29.28" customHeight="1">
      <c r="A127" s="202"/>
      <c r="B127" s="203"/>
      <c r="C127" s="204" t="s">
        <v>228</v>
      </c>
      <c r="D127" s="205" t="s">
        <v>63</v>
      </c>
      <c r="E127" s="205" t="s">
        <v>59</v>
      </c>
      <c r="F127" s="205" t="s">
        <v>60</v>
      </c>
      <c r="G127" s="205" t="s">
        <v>229</v>
      </c>
      <c r="H127" s="205" t="s">
        <v>230</v>
      </c>
      <c r="I127" s="205" t="s">
        <v>231</v>
      </c>
      <c r="J127" s="206" t="s">
        <v>197</v>
      </c>
      <c r="K127" s="207" t="s">
        <v>232</v>
      </c>
      <c r="L127" s="208"/>
      <c r="M127" s="102" t="s">
        <v>1</v>
      </c>
      <c r="N127" s="103" t="s">
        <v>42</v>
      </c>
      <c r="O127" s="103" t="s">
        <v>233</v>
      </c>
      <c r="P127" s="103" t="s">
        <v>234</v>
      </c>
      <c r="Q127" s="103" t="s">
        <v>235</v>
      </c>
      <c r="R127" s="103" t="s">
        <v>236</v>
      </c>
      <c r="S127" s="103" t="s">
        <v>237</v>
      </c>
      <c r="T127" s="104" t="s">
        <v>238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40"/>
      <c r="B128" s="41"/>
      <c r="C128" s="109" t="s">
        <v>239</v>
      </c>
      <c r="D128" s="42"/>
      <c r="E128" s="42"/>
      <c r="F128" s="42"/>
      <c r="G128" s="42"/>
      <c r="H128" s="42"/>
      <c r="I128" s="42"/>
      <c r="J128" s="209">
        <f>BK128</f>
        <v>0</v>
      </c>
      <c r="K128" s="42"/>
      <c r="L128" s="46"/>
      <c r="M128" s="105"/>
      <c r="N128" s="210"/>
      <c r="O128" s="106"/>
      <c r="P128" s="211">
        <f>P129+P142+P151+P180</f>
        <v>0</v>
      </c>
      <c r="Q128" s="106"/>
      <c r="R128" s="211">
        <f>R129+R142+R151+R180</f>
        <v>0</v>
      </c>
      <c r="S128" s="106"/>
      <c r="T128" s="212">
        <f>T129+T142+T151+T180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77</v>
      </c>
      <c r="AU128" s="19" t="s">
        <v>199</v>
      </c>
      <c r="BK128" s="213">
        <f>BK129+BK142+BK151+BK180</f>
        <v>0</v>
      </c>
    </row>
    <row r="129" s="12" customFormat="1" ht="25.92" customHeight="1">
      <c r="A129" s="12"/>
      <c r="B129" s="214"/>
      <c r="C129" s="215"/>
      <c r="D129" s="216" t="s">
        <v>77</v>
      </c>
      <c r="E129" s="217" t="s">
        <v>7962</v>
      </c>
      <c r="F129" s="217" t="s">
        <v>7840</v>
      </c>
      <c r="G129" s="215"/>
      <c r="H129" s="215"/>
      <c r="I129" s="218"/>
      <c r="J129" s="219">
        <f>BK129</f>
        <v>0</v>
      </c>
      <c r="K129" s="215"/>
      <c r="L129" s="220"/>
      <c r="M129" s="221"/>
      <c r="N129" s="222"/>
      <c r="O129" s="222"/>
      <c r="P129" s="223">
        <f>SUM(P130:P141)</f>
        <v>0</v>
      </c>
      <c r="Q129" s="222"/>
      <c r="R129" s="223">
        <f>SUM(R130:R141)</f>
        <v>0</v>
      </c>
      <c r="S129" s="222"/>
      <c r="T129" s="224">
        <f>SUM(T130:T141)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5" t="s">
        <v>85</v>
      </c>
      <c r="AT129" s="226" t="s">
        <v>77</v>
      </c>
      <c r="AU129" s="226" t="s">
        <v>78</v>
      </c>
      <c r="AY129" s="225" t="s">
        <v>242</v>
      </c>
      <c r="BK129" s="227">
        <f>SUM(BK130:BK141)</f>
        <v>0</v>
      </c>
    </row>
    <row r="130" s="2" customFormat="1" ht="24.15" customHeight="1">
      <c r="A130" s="40"/>
      <c r="B130" s="41"/>
      <c r="C130" s="230" t="s">
        <v>1163</v>
      </c>
      <c r="D130" s="230" t="s">
        <v>245</v>
      </c>
      <c r="E130" s="231" t="s">
        <v>7963</v>
      </c>
      <c r="F130" s="232" t="s">
        <v>7964</v>
      </c>
      <c r="G130" s="233" t="s">
        <v>6414</v>
      </c>
      <c r="H130" s="234">
        <v>1</v>
      </c>
      <c r="I130" s="235"/>
      <c r="J130" s="236">
        <f>ROUND(I130*H130,2)</f>
        <v>0</v>
      </c>
      <c r="K130" s="237"/>
      <c r="L130" s="46"/>
      <c r="M130" s="238" t="s">
        <v>1</v>
      </c>
      <c r="N130" s="239" t="s">
        <v>43</v>
      </c>
      <c r="O130" s="93"/>
      <c r="P130" s="240">
        <f>O130*H130</f>
        <v>0</v>
      </c>
      <c r="Q130" s="240">
        <v>0</v>
      </c>
      <c r="R130" s="240">
        <f>Q130*H130</f>
        <v>0</v>
      </c>
      <c r="S130" s="240">
        <v>0</v>
      </c>
      <c r="T130" s="24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42" t="s">
        <v>249</v>
      </c>
      <c r="AT130" s="242" t="s">
        <v>245</v>
      </c>
      <c r="AU130" s="242" t="s">
        <v>85</v>
      </c>
      <c r="AY130" s="19" t="s">
        <v>242</v>
      </c>
      <c r="BE130" s="243">
        <f>IF(N130="základní",J130,0)</f>
        <v>0</v>
      </c>
      <c r="BF130" s="243">
        <f>IF(N130="snížená",J130,0)</f>
        <v>0</v>
      </c>
      <c r="BG130" s="243">
        <f>IF(N130="zákl. přenesená",J130,0)</f>
        <v>0</v>
      </c>
      <c r="BH130" s="243">
        <f>IF(N130="sníž. přenesená",J130,0)</f>
        <v>0</v>
      </c>
      <c r="BI130" s="243">
        <f>IF(N130="nulová",J130,0)</f>
        <v>0</v>
      </c>
      <c r="BJ130" s="19" t="s">
        <v>85</v>
      </c>
      <c r="BK130" s="243">
        <f>ROUND(I130*H130,2)</f>
        <v>0</v>
      </c>
      <c r="BL130" s="19" t="s">
        <v>249</v>
      </c>
      <c r="BM130" s="242" t="s">
        <v>7965</v>
      </c>
    </row>
    <row r="131" s="2" customFormat="1">
      <c r="A131" s="40"/>
      <c r="B131" s="41"/>
      <c r="C131" s="42"/>
      <c r="D131" s="244" t="s">
        <v>251</v>
      </c>
      <c r="E131" s="42"/>
      <c r="F131" s="245" t="s">
        <v>7964</v>
      </c>
      <c r="G131" s="42"/>
      <c r="H131" s="42"/>
      <c r="I131" s="246"/>
      <c r="J131" s="42"/>
      <c r="K131" s="42"/>
      <c r="L131" s="46"/>
      <c r="M131" s="247"/>
      <c r="N131" s="24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251</v>
      </c>
      <c r="AU131" s="19" t="s">
        <v>85</v>
      </c>
    </row>
    <row r="132" s="2" customFormat="1" ht="24.15" customHeight="1">
      <c r="A132" s="40"/>
      <c r="B132" s="41"/>
      <c r="C132" s="230" t="s">
        <v>1168</v>
      </c>
      <c r="D132" s="230" t="s">
        <v>245</v>
      </c>
      <c r="E132" s="231" t="s">
        <v>7966</v>
      </c>
      <c r="F132" s="232" t="s">
        <v>7967</v>
      </c>
      <c r="G132" s="233" t="s">
        <v>6414</v>
      </c>
      <c r="H132" s="234">
        <v>1</v>
      </c>
      <c r="I132" s="235"/>
      <c r="J132" s="236">
        <f>ROUND(I132*H132,2)</f>
        <v>0</v>
      </c>
      <c r="K132" s="237"/>
      <c r="L132" s="46"/>
      <c r="M132" s="238" t="s">
        <v>1</v>
      </c>
      <c r="N132" s="239" t="s">
        <v>43</v>
      </c>
      <c r="O132" s="93"/>
      <c r="P132" s="240">
        <f>O132*H132</f>
        <v>0</v>
      </c>
      <c r="Q132" s="240">
        <v>0</v>
      </c>
      <c r="R132" s="240">
        <f>Q132*H132</f>
        <v>0</v>
      </c>
      <c r="S132" s="240">
        <v>0</v>
      </c>
      <c r="T132" s="24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42" t="s">
        <v>249</v>
      </c>
      <c r="AT132" s="242" t="s">
        <v>245</v>
      </c>
      <c r="AU132" s="242" t="s">
        <v>85</v>
      </c>
      <c r="AY132" s="19" t="s">
        <v>242</v>
      </c>
      <c r="BE132" s="243">
        <f>IF(N132="základní",J132,0)</f>
        <v>0</v>
      </c>
      <c r="BF132" s="243">
        <f>IF(N132="snížená",J132,0)</f>
        <v>0</v>
      </c>
      <c r="BG132" s="243">
        <f>IF(N132="zákl. přenesená",J132,0)</f>
        <v>0</v>
      </c>
      <c r="BH132" s="243">
        <f>IF(N132="sníž. přenesená",J132,0)</f>
        <v>0</v>
      </c>
      <c r="BI132" s="243">
        <f>IF(N132="nulová",J132,0)</f>
        <v>0</v>
      </c>
      <c r="BJ132" s="19" t="s">
        <v>85</v>
      </c>
      <c r="BK132" s="243">
        <f>ROUND(I132*H132,2)</f>
        <v>0</v>
      </c>
      <c r="BL132" s="19" t="s">
        <v>249</v>
      </c>
      <c r="BM132" s="242" t="s">
        <v>7968</v>
      </c>
    </row>
    <row r="133" s="2" customFormat="1">
      <c r="A133" s="40"/>
      <c r="B133" s="41"/>
      <c r="C133" s="42"/>
      <c r="D133" s="244" t="s">
        <v>251</v>
      </c>
      <c r="E133" s="42"/>
      <c r="F133" s="245" t="s">
        <v>7967</v>
      </c>
      <c r="G133" s="42"/>
      <c r="H133" s="42"/>
      <c r="I133" s="246"/>
      <c r="J133" s="42"/>
      <c r="K133" s="42"/>
      <c r="L133" s="46"/>
      <c r="M133" s="247"/>
      <c r="N133" s="24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251</v>
      </c>
      <c r="AU133" s="19" t="s">
        <v>85</v>
      </c>
    </row>
    <row r="134" s="2" customFormat="1" ht="24.15" customHeight="1">
      <c r="A134" s="40"/>
      <c r="B134" s="41"/>
      <c r="C134" s="230" t="s">
        <v>1096</v>
      </c>
      <c r="D134" s="230" t="s">
        <v>245</v>
      </c>
      <c r="E134" s="231" t="s">
        <v>7969</v>
      </c>
      <c r="F134" s="232" t="s">
        <v>7848</v>
      </c>
      <c r="G134" s="233" t="s">
        <v>261</v>
      </c>
      <c r="H134" s="234">
        <v>80</v>
      </c>
      <c r="I134" s="235"/>
      <c r="J134" s="236">
        <f>ROUND(I134*H134,2)</f>
        <v>0</v>
      </c>
      <c r="K134" s="237"/>
      <c r="L134" s="46"/>
      <c r="M134" s="238" t="s">
        <v>1</v>
      </c>
      <c r="N134" s="239" t="s">
        <v>43</v>
      </c>
      <c r="O134" s="93"/>
      <c r="P134" s="240">
        <f>O134*H134</f>
        <v>0</v>
      </c>
      <c r="Q134" s="240">
        <v>0</v>
      </c>
      <c r="R134" s="240">
        <f>Q134*H134</f>
        <v>0</v>
      </c>
      <c r="S134" s="240">
        <v>0</v>
      </c>
      <c r="T134" s="24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42" t="s">
        <v>249</v>
      </c>
      <c r="AT134" s="242" t="s">
        <v>245</v>
      </c>
      <c r="AU134" s="242" t="s">
        <v>85</v>
      </c>
      <c r="AY134" s="19" t="s">
        <v>242</v>
      </c>
      <c r="BE134" s="243">
        <f>IF(N134="základní",J134,0)</f>
        <v>0</v>
      </c>
      <c r="BF134" s="243">
        <f>IF(N134="snížená",J134,0)</f>
        <v>0</v>
      </c>
      <c r="BG134" s="243">
        <f>IF(N134="zákl. přenesená",J134,0)</f>
        <v>0</v>
      </c>
      <c r="BH134" s="243">
        <f>IF(N134="sníž. přenesená",J134,0)</f>
        <v>0</v>
      </c>
      <c r="BI134" s="243">
        <f>IF(N134="nulová",J134,0)</f>
        <v>0</v>
      </c>
      <c r="BJ134" s="19" t="s">
        <v>85</v>
      </c>
      <c r="BK134" s="243">
        <f>ROUND(I134*H134,2)</f>
        <v>0</v>
      </c>
      <c r="BL134" s="19" t="s">
        <v>249</v>
      </c>
      <c r="BM134" s="242" t="s">
        <v>7970</v>
      </c>
    </row>
    <row r="135" s="2" customFormat="1">
      <c r="A135" s="40"/>
      <c r="B135" s="41"/>
      <c r="C135" s="42"/>
      <c r="D135" s="244" t="s">
        <v>251</v>
      </c>
      <c r="E135" s="42"/>
      <c r="F135" s="245" t="s">
        <v>7848</v>
      </c>
      <c r="G135" s="42"/>
      <c r="H135" s="42"/>
      <c r="I135" s="246"/>
      <c r="J135" s="42"/>
      <c r="K135" s="42"/>
      <c r="L135" s="46"/>
      <c r="M135" s="247"/>
      <c r="N135" s="24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251</v>
      </c>
      <c r="AU135" s="19" t="s">
        <v>85</v>
      </c>
    </row>
    <row r="136" s="2" customFormat="1" ht="24.15" customHeight="1">
      <c r="A136" s="40"/>
      <c r="B136" s="41"/>
      <c r="C136" s="230" t="s">
        <v>2458</v>
      </c>
      <c r="D136" s="230" t="s">
        <v>245</v>
      </c>
      <c r="E136" s="231" t="s">
        <v>7971</v>
      </c>
      <c r="F136" s="232" t="s">
        <v>7972</v>
      </c>
      <c r="G136" s="233" t="s">
        <v>261</v>
      </c>
      <c r="H136" s="234">
        <v>1120</v>
      </c>
      <c r="I136" s="235"/>
      <c r="J136" s="236">
        <f>ROUND(I136*H136,2)</f>
        <v>0</v>
      </c>
      <c r="K136" s="237"/>
      <c r="L136" s="46"/>
      <c r="M136" s="238" t="s">
        <v>1</v>
      </c>
      <c r="N136" s="239" t="s">
        <v>43</v>
      </c>
      <c r="O136" s="93"/>
      <c r="P136" s="240">
        <f>O136*H136</f>
        <v>0</v>
      </c>
      <c r="Q136" s="240">
        <v>0</v>
      </c>
      <c r="R136" s="240">
        <f>Q136*H136</f>
        <v>0</v>
      </c>
      <c r="S136" s="240">
        <v>0</v>
      </c>
      <c r="T136" s="24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42" t="s">
        <v>249</v>
      </c>
      <c r="AT136" s="242" t="s">
        <v>245</v>
      </c>
      <c r="AU136" s="242" t="s">
        <v>85</v>
      </c>
      <c r="AY136" s="19" t="s">
        <v>242</v>
      </c>
      <c r="BE136" s="243">
        <f>IF(N136="základní",J136,0)</f>
        <v>0</v>
      </c>
      <c r="BF136" s="243">
        <f>IF(N136="snížená",J136,0)</f>
        <v>0</v>
      </c>
      <c r="BG136" s="243">
        <f>IF(N136="zákl. přenesená",J136,0)</f>
        <v>0</v>
      </c>
      <c r="BH136" s="243">
        <f>IF(N136="sníž. přenesená",J136,0)</f>
        <v>0</v>
      </c>
      <c r="BI136" s="243">
        <f>IF(N136="nulová",J136,0)</f>
        <v>0</v>
      </c>
      <c r="BJ136" s="19" t="s">
        <v>85</v>
      </c>
      <c r="BK136" s="243">
        <f>ROUND(I136*H136,2)</f>
        <v>0</v>
      </c>
      <c r="BL136" s="19" t="s">
        <v>249</v>
      </c>
      <c r="BM136" s="242" t="s">
        <v>7973</v>
      </c>
    </row>
    <row r="137" s="2" customFormat="1">
      <c r="A137" s="40"/>
      <c r="B137" s="41"/>
      <c r="C137" s="42"/>
      <c r="D137" s="244" t="s">
        <v>251</v>
      </c>
      <c r="E137" s="42"/>
      <c r="F137" s="245" t="s">
        <v>7972</v>
      </c>
      <c r="G137" s="42"/>
      <c r="H137" s="42"/>
      <c r="I137" s="246"/>
      <c r="J137" s="42"/>
      <c r="K137" s="42"/>
      <c r="L137" s="46"/>
      <c r="M137" s="247"/>
      <c r="N137" s="24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251</v>
      </c>
      <c r="AU137" s="19" t="s">
        <v>85</v>
      </c>
    </row>
    <row r="138" s="2" customFormat="1" ht="16.5" customHeight="1">
      <c r="A138" s="40"/>
      <c r="B138" s="41"/>
      <c r="C138" s="230" t="s">
        <v>2463</v>
      </c>
      <c r="D138" s="230" t="s">
        <v>245</v>
      </c>
      <c r="E138" s="231" t="s">
        <v>7974</v>
      </c>
      <c r="F138" s="232" t="s">
        <v>7975</v>
      </c>
      <c r="G138" s="233" t="s">
        <v>261</v>
      </c>
      <c r="H138" s="234">
        <v>48</v>
      </c>
      <c r="I138" s="235"/>
      <c r="J138" s="236">
        <f>ROUND(I138*H138,2)</f>
        <v>0</v>
      </c>
      <c r="K138" s="237"/>
      <c r="L138" s="46"/>
      <c r="M138" s="238" t="s">
        <v>1</v>
      </c>
      <c r="N138" s="239" t="s">
        <v>43</v>
      </c>
      <c r="O138" s="93"/>
      <c r="P138" s="240">
        <f>O138*H138</f>
        <v>0</v>
      </c>
      <c r="Q138" s="240">
        <v>0</v>
      </c>
      <c r="R138" s="240">
        <f>Q138*H138</f>
        <v>0</v>
      </c>
      <c r="S138" s="240">
        <v>0</v>
      </c>
      <c r="T138" s="24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42" t="s">
        <v>249</v>
      </c>
      <c r="AT138" s="242" t="s">
        <v>245</v>
      </c>
      <c r="AU138" s="242" t="s">
        <v>85</v>
      </c>
      <c r="AY138" s="19" t="s">
        <v>242</v>
      </c>
      <c r="BE138" s="243">
        <f>IF(N138="základní",J138,0)</f>
        <v>0</v>
      </c>
      <c r="BF138" s="243">
        <f>IF(N138="snížená",J138,0)</f>
        <v>0</v>
      </c>
      <c r="BG138" s="243">
        <f>IF(N138="zákl. přenesená",J138,0)</f>
        <v>0</v>
      </c>
      <c r="BH138" s="243">
        <f>IF(N138="sníž. přenesená",J138,0)</f>
        <v>0</v>
      </c>
      <c r="BI138" s="243">
        <f>IF(N138="nulová",J138,0)</f>
        <v>0</v>
      </c>
      <c r="BJ138" s="19" t="s">
        <v>85</v>
      </c>
      <c r="BK138" s="243">
        <f>ROUND(I138*H138,2)</f>
        <v>0</v>
      </c>
      <c r="BL138" s="19" t="s">
        <v>249</v>
      </c>
      <c r="BM138" s="242" t="s">
        <v>7976</v>
      </c>
    </row>
    <row r="139" s="2" customFormat="1">
      <c r="A139" s="40"/>
      <c r="B139" s="41"/>
      <c r="C139" s="42"/>
      <c r="D139" s="244" t="s">
        <v>251</v>
      </c>
      <c r="E139" s="42"/>
      <c r="F139" s="245" t="s">
        <v>7975</v>
      </c>
      <c r="G139" s="42"/>
      <c r="H139" s="42"/>
      <c r="I139" s="246"/>
      <c r="J139" s="42"/>
      <c r="K139" s="42"/>
      <c r="L139" s="46"/>
      <c r="M139" s="247"/>
      <c r="N139" s="248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251</v>
      </c>
      <c r="AU139" s="19" t="s">
        <v>85</v>
      </c>
    </row>
    <row r="140" s="2" customFormat="1" ht="33" customHeight="1">
      <c r="A140" s="40"/>
      <c r="B140" s="41"/>
      <c r="C140" s="230" t="s">
        <v>1832</v>
      </c>
      <c r="D140" s="230" t="s">
        <v>245</v>
      </c>
      <c r="E140" s="231" t="s">
        <v>7977</v>
      </c>
      <c r="F140" s="232" t="s">
        <v>7978</v>
      </c>
      <c r="G140" s="233" t="s">
        <v>7858</v>
      </c>
      <c r="H140" s="234">
        <v>1600</v>
      </c>
      <c r="I140" s="235"/>
      <c r="J140" s="236">
        <f>ROUND(I140*H140,2)</f>
        <v>0</v>
      </c>
      <c r="K140" s="237"/>
      <c r="L140" s="46"/>
      <c r="M140" s="238" t="s">
        <v>1</v>
      </c>
      <c r="N140" s="239" t="s">
        <v>43</v>
      </c>
      <c r="O140" s="93"/>
      <c r="P140" s="240">
        <f>O140*H140</f>
        <v>0</v>
      </c>
      <c r="Q140" s="240">
        <v>0</v>
      </c>
      <c r="R140" s="240">
        <f>Q140*H140</f>
        <v>0</v>
      </c>
      <c r="S140" s="240">
        <v>0</v>
      </c>
      <c r="T140" s="24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42" t="s">
        <v>249</v>
      </c>
      <c r="AT140" s="242" t="s">
        <v>245</v>
      </c>
      <c r="AU140" s="242" t="s">
        <v>85</v>
      </c>
      <c r="AY140" s="19" t="s">
        <v>242</v>
      </c>
      <c r="BE140" s="243">
        <f>IF(N140="základní",J140,0)</f>
        <v>0</v>
      </c>
      <c r="BF140" s="243">
        <f>IF(N140="snížená",J140,0)</f>
        <v>0</v>
      </c>
      <c r="BG140" s="243">
        <f>IF(N140="zákl. přenesená",J140,0)</f>
        <v>0</v>
      </c>
      <c r="BH140" s="243">
        <f>IF(N140="sníž. přenesená",J140,0)</f>
        <v>0</v>
      </c>
      <c r="BI140" s="243">
        <f>IF(N140="nulová",J140,0)</f>
        <v>0</v>
      </c>
      <c r="BJ140" s="19" t="s">
        <v>85</v>
      </c>
      <c r="BK140" s="243">
        <f>ROUND(I140*H140,2)</f>
        <v>0</v>
      </c>
      <c r="BL140" s="19" t="s">
        <v>249</v>
      </c>
      <c r="BM140" s="242" t="s">
        <v>7979</v>
      </c>
    </row>
    <row r="141" s="2" customFormat="1">
      <c r="A141" s="40"/>
      <c r="B141" s="41"/>
      <c r="C141" s="42"/>
      <c r="D141" s="244" t="s">
        <v>251</v>
      </c>
      <c r="E141" s="42"/>
      <c r="F141" s="245" t="s">
        <v>7978</v>
      </c>
      <c r="G141" s="42"/>
      <c r="H141" s="42"/>
      <c r="I141" s="246"/>
      <c r="J141" s="42"/>
      <c r="K141" s="42"/>
      <c r="L141" s="46"/>
      <c r="M141" s="247"/>
      <c r="N141" s="24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251</v>
      </c>
      <c r="AU141" s="19" t="s">
        <v>85</v>
      </c>
    </row>
    <row r="142" s="12" customFormat="1" ht="25.92" customHeight="1">
      <c r="A142" s="12"/>
      <c r="B142" s="214"/>
      <c r="C142" s="215"/>
      <c r="D142" s="216" t="s">
        <v>77</v>
      </c>
      <c r="E142" s="217" t="s">
        <v>7839</v>
      </c>
      <c r="F142" s="217" t="s">
        <v>7861</v>
      </c>
      <c r="G142" s="215"/>
      <c r="H142" s="215"/>
      <c r="I142" s="218"/>
      <c r="J142" s="219">
        <f>BK142</f>
        <v>0</v>
      </c>
      <c r="K142" s="215"/>
      <c r="L142" s="220"/>
      <c r="M142" s="221"/>
      <c r="N142" s="222"/>
      <c r="O142" s="222"/>
      <c r="P142" s="223">
        <f>SUM(P143:P150)</f>
        <v>0</v>
      </c>
      <c r="Q142" s="222"/>
      <c r="R142" s="223">
        <f>SUM(R143:R150)</f>
        <v>0</v>
      </c>
      <c r="S142" s="222"/>
      <c r="T142" s="224">
        <f>SUM(T143:T150)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5" t="s">
        <v>85</v>
      </c>
      <c r="AT142" s="226" t="s">
        <v>77</v>
      </c>
      <c r="AU142" s="226" t="s">
        <v>78</v>
      </c>
      <c r="AY142" s="225" t="s">
        <v>242</v>
      </c>
      <c r="BK142" s="227">
        <f>SUM(BK143:BK150)</f>
        <v>0</v>
      </c>
    </row>
    <row r="143" s="2" customFormat="1" ht="24.15" customHeight="1">
      <c r="A143" s="40"/>
      <c r="B143" s="41"/>
      <c r="C143" s="230" t="s">
        <v>1843</v>
      </c>
      <c r="D143" s="230" t="s">
        <v>245</v>
      </c>
      <c r="E143" s="231" t="s">
        <v>7980</v>
      </c>
      <c r="F143" s="232" t="s">
        <v>7981</v>
      </c>
      <c r="G143" s="233" t="s">
        <v>261</v>
      </c>
      <c r="H143" s="234">
        <v>40</v>
      </c>
      <c r="I143" s="235"/>
      <c r="J143" s="236">
        <f>ROUND(I143*H143,2)</f>
        <v>0</v>
      </c>
      <c r="K143" s="237"/>
      <c r="L143" s="46"/>
      <c r="M143" s="238" t="s">
        <v>1</v>
      </c>
      <c r="N143" s="239" t="s">
        <v>43</v>
      </c>
      <c r="O143" s="93"/>
      <c r="P143" s="240">
        <f>O143*H143</f>
        <v>0</v>
      </c>
      <c r="Q143" s="240">
        <v>0</v>
      </c>
      <c r="R143" s="240">
        <f>Q143*H143</f>
        <v>0</v>
      </c>
      <c r="S143" s="240">
        <v>0</v>
      </c>
      <c r="T143" s="24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42" t="s">
        <v>249</v>
      </c>
      <c r="AT143" s="242" t="s">
        <v>245</v>
      </c>
      <c r="AU143" s="242" t="s">
        <v>85</v>
      </c>
      <c r="AY143" s="19" t="s">
        <v>242</v>
      </c>
      <c r="BE143" s="243">
        <f>IF(N143="základní",J143,0)</f>
        <v>0</v>
      </c>
      <c r="BF143" s="243">
        <f>IF(N143="snížená",J143,0)</f>
        <v>0</v>
      </c>
      <c r="BG143" s="243">
        <f>IF(N143="zákl. přenesená",J143,0)</f>
        <v>0</v>
      </c>
      <c r="BH143" s="243">
        <f>IF(N143="sníž. přenesená",J143,0)</f>
        <v>0</v>
      </c>
      <c r="BI143" s="243">
        <f>IF(N143="nulová",J143,0)</f>
        <v>0</v>
      </c>
      <c r="BJ143" s="19" t="s">
        <v>85</v>
      </c>
      <c r="BK143" s="243">
        <f>ROUND(I143*H143,2)</f>
        <v>0</v>
      </c>
      <c r="BL143" s="19" t="s">
        <v>249</v>
      </c>
      <c r="BM143" s="242" t="s">
        <v>7982</v>
      </c>
    </row>
    <row r="144" s="2" customFormat="1">
      <c r="A144" s="40"/>
      <c r="B144" s="41"/>
      <c r="C144" s="42"/>
      <c r="D144" s="244" t="s">
        <v>251</v>
      </c>
      <c r="E144" s="42"/>
      <c r="F144" s="245" t="s">
        <v>7981</v>
      </c>
      <c r="G144" s="42"/>
      <c r="H144" s="42"/>
      <c r="I144" s="246"/>
      <c r="J144" s="42"/>
      <c r="K144" s="42"/>
      <c r="L144" s="46"/>
      <c r="M144" s="247"/>
      <c r="N144" s="24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251</v>
      </c>
      <c r="AU144" s="19" t="s">
        <v>85</v>
      </c>
    </row>
    <row r="145" s="2" customFormat="1" ht="24.15" customHeight="1">
      <c r="A145" s="40"/>
      <c r="B145" s="41"/>
      <c r="C145" s="230" t="s">
        <v>7</v>
      </c>
      <c r="D145" s="230" t="s">
        <v>245</v>
      </c>
      <c r="E145" s="231" t="s">
        <v>7983</v>
      </c>
      <c r="F145" s="232" t="s">
        <v>7984</v>
      </c>
      <c r="G145" s="233" t="s">
        <v>261</v>
      </c>
      <c r="H145" s="234">
        <v>1120</v>
      </c>
      <c r="I145" s="235"/>
      <c r="J145" s="236">
        <f>ROUND(I145*H145,2)</f>
        <v>0</v>
      </c>
      <c r="K145" s="237"/>
      <c r="L145" s="46"/>
      <c r="M145" s="238" t="s">
        <v>1</v>
      </c>
      <c r="N145" s="239" t="s">
        <v>43</v>
      </c>
      <c r="O145" s="93"/>
      <c r="P145" s="240">
        <f>O145*H145</f>
        <v>0</v>
      </c>
      <c r="Q145" s="240">
        <v>0</v>
      </c>
      <c r="R145" s="240">
        <f>Q145*H145</f>
        <v>0</v>
      </c>
      <c r="S145" s="240">
        <v>0</v>
      </c>
      <c r="T145" s="24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42" t="s">
        <v>249</v>
      </c>
      <c r="AT145" s="242" t="s">
        <v>245</v>
      </c>
      <c r="AU145" s="242" t="s">
        <v>85</v>
      </c>
      <c r="AY145" s="19" t="s">
        <v>242</v>
      </c>
      <c r="BE145" s="243">
        <f>IF(N145="základní",J145,0)</f>
        <v>0</v>
      </c>
      <c r="BF145" s="243">
        <f>IF(N145="snížená",J145,0)</f>
        <v>0</v>
      </c>
      <c r="BG145" s="243">
        <f>IF(N145="zákl. přenesená",J145,0)</f>
        <v>0</v>
      </c>
      <c r="BH145" s="243">
        <f>IF(N145="sníž. přenesená",J145,0)</f>
        <v>0</v>
      </c>
      <c r="BI145" s="243">
        <f>IF(N145="nulová",J145,0)</f>
        <v>0</v>
      </c>
      <c r="BJ145" s="19" t="s">
        <v>85</v>
      </c>
      <c r="BK145" s="243">
        <f>ROUND(I145*H145,2)</f>
        <v>0</v>
      </c>
      <c r="BL145" s="19" t="s">
        <v>249</v>
      </c>
      <c r="BM145" s="242" t="s">
        <v>7985</v>
      </c>
    </row>
    <row r="146" s="2" customFormat="1">
      <c r="A146" s="40"/>
      <c r="B146" s="41"/>
      <c r="C146" s="42"/>
      <c r="D146" s="244" t="s">
        <v>251</v>
      </c>
      <c r="E146" s="42"/>
      <c r="F146" s="245" t="s">
        <v>7984</v>
      </c>
      <c r="G146" s="42"/>
      <c r="H146" s="42"/>
      <c r="I146" s="246"/>
      <c r="J146" s="42"/>
      <c r="K146" s="42"/>
      <c r="L146" s="46"/>
      <c r="M146" s="247"/>
      <c r="N146" s="24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251</v>
      </c>
      <c r="AU146" s="19" t="s">
        <v>85</v>
      </c>
    </row>
    <row r="147" s="2" customFormat="1" ht="24.15" customHeight="1">
      <c r="A147" s="40"/>
      <c r="B147" s="41"/>
      <c r="C147" s="230" t="s">
        <v>2312</v>
      </c>
      <c r="D147" s="230" t="s">
        <v>245</v>
      </c>
      <c r="E147" s="231" t="s">
        <v>7986</v>
      </c>
      <c r="F147" s="232" t="s">
        <v>7987</v>
      </c>
      <c r="G147" s="233" t="s">
        <v>261</v>
      </c>
      <c r="H147" s="234">
        <v>200</v>
      </c>
      <c r="I147" s="235"/>
      <c r="J147" s="236">
        <f>ROUND(I147*H147,2)</f>
        <v>0</v>
      </c>
      <c r="K147" s="237"/>
      <c r="L147" s="46"/>
      <c r="M147" s="238" t="s">
        <v>1</v>
      </c>
      <c r="N147" s="239" t="s">
        <v>43</v>
      </c>
      <c r="O147" s="93"/>
      <c r="P147" s="240">
        <f>O147*H147</f>
        <v>0</v>
      </c>
      <c r="Q147" s="240">
        <v>0</v>
      </c>
      <c r="R147" s="240">
        <f>Q147*H147</f>
        <v>0</v>
      </c>
      <c r="S147" s="240">
        <v>0</v>
      </c>
      <c r="T147" s="24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42" t="s">
        <v>249</v>
      </c>
      <c r="AT147" s="242" t="s">
        <v>245</v>
      </c>
      <c r="AU147" s="242" t="s">
        <v>85</v>
      </c>
      <c r="AY147" s="19" t="s">
        <v>242</v>
      </c>
      <c r="BE147" s="243">
        <f>IF(N147="základní",J147,0)</f>
        <v>0</v>
      </c>
      <c r="BF147" s="243">
        <f>IF(N147="snížená",J147,0)</f>
        <v>0</v>
      </c>
      <c r="BG147" s="243">
        <f>IF(N147="zákl. přenesená",J147,0)</f>
        <v>0</v>
      </c>
      <c r="BH147" s="243">
        <f>IF(N147="sníž. přenesená",J147,0)</f>
        <v>0</v>
      </c>
      <c r="BI147" s="243">
        <f>IF(N147="nulová",J147,0)</f>
        <v>0</v>
      </c>
      <c r="BJ147" s="19" t="s">
        <v>85</v>
      </c>
      <c r="BK147" s="243">
        <f>ROUND(I147*H147,2)</f>
        <v>0</v>
      </c>
      <c r="BL147" s="19" t="s">
        <v>249</v>
      </c>
      <c r="BM147" s="242" t="s">
        <v>7988</v>
      </c>
    </row>
    <row r="148" s="2" customFormat="1">
      <c r="A148" s="40"/>
      <c r="B148" s="41"/>
      <c r="C148" s="42"/>
      <c r="D148" s="244" t="s">
        <v>251</v>
      </c>
      <c r="E148" s="42"/>
      <c r="F148" s="245" t="s">
        <v>7987</v>
      </c>
      <c r="G148" s="42"/>
      <c r="H148" s="42"/>
      <c r="I148" s="246"/>
      <c r="J148" s="42"/>
      <c r="K148" s="42"/>
      <c r="L148" s="46"/>
      <c r="M148" s="247"/>
      <c r="N148" s="24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251</v>
      </c>
      <c r="AU148" s="19" t="s">
        <v>85</v>
      </c>
    </row>
    <row r="149" s="2" customFormat="1" ht="24.15" customHeight="1">
      <c r="A149" s="40"/>
      <c r="B149" s="41"/>
      <c r="C149" s="230" t="s">
        <v>1620</v>
      </c>
      <c r="D149" s="230" t="s">
        <v>245</v>
      </c>
      <c r="E149" s="231" t="s">
        <v>7989</v>
      </c>
      <c r="F149" s="232" t="s">
        <v>7990</v>
      </c>
      <c r="G149" s="233" t="s">
        <v>261</v>
      </c>
      <c r="H149" s="234">
        <v>680</v>
      </c>
      <c r="I149" s="235"/>
      <c r="J149" s="236">
        <f>ROUND(I149*H149,2)</f>
        <v>0</v>
      </c>
      <c r="K149" s="237"/>
      <c r="L149" s="46"/>
      <c r="M149" s="238" t="s">
        <v>1</v>
      </c>
      <c r="N149" s="239" t="s">
        <v>43</v>
      </c>
      <c r="O149" s="93"/>
      <c r="P149" s="240">
        <f>O149*H149</f>
        <v>0</v>
      </c>
      <c r="Q149" s="240">
        <v>0</v>
      </c>
      <c r="R149" s="240">
        <f>Q149*H149</f>
        <v>0</v>
      </c>
      <c r="S149" s="240">
        <v>0</v>
      </c>
      <c r="T149" s="24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249</v>
      </c>
      <c r="AT149" s="242" t="s">
        <v>245</v>
      </c>
      <c r="AU149" s="242" t="s">
        <v>85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249</v>
      </c>
      <c r="BM149" s="242" t="s">
        <v>7991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7990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85</v>
      </c>
    </row>
    <row r="151" s="12" customFormat="1" ht="25.92" customHeight="1">
      <c r="A151" s="12"/>
      <c r="B151" s="214"/>
      <c r="C151" s="215"/>
      <c r="D151" s="216" t="s">
        <v>77</v>
      </c>
      <c r="E151" s="217" t="s">
        <v>7860</v>
      </c>
      <c r="F151" s="217" t="s">
        <v>7871</v>
      </c>
      <c r="G151" s="215"/>
      <c r="H151" s="215"/>
      <c r="I151" s="218"/>
      <c r="J151" s="219">
        <f>BK151</f>
        <v>0</v>
      </c>
      <c r="K151" s="215"/>
      <c r="L151" s="220"/>
      <c r="M151" s="221"/>
      <c r="N151" s="222"/>
      <c r="O151" s="222"/>
      <c r="P151" s="223">
        <f>SUM(P152:P179)</f>
        <v>0</v>
      </c>
      <c r="Q151" s="222"/>
      <c r="R151" s="223">
        <f>SUM(R152:R179)</f>
        <v>0</v>
      </c>
      <c r="S151" s="222"/>
      <c r="T151" s="224">
        <f>SUM(T152:T179)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5" t="s">
        <v>85</v>
      </c>
      <c r="AT151" s="226" t="s">
        <v>77</v>
      </c>
      <c r="AU151" s="226" t="s">
        <v>78</v>
      </c>
      <c r="AY151" s="225" t="s">
        <v>242</v>
      </c>
      <c r="BK151" s="227">
        <f>SUM(BK152:BK179)</f>
        <v>0</v>
      </c>
    </row>
    <row r="152" s="2" customFormat="1" ht="16.5" customHeight="1">
      <c r="A152" s="40"/>
      <c r="B152" s="41"/>
      <c r="C152" s="230" t="s">
        <v>1627</v>
      </c>
      <c r="D152" s="230" t="s">
        <v>245</v>
      </c>
      <c r="E152" s="231" t="s">
        <v>7992</v>
      </c>
      <c r="F152" s="232" t="s">
        <v>7993</v>
      </c>
      <c r="G152" s="233" t="s">
        <v>7858</v>
      </c>
      <c r="H152" s="234">
        <v>1</v>
      </c>
      <c r="I152" s="235"/>
      <c r="J152" s="236">
        <f>ROUND(I152*H152,2)</f>
        <v>0</v>
      </c>
      <c r="K152" s="237"/>
      <c r="L152" s="46"/>
      <c r="M152" s="238" t="s">
        <v>1</v>
      </c>
      <c r="N152" s="239" t="s">
        <v>43</v>
      </c>
      <c r="O152" s="93"/>
      <c r="P152" s="240">
        <f>O152*H152</f>
        <v>0</v>
      </c>
      <c r="Q152" s="240">
        <v>0</v>
      </c>
      <c r="R152" s="240">
        <f>Q152*H152</f>
        <v>0</v>
      </c>
      <c r="S152" s="240">
        <v>0</v>
      </c>
      <c r="T152" s="24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42" t="s">
        <v>249</v>
      </c>
      <c r="AT152" s="242" t="s">
        <v>245</v>
      </c>
      <c r="AU152" s="242" t="s">
        <v>85</v>
      </c>
      <c r="AY152" s="19" t="s">
        <v>242</v>
      </c>
      <c r="BE152" s="243">
        <f>IF(N152="základní",J152,0)</f>
        <v>0</v>
      </c>
      <c r="BF152" s="243">
        <f>IF(N152="snížená",J152,0)</f>
        <v>0</v>
      </c>
      <c r="BG152" s="243">
        <f>IF(N152="zákl. přenesená",J152,0)</f>
        <v>0</v>
      </c>
      <c r="BH152" s="243">
        <f>IF(N152="sníž. přenesená",J152,0)</f>
        <v>0</v>
      </c>
      <c r="BI152" s="243">
        <f>IF(N152="nulová",J152,0)</f>
        <v>0</v>
      </c>
      <c r="BJ152" s="19" t="s">
        <v>85</v>
      </c>
      <c r="BK152" s="243">
        <f>ROUND(I152*H152,2)</f>
        <v>0</v>
      </c>
      <c r="BL152" s="19" t="s">
        <v>249</v>
      </c>
      <c r="BM152" s="242" t="s">
        <v>7994</v>
      </c>
    </row>
    <row r="153" s="2" customFormat="1">
      <c r="A153" s="40"/>
      <c r="B153" s="41"/>
      <c r="C153" s="42"/>
      <c r="D153" s="244" t="s">
        <v>251</v>
      </c>
      <c r="E153" s="42"/>
      <c r="F153" s="245" t="s">
        <v>7993</v>
      </c>
      <c r="G153" s="42"/>
      <c r="H153" s="42"/>
      <c r="I153" s="246"/>
      <c r="J153" s="42"/>
      <c r="K153" s="42"/>
      <c r="L153" s="46"/>
      <c r="M153" s="247"/>
      <c r="N153" s="24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251</v>
      </c>
      <c r="AU153" s="19" t="s">
        <v>85</v>
      </c>
    </row>
    <row r="154" s="2" customFormat="1" ht="16.5" customHeight="1">
      <c r="A154" s="40"/>
      <c r="B154" s="41"/>
      <c r="C154" s="230" t="s">
        <v>1067</v>
      </c>
      <c r="D154" s="230" t="s">
        <v>245</v>
      </c>
      <c r="E154" s="231" t="s">
        <v>7995</v>
      </c>
      <c r="F154" s="232" t="s">
        <v>7996</v>
      </c>
      <c r="G154" s="233" t="s">
        <v>6414</v>
      </c>
      <c r="H154" s="234">
        <v>1</v>
      </c>
      <c r="I154" s="235"/>
      <c r="J154" s="236">
        <f>ROUND(I154*H154,2)</f>
        <v>0</v>
      </c>
      <c r="K154" s="237"/>
      <c r="L154" s="46"/>
      <c r="M154" s="238" t="s">
        <v>1</v>
      </c>
      <c r="N154" s="239" t="s">
        <v>43</v>
      </c>
      <c r="O154" s="93"/>
      <c r="P154" s="240">
        <f>O154*H154</f>
        <v>0</v>
      </c>
      <c r="Q154" s="240">
        <v>0</v>
      </c>
      <c r="R154" s="240">
        <f>Q154*H154</f>
        <v>0</v>
      </c>
      <c r="S154" s="240">
        <v>0</v>
      </c>
      <c r="T154" s="24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42" t="s">
        <v>249</v>
      </c>
      <c r="AT154" s="242" t="s">
        <v>245</v>
      </c>
      <c r="AU154" s="242" t="s">
        <v>85</v>
      </c>
      <c r="AY154" s="19" t="s">
        <v>242</v>
      </c>
      <c r="BE154" s="243">
        <f>IF(N154="základní",J154,0)</f>
        <v>0</v>
      </c>
      <c r="BF154" s="243">
        <f>IF(N154="snížená",J154,0)</f>
        <v>0</v>
      </c>
      <c r="BG154" s="243">
        <f>IF(N154="zákl. přenesená",J154,0)</f>
        <v>0</v>
      </c>
      <c r="BH154" s="243">
        <f>IF(N154="sníž. přenesená",J154,0)</f>
        <v>0</v>
      </c>
      <c r="BI154" s="243">
        <f>IF(N154="nulová",J154,0)</f>
        <v>0</v>
      </c>
      <c r="BJ154" s="19" t="s">
        <v>85</v>
      </c>
      <c r="BK154" s="243">
        <f>ROUND(I154*H154,2)</f>
        <v>0</v>
      </c>
      <c r="BL154" s="19" t="s">
        <v>249</v>
      </c>
      <c r="BM154" s="242" t="s">
        <v>7997</v>
      </c>
    </row>
    <row r="155" s="2" customFormat="1">
      <c r="A155" s="40"/>
      <c r="B155" s="41"/>
      <c r="C155" s="42"/>
      <c r="D155" s="244" t="s">
        <v>251</v>
      </c>
      <c r="E155" s="42"/>
      <c r="F155" s="245" t="s">
        <v>7996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251</v>
      </c>
      <c r="AU155" s="19" t="s">
        <v>85</v>
      </c>
    </row>
    <row r="156" s="2" customFormat="1" ht="16.5" customHeight="1">
      <c r="A156" s="40"/>
      <c r="B156" s="41"/>
      <c r="C156" s="230" t="s">
        <v>1691</v>
      </c>
      <c r="D156" s="230" t="s">
        <v>245</v>
      </c>
      <c r="E156" s="231" t="s">
        <v>7998</v>
      </c>
      <c r="F156" s="232" t="s">
        <v>7999</v>
      </c>
      <c r="G156" s="233" t="s">
        <v>6414</v>
      </c>
      <c r="H156" s="234">
        <v>1</v>
      </c>
      <c r="I156" s="235"/>
      <c r="J156" s="236">
        <f>ROUND(I156*H156,2)</f>
        <v>0</v>
      </c>
      <c r="K156" s="237"/>
      <c r="L156" s="46"/>
      <c r="M156" s="238" t="s">
        <v>1</v>
      </c>
      <c r="N156" s="239" t="s">
        <v>43</v>
      </c>
      <c r="O156" s="93"/>
      <c r="P156" s="240">
        <f>O156*H156</f>
        <v>0</v>
      </c>
      <c r="Q156" s="240">
        <v>0</v>
      </c>
      <c r="R156" s="240">
        <f>Q156*H156</f>
        <v>0</v>
      </c>
      <c r="S156" s="240">
        <v>0</v>
      </c>
      <c r="T156" s="24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42" t="s">
        <v>249</v>
      </c>
      <c r="AT156" s="242" t="s">
        <v>245</v>
      </c>
      <c r="AU156" s="242" t="s">
        <v>85</v>
      </c>
      <c r="AY156" s="19" t="s">
        <v>242</v>
      </c>
      <c r="BE156" s="243">
        <f>IF(N156="základní",J156,0)</f>
        <v>0</v>
      </c>
      <c r="BF156" s="243">
        <f>IF(N156="snížená",J156,0)</f>
        <v>0</v>
      </c>
      <c r="BG156" s="243">
        <f>IF(N156="zákl. přenesená",J156,0)</f>
        <v>0</v>
      </c>
      <c r="BH156" s="243">
        <f>IF(N156="sníž. přenesená",J156,0)</f>
        <v>0</v>
      </c>
      <c r="BI156" s="243">
        <f>IF(N156="nulová",J156,0)</f>
        <v>0</v>
      </c>
      <c r="BJ156" s="19" t="s">
        <v>85</v>
      </c>
      <c r="BK156" s="243">
        <f>ROUND(I156*H156,2)</f>
        <v>0</v>
      </c>
      <c r="BL156" s="19" t="s">
        <v>249</v>
      </c>
      <c r="BM156" s="242" t="s">
        <v>8000</v>
      </c>
    </row>
    <row r="157" s="2" customFormat="1">
      <c r="A157" s="40"/>
      <c r="B157" s="41"/>
      <c r="C157" s="42"/>
      <c r="D157" s="244" t="s">
        <v>251</v>
      </c>
      <c r="E157" s="42"/>
      <c r="F157" s="245" t="s">
        <v>7999</v>
      </c>
      <c r="G157" s="42"/>
      <c r="H157" s="42"/>
      <c r="I157" s="246"/>
      <c r="J157" s="42"/>
      <c r="K157" s="42"/>
      <c r="L157" s="46"/>
      <c r="M157" s="247"/>
      <c r="N157" s="24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251</v>
      </c>
      <c r="AU157" s="19" t="s">
        <v>85</v>
      </c>
    </row>
    <row r="158" s="2" customFormat="1" ht="21.75" customHeight="1">
      <c r="A158" s="40"/>
      <c r="B158" s="41"/>
      <c r="C158" s="230" t="s">
        <v>1697</v>
      </c>
      <c r="D158" s="230" t="s">
        <v>245</v>
      </c>
      <c r="E158" s="231" t="s">
        <v>8001</v>
      </c>
      <c r="F158" s="232" t="s">
        <v>8002</v>
      </c>
      <c r="G158" s="233" t="s">
        <v>7858</v>
      </c>
      <c r="H158" s="234">
        <v>126</v>
      </c>
      <c r="I158" s="235"/>
      <c r="J158" s="236">
        <f>ROUND(I158*H158,2)</f>
        <v>0</v>
      </c>
      <c r="K158" s="237"/>
      <c r="L158" s="46"/>
      <c r="M158" s="238" t="s">
        <v>1</v>
      </c>
      <c r="N158" s="239" t="s">
        <v>43</v>
      </c>
      <c r="O158" s="93"/>
      <c r="P158" s="240">
        <f>O158*H158</f>
        <v>0</v>
      </c>
      <c r="Q158" s="240">
        <v>0</v>
      </c>
      <c r="R158" s="240">
        <f>Q158*H158</f>
        <v>0</v>
      </c>
      <c r="S158" s="240">
        <v>0</v>
      </c>
      <c r="T158" s="24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42" t="s">
        <v>249</v>
      </c>
      <c r="AT158" s="242" t="s">
        <v>245</v>
      </c>
      <c r="AU158" s="242" t="s">
        <v>85</v>
      </c>
      <c r="AY158" s="19" t="s">
        <v>242</v>
      </c>
      <c r="BE158" s="243">
        <f>IF(N158="základní",J158,0)</f>
        <v>0</v>
      </c>
      <c r="BF158" s="243">
        <f>IF(N158="snížená",J158,0)</f>
        <v>0</v>
      </c>
      <c r="BG158" s="243">
        <f>IF(N158="zákl. přenesená",J158,0)</f>
        <v>0</v>
      </c>
      <c r="BH158" s="243">
        <f>IF(N158="sníž. přenesená",J158,0)</f>
        <v>0</v>
      </c>
      <c r="BI158" s="243">
        <f>IF(N158="nulová",J158,0)</f>
        <v>0</v>
      </c>
      <c r="BJ158" s="19" t="s">
        <v>85</v>
      </c>
      <c r="BK158" s="243">
        <f>ROUND(I158*H158,2)</f>
        <v>0</v>
      </c>
      <c r="BL158" s="19" t="s">
        <v>249</v>
      </c>
      <c r="BM158" s="242" t="s">
        <v>8003</v>
      </c>
    </row>
    <row r="159" s="2" customFormat="1">
      <c r="A159" s="40"/>
      <c r="B159" s="41"/>
      <c r="C159" s="42"/>
      <c r="D159" s="244" t="s">
        <v>251</v>
      </c>
      <c r="E159" s="42"/>
      <c r="F159" s="245" t="s">
        <v>8002</v>
      </c>
      <c r="G159" s="42"/>
      <c r="H159" s="42"/>
      <c r="I159" s="246"/>
      <c r="J159" s="42"/>
      <c r="K159" s="42"/>
      <c r="L159" s="46"/>
      <c r="M159" s="247"/>
      <c r="N159" s="24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251</v>
      </c>
      <c r="AU159" s="19" t="s">
        <v>85</v>
      </c>
    </row>
    <row r="160" s="2" customFormat="1" ht="24.15" customHeight="1">
      <c r="A160" s="40"/>
      <c r="B160" s="41"/>
      <c r="C160" s="230" t="s">
        <v>1436</v>
      </c>
      <c r="D160" s="230" t="s">
        <v>245</v>
      </c>
      <c r="E160" s="231" t="s">
        <v>8004</v>
      </c>
      <c r="F160" s="232" t="s">
        <v>8005</v>
      </c>
      <c r="G160" s="233" t="s">
        <v>7858</v>
      </c>
      <c r="H160" s="234">
        <v>1</v>
      </c>
      <c r="I160" s="235"/>
      <c r="J160" s="236">
        <f>ROUND(I160*H160,2)</f>
        <v>0</v>
      </c>
      <c r="K160" s="237"/>
      <c r="L160" s="46"/>
      <c r="M160" s="238" t="s">
        <v>1</v>
      </c>
      <c r="N160" s="239" t="s">
        <v>43</v>
      </c>
      <c r="O160" s="93"/>
      <c r="P160" s="240">
        <f>O160*H160</f>
        <v>0</v>
      </c>
      <c r="Q160" s="240">
        <v>0</v>
      </c>
      <c r="R160" s="240">
        <f>Q160*H160</f>
        <v>0</v>
      </c>
      <c r="S160" s="240">
        <v>0</v>
      </c>
      <c r="T160" s="24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42" t="s">
        <v>249</v>
      </c>
      <c r="AT160" s="242" t="s">
        <v>245</v>
      </c>
      <c r="AU160" s="242" t="s">
        <v>85</v>
      </c>
      <c r="AY160" s="19" t="s">
        <v>242</v>
      </c>
      <c r="BE160" s="243">
        <f>IF(N160="základní",J160,0)</f>
        <v>0</v>
      </c>
      <c r="BF160" s="243">
        <f>IF(N160="snížená",J160,0)</f>
        <v>0</v>
      </c>
      <c r="BG160" s="243">
        <f>IF(N160="zákl. přenesená",J160,0)</f>
        <v>0</v>
      </c>
      <c r="BH160" s="243">
        <f>IF(N160="sníž. přenesená",J160,0)</f>
        <v>0</v>
      </c>
      <c r="BI160" s="243">
        <f>IF(N160="nulová",J160,0)</f>
        <v>0</v>
      </c>
      <c r="BJ160" s="19" t="s">
        <v>85</v>
      </c>
      <c r="BK160" s="243">
        <f>ROUND(I160*H160,2)</f>
        <v>0</v>
      </c>
      <c r="BL160" s="19" t="s">
        <v>249</v>
      </c>
      <c r="BM160" s="242" t="s">
        <v>8006</v>
      </c>
    </row>
    <row r="161" s="2" customFormat="1">
      <c r="A161" s="40"/>
      <c r="B161" s="41"/>
      <c r="C161" s="42"/>
      <c r="D161" s="244" t="s">
        <v>251</v>
      </c>
      <c r="E161" s="42"/>
      <c r="F161" s="245" t="s">
        <v>8005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251</v>
      </c>
      <c r="AU161" s="19" t="s">
        <v>85</v>
      </c>
    </row>
    <row r="162" s="2" customFormat="1" ht="16.5" customHeight="1">
      <c r="A162" s="40"/>
      <c r="B162" s="41"/>
      <c r="C162" s="230" t="s">
        <v>315</v>
      </c>
      <c r="D162" s="230" t="s">
        <v>245</v>
      </c>
      <c r="E162" s="231" t="s">
        <v>8007</v>
      </c>
      <c r="F162" s="232" t="s">
        <v>7879</v>
      </c>
      <c r="G162" s="233" t="s">
        <v>6414</v>
      </c>
      <c r="H162" s="234">
        <v>1</v>
      </c>
      <c r="I162" s="235"/>
      <c r="J162" s="236">
        <f>ROUND(I162*H162,2)</f>
        <v>0</v>
      </c>
      <c r="K162" s="237"/>
      <c r="L162" s="46"/>
      <c r="M162" s="238" t="s">
        <v>1</v>
      </c>
      <c r="N162" s="239" t="s">
        <v>43</v>
      </c>
      <c r="O162" s="93"/>
      <c r="P162" s="240">
        <f>O162*H162</f>
        <v>0</v>
      </c>
      <c r="Q162" s="240">
        <v>0</v>
      </c>
      <c r="R162" s="240">
        <f>Q162*H162</f>
        <v>0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249</v>
      </c>
      <c r="AT162" s="242" t="s">
        <v>245</v>
      </c>
      <c r="AU162" s="242" t="s">
        <v>85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249</v>
      </c>
      <c r="BM162" s="242" t="s">
        <v>8008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7879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85</v>
      </c>
    </row>
    <row r="164" s="2" customFormat="1" ht="16.5" customHeight="1">
      <c r="A164" s="40"/>
      <c r="B164" s="41"/>
      <c r="C164" s="230" t="s">
        <v>880</v>
      </c>
      <c r="D164" s="230" t="s">
        <v>245</v>
      </c>
      <c r="E164" s="231" t="s">
        <v>8009</v>
      </c>
      <c r="F164" s="232" t="s">
        <v>7882</v>
      </c>
      <c r="G164" s="233" t="s">
        <v>6414</v>
      </c>
      <c r="H164" s="234">
        <v>1</v>
      </c>
      <c r="I164" s="235"/>
      <c r="J164" s="236">
        <f>ROUND(I164*H164,2)</f>
        <v>0</v>
      </c>
      <c r="K164" s="237"/>
      <c r="L164" s="46"/>
      <c r="M164" s="238" t="s">
        <v>1</v>
      </c>
      <c r="N164" s="239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249</v>
      </c>
      <c r="AT164" s="242" t="s">
        <v>245</v>
      </c>
      <c r="AU164" s="242" t="s">
        <v>85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249</v>
      </c>
      <c r="BM164" s="242" t="s">
        <v>8010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7882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85</v>
      </c>
    </row>
    <row r="166" s="2" customFormat="1" ht="16.5" customHeight="1">
      <c r="A166" s="40"/>
      <c r="B166" s="41"/>
      <c r="C166" s="230" t="s">
        <v>888</v>
      </c>
      <c r="D166" s="230" t="s">
        <v>245</v>
      </c>
      <c r="E166" s="231" t="s">
        <v>8011</v>
      </c>
      <c r="F166" s="232" t="s">
        <v>8012</v>
      </c>
      <c r="G166" s="233" t="s">
        <v>7858</v>
      </c>
      <c r="H166" s="234">
        <v>1</v>
      </c>
      <c r="I166" s="235"/>
      <c r="J166" s="236">
        <f>ROUND(I166*H166,2)</f>
        <v>0</v>
      </c>
      <c r="K166" s="237"/>
      <c r="L166" s="46"/>
      <c r="M166" s="238" t="s">
        <v>1</v>
      </c>
      <c r="N166" s="239" t="s">
        <v>43</v>
      </c>
      <c r="O166" s="93"/>
      <c r="P166" s="240">
        <f>O166*H166</f>
        <v>0</v>
      </c>
      <c r="Q166" s="240">
        <v>0</v>
      </c>
      <c r="R166" s="240">
        <f>Q166*H166</f>
        <v>0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249</v>
      </c>
      <c r="AT166" s="242" t="s">
        <v>245</v>
      </c>
      <c r="AU166" s="242" t="s">
        <v>85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249</v>
      </c>
      <c r="BM166" s="242" t="s">
        <v>8013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8012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85</v>
      </c>
    </row>
    <row r="168" s="2" customFormat="1" ht="24.15" customHeight="1">
      <c r="A168" s="40"/>
      <c r="B168" s="41"/>
      <c r="C168" s="230" t="s">
        <v>895</v>
      </c>
      <c r="D168" s="230" t="s">
        <v>245</v>
      </c>
      <c r="E168" s="231" t="s">
        <v>8014</v>
      </c>
      <c r="F168" s="232" t="s">
        <v>8015</v>
      </c>
      <c r="G168" s="233" t="s">
        <v>6414</v>
      </c>
      <c r="H168" s="234">
        <v>1</v>
      </c>
      <c r="I168" s="235"/>
      <c r="J168" s="236">
        <f>ROUND(I168*H168,2)</f>
        <v>0</v>
      </c>
      <c r="K168" s="237"/>
      <c r="L168" s="46"/>
      <c r="M168" s="238" t="s">
        <v>1</v>
      </c>
      <c r="N168" s="239" t="s">
        <v>43</v>
      </c>
      <c r="O168" s="93"/>
      <c r="P168" s="240">
        <f>O168*H168</f>
        <v>0</v>
      </c>
      <c r="Q168" s="240">
        <v>0</v>
      </c>
      <c r="R168" s="240">
        <f>Q168*H168</f>
        <v>0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249</v>
      </c>
      <c r="AT168" s="242" t="s">
        <v>245</v>
      </c>
      <c r="AU168" s="242" t="s">
        <v>85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249</v>
      </c>
      <c r="BM168" s="242" t="s">
        <v>8016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8015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85</v>
      </c>
    </row>
    <row r="170" s="2" customFormat="1" ht="16.5" customHeight="1">
      <c r="A170" s="40"/>
      <c r="B170" s="41"/>
      <c r="C170" s="230" t="s">
        <v>901</v>
      </c>
      <c r="D170" s="230" t="s">
        <v>245</v>
      </c>
      <c r="E170" s="231" t="s">
        <v>8017</v>
      </c>
      <c r="F170" s="232" t="s">
        <v>6300</v>
      </c>
      <c r="G170" s="233" t="s">
        <v>5873</v>
      </c>
      <c r="H170" s="234">
        <v>2.3999999999999999</v>
      </c>
      <c r="I170" s="235"/>
      <c r="J170" s="236">
        <f>ROUND(I170*H170,2)</f>
        <v>0</v>
      </c>
      <c r="K170" s="237"/>
      <c r="L170" s="46"/>
      <c r="M170" s="238" t="s">
        <v>1</v>
      </c>
      <c r="N170" s="239" t="s">
        <v>43</v>
      </c>
      <c r="O170" s="93"/>
      <c r="P170" s="240">
        <f>O170*H170</f>
        <v>0</v>
      </c>
      <c r="Q170" s="240">
        <v>0</v>
      </c>
      <c r="R170" s="240">
        <f>Q170*H170</f>
        <v>0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249</v>
      </c>
      <c r="AT170" s="242" t="s">
        <v>245</v>
      </c>
      <c r="AU170" s="242" t="s">
        <v>85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249</v>
      </c>
      <c r="BM170" s="242" t="s">
        <v>8018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6300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85</v>
      </c>
    </row>
    <row r="172" s="2" customFormat="1" ht="16.5" customHeight="1">
      <c r="A172" s="40"/>
      <c r="B172" s="41"/>
      <c r="C172" s="230" t="s">
        <v>1075</v>
      </c>
      <c r="D172" s="230" t="s">
        <v>245</v>
      </c>
      <c r="E172" s="231" t="s">
        <v>8019</v>
      </c>
      <c r="F172" s="232" t="s">
        <v>8020</v>
      </c>
      <c r="G172" s="233" t="s">
        <v>6414</v>
      </c>
      <c r="H172" s="234">
        <v>1</v>
      </c>
      <c r="I172" s="235"/>
      <c r="J172" s="236">
        <f>ROUND(I172*H172,2)</f>
        <v>0</v>
      </c>
      <c r="K172" s="237"/>
      <c r="L172" s="46"/>
      <c r="M172" s="238" t="s">
        <v>1</v>
      </c>
      <c r="N172" s="239" t="s">
        <v>43</v>
      </c>
      <c r="O172" s="93"/>
      <c r="P172" s="240">
        <f>O172*H172</f>
        <v>0</v>
      </c>
      <c r="Q172" s="240">
        <v>0</v>
      </c>
      <c r="R172" s="240">
        <f>Q172*H172</f>
        <v>0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249</v>
      </c>
      <c r="AT172" s="242" t="s">
        <v>245</v>
      </c>
      <c r="AU172" s="242" t="s">
        <v>85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249</v>
      </c>
      <c r="BM172" s="242" t="s">
        <v>8021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8020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85</v>
      </c>
    </row>
    <row r="174" s="2" customFormat="1" ht="24.15" customHeight="1">
      <c r="A174" s="40"/>
      <c r="B174" s="41"/>
      <c r="C174" s="230" t="s">
        <v>2318</v>
      </c>
      <c r="D174" s="230" t="s">
        <v>245</v>
      </c>
      <c r="E174" s="231" t="s">
        <v>8022</v>
      </c>
      <c r="F174" s="232" t="s">
        <v>7905</v>
      </c>
      <c r="G174" s="233" t="s">
        <v>5873</v>
      </c>
      <c r="H174" s="234">
        <v>153</v>
      </c>
      <c r="I174" s="235"/>
      <c r="J174" s="236">
        <f>ROUND(I174*H174,2)</f>
        <v>0</v>
      </c>
      <c r="K174" s="237"/>
      <c r="L174" s="46"/>
      <c r="M174" s="238" t="s">
        <v>1</v>
      </c>
      <c r="N174" s="239" t="s">
        <v>43</v>
      </c>
      <c r="O174" s="93"/>
      <c r="P174" s="240">
        <f>O174*H174</f>
        <v>0</v>
      </c>
      <c r="Q174" s="240">
        <v>0</v>
      </c>
      <c r="R174" s="240">
        <f>Q174*H174</f>
        <v>0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249</v>
      </c>
      <c r="AT174" s="242" t="s">
        <v>245</v>
      </c>
      <c r="AU174" s="242" t="s">
        <v>85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249</v>
      </c>
      <c r="BM174" s="242" t="s">
        <v>8023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7905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85</v>
      </c>
    </row>
    <row r="176" s="2" customFormat="1" ht="16.5" customHeight="1">
      <c r="A176" s="40"/>
      <c r="B176" s="41"/>
      <c r="C176" s="230" t="s">
        <v>269</v>
      </c>
      <c r="D176" s="230" t="s">
        <v>245</v>
      </c>
      <c r="E176" s="231" t="s">
        <v>8024</v>
      </c>
      <c r="F176" s="232" t="s">
        <v>7902</v>
      </c>
      <c r="G176" s="233" t="s">
        <v>6414</v>
      </c>
      <c r="H176" s="234">
        <v>1</v>
      </c>
      <c r="I176" s="235"/>
      <c r="J176" s="236">
        <f>ROUND(I176*H176,2)</f>
        <v>0</v>
      </c>
      <c r="K176" s="237"/>
      <c r="L176" s="46"/>
      <c r="M176" s="238" t="s">
        <v>1</v>
      </c>
      <c r="N176" s="239" t="s">
        <v>43</v>
      </c>
      <c r="O176" s="93"/>
      <c r="P176" s="240">
        <f>O176*H176</f>
        <v>0</v>
      </c>
      <c r="Q176" s="240">
        <v>0</v>
      </c>
      <c r="R176" s="240">
        <f>Q176*H176</f>
        <v>0</v>
      </c>
      <c r="S176" s="240">
        <v>0</v>
      </c>
      <c r="T176" s="24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42" t="s">
        <v>249</v>
      </c>
      <c r="AT176" s="242" t="s">
        <v>245</v>
      </c>
      <c r="AU176" s="242" t="s">
        <v>85</v>
      </c>
      <c r="AY176" s="19" t="s">
        <v>242</v>
      </c>
      <c r="BE176" s="243">
        <f>IF(N176="základní",J176,0)</f>
        <v>0</v>
      </c>
      <c r="BF176" s="243">
        <f>IF(N176="snížená",J176,0)</f>
        <v>0</v>
      </c>
      <c r="BG176" s="243">
        <f>IF(N176="zákl. přenesená",J176,0)</f>
        <v>0</v>
      </c>
      <c r="BH176" s="243">
        <f>IF(N176="sníž. přenesená",J176,0)</f>
        <v>0</v>
      </c>
      <c r="BI176" s="243">
        <f>IF(N176="nulová",J176,0)</f>
        <v>0</v>
      </c>
      <c r="BJ176" s="19" t="s">
        <v>85</v>
      </c>
      <c r="BK176" s="243">
        <f>ROUND(I176*H176,2)</f>
        <v>0</v>
      </c>
      <c r="BL176" s="19" t="s">
        <v>249</v>
      </c>
      <c r="BM176" s="242" t="s">
        <v>8025</v>
      </c>
    </row>
    <row r="177" s="2" customFormat="1">
      <c r="A177" s="40"/>
      <c r="B177" s="41"/>
      <c r="C177" s="42"/>
      <c r="D177" s="244" t="s">
        <v>251</v>
      </c>
      <c r="E177" s="42"/>
      <c r="F177" s="245" t="s">
        <v>7902</v>
      </c>
      <c r="G177" s="42"/>
      <c r="H177" s="42"/>
      <c r="I177" s="246"/>
      <c r="J177" s="42"/>
      <c r="K177" s="42"/>
      <c r="L177" s="46"/>
      <c r="M177" s="247"/>
      <c r="N177" s="24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251</v>
      </c>
      <c r="AU177" s="19" t="s">
        <v>85</v>
      </c>
    </row>
    <row r="178" s="2" customFormat="1" ht="24.15" customHeight="1">
      <c r="A178" s="40"/>
      <c r="B178" s="41"/>
      <c r="C178" s="230" t="s">
        <v>420</v>
      </c>
      <c r="D178" s="230" t="s">
        <v>245</v>
      </c>
      <c r="E178" s="231" t="s">
        <v>8026</v>
      </c>
      <c r="F178" s="232" t="s">
        <v>7908</v>
      </c>
      <c r="G178" s="233" t="s">
        <v>6414</v>
      </c>
      <c r="H178" s="234">
        <v>1</v>
      </c>
      <c r="I178" s="235"/>
      <c r="J178" s="236">
        <f>ROUND(I178*H178,2)</f>
        <v>0</v>
      </c>
      <c r="K178" s="237"/>
      <c r="L178" s="46"/>
      <c r="M178" s="238" t="s">
        <v>1</v>
      </c>
      <c r="N178" s="239" t="s">
        <v>43</v>
      </c>
      <c r="O178" s="93"/>
      <c r="P178" s="240">
        <f>O178*H178</f>
        <v>0</v>
      </c>
      <c r="Q178" s="240">
        <v>0</v>
      </c>
      <c r="R178" s="240">
        <f>Q178*H178</f>
        <v>0</v>
      </c>
      <c r="S178" s="240">
        <v>0</v>
      </c>
      <c r="T178" s="24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42" t="s">
        <v>249</v>
      </c>
      <c r="AT178" s="242" t="s">
        <v>245</v>
      </c>
      <c r="AU178" s="242" t="s">
        <v>85</v>
      </c>
      <c r="AY178" s="19" t="s">
        <v>242</v>
      </c>
      <c r="BE178" s="243">
        <f>IF(N178="základní",J178,0)</f>
        <v>0</v>
      </c>
      <c r="BF178" s="243">
        <f>IF(N178="snížená",J178,0)</f>
        <v>0</v>
      </c>
      <c r="BG178" s="243">
        <f>IF(N178="zákl. přenesená",J178,0)</f>
        <v>0</v>
      </c>
      <c r="BH178" s="243">
        <f>IF(N178="sníž. přenesená",J178,0)</f>
        <v>0</v>
      </c>
      <c r="BI178" s="243">
        <f>IF(N178="nulová",J178,0)</f>
        <v>0</v>
      </c>
      <c r="BJ178" s="19" t="s">
        <v>85</v>
      </c>
      <c r="BK178" s="243">
        <f>ROUND(I178*H178,2)</f>
        <v>0</v>
      </c>
      <c r="BL178" s="19" t="s">
        <v>249</v>
      </c>
      <c r="BM178" s="242" t="s">
        <v>8027</v>
      </c>
    </row>
    <row r="179" s="2" customFormat="1">
      <c r="A179" s="40"/>
      <c r="B179" s="41"/>
      <c r="C179" s="42"/>
      <c r="D179" s="244" t="s">
        <v>251</v>
      </c>
      <c r="E179" s="42"/>
      <c r="F179" s="245" t="s">
        <v>7908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251</v>
      </c>
      <c r="AU179" s="19" t="s">
        <v>85</v>
      </c>
    </row>
    <row r="180" s="12" customFormat="1" ht="25.92" customHeight="1">
      <c r="A180" s="12"/>
      <c r="B180" s="214"/>
      <c r="C180" s="215"/>
      <c r="D180" s="216" t="s">
        <v>77</v>
      </c>
      <c r="E180" s="217" t="s">
        <v>7910</v>
      </c>
      <c r="F180" s="217" t="s">
        <v>7911</v>
      </c>
      <c r="G180" s="215"/>
      <c r="H180" s="215"/>
      <c r="I180" s="218"/>
      <c r="J180" s="219">
        <f>BK180</f>
        <v>0</v>
      </c>
      <c r="K180" s="215"/>
      <c r="L180" s="220"/>
      <c r="M180" s="221"/>
      <c r="N180" s="222"/>
      <c r="O180" s="222"/>
      <c r="P180" s="223">
        <f>SUM(P181:P206)</f>
        <v>0</v>
      </c>
      <c r="Q180" s="222"/>
      <c r="R180" s="223">
        <f>SUM(R181:R206)</f>
        <v>0</v>
      </c>
      <c r="S180" s="222"/>
      <c r="T180" s="224">
        <f>SUM(T181:T206)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25" t="s">
        <v>85</v>
      </c>
      <c r="AT180" s="226" t="s">
        <v>77</v>
      </c>
      <c r="AU180" s="226" t="s">
        <v>78</v>
      </c>
      <c r="AY180" s="225" t="s">
        <v>242</v>
      </c>
      <c r="BK180" s="227">
        <f>SUM(BK181:BK206)</f>
        <v>0</v>
      </c>
    </row>
    <row r="181" s="2" customFormat="1" ht="37.8" customHeight="1">
      <c r="A181" s="40"/>
      <c r="B181" s="41"/>
      <c r="C181" s="230" t="s">
        <v>85</v>
      </c>
      <c r="D181" s="230" t="s">
        <v>245</v>
      </c>
      <c r="E181" s="231" t="s">
        <v>8028</v>
      </c>
      <c r="F181" s="232" t="s">
        <v>8029</v>
      </c>
      <c r="G181" s="233" t="s">
        <v>7858</v>
      </c>
      <c r="H181" s="234">
        <v>1</v>
      </c>
      <c r="I181" s="235"/>
      <c r="J181" s="236">
        <f>ROUND(I181*H181,2)</f>
        <v>0</v>
      </c>
      <c r="K181" s="237"/>
      <c r="L181" s="46"/>
      <c r="M181" s="238" t="s">
        <v>1</v>
      </c>
      <c r="N181" s="239" t="s">
        <v>43</v>
      </c>
      <c r="O181" s="93"/>
      <c r="P181" s="240">
        <f>O181*H181</f>
        <v>0</v>
      </c>
      <c r="Q181" s="240">
        <v>0</v>
      </c>
      <c r="R181" s="240">
        <f>Q181*H181</f>
        <v>0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249</v>
      </c>
      <c r="AT181" s="242" t="s">
        <v>245</v>
      </c>
      <c r="AU181" s="242" t="s">
        <v>85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249</v>
      </c>
      <c r="BM181" s="242" t="s">
        <v>8030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8029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85</v>
      </c>
    </row>
    <row r="183" s="2" customFormat="1" ht="16.5" customHeight="1">
      <c r="A183" s="40"/>
      <c r="B183" s="41"/>
      <c r="C183" s="230" t="s">
        <v>87</v>
      </c>
      <c r="D183" s="230" t="s">
        <v>245</v>
      </c>
      <c r="E183" s="231" t="s">
        <v>8031</v>
      </c>
      <c r="F183" s="232" t="s">
        <v>8032</v>
      </c>
      <c r="G183" s="233" t="s">
        <v>7858</v>
      </c>
      <c r="H183" s="234">
        <v>1</v>
      </c>
      <c r="I183" s="235"/>
      <c r="J183" s="236">
        <f>ROUND(I183*H183,2)</f>
        <v>0</v>
      </c>
      <c r="K183" s="237"/>
      <c r="L183" s="46"/>
      <c r="M183" s="238" t="s">
        <v>1</v>
      </c>
      <c r="N183" s="239" t="s">
        <v>43</v>
      </c>
      <c r="O183" s="93"/>
      <c r="P183" s="240">
        <f>O183*H183</f>
        <v>0</v>
      </c>
      <c r="Q183" s="240">
        <v>0</v>
      </c>
      <c r="R183" s="240">
        <f>Q183*H183</f>
        <v>0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249</v>
      </c>
      <c r="AT183" s="242" t="s">
        <v>245</v>
      </c>
      <c r="AU183" s="242" t="s">
        <v>85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249</v>
      </c>
      <c r="BM183" s="242" t="s">
        <v>8033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8032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85</v>
      </c>
    </row>
    <row r="185" s="2" customFormat="1" ht="21.75" customHeight="1">
      <c r="A185" s="40"/>
      <c r="B185" s="41"/>
      <c r="C185" s="230" t="s">
        <v>110</v>
      </c>
      <c r="D185" s="230" t="s">
        <v>245</v>
      </c>
      <c r="E185" s="231" t="s">
        <v>8034</v>
      </c>
      <c r="F185" s="232" t="s">
        <v>8035</v>
      </c>
      <c r="G185" s="233" t="s">
        <v>7858</v>
      </c>
      <c r="H185" s="234">
        <v>1</v>
      </c>
      <c r="I185" s="235"/>
      <c r="J185" s="236">
        <f>ROUND(I185*H185,2)</f>
        <v>0</v>
      </c>
      <c r="K185" s="237"/>
      <c r="L185" s="46"/>
      <c r="M185" s="238" t="s">
        <v>1</v>
      </c>
      <c r="N185" s="239" t="s">
        <v>43</v>
      </c>
      <c r="O185" s="93"/>
      <c r="P185" s="240">
        <f>O185*H185</f>
        <v>0</v>
      </c>
      <c r="Q185" s="240">
        <v>0</v>
      </c>
      <c r="R185" s="240">
        <f>Q185*H185</f>
        <v>0</v>
      </c>
      <c r="S185" s="240">
        <v>0</v>
      </c>
      <c r="T185" s="24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42" t="s">
        <v>249</v>
      </c>
      <c r="AT185" s="242" t="s">
        <v>245</v>
      </c>
      <c r="AU185" s="242" t="s">
        <v>85</v>
      </c>
      <c r="AY185" s="19" t="s">
        <v>242</v>
      </c>
      <c r="BE185" s="243">
        <f>IF(N185="základní",J185,0)</f>
        <v>0</v>
      </c>
      <c r="BF185" s="243">
        <f>IF(N185="snížená",J185,0)</f>
        <v>0</v>
      </c>
      <c r="BG185" s="243">
        <f>IF(N185="zákl. přenesená",J185,0)</f>
        <v>0</v>
      </c>
      <c r="BH185" s="243">
        <f>IF(N185="sníž. přenesená",J185,0)</f>
        <v>0</v>
      </c>
      <c r="BI185" s="243">
        <f>IF(N185="nulová",J185,0)</f>
        <v>0</v>
      </c>
      <c r="BJ185" s="19" t="s">
        <v>85</v>
      </c>
      <c r="BK185" s="243">
        <f>ROUND(I185*H185,2)</f>
        <v>0</v>
      </c>
      <c r="BL185" s="19" t="s">
        <v>249</v>
      </c>
      <c r="BM185" s="242" t="s">
        <v>8036</v>
      </c>
    </row>
    <row r="186" s="2" customFormat="1">
      <c r="A186" s="40"/>
      <c r="B186" s="41"/>
      <c r="C186" s="42"/>
      <c r="D186" s="244" t="s">
        <v>251</v>
      </c>
      <c r="E186" s="42"/>
      <c r="F186" s="245" t="s">
        <v>8035</v>
      </c>
      <c r="G186" s="42"/>
      <c r="H186" s="42"/>
      <c r="I186" s="246"/>
      <c r="J186" s="42"/>
      <c r="K186" s="42"/>
      <c r="L186" s="46"/>
      <c r="M186" s="247"/>
      <c r="N186" s="24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251</v>
      </c>
      <c r="AU186" s="19" t="s">
        <v>85</v>
      </c>
    </row>
    <row r="187" s="2" customFormat="1" ht="16.5" customHeight="1">
      <c r="A187" s="40"/>
      <c r="B187" s="41"/>
      <c r="C187" s="230" t="s">
        <v>249</v>
      </c>
      <c r="D187" s="230" t="s">
        <v>245</v>
      </c>
      <c r="E187" s="231" t="s">
        <v>8037</v>
      </c>
      <c r="F187" s="232" t="s">
        <v>8038</v>
      </c>
      <c r="G187" s="233" t="s">
        <v>7858</v>
      </c>
      <c r="H187" s="234">
        <v>1</v>
      </c>
      <c r="I187" s="235"/>
      <c r="J187" s="236">
        <f>ROUND(I187*H187,2)</f>
        <v>0</v>
      </c>
      <c r="K187" s="237"/>
      <c r="L187" s="46"/>
      <c r="M187" s="238" t="s">
        <v>1</v>
      </c>
      <c r="N187" s="239" t="s">
        <v>43</v>
      </c>
      <c r="O187" s="93"/>
      <c r="P187" s="240">
        <f>O187*H187</f>
        <v>0</v>
      </c>
      <c r="Q187" s="240">
        <v>0</v>
      </c>
      <c r="R187" s="240">
        <f>Q187*H187</f>
        <v>0</v>
      </c>
      <c r="S187" s="240">
        <v>0</v>
      </c>
      <c r="T187" s="24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42" t="s">
        <v>249</v>
      </c>
      <c r="AT187" s="242" t="s">
        <v>245</v>
      </c>
      <c r="AU187" s="242" t="s">
        <v>85</v>
      </c>
      <c r="AY187" s="19" t="s">
        <v>242</v>
      </c>
      <c r="BE187" s="243">
        <f>IF(N187="základní",J187,0)</f>
        <v>0</v>
      </c>
      <c r="BF187" s="243">
        <f>IF(N187="snížená",J187,0)</f>
        <v>0</v>
      </c>
      <c r="BG187" s="243">
        <f>IF(N187="zákl. přenesená",J187,0)</f>
        <v>0</v>
      </c>
      <c r="BH187" s="243">
        <f>IF(N187="sníž. přenesená",J187,0)</f>
        <v>0</v>
      </c>
      <c r="BI187" s="243">
        <f>IF(N187="nulová",J187,0)</f>
        <v>0</v>
      </c>
      <c r="BJ187" s="19" t="s">
        <v>85</v>
      </c>
      <c r="BK187" s="243">
        <f>ROUND(I187*H187,2)</f>
        <v>0</v>
      </c>
      <c r="BL187" s="19" t="s">
        <v>249</v>
      </c>
      <c r="BM187" s="242" t="s">
        <v>8039</v>
      </c>
    </row>
    <row r="188" s="2" customFormat="1">
      <c r="A188" s="40"/>
      <c r="B188" s="41"/>
      <c r="C188" s="42"/>
      <c r="D188" s="244" t="s">
        <v>251</v>
      </c>
      <c r="E188" s="42"/>
      <c r="F188" s="245" t="s">
        <v>8038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251</v>
      </c>
      <c r="AU188" s="19" t="s">
        <v>85</v>
      </c>
    </row>
    <row r="189" s="2" customFormat="1" ht="24.15" customHeight="1">
      <c r="A189" s="40"/>
      <c r="B189" s="41"/>
      <c r="C189" s="230" t="s">
        <v>482</v>
      </c>
      <c r="D189" s="230" t="s">
        <v>245</v>
      </c>
      <c r="E189" s="231" t="s">
        <v>8040</v>
      </c>
      <c r="F189" s="232" t="s">
        <v>8041</v>
      </c>
      <c r="G189" s="233" t="s">
        <v>7858</v>
      </c>
      <c r="H189" s="234">
        <v>96</v>
      </c>
      <c r="I189" s="235"/>
      <c r="J189" s="236">
        <f>ROUND(I189*H189,2)</f>
        <v>0</v>
      </c>
      <c r="K189" s="237"/>
      <c r="L189" s="46"/>
      <c r="M189" s="238" t="s">
        <v>1</v>
      </c>
      <c r="N189" s="239" t="s">
        <v>43</v>
      </c>
      <c r="O189" s="93"/>
      <c r="P189" s="240">
        <f>O189*H189</f>
        <v>0</v>
      </c>
      <c r="Q189" s="240">
        <v>0</v>
      </c>
      <c r="R189" s="240">
        <f>Q189*H189</f>
        <v>0</v>
      </c>
      <c r="S189" s="240">
        <v>0</v>
      </c>
      <c r="T189" s="24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42" t="s">
        <v>249</v>
      </c>
      <c r="AT189" s="242" t="s">
        <v>245</v>
      </c>
      <c r="AU189" s="242" t="s">
        <v>85</v>
      </c>
      <c r="AY189" s="19" t="s">
        <v>242</v>
      </c>
      <c r="BE189" s="243">
        <f>IF(N189="základní",J189,0)</f>
        <v>0</v>
      </c>
      <c r="BF189" s="243">
        <f>IF(N189="snížená",J189,0)</f>
        <v>0</v>
      </c>
      <c r="BG189" s="243">
        <f>IF(N189="zákl. přenesená",J189,0)</f>
        <v>0</v>
      </c>
      <c r="BH189" s="243">
        <f>IF(N189="sníž. přenesená",J189,0)</f>
        <v>0</v>
      </c>
      <c r="BI189" s="243">
        <f>IF(N189="nulová",J189,0)</f>
        <v>0</v>
      </c>
      <c r="BJ189" s="19" t="s">
        <v>85</v>
      </c>
      <c r="BK189" s="243">
        <f>ROUND(I189*H189,2)</f>
        <v>0</v>
      </c>
      <c r="BL189" s="19" t="s">
        <v>249</v>
      </c>
      <c r="BM189" s="242" t="s">
        <v>8042</v>
      </c>
    </row>
    <row r="190" s="2" customFormat="1">
      <c r="A190" s="40"/>
      <c r="B190" s="41"/>
      <c r="C190" s="42"/>
      <c r="D190" s="244" t="s">
        <v>251</v>
      </c>
      <c r="E190" s="42"/>
      <c r="F190" s="245" t="s">
        <v>8041</v>
      </c>
      <c r="G190" s="42"/>
      <c r="H190" s="42"/>
      <c r="I190" s="246"/>
      <c r="J190" s="42"/>
      <c r="K190" s="42"/>
      <c r="L190" s="46"/>
      <c r="M190" s="247"/>
      <c r="N190" s="24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251</v>
      </c>
      <c r="AU190" s="19" t="s">
        <v>85</v>
      </c>
    </row>
    <row r="191" s="2" customFormat="1" ht="16.5" customHeight="1">
      <c r="A191" s="40"/>
      <c r="B191" s="41"/>
      <c r="C191" s="230" t="s">
        <v>538</v>
      </c>
      <c r="D191" s="230" t="s">
        <v>245</v>
      </c>
      <c r="E191" s="231" t="s">
        <v>8043</v>
      </c>
      <c r="F191" s="232" t="s">
        <v>8044</v>
      </c>
      <c r="G191" s="233" t="s">
        <v>7858</v>
      </c>
      <c r="H191" s="234">
        <v>96</v>
      </c>
      <c r="I191" s="235"/>
      <c r="J191" s="236">
        <f>ROUND(I191*H191,2)</f>
        <v>0</v>
      </c>
      <c r="K191" s="237"/>
      <c r="L191" s="46"/>
      <c r="M191" s="238" t="s">
        <v>1</v>
      </c>
      <c r="N191" s="239" t="s">
        <v>43</v>
      </c>
      <c r="O191" s="93"/>
      <c r="P191" s="240">
        <f>O191*H191</f>
        <v>0</v>
      </c>
      <c r="Q191" s="240">
        <v>0</v>
      </c>
      <c r="R191" s="240">
        <f>Q191*H191</f>
        <v>0</v>
      </c>
      <c r="S191" s="240">
        <v>0</v>
      </c>
      <c r="T191" s="24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42" t="s">
        <v>249</v>
      </c>
      <c r="AT191" s="242" t="s">
        <v>245</v>
      </c>
      <c r="AU191" s="242" t="s">
        <v>85</v>
      </c>
      <c r="AY191" s="19" t="s">
        <v>242</v>
      </c>
      <c r="BE191" s="243">
        <f>IF(N191="základní",J191,0)</f>
        <v>0</v>
      </c>
      <c r="BF191" s="243">
        <f>IF(N191="snížená",J191,0)</f>
        <v>0</v>
      </c>
      <c r="BG191" s="243">
        <f>IF(N191="zákl. přenesená",J191,0)</f>
        <v>0</v>
      </c>
      <c r="BH191" s="243">
        <f>IF(N191="sníž. přenesená",J191,0)</f>
        <v>0</v>
      </c>
      <c r="BI191" s="243">
        <f>IF(N191="nulová",J191,0)</f>
        <v>0</v>
      </c>
      <c r="BJ191" s="19" t="s">
        <v>85</v>
      </c>
      <c r="BK191" s="243">
        <f>ROUND(I191*H191,2)</f>
        <v>0</v>
      </c>
      <c r="BL191" s="19" t="s">
        <v>249</v>
      </c>
      <c r="BM191" s="242" t="s">
        <v>8045</v>
      </c>
    </row>
    <row r="192" s="2" customFormat="1">
      <c r="A192" s="40"/>
      <c r="B192" s="41"/>
      <c r="C192" s="42"/>
      <c r="D192" s="244" t="s">
        <v>251</v>
      </c>
      <c r="E192" s="42"/>
      <c r="F192" s="245" t="s">
        <v>8044</v>
      </c>
      <c r="G192" s="42"/>
      <c r="H192" s="42"/>
      <c r="I192" s="246"/>
      <c r="J192" s="42"/>
      <c r="K192" s="42"/>
      <c r="L192" s="46"/>
      <c r="M192" s="247"/>
      <c r="N192" s="24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251</v>
      </c>
      <c r="AU192" s="19" t="s">
        <v>85</v>
      </c>
    </row>
    <row r="193" s="2" customFormat="1" ht="16.5" customHeight="1">
      <c r="A193" s="40"/>
      <c r="B193" s="41"/>
      <c r="C193" s="230" t="s">
        <v>1039</v>
      </c>
      <c r="D193" s="230" t="s">
        <v>245</v>
      </c>
      <c r="E193" s="231" t="s">
        <v>8046</v>
      </c>
      <c r="F193" s="232" t="s">
        <v>8047</v>
      </c>
      <c r="G193" s="233" t="s">
        <v>7858</v>
      </c>
      <c r="H193" s="234">
        <v>10</v>
      </c>
      <c r="I193" s="235"/>
      <c r="J193" s="236">
        <f>ROUND(I193*H193,2)</f>
        <v>0</v>
      </c>
      <c r="K193" s="237"/>
      <c r="L193" s="46"/>
      <c r="M193" s="238" t="s">
        <v>1</v>
      </c>
      <c r="N193" s="239" t="s">
        <v>43</v>
      </c>
      <c r="O193" s="93"/>
      <c r="P193" s="240">
        <f>O193*H193</f>
        <v>0</v>
      </c>
      <c r="Q193" s="240">
        <v>0</v>
      </c>
      <c r="R193" s="240">
        <f>Q193*H193</f>
        <v>0</v>
      </c>
      <c r="S193" s="240">
        <v>0</v>
      </c>
      <c r="T193" s="24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42" t="s">
        <v>249</v>
      </c>
      <c r="AT193" s="242" t="s">
        <v>245</v>
      </c>
      <c r="AU193" s="242" t="s">
        <v>85</v>
      </c>
      <c r="AY193" s="19" t="s">
        <v>242</v>
      </c>
      <c r="BE193" s="243">
        <f>IF(N193="základní",J193,0)</f>
        <v>0</v>
      </c>
      <c r="BF193" s="243">
        <f>IF(N193="snížená",J193,0)</f>
        <v>0</v>
      </c>
      <c r="BG193" s="243">
        <f>IF(N193="zákl. přenesená",J193,0)</f>
        <v>0</v>
      </c>
      <c r="BH193" s="243">
        <f>IF(N193="sníž. přenesená",J193,0)</f>
        <v>0</v>
      </c>
      <c r="BI193" s="243">
        <f>IF(N193="nulová",J193,0)</f>
        <v>0</v>
      </c>
      <c r="BJ193" s="19" t="s">
        <v>85</v>
      </c>
      <c r="BK193" s="243">
        <f>ROUND(I193*H193,2)</f>
        <v>0</v>
      </c>
      <c r="BL193" s="19" t="s">
        <v>249</v>
      </c>
      <c r="BM193" s="242" t="s">
        <v>8048</v>
      </c>
    </row>
    <row r="194" s="2" customFormat="1">
      <c r="A194" s="40"/>
      <c r="B194" s="41"/>
      <c r="C194" s="42"/>
      <c r="D194" s="244" t="s">
        <v>251</v>
      </c>
      <c r="E194" s="42"/>
      <c r="F194" s="245" t="s">
        <v>8047</v>
      </c>
      <c r="G194" s="42"/>
      <c r="H194" s="42"/>
      <c r="I194" s="246"/>
      <c r="J194" s="42"/>
      <c r="K194" s="42"/>
      <c r="L194" s="46"/>
      <c r="M194" s="247"/>
      <c r="N194" s="24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251</v>
      </c>
      <c r="AU194" s="19" t="s">
        <v>85</v>
      </c>
    </row>
    <row r="195" s="2" customFormat="1" ht="24.15" customHeight="1">
      <c r="A195" s="40"/>
      <c r="B195" s="41"/>
      <c r="C195" s="230" t="s">
        <v>480</v>
      </c>
      <c r="D195" s="230" t="s">
        <v>245</v>
      </c>
      <c r="E195" s="231" t="s">
        <v>8049</v>
      </c>
      <c r="F195" s="232" t="s">
        <v>8050</v>
      </c>
      <c r="G195" s="233" t="s">
        <v>7858</v>
      </c>
      <c r="H195" s="234">
        <v>28</v>
      </c>
      <c r="I195" s="235"/>
      <c r="J195" s="236">
        <f>ROUND(I195*H195,2)</f>
        <v>0</v>
      </c>
      <c r="K195" s="237"/>
      <c r="L195" s="46"/>
      <c r="M195" s="238" t="s">
        <v>1</v>
      </c>
      <c r="N195" s="239" t="s">
        <v>43</v>
      </c>
      <c r="O195" s="93"/>
      <c r="P195" s="240">
        <f>O195*H195</f>
        <v>0</v>
      </c>
      <c r="Q195" s="240">
        <v>0</v>
      </c>
      <c r="R195" s="240">
        <f>Q195*H195</f>
        <v>0</v>
      </c>
      <c r="S195" s="240">
        <v>0</v>
      </c>
      <c r="T195" s="24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42" t="s">
        <v>249</v>
      </c>
      <c r="AT195" s="242" t="s">
        <v>245</v>
      </c>
      <c r="AU195" s="242" t="s">
        <v>85</v>
      </c>
      <c r="AY195" s="19" t="s">
        <v>242</v>
      </c>
      <c r="BE195" s="243">
        <f>IF(N195="základní",J195,0)</f>
        <v>0</v>
      </c>
      <c r="BF195" s="243">
        <f>IF(N195="snížená",J195,0)</f>
        <v>0</v>
      </c>
      <c r="BG195" s="243">
        <f>IF(N195="zákl. přenesená",J195,0)</f>
        <v>0</v>
      </c>
      <c r="BH195" s="243">
        <f>IF(N195="sníž. přenesená",J195,0)</f>
        <v>0</v>
      </c>
      <c r="BI195" s="243">
        <f>IF(N195="nulová",J195,0)</f>
        <v>0</v>
      </c>
      <c r="BJ195" s="19" t="s">
        <v>85</v>
      </c>
      <c r="BK195" s="243">
        <f>ROUND(I195*H195,2)</f>
        <v>0</v>
      </c>
      <c r="BL195" s="19" t="s">
        <v>249</v>
      </c>
      <c r="BM195" s="242" t="s">
        <v>8051</v>
      </c>
    </row>
    <row r="196" s="2" customFormat="1">
      <c r="A196" s="40"/>
      <c r="B196" s="41"/>
      <c r="C196" s="42"/>
      <c r="D196" s="244" t="s">
        <v>251</v>
      </c>
      <c r="E196" s="42"/>
      <c r="F196" s="245" t="s">
        <v>8050</v>
      </c>
      <c r="G196" s="42"/>
      <c r="H196" s="42"/>
      <c r="I196" s="246"/>
      <c r="J196" s="42"/>
      <c r="K196" s="42"/>
      <c r="L196" s="46"/>
      <c r="M196" s="247"/>
      <c r="N196" s="24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251</v>
      </c>
      <c r="AU196" s="19" t="s">
        <v>85</v>
      </c>
    </row>
    <row r="197" s="2" customFormat="1" ht="24.15" customHeight="1">
      <c r="A197" s="40"/>
      <c r="B197" s="41"/>
      <c r="C197" s="230" t="s">
        <v>908</v>
      </c>
      <c r="D197" s="230" t="s">
        <v>245</v>
      </c>
      <c r="E197" s="231" t="s">
        <v>8052</v>
      </c>
      <c r="F197" s="232" t="s">
        <v>8053</v>
      </c>
      <c r="G197" s="233" t="s">
        <v>7858</v>
      </c>
      <c r="H197" s="234">
        <v>1</v>
      </c>
      <c r="I197" s="235"/>
      <c r="J197" s="236">
        <f>ROUND(I197*H197,2)</f>
        <v>0</v>
      </c>
      <c r="K197" s="237"/>
      <c r="L197" s="46"/>
      <c r="M197" s="238" t="s">
        <v>1</v>
      </c>
      <c r="N197" s="239" t="s">
        <v>43</v>
      </c>
      <c r="O197" s="93"/>
      <c r="P197" s="240">
        <f>O197*H197</f>
        <v>0</v>
      </c>
      <c r="Q197" s="240">
        <v>0</v>
      </c>
      <c r="R197" s="240">
        <f>Q197*H197</f>
        <v>0</v>
      </c>
      <c r="S197" s="240">
        <v>0</v>
      </c>
      <c r="T197" s="24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42" t="s">
        <v>249</v>
      </c>
      <c r="AT197" s="242" t="s">
        <v>245</v>
      </c>
      <c r="AU197" s="242" t="s">
        <v>85</v>
      </c>
      <c r="AY197" s="19" t="s">
        <v>242</v>
      </c>
      <c r="BE197" s="243">
        <f>IF(N197="základní",J197,0)</f>
        <v>0</v>
      </c>
      <c r="BF197" s="243">
        <f>IF(N197="snížená",J197,0)</f>
        <v>0</v>
      </c>
      <c r="BG197" s="243">
        <f>IF(N197="zákl. přenesená",J197,0)</f>
        <v>0</v>
      </c>
      <c r="BH197" s="243">
        <f>IF(N197="sníž. přenesená",J197,0)</f>
        <v>0</v>
      </c>
      <c r="BI197" s="243">
        <f>IF(N197="nulová",J197,0)</f>
        <v>0</v>
      </c>
      <c r="BJ197" s="19" t="s">
        <v>85</v>
      </c>
      <c r="BK197" s="243">
        <f>ROUND(I197*H197,2)</f>
        <v>0</v>
      </c>
      <c r="BL197" s="19" t="s">
        <v>249</v>
      </c>
      <c r="BM197" s="242" t="s">
        <v>8054</v>
      </c>
    </row>
    <row r="198" s="2" customFormat="1">
      <c r="A198" s="40"/>
      <c r="B198" s="41"/>
      <c r="C198" s="42"/>
      <c r="D198" s="244" t="s">
        <v>251</v>
      </c>
      <c r="E198" s="42"/>
      <c r="F198" s="245" t="s">
        <v>8053</v>
      </c>
      <c r="G198" s="42"/>
      <c r="H198" s="42"/>
      <c r="I198" s="246"/>
      <c r="J198" s="42"/>
      <c r="K198" s="42"/>
      <c r="L198" s="46"/>
      <c r="M198" s="247"/>
      <c r="N198" s="24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251</v>
      </c>
      <c r="AU198" s="19" t="s">
        <v>85</v>
      </c>
    </row>
    <row r="199" s="2" customFormat="1" ht="16.5" customHeight="1">
      <c r="A199" s="40"/>
      <c r="B199" s="41"/>
      <c r="C199" s="230" t="s">
        <v>1102</v>
      </c>
      <c r="D199" s="230" t="s">
        <v>245</v>
      </c>
      <c r="E199" s="231" t="s">
        <v>8055</v>
      </c>
      <c r="F199" s="232" t="s">
        <v>8056</v>
      </c>
      <c r="G199" s="233" t="s">
        <v>7858</v>
      </c>
      <c r="H199" s="234">
        <v>1</v>
      </c>
      <c r="I199" s="235"/>
      <c r="J199" s="236">
        <f>ROUND(I199*H199,2)</f>
        <v>0</v>
      </c>
      <c r="K199" s="237"/>
      <c r="L199" s="46"/>
      <c r="M199" s="238" t="s">
        <v>1</v>
      </c>
      <c r="N199" s="239" t="s">
        <v>43</v>
      </c>
      <c r="O199" s="93"/>
      <c r="P199" s="240">
        <f>O199*H199</f>
        <v>0</v>
      </c>
      <c r="Q199" s="240">
        <v>0</v>
      </c>
      <c r="R199" s="240">
        <f>Q199*H199</f>
        <v>0</v>
      </c>
      <c r="S199" s="240">
        <v>0</v>
      </c>
      <c r="T199" s="24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42" t="s">
        <v>249</v>
      </c>
      <c r="AT199" s="242" t="s">
        <v>245</v>
      </c>
      <c r="AU199" s="242" t="s">
        <v>85</v>
      </c>
      <c r="AY199" s="19" t="s">
        <v>242</v>
      </c>
      <c r="BE199" s="243">
        <f>IF(N199="základní",J199,0)</f>
        <v>0</v>
      </c>
      <c r="BF199" s="243">
        <f>IF(N199="snížená",J199,0)</f>
        <v>0</v>
      </c>
      <c r="BG199" s="243">
        <f>IF(N199="zákl. přenesená",J199,0)</f>
        <v>0</v>
      </c>
      <c r="BH199" s="243">
        <f>IF(N199="sníž. přenesená",J199,0)</f>
        <v>0</v>
      </c>
      <c r="BI199" s="243">
        <f>IF(N199="nulová",J199,0)</f>
        <v>0</v>
      </c>
      <c r="BJ199" s="19" t="s">
        <v>85</v>
      </c>
      <c r="BK199" s="243">
        <f>ROUND(I199*H199,2)</f>
        <v>0</v>
      </c>
      <c r="BL199" s="19" t="s">
        <v>249</v>
      </c>
      <c r="BM199" s="242" t="s">
        <v>8057</v>
      </c>
    </row>
    <row r="200" s="2" customFormat="1">
      <c r="A200" s="40"/>
      <c r="B200" s="41"/>
      <c r="C200" s="42"/>
      <c r="D200" s="244" t="s">
        <v>251</v>
      </c>
      <c r="E200" s="42"/>
      <c r="F200" s="245" t="s">
        <v>8056</v>
      </c>
      <c r="G200" s="42"/>
      <c r="H200" s="42"/>
      <c r="I200" s="246"/>
      <c r="J200" s="42"/>
      <c r="K200" s="42"/>
      <c r="L200" s="46"/>
      <c r="M200" s="247"/>
      <c r="N200" s="24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251</v>
      </c>
      <c r="AU200" s="19" t="s">
        <v>85</v>
      </c>
    </row>
    <row r="201" s="2" customFormat="1" ht="24.15" customHeight="1">
      <c r="A201" s="40"/>
      <c r="B201" s="41"/>
      <c r="C201" s="230" t="s">
        <v>1119</v>
      </c>
      <c r="D201" s="230" t="s">
        <v>245</v>
      </c>
      <c r="E201" s="231" t="s">
        <v>8058</v>
      </c>
      <c r="F201" s="232" t="s">
        <v>8059</v>
      </c>
      <c r="G201" s="233" t="s">
        <v>7858</v>
      </c>
      <c r="H201" s="234">
        <v>1</v>
      </c>
      <c r="I201" s="235"/>
      <c r="J201" s="236">
        <f>ROUND(I201*H201,2)</f>
        <v>0</v>
      </c>
      <c r="K201" s="237"/>
      <c r="L201" s="46"/>
      <c r="M201" s="238" t="s">
        <v>1</v>
      </c>
      <c r="N201" s="239" t="s">
        <v>43</v>
      </c>
      <c r="O201" s="93"/>
      <c r="P201" s="240">
        <f>O201*H201</f>
        <v>0</v>
      </c>
      <c r="Q201" s="240">
        <v>0</v>
      </c>
      <c r="R201" s="240">
        <f>Q201*H201</f>
        <v>0</v>
      </c>
      <c r="S201" s="240">
        <v>0</v>
      </c>
      <c r="T201" s="24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42" t="s">
        <v>249</v>
      </c>
      <c r="AT201" s="242" t="s">
        <v>245</v>
      </c>
      <c r="AU201" s="242" t="s">
        <v>85</v>
      </c>
      <c r="AY201" s="19" t="s">
        <v>242</v>
      </c>
      <c r="BE201" s="243">
        <f>IF(N201="základní",J201,0)</f>
        <v>0</v>
      </c>
      <c r="BF201" s="243">
        <f>IF(N201="snížená",J201,0)</f>
        <v>0</v>
      </c>
      <c r="BG201" s="243">
        <f>IF(N201="zákl. přenesená",J201,0)</f>
        <v>0</v>
      </c>
      <c r="BH201" s="243">
        <f>IF(N201="sníž. přenesená",J201,0)</f>
        <v>0</v>
      </c>
      <c r="BI201" s="243">
        <f>IF(N201="nulová",J201,0)</f>
        <v>0</v>
      </c>
      <c r="BJ201" s="19" t="s">
        <v>85</v>
      </c>
      <c r="BK201" s="243">
        <f>ROUND(I201*H201,2)</f>
        <v>0</v>
      </c>
      <c r="BL201" s="19" t="s">
        <v>249</v>
      </c>
      <c r="BM201" s="242" t="s">
        <v>8060</v>
      </c>
    </row>
    <row r="202" s="2" customFormat="1">
      <c r="A202" s="40"/>
      <c r="B202" s="41"/>
      <c r="C202" s="42"/>
      <c r="D202" s="244" t="s">
        <v>251</v>
      </c>
      <c r="E202" s="42"/>
      <c r="F202" s="245" t="s">
        <v>8059</v>
      </c>
      <c r="G202" s="42"/>
      <c r="H202" s="42"/>
      <c r="I202" s="246"/>
      <c r="J202" s="42"/>
      <c r="K202" s="42"/>
      <c r="L202" s="46"/>
      <c r="M202" s="247"/>
      <c r="N202" s="24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251</v>
      </c>
      <c r="AU202" s="19" t="s">
        <v>85</v>
      </c>
    </row>
    <row r="203" s="2" customFormat="1" ht="24.15" customHeight="1">
      <c r="A203" s="40"/>
      <c r="B203" s="41"/>
      <c r="C203" s="230" t="s">
        <v>8</v>
      </c>
      <c r="D203" s="230" t="s">
        <v>245</v>
      </c>
      <c r="E203" s="231" t="s">
        <v>8061</v>
      </c>
      <c r="F203" s="232" t="s">
        <v>8062</v>
      </c>
      <c r="G203" s="233" t="s">
        <v>7858</v>
      </c>
      <c r="H203" s="234">
        <v>1</v>
      </c>
      <c r="I203" s="235"/>
      <c r="J203" s="236">
        <f>ROUND(I203*H203,2)</f>
        <v>0</v>
      </c>
      <c r="K203" s="237"/>
      <c r="L203" s="46"/>
      <c r="M203" s="238" t="s">
        <v>1</v>
      </c>
      <c r="N203" s="239" t="s">
        <v>43</v>
      </c>
      <c r="O203" s="93"/>
      <c r="P203" s="240">
        <f>O203*H203</f>
        <v>0</v>
      </c>
      <c r="Q203" s="240">
        <v>0</v>
      </c>
      <c r="R203" s="240">
        <f>Q203*H203</f>
        <v>0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249</v>
      </c>
      <c r="AT203" s="242" t="s">
        <v>245</v>
      </c>
      <c r="AU203" s="242" t="s">
        <v>85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249</v>
      </c>
      <c r="BM203" s="242" t="s">
        <v>8063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8062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85</v>
      </c>
    </row>
    <row r="205" s="2" customFormat="1" ht="16.5" customHeight="1">
      <c r="A205" s="40"/>
      <c r="B205" s="41"/>
      <c r="C205" s="230" t="s">
        <v>1157</v>
      </c>
      <c r="D205" s="230" t="s">
        <v>245</v>
      </c>
      <c r="E205" s="231" t="s">
        <v>8064</v>
      </c>
      <c r="F205" s="232" t="s">
        <v>7926</v>
      </c>
      <c r="G205" s="233" t="s">
        <v>7858</v>
      </c>
      <c r="H205" s="234">
        <v>1</v>
      </c>
      <c r="I205" s="235"/>
      <c r="J205" s="236">
        <f>ROUND(I205*H205,2)</f>
        <v>0</v>
      </c>
      <c r="K205" s="237"/>
      <c r="L205" s="46"/>
      <c r="M205" s="238" t="s">
        <v>1</v>
      </c>
      <c r="N205" s="239" t="s">
        <v>43</v>
      </c>
      <c r="O205" s="93"/>
      <c r="P205" s="240">
        <f>O205*H205</f>
        <v>0</v>
      </c>
      <c r="Q205" s="240">
        <v>0</v>
      </c>
      <c r="R205" s="240">
        <f>Q205*H205</f>
        <v>0</v>
      </c>
      <c r="S205" s="240">
        <v>0</v>
      </c>
      <c r="T205" s="24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42" t="s">
        <v>249</v>
      </c>
      <c r="AT205" s="242" t="s">
        <v>245</v>
      </c>
      <c r="AU205" s="242" t="s">
        <v>85</v>
      </c>
      <c r="AY205" s="19" t="s">
        <v>242</v>
      </c>
      <c r="BE205" s="243">
        <f>IF(N205="základní",J205,0)</f>
        <v>0</v>
      </c>
      <c r="BF205" s="243">
        <f>IF(N205="snížená",J205,0)</f>
        <v>0</v>
      </c>
      <c r="BG205" s="243">
        <f>IF(N205="zákl. přenesená",J205,0)</f>
        <v>0</v>
      </c>
      <c r="BH205" s="243">
        <f>IF(N205="sníž. přenesená",J205,0)</f>
        <v>0</v>
      </c>
      <c r="BI205" s="243">
        <f>IF(N205="nulová",J205,0)</f>
        <v>0</v>
      </c>
      <c r="BJ205" s="19" t="s">
        <v>85</v>
      </c>
      <c r="BK205" s="243">
        <f>ROUND(I205*H205,2)</f>
        <v>0</v>
      </c>
      <c r="BL205" s="19" t="s">
        <v>249</v>
      </c>
      <c r="BM205" s="242" t="s">
        <v>8065</v>
      </c>
    </row>
    <row r="206" s="2" customFormat="1">
      <c r="A206" s="40"/>
      <c r="B206" s="41"/>
      <c r="C206" s="42"/>
      <c r="D206" s="244" t="s">
        <v>251</v>
      </c>
      <c r="E206" s="42"/>
      <c r="F206" s="245" t="s">
        <v>7926</v>
      </c>
      <c r="G206" s="42"/>
      <c r="H206" s="42"/>
      <c r="I206" s="246"/>
      <c r="J206" s="42"/>
      <c r="K206" s="42"/>
      <c r="L206" s="46"/>
      <c r="M206" s="295"/>
      <c r="N206" s="296"/>
      <c r="O206" s="297"/>
      <c r="P206" s="297"/>
      <c r="Q206" s="297"/>
      <c r="R206" s="297"/>
      <c r="S206" s="297"/>
      <c r="T206" s="298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251</v>
      </c>
      <c r="AU206" s="19" t="s">
        <v>85</v>
      </c>
    </row>
    <row r="207" s="2" customFormat="1" ht="6.96" customHeight="1">
      <c r="A207" s="40"/>
      <c r="B207" s="68"/>
      <c r="C207" s="69"/>
      <c r="D207" s="69"/>
      <c r="E207" s="69"/>
      <c r="F207" s="69"/>
      <c r="G207" s="69"/>
      <c r="H207" s="69"/>
      <c r="I207" s="69"/>
      <c r="J207" s="69"/>
      <c r="K207" s="69"/>
      <c r="L207" s="46"/>
      <c r="M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</row>
  </sheetData>
  <sheetProtection sheet="1" autoFilter="0" formatColumns="0" formatRows="0" objects="1" scenarios="1" spinCount="100000" saltValue="Pc4C4MVI0l3yqYGeW7dzoK9NSrNQ6fzRyXRGs22NHFYrSuSZw6TKh2tPkQ+x4vaGbYB4Saa2MqZKZUJb6RDebQ==" hashValue="9x6YSra+C6XNzx4ubVdHr+Drzz3XJ4rzh/7SgGtCUQV5NPYYAx2qCkHs/erEf5bKFpZYDw+m/Lwn4vnPB3Ng8g==" algorithmName="SHA-512" password="CC35"/>
  <autoFilter ref="C127:K20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192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7833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8066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ROUND(J133,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ROUND((SUM(BE133:BE342)),  2)</f>
        <v>0</v>
      </c>
      <c r="G37" s="40"/>
      <c r="H37" s="40"/>
      <c r="I37" s="167">
        <v>0.20999999999999999</v>
      </c>
      <c r="J37" s="166">
        <f>ROUND(((SUM(BE133:BE342))*I37),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ROUND((SUM(BF133:BF342)),  2)</f>
        <v>0</v>
      </c>
      <c r="G38" s="40"/>
      <c r="H38" s="40"/>
      <c r="I38" s="167">
        <v>0.12</v>
      </c>
      <c r="J38" s="166">
        <f>ROUND(((SUM(BF133:BF342))*I38),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ROUND((SUM(BG133:BG342)),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ROUND((SUM(BH133:BH342)),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ROUND((SUM(BI133:BI342)),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192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7833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3a - STK - U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J133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8067</v>
      </c>
      <c r="E101" s="194"/>
      <c r="F101" s="194"/>
      <c r="G101" s="194"/>
      <c r="H101" s="194"/>
      <c r="I101" s="194"/>
      <c r="J101" s="195">
        <f>J134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1"/>
      <c r="C102" s="192"/>
      <c r="D102" s="193" t="s">
        <v>8068</v>
      </c>
      <c r="E102" s="194"/>
      <c r="F102" s="194"/>
      <c r="G102" s="194"/>
      <c r="H102" s="194"/>
      <c r="I102" s="194"/>
      <c r="J102" s="195">
        <f>J167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1"/>
      <c r="C103" s="192"/>
      <c r="D103" s="193" t="s">
        <v>8069</v>
      </c>
      <c r="E103" s="194"/>
      <c r="F103" s="194"/>
      <c r="G103" s="194"/>
      <c r="H103" s="194"/>
      <c r="I103" s="194"/>
      <c r="J103" s="195">
        <f>J198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8070</v>
      </c>
      <c r="E104" s="194"/>
      <c r="F104" s="194"/>
      <c r="G104" s="194"/>
      <c r="H104" s="194"/>
      <c r="I104" s="194"/>
      <c r="J104" s="195">
        <f>J231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1"/>
      <c r="C105" s="192"/>
      <c r="D105" s="193" t="s">
        <v>8071</v>
      </c>
      <c r="E105" s="194"/>
      <c r="F105" s="194"/>
      <c r="G105" s="194"/>
      <c r="H105" s="194"/>
      <c r="I105" s="194"/>
      <c r="J105" s="195">
        <f>J234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1"/>
      <c r="C106" s="192"/>
      <c r="D106" s="193" t="s">
        <v>8072</v>
      </c>
      <c r="E106" s="194"/>
      <c r="F106" s="194"/>
      <c r="G106" s="194"/>
      <c r="H106" s="194"/>
      <c r="I106" s="194"/>
      <c r="J106" s="195">
        <f>J245</f>
        <v>0</v>
      </c>
      <c r="K106" s="192"/>
      <c r="L106" s="196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1"/>
      <c r="C107" s="192"/>
      <c r="D107" s="193" t="s">
        <v>8073</v>
      </c>
      <c r="E107" s="194"/>
      <c r="F107" s="194"/>
      <c r="G107" s="194"/>
      <c r="H107" s="194"/>
      <c r="I107" s="194"/>
      <c r="J107" s="195">
        <f>J268</f>
        <v>0</v>
      </c>
      <c r="K107" s="192"/>
      <c r="L107" s="196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91"/>
      <c r="C108" s="192"/>
      <c r="D108" s="193" t="s">
        <v>8074</v>
      </c>
      <c r="E108" s="194"/>
      <c r="F108" s="194"/>
      <c r="G108" s="194"/>
      <c r="H108" s="194"/>
      <c r="I108" s="194"/>
      <c r="J108" s="195">
        <f>J275</f>
        <v>0</v>
      </c>
      <c r="K108" s="192"/>
      <c r="L108" s="196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91"/>
      <c r="C109" s="192"/>
      <c r="D109" s="193" t="s">
        <v>8075</v>
      </c>
      <c r="E109" s="194"/>
      <c r="F109" s="194"/>
      <c r="G109" s="194"/>
      <c r="H109" s="194"/>
      <c r="I109" s="194"/>
      <c r="J109" s="195">
        <f>J300</f>
        <v>0</v>
      </c>
      <c r="K109" s="192"/>
      <c r="L109" s="196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68"/>
      <c r="C111" s="69"/>
      <c r="D111" s="69"/>
      <c r="E111" s="69"/>
      <c r="F111" s="69"/>
      <c r="G111" s="69"/>
      <c r="H111" s="69"/>
      <c r="I111" s="69"/>
      <c r="J111" s="69"/>
      <c r="K111" s="69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5" s="2" customFormat="1" ht="6.96" customHeight="1">
      <c r="A115" s="40"/>
      <c r="B115" s="70"/>
      <c r="C115" s="71"/>
      <c r="D115" s="71"/>
      <c r="E115" s="71"/>
      <c r="F115" s="71"/>
      <c r="G115" s="71"/>
      <c r="H115" s="71"/>
      <c r="I115" s="71"/>
      <c r="J115" s="71"/>
      <c r="K115" s="71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24.96" customHeight="1">
      <c r="A116" s="40"/>
      <c r="B116" s="41"/>
      <c r="C116" s="25" t="s">
        <v>227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16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186" t="str">
        <f>E7</f>
        <v>Rekonstrukce budovy MM Habartov</v>
      </c>
      <c r="F119" s="34"/>
      <c r="G119" s="34"/>
      <c r="H119" s="34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" customFormat="1" ht="12" customHeight="1">
      <c r="B120" s="23"/>
      <c r="C120" s="34" t="s">
        <v>191</v>
      </c>
      <c r="D120" s="24"/>
      <c r="E120" s="24"/>
      <c r="F120" s="24"/>
      <c r="G120" s="24"/>
      <c r="H120" s="24"/>
      <c r="I120" s="24"/>
      <c r="J120" s="24"/>
      <c r="K120" s="24"/>
      <c r="L120" s="22"/>
    </row>
    <row r="121" s="1" customFormat="1" ht="16.5" customHeight="1">
      <c r="B121" s="23"/>
      <c r="C121" s="24"/>
      <c r="D121" s="24"/>
      <c r="E121" s="186" t="s">
        <v>192</v>
      </c>
      <c r="F121" s="24"/>
      <c r="G121" s="24"/>
      <c r="H121" s="24"/>
      <c r="I121" s="24"/>
      <c r="J121" s="24"/>
      <c r="K121" s="24"/>
      <c r="L121" s="22"/>
    </row>
    <row r="122" s="1" customFormat="1" ht="12" customHeight="1">
      <c r="B122" s="23"/>
      <c r="C122" s="34" t="s">
        <v>193</v>
      </c>
      <c r="D122" s="24"/>
      <c r="E122" s="24"/>
      <c r="F122" s="24"/>
      <c r="G122" s="24"/>
      <c r="H122" s="24"/>
      <c r="I122" s="24"/>
      <c r="J122" s="24"/>
      <c r="K122" s="24"/>
      <c r="L122" s="22"/>
    </row>
    <row r="123" s="2" customFormat="1" ht="16.5" customHeight="1">
      <c r="A123" s="40"/>
      <c r="B123" s="41"/>
      <c r="C123" s="42"/>
      <c r="D123" s="42"/>
      <c r="E123" s="314" t="s">
        <v>7833</v>
      </c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2" customHeight="1">
      <c r="A124" s="40"/>
      <c r="B124" s="41"/>
      <c r="C124" s="34" t="s">
        <v>5528</v>
      </c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6.5" customHeight="1">
      <c r="A125" s="40"/>
      <c r="B125" s="41"/>
      <c r="C125" s="42"/>
      <c r="D125" s="42"/>
      <c r="E125" s="78" t="str">
        <f>E13</f>
        <v>3a - STK - U</v>
      </c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2" customHeight="1">
      <c r="A127" s="40"/>
      <c r="B127" s="41"/>
      <c r="C127" s="34" t="s">
        <v>20</v>
      </c>
      <c r="D127" s="42"/>
      <c r="E127" s="42"/>
      <c r="F127" s="29" t="str">
        <f>F16</f>
        <v xml:space="preserve"> </v>
      </c>
      <c r="G127" s="42"/>
      <c r="H127" s="42"/>
      <c r="I127" s="34" t="s">
        <v>22</v>
      </c>
      <c r="J127" s="81" t="str">
        <f>IF(J16="","",J16)</f>
        <v>25. 5. 2025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6.96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5.15" customHeight="1">
      <c r="A129" s="40"/>
      <c r="B129" s="41"/>
      <c r="C129" s="34" t="s">
        <v>24</v>
      </c>
      <c r="D129" s="42"/>
      <c r="E129" s="42"/>
      <c r="F129" s="29" t="str">
        <f>E19</f>
        <v>Město Habartov,Náměstí Přátelství 112,Habartov</v>
      </c>
      <c r="G129" s="42"/>
      <c r="H129" s="42"/>
      <c r="I129" s="34" t="s">
        <v>32</v>
      </c>
      <c r="J129" s="38" t="str">
        <f>E25</f>
        <v>Ing.Šárka Dubská</v>
      </c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5.15" customHeight="1">
      <c r="A130" s="40"/>
      <c r="B130" s="41"/>
      <c r="C130" s="34" t="s">
        <v>30</v>
      </c>
      <c r="D130" s="42"/>
      <c r="E130" s="42"/>
      <c r="F130" s="29" t="str">
        <f>IF(E22="","",E22)</f>
        <v>Vyplň údaj</v>
      </c>
      <c r="G130" s="42"/>
      <c r="H130" s="42"/>
      <c r="I130" s="34" t="s">
        <v>34</v>
      </c>
      <c r="J130" s="38" t="str">
        <f>E28</f>
        <v xml:space="preserve"> 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0.32" customHeight="1">
      <c r="A131" s="40"/>
      <c r="B131" s="41"/>
      <c r="C131" s="42"/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11" customFormat="1" ht="29.28" customHeight="1">
      <c r="A132" s="202"/>
      <c r="B132" s="203"/>
      <c r="C132" s="204" t="s">
        <v>228</v>
      </c>
      <c r="D132" s="205" t="s">
        <v>63</v>
      </c>
      <c r="E132" s="205" t="s">
        <v>59</v>
      </c>
      <c r="F132" s="205" t="s">
        <v>60</v>
      </c>
      <c r="G132" s="205" t="s">
        <v>229</v>
      </c>
      <c r="H132" s="205" t="s">
        <v>230</v>
      </c>
      <c r="I132" s="205" t="s">
        <v>231</v>
      </c>
      <c r="J132" s="206" t="s">
        <v>197</v>
      </c>
      <c r="K132" s="207" t="s">
        <v>232</v>
      </c>
      <c r="L132" s="208"/>
      <c r="M132" s="102" t="s">
        <v>1</v>
      </c>
      <c r="N132" s="103" t="s">
        <v>42</v>
      </c>
      <c r="O132" s="103" t="s">
        <v>233</v>
      </c>
      <c r="P132" s="103" t="s">
        <v>234</v>
      </c>
      <c r="Q132" s="103" t="s">
        <v>235</v>
      </c>
      <c r="R132" s="103" t="s">
        <v>236</v>
      </c>
      <c r="S132" s="103" t="s">
        <v>237</v>
      </c>
      <c r="T132" s="104" t="s">
        <v>238</v>
      </c>
      <c r="U132" s="202"/>
      <c r="V132" s="202"/>
      <c r="W132" s="202"/>
      <c r="X132" s="202"/>
      <c r="Y132" s="202"/>
      <c r="Z132" s="202"/>
      <c r="AA132" s="202"/>
      <c r="AB132" s="202"/>
      <c r="AC132" s="202"/>
      <c r="AD132" s="202"/>
      <c r="AE132" s="202"/>
    </row>
    <row r="133" s="2" customFormat="1" ht="22.8" customHeight="1">
      <c r="A133" s="40"/>
      <c r="B133" s="41"/>
      <c r="C133" s="109" t="s">
        <v>239</v>
      </c>
      <c r="D133" s="42"/>
      <c r="E133" s="42"/>
      <c r="F133" s="42"/>
      <c r="G133" s="42"/>
      <c r="H133" s="42"/>
      <c r="I133" s="42"/>
      <c r="J133" s="209">
        <f>BK133</f>
        <v>0</v>
      </c>
      <c r="K133" s="42"/>
      <c r="L133" s="46"/>
      <c r="M133" s="105"/>
      <c r="N133" s="210"/>
      <c r="O133" s="106"/>
      <c r="P133" s="211">
        <f>P134+P167+P198+P231+P234+P245+P268+P275+P300</f>
        <v>0</v>
      </c>
      <c r="Q133" s="106"/>
      <c r="R133" s="211">
        <f>R134+R167+R198+R231+R234+R245+R268+R275+R300</f>
        <v>0</v>
      </c>
      <c r="S133" s="106"/>
      <c r="T133" s="212">
        <f>T134+T167+T198+T231+T234+T245+T268+T275+T300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77</v>
      </c>
      <c r="AU133" s="19" t="s">
        <v>199</v>
      </c>
      <c r="BK133" s="213">
        <f>BK134+BK167+BK198+BK231+BK234+BK245+BK268+BK275+BK300</f>
        <v>0</v>
      </c>
    </row>
    <row r="134" s="12" customFormat="1" ht="25.92" customHeight="1">
      <c r="A134" s="12"/>
      <c r="B134" s="214"/>
      <c r="C134" s="215"/>
      <c r="D134" s="216" t="s">
        <v>77</v>
      </c>
      <c r="E134" s="217" t="s">
        <v>7839</v>
      </c>
      <c r="F134" s="217" t="s">
        <v>8076</v>
      </c>
      <c r="G134" s="215"/>
      <c r="H134" s="215"/>
      <c r="I134" s="218"/>
      <c r="J134" s="219">
        <f>BK134</f>
        <v>0</v>
      </c>
      <c r="K134" s="215"/>
      <c r="L134" s="220"/>
      <c r="M134" s="221"/>
      <c r="N134" s="222"/>
      <c r="O134" s="222"/>
      <c r="P134" s="223">
        <f>SUM(P135:P166)</f>
        <v>0</v>
      </c>
      <c r="Q134" s="222"/>
      <c r="R134" s="223">
        <f>SUM(R135:R166)</f>
        <v>0</v>
      </c>
      <c r="S134" s="222"/>
      <c r="T134" s="224">
        <f>SUM(T135:T166)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5" t="s">
        <v>85</v>
      </c>
      <c r="AT134" s="226" t="s">
        <v>77</v>
      </c>
      <c r="AU134" s="226" t="s">
        <v>78</v>
      </c>
      <c r="AY134" s="225" t="s">
        <v>242</v>
      </c>
      <c r="BK134" s="227">
        <f>SUM(BK135:BK166)</f>
        <v>0</v>
      </c>
    </row>
    <row r="135" s="2" customFormat="1" ht="66.75" customHeight="1">
      <c r="A135" s="40"/>
      <c r="B135" s="41"/>
      <c r="C135" s="230" t="s">
        <v>85</v>
      </c>
      <c r="D135" s="230" t="s">
        <v>245</v>
      </c>
      <c r="E135" s="231" t="s">
        <v>8077</v>
      </c>
      <c r="F135" s="232" t="s">
        <v>8078</v>
      </c>
      <c r="G135" s="233" t="s">
        <v>7858</v>
      </c>
      <c r="H135" s="234">
        <v>1</v>
      </c>
      <c r="I135" s="235"/>
      <c r="J135" s="236">
        <f>ROUND(I135*H135,2)</f>
        <v>0</v>
      </c>
      <c r="K135" s="237"/>
      <c r="L135" s="46"/>
      <c r="M135" s="238" t="s">
        <v>1</v>
      </c>
      <c r="N135" s="239" t="s">
        <v>43</v>
      </c>
      <c r="O135" s="93"/>
      <c r="P135" s="240">
        <f>O135*H135</f>
        <v>0</v>
      </c>
      <c r="Q135" s="240">
        <v>0</v>
      </c>
      <c r="R135" s="240">
        <f>Q135*H135</f>
        <v>0</v>
      </c>
      <c r="S135" s="240">
        <v>0</v>
      </c>
      <c r="T135" s="24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42" t="s">
        <v>249</v>
      </c>
      <c r="AT135" s="242" t="s">
        <v>245</v>
      </c>
      <c r="AU135" s="242" t="s">
        <v>85</v>
      </c>
      <c r="AY135" s="19" t="s">
        <v>242</v>
      </c>
      <c r="BE135" s="243">
        <f>IF(N135="základní",J135,0)</f>
        <v>0</v>
      </c>
      <c r="BF135" s="243">
        <f>IF(N135="snížená",J135,0)</f>
        <v>0</v>
      </c>
      <c r="BG135" s="243">
        <f>IF(N135="zákl. přenesená",J135,0)</f>
        <v>0</v>
      </c>
      <c r="BH135" s="243">
        <f>IF(N135="sníž. přenesená",J135,0)</f>
        <v>0</v>
      </c>
      <c r="BI135" s="243">
        <f>IF(N135="nulová",J135,0)</f>
        <v>0</v>
      </c>
      <c r="BJ135" s="19" t="s">
        <v>85</v>
      </c>
      <c r="BK135" s="243">
        <f>ROUND(I135*H135,2)</f>
        <v>0</v>
      </c>
      <c r="BL135" s="19" t="s">
        <v>249</v>
      </c>
      <c r="BM135" s="242" t="s">
        <v>8079</v>
      </c>
    </row>
    <row r="136" s="2" customFormat="1">
      <c r="A136" s="40"/>
      <c r="B136" s="41"/>
      <c r="C136" s="42"/>
      <c r="D136" s="244" t="s">
        <v>251</v>
      </c>
      <c r="E136" s="42"/>
      <c r="F136" s="245" t="s">
        <v>8078</v>
      </c>
      <c r="G136" s="42"/>
      <c r="H136" s="42"/>
      <c r="I136" s="246"/>
      <c r="J136" s="42"/>
      <c r="K136" s="42"/>
      <c r="L136" s="46"/>
      <c r="M136" s="247"/>
      <c r="N136" s="24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251</v>
      </c>
      <c r="AU136" s="19" t="s">
        <v>85</v>
      </c>
    </row>
    <row r="137" s="2" customFormat="1" ht="24.15" customHeight="1">
      <c r="A137" s="40"/>
      <c r="B137" s="41"/>
      <c r="C137" s="230" t="s">
        <v>87</v>
      </c>
      <c r="D137" s="230" t="s">
        <v>245</v>
      </c>
      <c r="E137" s="231" t="s">
        <v>8080</v>
      </c>
      <c r="F137" s="232" t="s">
        <v>8081</v>
      </c>
      <c r="G137" s="233" t="s">
        <v>7858</v>
      </c>
      <c r="H137" s="234">
        <v>6</v>
      </c>
      <c r="I137" s="235"/>
      <c r="J137" s="236">
        <f>ROUND(I137*H137,2)</f>
        <v>0</v>
      </c>
      <c r="K137" s="237"/>
      <c r="L137" s="46"/>
      <c r="M137" s="238" t="s">
        <v>1</v>
      </c>
      <c r="N137" s="239" t="s">
        <v>43</v>
      </c>
      <c r="O137" s="93"/>
      <c r="P137" s="240">
        <f>O137*H137</f>
        <v>0</v>
      </c>
      <c r="Q137" s="240">
        <v>0</v>
      </c>
      <c r="R137" s="240">
        <f>Q137*H137</f>
        <v>0</v>
      </c>
      <c r="S137" s="240">
        <v>0</v>
      </c>
      <c r="T137" s="24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42" t="s">
        <v>249</v>
      </c>
      <c r="AT137" s="242" t="s">
        <v>245</v>
      </c>
      <c r="AU137" s="242" t="s">
        <v>85</v>
      </c>
      <c r="AY137" s="19" t="s">
        <v>242</v>
      </c>
      <c r="BE137" s="243">
        <f>IF(N137="základní",J137,0)</f>
        <v>0</v>
      </c>
      <c r="BF137" s="243">
        <f>IF(N137="snížená",J137,0)</f>
        <v>0</v>
      </c>
      <c r="BG137" s="243">
        <f>IF(N137="zákl. přenesená",J137,0)</f>
        <v>0</v>
      </c>
      <c r="BH137" s="243">
        <f>IF(N137="sníž. přenesená",J137,0)</f>
        <v>0</v>
      </c>
      <c r="BI137" s="243">
        <f>IF(N137="nulová",J137,0)</f>
        <v>0</v>
      </c>
      <c r="BJ137" s="19" t="s">
        <v>85</v>
      </c>
      <c r="BK137" s="243">
        <f>ROUND(I137*H137,2)</f>
        <v>0</v>
      </c>
      <c r="BL137" s="19" t="s">
        <v>249</v>
      </c>
      <c r="BM137" s="242" t="s">
        <v>8082</v>
      </c>
    </row>
    <row r="138" s="2" customFormat="1">
      <c r="A138" s="40"/>
      <c r="B138" s="41"/>
      <c r="C138" s="42"/>
      <c r="D138" s="244" t="s">
        <v>251</v>
      </c>
      <c r="E138" s="42"/>
      <c r="F138" s="245" t="s">
        <v>8081</v>
      </c>
      <c r="G138" s="42"/>
      <c r="H138" s="42"/>
      <c r="I138" s="246"/>
      <c r="J138" s="42"/>
      <c r="K138" s="42"/>
      <c r="L138" s="46"/>
      <c r="M138" s="247"/>
      <c r="N138" s="24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251</v>
      </c>
      <c r="AU138" s="19" t="s">
        <v>85</v>
      </c>
    </row>
    <row r="139" s="2" customFormat="1" ht="24.15" customHeight="1">
      <c r="A139" s="40"/>
      <c r="B139" s="41"/>
      <c r="C139" s="230" t="s">
        <v>110</v>
      </c>
      <c r="D139" s="230" t="s">
        <v>245</v>
      </c>
      <c r="E139" s="231" t="s">
        <v>8083</v>
      </c>
      <c r="F139" s="232" t="s">
        <v>8084</v>
      </c>
      <c r="G139" s="233" t="s">
        <v>7858</v>
      </c>
      <c r="H139" s="234">
        <v>1</v>
      </c>
      <c r="I139" s="235"/>
      <c r="J139" s="236">
        <f>ROUND(I139*H139,2)</f>
        <v>0</v>
      </c>
      <c r="K139" s="237"/>
      <c r="L139" s="46"/>
      <c r="M139" s="238" t="s">
        <v>1</v>
      </c>
      <c r="N139" s="239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249</v>
      </c>
      <c r="AT139" s="242" t="s">
        <v>245</v>
      </c>
      <c r="AU139" s="242" t="s">
        <v>85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249</v>
      </c>
      <c r="BM139" s="242" t="s">
        <v>8085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8084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85</v>
      </c>
    </row>
    <row r="141" s="2" customFormat="1" ht="24.15" customHeight="1">
      <c r="A141" s="40"/>
      <c r="B141" s="41"/>
      <c r="C141" s="230" t="s">
        <v>249</v>
      </c>
      <c r="D141" s="230" t="s">
        <v>245</v>
      </c>
      <c r="E141" s="231" t="s">
        <v>8086</v>
      </c>
      <c r="F141" s="232" t="s">
        <v>8087</v>
      </c>
      <c r="G141" s="233" t="s">
        <v>7858</v>
      </c>
      <c r="H141" s="234">
        <v>4</v>
      </c>
      <c r="I141" s="235"/>
      <c r="J141" s="236">
        <f>ROUND(I141*H141,2)</f>
        <v>0</v>
      </c>
      <c r="K141" s="237"/>
      <c r="L141" s="46"/>
      <c r="M141" s="238" t="s">
        <v>1</v>
      </c>
      <c r="N141" s="239" t="s">
        <v>43</v>
      </c>
      <c r="O141" s="93"/>
      <c r="P141" s="240">
        <f>O141*H141</f>
        <v>0</v>
      </c>
      <c r="Q141" s="240">
        <v>0</v>
      </c>
      <c r="R141" s="240">
        <f>Q141*H141</f>
        <v>0</v>
      </c>
      <c r="S141" s="240">
        <v>0</v>
      </c>
      <c r="T141" s="24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42" t="s">
        <v>249</v>
      </c>
      <c r="AT141" s="242" t="s">
        <v>245</v>
      </c>
      <c r="AU141" s="242" t="s">
        <v>85</v>
      </c>
      <c r="AY141" s="19" t="s">
        <v>242</v>
      </c>
      <c r="BE141" s="243">
        <f>IF(N141="základní",J141,0)</f>
        <v>0</v>
      </c>
      <c r="BF141" s="243">
        <f>IF(N141="snížená",J141,0)</f>
        <v>0</v>
      </c>
      <c r="BG141" s="243">
        <f>IF(N141="zákl. přenesená",J141,0)</f>
        <v>0</v>
      </c>
      <c r="BH141" s="243">
        <f>IF(N141="sníž. přenesená",J141,0)</f>
        <v>0</v>
      </c>
      <c r="BI141" s="243">
        <f>IF(N141="nulová",J141,0)</f>
        <v>0</v>
      </c>
      <c r="BJ141" s="19" t="s">
        <v>85</v>
      </c>
      <c r="BK141" s="243">
        <f>ROUND(I141*H141,2)</f>
        <v>0</v>
      </c>
      <c r="BL141" s="19" t="s">
        <v>249</v>
      </c>
      <c r="BM141" s="242" t="s">
        <v>8088</v>
      </c>
    </row>
    <row r="142" s="2" customFormat="1">
      <c r="A142" s="40"/>
      <c r="B142" s="41"/>
      <c r="C142" s="42"/>
      <c r="D142" s="244" t="s">
        <v>251</v>
      </c>
      <c r="E142" s="42"/>
      <c r="F142" s="245" t="s">
        <v>8087</v>
      </c>
      <c r="G142" s="42"/>
      <c r="H142" s="42"/>
      <c r="I142" s="246"/>
      <c r="J142" s="42"/>
      <c r="K142" s="42"/>
      <c r="L142" s="46"/>
      <c r="M142" s="247"/>
      <c r="N142" s="24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251</v>
      </c>
      <c r="AU142" s="19" t="s">
        <v>85</v>
      </c>
    </row>
    <row r="143" s="2" customFormat="1" ht="24.15" customHeight="1">
      <c r="A143" s="40"/>
      <c r="B143" s="41"/>
      <c r="C143" s="230" t="s">
        <v>482</v>
      </c>
      <c r="D143" s="230" t="s">
        <v>245</v>
      </c>
      <c r="E143" s="231" t="s">
        <v>8089</v>
      </c>
      <c r="F143" s="232" t="s">
        <v>8090</v>
      </c>
      <c r="G143" s="233" t="s">
        <v>7858</v>
      </c>
      <c r="H143" s="234">
        <v>3</v>
      </c>
      <c r="I143" s="235"/>
      <c r="J143" s="236">
        <f>ROUND(I143*H143,2)</f>
        <v>0</v>
      </c>
      <c r="K143" s="237"/>
      <c r="L143" s="46"/>
      <c r="M143" s="238" t="s">
        <v>1</v>
      </c>
      <c r="N143" s="239" t="s">
        <v>43</v>
      </c>
      <c r="O143" s="93"/>
      <c r="P143" s="240">
        <f>O143*H143</f>
        <v>0</v>
      </c>
      <c r="Q143" s="240">
        <v>0</v>
      </c>
      <c r="R143" s="240">
        <f>Q143*H143</f>
        <v>0</v>
      </c>
      <c r="S143" s="240">
        <v>0</v>
      </c>
      <c r="T143" s="24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42" t="s">
        <v>249</v>
      </c>
      <c r="AT143" s="242" t="s">
        <v>245</v>
      </c>
      <c r="AU143" s="242" t="s">
        <v>85</v>
      </c>
      <c r="AY143" s="19" t="s">
        <v>242</v>
      </c>
      <c r="BE143" s="243">
        <f>IF(N143="základní",J143,0)</f>
        <v>0</v>
      </c>
      <c r="BF143" s="243">
        <f>IF(N143="snížená",J143,0)</f>
        <v>0</v>
      </c>
      <c r="BG143" s="243">
        <f>IF(N143="zákl. přenesená",J143,0)</f>
        <v>0</v>
      </c>
      <c r="BH143" s="243">
        <f>IF(N143="sníž. přenesená",J143,0)</f>
        <v>0</v>
      </c>
      <c r="BI143" s="243">
        <f>IF(N143="nulová",J143,0)</f>
        <v>0</v>
      </c>
      <c r="BJ143" s="19" t="s">
        <v>85</v>
      </c>
      <c r="BK143" s="243">
        <f>ROUND(I143*H143,2)</f>
        <v>0</v>
      </c>
      <c r="BL143" s="19" t="s">
        <v>249</v>
      </c>
      <c r="BM143" s="242" t="s">
        <v>8091</v>
      </c>
    </row>
    <row r="144" s="2" customFormat="1">
      <c r="A144" s="40"/>
      <c r="B144" s="41"/>
      <c r="C144" s="42"/>
      <c r="D144" s="244" t="s">
        <v>251</v>
      </c>
      <c r="E144" s="42"/>
      <c r="F144" s="245" t="s">
        <v>8090</v>
      </c>
      <c r="G144" s="42"/>
      <c r="H144" s="42"/>
      <c r="I144" s="246"/>
      <c r="J144" s="42"/>
      <c r="K144" s="42"/>
      <c r="L144" s="46"/>
      <c r="M144" s="247"/>
      <c r="N144" s="24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251</v>
      </c>
      <c r="AU144" s="19" t="s">
        <v>85</v>
      </c>
    </row>
    <row r="145" s="2" customFormat="1" ht="24.15" customHeight="1">
      <c r="A145" s="40"/>
      <c r="B145" s="41"/>
      <c r="C145" s="230" t="s">
        <v>538</v>
      </c>
      <c r="D145" s="230" t="s">
        <v>245</v>
      </c>
      <c r="E145" s="231" t="s">
        <v>8092</v>
      </c>
      <c r="F145" s="232" t="s">
        <v>8093</v>
      </c>
      <c r="G145" s="233" t="s">
        <v>7858</v>
      </c>
      <c r="H145" s="234">
        <v>2</v>
      </c>
      <c r="I145" s="235"/>
      <c r="J145" s="236">
        <f>ROUND(I145*H145,2)</f>
        <v>0</v>
      </c>
      <c r="K145" s="237"/>
      <c r="L145" s="46"/>
      <c r="M145" s="238" t="s">
        <v>1</v>
      </c>
      <c r="N145" s="239" t="s">
        <v>43</v>
      </c>
      <c r="O145" s="93"/>
      <c r="P145" s="240">
        <f>O145*H145</f>
        <v>0</v>
      </c>
      <c r="Q145" s="240">
        <v>0</v>
      </c>
      <c r="R145" s="240">
        <f>Q145*H145</f>
        <v>0</v>
      </c>
      <c r="S145" s="240">
        <v>0</v>
      </c>
      <c r="T145" s="24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42" t="s">
        <v>249</v>
      </c>
      <c r="AT145" s="242" t="s">
        <v>245</v>
      </c>
      <c r="AU145" s="242" t="s">
        <v>85</v>
      </c>
      <c r="AY145" s="19" t="s">
        <v>242</v>
      </c>
      <c r="BE145" s="243">
        <f>IF(N145="základní",J145,0)</f>
        <v>0</v>
      </c>
      <c r="BF145" s="243">
        <f>IF(N145="snížená",J145,0)</f>
        <v>0</v>
      </c>
      <c r="BG145" s="243">
        <f>IF(N145="zákl. přenesená",J145,0)</f>
        <v>0</v>
      </c>
      <c r="BH145" s="243">
        <f>IF(N145="sníž. přenesená",J145,0)</f>
        <v>0</v>
      </c>
      <c r="BI145" s="243">
        <f>IF(N145="nulová",J145,0)</f>
        <v>0</v>
      </c>
      <c r="BJ145" s="19" t="s">
        <v>85</v>
      </c>
      <c r="BK145" s="243">
        <f>ROUND(I145*H145,2)</f>
        <v>0</v>
      </c>
      <c r="BL145" s="19" t="s">
        <v>249</v>
      </c>
      <c r="BM145" s="242" t="s">
        <v>8094</v>
      </c>
    </row>
    <row r="146" s="2" customFormat="1">
      <c r="A146" s="40"/>
      <c r="B146" s="41"/>
      <c r="C146" s="42"/>
      <c r="D146" s="244" t="s">
        <v>251</v>
      </c>
      <c r="E146" s="42"/>
      <c r="F146" s="245" t="s">
        <v>8093</v>
      </c>
      <c r="G146" s="42"/>
      <c r="H146" s="42"/>
      <c r="I146" s="246"/>
      <c r="J146" s="42"/>
      <c r="K146" s="42"/>
      <c r="L146" s="46"/>
      <c r="M146" s="247"/>
      <c r="N146" s="24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251</v>
      </c>
      <c r="AU146" s="19" t="s">
        <v>85</v>
      </c>
    </row>
    <row r="147" s="2" customFormat="1" ht="21.75" customHeight="1">
      <c r="A147" s="40"/>
      <c r="B147" s="41"/>
      <c r="C147" s="230" t="s">
        <v>1039</v>
      </c>
      <c r="D147" s="230" t="s">
        <v>245</v>
      </c>
      <c r="E147" s="231" t="s">
        <v>8095</v>
      </c>
      <c r="F147" s="232" t="s">
        <v>8096</v>
      </c>
      <c r="G147" s="233" t="s">
        <v>7858</v>
      </c>
      <c r="H147" s="234">
        <v>28</v>
      </c>
      <c r="I147" s="235"/>
      <c r="J147" s="236">
        <f>ROUND(I147*H147,2)</f>
        <v>0</v>
      </c>
      <c r="K147" s="237"/>
      <c r="L147" s="46"/>
      <c r="M147" s="238" t="s">
        <v>1</v>
      </c>
      <c r="N147" s="239" t="s">
        <v>43</v>
      </c>
      <c r="O147" s="93"/>
      <c r="P147" s="240">
        <f>O147*H147</f>
        <v>0</v>
      </c>
      <c r="Q147" s="240">
        <v>0</v>
      </c>
      <c r="R147" s="240">
        <f>Q147*H147</f>
        <v>0</v>
      </c>
      <c r="S147" s="240">
        <v>0</v>
      </c>
      <c r="T147" s="24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42" t="s">
        <v>249</v>
      </c>
      <c r="AT147" s="242" t="s">
        <v>245</v>
      </c>
      <c r="AU147" s="242" t="s">
        <v>85</v>
      </c>
      <c r="AY147" s="19" t="s">
        <v>242</v>
      </c>
      <c r="BE147" s="243">
        <f>IF(N147="základní",J147,0)</f>
        <v>0</v>
      </c>
      <c r="BF147" s="243">
        <f>IF(N147="snížená",J147,0)</f>
        <v>0</v>
      </c>
      <c r="BG147" s="243">
        <f>IF(N147="zákl. přenesená",J147,0)</f>
        <v>0</v>
      </c>
      <c r="BH147" s="243">
        <f>IF(N147="sníž. přenesená",J147,0)</f>
        <v>0</v>
      </c>
      <c r="BI147" s="243">
        <f>IF(N147="nulová",J147,0)</f>
        <v>0</v>
      </c>
      <c r="BJ147" s="19" t="s">
        <v>85</v>
      </c>
      <c r="BK147" s="243">
        <f>ROUND(I147*H147,2)</f>
        <v>0</v>
      </c>
      <c r="BL147" s="19" t="s">
        <v>249</v>
      </c>
      <c r="BM147" s="242" t="s">
        <v>8097</v>
      </c>
    </row>
    <row r="148" s="2" customFormat="1">
      <c r="A148" s="40"/>
      <c r="B148" s="41"/>
      <c r="C148" s="42"/>
      <c r="D148" s="244" t="s">
        <v>251</v>
      </c>
      <c r="E148" s="42"/>
      <c r="F148" s="245" t="s">
        <v>8096</v>
      </c>
      <c r="G148" s="42"/>
      <c r="H148" s="42"/>
      <c r="I148" s="246"/>
      <c r="J148" s="42"/>
      <c r="K148" s="42"/>
      <c r="L148" s="46"/>
      <c r="M148" s="247"/>
      <c r="N148" s="24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251</v>
      </c>
      <c r="AU148" s="19" t="s">
        <v>85</v>
      </c>
    </row>
    <row r="149" s="2" customFormat="1" ht="16.5" customHeight="1">
      <c r="A149" s="40"/>
      <c r="B149" s="41"/>
      <c r="C149" s="230" t="s">
        <v>480</v>
      </c>
      <c r="D149" s="230" t="s">
        <v>245</v>
      </c>
      <c r="E149" s="231" t="s">
        <v>8098</v>
      </c>
      <c r="F149" s="232" t="s">
        <v>8099</v>
      </c>
      <c r="G149" s="233" t="s">
        <v>7858</v>
      </c>
      <c r="H149" s="234">
        <v>1</v>
      </c>
      <c r="I149" s="235"/>
      <c r="J149" s="236">
        <f>ROUND(I149*H149,2)</f>
        <v>0</v>
      </c>
      <c r="K149" s="237"/>
      <c r="L149" s="46"/>
      <c r="M149" s="238" t="s">
        <v>1</v>
      </c>
      <c r="N149" s="239" t="s">
        <v>43</v>
      </c>
      <c r="O149" s="93"/>
      <c r="P149" s="240">
        <f>O149*H149</f>
        <v>0</v>
      </c>
      <c r="Q149" s="240">
        <v>0</v>
      </c>
      <c r="R149" s="240">
        <f>Q149*H149</f>
        <v>0</v>
      </c>
      <c r="S149" s="240">
        <v>0</v>
      </c>
      <c r="T149" s="24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249</v>
      </c>
      <c r="AT149" s="242" t="s">
        <v>245</v>
      </c>
      <c r="AU149" s="242" t="s">
        <v>85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249</v>
      </c>
      <c r="BM149" s="242" t="s">
        <v>8100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8099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85</v>
      </c>
    </row>
    <row r="151" s="2" customFormat="1" ht="55.5" customHeight="1">
      <c r="A151" s="40"/>
      <c r="B151" s="41"/>
      <c r="C151" s="230" t="s">
        <v>908</v>
      </c>
      <c r="D151" s="230" t="s">
        <v>245</v>
      </c>
      <c r="E151" s="231" t="s">
        <v>8101</v>
      </c>
      <c r="F151" s="232" t="s">
        <v>8102</v>
      </c>
      <c r="G151" s="233" t="s">
        <v>7858</v>
      </c>
      <c r="H151" s="234">
        <v>2</v>
      </c>
      <c r="I151" s="235"/>
      <c r="J151" s="236">
        <f>ROUND(I151*H151,2)</f>
        <v>0</v>
      </c>
      <c r="K151" s="237"/>
      <c r="L151" s="46"/>
      <c r="M151" s="238" t="s">
        <v>1</v>
      </c>
      <c r="N151" s="239" t="s">
        <v>43</v>
      </c>
      <c r="O151" s="93"/>
      <c r="P151" s="240">
        <f>O151*H151</f>
        <v>0</v>
      </c>
      <c r="Q151" s="240">
        <v>0</v>
      </c>
      <c r="R151" s="240">
        <f>Q151*H151</f>
        <v>0</v>
      </c>
      <c r="S151" s="240">
        <v>0</v>
      </c>
      <c r="T151" s="24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42" t="s">
        <v>249</v>
      </c>
      <c r="AT151" s="242" t="s">
        <v>245</v>
      </c>
      <c r="AU151" s="242" t="s">
        <v>85</v>
      </c>
      <c r="AY151" s="19" t="s">
        <v>242</v>
      </c>
      <c r="BE151" s="243">
        <f>IF(N151="základní",J151,0)</f>
        <v>0</v>
      </c>
      <c r="BF151" s="243">
        <f>IF(N151="snížená",J151,0)</f>
        <v>0</v>
      </c>
      <c r="BG151" s="243">
        <f>IF(N151="zákl. přenesená",J151,0)</f>
        <v>0</v>
      </c>
      <c r="BH151" s="243">
        <f>IF(N151="sníž. přenesená",J151,0)</f>
        <v>0</v>
      </c>
      <c r="BI151" s="243">
        <f>IF(N151="nulová",J151,0)</f>
        <v>0</v>
      </c>
      <c r="BJ151" s="19" t="s">
        <v>85</v>
      </c>
      <c r="BK151" s="243">
        <f>ROUND(I151*H151,2)</f>
        <v>0</v>
      </c>
      <c r="BL151" s="19" t="s">
        <v>249</v>
      </c>
      <c r="BM151" s="242" t="s">
        <v>8103</v>
      </c>
    </row>
    <row r="152" s="2" customFormat="1">
      <c r="A152" s="40"/>
      <c r="B152" s="41"/>
      <c r="C152" s="42"/>
      <c r="D152" s="244" t="s">
        <v>251</v>
      </c>
      <c r="E152" s="42"/>
      <c r="F152" s="245" t="s">
        <v>8102</v>
      </c>
      <c r="G152" s="42"/>
      <c r="H152" s="42"/>
      <c r="I152" s="246"/>
      <c r="J152" s="42"/>
      <c r="K152" s="42"/>
      <c r="L152" s="46"/>
      <c r="M152" s="247"/>
      <c r="N152" s="24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251</v>
      </c>
      <c r="AU152" s="19" t="s">
        <v>85</v>
      </c>
    </row>
    <row r="153" s="2" customFormat="1" ht="55.5" customHeight="1">
      <c r="A153" s="40"/>
      <c r="B153" s="41"/>
      <c r="C153" s="230" t="s">
        <v>1102</v>
      </c>
      <c r="D153" s="230" t="s">
        <v>245</v>
      </c>
      <c r="E153" s="231" t="s">
        <v>8104</v>
      </c>
      <c r="F153" s="232" t="s">
        <v>8105</v>
      </c>
      <c r="G153" s="233" t="s">
        <v>7858</v>
      </c>
      <c r="H153" s="234">
        <v>3</v>
      </c>
      <c r="I153" s="235"/>
      <c r="J153" s="236">
        <f>ROUND(I153*H153,2)</f>
        <v>0</v>
      </c>
      <c r="K153" s="237"/>
      <c r="L153" s="46"/>
      <c r="M153" s="238" t="s">
        <v>1</v>
      </c>
      <c r="N153" s="239" t="s">
        <v>43</v>
      </c>
      <c r="O153" s="93"/>
      <c r="P153" s="240">
        <f>O153*H153</f>
        <v>0</v>
      </c>
      <c r="Q153" s="240">
        <v>0</v>
      </c>
      <c r="R153" s="240">
        <f>Q153*H153</f>
        <v>0</v>
      </c>
      <c r="S153" s="240">
        <v>0</v>
      </c>
      <c r="T153" s="24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42" t="s">
        <v>249</v>
      </c>
      <c r="AT153" s="242" t="s">
        <v>245</v>
      </c>
      <c r="AU153" s="242" t="s">
        <v>85</v>
      </c>
      <c r="AY153" s="19" t="s">
        <v>242</v>
      </c>
      <c r="BE153" s="243">
        <f>IF(N153="základní",J153,0)</f>
        <v>0</v>
      </c>
      <c r="BF153" s="243">
        <f>IF(N153="snížená",J153,0)</f>
        <v>0</v>
      </c>
      <c r="BG153" s="243">
        <f>IF(N153="zákl. přenesená",J153,0)</f>
        <v>0</v>
      </c>
      <c r="BH153" s="243">
        <f>IF(N153="sníž. přenesená",J153,0)</f>
        <v>0</v>
      </c>
      <c r="BI153" s="243">
        <f>IF(N153="nulová",J153,0)</f>
        <v>0</v>
      </c>
      <c r="BJ153" s="19" t="s">
        <v>85</v>
      </c>
      <c r="BK153" s="243">
        <f>ROUND(I153*H153,2)</f>
        <v>0</v>
      </c>
      <c r="BL153" s="19" t="s">
        <v>249</v>
      </c>
      <c r="BM153" s="242" t="s">
        <v>8106</v>
      </c>
    </row>
    <row r="154" s="2" customFormat="1">
      <c r="A154" s="40"/>
      <c r="B154" s="41"/>
      <c r="C154" s="42"/>
      <c r="D154" s="244" t="s">
        <v>251</v>
      </c>
      <c r="E154" s="42"/>
      <c r="F154" s="245" t="s">
        <v>8105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251</v>
      </c>
      <c r="AU154" s="19" t="s">
        <v>85</v>
      </c>
    </row>
    <row r="155" s="2" customFormat="1" ht="16.5" customHeight="1">
      <c r="A155" s="40"/>
      <c r="B155" s="41"/>
      <c r="C155" s="230" t="s">
        <v>1119</v>
      </c>
      <c r="D155" s="230" t="s">
        <v>245</v>
      </c>
      <c r="E155" s="231" t="s">
        <v>8107</v>
      </c>
      <c r="F155" s="232" t="s">
        <v>8108</v>
      </c>
      <c r="G155" s="233" t="s">
        <v>7858</v>
      </c>
      <c r="H155" s="234">
        <v>1</v>
      </c>
      <c r="I155" s="235"/>
      <c r="J155" s="236">
        <f>ROUND(I155*H155,2)</f>
        <v>0</v>
      </c>
      <c r="K155" s="237"/>
      <c r="L155" s="46"/>
      <c r="M155" s="238" t="s">
        <v>1</v>
      </c>
      <c r="N155" s="239" t="s">
        <v>43</v>
      </c>
      <c r="O155" s="93"/>
      <c r="P155" s="240">
        <f>O155*H155</f>
        <v>0</v>
      </c>
      <c r="Q155" s="240">
        <v>0</v>
      </c>
      <c r="R155" s="240">
        <f>Q155*H155</f>
        <v>0</v>
      </c>
      <c r="S155" s="240">
        <v>0</v>
      </c>
      <c r="T155" s="24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42" t="s">
        <v>249</v>
      </c>
      <c r="AT155" s="242" t="s">
        <v>245</v>
      </c>
      <c r="AU155" s="242" t="s">
        <v>85</v>
      </c>
      <c r="AY155" s="19" t="s">
        <v>242</v>
      </c>
      <c r="BE155" s="243">
        <f>IF(N155="základní",J155,0)</f>
        <v>0</v>
      </c>
      <c r="BF155" s="243">
        <f>IF(N155="snížená",J155,0)</f>
        <v>0</v>
      </c>
      <c r="BG155" s="243">
        <f>IF(N155="zákl. přenesená",J155,0)</f>
        <v>0</v>
      </c>
      <c r="BH155" s="243">
        <f>IF(N155="sníž. přenesená",J155,0)</f>
        <v>0</v>
      </c>
      <c r="BI155" s="243">
        <f>IF(N155="nulová",J155,0)</f>
        <v>0</v>
      </c>
      <c r="BJ155" s="19" t="s">
        <v>85</v>
      </c>
      <c r="BK155" s="243">
        <f>ROUND(I155*H155,2)</f>
        <v>0</v>
      </c>
      <c r="BL155" s="19" t="s">
        <v>249</v>
      </c>
      <c r="BM155" s="242" t="s">
        <v>8109</v>
      </c>
    </row>
    <row r="156" s="2" customFormat="1">
      <c r="A156" s="40"/>
      <c r="B156" s="41"/>
      <c r="C156" s="42"/>
      <c r="D156" s="244" t="s">
        <v>251</v>
      </c>
      <c r="E156" s="42"/>
      <c r="F156" s="245" t="s">
        <v>8108</v>
      </c>
      <c r="G156" s="42"/>
      <c r="H156" s="42"/>
      <c r="I156" s="246"/>
      <c r="J156" s="42"/>
      <c r="K156" s="42"/>
      <c r="L156" s="46"/>
      <c r="M156" s="247"/>
      <c r="N156" s="24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251</v>
      </c>
      <c r="AU156" s="19" t="s">
        <v>85</v>
      </c>
    </row>
    <row r="157" s="2" customFormat="1" ht="66.75" customHeight="1">
      <c r="A157" s="40"/>
      <c r="B157" s="41"/>
      <c r="C157" s="230" t="s">
        <v>8</v>
      </c>
      <c r="D157" s="230" t="s">
        <v>245</v>
      </c>
      <c r="E157" s="231" t="s">
        <v>8110</v>
      </c>
      <c r="F157" s="232" t="s">
        <v>8111</v>
      </c>
      <c r="G157" s="233" t="s">
        <v>7858</v>
      </c>
      <c r="H157" s="234">
        <v>1</v>
      </c>
      <c r="I157" s="235"/>
      <c r="J157" s="236">
        <f>ROUND(I157*H157,2)</f>
        <v>0</v>
      </c>
      <c r="K157" s="237"/>
      <c r="L157" s="46"/>
      <c r="M157" s="238" t="s">
        <v>1</v>
      </c>
      <c r="N157" s="239" t="s">
        <v>43</v>
      </c>
      <c r="O157" s="93"/>
      <c r="P157" s="240">
        <f>O157*H157</f>
        <v>0</v>
      </c>
      <c r="Q157" s="240">
        <v>0</v>
      </c>
      <c r="R157" s="240">
        <f>Q157*H157</f>
        <v>0</v>
      </c>
      <c r="S157" s="240">
        <v>0</v>
      </c>
      <c r="T157" s="24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42" t="s">
        <v>249</v>
      </c>
      <c r="AT157" s="242" t="s">
        <v>245</v>
      </c>
      <c r="AU157" s="242" t="s">
        <v>85</v>
      </c>
      <c r="AY157" s="19" t="s">
        <v>242</v>
      </c>
      <c r="BE157" s="243">
        <f>IF(N157="základní",J157,0)</f>
        <v>0</v>
      </c>
      <c r="BF157" s="243">
        <f>IF(N157="snížená",J157,0)</f>
        <v>0</v>
      </c>
      <c r="BG157" s="243">
        <f>IF(N157="zákl. přenesená",J157,0)</f>
        <v>0</v>
      </c>
      <c r="BH157" s="243">
        <f>IF(N157="sníž. přenesená",J157,0)</f>
        <v>0</v>
      </c>
      <c r="BI157" s="243">
        <f>IF(N157="nulová",J157,0)</f>
        <v>0</v>
      </c>
      <c r="BJ157" s="19" t="s">
        <v>85</v>
      </c>
      <c r="BK157" s="243">
        <f>ROUND(I157*H157,2)</f>
        <v>0</v>
      </c>
      <c r="BL157" s="19" t="s">
        <v>249</v>
      </c>
      <c r="BM157" s="242" t="s">
        <v>8112</v>
      </c>
    </row>
    <row r="158" s="2" customFormat="1">
      <c r="A158" s="40"/>
      <c r="B158" s="41"/>
      <c r="C158" s="42"/>
      <c r="D158" s="244" t="s">
        <v>251</v>
      </c>
      <c r="E158" s="42"/>
      <c r="F158" s="245" t="s">
        <v>8113</v>
      </c>
      <c r="G158" s="42"/>
      <c r="H158" s="42"/>
      <c r="I158" s="246"/>
      <c r="J158" s="42"/>
      <c r="K158" s="42"/>
      <c r="L158" s="46"/>
      <c r="M158" s="247"/>
      <c r="N158" s="24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251</v>
      </c>
      <c r="AU158" s="19" t="s">
        <v>85</v>
      </c>
    </row>
    <row r="159" s="2" customFormat="1" ht="24.15" customHeight="1">
      <c r="A159" s="40"/>
      <c r="B159" s="41"/>
      <c r="C159" s="230" t="s">
        <v>1157</v>
      </c>
      <c r="D159" s="230" t="s">
        <v>245</v>
      </c>
      <c r="E159" s="231" t="s">
        <v>8114</v>
      </c>
      <c r="F159" s="232" t="s">
        <v>8115</v>
      </c>
      <c r="G159" s="233" t="s">
        <v>7858</v>
      </c>
      <c r="H159" s="234">
        <v>48</v>
      </c>
      <c r="I159" s="235"/>
      <c r="J159" s="236">
        <f>ROUND(I159*H159,2)</f>
        <v>0</v>
      </c>
      <c r="K159" s="237"/>
      <c r="L159" s="46"/>
      <c r="M159" s="238" t="s">
        <v>1</v>
      </c>
      <c r="N159" s="239" t="s">
        <v>43</v>
      </c>
      <c r="O159" s="93"/>
      <c r="P159" s="240">
        <f>O159*H159</f>
        <v>0</v>
      </c>
      <c r="Q159" s="240">
        <v>0</v>
      </c>
      <c r="R159" s="240">
        <f>Q159*H159</f>
        <v>0</v>
      </c>
      <c r="S159" s="240">
        <v>0</v>
      </c>
      <c r="T159" s="24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42" t="s">
        <v>249</v>
      </c>
      <c r="AT159" s="242" t="s">
        <v>245</v>
      </c>
      <c r="AU159" s="242" t="s">
        <v>85</v>
      </c>
      <c r="AY159" s="19" t="s">
        <v>242</v>
      </c>
      <c r="BE159" s="243">
        <f>IF(N159="základní",J159,0)</f>
        <v>0</v>
      </c>
      <c r="BF159" s="243">
        <f>IF(N159="snížená",J159,0)</f>
        <v>0</v>
      </c>
      <c r="BG159" s="243">
        <f>IF(N159="zákl. přenesená",J159,0)</f>
        <v>0</v>
      </c>
      <c r="BH159" s="243">
        <f>IF(N159="sníž. přenesená",J159,0)</f>
        <v>0</v>
      </c>
      <c r="BI159" s="243">
        <f>IF(N159="nulová",J159,0)</f>
        <v>0</v>
      </c>
      <c r="BJ159" s="19" t="s">
        <v>85</v>
      </c>
      <c r="BK159" s="243">
        <f>ROUND(I159*H159,2)</f>
        <v>0</v>
      </c>
      <c r="BL159" s="19" t="s">
        <v>249</v>
      </c>
      <c r="BM159" s="242" t="s">
        <v>8116</v>
      </c>
    </row>
    <row r="160" s="2" customFormat="1">
      <c r="A160" s="40"/>
      <c r="B160" s="41"/>
      <c r="C160" s="42"/>
      <c r="D160" s="244" t="s">
        <v>251</v>
      </c>
      <c r="E160" s="42"/>
      <c r="F160" s="245" t="s">
        <v>8115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251</v>
      </c>
      <c r="AU160" s="19" t="s">
        <v>85</v>
      </c>
    </row>
    <row r="161" s="2" customFormat="1" ht="24.15" customHeight="1">
      <c r="A161" s="40"/>
      <c r="B161" s="41"/>
      <c r="C161" s="230" t="s">
        <v>1163</v>
      </c>
      <c r="D161" s="230" t="s">
        <v>245</v>
      </c>
      <c r="E161" s="231" t="s">
        <v>8117</v>
      </c>
      <c r="F161" s="232" t="s">
        <v>8118</v>
      </c>
      <c r="G161" s="233" t="s">
        <v>7858</v>
      </c>
      <c r="H161" s="234">
        <v>32</v>
      </c>
      <c r="I161" s="235"/>
      <c r="J161" s="236">
        <f>ROUND(I161*H161,2)</f>
        <v>0</v>
      </c>
      <c r="K161" s="237"/>
      <c r="L161" s="46"/>
      <c r="M161" s="238" t="s">
        <v>1</v>
      </c>
      <c r="N161" s="239" t="s">
        <v>43</v>
      </c>
      <c r="O161" s="93"/>
      <c r="P161" s="240">
        <f>O161*H161</f>
        <v>0</v>
      </c>
      <c r="Q161" s="240">
        <v>0</v>
      </c>
      <c r="R161" s="240">
        <f>Q161*H161</f>
        <v>0</v>
      </c>
      <c r="S161" s="240">
        <v>0</v>
      </c>
      <c r="T161" s="24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42" t="s">
        <v>249</v>
      </c>
      <c r="AT161" s="242" t="s">
        <v>245</v>
      </c>
      <c r="AU161" s="242" t="s">
        <v>85</v>
      </c>
      <c r="AY161" s="19" t="s">
        <v>242</v>
      </c>
      <c r="BE161" s="243">
        <f>IF(N161="základní",J161,0)</f>
        <v>0</v>
      </c>
      <c r="BF161" s="243">
        <f>IF(N161="snížená",J161,0)</f>
        <v>0</v>
      </c>
      <c r="BG161" s="243">
        <f>IF(N161="zákl. přenesená",J161,0)</f>
        <v>0</v>
      </c>
      <c r="BH161" s="243">
        <f>IF(N161="sníž. přenesená",J161,0)</f>
        <v>0</v>
      </c>
      <c r="BI161" s="243">
        <f>IF(N161="nulová",J161,0)</f>
        <v>0</v>
      </c>
      <c r="BJ161" s="19" t="s">
        <v>85</v>
      </c>
      <c r="BK161" s="243">
        <f>ROUND(I161*H161,2)</f>
        <v>0</v>
      </c>
      <c r="BL161" s="19" t="s">
        <v>249</v>
      </c>
      <c r="BM161" s="242" t="s">
        <v>8119</v>
      </c>
    </row>
    <row r="162" s="2" customFormat="1">
      <c r="A162" s="40"/>
      <c r="B162" s="41"/>
      <c r="C162" s="42"/>
      <c r="D162" s="244" t="s">
        <v>251</v>
      </c>
      <c r="E162" s="42"/>
      <c r="F162" s="245" t="s">
        <v>8118</v>
      </c>
      <c r="G162" s="42"/>
      <c r="H162" s="42"/>
      <c r="I162" s="246"/>
      <c r="J162" s="42"/>
      <c r="K162" s="42"/>
      <c r="L162" s="46"/>
      <c r="M162" s="247"/>
      <c r="N162" s="24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251</v>
      </c>
      <c r="AU162" s="19" t="s">
        <v>85</v>
      </c>
    </row>
    <row r="163" s="2" customFormat="1" ht="24.15" customHeight="1">
      <c r="A163" s="40"/>
      <c r="B163" s="41"/>
      <c r="C163" s="230" t="s">
        <v>1168</v>
      </c>
      <c r="D163" s="230" t="s">
        <v>245</v>
      </c>
      <c r="E163" s="231" t="s">
        <v>8120</v>
      </c>
      <c r="F163" s="232" t="s">
        <v>8121</v>
      </c>
      <c r="G163" s="233" t="s">
        <v>7858</v>
      </c>
      <c r="H163" s="234">
        <v>40</v>
      </c>
      <c r="I163" s="235"/>
      <c r="J163" s="236">
        <f>ROUND(I163*H163,2)</f>
        <v>0</v>
      </c>
      <c r="K163" s="237"/>
      <c r="L163" s="46"/>
      <c r="M163" s="238" t="s">
        <v>1</v>
      </c>
      <c r="N163" s="239" t="s">
        <v>43</v>
      </c>
      <c r="O163" s="93"/>
      <c r="P163" s="240">
        <f>O163*H163</f>
        <v>0</v>
      </c>
      <c r="Q163" s="240">
        <v>0</v>
      </c>
      <c r="R163" s="240">
        <f>Q163*H163</f>
        <v>0</v>
      </c>
      <c r="S163" s="240">
        <v>0</v>
      </c>
      <c r="T163" s="24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42" t="s">
        <v>249</v>
      </c>
      <c r="AT163" s="242" t="s">
        <v>245</v>
      </c>
      <c r="AU163" s="242" t="s">
        <v>85</v>
      </c>
      <c r="AY163" s="19" t="s">
        <v>242</v>
      </c>
      <c r="BE163" s="243">
        <f>IF(N163="základní",J163,0)</f>
        <v>0</v>
      </c>
      <c r="BF163" s="243">
        <f>IF(N163="snížená",J163,0)</f>
        <v>0</v>
      </c>
      <c r="BG163" s="243">
        <f>IF(N163="zákl. přenesená",J163,0)</f>
        <v>0</v>
      </c>
      <c r="BH163" s="243">
        <f>IF(N163="sníž. přenesená",J163,0)</f>
        <v>0</v>
      </c>
      <c r="BI163" s="243">
        <f>IF(N163="nulová",J163,0)</f>
        <v>0</v>
      </c>
      <c r="BJ163" s="19" t="s">
        <v>85</v>
      </c>
      <c r="BK163" s="243">
        <f>ROUND(I163*H163,2)</f>
        <v>0</v>
      </c>
      <c r="BL163" s="19" t="s">
        <v>249</v>
      </c>
      <c r="BM163" s="242" t="s">
        <v>8122</v>
      </c>
    </row>
    <row r="164" s="2" customFormat="1">
      <c r="A164" s="40"/>
      <c r="B164" s="41"/>
      <c r="C164" s="42"/>
      <c r="D164" s="244" t="s">
        <v>251</v>
      </c>
      <c r="E164" s="42"/>
      <c r="F164" s="245" t="s">
        <v>8121</v>
      </c>
      <c r="G164" s="42"/>
      <c r="H164" s="42"/>
      <c r="I164" s="246"/>
      <c r="J164" s="42"/>
      <c r="K164" s="42"/>
      <c r="L164" s="46"/>
      <c r="M164" s="247"/>
      <c r="N164" s="24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251</v>
      </c>
      <c r="AU164" s="19" t="s">
        <v>85</v>
      </c>
    </row>
    <row r="165" s="2" customFormat="1" ht="24.15" customHeight="1">
      <c r="A165" s="40"/>
      <c r="B165" s="41"/>
      <c r="C165" s="230" t="s">
        <v>1096</v>
      </c>
      <c r="D165" s="230" t="s">
        <v>245</v>
      </c>
      <c r="E165" s="231" t="s">
        <v>8123</v>
      </c>
      <c r="F165" s="232" t="s">
        <v>8124</v>
      </c>
      <c r="G165" s="233" t="s">
        <v>7858</v>
      </c>
      <c r="H165" s="234">
        <v>11</v>
      </c>
      <c r="I165" s="235"/>
      <c r="J165" s="236">
        <f>ROUND(I165*H165,2)</f>
        <v>0</v>
      </c>
      <c r="K165" s="237"/>
      <c r="L165" s="46"/>
      <c r="M165" s="238" t="s">
        <v>1</v>
      </c>
      <c r="N165" s="239" t="s">
        <v>43</v>
      </c>
      <c r="O165" s="93"/>
      <c r="P165" s="240">
        <f>O165*H165</f>
        <v>0</v>
      </c>
      <c r="Q165" s="240">
        <v>0</v>
      </c>
      <c r="R165" s="240">
        <f>Q165*H165</f>
        <v>0</v>
      </c>
      <c r="S165" s="240">
        <v>0</v>
      </c>
      <c r="T165" s="24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42" t="s">
        <v>249</v>
      </c>
      <c r="AT165" s="242" t="s">
        <v>245</v>
      </c>
      <c r="AU165" s="242" t="s">
        <v>85</v>
      </c>
      <c r="AY165" s="19" t="s">
        <v>242</v>
      </c>
      <c r="BE165" s="243">
        <f>IF(N165="základní",J165,0)</f>
        <v>0</v>
      </c>
      <c r="BF165" s="243">
        <f>IF(N165="snížená",J165,0)</f>
        <v>0</v>
      </c>
      <c r="BG165" s="243">
        <f>IF(N165="zákl. přenesená",J165,0)</f>
        <v>0</v>
      </c>
      <c r="BH165" s="243">
        <f>IF(N165="sníž. přenesená",J165,0)</f>
        <v>0</v>
      </c>
      <c r="BI165" s="243">
        <f>IF(N165="nulová",J165,0)</f>
        <v>0</v>
      </c>
      <c r="BJ165" s="19" t="s">
        <v>85</v>
      </c>
      <c r="BK165" s="243">
        <f>ROUND(I165*H165,2)</f>
        <v>0</v>
      </c>
      <c r="BL165" s="19" t="s">
        <v>249</v>
      </c>
      <c r="BM165" s="242" t="s">
        <v>8125</v>
      </c>
    </row>
    <row r="166" s="2" customFormat="1">
      <c r="A166" s="40"/>
      <c r="B166" s="41"/>
      <c r="C166" s="42"/>
      <c r="D166" s="244" t="s">
        <v>251</v>
      </c>
      <c r="E166" s="42"/>
      <c r="F166" s="245" t="s">
        <v>8124</v>
      </c>
      <c r="G166" s="42"/>
      <c r="H166" s="42"/>
      <c r="I166" s="246"/>
      <c r="J166" s="42"/>
      <c r="K166" s="42"/>
      <c r="L166" s="46"/>
      <c r="M166" s="247"/>
      <c r="N166" s="24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251</v>
      </c>
      <c r="AU166" s="19" t="s">
        <v>85</v>
      </c>
    </row>
    <row r="167" s="12" customFormat="1" ht="25.92" customHeight="1">
      <c r="A167" s="12"/>
      <c r="B167" s="214"/>
      <c r="C167" s="215"/>
      <c r="D167" s="216" t="s">
        <v>77</v>
      </c>
      <c r="E167" s="217" t="s">
        <v>7860</v>
      </c>
      <c r="F167" s="217" t="s">
        <v>8126</v>
      </c>
      <c r="G167" s="215"/>
      <c r="H167" s="215"/>
      <c r="I167" s="218"/>
      <c r="J167" s="219">
        <f>BK167</f>
        <v>0</v>
      </c>
      <c r="K167" s="215"/>
      <c r="L167" s="220"/>
      <c r="M167" s="221"/>
      <c r="N167" s="222"/>
      <c r="O167" s="222"/>
      <c r="P167" s="223">
        <f>SUM(P168:P197)</f>
        <v>0</v>
      </c>
      <c r="Q167" s="222"/>
      <c r="R167" s="223">
        <f>SUM(R168:R197)</f>
        <v>0</v>
      </c>
      <c r="S167" s="222"/>
      <c r="T167" s="224">
        <f>SUM(T168:T197)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25" t="s">
        <v>85</v>
      </c>
      <c r="AT167" s="226" t="s">
        <v>77</v>
      </c>
      <c r="AU167" s="226" t="s">
        <v>78</v>
      </c>
      <c r="AY167" s="225" t="s">
        <v>242</v>
      </c>
      <c r="BK167" s="227">
        <f>SUM(BK168:BK197)</f>
        <v>0</v>
      </c>
    </row>
    <row r="168" s="2" customFormat="1" ht="66.75" customHeight="1">
      <c r="A168" s="40"/>
      <c r="B168" s="41"/>
      <c r="C168" s="230" t="s">
        <v>2458</v>
      </c>
      <c r="D168" s="230" t="s">
        <v>245</v>
      </c>
      <c r="E168" s="231" t="s">
        <v>8127</v>
      </c>
      <c r="F168" s="232" t="s">
        <v>8128</v>
      </c>
      <c r="G168" s="233" t="s">
        <v>7858</v>
      </c>
      <c r="H168" s="234">
        <v>1</v>
      </c>
      <c r="I168" s="235"/>
      <c r="J168" s="236">
        <f>ROUND(I168*H168,2)</f>
        <v>0</v>
      </c>
      <c r="K168" s="237"/>
      <c r="L168" s="46"/>
      <c r="M168" s="238" t="s">
        <v>1</v>
      </c>
      <c r="N168" s="239" t="s">
        <v>43</v>
      </c>
      <c r="O168" s="93"/>
      <c r="P168" s="240">
        <f>O168*H168</f>
        <v>0</v>
      </c>
      <c r="Q168" s="240">
        <v>0</v>
      </c>
      <c r="R168" s="240">
        <f>Q168*H168</f>
        <v>0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249</v>
      </c>
      <c r="AT168" s="242" t="s">
        <v>245</v>
      </c>
      <c r="AU168" s="242" t="s">
        <v>85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249</v>
      </c>
      <c r="BM168" s="242" t="s">
        <v>8129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8128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85</v>
      </c>
    </row>
    <row r="170" s="2" customFormat="1" ht="24.15" customHeight="1">
      <c r="A170" s="40"/>
      <c r="B170" s="41"/>
      <c r="C170" s="230" t="s">
        <v>2463</v>
      </c>
      <c r="D170" s="230" t="s">
        <v>245</v>
      </c>
      <c r="E170" s="231" t="s">
        <v>8130</v>
      </c>
      <c r="F170" s="232" t="s">
        <v>8081</v>
      </c>
      <c r="G170" s="233" t="s">
        <v>7858</v>
      </c>
      <c r="H170" s="234">
        <v>2</v>
      </c>
      <c r="I170" s="235"/>
      <c r="J170" s="236">
        <f>ROUND(I170*H170,2)</f>
        <v>0</v>
      </c>
      <c r="K170" s="237"/>
      <c r="L170" s="46"/>
      <c r="M170" s="238" t="s">
        <v>1</v>
      </c>
      <c r="N170" s="239" t="s">
        <v>43</v>
      </c>
      <c r="O170" s="93"/>
      <c r="P170" s="240">
        <f>O170*H170</f>
        <v>0</v>
      </c>
      <c r="Q170" s="240">
        <v>0</v>
      </c>
      <c r="R170" s="240">
        <f>Q170*H170</f>
        <v>0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249</v>
      </c>
      <c r="AT170" s="242" t="s">
        <v>245</v>
      </c>
      <c r="AU170" s="242" t="s">
        <v>85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249</v>
      </c>
      <c r="BM170" s="242" t="s">
        <v>8131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8081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85</v>
      </c>
    </row>
    <row r="172" s="2" customFormat="1" ht="24.15" customHeight="1">
      <c r="A172" s="40"/>
      <c r="B172" s="41"/>
      <c r="C172" s="230" t="s">
        <v>1832</v>
      </c>
      <c r="D172" s="230" t="s">
        <v>245</v>
      </c>
      <c r="E172" s="231" t="s">
        <v>8132</v>
      </c>
      <c r="F172" s="232" t="s">
        <v>8133</v>
      </c>
      <c r="G172" s="233" t="s">
        <v>7858</v>
      </c>
      <c r="H172" s="234">
        <v>1</v>
      </c>
      <c r="I172" s="235"/>
      <c r="J172" s="236">
        <f>ROUND(I172*H172,2)</f>
        <v>0</v>
      </c>
      <c r="K172" s="237"/>
      <c r="L172" s="46"/>
      <c r="M172" s="238" t="s">
        <v>1</v>
      </c>
      <c r="N172" s="239" t="s">
        <v>43</v>
      </c>
      <c r="O172" s="93"/>
      <c r="P172" s="240">
        <f>O172*H172</f>
        <v>0</v>
      </c>
      <c r="Q172" s="240">
        <v>0</v>
      </c>
      <c r="R172" s="240">
        <f>Q172*H172</f>
        <v>0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249</v>
      </c>
      <c r="AT172" s="242" t="s">
        <v>245</v>
      </c>
      <c r="AU172" s="242" t="s">
        <v>85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249</v>
      </c>
      <c r="BM172" s="242" t="s">
        <v>8134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8133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85</v>
      </c>
    </row>
    <row r="174" s="2" customFormat="1" ht="24.15" customHeight="1">
      <c r="A174" s="40"/>
      <c r="B174" s="41"/>
      <c r="C174" s="230" t="s">
        <v>1843</v>
      </c>
      <c r="D174" s="230" t="s">
        <v>245</v>
      </c>
      <c r="E174" s="231" t="s">
        <v>8135</v>
      </c>
      <c r="F174" s="232" t="s">
        <v>8087</v>
      </c>
      <c r="G174" s="233" t="s">
        <v>7858</v>
      </c>
      <c r="H174" s="234">
        <v>4</v>
      </c>
      <c r="I174" s="235"/>
      <c r="J174" s="236">
        <f>ROUND(I174*H174,2)</f>
        <v>0</v>
      </c>
      <c r="K174" s="237"/>
      <c r="L174" s="46"/>
      <c r="M174" s="238" t="s">
        <v>1</v>
      </c>
      <c r="N174" s="239" t="s">
        <v>43</v>
      </c>
      <c r="O174" s="93"/>
      <c r="P174" s="240">
        <f>O174*H174</f>
        <v>0</v>
      </c>
      <c r="Q174" s="240">
        <v>0</v>
      </c>
      <c r="R174" s="240">
        <f>Q174*H174</f>
        <v>0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249</v>
      </c>
      <c r="AT174" s="242" t="s">
        <v>245</v>
      </c>
      <c r="AU174" s="242" t="s">
        <v>85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249</v>
      </c>
      <c r="BM174" s="242" t="s">
        <v>8136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8087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85</v>
      </c>
    </row>
    <row r="176" s="2" customFormat="1" ht="24.15" customHeight="1">
      <c r="A176" s="40"/>
      <c r="B176" s="41"/>
      <c r="C176" s="230" t="s">
        <v>7</v>
      </c>
      <c r="D176" s="230" t="s">
        <v>245</v>
      </c>
      <c r="E176" s="231" t="s">
        <v>8137</v>
      </c>
      <c r="F176" s="232" t="s">
        <v>8090</v>
      </c>
      <c r="G176" s="233" t="s">
        <v>7858</v>
      </c>
      <c r="H176" s="234">
        <v>1.6000000000000001</v>
      </c>
      <c r="I176" s="235"/>
      <c r="J176" s="236">
        <f>ROUND(I176*H176,2)</f>
        <v>0</v>
      </c>
      <c r="K176" s="237"/>
      <c r="L176" s="46"/>
      <c r="M176" s="238" t="s">
        <v>1</v>
      </c>
      <c r="N176" s="239" t="s">
        <v>43</v>
      </c>
      <c r="O176" s="93"/>
      <c r="P176" s="240">
        <f>O176*H176</f>
        <v>0</v>
      </c>
      <c r="Q176" s="240">
        <v>0</v>
      </c>
      <c r="R176" s="240">
        <f>Q176*H176</f>
        <v>0</v>
      </c>
      <c r="S176" s="240">
        <v>0</v>
      </c>
      <c r="T176" s="24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42" t="s">
        <v>249</v>
      </c>
      <c r="AT176" s="242" t="s">
        <v>245</v>
      </c>
      <c r="AU176" s="242" t="s">
        <v>85</v>
      </c>
      <c r="AY176" s="19" t="s">
        <v>242</v>
      </c>
      <c r="BE176" s="243">
        <f>IF(N176="základní",J176,0)</f>
        <v>0</v>
      </c>
      <c r="BF176" s="243">
        <f>IF(N176="snížená",J176,0)</f>
        <v>0</v>
      </c>
      <c r="BG176" s="243">
        <f>IF(N176="zákl. přenesená",J176,0)</f>
        <v>0</v>
      </c>
      <c r="BH176" s="243">
        <f>IF(N176="sníž. přenesená",J176,0)</f>
        <v>0</v>
      </c>
      <c r="BI176" s="243">
        <f>IF(N176="nulová",J176,0)</f>
        <v>0</v>
      </c>
      <c r="BJ176" s="19" t="s">
        <v>85</v>
      </c>
      <c r="BK176" s="243">
        <f>ROUND(I176*H176,2)</f>
        <v>0</v>
      </c>
      <c r="BL176" s="19" t="s">
        <v>249</v>
      </c>
      <c r="BM176" s="242" t="s">
        <v>8138</v>
      </c>
    </row>
    <row r="177" s="2" customFormat="1">
      <c r="A177" s="40"/>
      <c r="B177" s="41"/>
      <c r="C177" s="42"/>
      <c r="D177" s="244" t="s">
        <v>251</v>
      </c>
      <c r="E177" s="42"/>
      <c r="F177" s="245" t="s">
        <v>8090</v>
      </c>
      <c r="G177" s="42"/>
      <c r="H177" s="42"/>
      <c r="I177" s="246"/>
      <c r="J177" s="42"/>
      <c r="K177" s="42"/>
      <c r="L177" s="46"/>
      <c r="M177" s="247"/>
      <c r="N177" s="24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251</v>
      </c>
      <c r="AU177" s="19" t="s">
        <v>85</v>
      </c>
    </row>
    <row r="178" s="2" customFormat="1" ht="24.15" customHeight="1">
      <c r="A178" s="40"/>
      <c r="B178" s="41"/>
      <c r="C178" s="230" t="s">
        <v>2312</v>
      </c>
      <c r="D178" s="230" t="s">
        <v>245</v>
      </c>
      <c r="E178" s="231" t="s">
        <v>8139</v>
      </c>
      <c r="F178" s="232" t="s">
        <v>8093</v>
      </c>
      <c r="G178" s="233" t="s">
        <v>7858</v>
      </c>
      <c r="H178" s="234">
        <v>1</v>
      </c>
      <c r="I178" s="235"/>
      <c r="J178" s="236">
        <f>ROUND(I178*H178,2)</f>
        <v>0</v>
      </c>
      <c r="K178" s="237"/>
      <c r="L178" s="46"/>
      <c r="M178" s="238" t="s">
        <v>1</v>
      </c>
      <c r="N178" s="239" t="s">
        <v>43</v>
      </c>
      <c r="O178" s="93"/>
      <c r="P178" s="240">
        <f>O178*H178</f>
        <v>0</v>
      </c>
      <c r="Q178" s="240">
        <v>0</v>
      </c>
      <c r="R178" s="240">
        <f>Q178*H178</f>
        <v>0</v>
      </c>
      <c r="S178" s="240">
        <v>0</v>
      </c>
      <c r="T178" s="24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42" t="s">
        <v>249</v>
      </c>
      <c r="AT178" s="242" t="s">
        <v>245</v>
      </c>
      <c r="AU178" s="242" t="s">
        <v>85</v>
      </c>
      <c r="AY178" s="19" t="s">
        <v>242</v>
      </c>
      <c r="BE178" s="243">
        <f>IF(N178="základní",J178,0)</f>
        <v>0</v>
      </c>
      <c r="BF178" s="243">
        <f>IF(N178="snížená",J178,0)</f>
        <v>0</v>
      </c>
      <c r="BG178" s="243">
        <f>IF(N178="zákl. přenesená",J178,0)</f>
        <v>0</v>
      </c>
      <c r="BH178" s="243">
        <f>IF(N178="sníž. přenesená",J178,0)</f>
        <v>0</v>
      </c>
      <c r="BI178" s="243">
        <f>IF(N178="nulová",J178,0)</f>
        <v>0</v>
      </c>
      <c r="BJ178" s="19" t="s">
        <v>85</v>
      </c>
      <c r="BK178" s="243">
        <f>ROUND(I178*H178,2)</f>
        <v>0</v>
      </c>
      <c r="BL178" s="19" t="s">
        <v>249</v>
      </c>
      <c r="BM178" s="242" t="s">
        <v>8140</v>
      </c>
    </row>
    <row r="179" s="2" customFormat="1">
      <c r="A179" s="40"/>
      <c r="B179" s="41"/>
      <c r="C179" s="42"/>
      <c r="D179" s="244" t="s">
        <v>251</v>
      </c>
      <c r="E179" s="42"/>
      <c r="F179" s="245" t="s">
        <v>8093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251</v>
      </c>
      <c r="AU179" s="19" t="s">
        <v>85</v>
      </c>
    </row>
    <row r="180" s="2" customFormat="1" ht="21.75" customHeight="1">
      <c r="A180" s="40"/>
      <c r="B180" s="41"/>
      <c r="C180" s="230" t="s">
        <v>1620</v>
      </c>
      <c r="D180" s="230" t="s">
        <v>245</v>
      </c>
      <c r="E180" s="231" t="s">
        <v>8141</v>
      </c>
      <c r="F180" s="232" t="s">
        <v>8096</v>
      </c>
      <c r="G180" s="233" t="s">
        <v>7858</v>
      </c>
      <c r="H180" s="234">
        <v>9</v>
      </c>
      <c r="I180" s="235"/>
      <c r="J180" s="236">
        <f>ROUND(I180*H180,2)</f>
        <v>0</v>
      </c>
      <c r="K180" s="237"/>
      <c r="L180" s="46"/>
      <c r="M180" s="238" t="s">
        <v>1</v>
      </c>
      <c r="N180" s="239" t="s">
        <v>43</v>
      </c>
      <c r="O180" s="93"/>
      <c r="P180" s="240">
        <f>O180*H180</f>
        <v>0</v>
      </c>
      <c r="Q180" s="240">
        <v>0</v>
      </c>
      <c r="R180" s="240">
        <f>Q180*H180</f>
        <v>0</v>
      </c>
      <c r="S180" s="240">
        <v>0</v>
      </c>
      <c r="T180" s="24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42" t="s">
        <v>249</v>
      </c>
      <c r="AT180" s="242" t="s">
        <v>245</v>
      </c>
      <c r="AU180" s="242" t="s">
        <v>85</v>
      </c>
      <c r="AY180" s="19" t="s">
        <v>242</v>
      </c>
      <c r="BE180" s="243">
        <f>IF(N180="základní",J180,0)</f>
        <v>0</v>
      </c>
      <c r="BF180" s="243">
        <f>IF(N180="snížená",J180,0)</f>
        <v>0</v>
      </c>
      <c r="BG180" s="243">
        <f>IF(N180="zákl. přenesená",J180,0)</f>
        <v>0</v>
      </c>
      <c r="BH180" s="243">
        <f>IF(N180="sníž. přenesená",J180,0)</f>
        <v>0</v>
      </c>
      <c r="BI180" s="243">
        <f>IF(N180="nulová",J180,0)</f>
        <v>0</v>
      </c>
      <c r="BJ180" s="19" t="s">
        <v>85</v>
      </c>
      <c r="BK180" s="243">
        <f>ROUND(I180*H180,2)</f>
        <v>0</v>
      </c>
      <c r="BL180" s="19" t="s">
        <v>249</v>
      </c>
      <c r="BM180" s="242" t="s">
        <v>8142</v>
      </c>
    </row>
    <row r="181" s="2" customFormat="1">
      <c r="A181" s="40"/>
      <c r="B181" s="41"/>
      <c r="C181" s="42"/>
      <c r="D181" s="244" t="s">
        <v>251</v>
      </c>
      <c r="E181" s="42"/>
      <c r="F181" s="245" t="s">
        <v>8096</v>
      </c>
      <c r="G181" s="42"/>
      <c r="H181" s="42"/>
      <c r="I181" s="246"/>
      <c r="J181" s="42"/>
      <c r="K181" s="42"/>
      <c r="L181" s="46"/>
      <c r="M181" s="247"/>
      <c r="N181" s="24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251</v>
      </c>
      <c r="AU181" s="19" t="s">
        <v>85</v>
      </c>
    </row>
    <row r="182" s="2" customFormat="1" ht="16.5" customHeight="1">
      <c r="A182" s="40"/>
      <c r="B182" s="41"/>
      <c r="C182" s="230" t="s">
        <v>1627</v>
      </c>
      <c r="D182" s="230" t="s">
        <v>245</v>
      </c>
      <c r="E182" s="231" t="s">
        <v>8143</v>
      </c>
      <c r="F182" s="232" t="s">
        <v>8099</v>
      </c>
      <c r="G182" s="233" t="s">
        <v>7858</v>
      </c>
      <c r="H182" s="234">
        <v>1</v>
      </c>
      <c r="I182" s="235"/>
      <c r="J182" s="236">
        <f>ROUND(I182*H182,2)</f>
        <v>0</v>
      </c>
      <c r="K182" s="237"/>
      <c r="L182" s="46"/>
      <c r="M182" s="238" t="s">
        <v>1</v>
      </c>
      <c r="N182" s="239" t="s">
        <v>43</v>
      </c>
      <c r="O182" s="93"/>
      <c r="P182" s="240">
        <f>O182*H182</f>
        <v>0</v>
      </c>
      <c r="Q182" s="240">
        <v>0</v>
      </c>
      <c r="R182" s="240">
        <f>Q182*H182</f>
        <v>0</v>
      </c>
      <c r="S182" s="240">
        <v>0</v>
      </c>
      <c r="T182" s="24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42" t="s">
        <v>249</v>
      </c>
      <c r="AT182" s="242" t="s">
        <v>245</v>
      </c>
      <c r="AU182" s="242" t="s">
        <v>85</v>
      </c>
      <c r="AY182" s="19" t="s">
        <v>242</v>
      </c>
      <c r="BE182" s="243">
        <f>IF(N182="základní",J182,0)</f>
        <v>0</v>
      </c>
      <c r="BF182" s="243">
        <f>IF(N182="snížená",J182,0)</f>
        <v>0</v>
      </c>
      <c r="BG182" s="243">
        <f>IF(N182="zákl. přenesená",J182,0)</f>
        <v>0</v>
      </c>
      <c r="BH182" s="243">
        <f>IF(N182="sníž. přenesená",J182,0)</f>
        <v>0</v>
      </c>
      <c r="BI182" s="243">
        <f>IF(N182="nulová",J182,0)</f>
        <v>0</v>
      </c>
      <c r="BJ182" s="19" t="s">
        <v>85</v>
      </c>
      <c r="BK182" s="243">
        <f>ROUND(I182*H182,2)</f>
        <v>0</v>
      </c>
      <c r="BL182" s="19" t="s">
        <v>249</v>
      </c>
      <c r="BM182" s="242" t="s">
        <v>8144</v>
      </c>
    </row>
    <row r="183" s="2" customFormat="1">
      <c r="A183" s="40"/>
      <c r="B183" s="41"/>
      <c r="C183" s="42"/>
      <c r="D183" s="244" t="s">
        <v>251</v>
      </c>
      <c r="E183" s="42"/>
      <c r="F183" s="245" t="s">
        <v>8099</v>
      </c>
      <c r="G183" s="42"/>
      <c r="H183" s="42"/>
      <c r="I183" s="246"/>
      <c r="J183" s="42"/>
      <c r="K183" s="42"/>
      <c r="L183" s="46"/>
      <c r="M183" s="247"/>
      <c r="N183" s="24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251</v>
      </c>
      <c r="AU183" s="19" t="s">
        <v>85</v>
      </c>
    </row>
    <row r="184" s="2" customFormat="1" ht="55.5" customHeight="1">
      <c r="A184" s="40"/>
      <c r="B184" s="41"/>
      <c r="C184" s="230" t="s">
        <v>1067</v>
      </c>
      <c r="D184" s="230" t="s">
        <v>245</v>
      </c>
      <c r="E184" s="231" t="s">
        <v>8145</v>
      </c>
      <c r="F184" s="232" t="s">
        <v>8102</v>
      </c>
      <c r="G184" s="233" t="s">
        <v>7858</v>
      </c>
      <c r="H184" s="234">
        <v>1</v>
      </c>
      <c r="I184" s="235"/>
      <c r="J184" s="236">
        <f>ROUND(I184*H184,2)</f>
        <v>0</v>
      </c>
      <c r="K184" s="237"/>
      <c r="L184" s="46"/>
      <c r="M184" s="238" t="s">
        <v>1</v>
      </c>
      <c r="N184" s="239" t="s">
        <v>43</v>
      </c>
      <c r="O184" s="93"/>
      <c r="P184" s="240">
        <f>O184*H184</f>
        <v>0</v>
      </c>
      <c r="Q184" s="240">
        <v>0</v>
      </c>
      <c r="R184" s="240">
        <f>Q184*H184</f>
        <v>0</v>
      </c>
      <c r="S184" s="240">
        <v>0</v>
      </c>
      <c r="T184" s="24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42" t="s">
        <v>249</v>
      </c>
      <c r="AT184" s="242" t="s">
        <v>245</v>
      </c>
      <c r="AU184" s="242" t="s">
        <v>85</v>
      </c>
      <c r="AY184" s="19" t="s">
        <v>242</v>
      </c>
      <c r="BE184" s="243">
        <f>IF(N184="základní",J184,0)</f>
        <v>0</v>
      </c>
      <c r="BF184" s="243">
        <f>IF(N184="snížená",J184,0)</f>
        <v>0</v>
      </c>
      <c r="BG184" s="243">
        <f>IF(N184="zákl. přenesená",J184,0)</f>
        <v>0</v>
      </c>
      <c r="BH184" s="243">
        <f>IF(N184="sníž. přenesená",J184,0)</f>
        <v>0</v>
      </c>
      <c r="BI184" s="243">
        <f>IF(N184="nulová",J184,0)</f>
        <v>0</v>
      </c>
      <c r="BJ184" s="19" t="s">
        <v>85</v>
      </c>
      <c r="BK184" s="243">
        <f>ROUND(I184*H184,2)</f>
        <v>0</v>
      </c>
      <c r="BL184" s="19" t="s">
        <v>249</v>
      </c>
      <c r="BM184" s="242" t="s">
        <v>8146</v>
      </c>
    </row>
    <row r="185" s="2" customFormat="1">
      <c r="A185" s="40"/>
      <c r="B185" s="41"/>
      <c r="C185" s="42"/>
      <c r="D185" s="244" t="s">
        <v>251</v>
      </c>
      <c r="E185" s="42"/>
      <c r="F185" s="245" t="s">
        <v>8102</v>
      </c>
      <c r="G185" s="42"/>
      <c r="H185" s="42"/>
      <c r="I185" s="246"/>
      <c r="J185" s="42"/>
      <c r="K185" s="42"/>
      <c r="L185" s="46"/>
      <c r="M185" s="247"/>
      <c r="N185" s="24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251</v>
      </c>
      <c r="AU185" s="19" t="s">
        <v>85</v>
      </c>
    </row>
    <row r="186" s="2" customFormat="1" ht="55.5" customHeight="1">
      <c r="A186" s="40"/>
      <c r="B186" s="41"/>
      <c r="C186" s="230" t="s">
        <v>1691</v>
      </c>
      <c r="D186" s="230" t="s">
        <v>245</v>
      </c>
      <c r="E186" s="231" t="s">
        <v>8147</v>
      </c>
      <c r="F186" s="232" t="s">
        <v>8105</v>
      </c>
      <c r="G186" s="233" t="s">
        <v>7858</v>
      </c>
      <c r="H186" s="234">
        <v>1</v>
      </c>
      <c r="I186" s="235"/>
      <c r="J186" s="236">
        <f>ROUND(I186*H186,2)</f>
        <v>0</v>
      </c>
      <c r="K186" s="237"/>
      <c r="L186" s="46"/>
      <c r="M186" s="238" t="s">
        <v>1</v>
      </c>
      <c r="N186" s="239" t="s">
        <v>43</v>
      </c>
      <c r="O186" s="93"/>
      <c r="P186" s="240">
        <f>O186*H186</f>
        <v>0</v>
      </c>
      <c r="Q186" s="240">
        <v>0</v>
      </c>
      <c r="R186" s="240">
        <f>Q186*H186</f>
        <v>0</v>
      </c>
      <c r="S186" s="240">
        <v>0</v>
      </c>
      <c r="T186" s="24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42" t="s">
        <v>249</v>
      </c>
      <c r="AT186" s="242" t="s">
        <v>245</v>
      </c>
      <c r="AU186" s="242" t="s">
        <v>85</v>
      </c>
      <c r="AY186" s="19" t="s">
        <v>242</v>
      </c>
      <c r="BE186" s="243">
        <f>IF(N186="základní",J186,0)</f>
        <v>0</v>
      </c>
      <c r="BF186" s="243">
        <f>IF(N186="snížená",J186,0)</f>
        <v>0</v>
      </c>
      <c r="BG186" s="243">
        <f>IF(N186="zákl. přenesená",J186,0)</f>
        <v>0</v>
      </c>
      <c r="BH186" s="243">
        <f>IF(N186="sníž. přenesená",J186,0)</f>
        <v>0</v>
      </c>
      <c r="BI186" s="243">
        <f>IF(N186="nulová",J186,0)</f>
        <v>0</v>
      </c>
      <c r="BJ186" s="19" t="s">
        <v>85</v>
      </c>
      <c r="BK186" s="243">
        <f>ROUND(I186*H186,2)</f>
        <v>0</v>
      </c>
      <c r="BL186" s="19" t="s">
        <v>249</v>
      </c>
      <c r="BM186" s="242" t="s">
        <v>8148</v>
      </c>
    </row>
    <row r="187" s="2" customFormat="1">
      <c r="A187" s="40"/>
      <c r="B187" s="41"/>
      <c r="C187" s="42"/>
      <c r="D187" s="244" t="s">
        <v>251</v>
      </c>
      <c r="E187" s="42"/>
      <c r="F187" s="245" t="s">
        <v>8105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251</v>
      </c>
      <c r="AU187" s="19" t="s">
        <v>85</v>
      </c>
    </row>
    <row r="188" s="2" customFormat="1" ht="16.5" customHeight="1">
      <c r="A188" s="40"/>
      <c r="B188" s="41"/>
      <c r="C188" s="230" t="s">
        <v>1697</v>
      </c>
      <c r="D188" s="230" t="s">
        <v>245</v>
      </c>
      <c r="E188" s="231" t="s">
        <v>8149</v>
      </c>
      <c r="F188" s="232" t="s">
        <v>8108</v>
      </c>
      <c r="G188" s="233" t="s">
        <v>7858</v>
      </c>
      <c r="H188" s="234">
        <v>1</v>
      </c>
      <c r="I188" s="235"/>
      <c r="J188" s="236">
        <f>ROUND(I188*H188,2)</f>
        <v>0</v>
      </c>
      <c r="K188" s="237"/>
      <c r="L188" s="46"/>
      <c r="M188" s="238" t="s">
        <v>1</v>
      </c>
      <c r="N188" s="239" t="s">
        <v>43</v>
      </c>
      <c r="O188" s="93"/>
      <c r="P188" s="240">
        <f>O188*H188</f>
        <v>0</v>
      </c>
      <c r="Q188" s="240">
        <v>0</v>
      </c>
      <c r="R188" s="240">
        <f>Q188*H188</f>
        <v>0</v>
      </c>
      <c r="S188" s="240">
        <v>0</v>
      </c>
      <c r="T188" s="24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42" t="s">
        <v>249</v>
      </c>
      <c r="AT188" s="242" t="s">
        <v>245</v>
      </c>
      <c r="AU188" s="242" t="s">
        <v>85</v>
      </c>
      <c r="AY188" s="19" t="s">
        <v>242</v>
      </c>
      <c r="BE188" s="243">
        <f>IF(N188="základní",J188,0)</f>
        <v>0</v>
      </c>
      <c r="BF188" s="243">
        <f>IF(N188="snížená",J188,0)</f>
        <v>0</v>
      </c>
      <c r="BG188" s="243">
        <f>IF(N188="zákl. přenesená",J188,0)</f>
        <v>0</v>
      </c>
      <c r="BH188" s="243">
        <f>IF(N188="sníž. přenesená",J188,0)</f>
        <v>0</v>
      </c>
      <c r="BI188" s="243">
        <f>IF(N188="nulová",J188,0)</f>
        <v>0</v>
      </c>
      <c r="BJ188" s="19" t="s">
        <v>85</v>
      </c>
      <c r="BK188" s="243">
        <f>ROUND(I188*H188,2)</f>
        <v>0</v>
      </c>
      <c r="BL188" s="19" t="s">
        <v>249</v>
      </c>
      <c r="BM188" s="242" t="s">
        <v>8150</v>
      </c>
    </row>
    <row r="189" s="2" customFormat="1">
      <c r="A189" s="40"/>
      <c r="B189" s="41"/>
      <c r="C189" s="42"/>
      <c r="D189" s="244" t="s">
        <v>251</v>
      </c>
      <c r="E189" s="42"/>
      <c r="F189" s="245" t="s">
        <v>8108</v>
      </c>
      <c r="G189" s="42"/>
      <c r="H189" s="42"/>
      <c r="I189" s="246"/>
      <c r="J189" s="42"/>
      <c r="K189" s="42"/>
      <c r="L189" s="46"/>
      <c r="M189" s="247"/>
      <c r="N189" s="24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251</v>
      </c>
      <c r="AU189" s="19" t="s">
        <v>85</v>
      </c>
    </row>
    <row r="190" s="2" customFormat="1" ht="66.75" customHeight="1">
      <c r="A190" s="40"/>
      <c r="B190" s="41"/>
      <c r="C190" s="230" t="s">
        <v>1436</v>
      </c>
      <c r="D190" s="230" t="s">
        <v>245</v>
      </c>
      <c r="E190" s="231" t="s">
        <v>8151</v>
      </c>
      <c r="F190" s="232" t="s">
        <v>8111</v>
      </c>
      <c r="G190" s="233" t="s">
        <v>7858</v>
      </c>
      <c r="H190" s="234">
        <v>1</v>
      </c>
      <c r="I190" s="235"/>
      <c r="J190" s="236">
        <f>ROUND(I190*H190,2)</f>
        <v>0</v>
      </c>
      <c r="K190" s="237"/>
      <c r="L190" s="46"/>
      <c r="M190" s="238" t="s">
        <v>1</v>
      </c>
      <c r="N190" s="239" t="s">
        <v>43</v>
      </c>
      <c r="O190" s="93"/>
      <c r="P190" s="240">
        <f>O190*H190</f>
        <v>0</v>
      </c>
      <c r="Q190" s="240">
        <v>0</v>
      </c>
      <c r="R190" s="240">
        <f>Q190*H190</f>
        <v>0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249</v>
      </c>
      <c r="AT190" s="242" t="s">
        <v>245</v>
      </c>
      <c r="AU190" s="242" t="s">
        <v>85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249</v>
      </c>
      <c r="BM190" s="242" t="s">
        <v>8152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8113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85</v>
      </c>
    </row>
    <row r="192" s="2" customFormat="1" ht="24.15" customHeight="1">
      <c r="A192" s="40"/>
      <c r="B192" s="41"/>
      <c r="C192" s="230" t="s">
        <v>315</v>
      </c>
      <c r="D192" s="230" t="s">
        <v>245</v>
      </c>
      <c r="E192" s="231" t="s">
        <v>8153</v>
      </c>
      <c r="F192" s="232" t="s">
        <v>8115</v>
      </c>
      <c r="G192" s="233" t="s">
        <v>7858</v>
      </c>
      <c r="H192" s="234">
        <v>8</v>
      </c>
      <c r="I192" s="235"/>
      <c r="J192" s="236">
        <f>ROUND(I192*H192,2)</f>
        <v>0</v>
      </c>
      <c r="K192" s="237"/>
      <c r="L192" s="46"/>
      <c r="M192" s="238" t="s">
        <v>1</v>
      </c>
      <c r="N192" s="239" t="s">
        <v>43</v>
      </c>
      <c r="O192" s="93"/>
      <c r="P192" s="240">
        <f>O192*H192</f>
        <v>0</v>
      </c>
      <c r="Q192" s="240">
        <v>0</v>
      </c>
      <c r="R192" s="240">
        <f>Q192*H192</f>
        <v>0</v>
      </c>
      <c r="S192" s="240">
        <v>0</v>
      </c>
      <c r="T192" s="24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42" t="s">
        <v>249</v>
      </c>
      <c r="AT192" s="242" t="s">
        <v>245</v>
      </c>
      <c r="AU192" s="242" t="s">
        <v>85</v>
      </c>
      <c r="AY192" s="19" t="s">
        <v>242</v>
      </c>
      <c r="BE192" s="243">
        <f>IF(N192="základní",J192,0)</f>
        <v>0</v>
      </c>
      <c r="BF192" s="243">
        <f>IF(N192="snížená",J192,0)</f>
        <v>0</v>
      </c>
      <c r="BG192" s="243">
        <f>IF(N192="zákl. přenesená",J192,0)</f>
        <v>0</v>
      </c>
      <c r="BH192" s="243">
        <f>IF(N192="sníž. přenesená",J192,0)</f>
        <v>0</v>
      </c>
      <c r="BI192" s="243">
        <f>IF(N192="nulová",J192,0)</f>
        <v>0</v>
      </c>
      <c r="BJ192" s="19" t="s">
        <v>85</v>
      </c>
      <c r="BK192" s="243">
        <f>ROUND(I192*H192,2)</f>
        <v>0</v>
      </c>
      <c r="BL192" s="19" t="s">
        <v>249</v>
      </c>
      <c r="BM192" s="242" t="s">
        <v>8154</v>
      </c>
    </row>
    <row r="193" s="2" customFormat="1">
      <c r="A193" s="40"/>
      <c r="B193" s="41"/>
      <c r="C193" s="42"/>
      <c r="D193" s="244" t="s">
        <v>251</v>
      </c>
      <c r="E193" s="42"/>
      <c r="F193" s="245" t="s">
        <v>8115</v>
      </c>
      <c r="G193" s="42"/>
      <c r="H193" s="42"/>
      <c r="I193" s="246"/>
      <c r="J193" s="42"/>
      <c r="K193" s="42"/>
      <c r="L193" s="46"/>
      <c r="M193" s="247"/>
      <c r="N193" s="24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251</v>
      </c>
      <c r="AU193" s="19" t="s">
        <v>85</v>
      </c>
    </row>
    <row r="194" s="2" customFormat="1" ht="24.15" customHeight="1">
      <c r="A194" s="40"/>
      <c r="B194" s="41"/>
      <c r="C194" s="230" t="s">
        <v>880</v>
      </c>
      <c r="D194" s="230" t="s">
        <v>245</v>
      </c>
      <c r="E194" s="231" t="s">
        <v>8155</v>
      </c>
      <c r="F194" s="232" t="s">
        <v>8121</v>
      </c>
      <c r="G194" s="233" t="s">
        <v>7858</v>
      </c>
      <c r="H194" s="234">
        <v>12</v>
      </c>
      <c r="I194" s="235"/>
      <c r="J194" s="236">
        <f>ROUND(I194*H194,2)</f>
        <v>0</v>
      </c>
      <c r="K194" s="237"/>
      <c r="L194" s="46"/>
      <c r="M194" s="238" t="s">
        <v>1</v>
      </c>
      <c r="N194" s="239" t="s">
        <v>43</v>
      </c>
      <c r="O194" s="93"/>
      <c r="P194" s="240">
        <f>O194*H194</f>
        <v>0</v>
      </c>
      <c r="Q194" s="240">
        <v>0</v>
      </c>
      <c r="R194" s="240">
        <f>Q194*H194</f>
        <v>0</v>
      </c>
      <c r="S194" s="240">
        <v>0</v>
      </c>
      <c r="T194" s="24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42" t="s">
        <v>249</v>
      </c>
      <c r="AT194" s="242" t="s">
        <v>245</v>
      </c>
      <c r="AU194" s="242" t="s">
        <v>85</v>
      </c>
      <c r="AY194" s="19" t="s">
        <v>242</v>
      </c>
      <c r="BE194" s="243">
        <f>IF(N194="základní",J194,0)</f>
        <v>0</v>
      </c>
      <c r="BF194" s="243">
        <f>IF(N194="snížená",J194,0)</f>
        <v>0</v>
      </c>
      <c r="BG194" s="243">
        <f>IF(N194="zákl. přenesená",J194,0)</f>
        <v>0</v>
      </c>
      <c r="BH194" s="243">
        <f>IF(N194="sníž. přenesená",J194,0)</f>
        <v>0</v>
      </c>
      <c r="BI194" s="243">
        <f>IF(N194="nulová",J194,0)</f>
        <v>0</v>
      </c>
      <c r="BJ194" s="19" t="s">
        <v>85</v>
      </c>
      <c r="BK194" s="243">
        <f>ROUND(I194*H194,2)</f>
        <v>0</v>
      </c>
      <c r="BL194" s="19" t="s">
        <v>249</v>
      </c>
      <c r="BM194" s="242" t="s">
        <v>8156</v>
      </c>
    </row>
    <row r="195" s="2" customFormat="1">
      <c r="A195" s="40"/>
      <c r="B195" s="41"/>
      <c r="C195" s="42"/>
      <c r="D195" s="244" t="s">
        <v>251</v>
      </c>
      <c r="E195" s="42"/>
      <c r="F195" s="245" t="s">
        <v>8121</v>
      </c>
      <c r="G195" s="42"/>
      <c r="H195" s="42"/>
      <c r="I195" s="246"/>
      <c r="J195" s="42"/>
      <c r="K195" s="42"/>
      <c r="L195" s="46"/>
      <c r="M195" s="247"/>
      <c r="N195" s="24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251</v>
      </c>
      <c r="AU195" s="19" t="s">
        <v>85</v>
      </c>
    </row>
    <row r="196" s="2" customFormat="1" ht="24.15" customHeight="1">
      <c r="A196" s="40"/>
      <c r="B196" s="41"/>
      <c r="C196" s="230" t="s">
        <v>888</v>
      </c>
      <c r="D196" s="230" t="s">
        <v>245</v>
      </c>
      <c r="E196" s="231" t="s">
        <v>8157</v>
      </c>
      <c r="F196" s="232" t="s">
        <v>8124</v>
      </c>
      <c r="G196" s="233" t="s">
        <v>7858</v>
      </c>
      <c r="H196" s="234">
        <v>4</v>
      </c>
      <c r="I196" s="235"/>
      <c r="J196" s="236">
        <f>ROUND(I196*H196,2)</f>
        <v>0</v>
      </c>
      <c r="K196" s="237"/>
      <c r="L196" s="46"/>
      <c r="M196" s="238" t="s">
        <v>1</v>
      </c>
      <c r="N196" s="239" t="s">
        <v>43</v>
      </c>
      <c r="O196" s="93"/>
      <c r="P196" s="240">
        <f>O196*H196</f>
        <v>0</v>
      </c>
      <c r="Q196" s="240">
        <v>0</v>
      </c>
      <c r="R196" s="240">
        <f>Q196*H196</f>
        <v>0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249</v>
      </c>
      <c r="AT196" s="242" t="s">
        <v>245</v>
      </c>
      <c r="AU196" s="242" t="s">
        <v>85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249</v>
      </c>
      <c r="BM196" s="242" t="s">
        <v>8158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8124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85</v>
      </c>
    </row>
    <row r="198" s="12" customFormat="1" ht="25.92" customHeight="1">
      <c r="A198" s="12"/>
      <c r="B198" s="214"/>
      <c r="C198" s="215"/>
      <c r="D198" s="216" t="s">
        <v>77</v>
      </c>
      <c r="E198" s="217" t="s">
        <v>7870</v>
      </c>
      <c r="F198" s="217" t="s">
        <v>8159</v>
      </c>
      <c r="G198" s="215"/>
      <c r="H198" s="215"/>
      <c r="I198" s="218"/>
      <c r="J198" s="219">
        <f>BK198</f>
        <v>0</v>
      </c>
      <c r="K198" s="215"/>
      <c r="L198" s="220"/>
      <c r="M198" s="221"/>
      <c r="N198" s="222"/>
      <c r="O198" s="222"/>
      <c r="P198" s="223">
        <f>SUM(P199:P230)</f>
        <v>0</v>
      </c>
      <c r="Q198" s="222"/>
      <c r="R198" s="223">
        <f>SUM(R199:R230)</f>
        <v>0</v>
      </c>
      <c r="S198" s="222"/>
      <c r="T198" s="224">
        <f>SUM(T199:T230)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5" t="s">
        <v>85</v>
      </c>
      <c r="AT198" s="226" t="s">
        <v>77</v>
      </c>
      <c r="AU198" s="226" t="s">
        <v>78</v>
      </c>
      <c r="AY198" s="225" t="s">
        <v>242</v>
      </c>
      <c r="BK198" s="227">
        <f>SUM(BK199:BK230)</f>
        <v>0</v>
      </c>
    </row>
    <row r="199" s="2" customFormat="1" ht="66.75" customHeight="1">
      <c r="A199" s="40"/>
      <c r="B199" s="41"/>
      <c r="C199" s="230" t="s">
        <v>895</v>
      </c>
      <c r="D199" s="230" t="s">
        <v>245</v>
      </c>
      <c r="E199" s="231" t="s">
        <v>8160</v>
      </c>
      <c r="F199" s="232" t="s">
        <v>8161</v>
      </c>
      <c r="G199" s="233" t="s">
        <v>7858</v>
      </c>
      <c r="H199" s="234">
        <v>1</v>
      </c>
      <c r="I199" s="235"/>
      <c r="J199" s="236">
        <f>ROUND(I199*H199,2)</f>
        <v>0</v>
      </c>
      <c r="K199" s="237"/>
      <c r="L199" s="46"/>
      <c r="M199" s="238" t="s">
        <v>1</v>
      </c>
      <c r="N199" s="239" t="s">
        <v>43</v>
      </c>
      <c r="O199" s="93"/>
      <c r="P199" s="240">
        <f>O199*H199</f>
        <v>0</v>
      </c>
      <c r="Q199" s="240">
        <v>0</v>
      </c>
      <c r="R199" s="240">
        <f>Q199*H199</f>
        <v>0</v>
      </c>
      <c r="S199" s="240">
        <v>0</v>
      </c>
      <c r="T199" s="24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42" t="s">
        <v>249</v>
      </c>
      <c r="AT199" s="242" t="s">
        <v>245</v>
      </c>
      <c r="AU199" s="242" t="s">
        <v>85</v>
      </c>
      <c r="AY199" s="19" t="s">
        <v>242</v>
      </c>
      <c r="BE199" s="243">
        <f>IF(N199="základní",J199,0)</f>
        <v>0</v>
      </c>
      <c r="BF199" s="243">
        <f>IF(N199="snížená",J199,0)</f>
        <v>0</v>
      </c>
      <c r="BG199" s="243">
        <f>IF(N199="zákl. přenesená",J199,0)</f>
        <v>0</v>
      </c>
      <c r="BH199" s="243">
        <f>IF(N199="sníž. přenesená",J199,0)</f>
        <v>0</v>
      </c>
      <c r="BI199" s="243">
        <f>IF(N199="nulová",J199,0)</f>
        <v>0</v>
      </c>
      <c r="BJ199" s="19" t="s">
        <v>85</v>
      </c>
      <c r="BK199" s="243">
        <f>ROUND(I199*H199,2)</f>
        <v>0</v>
      </c>
      <c r="BL199" s="19" t="s">
        <v>249</v>
      </c>
      <c r="BM199" s="242" t="s">
        <v>8162</v>
      </c>
    </row>
    <row r="200" s="2" customFormat="1">
      <c r="A200" s="40"/>
      <c r="B200" s="41"/>
      <c r="C200" s="42"/>
      <c r="D200" s="244" t="s">
        <v>251</v>
      </c>
      <c r="E200" s="42"/>
      <c r="F200" s="245" t="s">
        <v>8161</v>
      </c>
      <c r="G200" s="42"/>
      <c r="H200" s="42"/>
      <c r="I200" s="246"/>
      <c r="J200" s="42"/>
      <c r="K200" s="42"/>
      <c r="L200" s="46"/>
      <c r="M200" s="247"/>
      <c r="N200" s="24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251</v>
      </c>
      <c r="AU200" s="19" t="s">
        <v>85</v>
      </c>
    </row>
    <row r="201" s="2" customFormat="1" ht="66.75" customHeight="1">
      <c r="A201" s="40"/>
      <c r="B201" s="41"/>
      <c r="C201" s="230" t="s">
        <v>901</v>
      </c>
      <c r="D201" s="230" t="s">
        <v>245</v>
      </c>
      <c r="E201" s="231" t="s">
        <v>8163</v>
      </c>
      <c r="F201" s="232" t="s">
        <v>8164</v>
      </c>
      <c r="G201" s="233" t="s">
        <v>7858</v>
      </c>
      <c r="H201" s="234">
        <v>2</v>
      </c>
      <c r="I201" s="235"/>
      <c r="J201" s="236">
        <f>ROUND(I201*H201,2)</f>
        <v>0</v>
      </c>
      <c r="K201" s="237"/>
      <c r="L201" s="46"/>
      <c r="M201" s="238" t="s">
        <v>1</v>
      </c>
      <c r="N201" s="239" t="s">
        <v>43</v>
      </c>
      <c r="O201" s="93"/>
      <c r="P201" s="240">
        <f>O201*H201</f>
        <v>0</v>
      </c>
      <c r="Q201" s="240">
        <v>0</v>
      </c>
      <c r="R201" s="240">
        <f>Q201*H201</f>
        <v>0</v>
      </c>
      <c r="S201" s="240">
        <v>0</v>
      </c>
      <c r="T201" s="24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42" t="s">
        <v>249</v>
      </c>
      <c r="AT201" s="242" t="s">
        <v>245</v>
      </c>
      <c r="AU201" s="242" t="s">
        <v>85</v>
      </c>
      <c r="AY201" s="19" t="s">
        <v>242</v>
      </c>
      <c r="BE201" s="243">
        <f>IF(N201="základní",J201,0)</f>
        <v>0</v>
      </c>
      <c r="BF201" s="243">
        <f>IF(N201="snížená",J201,0)</f>
        <v>0</v>
      </c>
      <c r="BG201" s="243">
        <f>IF(N201="zákl. přenesená",J201,0)</f>
        <v>0</v>
      </c>
      <c r="BH201" s="243">
        <f>IF(N201="sníž. přenesená",J201,0)</f>
        <v>0</v>
      </c>
      <c r="BI201" s="243">
        <f>IF(N201="nulová",J201,0)</f>
        <v>0</v>
      </c>
      <c r="BJ201" s="19" t="s">
        <v>85</v>
      </c>
      <c r="BK201" s="243">
        <f>ROUND(I201*H201,2)</f>
        <v>0</v>
      </c>
      <c r="BL201" s="19" t="s">
        <v>249</v>
      </c>
      <c r="BM201" s="242" t="s">
        <v>8165</v>
      </c>
    </row>
    <row r="202" s="2" customFormat="1">
      <c r="A202" s="40"/>
      <c r="B202" s="41"/>
      <c r="C202" s="42"/>
      <c r="D202" s="244" t="s">
        <v>251</v>
      </c>
      <c r="E202" s="42"/>
      <c r="F202" s="245" t="s">
        <v>8164</v>
      </c>
      <c r="G202" s="42"/>
      <c r="H202" s="42"/>
      <c r="I202" s="246"/>
      <c r="J202" s="42"/>
      <c r="K202" s="42"/>
      <c r="L202" s="46"/>
      <c r="M202" s="247"/>
      <c r="N202" s="24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251</v>
      </c>
      <c r="AU202" s="19" t="s">
        <v>85</v>
      </c>
    </row>
    <row r="203" s="2" customFormat="1" ht="24.15" customHeight="1">
      <c r="A203" s="40"/>
      <c r="B203" s="41"/>
      <c r="C203" s="230" t="s">
        <v>1075</v>
      </c>
      <c r="D203" s="230" t="s">
        <v>245</v>
      </c>
      <c r="E203" s="231" t="s">
        <v>8166</v>
      </c>
      <c r="F203" s="232" t="s">
        <v>8081</v>
      </c>
      <c r="G203" s="233" t="s">
        <v>7858</v>
      </c>
      <c r="H203" s="234">
        <v>6</v>
      </c>
      <c r="I203" s="235"/>
      <c r="J203" s="236">
        <f>ROUND(I203*H203,2)</f>
        <v>0</v>
      </c>
      <c r="K203" s="237"/>
      <c r="L203" s="46"/>
      <c r="M203" s="238" t="s">
        <v>1</v>
      </c>
      <c r="N203" s="239" t="s">
        <v>43</v>
      </c>
      <c r="O203" s="93"/>
      <c r="P203" s="240">
        <f>O203*H203</f>
        <v>0</v>
      </c>
      <c r="Q203" s="240">
        <v>0</v>
      </c>
      <c r="R203" s="240">
        <f>Q203*H203</f>
        <v>0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249</v>
      </c>
      <c r="AT203" s="242" t="s">
        <v>245</v>
      </c>
      <c r="AU203" s="242" t="s">
        <v>85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249</v>
      </c>
      <c r="BM203" s="242" t="s">
        <v>8167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8081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85</v>
      </c>
    </row>
    <row r="205" s="2" customFormat="1" ht="24.15" customHeight="1">
      <c r="A205" s="40"/>
      <c r="B205" s="41"/>
      <c r="C205" s="230" t="s">
        <v>2318</v>
      </c>
      <c r="D205" s="230" t="s">
        <v>245</v>
      </c>
      <c r="E205" s="231" t="s">
        <v>8168</v>
      </c>
      <c r="F205" s="232" t="s">
        <v>8133</v>
      </c>
      <c r="G205" s="233" t="s">
        <v>7858</v>
      </c>
      <c r="H205" s="234">
        <v>3</v>
      </c>
      <c r="I205" s="235"/>
      <c r="J205" s="236">
        <f>ROUND(I205*H205,2)</f>
        <v>0</v>
      </c>
      <c r="K205" s="237"/>
      <c r="L205" s="46"/>
      <c r="M205" s="238" t="s">
        <v>1</v>
      </c>
      <c r="N205" s="239" t="s">
        <v>43</v>
      </c>
      <c r="O205" s="93"/>
      <c r="P205" s="240">
        <f>O205*H205</f>
        <v>0</v>
      </c>
      <c r="Q205" s="240">
        <v>0</v>
      </c>
      <c r="R205" s="240">
        <f>Q205*H205</f>
        <v>0</v>
      </c>
      <c r="S205" s="240">
        <v>0</v>
      </c>
      <c r="T205" s="24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42" t="s">
        <v>249</v>
      </c>
      <c r="AT205" s="242" t="s">
        <v>245</v>
      </c>
      <c r="AU205" s="242" t="s">
        <v>85</v>
      </c>
      <c r="AY205" s="19" t="s">
        <v>242</v>
      </c>
      <c r="BE205" s="243">
        <f>IF(N205="základní",J205,0)</f>
        <v>0</v>
      </c>
      <c r="BF205" s="243">
        <f>IF(N205="snížená",J205,0)</f>
        <v>0</v>
      </c>
      <c r="BG205" s="243">
        <f>IF(N205="zákl. přenesená",J205,0)</f>
        <v>0</v>
      </c>
      <c r="BH205" s="243">
        <f>IF(N205="sníž. přenesená",J205,0)</f>
        <v>0</v>
      </c>
      <c r="BI205" s="243">
        <f>IF(N205="nulová",J205,0)</f>
        <v>0</v>
      </c>
      <c r="BJ205" s="19" t="s">
        <v>85</v>
      </c>
      <c r="BK205" s="243">
        <f>ROUND(I205*H205,2)</f>
        <v>0</v>
      </c>
      <c r="BL205" s="19" t="s">
        <v>249</v>
      </c>
      <c r="BM205" s="242" t="s">
        <v>8169</v>
      </c>
    </row>
    <row r="206" s="2" customFormat="1">
      <c r="A206" s="40"/>
      <c r="B206" s="41"/>
      <c r="C206" s="42"/>
      <c r="D206" s="244" t="s">
        <v>251</v>
      </c>
      <c r="E206" s="42"/>
      <c r="F206" s="245" t="s">
        <v>8133</v>
      </c>
      <c r="G206" s="42"/>
      <c r="H206" s="42"/>
      <c r="I206" s="246"/>
      <c r="J206" s="42"/>
      <c r="K206" s="42"/>
      <c r="L206" s="46"/>
      <c r="M206" s="247"/>
      <c r="N206" s="248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251</v>
      </c>
      <c r="AU206" s="19" t="s">
        <v>85</v>
      </c>
    </row>
    <row r="207" s="2" customFormat="1" ht="24.15" customHeight="1">
      <c r="A207" s="40"/>
      <c r="B207" s="41"/>
      <c r="C207" s="230" t="s">
        <v>269</v>
      </c>
      <c r="D207" s="230" t="s">
        <v>245</v>
      </c>
      <c r="E207" s="231" t="s">
        <v>8170</v>
      </c>
      <c r="F207" s="232" t="s">
        <v>8087</v>
      </c>
      <c r="G207" s="233" t="s">
        <v>7858</v>
      </c>
      <c r="H207" s="234">
        <v>3</v>
      </c>
      <c r="I207" s="235"/>
      <c r="J207" s="236">
        <f>ROUND(I207*H207,2)</f>
        <v>0</v>
      </c>
      <c r="K207" s="237"/>
      <c r="L207" s="46"/>
      <c r="M207" s="238" t="s">
        <v>1</v>
      </c>
      <c r="N207" s="239" t="s">
        <v>43</v>
      </c>
      <c r="O207" s="93"/>
      <c r="P207" s="240">
        <f>O207*H207</f>
        <v>0</v>
      </c>
      <c r="Q207" s="240">
        <v>0</v>
      </c>
      <c r="R207" s="240">
        <f>Q207*H207</f>
        <v>0</v>
      </c>
      <c r="S207" s="240">
        <v>0</v>
      </c>
      <c r="T207" s="24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42" t="s">
        <v>249</v>
      </c>
      <c r="AT207" s="242" t="s">
        <v>245</v>
      </c>
      <c r="AU207" s="242" t="s">
        <v>85</v>
      </c>
      <c r="AY207" s="19" t="s">
        <v>242</v>
      </c>
      <c r="BE207" s="243">
        <f>IF(N207="základní",J207,0)</f>
        <v>0</v>
      </c>
      <c r="BF207" s="243">
        <f>IF(N207="snížená",J207,0)</f>
        <v>0</v>
      </c>
      <c r="BG207" s="243">
        <f>IF(N207="zákl. přenesená",J207,0)</f>
        <v>0</v>
      </c>
      <c r="BH207" s="243">
        <f>IF(N207="sníž. přenesená",J207,0)</f>
        <v>0</v>
      </c>
      <c r="BI207" s="243">
        <f>IF(N207="nulová",J207,0)</f>
        <v>0</v>
      </c>
      <c r="BJ207" s="19" t="s">
        <v>85</v>
      </c>
      <c r="BK207" s="243">
        <f>ROUND(I207*H207,2)</f>
        <v>0</v>
      </c>
      <c r="BL207" s="19" t="s">
        <v>249</v>
      </c>
      <c r="BM207" s="242" t="s">
        <v>8171</v>
      </c>
    </row>
    <row r="208" s="2" customFormat="1">
      <c r="A208" s="40"/>
      <c r="B208" s="41"/>
      <c r="C208" s="42"/>
      <c r="D208" s="244" t="s">
        <v>251</v>
      </c>
      <c r="E208" s="42"/>
      <c r="F208" s="245" t="s">
        <v>8087</v>
      </c>
      <c r="G208" s="42"/>
      <c r="H208" s="42"/>
      <c r="I208" s="246"/>
      <c r="J208" s="42"/>
      <c r="K208" s="42"/>
      <c r="L208" s="46"/>
      <c r="M208" s="247"/>
      <c r="N208" s="24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251</v>
      </c>
      <c r="AU208" s="19" t="s">
        <v>85</v>
      </c>
    </row>
    <row r="209" s="2" customFormat="1" ht="24.15" customHeight="1">
      <c r="A209" s="40"/>
      <c r="B209" s="41"/>
      <c r="C209" s="230" t="s">
        <v>420</v>
      </c>
      <c r="D209" s="230" t="s">
        <v>245</v>
      </c>
      <c r="E209" s="231" t="s">
        <v>8172</v>
      </c>
      <c r="F209" s="232" t="s">
        <v>8090</v>
      </c>
      <c r="G209" s="233" t="s">
        <v>7858</v>
      </c>
      <c r="H209" s="234">
        <v>3</v>
      </c>
      <c r="I209" s="235"/>
      <c r="J209" s="236">
        <f>ROUND(I209*H209,2)</f>
        <v>0</v>
      </c>
      <c r="K209" s="237"/>
      <c r="L209" s="46"/>
      <c r="M209" s="238" t="s">
        <v>1</v>
      </c>
      <c r="N209" s="239" t="s">
        <v>43</v>
      </c>
      <c r="O209" s="93"/>
      <c r="P209" s="240">
        <f>O209*H209</f>
        <v>0</v>
      </c>
      <c r="Q209" s="240">
        <v>0</v>
      </c>
      <c r="R209" s="240">
        <f>Q209*H209</f>
        <v>0</v>
      </c>
      <c r="S209" s="240">
        <v>0</v>
      </c>
      <c r="T209" s="24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42" t="s">
        <v>249</v>
      </c>
      <c r="AT209" s="242" t="s">
        <v>245</v>
      </c>
      <c r="AU209" s="242" t="s">
        <v>85</v>
      </c>
      <c r="AY209" s="19" t="s">
        <v>242</v>
      </c>
      <c r="BE209" s="243">
        <f>IF(N209="základní",J209,0)</f>
        <v>0</v>
      </c>
      <c r="BF209" s="243">
        <f>IF(N209="snížená",J209,0)</f>
        <v>0</v>
      </c>
      <c r="BG209" s="243">
        <f>IF(N209="zákl. přenesená",J209,0)</f>
        <v>0</v>
      </c>
      <c r="BH209" s="243">
        <f>IF(N209="sníž. přenesená",J209,0)</f>
        <v>0</v>
      </c>
      <c r="BI209" s="243">
        <f>IF(N209="nulová",J209,0)</f>
        <v>0</v>
      </c>
      <c r="BJ209" s="19" t="s">
        <v>85</v>
      </c>
      <c r="BK209" s="243">
        <f>ROUND(I209*H209,2)</f>
        <v>0</v>
      </c>
      <c r="BL209" s="19" t="s">
        <v>249</v>
      </c>
      <c r="BM209" s="242" t="s">
        <v>8173</v>
      </c>
    </row>
    <row r="210" s="2" customFormat="1">
      <c r="A210" s="40"/>
      <c r="B210" s="41"/>
      <c r="C210" s="42"/>
      <c r="D210" s="244" t="s">
        <v>251</v>
      </c>
      <c r="E210" s="42"/>
      <c r="F210" s="245" t="s">
        <v>8090</v>
      </c>
      <c r="G210" s="42"/>
      <c r="H210" s="42"/>
      <c r="I210" s="246"/>
      <c r="J210" s="42"/>
      <c r="K210" s="42"/>
      <c r="L210" s="46"/>
      <c r="M210" s="247"/>
      <c r="N210" s="24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251</v>
      </c>
      <c r="AU210" s="19" t="s">
        <v>85</v>
      </c>
    </row>
    <row r="211" s="2" customFormat="1" ht="24.15" customHeight="1">
      <c r="A211" s="40"/>
      <c r="B211" s="41"/>
      <c r="C211" s="230" t="s">
        <v>432</v>
      </c>
      <c r="D211" s="230" t="s">
        <v>245</v>
      </c>
      <c r="E211" s="231" t="s">
        <v>8174</v>
      </c>
      <c r="F211" s="232" t="s">
        <v>8093</v>
      </c>
      <c r="G211" s="233" t="s">
        <v>7858</v>
      </c>
      <c r="H211" s="234">
        <v>4</v>
      </c>
      <c r="I211" s="235"/>
      <c r="J211" s="236">
        <f>ROUND(I211*H211,2)</f>
        <v>0</v>
      </c>
      <c r="K211" s="237"/>
      <c r="L211" s="46"/>
      <c r="M211" s="238" t="s">
        <v>1</v>
      </c>
      <c r="N211" s="239" t="s">
        <v>43</v>
      </c>
      <c r="O211" s="93"/>
      <c r="P211" s="240">
        <f>O211*H211</f>
        <v>0</v>
      </c>
      <c r="Q211" s="240">
        <v>0</v>
      </c>
      <c r="R211" s="240">
        <f>Q211*H211</f>
        <v>0</v>
      </c>
      <c r="S211" s="240">
        <v>0</v>
      </c>
      <c r="T211" s="24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42" t="s">
        <v>249</v>
      </c>
      <c r="AT211" s="242" t="s">
        <v>245</v>
      </c>
      <c r="AU211" s="242" t="s">
        <v>85</v>
      </c>
      <c r="AY211" s="19" t="s">
        <v>242</v>
      </c>
      <c r="BE211" s="243">
        <f>IF(N211="základní",J211,0)</f>
        <v>0</v>
      </c>
      <c r="BF211" s="243">
        <f>IF(N211="snížená",J211,0)</f>
        <v>0</v>
      </c>
      <c r="BG211" s="243">
        <f>IF(N211="zákl. přenesená",J211,0)</f>
        <v>0</v>
      </c>
      <c r="BH211" s="243">
        <f>IF(N211="sníž. přenesená",J211,0)</f>
        <v>0</v>
      </c>
      <c r="BI211" s="243">
        <f>IF(N211="nulová",J211,0)</f>
        <v>0</v>
      </c>
      <c r="BJ211" s="19" t="s">
        <v>85</v>
      </c>
      <c r="BK211" s="243">
        <f>ROUND(I211*H211,2)</f>
        <v>0</v>
      </c>
      <c r="BL211" s="19" t="s">
        <v>249</v>
      </c>
      <c r="BM211" s="242" t="s">
        <v>8175</v>
      </c>
    </row>
    <row r="212" s="2" customFormat="1">
      <c r="A212" s="40"/>
      <c r="B212" s="41"/>
      <c r="C212" s="42"/>
      <c r="D212" s="244" t="s">
        <v>251</v>
      </c>
      <c r="E212" s="42"/>
      <c r="F212" s="245" t="s">
        <v>8093</v>
      </c>
      <c r="G212" s="42"/>
      <c r="H212" s="42"/>
      <c r="I212" s="246"/>
      <c r="J212" s="42"/>
      <c r="K212" s="42"/>
      <c r="L212" s="46"/>
      <c r="M212" s="247"/>
      <c r="N212" s="24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251</v>
      </c>
      <c r="AU212" s="19" t="s">
        <v>85</v>
      </c>
    </row>
    <row r="213" s="2" customFormat="1" ht="21.75" customHeight="1">
      <c r="A213" s="40"/>
      <c r="B213" s="41"/>
      <c r="C213" s="230" t="s">
        <v>331</v>
      </c>
      <c r="D213" s="230" t="s">
        <v>245</v>
      </c>
      <c r="E213" s="231" t="s">
        <v>8176</v>
      </c>
      <c r="F213" s="232" t="s">
        <v>8096</v>
      </c>
      <c r="G213" s="233" t="s">
        <v>7858</v>
      </c>
      <c r="H213" s="234">
        <v>67</v>
      </c>
      <c r="I213" s="235"/>
      <c r="J213" s="236">
        <f>ROUND(I213*H213,2)</f>
        <v>0</v>
      </c>
      <c r="K213" s="237"/>
      <c r="L213" s="46"/>
      <c r="M213" s="238" t="s">
        <v>1</v>
      </c>
      <c r="N213" s="239" t="s">
        <v>43</v>
      </c>
      <c r="O213" s="93"/>
      <c r="P213" s="240">
        <f>O213*H213</f>
        <v>0</v>
      </c>
      <c r="Q213" s="240">
        <v>0</v>
      </c>
      <c r="R213" s="240">
        <f>Q213*H213</f>
        <v>0</v>
      </c>
      <c r="S213" s="240">
        <v>0</v>
      </c>
      <c r="T213" s="24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42" t="s">
        <v>249</v>
      </c>
      <c r="AT213" s="242" t="s">
        <v>245</v>
      </c>
      <c r="AU213" s="242" t="s">
        <v>85</v>
      </c>
      <c r="AY213" s="19" t="s">
        <v>242</v>
      </c>
      <c r="BE213" s="243">
        <f>IF(N213="základní",J213,0)</f>
        <v>0</v>
      </c>
      <c r="BF213" s="243">
        <f>IF(N213="snížená",J213,0)</f>
        <v>0</v>
      </c>
      <c r="BG213" s="243">
        <f>IF(N213="zákl. přenesená",J213,0)</f>
        <v>0</v>
      </c>
      <c r="BH213" s="243">
        <f>IF(N213="sníž. přenesená",J213,0)</f>
        <v>0</v>
      </c>
      <c r="BI213" s="243">
        <f>IF(N213="nulová",J213,0)</f>
        <v>0</v>
      </c>
      <c r="BJ213" s="19" t="s">
        <v>85</v>
      </c>
      <c r="BK213" s="243">
        <f>ROUND(I213*H213,2)</f>
        <v>0</v>
      </c>
      <c r="BL213" s="19" t="s">
        <v>249</v>
      </c>
      <c r="BM213" s="242" t="s">
        <v>8177</v>
      </c>
    </row>
    <row r="214" s="2" customFormat="1">
      <c r="A214" s="40"/>
      <c r="B214" s="41"/>
      <c r="C214" s="42"/>
      <c r="D214" s="244" t="s">
        <v>251</v>
      </c>
      <c r="E214" s="42"/>
      <c r="F214" s="245" t="s">
        <v>8096</v>
      </c>
      <c r="G214" s="42"/>
      <c r="H214" s="42"/>
      <c r="I214" s="246"/>
      <c r="J214" s="42"/>
      <c r="K214" s="42"/>
      <c r="L214" s="46"/>
      <c r="M214" s="247"/>
      <c r="N214" s="24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251</v>
      </c>
      <c r="AU214" s="19" t="s">
        <v>85</v>
      </c>
    </row>
    <row r="215" s="2" customFormat="1" ht="16.5" customHeight="1">
      <c r="A215" s="40"/>
      <c r="B215" s="41"/>
      <c r="C215" s="230" t="s">
        <v>343</v>
      </c>
      <c r="D215" s="230" t="s">
        <v>245</v>
      </c>
      <c r="E215" s="231" t="s">
        <v>8178</v>
      </c>
      <c r="F215" s="232" t="s">
        <v>8099</v>
      </c>
      <c r="G215" s="233" t="s">
        <v>7858</v>
      </c>
      <c r="H215" s="234">
        <v>3</v>
      </c>
      <c r="I215" s="235"/>
      <c r="J215" s="236">
        <f>ROUND(I215*H215,2)</f>
        <v>0</v>
      </c>
      <c r="K215" s="237"/>
      <c r="L215" s="46"/>
      <c r="M215" s="238" t="s">
        <v>1</v>
      </c>
      <c r="N215" s="239" t="s">
        <v>43</v>
      </c>
      <c r="O215" s="93"/>
      <c r="P215" s="240">
        <f>O215*H215</f>
        <v>0</v>
      </c>
      <c r="Q215" s="240">
        <v>0</v>
      </c>
      <c r="R215" s="240">
        <f>Q215*H215</f>
        <v>0</v>
      </c>
      <c r="S215" s="240">
        <v>0</v>
      </c>
      <c r="T215" s="24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42" t="s">
        <v>249</v>
      </c>
      <c r="AT215" s="242" t="s">
        <v>245</v>
      </c>
      <c r="AU215" s="242" t="s">
        <v>85</v>
      </c>
      <c r="AY215" s="19" t="s">
        <v>242</v>
      </c>
      <c r="BE215" s="243">
        <f>IF(N215="základní",J215,0)</f>
        <v>0</v>
      </c>
      <c r="BF215" s="243">
        <f>IF(N215="snížená",J215,0)</f>
        <v>0</v>
      </c>
      <c r="BG215" s="243">
        <f>IF(N215="zákl. přenesená",J215,0)</f>
        <v>0</v>
      </c>
      <c r="BH215" s="243">
        <f>IF(N215="sníž. přenesená",J215,0)</f>
        <v>0</v>
      </c>
      <c r="BI215" s="243">
        <f>IF(N215="nulová",J215,0)</f>
        <v>0</v>
      </c>
      <c r="BJ215" s="19" t="s">
        <v>85</v>
      </c>
      <c r="BK215" s="243">
        <f>ROUND(I215*H215,2)</f>
        <v>0</v>
      </c>
      <c r="BL215" s="19" t="s">
        <v>249</v>
      </c>
      <c r="BM215" s="242" t="s">
        <v>8179</v>
      </c>
    </row>
    <row r="216" s="2" customFormat="1">
      <c r="A216" s="40"/>
      <c r="B216" s="41"/>
      <c r="C216" s="42"/>
      <c r="D216" s="244" t="s">
        <v>251</v>
      </c>
      <c r="E216" s="42"/>
      <c r="F216" s="245" t="s">
        <v>8099</v>
      </c>
      <c r="G216" s="42"/>
      <c r="H216" s="42"/>
      <c r="I216" s="246"/>
      <c r="J216" s="42"/>
      <c r="K216" s="42"/>
      <c r="L216" s="46"/>
      <c r="M216" s="247"/>
      <c r="N216" s="24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251</v>
      </c>
      <c r="AU216" s="19" t="s">
        <v>85</v>
      </c>
    </row>
    <row r="217" s="2" customFormat="1" ht="55.5" customHeight="1">
      <c r="A217" s="40"/>
      <c r="B217" s="41"/>
      <c r="C217" s="230" t="s">
        <v>370</v>
      </c>
      <c r="D217" s="230" t="s">
        <v>245</v>
      </c>
      <c r="E217" s="231" t="s">
        <v>8180</v>
      </c>
      <c r="F217" s="232" t="s">
        <v>8102</v>
      </c>
      <c r="G217" s="233" t="s">
        <v>7858</v>
      </c>
      <c r="H217" s="234">
        <v>3</v>
      </c>
      <c r="I217" s="235"/>
      <c r="J217" s="236">
        <f>ROUND(I217*H217,2)</f>
        <v>0</v>
      </c>
      <c r="K217" s="237"/>
      <c r="L217" s="46"/>
      <c r="M217" s="238" t="s">
        <v>1</v>
      </c>
      <c r="N217" s="239" t="s">
        <v>43</v>
      </c>
      <c r="O217" s="93"/>
      <c r="P217" s="240">
        <f>O217*H217</f>
        <v>0</v>
      </c>
      <c r="Q217" s="240">
        <v>0</v>
      </c>
      <c r="R217" s="240">
        <f>Q217*H217</f>
        <v>0</v>
      </c>
      <c r="S217" s="240">
        <v>0</v>
      </c>
      <c r="T217" s="24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42" t="s">
        <v>249</v>
      </c>
      <c r="AT217" s="242" t="s">
        <v>245</v>
      </c>
      <c r="AU217" s="242" t="s">
        <v>85</v>
      </c>
      <c r="AY217" s="19" t="s">
        <v>242</v>
      </c>
      <c r="BE217" s="243">
        <f>IF(N217="základní",J217,0)</f>
        <v>0</v>
      </c>
      <c r="BF217" s="243">
        <f>IF(N217="snížená",J217,0)</f>
        <v>0</v>
      </c>
      <c r="BG217" s="243">
        <f>IF(N217="zákl. přenesená",J217,0)</f>
        <v>0</v>
      </c>
      <c r="BH217" s="243">
        <f>IF(N217="sníž. přenesená",J217,0)</f>
        <v>0</v>
      </c>
      <c r="BI217" s="243">
        <f>IF(N217="nulová",J217,0)</f>
        <v>0</v>
      </c>
      <c r="BJ217" s="19" t="s">
        <v>85</v>
      </c>
      <c r="BK217" s="243">
        <f>ROUND(I217*H217,2)</f>
        <v>0</v>
      </c>
      <c r="BL217" s="19" t="s">
        <v>249</v>
      </c>
      <c r="BM217" s="242" t="s">
        <v>8181</v>
      </c>
    </row>
    <row r="218" s="2" customFormat="1">
      <c r="A218" s="40"/>
      <c r="B218" s="41"/>
      <c r="C218" s="42"/>
      <c r="D218" s="244" t="s">
        <v>251</v>
      </c>
      <c r="E218" s="42"/>
      <c r="F218" s="245" t="s">
        <v>8102</v>
      </c>
      <c r="G218" s="42"/>
      <c r="H218" s="42"/>
      <c r="I218" s="246"/>
      <c r="J218" s="42"/>
      <c r="K218" s="42"/>
      <c r="L218" s="46"/>
      <c r="M218" s="247"/>
      <c r="N218" s="24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251</v>
      </c>
      <c r="AU218" s="19" t="s">
        <v>85</v>
      </c>
    </row>
    <row r="219" s="2" customFormat="1" ht="55.5" customHeight="1">
      <c r="A219" s="40"/>
      <c r="B219" s="41"/>
      <c r="C219" s="230" t="s">
        <v>379</v>
      </c>
      <c r="D219" s="230" t="s">
        <v>245</v>
      </c>
      <c r="E219" s="231" t="s">
        <v>8182</v>
      </c>
      <c r="F219" s="232" t="s">
        <v>8105</v>
      </c>
      <c r="G219" s="233" t="s">
        <v>7858</v>
      </c>
      <c r="H219" s="234">
        <v>1</v>
      </c>
      <c r="I219" s="235"/>
      <c r="J219" s="236">
        <f>ROUND(I219*H219,2)</f>
        <v>0</v>
      </c>
      <c r="K219" s="237"/>
      <c r="L219" s="46"/>
      <c r="M219" s="238" t="s">
        <v>1</v>
      </c>
      <c r="N219" s="239" t="s">
        <v>43</v>
      </c>
      <c r="O219" s="93"/>
      <c r="P219" s="240">
        <f>O219*H219</f>
        <v>0</v>
      </c>
      <c r="Q219" s="240">
        <v>0</v>
      </c>
      <c r="R219" s="240">
        <f>Q219*H219</f>
        <v>0</v>
      </c>
      <c r="S219" s="240">
        <v>0</v>
      </c>
      <c r="T219" s="24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42" t="s">
        <v>249</v>
      </c>
      <c r="AT219" s="242" t="s">
        <v>245</v>
      </c>
      <c r="AU219" s="242" t="s">
        <v>85</v>
      </c>
      <c r="AY219" s="19" t="s">
        <v>242</v>
      </c>
      <c r="BE219" s="243">
        <f>IF(N219="základní",J219,0)</f>
        <v>0</v>
      </c>
      <c r="BF219" s="243">
        <f>IF(N219="snížená",J219,0)</f>
        <v>0</v>
      </c>
      <c r="BG219" s="243">
        <f>IF(N219="zákl. přenesená",J219,0)</f>
        <v>0</v>
      </c>
      <c r="BH219" s="243">
        <f>IF(N219="sníž. přenesená",J219,0)</f>
        <v>0</v>
      </c>
      <c r="BI219" s="243">
        <f>IF(N219="nulová",J219,0)</f>
        <v>0</v>
      </c>
      <c r="BJ219" s="19" t="s">
        <v>85</v>
      </c>
      <c r="BK219" s="243">
        <f>ROUND(I219*H219,2)</f>
        <v>0</v>
      </c>
      <c r="BL219" s="19" t="s">
        <v>249</v>
      </c>
      <c r="BM219" s="242" t="s">
        <v>8183</v>
      </c>
    </row>
    <row r="220" s="2" customFormat="1">
      <c r="A220" s="40"/>
      <c r="B220" s="41"/>
      <c r="C220" s="42"/>
      <c r="D220" s="244" t="s">
        <v>251</v>
      </c>
      <c r="E220" s="42"/>
      <c r="F220" s="245" t="s">
        <v>8105</v>
      </c>
      <c r="G220" s="42"/>
      <c r="H220" s="42"/>
      <c r="I220" s="246"/>
      <c r="J220" s="42"/>
      <c r="K220" s="42"/>
      <c r="L220" s="46"/>
      <c r="M220" s="247"/>
      <c r="N220" s="24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251</v>
      </c>
      <c r="AU220" s="19" t="s">
        <v>85</v>
      </c>
    </row>
    <row r="221" s="2" customFormat="1" ht="16.5" customHeight="1">
      <c r="A221" s="40"/>
      <c r="B221" s="41"/>
      <c r="C221" s="230" t="s">
        <v>389</v>
      </c>
      <c r="D221" s="230" t="s">
        <v>245</v>
      </c>
      <c r="E221" s="231" t="s">
        <v>8184</v>
      </c>
      <c r="F221" s="232" t="s">
        <v>8108</v>
      </c>
      <c r="G221" s="233" t="s">
        <v>7858</v>
      </c>
      <c r="H221" s="234">
        <v>1</v>
      </c>
      <c r="I221" s="235"/>
      <c r="J221" s="236">
        <f>ROUND(I221*H221,2)</f>
        <v>0</v>
      </c>
      <c r="K221" s="237"/>
      <c r="L221" s="46"/>
      <c r="M221" s="238" t="s">
        <v>1</v>
      </c>
      <c r="N221" s="239" t="s">
        <v>43</v>
      </c>
      <c r="O221" s="93"/>
      <c r="P221" s="240">
        <f>O221*H221</f>
        <v>0</v>
      </c>
      <c r="Q221" s="240">
        <v>0</v>
      </c>
      <c r="R221" s="240">
        <f>Q221*H221</f>
        <v>0</v>
      </c>
      <c r="S221" s="240">
        <v>0</v>
      </c>
      <c r="T221" s="24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42" t="s">
        <v>249</v>
      </c>
      <c r="AT221" s="242" t="s">
        <v>245</v>
      </c>
      <c r="AU221" s="242" t="s">
        <v>85</v>
      </c>
      <c r="AY221" s="19" t="s">
        <v>242</v>
      </c>
      <c r="BE221" s="243">
        <f>IF(N221="základní",J221,0)</f>
        <v>0</v>
      </c>
      <c r="BF221" s="243">
        <f>IF(N221="snížená",J221,0)</f>
        <v>0</v>
      </c>
      <c r="BG221" s="243">
        <f>IF(N221="zákl. přenesená",J221,0)</f>
        <v>0</v>
      </c>
      <c r="BH221" s="243">
        <f>IF(N221="sníž. přenesená",J221,0)</f>
        <v>0</v>
      </c>
      <c r="BI221" s="243">
        <f>IF(N221="nulová",J221,0)</f>
        <v>0</v>
      </c>
      <c r="BJ221" s="19" t="s">
        <v>85</v>
      </c>
      <c r="BK221" s="243">
        <f>ROUND(I221*H221,2)</f>
        <v>0</v>
      </c>
      <c r="BL221" s="19" t="s">
        <v>249</v>
      </c>
      <c r="BM221" s="242" t="s">
        <v>8185</v>
      </c>
    </row>
    <row r="222" s="2" customFormat="1">
      <c r="A222" s="40"/>
      <c r="B222" s="41"/>
      <c r="C222" s="42"/>
      <c r="D222" s="244" t="s">
        <v>251</v>
      </c>
      <c r="E222" s="42"/>
      <c r="F222" s="245" t="s">
        <v>8108</v>
      </c>
      <c r="G222" s="42"/>
      <c r="H222" s="42"/>
      <c r="I222" s="246"/>
      <c r="J222" s="42"/>
      <c r="K222" s="42"/>
      <c r="L222" s="46"/>
      <c r="M222" s="247"/>
      <c r="N222" s="24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251</v>
      </c>
      <c r="AU222" s="19" t="s">
        <v>85</v>
      </c>
    </row>
    <row r="223" s="2" customFormat="1" ht="44.25" customHeight="1">
      <c r="A223" s="40"/>
      <c r="B223" s="41"/>
      <c r="C223" s="230" t="s">
        <v>398</v>
      </c>
      <c r="D223" s="230" t="s">
        <v>245</v>
      </c>
      <c r="E223" s="231" t="s">
        <v>8186</v>
      </c>
      <c r="F223" s="232" t="s">
        <v>8187</v>
      </c>
      <c r="G223" s="233" t="s">
        <v>7858</v>
      </c>
      <c r="H223" s="234">
        <v>3</v>
      </c>
      <c r="I223" s="235"/>
      <c r="J223" s="236">
        <f>ROUND(I223*H223,2)</f>
        <v>0</v>
      </c>
      <c r="K223" s="237"/>
      <c r="L223" s="46"/>
      <c r="M223" s="238" t="s">
        <v>1</v>
      </c>
      <c r="N223" s="239" t="s">
        <v>43</v>
      </c>
      <c r="O223" s="93"/>
      <c r="P223" s="240">
        <f>O223*H223</f>
        <v>0</v>
      </c>
      <c r="Q223" s="240">
        <v>0</v>
      </c>
      <c r="R223" s="240">
        <f>Q223*H223</f>
        <v>0</v>
      </c>
      <c r="S223" s="240">
        <v>0</v>
      </c>
      <c r="T223" s="24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42" t="s">
        <v>249</v>
      </c>
      <c r="AT223" s="242" t="s">
        <v>245</v>
      </c>
      <c r="AU223" s="242" t="s">
        <v>85</v>
      </c>
      <c r="AY223" s="19" t="s">
        <v>242</v>
      </c>
      <c r="BE223" s="243">
        <f>IF(N223="základní",J223,0)</f>
        <v>0</v>
      </c>
      <c r="BF223" s="243">
        <f>IF(N223="snížená",J223,0)</f>
        <v>0</v>
      </c>
      <c r="BG223" s="243">
        <f>IF(N223="zákl. přenesená",J223,0)</f>
        <v>0</v>
      </c>
      <c r="BH223" s="243">
        <f>IF(N223="sníž. přenesená",J223,0)</f>
        <v>0</v>
      </c>
      <c r="BI223" s="243">
        <f>IF(N223="nulová",J223,0)</f>
        <v>0</v>
      </c>
      <c r="BJ223" s="19" t="s">
        <v>85</v>
      </c>
      <c r="BK223" s="243">
        <f>ROUND(I223*H223,2)</f>
        <v>0</v>
      </c>
      <c r="BL223" s="19" t="s">
        <v>249</v>
      </c>
      <c r="BM223" s="242" t="s">
        <v>8188</v>
      </c>
    </row>
    <row r="224" s="2" customFormat="1">
      <c r="A224" s="40"/>
      <c r="B224" s="41"/>
      <c r="C224" s="42"/>
      <c r="D224" s="244" t="s">
        <v>251</v>
      </c>
      <c r="E224" s="42"/>
      <c r="F224" s="245" t="s">
        <v>8187</v>
      </c>
      <c r="G224" s="42"/>
      <c r="H224" s="42"/>
      <c r="I224" s="246"/>
      <c r="J224" s="42"/>
      <c r="K224" s="42"/>
      <c r="L224" s="46"/>
      <c r="M224" s="247"/>
      <c r="N224" s="24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251</v>
      </c>
      <c r="AU224" s="19" t="s">
        <v>85</v>
      </c>
    </row>
    <row r="225" s="2" customFormat="1" ht="24.15" customHeight="1">
      <c r="A225" s="40"/>
      <c r="B225" s="41"/>
      <c r="C225" s="230" t="s">
        <v>412</v>
      </c>
      <c r="D225" s="230" t="s">
        <v>245</v>
      </c>
      <c r="E225" s="231" t="s">
        <v>8189</v>
      </c>
      <c r="F225" s="232" t="s">
        <v>8115</v>
      </c>
      <c r="G225" s="233" t="s">
        <v>7858</v>
      </c>
      <c r="H225" s="234">
        <v>24</v>
      </c>
      <c r="I225" s="235"/>
      <c r="J225" s="236">
        <f>ROUND(I225*H225,2)</f>
        <v>0</v>
      </c>
      <c r="K225" s="237"/>
      <c r="L225" s="46"/>
      <c r="M225" s="238" t="s">
        <v>1</v>
      </c>
      <c r="N225" s="239" t="s">
        <v>43</v>
      </c>
      <c r="O225" s="93"/>
      <c r="P225" s="240">
        <f>O225*H225</f>
        <v>0</v>
      </c>
      <c r="Q225" s="240">
        <v>0</v>
      </c>
      <c r="R225" s="240">
        <f>Q225*H225</f>
        <v>0</v>
      </c>
      <c r="S225" s="240">
        <v>0</v>
      </c>
      <c r="T225" s="24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42" t="s">
        <v>249</v>
      </c>
      <c r="AT225" s="242" t="s">
        <v>245</v>
      </c>
      <c r="AU225" s="242" t="s">
        <v>85</v>
      </c>
      <c r="AY225" s="19" t="s">
        <v>242</v>
      </c>
      <c r="BE225" s="243">
        <f>IF(N225="základní",J225,0)</f>
        <v>0</v>
      </c>
      <c r="BF225" s="243">
        <f>IF(N225="snížená",J225,0)</f>
        <v>0</v>
      </c>
      <c r="BG225" s="243">
        <f>IF(N225="zákl. přenesená",J225,0)</f>
        <v>0</v>
      </c>
      <c r="BH225" s="243">
        <f>IF(N225="sníž. přenesená",J225,0)</f>
        <v>0</v>
      </c>
      <c r="BI225" s="243">
        <f>IF(N225="nulová",J225,0)</f>
        <v>0</v>
      </c>
      <c r="BJ225" s="19" t="s">
        <v>85</v>
      </c>
      <c r="BK225" s="243">
        <f>ROUND(I225*H225,2)</f>
        <v>0</v>
      </c>
      <c r="BL225" s="19" t="s">
        <v>249</v>
      </c>
      <c r="BM225" s="242" t="s">
        <v>8190</v>
      </c>
    </row>
    <row r="226" s="2" customFormat="1">
      <c r="A226" s="40"/>
      <c r="B226" s="41"/>
      <c r="C226" s="42"/>
      <c r="D226" s="244" t="s">
        <v>251</v>
      </c>
      <c r="E226" s="42"/>
      <c r="F226" s="245" t="s">
        <v>8115</v>
      </c>
      <c r="G226" s="42"/>
      <c r="H226" s="42"/>
      <c r="I226" s="246"/>
      <c r="J226" s="42"/>
      <c r="K226" s="42"/>
      <c r="L226" s="46"/>
      <c r="M226" s="247"/>
      <c r="N226" s="24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251</v>
      </c>
      <c r="AU226" s="19" t="s">
        <v>85</v>
      </c>
    </row>
    <row r="227" s="2" customFormat="1" ht="24.15" customHeight="1">
      <c r="A227" s="40"/>
      <c r="B227" s="41"/>
      <c r="C227" s="230" t="s">
        <v>1377</v>
      </c>
      <c r="D227" s="230" t="s">
        <v>245</v>
      </c>
      <c r="E227" s="231" t="s">
        <v>8191</v>
      </c>
      <c r="F227" s="232" t="s">
        <v>8121</v>
      </c>
      <c r="G227" s="233" t="s">
        <v>7858</v>
      </c>
      <c r="H227" s="234">
        <v>36</v>
      </c>
      <c r="I227" s="235"/>
      <c r="J227" s="236">
        <f>ROUND(I227*H227,2)</f>
        <v>0</v>
      </c>
      <c r="K227" s="237"/>
      <c r="L227" s="46"/>
      <c r="M227" s="238" t="s">
        <v>1</v>
      </c>
      <c r="N227" s="239" t="s">
        <v>43</v>
      </c>
      <c r="O227" s="93"/>
      <c r="P227" s="240">
        <f>O227*H227</f>
        <v>0</v>
      </c>
      <c r="Q227" s="240">
        <v>0</v>
      </c>
      <c r="R227" s="240">
        <f>Q227*H227</f>
        <v>0</v>
      </c>
      <c r="S227" s="240">
        <v>0</v>
      </c>
      <c r="T227" s="24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42" t="s">
        <v>249</v>
      </c>
      <c r="AT227" s="242" t="s">
        <v>245</v>
      </c>
      <c r="AU227" s="242" t="s">
        <v>85</v>
      </c>
      <c r="AY227" s="19" t="s">
        <v>242</v>
      </c>
      <c r="BE227" s="243">
        <f>IF(N227="základní",J227,0)</f>
        <v>0</v>
      </c>
      <c r="BF227" s="243">
        <f>IF(N227="snížená",J227,0)</f>
        <v>0</v>
      </c>
      <c r="BG227" s="243">
        <f>IF(N227="zákl. přenesená",J227,0)</f>
        <v>0</v>
      </c>
      <c r="BH227" s="243">
        <f>IF(N227="sníž. přenesená",J227,0)</f>
        <v>0</v>
      </c>
      <c r="BI227" s="243">
        <f>IF(N227="nulová",J227,0)</f>
        <v>0</v>
      </c>
      <c r="BJ227" s="19" t="s">
        <v>85</v>
      </c>
      <c r="BK227" s="243">
        <f>ROUND(I227*H227,2)</f>
        <v>0</v>
      </c>
      <c r="BL227" s="19" t="s">
        <v>249</v>
      </c>
      <c r="BM227" s="242" t="s">
        <v>8192</v>
      </c>
    </row>
    <row r="228" s="2" customFormat="1">
      <c r="A228" s="40"/>
      <c r="B228" s="41"/>
      <c r="C228" s="42"/>
      <c r="D228" s="244" t="s">
        <v>251</v>
      </c>
      <c r="E228" s="42"/>
      <c r="F228" s="245" t="s">
        <v>8121</v>
      </c>
      <c r="G228" s="42"/>
      <c r="H228" s="42"/>
      <c r="I228" s="246"/>
      <c r="J228" s="42"/>
      <c r="K228" s="42"/>
      <c r="L228" s="46"/>
      <c r="M228" s="247"/>
      <c r="N228" s="248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251</v>
      </c>
      <c r="AU228" s="19" t="s">
        <v>85</v>
      </c>
    </row>
    <row r="229" s="2" customFormat="1" ht="24.15" customHeight="1">
      <c r="A229" s="40"/>
      <c r="B229" s="41"/>
      <c r="C229" s="230" t="s">
        <v>305</v>
      </c>
      <c r="D229" s="230" t="s">
        <v>245</v>
      </c>
      <c r="E229" s="231" t="s">
        <v>8193</v>
      </c>
      <c r="F229" s="232" t="s">
        <v>8124</v>
      </c>
      <c r="G229" s="233" t="s">
        <v>7858</v>
      </c>
      <c r="H229" s="234">
        <v>14</v>
      </c>
      <c r="I229" s="235"/>
      <c r="J229" s="236">
        <f>ROUND(I229*H229,2)</f>
        <v>0</v>
      </c>
      <c r="K229" s="237"/>
      <c r="L229" s="46"/>
      <c r="M229" s="238" t="s">
        <v>1</v>
      </c>
      <c r="N229" s="239" t="s">
        <v>43</v>
      </c>
      <c r="O229" s="93"/>
      <c r="P229" s="240">
        <f>O229*H229</f>
        <v>0</v>
      </c>
      <c r="Q229" s="240">
        <v>0</v>
      </c>
      <c r="R229" s="240">
        <f>Q229*H229</f>
        <v>0</v>
      </c>
      <c r="S229" s="240">
        <v>0</v>
      </c>
      <c r="T229" s="24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42" t="s">
        <v>249</v>
      </c>
      <c r="AT229" s="242" t="s">
        <v>245</v>
      </c>
      <c r="AU229" s="242" t="s">
        <v>85</v>
      </c>
      <c r="AY229" s="19" t="s">
        <v>242</v>
      </c>
      <c r="BE229" s="243">
        <f>IF(N229="základní",J229,0)</f>
        <v>0</v>
      </c>
      <c r="BF229" s="243">
        <f>IF(N229="snížená",J229,0)</f>
        <v>0</v>
      </c>
      <c r="BG229" s="243">
        <f>IF(N229="zákl. přenesená",J229,0)</f>
        <v>0</v>
      </c>
      <c r="BH229" s="243">
        <f>IF(N229="sníž. přenesená",J229,0)</f>
        <v>0</v>
      </c>
      <c r="BI229" s="243">
        <f>IF(N229="nulová",J229,0)</f>
        <v>0</v>
      </c>
      <c r="BJ229" s="19" t="s">
        <v>85</v>
      </c>
      <c r="BK229" s="243">
        <f>ROUND(I229*H229,2)</f>
        <v>0</v>
      </c>
      <c r="BL229" s="19" t="s">
        <v>249</v>
      </c>
      <c r="BM229" s="242" t="s">
        <v>8194</v>
      </c>
    </row>
    <row r="230" s="2" customFormat="1">
      <c r="A230" s="40"/>
      <c r="B230" s="41"/>
      <c r="C230" s="42"/>
      <c r="D230" s="244" t="s">
        <v>251</v>
      </c>
      <c r="E230" s="42"/>
      <c r="F230" s="245" t="s">
        <v>8124</v>
      </c>
      <c r="G230" s="42"/>
      <c r="H230" s="42"/>
      <c r="I230" s="246"/>
      <c r="J230" s="42"/>
      <c r="K230" s="42"/>
      <c r="L230" s="46"/>
      <c r="M230" s="247"/>
      <c r="N230" s="24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251</v>
      </c>
      <c r="AU230" s="19" t="s">
        <v>85</v>
      </c>
    </row>
    <row r="231" s="12" customFormat="1" ht="25.92" customHeight="1">
      <c r="A231" s="12"/>
      <c r="B231" s="214"/>
      <c r="C231" s="215"/>
      <c r="D231" s="216" t="s">
        <v>77</v>
      </c>
      <c r="E231" s="217" t="s">
        <v>8195</v>
      </c>
      <c r="F231" s="217" t="s">
        <v>8196</v>
      </c>
      <c r="G231" s="215"/>
      <c r="H231" s="215"/>
      <c r="I231" s="218"/>
      <c r="J231" s="219">
        <f>BK231</f>
        <v>0</v>
      </c>
      <c r="K231" s="215"/>
      <c r="L231" s="220"/>
      <c r="M231" s="221"/>
      <c r="N231" s="222"/>
      <c r="O231" s="222"/>
      <c r="P231" s="223">
        <f>SUM(P232:P233)</f>
        <v>0</v>
      </c>
      <c r="Q231" s="222"/>
      <c r="R231" s="223">
        <f>SUM(R232:R233)</f>
        <v>0</v>
      </c>
      <c r="S231" s="222"/>
      <c r="T231" s="224">
        <f>SUM(T232:T233)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25" t="s">
        <v>85</v>
      </c>
      <c r="AT231" s="226" t="s">
        <v>77</v>
      </c>
      <c r="AU231" s="226" t="s">
        <v>78</v>
      </c>
      <c r="AY231" s="225" t="s">
        <v>242</v>
      </c>
      <c r="BK231" s="227">
        <f>SUM(BK232:BK233)</f>
        <v>0</v>
      </c>
    </row>
    <row r="232" s="2" customFormat="1" ht="49.05" customHeight="1">
      <c r="A232" s="40"/>
      <c r="B232" s="41"/>
      <c r="C232" s="230" t="s">
        <v>1222</v>
      </c>
      <c r="D232" s="230" t="s">
        <v>245</v>
      </c>
      <c r="E232" s="231" t="s">
        <v>8197</v>
      </c>
      <c r="F232" s="232" t="s">
        <v>8198</v>
      </c>
      <c r="G232" s="233" t="s">
        <v>7858</v>
      </c>
      <c r="H232" s="234">
        <v>16</v>
      </c>
      <c r="I232" s="235"/>
      <c r="J232" s="236">
        <f>ROUND(I232*H232,2)</f>
        <v>0</v>
      </c>
      <c r="K232" s="237"/>
      <c r="L232" s="46"/>
      <c r="M232" s="238" t="s">
        <v>1</v>
      </c>
      <c r="N232" s="239" t="s">
        <v>43</v>
      </c>
      <c r="O232" s="93"/>
      <c r="P232" s="240">
        <f>O232*H232</f>
        <v>0</v>
      </c>
      <c r="Q232" s="240">
        <v>0</v>
      </c>
      <c r="R232" s="240">
        <f>Q232*H232</f>
        <v>0</v>
      </c>
      <c r="S232" s="240">
        <v>0</v>
      </c>
      <c r="T232" s="24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42" t="s">
        <v>249</v>
      </c>
      <c r="AT232" s="242" t="s">
        <v>245</v>
      </c>
      <c r="AU232" s="242" t="s">
        <v>85</v>
      </c>
      <c r="AY232" s="19" t="s">
        <v>242</v>
      </c>
      <c r="BE232" s="243">
        <f>IF(N232="základní",J232,0)</f>
        <v>0</v>
      </c>
      <c r="BF232" s="243">
        <f>IF(N232="snížená",J232,0)</f>
        <v>0</v>
      </c>
      <c r="BG232" s="243">
        <f>IF(N232="zákl. přenesená",J232,0)</f>
        <v>0</v>
      </c>
      <c r="BH232" s="243">
        <f>IF(N232="sníž. přenesená",J232,0)</f>
        <v>0</v>
      </c>
      <c r="BI232" s="243">
        <f>IF(N232="nulová",J232,0)</f>
        <v>0</v>
      </c>
      <c r="BJ232" s="19" t="s">
        <v>85</v>
      </c>
      <c r="BK232" s="243">
        <f>ROUND(I232*H232,2)</f>
        <v>0</v>
      </c>
      <c r="BL232" s="19" t="s">
        <v>249</v>
      </c>
      <c r="BM232" s="242" t="s">
        <v>8199</v>
      </c>
    </row>
    <row r="233" s="2" customFormat="1">
      <c r="A233" s="40"/>
      <c r="B233" s="41"/>
      <c r="C233" s="42"/>
      <c r="D233" s="244" t="s">
        <v>251</v>
      </c>
      <c r="E233" s="42"/>
      <c r="F233" s="245" t="s">
        <v>8198</v>
      </c>
      <c r="G233" s="42"/>
      <c r="H233" s="42"/>
      <c r="I233" s="246"/>
      <c r="J233" s="42"/>
      <c r="K233" s="42"/>
      <c r="L233" s="46"/>
      <c r="M233" s="247"/>
      <c r="N233" s="248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251</v>
      </c>
      <c r="AU233" s="19" t="s">
        <v>85</v>
      </c>
    </row>
    <row r="234" s="12" customFormat="1" ht="25.92" customHeight="1">
      <c r="A234" s="12"/>
      <c r="B234" s="214"/>
      <c r="C234" s="215"/>
      <c r="D234" s="216" t="s">
        <v>77</v>
      </c>
      <c r="E234" s="217" t="s">
        <v>8200</v>
      </c>
      <c r="F234" s="217" t="s">
        <v>8201</v>
      </c>
      <c r="G234" s="215"/>
      <c r="H234" s="215"/>
      <c r="I234" s="218"/>
      <c r="J234" s="219">
        <f>BK234</f>
        <v>0</v>
      </c>
      <c r="K234" s="215"/>
      <c r="L234" s="220"/>
      <c r="M234" s="221"/>
      <c r="N234" s="222"/>
      <c r="O234" s="222"/>
      <c r="P234" s="223">
        <f>SUM(P235:P244)</f>
        <v>0</v>
      </c>
      <c r="Q234" s="222"/>
      <c r="R234" s="223">
        <f>SUM(R235:R244)</f>
        <v>0</v>
      </c>
      <c r="S234" s="222"/>
      <c r="T234" s="224">
        <f>SUM(T235:T244)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25" t="s">
        <v>85</v>
      </c>
      <c r="AT234" s="226" t="s">
        <v>77</v>
      </c>
      <c r="AU234" s="226" t="s">
        <v>78</v>
      </c>
      <c r="AY234" s="225" t="s">
        <v>242</v>
      </c>
      <c r="BK234" s="227">
        <f>SUM(BK235:BK244)</f>
        <v>0</v>
      </c>
    </row>
    <row r="235" s="2" customFormat="1" ht="16.5" customHeight="1">
      <c r="A235" s="40"/>
      <c r="B235" s="41"/>
      <c r="C235" s="230" t="s">
        <v>1231</v>
      </c>
      <c r="D235" s="230" t="s">
        <v>245</v>
      </c>
      <c r="E235" s="231" t="s">
        <v>8202</v>
      </c>
      <c r="F235" s="232" t="s">
        <v>8203</v>
      </c>
      <c r="G235" s="233" t="s">
        <v>7858</v>
      </c>
      <c r="H235" s="234">
        <v>102</v>
      </c>
      <c r="I235" s="235"/>
      <c r="J235" s="236">
        <f>ROUND(I235*H235,2)</f>
        <v>0</v>
      </c>
      <c r="K235" s="237"/>
      <c r="L235" s="46"/>
      <c r="M235" s="238" t="s">
        <v>1</v>
      </c>
      <c r="N235" s="239" t="s">
        <v>43</v>
      </c>
      <c r="O235" s="93"/>
      <c r="P235" s="240">
        <f>O235*H235</f>
        <v>0</v>
      </c>
      <c r="Q235" s="240">
        <v>0</v>
      </c>
      <c r="R235" s="240">
        <f>Q235*H235</f>
        <v>0</v>
      </c>
      <c r="S235" s="240">
        <v>0</v>
      </c>
      <c r="T235" s="24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42" t="s">
        <v>249</v>
      </c>
      <c r="AT235" s="242" t="s">
        <v>245</v>
      </c>
      <c r="AU235" s="242" t="s">
        <v>85</v>
      </c>
      <c r="AY235" s="19" t="s">
        <v>242</v>
      </c>
      <c r="BE235" s="243">
        <f>IF(N235="základní",J235,0)</f>
        <v>0</v>
      </c>
      <c r="BF235" s="243">
        <f>IF(N235="snížená",J235,0)</f>
        <v>0</v>
      </c>
      <c r="BG235" s="243">
        <f>IF(N235="zákl. přenesená",J235,0)</f>
        <v>0</v>
      </c>
      <c r="BH235" s="243">
        <f>IF(N235="sníž. přenesená",J235,0)</f>
        <v>0</v>
      </c>
      <c r="BI235" s="243">
        <f>IF(N235="nulová",J235,0)</f>
        <v>0</v>
      </c>
      <c r="BJ235" s="19" t="s">
        <v>85</v>
      </c>
      <c r="BK235" s="243">
        <f>ROUND(I235*H235,2)</f>
        <v>0</v>
      </c>
      <c r="BL235" s="19" t="s">
        <v>249</v>
      </c>
      <c r="BM235" s="242" t="s">
        <v>8204</v>
      </c>
    </row>
    <row r="236" s="2" customFormat="1">
      <c r="A236" s="40"/>
      <c r="B236" s="41"/>
      <c r="C236" s="42"/>
      <c r="D236" s="244" t="s">
        <v>251</v>
      </c>
      <c r="E236" s="42"/>
      <c r="F236" s="245" t="s">
        <v>8203</v>
      </c>
      <c r="G236" s="42"/>
      <c r="H236" s="42"/>
      <c r="I236" s="246"/>
      <c r="J236" s="42"/>
      <c r="K236" s="42"/>
      <c r="L236" s="46"/>
      <c r="M236" s="247"/>
      <c r="N236" s="24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251</v>
      </c>
      <c r="AU236" s="19" t="s">
        <v>85</v>
      </c>
    </row>
    <row r="237" s="2" customFormat="1" ht="24.15" customHeight="1">
      <c r="A237" s="40"/>
      <c r="B237" s="41"/>
      <c r="C237" s="230" t="s">
        <v>1281</v>
      </c>
      <c r="D237" s="230" t="s">
        <v>245</v>
      </c>
      <c r="E237" s="231" t="s">
        <v>8205</v>
      </c>
      <c r="F237" s="232" t="s">
        <v>8206</v>
      </c>
      <c r="G237" s="233" t="s">
        <v>7858</v>
      </c>
      <c r="H237" s="234">
        <v>102</v>
      </c>
      <c r="I237" s="235"/>
      <c r="J237" s="236">
        <f>ROUND(I237*H237,2)</f>
        <v>0</v>
      </c>
      <c r="K237" s="237"/>
      <c r="L237" s="46"/>
      <c r="M237" s="238" t="s">
        <v>1</v>
      </c>
      <c r="N237" s="239" t="s">
        <v>43</v>
      </c>
      <c r="O237" s="93"/>
      <c r="P237" s="240">
        <f>O237*H237</f>
        <v>0</v>
      </c>
      <c r="Q237" s="240">
        <v>0</v>
      </c>
      <c r="R237" s="240">
        <f>Q237*H237</f>
        <v>0</v>
      </c>
      <c r="S237" s="240">
        <v>0</v>
      </c>
      <c r="T237" s="24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42" t="s">
        <v>249</v>
      </c>
      <c r="AT237" s="242" t="s">
        <v>245</v>
      </c>
      <c r="AU237" s="242" t="s">
        <v>85</v>
      </c>
      <c r="AY237" s="19" t="s">
        <v>242</v>
      </c>
      <c r="BE237" s="243">
        <f>IF(N237="základní",J237,0)</f>
        <v>0</v>
      </c>
      <c r="BF237" s="243">
        <f>IF(N237="snížená",J237,0)</f>
        <v>0</v>
      </c>
      <c r="BG237" s="243">
        <f>IF(N237="zákl. přenesená",J237,0)</f>
        <v>0</v>
      </c>
      <c r="BH237" s="243">
        <f>IF(N237="sníž. přenesená",J237,0)</f>
        <v>0</v>
      </c>
      <c r="BI237" s="243">
        <f>IF(N237="nulová",J237,0)</f>
        <v>0</v>
      </c>
      <c r="BJ237" s="19" t="s">
        <v>85</v>
      </c>
      <c r="BK237" s="243">
        <f>ROUND(I237*H237,2)</f>
        <v>0</v>
      </c>
      <c r="BL237" s="19" t="s">
        <v>249</v>
      </c>
      <c r="BM237" s="242" t="s">
        <v>8207</v>
      </c>
    </row>
    <row r="238" s="2" customFormat="1">
      <c r="A238" s="40"/>
      <c r="B238" s="41"/>
      <c r="C238" s="42"/>
      <c r="D238" s="244" t="s">
        <v>251</v>
      </c>
      <c r="E238" s="42"/>
      <c r="F238" s="245" t="s">
        <v>8206</v>
      </c>
      <c r="G238" s="42"/>
      <c r="H238" s="42"/>
      <c r="I238" s="246"/>
      <c r="J238" s="42"/>
      <c r="K238" s="42"/>
      <c r="L238" s="46"/>
      <c r="M238" s="247"/>
      <c r="N238" s="24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251</v>
      </c>
      <c r="AU238" s="19" t="s">
        <v>85</v>
      </c>
    </row>
    <row r="239" s="2" customFormat="1" ht="24.15" customHeight="1">
      <c r="A239" s="40"/>
      <c r="B239" s="41"/>
      <c r="C239" s="230" t="s">
        <v>1288</v>
      </c>
      <c r="D239" s="230" t="s">
        <v>245</v>
      </c>
      <c r="E239" s="231" t="s">
        <v>8208</v>
      </c>
      <c r="F239" s="232" t="s">
        <v>8209</v>
      </c>
      <c r="G239" s="233" t="s">
        <v>7858</v>
      </c>
      <c r="H239" s="234">
        <v>102</v>
      </c>
      <c r="I239" s="235"/>
      <c r="J239" s="236">
        <f>ROUND(I239*H239,2)</f>
        <v>0</v>
      </c>
      <c r="K239" s="237"/>
      <c r="L239" s="46"/>
      <c r="M239" s="238" t="s">
        <v>1</v>
      </c>
      <c r="N239" s="239" t="s">
        <v>43</v>
      </c>
      <c r="O239" s="93"/>
      <c r="P239" s="240">
        <f>O239*H239</f>
        <v>0</v>
      </c>
      <c r="Q239" s="240">
        <v>0</v>
      </c>
      <c r="R239" s="240">
        <f>Q239*H239</f>
        <v>0</v>
      </c>
      <c r="S239" s="240">
        <v>0</v>
      </c>
      <c r="T239" s="24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42" t="s">
        <v>249</v>
      </c>
      <c r="AT239" s="242" t="s">
        <v>245</v>
      </c>
      <c r="AU239" s="242" t="s">
        <v>85</v>
      </c>
      <c r="AY239" s="19" t="s">
        <v>242</v>
      </c>
      <c r="BE239" s="243">
        <f>IF(N239="základní",J239,0)</f>
        <v>0</v>
      </c>
      <c r="BF239" s="243">
        <f>IF(N239="snížená",J239,0)</f>
        <v>0</v>
      </c>
      <c r="BG239" s="243">
        <f>IF(N239="zákl. přenesená",J239,0)</f>
        <v>0</v>
      </c>
      <c r="BH239" s="243">
        <f>IF(N239="sníž. přenesená",J239,0)</f>
        <v>0</v>
      </c>
      <c r="BI239" s="243">
        <f>IF(N239="nulová",J239,0)</f>
        <v>0</v>
      </c>
      <c r="BJ239" s="19" t="s">
        <v>85</v>
      </c>
      <c r="BK239" s="243">
        <f>ROUND(I239*H239,2)</f>
        <v>0</v>
      </c>
      <c r="BL239" s="19" t="s">
        <v>249</v>
      </c>
      <c r="BM239" s="242" t="s">
        <v>8210</v>
      </c>
    </row>
    <row r="240" s="2" customFormat="1">
      <c r="A240" s="40"/>
      <c r="B240" s="41"/>
      <c r="C240" s="42"/>
      <c r="D240" s="244" t="s">
        <v>251</v>
      </c>
      <c r="E240" s="42"/>
      <c r="F240" s="245" t="s">
        <v>8209</v>
      </c>
      <c r="G240" s="42"/>
      <c r="H240" s="42"/>
      <c r="I240" s="246"/>
      <c r="J240" s="42"/>
      <c r="K240" s="42"/>
      <c r="L240" s="46"/>
      <c r="M240" s="247"/>
      <c r="N240" s="24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251</v>
      </c>
      <c r="AU240" s="19" t="s">
        <v>85</v>
      </c>
    </row>
    <row r="241" s="2" customFormat="1" ht="37.8" customHeight="1">
      <c r="A241" s="40"/>
      <c r="B241" s="41"/>
      <c r="C241" s="230" t="s">
        <v>405</v>
      </c>
      <c r="D241" s="230" t="s">
        <v>245</v>
      </c>
      <c r="E241" s="231" t="s">
        <v>8211</v>
      </c>
      <c r="F241" s="232" t="s">
        <v>8212</v>
      </c>
      <c r="G241" s="233" t="s">
        <v>7858</v>
      </c>
      <c r="H241" s="234">
        <v>10</v>
      </c>
      <c r="I241" s="235"/>
      <c r="J241" s="236">
        <f>ROUND(I241*H241,2)</f>
        <v>0</v>
      </c>
      <c r="K241" s="237"/>
      <c r="L241" s="46"/>
      <c r="M241" s="238" t="s">
        <v>1</v>
      </c>
      <c r="N241" s="239" t="s">
        <v>43</v>
      </c>
      <c r="O241" s="93"/>
      <c r="P241" s="240">
        <f>O241*H241</f>
        <v>0</v>
      </c>
      <c r="Q241" s="240">
        <v>0</v>
      </c>
      <c r="R241" s="240">
        <f>Q241*H241</f>
        <v>0</v>
      </c>
      <c r="S241" s="240">
        <v>0</v>
      </c>
      <c r="T241" s="24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42" t="s">
        <v>249</v>
      </c>
      <c r="AT241" s="242" t="s">
        <v>245</v>
      </c>
      <c r="AU241" s="242" t="s">
        <v>85</v>
      </c>
      <c r="AY241" s="19" t="s">
        <v>242</v>
      </c>
      <c r="BE241" s="243">
        <f>IF(N241="základní",J241,0)</f>
        <v>0</v>
      </c>
      <c r="BF241" s="243">
        <f>IF(N241="snížená",J241,0)</f>
        <v>0</v>
      </c>
      <c r="BG241" s="243">
        <f>IF(N241="zákl. přenesená",J241,0)</f>
        <v>0</v>
      </c>
      <c r="BH241" s="243">
        <f>IF(N241="sníž. přenesená",J241,0)</f>
        <v>0</v>
      </c>
      <c r="BI241" s="243">
        <f>IF(N241="nulová",J241,0)</f>
        <v>0</v>
      </c>
      <c r="BJ241" s="19" t="s">
        <v>85</v>
      </c>
      <c r="BK241" s="243">
        <f>ROUND(I241*H241,2)</f>
        <v>0</v>
      </c>
      <c r="BL241" s="19" t="s">
        <v>249</v>
      </c>
      <c r="BM241" s="242" t="s">
        <v>8213</v>
      </c>
    </row>
    <row r="242" s="2" customFormat="1">
      <c r="A242" s="40"/>
      <c r="B242" s="41"/>
      <c r="C242" s="42"/>
      <c r="D242" s="244" t="s">
        <v>251</v>
      </c>
      <c r="E242" s="42"/>
      <c r="F242" s="245" t="s">
        <v>8212</v>
      </c>
      <c r="G242" s="42"/>
      <c r="H242" s="42"/>
      <c r="I242" s="246"/>
      <c r="J242" s="42"/>
      <c r="K242" s="42"/>
      <c r="L242" s="46"/>
      <c r="M242" s="247"/>
      <c r="N242" s="24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251</v>
      </c>
      <c r="AU242" s="19" t="s">
        <v>85</v>
      </c>
    </row>
    <row r="243" s="2" customFormat="1" ht="24.15" customHeight="1">
      <c r="A243" s="40"/>
      <c r="B243" s="41"/>
      <c r="C243" s="230" t="s">
        <v>356</v>
      </c>
      <c r="D243" s="230" t="s">
        <v>245</v>
      </c>
      <c r="E243" s="231" t="s">
        <v>8214</v>
      </c>
      <c r="F243" s="232" t="s">
        <v>8215</v>
      </c>
      <c r="G243" s="233" t="s">
        <v>7858</v>
      </c>
      <c r="H243" s="234">
        <v>16</v>
      </c>
      <c r="I243" s="235"/>
      <c r="J243" s="236">
        <f>ROUND(I243*H243,2)</f>
        <v>0</v>
      </c>
      <c r="K243" s="237"/>
      <c r="L243" s="46"/>
      <c r="M243" s="238" t="s">
        <v>1</v>
      </c>
      <c r="N243" s="239" t="s">
        <v>43</v>
      </c>
      <c r="O243" s="93"/>
      <c r="P243" s="240">
        <f>O243*H243</f>
        <v>0</v>
      </c>
      <c r="Q243" s="240">
        <v>0</v>
      </c>
      <c r="R243" s="240">
        <f>Q243*H243</f>
        <v>0</v>
      </c>
      <c r="S243" s="240">
        <v>0</v>
      </c>
      <c r="T243" s="24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42" t="s">
        <v>249</v>
      </c>
      <c r="AT243" s="242" t="s">
        <v>245</v>
      </c>
      <c r="AU243" s="242" t="s">
        <v>85</v>
      </c>
      <c r="AY243" s="19" t="s">
        <v>242</v>
      </c>
      <c r="BE243" s="243">
        <f>IF(N243="základní",J243,0)</f>
        <v>0</v>
      </c>
      <c r="BF243" s="243">
        <f>IF(N243="snížená",J243,0)</f>
        <v>0</v>
      </c>
      <c r="BG243" s="243">
        <f>IF(N243="zákl. přenesená",J243,0)</f>
        <v>0</v>
      </c>
      <c r="BH243" s="243">
        <f>IF(N243="sníž. přenesená",J243,0)</f>
        <v>0</v>
      </c>
      <c r="BI243" s="243">
        <f>IF(N243="nulová",J243,0)</f>
        <v>0</v>
      </c>
      <c r="BJ243" s="19" t="s">
        <v>85</v>
      </c>
      <c r="BK243" s="243">
        <f>ROUND(I243*H243,2)</f>
        <v>0</v>
      </c>
      <c r="BL243" s="19" t="s">
        <v>249</v>
      </c>
      <c r="BM243" s="242" t="s">
        <v>8216</v>
      </c>
    </row>
    <row r="244" s="2" customFormat="1">
      <c r="A244" s="40"/>
      <c r="B244" s="41"/>
      <c r="C244" s="42"/>
      <c r="D244" s="244" t="s">
        <v>251</v>
      </c>
      <c r="E244" s="42"/>
      <c r="F244" s="245" t="s">
        <v>8215</v>
      </c>
      <c r="G244" s="42"/>
      <c r="H244" s="42"/>
      <c r="I244" s="246"/>
      <c r="J244" s="42"/>
      <c r="K244" s="42"/>
      <c r="L244" s="46"/>
      <c r="M244" s="247"/>
      <c r="N244" s="24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251</v>
      </c>
      <c r="AU244" s="19" t="s">
        <v>85</v>
      </c>
    </row>
    <row r="245" s="12" customFormat="1" ht="25.92" customHeight="1">
      <c r="A245" s="12"/>
      <c r="B245" s="214"/>
      <c r="C245" s="215"/>
      <c r="D245" s="216" t="s">
        <v>77</v>
      </c>
      <c r="E245" s="217" t="s">
        <v>8217</v>
      </c>
      <c r="F245" s="217" t="s">
        <v>7840</v>
      </c>
      <c r="G245" s="215"/>
      <c r="H245" s="215"/>
      <c r="I245" s="218"/>
      <c r="J245" s="219">
        <f>BK245</f>
        <v>0</v>
      </c>
      <c r="K245" s="215"/>
      <c r="L245" s="220"/>
      <c r="M245" s="221"/>
      <c r="N245" s="222"/>
      <c r="O245" s="222"/>
      <c r="P245" s="223">
        <f>SUM(P246:P267)</f>
        <v>0</v>
      </c>
      <c r="Q245" s="222"/>
      <c r="R245" s="223">
        <f>SUM(R246:R267)</f>
        <v>0</v>
      </c>
      <c r="S245" s="222"/>
      <c r="T245" s="224">
        <f>SUM(T246:T267)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5" t="s">
        <v>85</v>
      </c>
      <c r="AT245" s="226" t="s">
        <v>77</v>
      </c>
      <c r="AU245" s="226" t="s">
        <v>78</v>
      </c>
      <c r="AY245" s="225" t="s">
        <v>242</v>
      </c>
      <c r="BK245" s="227">
        <f>SUM(BK246:BK267)</f>
        <v>0</v>
      </c>
    </row>
    <row r="246" s="2" customFormat="1" ht="24.15" customHeight="1">
      <c r="A246" s="40"/>
      <c r="B246" s="41"/>
      <c r="C246" s="230" t="s">
        <v>364</v>
      </c>
      <c r="D246" s="230" t="s">
        <v>245</v>
      </c>
      <c r="E246" s="231" t="s">
        <v>8218</v>
      </c>
      <c r="F246" s="232" t="s">
        <v>7842</v>
      </c>
      <c r="G246" s="233" t="s">
        <v>261</v>
      </c>
      <c r="H246" s="234">
        <v>80</v>
      </c>
      <c r="I246" s="235"/>
      <c r="J246" s="236">
        <f>ROUND(I246*H246,2)</f>
        <v>0</v>
      </c>
      <c r="K246" s="237"/>
      <c r="L246" s="46"/>
      <c r="M246" s="238" t="s">
        <v>1</v>
      </c>
      <c r="N246" s="239" t="s">
        <v>43</v>
      </c>
      <c r="O246" s="93"/>
      <c r="P246" s="240">
        <f>O246*H246</f>
        <v>0</v>
      </c>
      <c r="Q246" s="240">
        <v>0</v>
      </c>
      <c r="R246" s="240">
        <f>Q246*H246</f>
        <v>0</v>
      </c>
      <c r="S246" s="240">
        <v>0</v>
      </c>
      <c r="T246" s="24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42" t="s">
        <v>249</v>
      </c>
      <c r="AT246" s="242" t="s">
        <v>245</v>
      </c>
      <c r="AU246" s="242" t="s">
        <v>85</v>
      </c>
      <c r="AY246" s="19" t="s">
        <v>242</v>
      </c>
      <c r="BE246" s="243">
        <f>IF(N246="základní",J246,0)</f>
        <v>0</v>
      </c>
      <c r="BF246" s="243">
        <f>IF(N246="snížená",J246,0)</f>
        <v>0</v>
      </c>
      <c r="BG246" s="243">
        <f>IF(N246="zákl. přenesená",J246,0)</f>
        <v>0</v>
      </c>
      <c r="BH246" s="243">
        <f>IF(N246="sníž. přenesená",J246,0)</f>
        <v>0</v>
      </c>
      <c r="BI246" s="243">
        <f>IF(N246="nulová",J246,0)</f>
        <v>0</v>
      </c>
      <c r="BJ246" s="19" t="s">
        <v>85</v>
      </c>
      <c r="BK246" s="243">
        <f>ROUND(I246*H246,2)</f>
        <v>0</v>
      </c>
      <c r="BL246" s="19" t="s">
        <v>249</v>
      </c>
      <c r="BM246" s="242" t="s">
        <v>8219</v>
      </c>
    </row>
    <row r="247" s="2" customFormat="1">
      <c r="A247" s="40"/>
      <c r="B247" s="41"/>
      <c r="C247" s="42"/>
      <c r="D247" s="244" t="s">
        <v>251</v>
      </c>
      <c r="E247" s="42"/>
      <c r="F247" s="245" t="s">
        <v>7842</v>
      </c>
      <c r="G247" s="42"/>
      <c r="H247" s="42"/>
      <c r="I247" s="246"/>
      <c r="J247" s="42"/>
      <c r="K247" s="42"/>
      <c r="L247" s="46"/>
      <c r="M247" s="247"/>
      <c r="N247" s="24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251</v>
      </c>
      <c r="AU247" s="19" t="s">
        <v>85</v>
      </c>
    </row>
    <row r="248" s="2" customFormat="1" ht="24.15" customHeight="1">
      <c r="A248" s="40"/>
      <c r="B248" s="41"/>
      <c r="C248" s="230" t="s">
        <v>2423</v>
      </c>
      <c r="D248" s="230" t="s">
        <v>245</v>
      </c>
      <c r="E248" s="231" t="s">
        <v>8220</v>
      </c>
      <c r="F248" s="232" t="s">
        <v>7845</v>
      </c>
      <c r="G248" s="233" t="s">
        <v>261</v>
      </c>
      <c r="H248" s="234">
        <v>520</v>
      </c>
      <c r="I248" s="235"/>
      <c r="J248" s="236">
        <f>ROUND(I248*H248,2)</f>
        <v>0</v>
      </c>
      <c r="K248" s="237"/>
      <c r="L248" s="46"/>
      <c r="M248" s="238" t="s">
        <v>1</v>
      </c>
      <c r="N248" s="239" t="s">
        <v>43</v>
      </c>
      <c r="O248" s="93"/>
      <c r="P248" s="240">
        <f>O248*H248</f>
        <v>0</v>
      </c>
      <c r="Q248" s="240">
        <v>0</v>
      </c>
      <c r="R248" s="240">
        <f>Q248*H248</f>
        <v>0</v>
      </c>
      <c r="S248" s="240">
        <v>0</v>
      </c>
      <c r="T248" s="24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42" t="s">
        <v>249</v>
      </c>
      <c r="AT248" s="242" t="s">
        <v>245</v>
      </c>
      <c r="AU248" s="242" t="s">
        <v>85</v>
      </c>
      <c r="AY248" s="19" t="s">
        <v>242</v>
      </c>
      <c r="BE248" s="243">
        <f>IF(N248="základní",J248,0)</f>
        <v>0</v>
      </c>
      <c r="BF248" s="243">
        <f>IF(N248="snížená",J248,0)</f>
        <v>0</v>
      </c>
      <c r="BG248" s="243">
        <f>IF(N248="zákl. přenesená",J248,0)</f>
        <v>0</v>
      </c>
      <c r="BH248" s="243">
        <f>IF(N248="sníž. přenesená",J248,0)</f>
        <v>0</v>
      </c>
      <c r="BI248" s="243">
        <f>IF(N248="nulová",J248,0)</f>
        <v>0</v>
      </c>
      <c r="BJ248" s="19" t="s">
        <v>85</v>
      </c>
      <c r="BK248" s="243">
        <f>ROUND(I248*H248,2)</f>
        <v>0</v>
      </c>
      <c r="BL248" s="19" t="s">
        <v>249</v>
      </c>
      <c r="BM248" s="242" t="s">
        <v>8221</v>
      </c>
    </row>
    <row r="249" s="2" customFormat="1">
      <c r="A249" s="40"/>
      <c r="B249" s="41"/>
      <c r="C249" s="42"/>
      <c r="D249" s="244" t="s">
        <v>251</v>
      </c>
      <c r="E249" s="42"/>
      <c r="F249" s="245" t="s">
        <v>7845</v>
      </c>
      <c r="G249" s="42"/>
      <c r="H249" s="42"/>
      <c r="I249" s="246"/>
      <c r="J249" s="42"/>
      <c r="K249" s="42"/>
      <c r="L249" s="46"/>
      <c r="M249" s="247"/>
      <c r="N249" s="248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251</v>
      </c>
      <c r="AU249" s="19" t="s">
        <v>85</v>
      </c>
    </row>
    <row r="250" s="2" customFormat="1" ht="24.15" customHeight="1">
      <c r="A250" s="40"/>
      <c r="B250" s="41"/>
      <c r="C250" s="230" t="s">
        <v>2487</v>
      </c>
      <c r="D250" s="230" t="s">
        <v>245</v>
      </c>
      <c r="E250" s="231" t="s">
        <v>8222</v>
      </c>
      <c r="F250" s="232" t="s">
        <v>8223</v>
      </c>
      <c r="G250" s="233" t="s">
        <v>261</v>
      </c>
      <c r="H250" s="234">
        <v>720</v>
      </c>
      <c r="I250" s="235"/>
      <c r="J250" s="236">
        <f>ROUND(I250*H250,2)</f>
        <v>0</v>
      </c>
      <c r="K250" s="237"/>
      <c r="L250" s="46"/>
      <c r="M250" s="238" t="s">
        <v>1</v>
      </c>
      <c r="N250" s="239" t="s">
        <v>43</v>
      </c>
      <c r="O250" s="93"/>
      <c r="P250" s="240">
        <f>O250*H250</f>
        <v>0</v>
      </c>
      <c r="Q250" s="240">
        <v>0</v>
      </c>
      <c r="R250" s="240">
        <f>Q250*H250</f>
        <v>0</v>
      </c>
      <c r="S250" s="240">
        <v>0</v>
      </c>
      <c r="T250" s="24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42" t="s">
        <v>249</v>
      </c>
      <c r="AT250" s="242" t="s">
        <v>245</v>
      </c>
      <c r="AU250" s="242" t="s">
        <v>85</v>
      </c>
      <c r="AY250" s="19" t="s">
        <v>242</v>
      </c>
      <c r="BE250" s="243">
        <f>IF(N250="základní",J250,0)</f>
        <v>0</v>
      </c>
      <c r="BF250" s="243">
        <f>IF(N250="snížená",J250,0)</f>
        <v>0</v>
      </c>
      <c r="BG250" s="243">
        <f>IF(N250="zákl. přenesená",J250,0)</f>
        <v>0</v>
      </c>
      <c r="BH250" s="243">
        <f>IF(N250="sníž. přenesená",J250,0)</f>
        <v>0</v>
      </c>
      <c r="BI250" s="243">
        <f>IF(N250="nulová",J250,0)</f>
        <v>0</v>
      </c>
      <c r="BJ250" s="19" t="s">
        <v>85</v>
      </c>
      <c r="BK250" s="243">
        <f>ROUND(I250*H250,2)</f>
        <v>0</v>
      </c>
      <c r="BL250" s="19" t="s">
        <v>249</v>
      </c>
      <c r="BM250" s="242" t="s">
        <v>8224</v>
      </c>
    </row>
    <row r="251" s="2" customFormat="1">
      <c r="A251" s="40"/>
      <c r="B251" s="41"/>
      <c r="C251" s="42"/>
      <c r="D251" s="244" t="s">
        <v>251</v>
      </c>
      <c r="E251" s="42"/>
      <c r="F251" s="245" t="s">
        <v>8223</v>
      </c>
      <c r="G251" s="42"/>
      <c r="H251" s="42"/>
      <c r="I251" s="246"/>
      <c r="J251" s="42"/>
      <c r="K251" s="42"/>
      <c r="L251" s="46"/>
      <c r="M251" s="247"/>
      <c r="N251" s="24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251</v>
      </c>
      <c r="AU251" s="19" t="s">
        <v>85</v>
      </c>
    </row>
    <row r="252" s="2" customFormat="1" ht="16.5" customHeight="1">
      <c r="A252" s="40"/>
      <c r="B252" s="41"/>
      <c r="C252" s="230" t="s">
        <v>2493</v>
      </c>
      <c r="D252" s="230" t="s">
        <v>245</v>
      </c>
      <c r="E252" s="231" t="s">
        <v>8225</v>
      </c>
      <c r="F252" s="232" t="s">
        <v>8226</v>
      </c>
      <c r="G252" s="233" t="s">
        <v>261</v>
      </c>
      <c r="H252" s="234">
        <v>3600</v>
      </c>
      <c r="I252" s="235"/>
      <c r="J252" s="236">
        <f>ROUND(I252*H252,2)</f>
        <v>0</v>
      </c>
      <c r="K252" s="237"/>
      <c r="L252" s="46"/>
      <c r="M252" s="238" t="s">
        <v>1</v>
      </c>
      <c r="N252" s="239" t="s">
        <v>43</v>
      </c>
      <c r="O252" s="93"/>
      <c r="P252" s="240">
        <f>O252*H252</f>
        <v>0</v>
      </c>
      <c r="Q252" s="240">
        <v>0</v>
      </c>
      <c r="R252" s="240">
        <f>Q252*H252</f>
        <v>0</v>
      </c>
      <c r="S252" s="240">
        <v>0</v>
      </c>
      <c r="T252" s="24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42" t="s">
        <v>249</v>
      </c>
      <c r="AT252" s="242" t="s">
        <v>245</v>
      </c>
      <c r="AU252" s="242" t="s">
        <v>85</v>
      </c>
      <c r="AY252" s="19" t="s">
        <v>242</v>
      </c>
      <c r="BE252" s="243">
        <f>IF(N252="základní",J252,0)</f>
        <v>0</v>
      </c>
      <c r="BF252" s="243">
        <f>IF(N252="snížená",J252,0)</f>
        <v>0</v>
      </c>
      <c r="BG252" s="243">
        <f>IF(N252="zákl. přenesená",J252,0)</f>
        <v>0</v>
      </c>
      <c r="BH252" s="243">
        <f>IF(N252="sníž. přenesená",J252,0)</f>
        <v>0</v>
      </c>
      <c r="BI252" s="243">
        <f>IF(N252="nulová",J252,0)</f>
        <v>0</v>
      </c>
      <c r="BJ252" s="19" t="s">
        <v>85</v>
      </c>
      <c r="BK252" s="243">
        <f>ROUND(I252*H252,2)</f>
        <v>0</v>
      </c>
      <c r="BL252" s="19" t="s">
        <v>249</v>
      </c>
      <c r="BM252" s="242" t="s">
        <v>8227</v>
      </c>
    </row>
    <row r="253" s="2" customFormat="1">
      <c r="A253" s="40"/>
      <c r="B253" s="41"/>
      <c r="C253" s="42"/>
      <c r="D253" s="244" t="s">
        <v>251</v>
      </c>
      <c r="E253" s="42"/>
      <c r="F253" s="245" t="s">
        <v>8226</v>
      </c>
      <c r="G253" s="42"/>
      <c r="H253" s="42"/>
      <c r="I253" s="246"/>
      <c r="J253" s="42"/>
      <c r="K253" s="42"/>
      <c r="L253" s="46"/>
      <c r="M253" s="247"/>
      <c r="N253" s="24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251</v>
      </c>
      <c r="AU253" s="19" t="s">
        <v>85</v>
      </c>
    </row>
    <row r="254" s="2" customFormat="1" ht="21.75" customHeight="1">
      <c r="A254" s="40"/>
      <c r="B254" s="41"/>
      <c r="C254" s="230" t="s">
        <v>2500</v>
      </c>
      <c r="D254" s="230" t="s">
        <v>245</v>
      </c>
      <c r="E254" s="231" t="s">
        <v>8228</v>
      </c>
      <c r="F254" s="232" t="s">
        <v>8229</v>
      </c>
      <c r="G254" s="233" t="s">
        <v>261</v>
      </c>
      <c r="H254" s="234">
        <v>112</v>
      </c>
      <c r="I254" s="235"/>
      <c r="J254" s="236">
        <f>ROUND(I254*H254,2)</f>
        <v>0</v>
      </c>
      <c r="K254" s="237"/>
      <c r="L254" s="46"/>
      <c r="M254" s="238" t="s">
        <v>1</v>
      </c>
      <c r="N254" s="239" t="s">
        <v>43</v>
      </c>
      <c r="O254" s="93"/>
      <c r="P254" s="240">
        <f>O254*H254</f>
        <v>0</v>
      </c>
      <c r="Q254" s="240">
        <v>0</v>
      </c>
      <c r="R254" s="240">
        <f>Q254*H254</f>
        <v>0</v>
      </c>
      <c r="S254" s="240">
        <v>0</v>
      </c>
      <c r="T254" s="24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42" t="s">
        <v>249</v>
      </c>
      <c r="AT254" s="242" t="s">
        <v>245</v>
      </c>
      <c r="AU254" s="242" t="s">
        <v>85</v>
      </c>
      <c r="AY254" s="19" t="s">
        <v>242</v>
      </c>
      <c r="BE254" s="243">
        <f>IF(N254="základní",J254,0)</f>
        <v>0</v>
      </c>
      <c r="BF254" s="243">
        <f>IF(N254="snížená",J254,0)</f>
        <v>0</v>
      </c>
      <c r="BG254" s="243">
        <f>IF(N254="zákl. přenesená",J254,0)</f>
        <v>0</v>
      </c>
      <c r="BH254" s="243">
        <f>IF(N254="sníž. přenesená",J254,0)</f>
        <v>0</v>
      </c>
      <c r="BI254" s="243">
        <f>IF(N254="nulová",J254,0)</f>
        <v>0</v>
      </c>
      <c r="BJ254" s="19" t="s">
        <v>85</v>
      </c>
      <c r="BK254" s="243">
        <f>ROUND(I254*H254,2)</f>
        <v>0</v>
      </c>
      <c r="BL254" s="19" t="s">
        <v>249</v>
      </c>
      <c r="BM254" s="242" t="s">
        <v>8230</v>
      </c>
    </row>
    <row r="255" s="2" customFormat="1">
      <c r="A255" s="40"/>
      <c r="B255" s="41"/>
      <c r="C255" s="42"/>
      <c r="D255" s="244" t="s">
        <v>251</v>
      </c>
      <c r="E255" s="42"/>
      <c r="F255" s="245" t="s">
        <v>8229</v>
      </c>
      <c r="G255" s="42"/>
      <c r="H255" s="42"/>
      <c r="I255" s="246"/>
      <c r="J255" s="42"/>
      <c r="K255" s="42"/>
      <c r="L255" s="46"/>
      <c r="M255" s="247"/>
      <c r="N255" s="24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251</v>
      </c>
      <c r="AU255" s="19" t="s">
        <v>85</v>
      </c>
    </row>
    <row r="256" s="2" customFormat="1" ht="24.15" customHeight="1">
      <c r="A256" s="40"/>
      <c r="B256" s="41"/>
      <c r="C256" s="230" t="s">
        <v>2508</v>
      </c>
      <c r="D256" s="230" t="s">
        <v>245</v>
      </c>
      <c r="E256" s="231" t="s">
        <v>8231</v>
      </c>
      <c r="F256" s="232" t="s">
        <v>8232</v>
      </c>
      <c r="G256" s="233" t="s">
        <v>7858</v>
      </c>
      <c r="H256" s="234">
        <v>2</v>
      </c>
      <c r="I256" s="235"/>
      <c r="J256" s="236">
        <f>ROUND(I256*H256,2)</f>
        <v>0</v>
      </c>
      <c r="K256" s="237"/>
      <c r="L256" s="46"/>
      <c r="M256" s="238" t="s">
        <v>1</v>
      </c>
      <c r="N256" s="239" t="s">
        <v>43</v>
      </c>
      <c r="O256" s="93"/>
      <c r="P256" s="240">
        <f>O256*H256</f>
        <v>0</v>
      </c>
      <c r="Q256" s="240">
        <v>0</v>
      </c>
      <c r="R256" s="240">
        <f>Q256*H256</f>
        <v>0</v>
      </c>
      <c r="S256" s="240">
        <v>0</v>
      </c>
      <c r="T256" s="24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42" t="s">
        <v>249</v>
      </c>
      <c r="AT256" s="242" t="s">
        <v>245</v>
      </c>
      <c r="AU256" s="242" t="s">
        <v>85</v>
      </c>
      <c r="AY256" s="19" t="s">
        <v>242</v>
      </c>
      <c r="BE256" s="243">
        <f>IF(N256="základní",J256,0)</f>
        <v>0</v>
      </c>
      <c r="BF256" s="243">
        <f>IF(N256="snížená",J256,0)</f>
        <v>0</v>
      </c>
      <c r="BG256" s="243">
        <f>IF(N256="zákl. přenesená",J256,0)</f>
        <v>0</v>
      </c>
      <c r="BH256" s="243">
        <f>IF(N256="sníž. přenesená",J256,0)</f>
        <v>0</v>
      </c>
      <c r="BI256" s="243">
        <f>IF(N256="nulová",J256,0)</f>
        <v>0</v>
      </c>
      <c r="BJ256" s="19" t="s">
        <v>85</v>
      </c>
      <c r="BK256" s="243">
        <f>ROUND(I256*H256,2)</f>
        <v>0</v>
      </c>
      <c r="BL256" s="19" t="s">
        <v>249</v>
      </c>
      <c r="BM256" s="242" t="s">
        <v>8233</v>
      </c>
    </row>
    <row r="257" s="2" customFormat="1">
      <c r="A257" s="40"/>
      <c r="B257" s="41"/>
      <c r="C257" s="42"/>
      <c r="D257" s="244" t="s">
        <v>251</v>
      </c>
      <c r="E257" s="42"/>
      <c r="F257" s="245" t="s">
        <v>8232</v>
      </c>
      <c r="G257" s="42"/>
      <c r="H257" s="42"/>
      <c r="I257" s="246"/>
      <c r="J257" s="42"/>
      <c r="K257" s="42"/>
      <c r="L257" s="46"/>
      <c r="M257" s="247"/>
      <c r="N257" s="248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251</v>
      </c>
      <c r="AU257" s="19" t="s">
        <v>85</v>
      </c>
    </row>
    <row r="258" s="2" customFormat="1" ht="44.25" customHeight="1">
      <c r="A258" s="40"/>
      <c r="B258" s="41"/>
      <c r="C258" s="230" t="s">
        <v>2430</v>
      </c>
      <c r="D258" s="230" t="s">
        <v>245</v>
      </c>
      <c r="E258" s="231" t="s">
        <v>8234</v>
      </c>
      <c r="F258" s="232" t="s">
        <v>8235</v>
      </c>
      <c r="G258" s="233" t="s">
        <v>261</v>
      </c>
      <c r="H258" s="234">
        <v>128</v>
      </c>
      <c r="I258" s="235"/>
      <c r="J258" s="236">
        <f>ROUND(I258*H258,2)</f>
        <v>0</v>
      </c>
      <c r="K258" s="237"/>
      <c r="L258" s="46"/>
      <c r="M258" s="238" t="s">
        <v>1</v>
      </c>
      <c r="N258" s="239" t="s">
        <v>43</v>
      </c>
      <c r="O258" s="93"/>
      <c r="P258" s="240">
        <f>O258*H258</f>
        <v>0</v>
      </c>
      <c r="Q258" s="240">
        <v>0</v>
      </c>
      <c r="R258" s="240">
        <f>Q258*H258</f>
        <v>0</v>
      </c>
      <c r="S258" s="240">
        <v>0</v>
      </c>
      <c r="T258" s="24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42" t="s">
        <v>249</v>
      </c>
      <c r="AT258" s="242" t="s">
        <v>245</v>
      </c>
      <c r="AU258" s="242" t="s">
        <v>85</v>
      </c>
      <c r="AY258" s="19" t="s">
        <v>242</v>
      </c>
      <c r="BE258" s="243">
        <f>IF(N258="základní",J258,0)</f>
        <v>0</v>
      </c>
      <c r="BF258" s="243">
        <f>IF(N258="snížená",J258,0)</f>
        <v>0</v>
      </c>
      <c r="BG258" s="243">
        <f>IF(N258="zákl. přenesená",J258,0)</f>
        <v>0</v>
      </c>
      <c r="BH258" s="243">
        <f>IF(N258="sníž. přenesená",J258,0)</f>
        <v>0</v>
      </c>
      <c r="BI258" s="243">
        <f>IF(N258="nulová",J258,0)</f>
        <v>0</v>
      </c>
      <c r="BJ258" s="19" t="s">
        <v>85</v>
      </c>
      <c r="BK258" s="243">
        <f>ROUND(I258*H258,2)</f>
        <v>0</v>
      </c>
      <c r="BL258" s="19" t="s">
        <v>249</v>
      </c>
      <c r="BM258" s="242" t="s">
        <v>8236</v>
      </c>
    </row>
    <row r="259" s="2" customFormat="1">
      <c r="A259" s="40"/>
      <c r="B259" s="41"/>
      <c r="C259" s="42"/>
      <c r="D259" s="244" t="s">
        <v>251</v>
      </c>
      <c r="E259" s="42"/>
      <c r="F259" s="245" t="s">
        <v>8235</v>
      </c>
      <c r="G259" s="42"/>
      <c r="H259" s="42"/>
      <c r="I259" s="246"/>
      <c r="J259" s="42"/>
      <c r="K259" s="42"/>
      <c r="L259" s="46"/>
      <c r="M259" s="247"/>
      <c r="N259" s="248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251</v>
      </c>
      <c r="AU259" s="19" t="s">
        <v>85</v>
      </c>
    </row>
    <row r="260" s="2" customFormat="1" ht="16.5" customHeight="1">
      <c r="A260" s="40"/>
      <c r="B260" s="41"/>
      <c r="C260" s="230" t="s">
        <v>2519</v>
      </c>
      <c r="D260" s="230" t="s">
        <v>245</v>
      </c>
      <c r="E260" s="231" t="s">
        <v>8237</v>
      </c>
      <c r="F260" s="232" t="s">
        <v>8238</v>
      </c>
      <c r="G260" s="233" t="s">
        <v>261</v>
      </c>
      <c r="H260" s="234">
        <v>80</v>
      </c>
      <c r="I260" s="235"/>
      <c r="J260" s="236">
        <f>ROUND(I260*H260,2)</f>
        <v>0</v>
      </c>
      <c r="K260" s="237"/>
      <c r="L260" s="46"/>
      <c r="M260" s="238" t="s">
        <v>1</v>
      </c>
      <c r="N260" s="239" t="s">
        <v>43</v>
      </c>
      <c r="O260" s="93"/>
      <c r="P260" s="240">
        <f>O260*H260</f>
        <v>0</v>
      </c>
      <c r="Q260" s="240">
        <v>0</v>
      </c>
      <c r="R260" s="240">
        <f>Q260*H260</f>
        <v>0</v>
      </c>
      <c r="S260" s="240">
        <v>0</v>
      </c>
      <c r="T260" s="24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42" t="s">
        <v>249</v>
      </c>
      <c r="AT260" s="242" t="s">
        <v>245</v>
      </c>
      <c r="AU260" s="242" t="s">
        <v>85</v>
      </c>
      <c r="AY260" s="19" t="s">
        <v>242</v>
      </c>
      <c r="BE260" s="243">
        <f>IF(N260="základní",J260,0)</f>
        <v>0</v>
      </c>
      <c r="BF260" s="243">
        <f>IF(N260="snížená",J260,0)</f>
        <v>0</v>
      </c>
      <c r="BG260" s="243">
        <f>IF(N260="zákl. přenesená",J260,0)</f>
        <v>0</v>
      </c>
      <c r="BH260" s="243">
        <f>IF(N260="sníž. přenesená",J260,0)</f>
        <v>0</v>
      </c>
      <c r="BI260" s="243">
        <f>IF(N260="nulová",J260,0)</f>
        <v>0</v>
      </c>
      <c r="BJ260" s="19" t="s">
        <v>85</v>
      </c>
      <c r="BK260" s="243">
        <f>ROUND(I260*H260,2)</f>
        <v>0</v>
      </c>
      <c r="BL260" s="19" t="s">
        <v>249</v>
      </c>
      <c r="BM260" s="242" t="s">
        <v>8239</v>
      </c>
    </row>
    <row r="261" s="2" customFormat="1">
      <c r="A261" s="40"/>
      <c r="B261" s="41"/>
      <c r="C261" s="42"/>
      <c r="D261" s="244" t="s">
        <v>251</v>
      </c>
      <c r="E261" s="42"/>
      <c r="F261" s="245" t="s">
        <v>8238</v>
      </c>
      <c r="G261" s="42"/>
      <c r="H261" s="42"/>
      <c r="I261" s="246"/>
      <c r="J261" s="42"/>
      <c r="K261" s="42"/>
      <c r="L261" s="46"/>
      <c r="M261" s="247"/>
      <c r="N261" s="248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251</v>
      </c>
      <c r="AU261" s="19" t="s">
        <v>85</v>
      </c>
    </row>
    <row r="262" s="2" customFormat="1" ht="16.5" customHeight="1">
      <c r="A262" s="40"/>
      <c r="B262" s="41"/>
      <c r="C262" s="230" t="s">
        <v>2665</v>
      </c>
      <c r="D262" s="230" t="s">
        <v>245</v>
      </c>
      <c r="E262" s="231" t="s">
        <v>8240</v>
      </c>
      <c r="F262" s="232" t="s">
        <v>8241</v>
      </c>
      <c r="G262" s="233" t="s">
        <v>7858</v>
      </c>
      <c r="H262" s="234">
        <v>400</v>
      </c>
      <c r="I262" s="235"/>
      <c r="J262" s="236">
        <f>ROUND(I262*H262,2)</f>
        <v>0</v>
      </c>
      <c r="K262" s="237"/>
      <c r="L262" s="46"/>
      <c r="M262" s="238" t="s">
        <v>1</v>
      </c>
      <c r="N262" s="239" t="s">
        <v>43</v>
      </c>
      <c r="O262" s="93"/>
      <c r="P262" s="240">
        <f>O262*H262</f>
        <v>0</v>
      </c>
      <c r="Q262" s="240">
        <v>0</v>
      </c>
      <c r="R262" s="240">
        <f>Q262*H262</f>
        <v>0</v>
      </c>
      <c r="S262" s="240">
        <v>0</v>
      </c>
      <c r="T262" s="24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42" t="s">
        <v>249</v>
      </c>
      <c r="AT262" s="242" t="s">
        <v>245</v>
      </c>
      <c r="AU262" s="242" t="s">
        <v>85</v>
      </c>
      <c r="AY262" s="19" t="s">
        <v>242</v>
      </c>
      <c r="BE262" s="243">
        <f>IF(N262="základní",J262,0)</f>
        <v>0</v>
      </c>
      <c r="BF262" s="243">
        <f>IF(N262="snížená",J262,0)</f>
        <v>0</v>
      </c>
      <c r="BG262" s="243">
        <f>IF(N262="zákl. přenesená",J262,0)</f>
        <v>0</v>
      </c>
      <c r="BH262" s="243">
        <f>IF(N262="sníž. přenesená",J262,0)</f>
        <v>0</v>
      </c>
      <c r="BI262" s="243">
        <f>IF(N262="nulová",J262,0)</f>
        <v>0</v>
      </c>
      <c r="BJ262" s="19" t="s">
        <v>85</v>
      </c>
      <c r="BK262" s="243">
        <f>ROUND(I262*H262,2)</f>
        <v>0</v>
      </c>
      <c r="BL262" s="19" t="s">
        <v>249</v>
      </c>
      <c r="BM262" s="242" t="s">
        <v>8242</v>
      </c>
    </row>
    <row r="263" s="2" customFormat="1">
      <c r="A263" s="40"/>
      <c r="B263" s="41"/>
      <c r="C263" s="42"/>
      <c r="D263" s="244" t="s">
        <v>251</v>
      </c>
      <c r="E263" s="42"/>
      <c r="F263" s="245" t="s">
        <v>8241</v>
      </c>
      <c r="G263" s="42"/>
      <c r="H263" s="42"/>
      <c r="I263" s="246"/>
      <c r="J263" s="42"/>
      <c r="K263" s="42"/>
      <c r="L263" s="46"/>
      <c r="M263" s="247"/>
      <c r="N263" s="24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251</v>
      </c>
      <c r="AU263" s="19" t="s">
        <v>85</v>
      </c>
    </row>
    <row r="264" s="2" customFormat="1" ht="24.15" customHeight="1">
      <c r="A264" s="40"/>
      <c r="B264" s="41"/>
      <c r="C264" s="230" t="s">
        <v>4235</v>
      </c>
      <c r="D264" s="230" t="s">
        <v>245</v>
      </c>
      <c r="E264" s="231" t="s">
        <v>8243</v>
      </c>
      <c r="F264" s="232" t="s">
        <v>8244</v>
      </c>
      <c r="G264" s="233" t="s">
        <v>7858</v>
      </c>
      <c r="H264" s="234">
        <v>1</v>
      </c>
      <c r="I264" s="235"/>
      <c r="J264" s="236">
        <f>ROUND(I264*H264,2)</f>
        <v>0</v>
      </c>
      <c r="K264" s="237"/>
      <c r="L264" s="46"/>
      <c r="M264" s="238" t="s">
        <v>1</v>
      </c>
      <c r="N264" s="239" t="s">
        <v>43</v>
      </c>
      <c r="O264" s="93"/>
      <c r="P264" s="240">
        <f>O264*H264</f>
        <v>0</v>
      </c>
      <c r="Q264" s="240">
        <v>0</v>
      </c>
      <c r="R264" s="240">
        <f>Q264*H264</f>
        <v>0</v>
      </c>
      <c r="S264" s="240">
        <v>0</v>
      </c>
      <c r="T264" s="24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42" t="s">
        <v>249</v>
      </c>
      <c r="AT264" s="242" t="s">
        <v>245</v>
      </c>
      <c r="AU264" s="242" t="s">
        <v>85</v>
      </c>
      <c r="AY264" s="19" t="s">
        <v>242</v>
      </c>
      <c r="BE264" s="243">
        <f>IF(N264="základní",J264,0)</f>
        <v>0</v>
      </c>
      <c r="BF264" s="243">
        <f>IF(N264="snížená",J264,0)</f>
        <v>0</v>
      </c>
      <c r="BG264" s="243">
        <f>IF(N264="zákl. přenesená",J264,0)</f>
        <v>0</v>
      </c>
      <c r="BH264" s="243">
        <f>IF(N264="sníž. přenesená",J264,0)</f>
        <v>0</v>
      </c>
      <c r="BI264" s="243">
        <f>IF(N264="nulová",J264,0)</f>
        <v>0</v>
      </c>
      <c r="BJ264" s="19" t="s">
        <v>85</v>
      </c>
      <c r="BK264" s="243">
        <f>ROUND(I264*H264,2)</f>
        <v>0</v>
      </c>
      <c r="BL264" s="19" t="s">
        <v>249</v>
      </c>
      <c r="BM264" s="242" t="s">
        <v>8245</v>
      </c>
    </row>
    <row r="265" s="2" customFormat="1">
      <c r="A265" s="40"/>
      <c r="B265" s="41"/>
      <c r="C265" s="42"/>
      <c r="D265" s="244" t="s">
        <v>251</v>
      </c>
      <c r="E265" s="42"/>
      <c r="F265" s="245" t="s">
        <v>8244</v>
      </c>
      <c r="G265" s="42"/>
      <c r="H265" s="42"/>
      <c r="I265" s="246"/>
      <c r="J265" s="42"/>
      <c r="K265" s="42"/>
      <c r="L265" s="46"/>
      <c r="M265" s="247"/>
      <c r="N265" s="24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251</v>
      </c>
      <c r="AU265" s="19" t="s">
        <v>85</v>
      </c>
    </row>
    <row r="266" s="2" customFormat="1" ht="24.15" customHeight="1">
      <c r="A266" s="40"/>
      <c r="B266" s="41"/>
      <c r="C266" s="230" t="s">
        <v>3233</v>
      </c>
      <c r="D266" s="230" t="s">
        <v>245</v>
      </c>
      <c r="E266" s="231" t="s">
        <v>8246</v>
      </c>
      <c r="F266" s="232" t="s">
        <v>8247</v>
      </c>
      <c r="G266" s="233" t="s">
        <v>6414</v>
      </c>
      <c r="H266" s="234">
        <v>1</v>
      </c>
      <c r="I266" s="235"/>
      <c r="J266" s="236">
        <f>ROUND(I266*H266,2)</f>
        <v>0</v>
      </c>
      <c r="K266" s="237"/>
      <c r="L266" s="46"/>
      <c r="M266" s="238" t="s">
        <v>1</v>
      </c>
      <c r="N266" s="239" t="s">
        <v>43</v>
      </c>
      <c r="O266" s="93"/>
      <c r="P266" s="240">
        <f>O266*H266</f>
        <v>0</v>
      </c>
      <c r="Q266" s="240">
        <v>0</v>
      </c>
      <c r="R266" s="240">
        <f>Q266*H266</f>
        <v>0</v>
      </c>
      <c r="S266" s="240">
        <v>0</v>
      </c>
      <c r="T266" s="24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42" t="s">
        <v>249</v>
      </c>
      <c r="AT266" s="242" t="s">
        <v>245</v>
      </c>
      <c r="AU266" s="242" t="s">
        <v>85</v>
      </c>
      <c r="AY266" s="19" t="s">
        <v>242</v>
      </c>
      <c r="BE266" s="243">
        <f>IF(N266="základní",J266,0)</f>
        <v>0</v>
      </c>
      <c r="BF266" s="243">
        <f>IF(N266="snížená",J266,0)</f>
        <v>0</v>
      </c>
      <c r="BG266" s="243">
        <f>IF(N266="zákl. přenesená",J266,0)</f>
        <v>0</v>
      </c>
      <c r="BH266" s="243">
        <f>IF(N266="sníž. přenesená",J266,0)</f>
        <v>0</v>
      </c>
      <c r="BI266" s="243">
        <f>IF(N266="nulová",J266,0)</f>
        <v>0</v>
      </c>
      <c r="BJ266" s="19" t="s">
        <v>85</v>
      </c>
      <c r="BK266" s="243">
        <f>ROUND(I266*H266,2)</f>
        <v>0</v>
      </c>
      <c r="BL266" s="19" t="s">
        <v>249</v>
      </c>
      <c r="BM266" s="242" t="s">
        <v>8248</v>
      </c>
    </row>
    <row r="267" s="2" customFormat="1">
      <c r="A267" s="40"/>
      <c r="B267" s="41"/>
      <c r="C267" s="42"/>
      <c r="D267" s="244" t="s">
        <v>251</v>
      </c>
      <c r="E267" s="42"/>
      <c r="F267" s="245" t="s">
        <v>8247</v>
      </c>
      <c r="G267" s="42"/>
      <c r="H267" s="42"/>
      <c r="I267" s="246"/>
      <c r="J267" s="42"/>
      <c r="K267" s="42"/>
      <c r="L267" s="46"/>
      <c r="M267" s="247"/>
      <c r="N267" s="24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251</v>
      </c>
      <c r="AU267" s="19" t="s">
        <v>85</v>
      </c>
    </row>
    <row r="268" s="12" customFormat="1" ht="25.92" customHeight="1">
      <c r="A268" s="12"/>
      <c r="B268" s="214"/>
      <c r="C268" s="215"/>
      <c r="D268" s="216" t="s">
        <v>77</v>
      </c>
      <c r="E268" s="217" t="s">
        <v>8249</v>
      </c>
      <c r="F268" s="217" t="s">
        <v>7861</v>
      </c>
      <c r="G268" s="215"/>
      <c r="H268" s="215"/>
      <c r="I268" s="218"/>
      <c r="J268" s="219">
        <f>BK268</f>
        <v>0</v>
      </c>
      <c r="K268" s="215"/>
      <c r="L268" s="220"/>
      <c r="M268" s="221"/>
      <c r="N268" s="222"/>
      <c r="O268" s="222"/>
      <c r="P268" s="223">
        <f>SUM(P269:P274)</f>
        <v>0</v>
      </c>
      <c r="Q268" s="222"/>
      <c r="R268" s="223">
        <f>SUM(R269:R274)</f>
        <v>0</v>
      </c>
      <c r="S268" s="222"/>
      <c r="T268" s="224">
        <f>SUM(T269:T274)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25" t="s">
        <v>85</v>
      </c>
      <c r="AT268" s="226" t="s">
        <v>77</v>
      </c>
      <c r="AU268" s="226" t="s">
        <v>78</v>
      </c>
      <c r="AY268" s="225" t="s">
        <v>242</v>
      </c>
      <c r="BK268" s="227">
        <f>SUM(BK269:BK274)</f>
        <v>0</v>
      </c>
    </row>
    <row r="269" s="2" customFormat="1" ht="24.15" customHeight="1">
      <c r="A269" s="40"/>
      <c r="B269" s="41"/>
      <c r="C269" s="230" t="s">
        <v>1107</v>
      </c>
      <c r="D269" s="230" t="s">
        <v>245</v>
      </c>
      <c r="E269" s="231" t="s">
        <v>8250</v>
      </c>
      <c r="F269" s="232" t="s">
        <v>8251</v>
      </c>
      <c r="G269" s="233" t="s">
        <v>261</v>
      </c>
      <c r="H269" s="234">
        <v>19600</v>
      </c>
      <c r="I269" s="235"/>
      <c r="J269" s="236">
        <f>ROUND(I269*H269,2)</f>
        <v>0</v>
      </c>
      <c r="K269" s="237"/>
      <c r="L269" s="46"/>
      <c r="M269" s="238" t="s">
        <v>1</v>
      </c>
      <c r="N269" s="239" t="s">
        <v>43</v>
      </c>
      <c r="O269" s="93"/>
      <c r="P269" s="240">
        <f>O269*H269</f>
        <v>0</v>
      </c>
      <c r="Q269" s="240">
        <v>0</v>
      </c>
      <c r="R269" s="240">
        <f>Q269*H269</f>
        <v>0</v>
      </c>
      <c r="S269" s="240">
        <v>0</v>
      </c>
      <c r="T269" s="24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42" t="s">
        <v>249</v>
      </c>
      <c r="AT269" s="242" t="s">
        <v>245</v>
      </c>
      <c r="AU269" s="242" t="s">
        <v>85</v>
      </c>
      <c r="AY269" s="19" t="s">
        <v>242</v>
      </c>
      <c r="BE269" s="243">
        <f>IF(N269="základní",J269,0)</f>
        <v>0</v>
      </c>
      <c r="BF269" s="243">
        <f>IF(N269="snížená",J269,0)</f>
        <v>0</v>
      </c>
      <c r="BG269" s="243">
        <f>IF(N269="zákl. přenesená",J269,0)</f>
        <v>0</v>
      </c>
      <c r="BH269" s="243">
        <f>IF(N269="sníž. přenesená",J269,0)</f>
        <v>0</v>
      </c>
      <c r="BI269" s="243">
        <f>IF(N269="nulová",J269,0)</f>
        <v>0</v>
      </c>
      <c r="BJ269" s="19" t="s">
        <v>85</v>
      </c>
      <c r="BK269" s="243">
        <f>ROUND(I269*H269,2)</f>
        <v>0</v>
      </c>
      <c r="BL269" s="19" t="s">
        <v>249</v>
      </c>
      <c r="BM269" s="242" t="s">
        <v>8252</v>
      </c>
    </row>
    <row r="270" s="2" customFormat="1">
      <c r="A270" s="40"/>
      <c r="B270" s="41"/>
      <c r="C270" s="42"/>
      <c r="D270" s="244" t="s">
        <v>251</v>
      </c>
      <c r="E270" s="42"/>
      <c r="F270" s="245" t="s">
        <v>8251</v>
      </c>
      <c r="G270" s="42"/>
      <c r="H270" s="42"/>
      <c r="I270" s="246"/>
      <c r="J270" s="42"/>
      <c r="K270" s="42"/>
      <c r="L270" s="46"/>
      <c r="M270" s="247"/>
      <c r="N270" s="24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251</v>
      </c>
      <c r="AU270" s="19" t="s">
        <v>85</v>
      </c>
    </row>
    <row r="271" s="2" customFormat="1" ht="24.15" customHeight="1">
      <c r="A271" s="40"/>
      <c r="B271" s="41"/>
      <c r="C271" s="230" t="s">
        <v>1114</v>
      </c>
      <c r="D271" s="230" t="s">
        <v>245</v>
      </c>
      <c r="E271" s="231" t="s">
        <v>8253</v>
      </c>
      <c r="F271" s="232" t="s">
        <v>8254</v>
      </c>
      <c r="G271" s="233" t="s">
        <v>261</v>
      </c>
      <c r="H271" s="234">
        <v>360</v>
      </c>
      <c r="I271" s="235"/>
      <c r="J271" s="236">
        <f>ROUND(I271*H271,2)</f>
        <v>0</v>
      </c>
      <c r="K271" s="237"/>
      <c r="L271" s="46"/>
      <c r="M271" s="238" t="s">
        <v>1</v>
      </c>
      <c r="N271" s="239" t="s">
        <v>43</v>
      </c>
      <c r="O271" s="93"/>
      <c r="P271" s="240">
        <f>O271*H271</f>
        <v>0</v>
      </c>
      <c r="Q271" s="240">
        <v>0</v>
      </c>
      <c r="R271" s="240">
        <f>Q271*H271</f>
        <v>0</v>
      </c>
      <c r="S271" s="240">
        <v>0</v>
      </c>
      <c r="T271" s="24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42" t="s">
        <v>249</v>
      </c>
      <c r="AT271" s="242" t="s">
        <v>245</v>
      </c>
      <c r="AU271" s="242" t="s">
        <v>85</v>
      </c>
      <c r="AY271" s="19" t="s">
        <v>242</v>
      </c>
      <c r="BE271" s="243">
        <f>IF(N271="základní",J271,0)</f>
        <v>0</v>
      </c>
      <c r="BF271" s="243">
        <f>IF(N271="snížená",J271,0)</f>
        <v>0</v>
      </c>
      <c r="BG271" s="243">
        <f>IF(N271="zákl. přenesená",J271,0)</f>
        <v>0</v>
      </c>
      <c r="BH271" s="243">
        <f>IF(N271="sníž. přenesená",J271,0)</f>
        <v>0</v>
      </c>
      <c r="BI271" s="243">
        <f>IF(N271="nulová",J271,0)</f>
        <v>0</v>
      </c>
      <c r="BJ271" s="19" t="s">
        <v>85</v>
      </c>
      <c r="BK271" s="243">
        <f>ROUND(I271*H271,2)</f>
        <v>0</v>
      </c>
      <c r="BL271" s="19" t="s">
        <v>249</v>
      </c>
      <c r="BM271" s="242" t="s">
        <v>8255</v>
      </c>
    </row>
    <row r="272" s="2" customFormat="1">
      <c r="A272" s="40"/>
      <c r="B272" s="41"/>
      <c r="C272" s="42"/>
      <c r="D272" s="244" t="s">
        <v>251</v>
      </c>
      <c r="E272" s="42"/>
      <c r="F272" s="245" t="s">
        <v>8254</v>
      </c>
      <c r="G272" s="42"/>
      <c r="H272" s="42"/>
      <c r="I272" s="246"/>
      <c r="J272" s="42"/>
      <c r="K272" s="42"/>
      <c r="L272" s="46"/>
      <c r="M272" s="247"/>
      <c r="N272" s="24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251</v>
      </c>
      <c r="AU272" s="19" t="s">
        <v>85</v>
      </c>
    </row>
    <row r="273" s="2" customFormat="1" ht="24.15" customHeight="1">
      <c r="A273" s="40"/>
      <c r="B273" s="41"/>
      <c r="C273" s="230" t="s">
        <v>1131</v>
      </c>
      <c r="D273" s="230" t="s">
        <v>245</v>
      </c>
      <c r="E273" s="231" t="s">
        <v>8256</v>
      </c>
      <c r="F273" s="232" t="s">
        <v>8257</v>
      </c>
      <c r="G273" s="233" t="s">
        <v>261</v>
      </c>
      <c r="H273" s="234">
        <v>360</v>
      </c>
      <c r="I273" s="235"/>
      <c r="J273" s="236">
        <f>ROUND(I273*H273,2)</f>
        <v>0</v>
      </c>
      <c r="K273" s="237"/>
      <c r="L273" s="46"/>
      <c r="M273" s="238" t="s">
        <v>1</v>
      </c>
      <c r="N273" s="239" t="s">
        <v>43</v>
      </c>
      <c r="O273" s="93"/>
      <c r="P273" s="240">
        <f>O273*H273</f>
        <v>0</v>
      </c>
      <c r="Q273" s="240">
        <v>0</v>
      </c>
      <c r="R273" s="240">
        <f>Q273*H273</f>
        <v>0</v>
      </c>
      <c r="S273" s="240">
        <v>0</v>
      </c>
      <c r="T273" s="24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42" t="s">
        <v>249</v>
      </c>
      <c r="AT273" s="242" t="s">
        <v>245</v>
      </c>
      <c r="AU273" s="242" t="s">
        <v>85</v>
      </c>
      <c r="AY273" s="19" t="s">
        <v>242</v>
      </c>
      <c r="BE273" s="243">
        <f>IF(N273="základní",J273,0)</f>
        <v>0</v>
      </c>
      <c r="BF273" s="243">
        <f>IF(N273="snížená",J273,0)</f>
        <v>0</v>
      </c>
      <c r="BG273" s="243">
        <f>IF(N273="zákl. přenesená",J273,0)</f>
        <v>0</v>
      </c>
      <c r="BH273" s="243">
        <f>IF(N273="sníž. přenesená",J273,0)</f>
        <v>0</v>
      </c>
      <c r="BI273" s="243">
        <f>IF(N273="nulová",J273,0)</f>
        <v>0</v>
      </c>
      <c r="BJ273" s="19" t="s">
        <v>85</v>
      </c>
      <c r="BK273" s="243">
        <f>ROUND(I273*H273,2)</f>
        <v>0</v>
      </c>
      <c r="BL273" s="19" t="s">
        <v>249</v>
      </c>
      <c r="BM273" s="242" t="s">
        <v>8258</v>
      </c>
    </row>
    <row r="274" s="2" customFormat="1">
      <c r="A274" s="40"/>
      <c r="B274" s="41"/>
      <c r="C274" s="42"/>
      <c r="D274" s="244" t="s">
        <v>251</v>
      </c>
      <c r="E274" s="42"/>
      <c r="F274" s="245" t="s">
        <v>8257</v>
      </c>
      <c r="G274" s="42"/>
      <c r="H274" s="42"/>
      <c r="I274" s="246"/>
      <c r="J274" s="42"/>
      <c r="K274" s="42"/>
      <c r="L274" s="46"/>
      <c r="M274" s="247"/>
      <c r="N274" s="24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251</v>
      </c>
      <c r="AU274" s="19" t="s">
        <v>85</v>
      </c>
    </row>
    <row r="275" s="12" customFormat="1" ht="25.92" customHeight="1">
      <c r="A275" s="12"/>
      <c r="B275" s="214"/>
      <c r="C275" s="215"/>
      <c r="D275" s="216" t="s">
        <v>77</v>
      </c>
      <c r="E275" s="217" t="s">
        <v>8259</v>
      </c>
      <c r="F275" s="217" t="s">
        <v>8260</v>
      </c>
      <c r="G275" s="215"/>
      <c r="H275" s="215"/>
      <c r="I275" s="218"/>
      <c r="J275" s="219">
        <f>BK275</f>
        <v>0</v>
      </c>
      <c r="K275" s="215"/>
      <c r="L275" s="220"/>
      <c r="M275" s="221"/>
      <c r="N275" s="222"/>
      <c r="O275" s="222"/>
      <c r="P275" s="223">
        <f>SUM(P276:P299)</f>
        <v>0</v>
      </c>
      <c r="Q275" s="222"/>
      <c r="R275" s="223">
        <f>SUM(R276:R299)</f>
        <v>0</v>
      </c>
      <c r="S275" s="222"/>
      <c r="T275" s="224">
        <f>SUM(T276:T299)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25" t="s">
        <v>85</v>
      </c>
      <c r="AT275" s="226" t="s">
        <v>77</v>
      </c>
      <c r="AU275" s="226" t="s">
        <v>78</v>
      </c>
      <c r="AY275" s="225" t="s">
        <v>242</v>
      </c>
      <c r="BK275" s="227">
        <f>SUM(BK276:BK299)</f>
        <v>0</v>
      </c>
    </row>
    <row r="276" s="2" customFormat="1" ht="24.15" customHeight="1">
      <c r="A276" s="40"/>
      <c r="B276" s="41"/>
      <c r="C276" s="230" t="s">
        <v>1138</v>
      </c>
      <c r="D276" s="230" t="s">
        <v>245</v>
      </c>
      <c r="E276" s="231" t="s">
        <v>8261</v>
      </c>
      <c r="F276" s="232" t="s">
        <v>8262</v>
      </c>
      <c r="G276" s="233" t="s">
        <v>7858</v>
      </c>
      <c r="H276" s="234">
        <v>8</v>
      </c>
      <c r="I276" s="235"/>
      <c r="J276" s="236">
        <f>ROUND(I276*H276,2)</f>
        <v>0</v>
      </c>
      <c r="K276" s="237"/>
      <c r="L276" s="46"/>
      <c r="M276" s="238" t="s">
        <v>1</v>
      </c>
      <c r="N276" s="239" t="s">
        <v>43</v>
      </c>
      <c r="O276" s="93"/>
      <c r="P276" s="240">
        <f>O276*H276</f>
        <v>0</v>
      </c>
      <c r="Q276" s="240">
        <v>0</v>
      </c>
      <c r="R276" s="240">
        <f>Q276*H276</f>
        <v>0</v>
      </c>
      <c r="S276" s="240">
        <v>0</v>
      </c>
      <c r="T276" s="24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42" t="s">
        <v>249</v>
      </c>
      <c r="AT276" s="242" t="s">
        <v>245</v>
      </c>
      <c r="AU276" s="242" t="s">
        <v>85</v>
      </c>
      <c r="AY276" s="19" t="s">
        <v>242</v>
      </c>
      <c r="BE276" s="243">
        <f>IF(N276="základní",J276,0)</f>
        <v>0</v>
      </c>
      <c r="BF276" s="243">
        <f>IF(N276="snížená",J276,0)</f>
        <v>0</v>
      </c>
      <c r="BG276" s="243">
        <f>IF(N276="zákl. přenesená",J276,0)</f>
        <v>0</v>
      </c>
      <c r="BH276" s="243">
        <f>IF(N276="sníž. přenesená",J276,0)</f>
        <v>0</v>
      </c>
      <c r="BI276" s="243">
        <f>IF(N276="nulová",J276,0)</f>
        <v>0</v>
      </c>
      <c r="BJ276" s="19" t="s">
        <v>85</v>
      </c>
      <c r="BK276" s="243">
        <f>ROUND(I276*H276,2)</f>
        <v>0</v>
      </c>
      <c r="BL276" s="19" t="s">
        <v>249</v>
      </c>
      <c r="BM276" s="242" t="s">
        <v>8263</v>
      </c>
    </row>
    <row r="277" s="2" customFormat="1">
      <c r="A277" s="40"/>
      <c r="B277" s="41"/>
      <c r="C277" s="42"/>
      <c r="D277" s="244" t="s">
        <v>251</v>
      </c>
      <c r="E277" s="42"/>
      <c r="F277" s="245" t="s">
        <v>8262</v>
      </c>
      <c r="G277" s="42"/>
      <c r="H277" s="42"/>
      <c r="I277" s="246"/>
      <c r="J277" s="42"/>
      <c r="K277" s="42"/>
      <c r="L277" s="46"/>
      <c r="M277" s="247"/>
      <c r="N277" s="24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251</v>
      </c>
      <c r="AU277" s="19" t="s">
        <v>85</v>
      </c>
    </row>
    <row r="278" s="2" customFormat="1" ht="66.75" customHeight="1">
      <c r="A278" s="40"/>
      <c r="B278" s="41"/>
      <c r="C278" s="230" t="s">
        <v>1145</v>
      </c>
      <c r="D278" s="230" t="s">
        <v>245</v>
      </c>
      <c r="E278" s="231" t="s">
        <v>8264</v>
      </c>
      <c r="F278" s="232" t="s">
        <v>8265</v>
      </c>
      <c r="G278" s="233" t="s">
        <v>7858</v>
      </c>
      <c r="H278" s="234">
        <v>11</v>
      </c>
      <c r="I278" s="235"/>
      <c r="J278" s="236">
        <f>ROUND(I278*H278,2)</f>
        <v>0</v>
      </c>
      <c r="K278" s="237"/>
      <c r="L278" s="46"/>
      <c r="M278" s="238" t="s">
        <v>1</v>
      </c>
      <c r="N278" s="239" t="s">
        <v>43</v>
      </c>
      <c r="O278" s="93"/>
      <c r="P278" s="240">
        <f>O278*H278</f>
        <v>0</v>
      </c>
      <c r="Q278" s="240">
        <v>0</v>
      </c>
      <c r="R278" s="240">
        <f>Q278*H278</f>
        <v>0</v>
      </c>
      <c r="S278" s="240">
        <v>0</v>
      </c>
      <c r="T278" s="24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42" t="s">
        <v>249</v>
      </c>
      <c r="AT278" s="242" t="s">
        <v>245</v>
      </c>
      <c r="AU278" s="242" t="s">
        <v>85</v>
      </c>
      <c r="AY278" s="19" t="s">
        <v>242</v>
      </c>
      <c r="BE278" s="243">
        <f>IF(N278="základní",J278,0)</f>
        <v>0</v>
      </c>
      <c r="BF278" s="243">
        <f>IF(N278="snížená",J278,0)</f>
        <v>0</v>
      </c>
      <c r="BG278" s="243">
        <f>IF(N278="zákl. přenesená",J278,0)</f>
        <v>0</v>
      </c>
      <c r="BH278" s="243">
        <f>IF(N278="sníž. přenesená",J278,0)</f>
        <v>0</v>
      </c>
      <c r="BI278" s="243">
        <f>IF(N278="nulová",J278,0)</f>
        <v>0</v>
      </c>
      <c r="BJ278" s="19" t="s">
        <v>85</v>
      </c>
      <c r="BK278" s="243">
        <f>ROUND(I278*H278,2)</f>
        <v>0</v>
      </c>
      <c r="BL278" s="19" t="s">
        <v>249</v>
      </c>
      <c r="BM278" s="242" t="s">
        <v>8266</v>
      </c>
    </row>
    <row r="279" s="2" customFormat="1">
      <c r="A279" s="40"/>
      <c r="B279" s="41"/>
      <c r="C279" s="42"/>
      <c r="D279" s="244" t="s">
        <v>251</v>
      </c>
      <c r="E279" s="42"/>
      <c r="F279" s="245" t="s">
        <v>8267</v>
      </c>
      <c r="G279" s="42"/>
      <c r="H279" s="42"/>
      <c r="I279" s="246"/>
      <c r="J279" s="42"/>
      <c r="K279" s="42"/>
      <c r="L279" s="46"/>
      <c r="M279" s="247"/>
      <c r="N279" s="24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251</v>
      </c>
      <c r="AU279" s="19" t="s">
        <v>85</v>
      </c>
    </row>
    <row r="280" s="2" customFormat="1" ht="33" customHeight="1">
      <c r="A280" s="40"/>
      <c r="B280" s="41"/>
      <c r="C280" s="230" t="s">
        <v>1151</v>
      </c>
      <c r="D280" s="230" t="s">
        <v>245</v>
      </c>
      <c r="E280" s="231" t="s">
        <v>8268</v>
      </c>
      <c r="F280" s="232" t="s">
        <v>8269</v>
      </c>
      <c r="G280" s="233" t="s">
        <v>7858</v>
      </c>
      <c r="H280" s="234">
        <v>2</v>
      </c>
      <c r="I280" s="235"/>
      <c r="J280" s="236">
        <f>ROUND(I280*H280,2)</f>
        <v>0</v>
      </c>
      <c r="K280" s="237"/>
      <c r="L280" s="46"/>
      <c r="M280" s="238" t="s">
        <v>1</v>
      </c>
      <c r="N280" s="239" t="s">
        <v>43</v>
      </c>
      <c r="O280" s="93"/>
      <c r="P280" s="240">
        <f>O280*H280</f>
        <v>0</v>
      </c>
      <c r="Q280" s="240">
        <v>0</v>
      </c>
      <c r="R280" s="240">
        <f>Q280*H280</f>
        <v>0</v>
      </c>
      <c r="S280" s="240">
        <v>0</v>
      </c>
      <c r="T280" s="24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42" t="s">
        <v>249</v>
      </c>
      <c r="AT280" s="242" t="s">
        <v>245</v>
      </c>
      <c r="AU280" s="242" t="s">
        <v>85</v>
      </c>
      <c r="AY280" s="19" t="s">
        <v>242</v>
      </c>
      <c r="BE280" s="243">
        <f>IF(N280="základní",J280,0)</f>
        <v>0</v>
      </c>
      <c r="BF280" s="243">
        <f>IF(N280="snížená",J280,0)</f>
        <v>0</v>
      </c>
      <c r="BG280" s="243">
        <f>IF(N280="zákl. přenesená",J280,0)</f>
        <v>0</v>
      </c>
      <c r="BH280" s="243">
        <f>IF(N280="sníž. přenesená",J280,0)</f>
        <v>0</v>
      </c>
      <c r="BI280" s="243">
        <f>IF(N280="nulová",J280,0)</f>
        <v>0</v>
      </c>
      <c r="BJ280" s="19" t="s">
        <v>85</v>
      </c>
      <c r="BK280" s="243">
        <f>ROUND(I280*H280,2)</f>
        <v>0</v>
      </c>
      <c r="BL280" s="19" t="s">
        <v>249</v>
      </c>
      <c r="BM280" s="242" t="s">
        <v>8270</v>
      </c>
    </row>
    <row r="281" s="2" customFormat="1">
      <c r="A281" s="40"/>
      <c r="B281" s="41"/>
      <c r="C281" s="42"/>
      <c r="D281" s="244" t="s">
        <v>251</v>
      </c>
      <c r="E281" s="42"/>
      <c r="F281" s="245" t="s">
        <v>8269</v>
      </c>
      <c r="G281" s="42"/>
      <c r="H281" s="42"/>
      <c r="I281" s="246"/>
      <c r="J281" s="42"/>
      <c r="K281" s="42"/>
      <c r="L281" s="46"/>
      <c r="M281" s="247"/>
      <c r="N281" s="24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251</v>
      </c>
      <c r="AU281" s="19" t="s">
        <v>85</v>
      </c>
    </row>
    <row r="282" s="2" customFormat="1" ht="16.5" customHeight="1">
      <c r="A282" s="40"/>
      <c r="B282" s="41"/>
      <c r="C282" s="230" t="s">
        <v>1175</v>
      </c>
      <c r="D282" s="230" t="s">
        <v>245</v>
      </c>
      <c r="E282" s="231" t="s">
        <v>8271</v>
      </c>
      <c r="F282" s="232" t="s">
        <v>8272</v>
      </c>
      <c r="G282" s="233" t="s">
        <v>7858</v>
      </c>
      <c r="H282" s="234">
        <v>2</v>
      </c>
      <c r="I282" s="235"/>
      <c r="J282" s="236">
        <f>ROUND(I282*H282,2)</f>
        <v>0</v>
      </c>
      <c r="K282" s="237"/>
      <c r="L282" s="46"/>
      <c r="M282" s="238" t="s">
        <v>1</v>
      </c>
      <c r="N282" s="239" t="s">
        <v>43</v>
      </c>
      <c r="O282" s="93"/>
      <c r="P282" s="240">
        <f>O282*H282</f>
        <v>0</v>
      </c>
      <c r="Q282" s="240">
        <v>0</v>
      </c>
      <c r="R282" s="240">
        <f>Q282*H282</f>
        <v>0</v>
      </c>
      <c r="S282" s="240">
        <v>0</v>
      </c>
      <c r="T282" s="24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42" t="s">
        <v>249</v>
      </c>
      <c r="AT282" s="242" t="s">
        <v>245</v>
      </c>
      <c r="AU282" s="242" t="s">
        <v>85</v>
      </c>
      <c r="AY282" s="19" t="s">
        <v>242</v>
      </c>
      <c r="BE282" s="243">
        <f>IF(N282="základní",J282,0)</f>
        <v>0</v>
      </c>
      <c r="BF282" s="243">
        <f>IF(N282="snížená",J282,0)</f>
        <v>0</v>
      </c>
      <c r="BG282" s="243">
        <f>IF(N282="zákl. přenesená",J282,0)</f>
        <v>0</v>
      </c>
      <c r="BH282" s="243">
        <f>IF(N282="sníž. přenesená",J282,0)</f>
        <v>0</v>
      </c>
      <c r="BI282" s="243">
        <f>IF(N282="nulová",J282,0)</f>
        <v>0</v>
      </c>
      <c r="BJ282" s="19" t="s">
        <v>85</v>
      </c>
      <c r="BK282" s="243">
        <f>ROUND(I282*H282,2)</f>
        <v>0</v>
      </c>
      <c r="BL282" s="19" t="s">
        <v>249</v>
      </c>
      <c r="BM282" s="242" t="s">
        <v>8273</v>
      </c>
    </row>
    <row r="283" s="2" customFormat="1">
      <c r="A283" s="40"/>
      <c r="B283" s="41"/>
      <c r="C283" s="42"/>
      <c r="D283" s="244" t="s">
        <v>251</v>
      </c>
      <c r="E283" s="42"/>
      <c r="F283" s="245" t="s">
        <v>8272</v>
      </c>
      <c r="G283" s="42"/>
      <c r="H283" s="42"/>
      <c r="I283" s="246"/>
      <c r="J283" s="42"/>
      <c r="K283" s="42"/>
      <c r="L283" s="46"/>
      <c r="M283" s="247"/>
      <c r="N283" s="248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251</v>
      </c>
      <c r="AU283" s="19" t="s">
        <v>85</v>
      </c>
    </row>
    <row r="284" s="2" customFormat="1" ht="66.75" customHeight="1">
      <c r="A284" s="40"/>
      <c r="B284" s="41"/>
      <c r="C284" s="230" t="s">
        <v>2986</v>
      </c>
      <c r="D284" s="230" t="s">
        <v>245</v>
      </c>
      <c r="E284" s="231" t="s">
        <v>8274</v>
      </c>
      <c r="F284" s="232" t="s">
        <v>8275</v>
      </c>
      <c r="G284" s="233" t="s">
        <v>7858</v>
      </c>
      <c r="H284" s="234">
        <v>4</v>
      </c>
      <c r="I284" s="235"/>
      <c r="J284" s="236">
        <f>ROUND(I284*H284,2)</f>
        <v>0</v>
      </c>
      <c r="K284" s="237"/>
      <c r="L284" s="46"/>
      <c r="M284" s="238" t="s">
        <v>1</v>
      </c>
      <c r="N284" s="239" t="s">
        <v>43</v>
      </c>
      <c r="O284" s="93"/>
      <c r="P284" s="240">
        <f>O284*H284</f>
        <v>0</v>
      </c>
      <c r="Q284" s="240">
        <v>0</v>
      </c>
      <c r="R284" s="240">
        <f>Q284*H284</f>
        <v>0</v>
      </c>
      <c r="S284" s="240">
        <v>0</v>
      </c>
      <c r="T284" s="24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42" t="s">
        <v>249</v>
      </c>
      <c r="AT284" s="242" t="s">
        <v>245</v>
      </c>
      <c r="AU284" s="242" t="s">
        <v>85</v>
      </c>
      <c r="AY284" s="19" t="s">
        <v>242</v>
      </c>
      <c r="BE284" s="243">
        <f>IF(N284="základní",J284,0)</f>
        <v>0</v>
      </c>
      <c r="BF284" s="243">
        <f>IF(N284="snížená",J284,0)</f>
        <v>0</v>
      </c>
      <c r="BG284" s="243">
        <f>IF(N284="zákl. přenesená",J284,0)</f>
        <v>0</v>
      </c>
      <c r="BH284" s="243">
        <f>IF(N284="sníž. přenesená",J284,0)</f>
        <v>0</v>
      </c>
      <c r="BI284" s="243">
        <f>IF(N284="nulová",J284,0)</f>
        <v>0</v>
      </c>
      <c r="BJ284" s="19" t="s">
        <v>85</v>
      </c>
      <c r="BK284" s="243">
        <f>ROUND(I284*H284,2)</f>
        <v>0</v>
      </c>
      <c r="BL284" s="19" t="s">
        <v>249</v>
      </c>
      <c r="BM284" s="242" t="s">
        <v>8276</v>
      </c>
    </row>
    <row r="285" s="2" customFormat="1">
      <c r="A285" s="40"/>
      <c r="B285" s="41"/>
      <c r="C285" s="42"/>
      <c r="D285" s="244" t="s">
        <v>251</v>
      </c>
      <c r="E285" s="42"/>
      <c r="F285" s="245" t="s">
        <v>8277</v>
      </c>
      <c r="G285" s="42"/>
      <c r="H285" s="42"/>
      <c r="I285" s="246"/>
      <c r="J285" s="42"/>
      <c r="K285" s="42"/>
      <c r="L285" s="46"/>
      <c r="M285" s="247"/>
      <c r="N285" s="248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251</v>
      </c>
      <c r="AU285" s="19" t="s">
        <v>85</v>
      </c>
    </row>
    <row r="286" s="2" customFormat="1" ht="16.5" customHeight="1">
      <c r="A286" s="40"/>
      <c r="B286" s="41"/>
      <c r="C286" s="230" t="s">
        <v>1143</v>
      </c>
      <c r="D286" s="230" t="s">
        <v>245</v>
      </c>
      <c r="E286" s="231" t="s">
        <v>8278</v>
      </c>
      <c r="F286" s="232" t="s">
        <v>8279</v>
      </c>
      <c r="G286" s="233" t="s">
        <v>7858</v>
      </c>
      <c r="H286" s="234">
        <v>16</v>
      </c>
      <c r="I286" s="235"/>
      <c r="J286" s="236">
        <f>ROUND(I286*H286,2)</f>
        <v>0</v>
      </c>
      <c r="K286" s="237"/>
      <c r="L286" s="46"/>
      <c r="M286" s="238" t="s">
        <v>1</v>
      </c>
      <c r="N286" s="239" t="s">
        <v>43</v>
      </c>
      <c r="O286" s="93"/>
      <c r="P286" s="240">
        <f>O286*H286</f>
        <v>0</v>
      </c>
      <c r="Q286" s="240">
        <v>0</v>
      </c>
      <c r="R286" s="240">
        <f>Q286*H286</f>
        <v>0</v>
      </c>
      <c r="S286" s="240">
        <v>0</v>
      </c>
      <c r="T286" s="24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42" t="s">
        <v>249</v>
      </c>
      <c r="AT286" s="242" t="s">
        <v>245</v>
      </c>
      <c r="AU286" s="242" t="s">
        <v>85</v>
      </c>
      <c r="AY286" s="19" t="s">
        <v>242</v>
      </c>
      <c r="BE286" s="243">
        <f>IF(N286="základní",J286,0)</f>
        <v>0</v>
      </c>
      <c r="BF286" s="243">
        <f>IF(N286="snížená",J286,0)</f>
        <v>0</v>
      </c>
      <c r="BG286" s="243">
        <f>IF(N286="zákl. přenesená",J286,0)</f>
        <v>0</v>
      </c>
      <c r="BH286" s="243">
        <f>IF(N286="sníž. přenesená",J286,0)</f>
        <v>0</v>
      </c>
      <c r="BI286" s="243">
        <f>IF(N286="nulová",J286,0)</f>
        <v>0</v>
      </c>
      <c r="BJ286" s="19" t="s">
        <v>85</v>
      </c>
      <c r="BK286" s="243">
        <f>ROUND(I286*H286,2)</f>
        <v>0</v>
      </c>
      <c r="BL286" s="19" t="s">
        <v>249</v>
      </c>
      <c r="BM286" s="242" t="s">
        <v>8280</v>
      </c>
    </row>
    <row r="287" s="2" customFormat="1">
      <c r="A287" s="40"/>
      <c r="B287" s="41"/>
      <c r="C287" s="42"/>
      <c r="D287" s="244" t="s">
        <v>251</v>
      </c>
      <c r="E287" s="42"/>
      <c r="F287" s="245" t="s">
        <v>8279</v>
      </c>
      <c r="G287" s="42"/>
      <c r="H287" s="42"/>
      <c r="I287" s="246"/>
      <c r="J287" s="42"/>
      <c r="K287" s="42"/>
      <c r="L287" s="46"/>
      <c r="M287" s="247"/>
      <c r="N287" s="248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251</v>
      </c>
      <c r="AU287" s="19" t="s">
        <v>85</v>
      </c>
    </row>
    <row r="288" s="2" customFormat="1" ht="16.5" customHeight="1">
      <c r="A288" s="40"/>
      <c r="B288" s="41"/>
      <c r="C288" s="230" t="s">
        <v>1181</v>
      </c>
      <c r="D288" s="230" t="s">
        <v>245</v>
      </c>
      <c r="E288" s="231" t="s">
        <v>8281</v>
      </c>
      <c r="F288" s="232" t="s">
        <v>8282</v>
      </c>
      <c r="G288" s="233" t="s">
        <v>7858</v>
      </c>
      <c r="H288" s="234">
        <v>16</v>
      </c>
      <c r="I288" s="235"/>
      <c r="J288" s="236">
        <f>ROUND(I288*H288,2)</f>
        <v>0</v>
      </c>
      <c r="K288" s="237"/>
      <c r="L288" s="46"/>
      <c r="M288" s="238" t="s">
        <v>1</v>
      </c>
      <c r="N288" s="239" t="s">
        <v>43</v>
      </c>
      <c r="O288" s="93"/>
      <c r="P288" s="240">
        <f>O288*H288</f>
        <v>0</v>
      </c>
      <c r="Q288" s="240">
        <v>0</v>
      </c>
      <c r="R288" s="240">
        <f>Q288*H288</f>
        <v>0</v>
      </c>
      <c r="S288" s="240">
        <v>0</v>
      </c>
      <c r="T288" s="24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42" t="s">
        <v>249</v>
      </c>
      <c r="AT288" s="242" t="s">
        <v>245</v>
      </c>
      <c r="AU288" s="242" t="s">
        <v>85</v>
      </c>
      <c r="AY288" s="19" t="s">
        <v>242</v>
      </c>
      <c r="BE288" s="243">
        <f>IF(N288="základní",J288,0)</f>
        <v>0</v>
      </c>
      <c r="BF288" s="243">
        <f>IF(N288="snížená",J288,0)</f>
        <v>0</v>
      </c>
      <c r="BG288" s="243">
        <f>IF(N288="zákl. přenesená",J288,0)</f>
        <v>0</v>
      </c>
      <c r="BH288" s="243">
        <f>IF(N288="sníž. přenesená",J288,0)</f>
        <v>0</v>
      </c>
      <c r="BI288" s="243">
        <f>IF(N288="nulová",J288,0)</f>
        <v>0</v>
      </c>
      <c r="BJ288" s="19" t="s">
        <v>85</v>
      </c>
      <c r="BK288" s="243">
        <f>ROUND(I288*H288,2)</f>
        <v>0</v>
      </c>
      <c r="BL288" s="19" t="s">
        <v>249</v>
      </c>
      <c r="BM288" s="242" t="s">
        <v>8283</v>
      </c>
    </row>
    <row r="289" s="2" customFormat="1">
      <c r="A289" s="40"/>
      <c r="B289" s="41"/>
      <c r="C289" s="42"/>
      <c r="D289" s="244" t="s">
        <v>251</v>
      </c>
      <c r="E289" s="42"/>
      <c r="F289" s="245" t="s">
        <v>8282</v>
      </c>
      <c r="G289" s="42"/>
      <c r="H289" s="42"/>
      <c r="I289" s="246"/>
      <c r="J289" s="42"/>
      <c r="K289" s="42"/>
      <c r="L289" s="46"/>
      <c r="M289" s="247"/>
      <c r="N289" s="24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251</v>
      </c>
      <c r="AU289" s="19" t="s">
        <v>85</v>
      </c>
    </row>
    <row r="290" s="2" customFormat="1" ht="16.5" customHeight="1">
      <c r="A290" s="40"/>
      <c r="B290" s="41"/>
      <c r="C290" s="230" t="s">
        <v>569</v>
      </c>
      <c r="D290" s="230" t="s">
        <v>245</v>
      </c>
      <c r="E290" s="231" t="s">
        <v>8284</v>
      </c>
      <c r="F290" s="232" t="s">
        <v>8285</v>
      </c>
      <c r="G290" s="233" t="s">
        <v>7858</v>
      </c>
      <c r="H290" s="234">
        <v>1</v>
      </c>
      <c r="I290" s="235"/>
      <c r="J290" s="236">
        <f>ROUND(I290*H290,2)</f>
        <v>0</v>
      </c>
      <c r="K290" s="237"/>
      <c r="L290" s="46"/>
      <c r="M290" s="238" t="s">
        <v>1</v>
      </c>
      <c r="N290" s="239" t="s">
        <v>43</v>
      </c>
      <c r="O290" s="93"/>
      <c r="P290" s="240">
        <f>O290*H290</f>
        <v>0</v>
      </c>
      <c r="Q290" s="240">
        <v>0</v>
      </c>
      <c r="R290" s="240">
        <f>Q290*H290</f>
        <v>0</v>
      </c>
      <c r="S290" s="240">
        <v>0</v>
      </c>
      <c r="T290" s="24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42" t="s">
        <v>249</v>
      </c>
      <c r="AT290" s="242" t="s">
        <v>245</v>
      </c>
      <c r="AU290" s="242" t="s">
        <v>85</v>
      </c>
      <c r="AY290" s="19" t="s">
        <v>242</v>
      </c>
      <c r="BE290" s="243">
        <f>IF(N290="základní",J290,0)</f>
        <v>0</v>
      </c>
      <c r="BF290" s="243">
        <f>IF(N290="snížená",J290,0)</f>
        <v>0</v>
      </c>
      <c r="BG290" s="243">
        <f>IF(N290="zákl. přenesená",J290,0)</f>
        <v>0</v>
      </c>
      <c r="BH290" s="243">
        <f>IF(N290="sníž. přenesená",J290,0)</f>
        <v>0</v>
      </c>
      <c r="BI290" s="243">
        <f>IF(N290="nulová",J290,0)</f>
        <v>0</v>
      </c>
      <c r="BJ290" s="19" t="s">
        <v>85</v>
      </c>
      <c r="BK290" s="243">
        <f>ROUND(I290*H290,2)</f>
        <v>0</v>
      </c>
      <c r="BL290" s="19" t="s">
        <v>249</v>
      </c>
      <c r="BM290" s="242" t="s">
        <v>8286</v>
      </c>
    </row>
    <row r="291" s="2" customFormat="1">
      <c r="A291" s="40"/>
      <c r="B291" s="41"/>
      <c r="C291" s="42"/>
      <c r="D291" s="244" t="s">
        <v>251</v>
      </c>
      <c r="E291" s="42"/>
      <c r="F291" s="245" t="s">
        <v>8285</v>
      </c>
      <c r="G291" s="42"/>
      <c r="H291" s="42"/>
      <c r="I291" s="246"/>
      <c r="J291" s="42"/>
      <c r="K291" s="42"/>
      <c r="L291" s="46"/>
      <c r="M291" s="247"/>
      <c r="N291" s="24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251</v>
      </c>
      <c r="AU291" s="19" t="s">
        <v>85</v>
      </c>
    </row>
    <row r="292" s="2" customFormat="1" ht="37.8" customHeight="1">
      <c r="A292" s="40"/>
      <c r="B292" s="41"/>
      <c r="C292" s="230" t="s">
        <v>576</v>
      </c>
      <c r="D292" s="230" t="s">
        <v>245</v>
      </c>
      <c r="E292" s="231" t="s">
        <v>8287</v>
      </c>
      <c r="F292" s="232" t="s">
        <v>8288</v>
      </c>
      <c r="G292" s="233" t="s">
        <v>7858</v>
      </c>
      <c r="H292" s="234">
        <v>2</v>
      </c>
      <c r="I292" s="235"/>
      <c r="J292" s="236">
        <f>ROUND(I292*H292,2)</f>
        <v>0</v>
      </c>
      <c r="K292" s="237"/>
      <c r="L292" s="46"/>
      <c r="M292" s="238" t="s">
        <v>1</v>
      </c>
      <c r="N292" s="239" t="s">
        <v>43</v>
      </c>
      <c r="O292" s="93"/>
      <c r="P292" s="240">
        <f>O292*H292</f>
        <v>0</v>
      </c>
      <c r="Q292" s="240">
        <v>0</v>
      </c>
      <c r="R292" s="240">
        <f>Q292*H292</f>
        <v>0</v>
      </c>
      <c r="S292" s="240">
        <v>0</v>
      </c>
      <c r="T292" s="24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42" t="s">
        <v>249</v>
      </c>
      <c r="AT292" s="242" t="s">
        <v>245</v>
      </c>
      <c r="AU292" s="242" t="s">
        <v>85</v>
      </c>
      <c r="AY292" s="19" t="s">
        <v>242</v>
      </c>
      <c r="BE292" s="243">
        <f>IF(N292="základní",J292,0)</f>
        <v>0</v>
      </c>
      <c r="BF292" s="243">
        <f>IF(N292="snížená",J292,0)</f>
        <v>0</v>
      </c>
      <c r="BG292" s="243">
        <f>IF(N292="zákl. přenesená",J292,0)</f>
        <v>0</v>
      </c>
      <c r="BH292" s="243">
        <f>IF(N292="sníž. přenesená",J292,0)</f>
        <v>0</v>
      </c>
      <c r="BI292" s="243">
        <f>IF(N292="nulová",J292,0)</f>
        <v>0</v>
      </c>
      <c r="BJ292" s="19" t="s">
        <v>85</v>
      </c>
      <c r="BK292" s="243">
        <f>ROUND(I292*H292,2)</f>
        <v>0</v>
      </c>
      <c r="BL292" s="19" t="s">
        <v>249</v>
      </c>
      <c r="BM292" s="242" t="s">
        <v>8289</v>
      </c>
    </row>
    <row r="293" s="2" customFormat="1">
      <c r="A293" s="40"/>
      <c r="B293" s="41"/>
      <c r="C293" s="42"/>
      <c r="D293" s="244" t="s">
        <v>251</v>
      </c>
      <c r="E293" s="42"/>
      <c r="F293" s="245" t="s">
        <v>8288</v>
      </c>
      <c r="G293" s="42"/>
      <c r="H293" s="42"/>
      <c r="I293" s="246"/>
      <c r="J293" s="42"/>
      <c r="K293" s="42"/>
      <c r="L293" s="46"/>
      <c r="M293" s="247"/>
      <c r="N293" s="24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251</v>
      </c>
      <c r="AU293" s="19" t="s">
        <v>85</v>
      </c>
    </row>
    <row r="294" s="2" customFormat="1" ht="24.15" customHeight="1">
      <c r="A294" s="40"/>
      <c r="B294" s="41"/>
      <c r="C294" s="230" t="s">
        <v>594</v>
      </c>
      <c r="D294" s="230" t="s">
        <v>245</v>
      </c>
      <c r="E294" s="231" t="s">
        <v>8290</v>
      </c>
      <c r="F294" s="232" t="s">
        <v>8291</v>
      </c>
      <c r="G294" s="233" t="s">
        <v>7858</v>
      </c>
      <c r="H294" s="234">
        <v>4.7999999999999998</v>
      </c>
      <c r="I294" s="235"/>
      <c r="J294" s="236">
        <f>ROUND(I294*H294,2)</f>
        <v>0</v>
      </c>
      <c r="K294" s="237"/>
      <c r="L294" s="46"/>
      <c r="M294" s="238" t="s">
        <v>1</v>
      </c>
      <c r="N294" s="239" t="s">
        <v>43</v>
      </c>
      <c r="O294" s="93"/>
      <c r="P294" s="240">
        <f>O294*H294</f>
        <v>0</v>
      </c>
      <c r="Q294" s="240">
        <v>0</v>
      </c>
      <c r="R294" s="240">
        <f>Q294*H294</f>
        <v>0</v>
      </c>
      <c r="S294" s="240">
        <v>0</v>
      </c>
      <c r="T294" s="24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42" t="s">
        <v>249</v>
      </c>
      <c r="AT294" s="242" t="s">
        <v>245</v>
      </c>
      <c r="AU294" s="242" t="s">
        <v>85</v>
      </c>
      <c r="AY294" s="19" t="s">
        <v>242</v>
      </c>
      <c r="BE294" s="243">
        <f>IF(N294="základní",J294,0)</f>
        <v>0</v>
      </c>
      <c r="BF294" s="243">
        <f>IF(N294="snížená",J294,0)</f>
        <v>0</v>
      </c>
      <c r="BG294" s="243">
        <f>IF(N294="zákl. přenesená",J294,0)</f>
        <v>0</v>
      </c>
      <c r="BH294" s="243">
        <f>IF(N294="sníž. přenesená",J294,0)</f>
        <v>0</v>
      </c>
      <c r="BI294" s="243">
        <f>IF(N294="nulová",J294,0)</f>
        <v>0</v>
      </c>
      <c r="BJ294" s="19" t="s">
        <v>85</v>
      </c>
      <c r="BK294" s="243">
        <f>ROUND(I294*H294,2)</f>
        <v>0</v>
      </c>
      <c r="BL294" s="19" t="s">
        <v>249</v>
      </c>
      <c r="BM294" s="242" t="s">
        <v>8292</v>
      </c>
    </row>
    <row r="295" s="2" customFormat="1">
      <c r="A295" s="40"/>
      <c r="B295" s="41"/>
      <c r="C295" s="42"/>
      <c r="D295" s="244" t="s">
        <v>251</v>
      </c>
      <c r="E295" s="42"/>
      <c r="F295" s="245" t="s">
        <v>8291</v>
      </c>
      <c r="G295" s="42"/>
      <c r="H295" s="42"/>
      <c r="I295" s="246"/>
      <c r="J295" s="42"/>
      <c r="K295" s="42"/>
      <c r="L295" s="46"/>
      <c r="M295" s="247"/>
      <c r="N295" s="24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251</v>
      </c>
      <c r="AU295" s="19" t="s">
        <v>85</v>
      </c>
    </row>
    <row r="296" s="2" customFormat="1" ht="66.75" customHeight="1">
      <c r="A296" s="40"/>
      <c r="B296" s="41"/>
      <c r="C296" s="230" t="s">
        <v>588</v>
      </c>
      <c r="D296" s="230" t="s">
        <v>245</v>
      </c>
      <c r="E296" s="231" t="s">
        <v>8293</v>
      </c>
      <c r="F296" s="232" t="s">
        <v>8294</v>
      </c>
      <c r="G296" s="233" t="s">
        <v>7858</v>
      </c>
      <c r="H296" s="234">
        <v>1</v>
      </c>
      <c r="I296" s="235"/>
      <c r="J296" s="236">
        <f>ROUND(I296*H296,2)</f>
        <v>0</v>
      </c>
      <c r="K296" s="237"/>
      <c r="L296" s="46"/>
      <c r="M296" s="238" t="s">
        <v>1</v>
      </c>
      <c r="N296" s="239" t="s">
        <v>43</v>
      </c>
      <c r="O296" s="93"/>
      <c r="P296" s="240">
        <f>O296*H296</f>
        <v>0</v>
      </c>
      <c r="Q296" s="240">
        <v>0</v>
      </c>
      <c r="R296" s="240">
        <f>Q296*H296</f>
        <v>0</v>
      </c>
      <c r="S296" s="240">
        <v>0</v>
      </c>
      <c r="T296" s="24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42" t="s">
        <v>249</v>
      </c>
      <c r="AT296" s="242" t="s">
        <v>245</v>
      </c>
      <c r="AU296" s="242" t="s">
        <v>85</v>
      </c>
      <c r="AY296" s="19" t="s">
        <v>242</v>
      </c>
      <c r="BE296" s="243">
        <f>IF(N296="základní",J296,0)</f>
        <v>0</v>
      </c>
      <c r="BF296" s="243">
        <f>IF(N296="snížená",J296,0)</f>
        <v>0</v>
      </c>
      <c r="BG296" s="243">
        <f>IF(N296="zákl. přenesená",J296,0)</f>
        <v>0</v>
      </c>
      <c r="BH296" s="243">
        <f>IF(N296="sníž. přenesená",J296,0)</f>
        <v>0</v>
      </c>
      <c r="BI296" s="243">
        <f>IF(N296="nulová",J296,0)</f>
        <v>0</v>
      </c>
      <c r="BJ296" s="19" t="s">
        <v>85</v>
      </c>
      <c r="BK296" s="243">
        <f>ROUND(I296*H296,2)</f>
        <v>0</v>
      </c>
      <c r="BL296" s="19" t="s">
        <v>249</v>
      </c>
      <c r="BM296" s="242" t="s">
        <v>8295</v>
      </c>
    </row>
    <row r="297" s="2" customFormat="1">
      <c r="A297" s="40"/>
      <c r="B297" s="41"/>
      <c r="C297" s="42"/>
      <c r="D297" s="244" t="s">
        <v>251</v>
      </c>
      <c r="E297" s="42"/>
      <c r="F297" s="245" t="s">
        <v>8296</v>
      </c>
      <c r="G297" s="42"/>
      <c r="H297" s="42"/>
      <c r="I297" s="246"/>
      <c r="J297" s="42"/>
      <c r="K297" s="42"/>
      <c r="L297" s="46"/>
      <c r="M297" s="247"/>
      <c r="N297" s="24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251</v>
      </c>
      <c r="AU297" s="19" t="s">
        <v>85</v>
      </c>
    </row>
    <row r="298" s="2" customFormat="1" ht="24.15" customHeight="1">
      <c r="A298" s="40"/>
      <c r="B298" s="41"/>
      <c r="C298" s="230" t="s">
        <v>601</v>
      </c>
      <c r="D298" s="230" t="s">
        <v>245</v>
      </c>
      <c r="E298" s="231" t="s">
        <v>8297</v>
      </c>
      <c r="F298" s="232" t="s">
        <v>8298</v>
      </c>
      <c r="G298" s="233" t="s">
        <v>7858</v>
      </c>
      <c r="H298" s="234">
        <v>1</v>
      </c>
      <c r="I298" s="235"/>
      <c r="J298" s="236">
        <f>ROUND(I298*H298,2)</f>
        <v>0</v>
      </c>
      <c r="K298" s="237"/>
      <c r="L298" s="46"/>
      <c r="M298" s="238" t="s">
        <v>1</v>
      </c>
      <c r="N298" s="239" t="s">
        <v>43</v>
      </c>
      <c r="O298" s="93"/>
      <c r="P298" s="240">
        <f>O298*H298</f>
        <v>0</v>
      </c>
      <c r="Q298" s="240">
        <v>0</v>
      </c>
      <c r="R298" s="240">
        <f>Q298*H298</f>
        <v>0</v>
      </c>
      <c r="S298" s="240">
        <v>0</v>
      </c>
      <c r="T298" s="24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42" t="s">
        <v>249</v>
      </c>
      <c r="AT298" s="242" t="s">
        <v>245</v>
      </c>
      <c r="AU298" s="242" t="s">
        <v>85</v>
      </c>
      <c r="AY298" s="19" t="s">
        <v>242</v>
      </c>
      <c r="BE298" s="243">
        <f>IF(N298="základní",J298,0)</f>
        <v>0</v>
      </c>
      <c r="BF298" s="243">
        <f>IF(N298="snížená",J298,0)</f>
        <v>0</v>
      </c>
      <c r="BG298" s="243">
        <f>IF(N298="zákl. přenesená",J298,0)</f>
        <v>0</v>
      </c>
      <c r="BH298" s="243">
        <f>IF(N298="sníž. přenesená",J298,0)</f>
        <v>0</v>
      </c>
      <c r="BI298" s="243">
        <f>IF(N298="nulová",J298,0)</f>
        <v>0</v>
      </c>
      <c r="BJ298" s="19" t="s">
        <v>85</v>
      </c>
      <c r="BK298" s="243">
        <f>ROUND(I298*H298,2)</f>
        <v>0</v>
      </c>
      <c r="BL298" s="19" t="s">
        <v>249</v>
      </c>
      <c r="BM298" s="242" t="s">
        <v>8299</v>
      </c>
    </row>
    <row r="299" s="2" customFormat="1">
      <c r="A299" s="40"/>
      <c r="B299" s="41"/>
      <c r="C299" s="42"/>
      <c r="D299" s="244" t="s">
        <v>251</v>
      </c>
      <c r="E299" s="42"/>
      <c r="F299" s="245" t="s">
        <v>8298</v>
      </c>
      <c r="G299" s="42"/>
      <c r="H299" s="42"/>
      <c r="I299" s="246"/>
      <c r="J299" s="42"/>
      <c r="K299" s="42"/>
      <c r="L299" s="46"/>
      <c r="M299" s="247"/>
      <c r="N299" s="24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251</v>
      </c>
      <c r="AU299" s="19" t="s">
        <v>85</v>
      </c>
    </row>
    <row r="300" s="12" customFormat="1" ht="25.92" customHeight="1">
      <c r="A300" s="12"/>
      <c r="B300" s="214"/>
      <c r="C300" s="215"/>
      <c r="D300" s="216" t="s">
        <v>77</v>
      </c>
      <c r="E300" s="217" t="s">
        <v>8300</v>
      </c>
      <c r="F300" s="217" t="s">
        <v>7871</v>
      </c>
      <c r="G300" s="215"/>
      <c r="H300" s="215"/>
      <c r="I300" s="218"/>
      <c r="J300" s="219">
        <f>BK300</f>
        <v>0</v>
      </c>
      <c r="K300" s="215"/>
      <c r="L300" s="220"/>
      <c r="M300" s="221"/>
      <c r="N300" s="222"/>
      <c r="O300" s="222"/>
      <c r="P300" s="223">
        <f>SUM(P301:P342)</f>
        <v>0</v>
      </c>
      <c r="Q300" s="222"/>
      <c r="R300" s="223">
        <f>SUM(R301:R342)</f>
        <v>0</v>
      </c>
      <c r="S300" s="222"/>
      <c r="T300" s="224">
        <f>SUM(T301:T342)</f>
        <v>0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225" t="s">
        <v>85</v>
      </c>
      <c r="AT300" s="226" t="s">
        <v>77</v>
      </c>
      <c r="AU300" s="226" t="s">
        <v>78</v>
      </c>
      <c r="AY300" s="225" t="s">
        <v>242</v>
      </c>
      <c r="BK300" s="227">
        <f>SUM(BK301:BK342)</f>
        <v>0</v>
      </c>
    </row>
    <row r="301" s="2" customFormat="1" ht="24.15" customHeight="1">
      <c r="A301" s="40"/>
      <c r="B301" s="41"/>
      <c r="C301" s="230" t="s">
        <v>608</v>
      </c>
      <c r="D301" s="230" t="s">
        <v>245</v>
      </c>
      <c r="E301" s="231" t="s">
        <v>8301</v>
      </c>
      <c r="F301" s="232" t="s">
        <v>8302</v>
      </c>
      <c r="G301" s="233" t="s">
        <v>6414</v>
      </c>
      <c r="H301" s="234">
        <v>1</v>
      </c>
      <c r="I301" s="235"/>
      <c r="J301" s="236">
        <f>ROUND(I301*H301,2)</f>
        <v>0</v>
      </c>
      <c r="K301" s="237"/>
      <c r="L301" s="46"/>
      <c r="M301" s="238" t="s">
        <v>1</v>
      </c>
      <c r="N301" s="239" t="s">
        <v>43</v>
      </c>
      <c r="O301" s="93"/>
      <c r="P301" s="240">
        <f>O301*H301</f>
        <v>0</v>
      </c>
      <c r="Q301" s="240">
        <v>0</v>
      </c>
      <c r="R301" s="240">
        <f>Q301*H301</f>
        <v>0</v>
      </c>
      <c r="S301" s="240">
        <v>0</v>
      </c>
      <c r="T301" s="24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42" t="s">
        <v>249</v>
      </c>
      <c r="AT301" s="242" t="s">
        <v>245</v>
      </c>
      <c r="AU301" s="242" t="s">
        <v>85</v>
      </c>
      <c r="AY301" s="19" t="s">
        <v>242</v>
      </c>
      <c r="BE301" s="243">
        <f>IF(N301="základní",J301,0)</f>
        <v>0</v>
      </c>
      <c r="BF301" s="243">
        <f>IF(N301="snížená",J301,0)</f>
        <v>0</v>
      </c>
      <c r="BG301" s="243">
        <f>IF(N301="zákl. přenesená",J301,0)</f>
        <v>0</v>
      </c>
      <c r="BH301" s="243">
        <f>IF(N301="sníž. přenesená",J301,0)</f>
        <v>0</v>
      </c>
      <c r="BI301" s="243">
        <f>IF(N301="nulová",J301,0)</f>
        <v>0</v>
      </c>
      <c r="BJ301" s="19" t="s">
        <v>85</v>
      </c>
      <c r="BK301" s="243">
        <f>ROUND(I301*H301,2)</f>
        <v>0</v>
      </c>
      <c r="BL301" s="19" t="s">
        <v>249</v>
      </c>
      <c r="BM301" s="242" t="s">
        <v>8303</v>
      </c>
    </row>
    <row r="302" s="2" customFormat="1">
      <c r="A302" s="40"/>
      <c r="B302" s="41"/>
      <c r="C302" s="42"/>
      <c r="D302" s="244" t="s">
        <v>251</v>
      </c>
      <c r="E302" s="42"/>
      <c r="F302" s="245" t="s">
        <v>8302</v>
      </c>
      <c r="G302" s="42"/>
      <c r="H302" s="42"/>
      <c r="I302" s="246"/>
      <c r="J302" s="42"/>
      <c r="K302" s="42"/>
      <c r="L302" s="46"/>
      <c r="M302" s="247"/>
      <c r="N302" s="24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251</v>
      </c>
      <c r="AU302" s="19" t="s">
        <v>85</v>
      </c>
    </row>
    <row r="303" s="2" customFormat="1" ht="24.15" customHeight="1">
      <c r="A303" s="40"/>
      <c r="B303" s="41"/>
      <c r="C303" s="230" t="s">
        <v>614</v>
      </c>
      <c r="D303" s="230" t="s">
        <v>245</v>
      </c>
      <c r="E303" s="231" t="s">
        <v>8304</v>
      </c>
      <c r="F303" s="232" t="s">
        <v>8305</v>
      </c>
      <c r="G303" s="233" t="s">
        <v>6414</v>
      </c>
      <c r="H303" s="234">
        <v>1</v>
      </c>
      <c r="I303" s="235"/>
      <c r="J303" s="236">
        <f>ROUND(I303*H303,2)</f>
        <v>0</v>
      </c>
      <c r="K303" s="237"/>
      <c r="L303" s="46"/>
      <c r="M303" s="238" t="s">
        <v>1</v>
      </c>
      <c r="N303" s="239" t="s">
        <v>43</v>
      </c>
      <c r="O303" s="93"/>
      <c r="P303" s="240">
        <f>O303*H303</f>
        <v>0</v>
      </c>
      <c r="Q303" s="240">
        <v>0</v>
      </c>
      <c r="R303" s="240">
        <f>Q303*H303</f>
        <v>0</v>
      </c>
      <c r="S303" s="240">
        <v>0</v>
      </c>
      <c r="T303" s="24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42" t="s">
        <v>249</v>
      </c>
      <c r="AT303" s="242" t="s">
        <v>245</v>
      </c>
      <c r="AU303" s="242" t="s">
        <v>85</v>
      </c>
      <c r="AY303" s="19" t="s">
        <v>242</v>
      </c>
      <c r="BE303" s="243">
        <f>IF(N303="základní",J303,0)</f>
        <v>0</v>
      </c>
      <c r="BF303" s="243">
        <f>IF(N303="snížená",J303,0)</f>
        <v>0</v>
      </c>
      <c r="BG303" s="243">
        <f>IF(N303="zákl. přenesená",J303,0)</f>
        <v>0</v>
      </c>
      <c r="BH303" s="243">
        <f>IF(N303="sníž. přenesená",J303,0)</f>
        <v>0</v>
      </c>
      <c r="BI303" s="243">
        <f>IF(N303="nulová",J303,0)</f>
        <v>0</v>
      </c>
      <c r="BJ303" s="19" t="s">
        <v>85</v>
      </c>
      <c r="BK303" s="243">
        <f>ROUND(I303*H303,2)</f>
        <v>0</v>
      </c>
      <c r="BL303" s="19" t="s">
        <v>249</v>
      </c>
      <c r="BM303" s="242" t="s">
        <v>8306</v>
      </c>
    </row>
    <row r="304" s="2" customFormat="1">
      <c r="A304" s="40"/>
      <c r="B304" s="41"/>
      <c r="C304" s="42"/>
      <c r="D304" s="244" t="s">
        <v>251</v>
      </c>
      <c r="E304" s="42"/>
      <c r="F304" s="245" t="s">
        <v>8305</v>
      </c>
      <c r="G304" s="42"/>
      <c r="H304" s="42"/>
      <c r="I304" s="246"/>
      <c r="J304" s="42"/>
      <c r="K304" s="42"/>
      <c r="L304" s="46"/>
      <c r="M304" s="247"/>
      <c r="N304" s="24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251</v>
      </c>
      <c r="AU304" s="19" t="s">
        <v>85</v>
      </c>
    </row>
    <row r="305" s="2" customFormat="1" ht="24.15" customHeight="1">
      <c r="A305" s="40"/>
      <c r="B305" s="41"/>
      <c r="C305" s="230" t="s">
        <v>620</v>
      </c>
      <c r="D305" s="230" t="s">
        <v>245</v>
      </c>
      <c r="E305" s="231" t="s">
        <v>8307</v>
      </c>
      <c r="F305" s="232" t="s">
        <v>8308</v>
      </c>
      <c r="G305" s="233" t="s">
        <v>6414</v>
      </c>
      <c r="H305" s="234">
        <v>1</v>
      </c>
      <c r="I305" s="235"/>
      <c r="J305" s="236">
        <f>ROUND(I305*H305,2)</f>
        <v>0</v>
      </c>
      <c r="K305" s="237"/>
      <c r="L305" s="46"/>
      <c r="M305" s="238" t="s">
        <v>1</v>
      </c>
      <c r="N305" s="239" t="s">
        <v>43</v>
      </c>
      <c r="O305" s="93"/>
      <c r="P305" s="240">
        <f>O305*H305</f>
        <v>0</v>
      </c>
      <c r="Q305" s="240">
        <v>0</v>
      </c>
      <c r="R305" s="240">
        <f>Q305*H305</f>
        <v>0</v>
      </c>
      <c r="S305" s="240">
        <v>0</v>
      </c>
      <c r="T305" s="24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42" t="s">
        <v>249</v>
      </c>
      <c r="AT305" s="242" t="s">
        <v>245</v>
      </c>
      <c r="AU305" s="242" t="s">
        <v>85</v>
      </c>
      <c r="AY305" s="19" t="s">
        <v>242</v>
      </c>
      <c r="BE305" s="243">
        <f>IF(N305="základní",J305,0)</f>
        <v>0</v>
      </c>
      <c r="BF305" s="243">
        <f>IF(N305="snížená",J305,0)</f>
        <v>0</v>
      </c>
      <c r="BG305" s="243">
        <f>IF(N305="zákl. přenesená",J305,0)</f>
        <v>0</v>
      </c>
      <c r="BH305" s="243">
        <f>IF(N305="sníž. přenesená",J305,0)</f>
        <v>0</v>
      </c>
      <c r="BI305" s="243">
        <f>IF(N305="nulová",J305,0)</f>
        <v>0</v>
      </c>
      <c r="BJ305" s="19" t="s">
        <v>85</v>
      </c>
      <c r="BK305" s="243">
        <f>ROUND(I305*H305,2)</f>
        <v>0</v>
      </c>
      <c r="BL305" s="19" t="s">
        <v>249</v>
      </c>
      <c r="BM305" s="242" t="s">
        <v>8309</v>
      </c>
    </row>
    <row r="306" s="2" customFormat="1">
      <c r="A306" s="40"/>
      <c r="B306" s="41"/>
      <c r="C306" s="42"/>
      <c r="D306" s="244" t="s">
        <v>251</v>
      </c>
      <c r="E306" s="42"/>
      <c r="F306" s="245" t="s">
        <v>8308</v>
      </c>
      <c r="G306" s="42"/>
      <c r="H306" s="42"/>
      <c r="I306" s="246"/>
      <c r="J306" s="42"/>
      <c r="K306" s="42"/>
      <c r="L306" s="46"/>
      <c r="M306" s="247"/>
      <c r="N306" s="24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251</v>
      </c>
      <c r="AU306" s="19" t="s">
        <v>85</v>
      </c>
    </row>
    <row r="307" s="2" customFormat="1" ht="24.15" customHeight="1">
      <c r="A307" s="40"/>
      <c r="B307" s="41"/>
      <c r="C307" s="230" t="s">
        <v>709</v>
      </c>
      <c r="D307" s="230" t="s">
        <v>245</v>
      </c>
      <c r="E307" s="231" t="s">
        <v>8310</v>
      </c>
      <c r="F307" s="232" t="s">
        <v>7905</v>
      </c>
      <c r="G307" s="233" t="s">
        <v>5873</v>
      </c>
      <c r="H307" s="234">
        <v>192</v>
      </c>
      <c r="I307" s="235"/>
      <c r="J307" s="236">
        <f>ROUND(I307*H307,2)</f>
        <v>0</v>
      </c>
      <c r="K307" s="237"/>
      <c r="L307" s="46"/>
      <c r="M307" s="238" t="s">
        <v>1</v>
      </c>
      <c r="N307" s="239" t="s">
        <v>43</v>
      </c>
      <c r="O307" s="93"/>
      <c r="P307" s="240">
        <f>O307*H307</f>
        <v>0</v>
      </c>
      <c r="Q307" s="240">
        <v>0</v>
      </c>
      <c r="R307" s="240">
        <f>Q307*H307</f>
        <v>0</v>
      </c>
      <c r="S307" s="240">
        <v>0</v>
      </c>
      <c r="T307" s="24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42" t="s">
        <v>249</v>
      </c>
      <c r="AT307" s="242" t="s">
        <v>245</v>
      </c>
      <c r="AU307" s="242" t="s">
        <v>85</v>
      </c>
      <c r="AY307" s="19" t="s">
        <v>242</v>
      </c>
      <c r="BE307" s="243">
        <f>IF(N307="základní",J307,0)</f>
        <v>0</v>
      </c>
      <c r="BF307" s="243">
        <f>IF(N307="snížená",J307,0)</f>
        <v>0</v>
      </c>
      <c r="BG307" s="243">
        <f>IF(N307="zákl. přenesená",J307,0)</f>
        <v>0</v>
      </c>
      <c r="BH307" s="243">
        <f>IF(N307="sníž. přenesená",J307,0)</f>
        <v>0</v>
      </c>
      <c r="BI307" s="243">
        <f>IF(N307="nulová",J307,0)</f>
        <v>0</v>
      </c>
      <c r="BJ307" s="19" t="s">
        <v>85</v>
      </c>
      <c r="BK307" s="243">
        <f>ROUND(I307*H307,2)</f>
        <v>0</v>
      </c>
      <c r="BL307" s="19" t="s">
        <v>249</v>
      </c>
      <c r="BM307" s="242" t="s">
        <v>8311</v>
      </c>
    </row>
    <row r="308" s="2" customFormat="1">
      <c r="A308" s="40"/>
      <c r="B308" s="41"/>
      <c r="C308" s="42"/>
      <c r="D308" s="244" t="s">
        <v>251</v>
      </c>
      <c r="E308" s="42"/>
      <c r="F308" s="245" t="s">
        <v>7905</v>
      </c>
      <c r="G308" s="42"/>
      <c r="H308" s="42"/>
      <c r="I308" s="246"/>
      <c r="J308" s="42"/>
      <c r="K308" s="42"/>
      <c r="L308" s="46"/>
      <c r="M308" s="247"/>
      <c r="N308" s="24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251</v>
      </c>
      <c r="AU308" s="19" t="s">
        <v>85</v>
      </c>
    </row>
    <row r="309" s="2" customFormat="1" ht="16.5" customHeight="1">
      <c r="A309" s="40"/>
      <c r="B309" s="41"/>
      <c r="C309" s="230" t="s">
        <v>716</v>
      </c>
      <c r="D309" s="230" t="s">
        <v>245</v>
      </c>
      <c r="E309" s="231" t="s">
        <v>8312</v>
      </c>
      <c r="F309" s="232" t="s">
        <v>8313</v>
      </c>
      <c r="G309" s="233" t="s">
        <v>7858</v>
      </c>
      <c r="H309" s="234">
        <v>1</v>
      </c>
      <c r="I309" s="235"/>
      <c r="J309" s="236">
        <f>ROUND(I309*H309,2)</f>
        <v>0</v>
      </c>
      <c r="K309" s="237"/>
      <c r="L309" s="46"/>
      <c r="M309" s="238" t="s">
        <v>1</v>
      </c>
      <c r="N309" s="239" t="s">
        <v>43</v>
      </c>
      <c r="O309" s="93"/>
      <c r="P309" s="240">
        <f>O309*H309</f>
        <v>0</v>
      </c>
      <c r="Q309" s="240">
        <v>0</v>
      </c>
      <c r="R309" s="240">
        <f>Q309*H309</f>
        <v>0</v>
      </c>
      <c r="S309" s="240">
        <v>0</v>
      </c>
      <c r="T309" s="24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42" t="s">
        <v>249</v>
      </c>
      <c r="AT309" s="242" t="s">
        <v>245</v>
      </c>
      <c r="AU309" s="242" t="s">
        <v>85</v>
      </c>
      <c r="AY309" s="19" t="s">
        <v>242</v>
      </c>
      <c r="BE309" s="243">
        <f>IF(N309="základní",J309,0)</f>
        <v>0</v>
      </c>
      <c r="BF309" s="243">
        <f>IF(N309="snížená",J309,0)</f>
        <v>0</v>
      </c>
      <c r="BG309" s="243">
        <f>IF(N309="zákl. přenesená",J309,0)</f>
        <v>0</v>
      </c>
      <c r="BH309" s="243">
        <f>IF(N309="sníž. přenesená",J309,0)</f>
        <v>0</v>
      </c>
      <c r="BI309" s="243">
        <f>IF(N309="nulová",J309,0)</f>
        <v>0</v>
      </c>
      <c r="BJ309" s="19" t="s">
        <v>85</v>
      </c>
      <c r="BK309" s="243">
        <f>ROUND(I309*H309,2)</f>
        <v>0</v>
      </c>
      <c r="BL309" s="19" t="s">
        <v>249</v>
      </c>
      <c r="BM309" s="242" t="s">
        <v>8314</v>
      </c>
    </row>
    <row r="310" s="2" customFormat="1">
      <c r="A310" s="40"/>
      <c r="B310" s="41"/>
      <c r="C310" s="42"/>
      <c r="D310" s="244" t="s">
        <v>251</v>
      </c>
      <c r="E310" s="42"/>
      <c r="F310" s="245" t="s">
        <v>8313</v>
      </c>
      <c r="G310" s="42"/>
      <c r="H310" s="42"/>
      <c r="I310" s="246"/>
      <c r="J310" s="42"/>
      <c r="K310" s="42"/>
      <c r="L310" s="46"/>
      <c r="M310" s="247"/>
      <c r="N310" s="24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251</v>
      </c>
      <c r="AU310" s="19" t="s">
        <v>85</v>
      </c>
    </row>
    <row r="311" s="2" customFormat="1" ht="24.15" customHeight="1">
      <c r="A311" s="40"/>
      <c r="B311" s="41"/>
      <c r="C311" s="230" t="s">
        <v>756</v>
      </c>
      <c r="D311" s="230" t="s">
        <v>245</v>
      </c>
      <c r="E311" s="231" t="s">
        <v>8315</v>
      </c>
      <c r="F311" s="232" t="s">
        <v>8316</v>
      </c>
      <c r="G311" s="233" t="s">
        <v>6414</v>
      </c>
      <c r="H311" s="234">
        <v>1</v>
      </c>
      <c r="I311" s="235"/>
      <c r="J311" s="236">
        <f>ROUND(I311*H311,2)</f>
        <v>0</v>
      </c>
      <c r="K311" s="237"/>
      <c r="L311" s="46"/>
      <c r="M311" s="238" t="s">
        <v>1</v>
      </c>
      <c r="N311" s="239" t="s">
        <v>43</v>
      </c>
      <c r="O311" s="93"/>
      <c r="P311" s="240">
        <f>O311*H311</f>
        <v>0</v>
      </c>
      <c r="Q311" s="240">
        <v>0</v>
      </c>
      <c r="R311" s="240">
        <f>Q311*H311</f>
        <v>0</v>
      </c>
      <c r="S311" s="240">
        <v>0</v>
      </c>
      <c r="T311" s="24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42" t="s">
        <v>249</v>
      </c>
      <c r="AT311" s="242" t="s">
        <v>245</v>
      </c>
      <c r="AU311" s="242" t="s">
        <v>85</v>
      </c>
      <c r="AY311" s="19" t="s">
        <v>242</v>
      </c>
      <c r="BE311" s="243">
        <f>IF(N311="základní",J311,0)</f>
        <v>0</v>
      </c>
      <c r="BF311" s="243">
        <f>IF(N311="snížená",J311,0)</f>
        <v>0</v>
      </c>
      <c r="BG311" s="243">
        <f>IF(N311="zákl. přenesená",J311,0)</f>
        <v>0</v>
      </c>
      <c r="BH311" s="243">
        <f>IF(N311="sníž. přenesená",J311,0)</f>
        <v>0</v>
      </c>
      <c r="BI311" s="243">
        <f>IF(N311="nulová",J311,0)</f>
        <v>0</v>
      </c>
      <c r="BJ311" s="19" t="s">
        <v>85</v>
      </c>
      <c r="BK311" s="243">
        <f>ROUND(I311*H311,2)</f>
        <v>0</v>
      </c>
      <c r="BL311" s="19" t="s">
        <v>249</v>
      </c>
      <c r="BM311" s="242" t="s">
        <v>8317</v>
      </c>
    </row>
    <row r="312" s="2" customFormat="1">
      <c r="A312" s="40"/>
      <c r="B312" s="41"/>
      <c r="C312" s="42"/>
      <c r="D312" s="244" t="s">
        <v>251</v>
      </c>
      <c r="E312" s="42"/>
      <c r="F312" s="245" t="s">
        <v>8316</v>
      </c>
      <c r="G312" s="42"/>
      <c r="H312" s="42"/>
      <c r="I312" s="246"/>
      <c r="J312" s="42"/>
      <c r="K312" s="42"/>
      <c r="L312" s="46"/>
      <c r="M312" s="247"/>
      <c r="N312" s="24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251</v>
      </c>
      <c r="AU312" s="19" t="s">
        <v>85</v>
      </c>
    </row>
    <row r="313" s="2" customFormat="1" ht="24.15" customHeight="1">
      <c r="A313" s="40"/>
      <c r="B313" s="41"/>
      <c r="C313" s="230" t="s">
        <v>1212</v>
      </c>
      <c r="D313" s="230" t="s">
        <v>245</v>
      </c>
      <c r="E313" s="231" t="s">
        <v>8318</v>
      </c>
      <c r="F313" s="232" t="s">
        <v>8319</v>
      </c>
      <c r="G313" s="233" t="s">
        <v>6414</v>
      </c>
      <c r="H313" s="234">
        <v>1</v>
      </c>
      <c r="I313" s="235"/>
      <c r="J313" s="236">
        <f>ROUND(I313*H313,2)</f>
        <v>0</v>
      </c>
      <c r="K313" s="237"/>
      <c r="L313" s="46"/>
      <c r="M313" s="238" t="s">
        <v>1</v>
      </c>
      <c r="N313" s="239" t="s">
        <v>43</v>
      </c>
      <c r="O313" s="93"/>
      <c r="P313" s="240">
        <f>O313*H313</f>
        <v>0</v>
      </c>
      <c r="Q313" s="240">
        <v>0</v>
      </c>
      <c r="R313" s="240">
        <f>Q313*H313</f>
        <v>0</v>
      </c>
      <c r="S313" s="240">
        <v>0</v>
      </c>
      <c r="T313" s="241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42" t="s">
        <v>249</v>
      </c>
      <c r="AT313" s="242" t="s">
        <v>245</v>
      </c>
      <c r="AU313" s="242" t="s">
        <v>85</v>
      </c>
      <c r="AY313" s="19" t="s">
        <v>242</v>
      </c>
      <c r="BE313" s="243">
        <f>IF(N313="základní",J313,0)</f>
        <v>0</v>
      </c>
      <c r="BF313" s="243">
        <f>IF(N313="snížená",J313,0)</f>
        <v>0</v>
      </c>
      <c r="BG313" s="243">
        <f>IF(N313="zákl. přenesená",J313,0)</f>
        <v>0</v>
      </c>
      <c r="BH313" s="243">
        <f>IF(N313="sníž. přenesená",J313,0)</f>
        <v>0</v>
      </c>
      <c r="BI313" s="243">
        <f>IF(N313="nulová",J313,0)</f>
        <v>0</v>
      </c>
      <c r="BJ313" s="19" t="s">
        <v>85</v>
      </c>
      <c r="BK313" s="243">
        <f>ROUND(I313*H313,2)</f>
        <v>0</v>
      </c>
      <c r="BL313" s="19" t="s">
        <v>249</v>
      </c>
      <c r="BM313" s="242" t="s">
        <v>8320</v>
      </c>
    </row>
    <row r="314" s="2" customFormat="1">
      <c r="A314" s="40"/>
      <c r="B314" s="41"/>
      <c r="C314" s="42"/>
      <c r="D314" s="244" t="s">
        <v>251</v>
      </c>
      <c r="E314" s="42"/>
      <c r="F314" s="245" t="s">
        <v>8319</v>
      </c>
      <c r="G314" s="42"/>
      <c r="H314" s="42"/>
      <c r="I314" s="246"/>
      <c r="J314" s="42"/>
      <c r="K314" s="42"/>
      <c r="L314" s="46"/>
      <c r="M314" s="247"/>
      <c r="N314" s="248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251</v>
      </c>
      <c r="AU314" s="19" t="s">
        <v>85</v>
      </c>
    </row>
    <row r="315" s="2" customFormat="1" ht="24.15" customHeight="1">
      <c r="A315" s="40"/>
      <c r="B315" s="41"/>
      <c r="C315" s="230" t="s">
        <v>1218</v>
      </c>
      <c r="D315" s="230" t="s">
        <v>245</v>
      </c>
      <c r="E315" s="231" t="s">
        <v>8321</v>
      </c>
      <c r="F315" s="232" t="s">
        <v>8322</v>
      </c>
      <c r="G315" s="233" t="s">
        <v>6414</v>
      </c>
      <c r="H315" s="234">
        <v>1</v>
      </c>
      <c r="I315" s="235"/>
      <c r="J315" s="236">
        <f>ROUND(I315*H315,2)</f>
        <v>0</v>
      </c>
      <c r="K315" s="237"/>
      <c r="L315" s="46"/>
      <c r="M315" s="238" t="s">
        <v>1</v>
      </c>
      <c r="N315" s="239" t="s">
        <v>43</v>
      </c>
      <c r="O315" s="93"/>
      <c r="P315" s="240">
        <f>O315*H315</f>
        <v>0</v>
      </c>
      <c r="Q315" s="240">
        <v>0</v>
      </c>
      <c r="R315" s="240">
        <f>Q315*H315</f>
        <v>0</v>
      </c>
      <c r="S315" s="240">
        <v>0</v>
      </c>
      <c r="T315" s="24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42" t="s">
        <v>249</v>
      </c>
      <c r="AT315" s="242" t="s">
        <v>245</v>
      </c>
      <c r="AU315" s="242" t="s">
        <v>85</v>
      </c>
      <c r="AY315" s="19" t="s">
        <v>242</v>
      </c>
      <c r="BE315" s="243">
        <f>IF(N315="základní",J315,0)</f>
        <v>0</v>
      </c>
      <c r="BF315" s="243">
        <f>IF(N315="snížená",J315,0)</f>
        <v>0</v>
      </c>
      <c r="BG315" s="243">
        <f>IF(N315="zákl. přenesená",J315,0)</f>
        <v>0</v>
      </c>
      <c r="BH315" s="243">
        <f>IF(N315="sníž. přenesená",J315,0)</f>
        <v>0</v>
      </c>
      <c r="BI315" s="243">
        <f>IF(N315="nulová",J315,0)</f>
        <v>0</v>
      </c>
      <c r="BJ315" s="19" t="s">
        <v>85</v>
      </c>
      <c r="BK315" s="243">
        <f>ROUND(I315*H315,2)</f>
        <v>0</v>
      </c>
      <c r="BL315" s="19" t="s">
        <v>249</v>
      </c>
      <c r="BM315" s="242" t="s">
        <v>8323</v>
      </c>
    </row>
    <row r="316" s="2" customFormat="1">
      <c r="A316" s="40"/>
      <c r="B316" s="41"/>
      <c r="C316" s="42"/>
      <c r="D316" s="244" t="s">
        <v>251</v>
      </c>
      <c r="E316" s="42"/>
      <c r="F316" s="245" t="s">
        <v>8322</v>
      </c>
      <c r="G316" s="42"/>
      <c r="H316" s="42"/>
      <c r="I316" s="246"/>
      <c r="J316" s="42"/>
      <c r="K316" s="42"/>
      <c r="L316" s="46"/>
      <c r="M316" s="247"/>
      <c r="N316" s="24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251</v>
      </c>
      <c r="AU316" s="19" t="s">
        <v>85</v>
      </c>
    </row>
    <row r="317" s="2" customFormat="1" ht="16.5" customHeight="1">
      <c r="A317" s="40"/>
      <c r="B317" s="41"/>
      <c r="C317" s="230" t="s">
        <v>1235</v>
      </c>
      <c r="D317" s="230" t="s">
        <v>245</v>
      </c>
      <c r="E317" s="231" t="s">
        <v>8324</v>
      </c>
      <c r="F317" s="232" t="s">
        <v>8325</v>
      </c>
      <c r="G317" s="233" t="s">
        <v>6414</v>
      </c>
      <c r="H317" s="234">
        <v>1</v>
      </c>
      <c r="I317" s="235"/>
      <c r="J317" s="236">
        <f>ROUND(I317*H317,2)</f>
        <v>0</v>
      </c>
      <c r="K317" s="237"/>
      <c r="L317" s="46"/>
      <c r="M317" s="238" t="s">
        <v>1</v>
      </c>
      <c r="N317" s="239" t="s">
        <v>43</v>
      </c>
      <c r="O317" s="93"/>
      <c r="P317" s="240">
        <f>O317*H317</f>
        <v>0</v>
      </c>
      <c r="Q317" s="240">
        <v>0</v>
      </c>
      <c r="R317" s="240">
        <f>Q317*H317</f>
        <v>0</v>
      </c>
      <c r="S317" s="240">
        <v>0</v>
      </c>
      <c r="T317" s="24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42" t="s">
        <v>249</v>
      </c>
      <c r="AT317" s="242" t="s">
        <v>245</v>
      </c>
      <c r="AU317" s="242" t="s">
        <v>85</v>
      </c>
      <c r="AY317" s="19" t="s">
        <v>242</v>
      </c>
      <c r="BE317" s="243">
        <f>IF(N317="základní",J317,0)</f>
        <v>0</v>
      </c>
      <c r="BF317" s="243">
        <f>IF(N317="snížená",J317,0)</f>
        <v>0</v>
      </c>
      <c r="BG317" s="243">
        <f>IF(N317="zákl. přenesená",J317,0)</f>
        <v>0</v>
      </c>
      <c r="BH317" s="243">
        <f>IF(N317="sníž. přenesená",J317,0)</f>
        <v>0</v>
      </c>
      <c r="BI317" s="243">
        <f>IF(N317="nulová",J317,0)</f>
        <v>0</v>
      </c>
      <c r="BJ317" s="19" t="s">
        <v>85</v>
      </c>
      <c r="BK317" s="243">
        <f>ROUND(I317*H317,2)</f>
        <v>0</v>
      </c>
      <c r="BL317" s="19" t="s">
        <v>249</v>
      </c>
      <c r="BM317" s="242" t="s">
        <v>8326</v>
      </c>
    </row>
    <row r="318" s="2" customFormat="1">
      <c r="A318" s="40"/>
      <c r="B318" s="41"/>
      <c r="C318" s="42"/>
      <c r="D318" s="244" t="s">
        <v>251</v>
      </c>
      <c r="E318" s="42"/>
      <c r="F318" s="245" t="s">
        <v>8325</v>
      </c>
      <c r="G318" s="42"/>
      <c r="H318" s="42"/>
      <c r="I318" s="246"/>
      <c r="J318" s="42"/>
      <c r="K318" s="42"/>
      <c r="L318" s="46"/>
      <c r="M318" s="247"/>
      <c r="N318" s="24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251</v>
      </c>
      <c r="AU318" s="19" t="s">
        <v>85</v>
      </c>
    </row>
    <row r="319" s="2" customFormat="1" ht="21.75" customHeight="1">
      <c r="A319" s="40"/>
      <c r="B319" s="41"/>
      <c r="C319" s="230" t="s">
        <v>1241</v>
      </c>
      <c r="D319" s="230" t="s">
        <v>245</v>
      </c>
      <c r="E319" s="231" t="s">
        <v>8327</v>
      </c>
      <c r="F319" s="232" t="s">
        <v>8328</v>
      </c>
      <c r="G319" s="233" t="s">
        <v>6414</v>
      </c>
      <c r="H319" s="234">
        <v>1</v>
      </c>
      <c r="I319" s="235"/>
      <c r="J319" s="236">
        <f>ROUND(I319*H319,2)</f>
        <v>0</v>
      </c>
      <c r="K319" s="237"/>
      <c r="L319" s="46"/>
      <c r="M319" s="238" t="s">
        <v>1</v>
      </c>
      <c r="N319" s="239" t="s">
        <v>43</v>
      </c>
      <c r="O319" s="93"/>
      <c r="P319" s="240">
        <f>O319*H319</f>
        <v>0</v>
      </c>
      <c r="Q319" s="240">
        <v>0</v>
      </c>
      <c r="R319" s="240">
        <f>Q319*H319</f>
        <v>0</v>
      </c>
      <c r="S319" s="240">
        <v>0</v>
      </c>
      <c r="T319" s="24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42" t="s">
        <v>249</v>
      </c>
      <c r="AT319" s="242" t="s">
        <v>245</v>
      </c>
      <c r="AU319" s="242" t="s">
        <v>85</v>
      </c>
      <c r="AY319" s="19" t="s">
        <v>242</v>
      </c>
      <c r="BE319" s="243">
        <f>IF(N319="základní",J319,0)</f>
        <v>0</v>
      </c>
      <c r="BF319" s="243">
        <f>IF(N319="snížená",J319,0)</f>
        <v>0</v>
      </c>
      <c r="BG319" s="243">
        <f>IF(N319="zákl. přenesená",J319,0)</f>
        <v>0</v>
      </c>
      <c r="BH319" s="243">
        <f>IF(N319="sníž. přenesená",J319,0)</f>
        <v>0</v>
      </c>
      <c r="BI319" s="243">
        <f>IF(N319="nulová",J319,0)</f>
        <v>0</v>
      </c>
      <c r="BJ319" s="19" t="s">
        <v>85</v>
      </c>
      <c r="BK319" s="243">
        <f>ROUND(I319*H319,2)</f>
        <v>0</v>
      </c>
      <c r="BL319" s="19" t="s">
        <v>249</v>
      </c>
      <c r="BM319" s="242" t="s">
        <v>8329</v>
      </c>
    </row>
    <row r="320" s="2" customFormat="1">
      <c r="A320" s="40"/>
      <c r="B320" s="41"/>
      <c r="C320" s="42"/>
      <c r="D320" s="244" t="s">
        <v>251</v>
      </c>
      <c r="E320" s="42"/>
      <c r="F320" s="245" t="s">
        <v>8328</v>
      </c>
      <c r="G320" s="42"/>
      <c r="H320" s="42"/>
      <c r="I320" s="246"/>
      <c r="J320" s="42"/>
      <c r="K320" s="42"/>
      <c r="L320" s="46"/>
      <c r="M320" s="247"/>
      <c r="N320" s="24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251</v>
      </c>
      <c r="AU320" s="19" t="s">
        <v>85</v>
      </c>
    </row>
    <row r="321" s="2" customFormat="1" ht="16.5" customHeight="1">
      <c r="A321" s="40"/>
      <c r="B321" s="41"/>
      <c r="C321" s="230" t="s">
        <v>1247</v>
      </c>
      <c r="D321" s="230" t="s">
        <v>245</v>
      </c>
      <c r="E321" s="231" t="s">
        <v>8330</v>
      </c>
      <c r="F321" s="232" t="s">
        <v>8331</v>
      </c>
      <c r="G321" s="233" t="s">
        <v>6414</v>
      </c>
      <c r="H321" s="234">
        <v>1</v>
      </c>
      <c r="I321" s="235"/>
      <c r="J321" s="236">
        <f>ROUND(I321*H321,2)</f>
        <v>0</v>
      </c>
      <c r="K321" s="237"/>
      <c r="L321" s="46"/>
      <c r="M321" s="238" t="s">
        <v>1</v>
      </c>
      <c r="N321" s="239" t="s">
        <v>43</v>
      </c>
      <c r="O321" s="93"/>
      <c r="P321" s="240">
        <f>O321*H321</f>
        <v>0</v>
      </c>
      <c r="Q321" s="240">
        <v>0</v>
      </c>
      <c r="R321" s="240">
        <f>Q321*H321</f>
        <v>0</v>
      </c>
      <c r="S321" s="240">
        <v>0</v>
      </c>
      <c r="T321" s="24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42" t="s">
        <v>249</v>
      </c>
      <c r="AT321" s="242" t="s">
        <v>245</v>
      </c>
      <c r="AU321" s="242" t="s">
        <v>85</v>
      </c>
      <c r="AY321" s="19" t="s">
        <v>242</v>
      </c>
      <c r="BE321" s="243">
        <f>IF(N321="základní",J321,0)</f>
        <v>0</v>
      </c>
      <c r="BF321" s="243">
        <f>IF(N321="snížená",J321,0)</f>
        <v>0</v>
      </c>
      <c r="BG321" s="243">
        <f>IF(N321="zákl. přenesená",J321,0)</f>
        <v>0</v>
      </c>
      <c r="BH321" s="243">
        <f>IF(N321="sníž. přenesená",J321,0)</f>
        <v>0</v>
      </c>
      <c r="BI321" s="243">
        <f>IF(N321="nulová",J321,0)</f>
        <v>0</v>
      </c>
      <c r="BJ321" s="19" t="s">
        <v>85</v>
      </c>
      <c r="BK321" s="243">
        <f>ROUND(I321*H321,2)</f>
        <v>0</v>
      </c>
      <c r="BL321" s="19" t="s">
        <v>249</v>
      </c>
      <c r="BM321" s="242" t="s">
        <v>8332</v>
      </c>
    </row>
    <row r="322" s="2" customFormat="1">
      <c r="A322" s="40"/>
      <c r="B322" s="41"/>
      <c r="C322" s="42"/>
      <c r="D322" s="244" t="s">
        <v>251</v>
      </c>
      <c r="E322" s="42"/>
      <c r="F322" s="245" t="s">
        <v>8331</v>
      </c>
      <c r="G322" s="42"/>
      <c r="H322" s="42"/>
      <c r="I322" s="246"/>
      <c r="J322" s="42"/>
      <c r="K322" s="42"/>
      <c r="L322" s="46"/>
      <c r="M322" s="247"/>
      <c r="N322" s="24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251</v>
      </c>
      <c r="AU322" s="19" t="s">
        <v>85</v>
      </c>
    </row>
    <row r="323" s="2" customFormat="1" ht="16.5" customHeight="1">
      <c r="A323" s="40"/>
      <c r="B323" s="41"/>
      <c r="C323" s="230" t="s">
        <v>1321</v>
      </c>
      <c r="D323" s="230" t="s">
        <v>245</v>
      </c>
      <c r="E323" s="231" t="s">
        <v>8333</v>
      </c>
      <c r="F323" s="232" t="s">
        <v>8334</v>
      </c>
      <c r="G323" s="233" t="s">
        <v>6414</v>
      </c>
      <c r="H323" s="234">
        <v>1</v>
      </c>
      <c r="I323" s="235"/>
      <c r="J323" s="236">
        <f>ROUND(I323*H323,2)</f>
        <v>0</v>
      </c>
      <c r="K323" s="237"/>
      <c r="L323" s="46"/>
      <c r="M323" s="238" t="s">
        <v>1</v>
      </c>
      <c r="N323" s="239" t="s">
        <v>43</v>
      </c>
      <c r="O323" s="93"/>
      <c r="P323" s="240">
        <f>O323*H323</f>
        <v>0</v>
      </c>
      <c r="Q323" s="240">
        <v>0</v>
      </c>
      <c r="R323" s="240">
        <f>Q323*H323</f>
        <v>0</v>
      </c>
      <c r="S323" s="240">
        <v>0</v>
      </c>
      <c r="T323" s="24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42" t="s">
        <v>249</v>
      </c>
      <c r="AT323" s="242" t="s">
        <v>245</v>
      </c>
      <c r="AU323" s="242" t="s">
        <v>85</v>
      </c>
      <c r="AY323" s="19" t="s">
        <v>242</v>
      </c>
      <c r="BE323" s="243">
        <f>IF(N323="základní",J323,0)</f>
        <v>0</v>
      </c>
      <c r="BF323" s="243">
        <f>IF(N323="snížená",J323,0)</f>
        <v>0</v>
      </c>
      <c r="BG323" s="243">
        <f>IF(N323="zákl. přenesená",J323,0)</f>
        <v>0</v>
      </c>
      <c r="BH323" s="243">
        <f>IF(N323="sníž. přenesená",J323,0)</f>
        <v>0</v>
      </c>
      <c r="BI323" s="243">
        <f>IF(N323="nulová",J323,0)</f>
        <v>0</v>
      </c>
      <c r="BJ323" s="19" t="s">
        <v>85</v>
      </c>
      <c r="BK323" s="243">
        <f>ROUND(I323*H323,2)</f>
        <v>0</v>
      </c>
      <c r="BL323" s="19" t="s">
        <v>249</v>
      </c>
      <c r="BM323" s="242" t="s">
        <v>8335</v>
      </c>
    </row>
    <row r="324" s="2" customFormat="1">
      <c r="A324" s="40"/>
      <c r="B324" s="41"/>
      <c r="C324" s="42"/>
      <c r="D324" s="244" t="s">
        <v>251</v>
      </c>
      <c r="E324" s="42"/>
      <c r="F324" s="245" t="s">
        <v>8334</v>
      </c>
      <c r="G324" s="42"/>
      <c r="H324" s="42"/>
      <c r="I324" s="246"/>
      <c r="J324" s="42"/>
      <c r="K324" s="42"/>
      <c r="L324" s="46"/>
      <c r="M324" s="247"/>
      <c r="N324" s="24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251</v>
      </c>
      <c r="AU324" s="19" t="s">
        <v>85</v>
      </c>
    </row>
    <row r="325" s="2" customFormat="1" ht="16.5" customHeight="1">
      <c r="A325" s="40"/>
      <c r="B325" s="41"/>
      <c r="C325" s="230" t="s">
        <v>1325</v>
      </c>
      <c r="D325" s="230" t="s">
        <v>245</v>
      </c>
      <c r="E325" s="231" t="s">
        <v>8336</v>
      </c>
      <c r="F325" s="232" t="s">
        <v>8337</v>
      </c>
      <c r="G325" s="233" t="s">
        <v>7858</v>
      </c>
      <c r="H325" s="234">
        <v>112</v>
      </c>
      <c r="I325" s="235"/>
      <c r="J325" s="236">
        <f>ROUND(I325*H325,2)</f>
        <v>0</v>
      </c>
      <c r="K325" s="237"/>
      <c r="L325" s="46"/>
      <c r="M325" s="238" t="s">
        <v>1</v>
      </c>
      <c r="N325" s="239" t="s">
        <v>43</v>
      </c>
      <c r="O325" s="93"/>
      <c r="P325" s="240">
        <f>O325*H325</f>
        <v>0</v>
      </c>
      <c r="Q325" s="240">
        <v>0</v>
      </c>
      <c r="R325" s="240">
        <f>Q325*H325</f>
        <v>0</v>
      </c>
      <c r="S325" s="240">
        <v>0</v>
      </c>
      <c r="T325" s="24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42" t="s">
        <v>249</v>
      </c>
      <c r="AT325" s="242" t="s">
        <v>245</v>
      </c>
      <c r="AU325" s="242" t="s">
        <v>85</v>
      </c>
      <c r="AY325" s="19" t="s">
        <v>242</v>
      </c>
      <c r="BE325" s="243">
        <f>IF(N325="základní",J325,0)</f>
        <v>0</v>
      </c>
      <c r="BF325" s="243">
        <f>IF(N325="snížená",J325,0)</f>
        <v>0</v>
      </c>
      <c r="BG325" s="243">
        <f>IF(N325="zákl. přenesená",J325,0)</f>
        <v>0</v>
      </c>
      <c r="BH325" s="243">
        <f>IF(N325="sníž. přenesená",J325,0)</f>
        <v>0</v>
      </c>
      <c r="BI325" s="243">
        <f>IF(N325="nulová",J325,0)</f>
        <v>0</v>
      </c>
      <c r="BJ325" s="19" t="s">
        <v>85</v>
      </c>
      <c r="BK325" s="243">
        <f>ROUND(I325*H325,2)</f>
        <v>0</v>
      </c>
      <c r="BL325" s="19" t="s">
        <v>249</v>
      </c>
      <c r="BM325" s="242" t="s">
        <v>8338</v>
      </c>
    </row>
    <row r="326" s="2" customFormat="1">
      <c r="A326" s="40"/>
      <c r="B326" s="41"/>
      <c r="C326" s="42"/>
      <c r="D326" s="244" t="s">
        <v>251</v>
      </c>
      <c r="E326" s="42"/>
      <c r="F326" s="245" t="s">
        <v>8337</v>
      </c>
      <c r="G326" s="42"/>
      <c r="H326" s="42"/>
      <c r="I326" s="246"/>
      <c r="J326" s="42"/>
      <c r="K326" s="42"/>
      <c r="L326" s="46"/>
      <c r="M326" s="247"/>
      <c r="N326" s="24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251</v>
      </c>
      <c r="AU326" s="19" t="s">
        <v>85</v>
      </c>
    </row>
    <row r="327" s="2" customFormat="1" ht="24.15" customHeight="1">
      <c r="A327" s="40"/>
      <c r="B327" s="41"/>
      <c r="C327" s="230" t="s">
        <v>1331</v>
      </c>
      <c r="D327" s="230" t="s">
        <v>245</v>
      </c>
      <c r="E327" s="231" t="s">
        <v>8339</v>
      </c>
      <c r="F327" s="232" t="s">
        <v>8340</v>
      </c>
      <c r="G327" s="233" t="s">
        <v>6414</v>
      </c>
      <c r="H327" s="234">
        <v>1</v>
      </c>
      <c r="I327" s="235"/>
      <c r="J327" s="236">
        <f>ROUND(I327*H327,2)</f>
        <v>0</v>
      </c>
      <c r="K327" s="237"/>
      <c r="L327" s="46"/>
      <c r="M327" s="238" t="s">
        <v>1</v>
      </c>
      <c r="N327" s="239" t="s">
        <v>43</v>
      </c>
      <c r="O327" s="93"/>
      <c r="P327" s="240">
        <f>O327*H327</f>
        <v>0</v>
      </c>
      <c r="Q327" s="240">
        <v>0</v>
      </c>
      <c r="R327" s="240">
        <f>Q327*H327</f>
        <v>0</v>
      </c>
      <c r="S327" s="240">
        <v>0</v>
      </c>
      <c r="T327" s="241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42" t="s">
        <v>249</v>
      </c>
      <c r="AT327" s="242" t="s">
        <v>245</v>
      </c>
      <c r="AU327" s="242" t="s">
        <v>85</v>
      </c>
      <c r="AY327" s="19" t="s">
        <v>242</v>
      </c>
      <c r="BE327" s="243">
        <f>IF(N327="základní",J327,0)</f>
        <v>0</v>
      </c>
      <c r="BF327" s="243">
        <f>IF(N327="snížená",J327,0)</f>
        <v>0</v>
      </c>
      <c r="BG327" s="243">
        <f>IF(N327="zákl. přenesená",J327,0)</f>
        <v>0</v>
      </c>
      <c r="BH327" s="243">
        <f>IF(N327="sníž. přenesená",J327,0)</f>
        <v>0</v>
      </c>
      <c r="BI327" s="243">
        <f>IF(N327="nulová",J327,0)</f>
        <v>0</v>
      </c>
      <c r="BJ327" s="19" t="s">
        <v>85</v>
      </c>
      <c r="BK327" s="243">
        <f>ROUND(I327*H327,2)</f>
        <v>0</v>
      </c>
      <c r="BL327" s="19" t="s">
        <v>249</v>
      </c>
      <c r="BM327" s="242" t="s">
        <v>8341</v>
      </c>
    </row>
    <row r="328" s="2" customFormat="1">
      <c r="A328" s="40"/>
      <c r="B328" s="41"/>
      <c r="C328" s="42"/>
      <c r="D328" s="244" t="s">
        <v>251</v>
      </c>
      <c r="E328" s="42"/>
      <c r="F328" s="245" t="s">
        <v>8340</v>
      </c>
      <c r="G328" s="42"/>
      <c r="H328" s="42"/>
      <c r="I328" s="246"/>
      <c r="J328" s="42"/>
      <c r="K328" s="42"/>
      <c r="L328" s="46"/>
      <c r="M328" s="247"/>
      <c r="N328" s="248"/>
      <c r="O328" s="93"/>
      <c r="P328" s="93"/>
      <c r="Q328" s="93"/>
      <c r="R328" s="93"/>
      <c r="S328" s="93"/>
      <c r="T328" s="94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251</v>
      </c>
      <c r="AU328" s="19" t="s">
        <v>85</v>
      </c>
    </row>
    <row r="329" s="2" customFormat="1" ht="16.5" customHeight="1">
      <c r="A329" s="40"/>
      <c r="B329" s="41"/>
      <c r="C329" s="230" t="s">
        <v>1336</v>
      </c>
      <c r="D329" s="230" t="s">
        <v>245</v>
      </c>
      <c r="E329" s="231" t="s">
        <v>8342</v>
      </c>
      <c r="F329" s="232" t="s">
        <v>8343</v>
      </c>
      <c r="G329" s="233" t="s">
        <v>7858</v>
      </c>
      <c r="H329" s="234">
        <v>2</v>
      </c>
      <c r="I329" s="235"/>
      <c r="J329" s="236">
        <f>ROUND(I329*H329,2)</f>
        <v>0</v>
      </c>
      <c r="K329" s="237"/>
      <c r="L329" s="46"/>
      <c r="M329" s="238" t="s">
        <v>1</v>
      </c>
      <c r="N329" s="239" t="s">
        <v>43</v>
      </c>
      <c r="O329" s="93"/>
      <c r="P329" s="240">
        <f>O329*H329</f>
        <v>0</v>
      </c>
      <c r="Q329" s="240">
        <v>0</v>
      </c>
      <c r="R329" s="240">
        <f>Q329*H329</f>
        <v>0</v>
      </c>
      <c r="S329" s="240">
        <v>0</v>
      </c>
      <c r="T329" s="24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42" t="s">
        <v>249</v>
      </c>
      <c r="AT329" s="242" t="s">
        <v>245</v>
      </c>
      <c r="AU329" s="242" t="s">
        <v>85</v>
      </c>
      <c r="AY329" s="19" t="s">
        <v>242</v>
      </c>
      <c r="BE329" s="243">
        <f>IF(N329="základní",J329,0)</f>
        <v>0</v>
      </c>
      <c r="BF329" s="243">
        <f>IF(N329="snížená",J329,0)</f>
        <v>0</v>
      </c>
      <c r="BG329" s="243">
        <f>IF(N329="zákl. přenesená",J329,0)</f>
        <v>0</v>
      </c>
      <c r="BH329" s="243">
        <f>IF(N329="sníž. přenesená",J329,0)</f>
        <v>0</v>
      </c>
      <c r="BI329" s="243">
        <f>IF(N329="nulová",J329,0)</f>
        <v>0</v>
      </c>
      <c r="BJ329" s="19" t="s">
        <v>85</v>
      </c>
      <c r="BK329" s="243">
        <f>ROUND(I329*H329,2)</f>
        <v>0</v>
      </c>
      <c r="BL329" s="19" t="s">
        <v>249</v>
      </c>
      <c r="BM329" s="242" t="s">
        <v>8344</v>
      </c>
    </row>
    <row r="330" s="2" customFormat="1">
      <c r="A330" s="40"/>
      <c r="B330" s="41"/>
      <c r="C330" s="42"/>
      <c r="D330" s="244" t="s">
        <v>251</v>
      </c>
      <c r="E330" s="42"/>
      <c r="F330" s="245" t="s">
        <v>8343</v>
      </c>
      <c r="G330" s="42"/>
      <c r="H330" s="42"/>
      <c r="I330" s="246"/>
      <c r="J330" s="42"/>
      <c r="K330" s="42"/>
      <c r="L330" s="46"/>
      <c r="M330" s="247"/>
      <c r="N330" s="24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251</v>
      </c>
      <c r="AU330" s="19" t="s">
        <v>85</v>
      </c>
    </row>
    <row r="331" s="2" customFormat="1" ht="16.5" customHeight="1">
      <c r="A331" s="40"/>
      <c r="B331" s="41"/>
      <c r="C331" s="230" t="s">
        <v>742</v>
      </c>
      <c r="D331" s="230" t="s">
        <v>245</v>
      </c>
      <c r="E331" s="231" t="s">
        <v>8345</v>
      </c>
      <c r="F331" s="232" t="s">
        <v>6300</v>
      </c>
      <c r="G331" s="233" t="s">
        <v>6414</v>
      </c>
      <c r="H331" s="234">
        <v>1</v>
      </c>
      <c r="I331" s="235"/>
      <c r="J331" s="236">
        <f>ROUND(I331*H331,2)</f>
        <v>0</v>
      </c>
      <c r="K331" s="237"/>
      <c r="L331" s="46"/>
      <c r="M331" s="238" t="s">
        <v>1</v>
      </c>
      <c r="N331" s="239" t="s">
        <v>43</v>
      </c>
      <c r="O331" s="93"/>
      <c r="P331" s="240">
        <f>O331*H331</f>
        <v>0</v>
      </c>
      <c r="Q331" s="240">
        <v>0</v>
      </c>
      <c r="R331" s="240">
        <f>Q331*H331</f>
        <v>0</v>
      </c>
      <c r="S331" s="240">
        <v>0</v>
      </c>
      <c r="T331" s="24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42" t="s">
        <v>249</v>
      </c>
      <c r="AT331" s="242" t="s">
        <v>245</v>
      </c>
      <c r="AU331" s="242" t="s">
        <v>85</v>
      </c>
      <c r="AY331" s="19" t="s">
        <v>242</v>
      </c>
      <c r="BE331" s="243">
        <f>IF(N331="základní",J331,0)</f>
        <v>0</v>
      </c>
      <c r="BF331" s="243">
        <f>IF(N331="snížená",J331,0)</f>
        <v>0</v>
      </c>
      <c r="BG331" s="243">
        <f>IF(N331="zákl. přenesená",J331,0)</f>
        <v>0</v>
      </c>
      <c r="BH331" s="243">
        <f>IF(N331="sníž. přenesená",J331,0)</f>
        <v>0</v>
      </c>
      <c r="BI331" s="243">
        <f>IF(N331="nulová",J331,0)</f>
        <v>0</v>
      </c>
      <c r="BJ331" s="19" t="s">
        <v>85</v>
      </c>
      <c r="BK331" s="243">
        <f>ROUND(I331*H331,2)</f>
        <v>0</v>
      </c>
      <c r="BL331" s="19" t="s">
        <v>249</v>
      </c>
      <c r="BM331" s="242" t="s">
        <v>8346</v>
      </c>
    </row>
    <row r="332" s="2" customFormat="1">
      <c r="A332" s="40"/>
      <c r="B332" s="41"/>
      <c r="C332" s="42"/>
      <c r="D332" s="244" t="s">
        <v>251</v>
      </c>
      <c r="E332" s="42"/>
      <c r="F332" s="245" t="s">
        <v>6300</v>
      </c>
      <c r="G332" s="42"/>
      <c r="H332" s="42"/>
      <c r="I332" s="246"/>
      <c r="J332" s="42"/>
      <c r="K332" s="42"/>
      <c r="L332" s="46"/>
      <c r="M332" s="247"/>
      <c r="N332" s="24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251</v>
      </c>
      <c r="AU332" s="19" t="s">
        <v>85</v>
      </c>
    </row>
    <row r="333" s="2" customFormat="1" ht="16.5" customHeight="1">
      <c r="A333" s="40"/>
      <c r="B333" s="41"/>
      <c r="C333" s="230" t="s">
        <v>696</v>
      </c>
      <c r="D333" s="230" t="s">
        <v>245</v>
      </c>
      <c r="E333" s="231" t="s">
        <v>8347</v>
      </c>
      <c r="F333" s="232" t="s">
        <v>8020</v>
      </c>
      <c r="G333" s="233" t="s">
        <v>6414</v>
      </c>
      <c r="H333" s="234">
        <v>1</v>
      </c>
      <c r="I333" s="235"/>
      <c r="J333" s="236">
        <f>ROUND(I333*H333,2)</f>
        <v>0</v>
      </c>
      <c r="K333" s="237"/>
      <c r="L333" s="46"/>
      <c r="M333" s="238" t="s">
        <v>1</v>
      </c>
      <c r="N333" s="239" t="s">
        <v>43</v>
      </c>
      <c r="O333" s="93"/>
      <c r="P333" s="240">
        <f>O333*H333</f>
        <v>0</v>
      </c>
      <c r="Q333" s="240">
        <v>0</v>
      </c>
      <c r="R333" s="240">
        <f>Q333*H333</f>
        <v>0</v>
      </c>
      <c r="S333" s="240">
        <v>0</v>
      </c>
      <c r="T333" s="24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42" t="s">
        <v>249</v>
      </c>
      <c r="AT333" s="242" t="s">
        <v>245</v>
      </c>
      <c r="AU333" s="242" t="s">
        <v>85</v>
      </c>
      <c r="AY333" s="19" t="s">
        <v>242</v>
      </c>
      <c r="BE333" s="243">
        <f>IF(N333="základní",J333,0)</f>
        <v>0</v>
      </c>
      <c r="BF333" s="243">
        <f>IF(N333="snížená",J333,0)</f>
        <v>0</v>
      </c>
      <c r="BG333" s="243">
        <f>IF(N333="zákl. přenesená",J333,0)</f>
        <v>0</v>
      </c>
      <c r="BH333" s="243">
        <f>IF(N333="sníž. přenesená",J333,0)</f>
        <v>0</v>
      </c>
      <c r="BI333" s="243">
        <f>IF(N333="nulová",J333,0)</f>
        <v>0</v>
      </c>
      <c r="BJ333" s="19" t="s">
        <v>85</v>
      </c>
      <c r="BK333" s="243">
        <f>ROUND(I333*H333,2)</f>
        <v>0</v>
      </c>
      <c r="BL333" s="19" t="s">
        <v>249</v>
      </c>
      <c r="BM333" s="242" t="s">
        <v>8348</v>
      </c>
    </row>
    <row r="334" s="2" customFormat="1">
      <c r="A334" s="40"/>
      <c r="B334" s="41"/>
      <c r="C334" s="42"/>
      <c r="D334" s="244" t="s">
        <v>251</v>
      </c>
      <c r="E334" s="42"/>
      <c r="F334" s="245" t="s">
        <v>8020</v>
      </c>
      <c r="G334" s="42"/>
      <c r="H334" s="42"/>
      <c r="I334" s="246"/>
      <c r="J334" s="42"/>
      <c r="K334" s="42"/>
      <c r="L334" s="46"/>
      <c r="M334" s="247"/>
      <c r="N334" s="24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251</v>
      </c>
      <c r="AU334" s="19" t="s">
        <v>85</v>
      </c>
    </row>
    <row r="335" s="2" customFormat="1" ht="16.5" customHeight="1">
      <c r="A335" s="40"/>
      <c r="B335" s="41"/>
      <c r="C335" s="230" t="s">
        <v>704</v>
      </c>
      <c r="D335" s="230" t="s">
        <v>245</v>
      </c>
      <c r="E335" s="231" t="s">
        <v>8349</v>
      </c>
      <c r="F335" s="232" t="s">
        <v>7902</v>
      </c>
      <c r="G335" s="233" t="s">
        <v>6414</v>
      </c>
      <c r="H335" s="234">
        <v>1</v>
      </c>
      <c r="I335" s="235"/>
      <c r="J335" s="236">
        <f>ROUND(I335*H335,2)</f>
        <v>0</v>
      </c>
      <c r="K335" s="237"/>
      <c r="L335" s="46"/>
      <c r="M335" s="238" t="s">
        <v>1</v>
      </c>
      <c r="N335" s="239" t="s">
        <v>43</v>
      </c>
      <c r="O335" s="93"/>
      <c r="P335" s="240">
        <f>O335*H335</f>
        <v>0</v>
      </c>
      <c r="Q335" s="240">
        <v>0</v>
      </c>
      <c r="R335" s="240">
        <f>Q335*H335</f>
        <v>0</v>
      </c>
      <c r="S335" s="240">
        <v>0</v>
      </c>
      <c r="T335" s="24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42" t="s">
        <v>249</v>
      </c>
      <c r="AT335" s="242" t="s">
        <v>245</v>
      </c>
      <c r="AU335" s="242" t="s">
        <v>85</v>
      </c>
      <c r="AY335" s="19" t="s">
        <v>242</v>
      </c>
      <c r="BE335" s="243">
        <f>IF(N335="základní",J335,0)</f>
        <v>0</v>
      </c>
      <c r="BF335" s="243">
        <f>IF(N335="snížená",J335,0)</f>
        <v>0</v>
      </c>
      <c r="BG335" s="243">
        <f>IF(N335="zákl. přenesená",J335,0)</f>
        <v>0</v>
      </c>
      <c r="BH335" s="243">
        <f>IF(N335="sníž. přenesená",J335,0)</f>
        <v>0</v>
      </c>
      <c r="BI335" s="243">
        <f>IF(N335="nulová",J335,0)</f>
        <v>0</v>
      </c>
      <c r="BJ335" s="19" t="s">
        <v>85</v>
      </c>
      <c r="BK335" s="243">
        <f>ROUND(I335*H335,2)</f>
        <v>0</v>
      </c>
      <c r="BL335" s="19" t="s">
        <v>249</v>
      </c>
      <c r="BM335" s="242" t="s">
        <v>8350</v>
      </c>
    </row>
    <row r="336" s="2" customFormat="1">
      <c r="A336" s="40"/>
      <c r="B336" s="41"/>
      <c r="C336" s="42"/>
      <c r="D336" s="244" t="s">
        <v>251</v>
      </c>
      <c r="E336" s="42"/>
      <c r="F336" s="245" t="s">
        <v>7902</v>
      </c>
      <c r="G336" s="42"/>
      <c r="H336" s="42"/>
      <c r="I336" s="246"/>
      <c r="J336" s="42"/>
      <c r="K336" s="42"/>
      <c r="L336" s="46"/>
      <c r="M336" s="247"/>
      <c r="N336" s="24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251</v>
      </c>
      <c r="AU336" s="19" t="s">
        <v>85</v>
      </c>
    </row>
    <row r="337" s="2" customFormat="1" ht="24.15" customHeight="1">
      <c r="A337" s="40"/>
      <c r="B337" s="41"/>
      <c r="C337" s="230" t="s">
        <v>2240</v>
      </c>
      <c r="D337" s="230" t="s">
        <v>245</v>
      </c>
      <c r="E337" s="231" t="s">
        <v>8351</v>
      </c>
      <c r="F337" s="232" t="s">
        <v>8352</v>
      </c>
      <c r="G337" s="233" t="s">
        <v>6414</v>
      </c>
      <c r="H337" s="234">
        <v>1</v>
      </c>
      <c r="I337" s="235"/>
      <c r="J337" s="236">
        <f>ROUND(I337*H337,2)</f>
        <v>0</v>
      </c>
      <c r="K337" s="237"/>
      <c r="L337" s="46"/>
      <c r="M337" s="238" t="s">
        <v>1</v>
      </c>
      <c r="N337" s="239" t="s">
        <v>43</v>
      </c>
      <c r="O337" s="93"/>
      <c r="P337" s="240">
        <f>O337*H337</f>
        <v>0</v>
      </c>
      <c r="Q337" s="240">
        <v>0</v>
      </c>
      <c r="R337" s="240">
        <f>Q337*H337</f>
        <v>0</v>
      </c>
      <c r="S337" s="240">
        <v>0</v>
      </c>
      <c r="T337" s="24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42" t="s">
        <v>249</v>
      </c>
      <c r="AT337" s="242" t="s">
        <v>245</v>
      </c>
      <c r="AU337" s="242" t="s">
        <v>85</v>
      </c>
      <c r="AY337" s="19" t="s">
        <v>242</v>
      </c>
      <c r="BE337" s="243">
        <f>IF(N337="základní",J337,0)</f>
        <v>0</v>
      </c>
      <c r="BF337" s="243">
        <f>IF(N337="snížená",J337,0)</f>
        <v>0</v>
      </c>
      <c r="BG337" s="243">
        <f>IF(N337="zákl. přenesená",J337,0)</f>
        <v>0</v>
      </c>
      <c r="BH337" s="243">
        <f>IF(N337="sníž. přenesená",J337,0)</f>
        <v>0</v>
      </c>
      <c r="BI337" s="243">
        <f>IF(N337="nulová",J337,0)</f>
        <v>0</v>
      </c>
      <c r="BJ337" s="19" t="s">
        <v>85</v>
      </c>
      <c r="BK337" s="243">
        <f>ROUND(I337*H337,2)</f>
        <v>0</v>
      </c>
      <c r="BL337" s="19" t="s">
        <v>249</v>
      </c>
      <c r="BM337" s="242" t="s">
        <v>8353</v>
      </c>
    </row>
    <row r="338" s="2" customFormat="1">
      <c r="A338" s="40"/>
      <c r="B338" s="41"/>
      <c r="C338" s="42"/>
      <c r="D338" s="244" t="s">
        <v>251</v>
      </c>
      <c r="E338" s="42"/>
      <c r="F338" s="245" t="s">
        <v>8352</v>
      </c>
      <c r="G338" s="42"/>
      <c r="H338" s="42"/>
      <c r="I338" s="246"/>
      <c r="J338" s="42"/>
      <c r="K338" s="42"/>
      <c r="L338" s="46"/>
      <c r="M338" s="247"/>
      <c r="N338" s="24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251</v>
      </c>
      <c r="AU338" s="19" t="s">
        <v>85</v>
      </c>
    </row>
    <row r="339" s="2" customFormat="1" ht="16.5" customHeight="1">
      <c r="A339" s="40"/>
      <c r="B339" s="41"/>
      <c r="C339" s="230" t="s">
        <v>2246</v>
      </c>
      <c r="D339" s="230" t="s">
        <v>245</v>
      </c>
      <c r="E339" s="231" t="s">
        <v>8354</v>
      </c>
      <c r="F339" s="232" t="s">
        <v>8355</v>
      </c>
      <c r="G339" s="233" t="s">
        <v>6414</v>
      </c>
      <c r="H339" s="234">
        <v>1</v>
      </c>
      <c r="I339" s="235"/>
      <c r="J339" s="236">
        <f>ROUND(I339*H339,2)</f>
        <v>0</v>
      </c>
      <c r="K339" s="237"/>
      <c r="L339" s="46"/>
      <c r="M339" s="238" t="s">
        <v>1</v>
      </c>
      <c r="N339" s="239" t="s">
        <v>43</v>
      </c>
      <c r="O339" s="93"/>
      <c r="P339" s="240">
        <f>O339*H339</f>
        <v>0</v>
      </c>
      <c r="Q339" s="240">
        <v>0</v>
      </c>
      <c r="R339" s="240">
        <f>Q339*H339</f>
        <v>0</v>
      </c>
      <c r="S339" s="240">
        <v>0</v>
      </c>
      <c r="T339" s="241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42" t="s">
        <v>249</v>
      </c>
      <c r="AT339" s="242" t="s">
        <v>245</v>
      </c>
      <c r="AU339" s="242" t="s">
        <v>85</v>
      </c>
      <c r="AY339" s="19" t="s">
        <v>242</v>
      </c>
      <c r="BE339" s="243">
        <f>IF(N339="základní",J339,0)</f>
        <v>0</v>
      </c>
      <c r="BF339" s="243">
        <f>IF(N339="snížená",J339,0)</f>
        <v>0</v>
      </c>
      <c r="BG339" s="243">
        <f>IF(N339="zákl. přenesená",J339,0)</f>
        <v>0</v>
      </c>
      <c r="BH339" s="243">
        <f>IF(N339="sníž. přenesená",J339,0)</f>
        <v>0</v>
      </c>
      <c r="BI339" s="243">
        <f>IF(N339="nulová",J339,0)</f>
        <v>0</v>
      </c>
      <c r="BJ339" s="19" t="s">
        <v>85</v>
      </c>
      <c r="BK339" s="243">
        <f>ROUND(I339*H339,2)</f>
        <v>0</v>
      </c>
      <c r="BL339" s="19" t="s">
        <v>249</v>
      </c>
      <c r="BM339" s="242" t="s">
        <v>8356</v>
      </c>
    </row>
    <row r="340" s="2" customFormat="1">
      <c r="A340" s="40"/>
      <c r="B340" s="41"/>
      <c r="C340" s="42"/>
      <c r="D340" s="244" t="s">
        <v>251</v>
      </c>
      <c r="E340" s="42"/>
      <c r="F340" s="245" t="s">
        <v>8355</v>
      </c>
      <c r="G340" s="42"/>
      <c r="H340" s="42"/>
      <c r="I340" s="246"/>
      <c r="J340" s="42"/>
      <c r="K340" s="42"/>
      <c r="L340" s="46"/>
      <c r="M340" s="247"/>
      <c r="N340" s="248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251</v>
      </c>
      <c r="AU340" s="19" t="s">
        <v>85</v>
      </c>
    </row>
    <row r="341" s="2" customFormat="1" ht="16.5" customHeight="1">
      <c r="A341" s="40"/>
      <c r="B341" s="41"/>
      <c r="C341" s="230" t="s">
        <v>2253</v>
      </c>
      <c r="D341" s="230" t="s">
        <v>245</v>
      </c>
      <c r="E341" s="231" t="s">
        <v>8357</v>
      </c>
      <c r="F341" s="232" t="s">
        <v>8358</v>
      </c>
      <c r="G341" s="233" t="s">
        <v>6414</v>
      </c>
      <c r="H341" s="234">
        <v>1</v>
      </c>
      <c r="I341" s="235"/>
      <c r="J341" s="236">
        <f>ROUND(I341*H341,2)</f>
        <v>0</v>
      </c>
      <c r="K341" s="237"/>
      <c r="L341" s="46"/>
      <c r="M341" s="238" t="s">
        <v>1</v>
      </c>
      <c r="N341" s="239" t="s">
        <v>43</v>
      </c>
      <c r="O341" s="93"/>
      <c r="P341" s="240">
        <f>O341*H341</f>
        <v>0</v>
      </c>
      <c r="Q341" s="240">
        <v>0</v>
      </c>
      <c r="R341" s="240">
        <f>Q341*H341</f>
        <v>0</v>
      </c>
      <c r="S341" s="240">
        <v>0</v>
      </c>
      <c r="T341" s="24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42" t="s">
        <v>249</v>
      </c>
      <c r="AT341" s="242" t="s">
        <v>245</v>
      </c>
      <c r="AU341" s="242" t="s">
        <v>85</v>
      </c>
      <c r="AY341" s="19" t="s">
        <v>242</v>
      </c>
      <c r="BE341" s="243">
        <f>IF(N341="základní",J341,0)</f>
        <v>0</v>
      </c>
      <c r="BF341" s="243">
        <f>IF(N341="snížená",J341,0)</f>
        <v>0</v>
      </c>
      <c r="BG341" s="243">
        <f>IF(N341="zákl. přenesená",J341,0)</f>
        <v>0</v>
      </c>
      <c r="BH341" s="243">
        <f>IF(N341="sníž. přenesená",J341,0)</f>
        <v>0</v>
      </c>
      <c r="BI341" s="243">
        <f>IF(N341="nulová",J341,0)</f>
        <v>0</v>
      </c>
      <c r="BJ341" s="19" t="s">
        <v>85</v>
      </c>
      <c r="BK341" s="243">
        <f>ROUND(I341*H341,2)</f>
        <v>0</v>
      </c>
      <c r="BL341" s="19" t="s">
        <v>249</v>
      </c>
      <c r="BM341" s="242" t="s">
        <v>8359</v>
      </c>
    </row>
    <row r="342" s="2" customFormat="1">
      <c r="A342" s="40"/>
      <c r="B342" s="41"/>
      <c r="C342" s="42"/>
      <c r="D342" s="244" t="s">
        <v>251</v>
      </c>
      <c r="E342" s="42"/>
      <c r="F342" s="245" t="s">
        <v>8358</v>
      </c>
      <c r="G342" s="42"/>
      <c r="H342" s="42"/>
      <c r="I342" s="246"/>
      <c r="J342" s="42"/>
      <c r="K342" s="42"/>
      <c r="L342" s="46"/>
      <c r="M342" s="295"/>
      <c r="N342" s="296"/>
      <c r="O342" s="297"/>
      <c r="P342" s="297"/>
      <c r="Q342" s="297"/>
      <c r="R342" s="297"/>
      <c r="S342" s="297"/>
      <c r="T342" s="298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251</v>
      </c>
      <c r="AU342" s="19" t="s">
        <v>85</v>
      </c>
    </row>
    <row r="343" s="2" customFormat="1" ht="6.96" customHeight="1">
      <c r="A343" s="40"/>
      <c r="B343" s="68"/>
      <c r="C343" s="69"/>
      <c r="D343" s="69"/>
      <c r="E343" s="69"/>
      <c r="F343" s="69"/>
      <c r="G343" s="69"/>
      <c r="H343" s="69"/>
      <c r="I343" s="69"/>
      <c r="J343" s="69"/>
      <c r="K343" s="69"/>
      <c r="L343" s="46"/>
      <c r="M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</row>
  </sheetData>
  <sheetProtection sheet="1" autoFilter="0" formatColumns="0" formatRows="0" objects="1" scenarios="1" spinCount="100000" saltValue="3MfLJJw6WqrZNtkjtDdEvrU2g6tGjUY2C6ujU/BX6lr1FjvrVTyBDad4iDo+EYhqmrFkccuRDIHGqsQ6iPHeFg==" hashValue="FaeUyNveZStFPpImMOU5NWbt2AfvOrOIB8T8CG3CGrnD+ivN+wlJ6oNMeAM2T+4rQLEvoICeHDoHUT32kMWRYw==" algorithmName="SHA-512" password="CC35"/>
  <autoFilter ref="C132:K34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192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7833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8360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ROUND(J129,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ROUND((SUM(BE129:BE190)),  2)</f>
        <v>0</v>
      </c>
      <c r="G37" s="40"/>
      <c r="H37" s="40"/>
      <c r="I37" s="167">
        <v>0.20999999999999999</v>
      </c>
      <c r="J37" s="166">
        <f>ROUND(((SUM(BE129:BE190))*I37),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ROUND((SUM(BF129:BF190)),  2)</f>
        <v>0</v>
      </c>
      <c r="G38" s="40"/>
      <c r="H38" s="40"/>
      <c r="I38" s="167">
        <v>0.12</v>
      </c>
      <c r="J38" s="166">
        <f>ROUND(((SUM(BF129:BF190))*I38),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ROUND((SUM(BG129:BG190)),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ROUND((SUM(BH129:BH190)),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ROUND((SUM(BI129:BI190)),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192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7833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4a - CCTV - U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J129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8361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1"/>
      <c r="C102" s="192"/>
      <c r="D102" s="193" t="s">
        <v>8362</v>
      </c>
      <c r="E102" s="194"/>
      <c r="F102" s="194"/>
      <c r="G102" s="194"/>
      <c r="H102" s="194"/>
      <c r="I102" s="194"/>
      <c r="J102" s="195">
        <f>J143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1"/>
      <c r="C103" s="192"/>
      <c r="D103" s="193" t="s">
        <v>8363</v>
      </c>
      <c r="E103" s="194"/>
      <c r="F103" s="194"/>
      <c r="G103" s="194"/>
      <c r="H103" s="194"/>
      <c r="I103" s="194"/>
      <c r="J103" s="195">
        <f>J152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8364</v>
      </c>
      <c r="E104" s="194"/>
      <c r="F104" s="194"/>
      <c r="G104" s="194"/>
      <c r="H104" s="194"/>
      <c r="I104" s="194"/>
      <c r="J104" s="195">
        <f>J161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1"/>
      <c r="C105" s="192"/>
      <c r="D105" s="193" t="s">
        <v>8365</v>
      </c>
      <c r="E105" s="194"/>
      <c r="F105" s="194"/>
      <c r="G105" s="194"/>
      <c r="H105" s="194"/>
      <c r="I105" s="194"/>
      <c r="J105" s="195">
        <f>J168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227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Rekonstrukce budovy MM Habartov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191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1" customFormat="1" ht="16.5" customHeight="1">
      <c r="B117" s="23"/>
      <c r="C117" s="24"/>
      <c r="D117" s="24"/>
      <c r="E117" s="186" t="s">
        <v>192</v>
      </c>
      <c r="F117" s="24"/>
      <c r="G117" s="24"/>
      <c r="H117" s="24"/>
      <c r="I117" s="24"/>
      <c r="J117" s="24"/>
      <c r="K117" s="24"/>
      <c r="L117" s="22"/>
    </row>
    <row r="118" s="1" customFormat="1" ht="12" customHeight="1">
      <c r="B118" s="23"/>
      <c r="C118" s="34" t="s">
        <v>193</v>
      </c>
      <c r="D118" s="24"/>
      <c r="E118" s="24"/>
      <c r="F118" s="24"/>
      <c r="G118" s="24"/>
      <c r="H118" s="24"/>
      <c r="I118" s="24"/>
      <c r="J118" s="24"/>
      <c r="K118" s="24"/>
      <c r="L118" s="22"/>
    </row>
    <row r="119" s="2" customFormat="1" ht="16.5" customHeight="1">
      <c r="A119" s="40"/>
      <c r="B119" s="41"/>
      <c r="C119" s="42"/>
      <c r="D119" s="42"/>
      <c r="E119" s="314" t="s">
        <v>7833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5528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78" t="str">
        <f>E13</f>
        <v>4a - CCTV - U</v>
      </c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20</v>
      </c>
      <c r="D123" s="42"/>
      <c r="E123" s="42"/>
      <c r="F123" s="29" t="str">
        <f>F16</f>
        <v xml:space="preserve"> </v>
      </c>
      <c r="G123" s="42"/>
      <c r="H123" s="42"/>
      <c r="I123" s="34" t="s">
        <v>22</v>
      </c>
      <c r="J123" s="81" t="str">
        <f>IF(J16="","",J16)</f>
        <v>25. 5. 2025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24</v>
      </c>
      <c r="D125" s="42"/>
      <c r="E125" s="42"/>
      <c r="F125" s="29" t="str">
        <f>E19</f>
        <v>Město Habartov,Náměstí Přátelství 112,Habartov</v>
      </c>
      <c r="G125" s="42"/>
      <c r="H125" s="42"/>
      <c r="I125" s="34" t="s">
        <v>32</v>
      </c>
      <c r="J125" s="38" t="str">
        <f>E25</f>
        <v>Ing.Šárka Dubská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5.15" customHeight="1">
      <c r="A126" s="40"/>
      <c r="B126" s="41"/>
      <c r="C126" s="34" t="s">
        <v>30</v>
      </c>
      <c r="D126" s="42"/>
      <c r="E126" s="42"/>
      <c r="F126" s="29" t="str">
        <f>IF(E22="","",E22)</f>
        <v>Vyplň údaj</v>
      </c>
      <c r="G126" s="42"/>
      <c r="H126" s="42"/>
      <c r="I126" s="34" t="s">
        <v>34</v>
      </c>
      <c r="J126" s="38" t="str">
        <f>E28</f>
        <v xml:space="preserve"> 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0.32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11" customFormat="1" ht="29.28" customHeight="1">
      <c r="A128" s="202"/>
      <c r="B128" s="203"/>
      <c r="C128" s="204" t="s">
        <v>228</v>
      </c>
      <c r="D128" s="205" t="s">
        <v>63</v>
      </c>
      <c r="E128" s="205" t="s">
        <v>59</v>
      </c>
      <c r="F128" s="205" t="s">
        <v>60</v>
      </c>
      <c r="G128" s="205" t="s">
        <v>229</v>
      </c>
      <c r="H128" s="205" t="s">
        <v>230</v>
      </c>
      <c r="I128" s="205" t="s">
        <v>231</v>
      </c>
      <c r="J128" s="206" t="s">
        <v>197</v>
      </c>
      <c r="K128" s="207" t="s">
        <v>232</v>
      </c>
      <c r="L128" s="208"/>
      <c r="M128" s="102" t="s">
        <v>1</v>
      </c>
      <c r="N128" s="103" t="s">
        <v>42</v>
      </c>
      <c r="O128" s="103" t="s">
        <v>233</v>
      </c>
      <c r="P128" s="103" t="s">
        <v>234</v>
      </c>
      <c r="Q128" s="103" t="s">
        <v>235</v>
      </c>
      <c r="R128" s="103" t="s">
        <v>236</v>
      </c>
      <c r="S128" s="103" t="s">
        <v>237</v>
      </c>
      <c r="T128" s="104" t="s">
        <v>238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40"/>
      <c r="B129" s="41"/>
      <c r="C129" s="109" t="s">
        <v>239</v>
      </c>
      <c r="D129" s="42"/>
      <c r="E129" s="42"/>
      <c r="F129" s="42"/>
      <c r="G129" s="42"/>
      <c r="H129" s="42"/>
      <c r="I129" s="42"/>
      <c r="J129" s="209">
        <f>BK129</f>
        <v>0</v>
      </c>
      <c r="K129" s="42"/>
      <c r="L129" s="46"/>
      <c r="M129" s="105"/>
      <c r="N129" s="210"/>
      <c r="O129" s="106"/>
      <c r="P129" s="211">
        <f>P130+P143+P152+P161+P168</f>
        <v>0</v>
      </c>
      <c r="Q129" s="106"/>
      <c r="R129" s="211">
        <f>R130+R143+R152+R161+R168</f>
        <v>0</v>
      </c>
      <c r="S129" s="106"/>
      <c r="T129" s="212">
        <f>T130+T143+T152+T161+T168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</v>
      </c>
      <c r="AU129" s="19" t="s">
        <v>199</v>
      </c>
      <c r="BK129" s="213">
        <f>BK130+BK143+BK152+BK161+BK168</f>
        <v>0</v>
      </c>
    </row>
    <row r="130" s="12" customFormat="1" ht="25.92" customHeight="1">
      <c r="A130" s="12"/>
      <c r="B130" s="214"/>
      <c r="C130" s="215"/>
      <c r="D130" s="216" t="s">
        <v>77</v>
      </c>
      <c r="E130" s="217" t="s">
        <v>7839</v>
      </c>
      <c r="F130" s="217" t="s">
        <v>8366</v>
      </c>
      <c r="G130" s="215"/>
      <c r="H130" s="215"/>
      <c r="I130" s="218"/>
      <c r="J130" s="219">
        <f>BK130</f>
        <v>0</v>
      </c>
      <c r="K130" s="215"/>
      <c r="L130" s="220"/>
      <c r="M130" s="221"/>
      <c r="N130" s="222"/>
      <c r="O130" s="222"/>
      <c r="P130" s="223">
        <f>SUM(P131:P142)</f>
        <v>0</v>
      </c>
      <c r="Q130" s="222"/>
      <c r="R130" s="223">
        <f>SUM(R131:R142)</f>
        <v>0</v>
      </c>
      <c r="S130" s="222"/>
      <c r="T130" s="224">
        <f>SUM(T131:T142)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5" t="s">
        <v>85</v>
      </c>
      <c r="AT130" s="226" t="s">
        <v>77</v>
      </c>
      <c r="AU130" s="226" t="s">
        <v>78</v>
      </c>
      <c r="AY130" s="225" t="s">
        <v>242</v>
      </c>
      <c r="BK130" s="227">
        <f>SUM(BK131:BK142)</f>
        <v>0</v>
      </c>
    </row>
    <row r="131" s="2" customFormat="1" ht="66.75" customHeight="1">
      <c r="A131" s="40"/>
      <c r="B131" s="41"/>
      <c r="C131" s="230" t="s">
        <v>85</v>
      </c>
      <c r="D131" s="230" t="s">
        <v>245</v>
      </c>
      <c r="E131" s="231" t="s">
        <v>8367</v>
      </c>
      <c r="F131" s="232" t="s">
        <v>8368</v>
      </c>
      <c r="G131" s="233" t="s">
        <v>7858</v>
      </c>
      <c r="H131" s="234">
        <v>5</v>
      </c>
      <c r="I131" s="235"/>
      <c r="J131" s="236">
        <f>ROUND(I131*H131,2)</f>
        <v>0</v>
      </c>
      <c r="K131" s="237"/>
      <c r="L131" s="46"/>
      <c r="M131" s="238" t="s">
        <v>1</v>
      </c>
      <c r="N131" s="239" t="s">
        <v>43</v>
      </c>
      <c r="O131" s="93"/>
      <c r="P131" s="240">
        <f>O131*H131</f>
        <v>0</v>
      </c>
      <c r="Q131" s="240">
        <v>0</v>
      </c>
      <c r="R131" s="240">
        <f>Q131*H131</f>
        <v>0</v>
      </c>
      <c r="S131" s="240">
        <v>0</v>
      </c>
      <c r="T131" s="24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42" t="s">
        <v>249</v>
      </c>
      <c r="AT131" s="242" t="s">
        <v>245</v>
      </c>
      <c r="AU131" s="242" t="s">
        <v>85</v>
      </c>
      <c r="AY131" s="19" t="s">
        <v>242</v>
      </c>
      <c r="BE131" s="243">
        <f>IF(N131="základní",J131,0)</f>
        <v>0</v>
      </c>
      <c r="BF131" s="243">
        <f>IF(N131="snížená",J131,0)</f>
        <v>0</v>
      </c>
      <c r="BG131" s="243">
        <f>IF(N131="zákl. přenesená",J131,0)</f>
        <v>0</v>
      </c>
      <c r="BH131" s="243">
        <f>IF(N131="sníž. přenesená",J131,0)</f>
        <v>0</v>
      </c>
      <c r="BI131" s="243">
        <f>IF(N131="nulová",J131,0)</f>
        <v>0</v>
      </c>
      <c r="BJ131" s="19" t="s">
        <v>85</v>
      </c>
      <c r="BK131" s="243">
        <f>ROUND(I131*H131,2)</f>
        <v>0</v>
      </c>
      <c r="BL131" s="19" t="s">
        <v>249</v>
      </c>
      <c r="BM131" s="242" t="s">
        <v>8369</v>
      </c>
    </row>
    <row r="132" s="2" customFormat="1">
      <c r="A132" s="40"/>
      <c r="B132" s="41"/>
      <c r="C132" s="42"/>
      <c r="D132" s="244" t="s">
        <v>251</v>
      </c>
      <c r="E132" s="42"/>
      <c r="F132" s="245" t="s">
        <v>8370</v>
      </c>
      <c r="G132" s="42"/>
      <c r="H132" s="42"/>
      <c r="I132" s="246"/>
      <c r="J132" s="42"/>
      <c r="K132" s="42"/>
      <c r="L132" s="46"/>
      <c r="M132" s="247"/>
      <c r="N132" s="24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251</v>
      </c>
      <c r="AU132" s="19" t="s">
        <v>85</v>
      </c>
    </row>
    <row r="133" s="2" customFormat="1" ht="55.5" customHeight="1">
      <c r="A133" s="40"/>
      <c r="B133" s="41"/>
      <c r="C133" s="230" t="s">
        <v>87</v>
      </c>
      <c r="D133" s="230" t="s">
        <v>245</v>
      </c>
      <c r="E133" s="231" t="s">
        <v>8371</v>
      </c>
      <c r="F133" s="232" t="s">
        <v>8372</v>
      </c>
      <c r="G133" s="233" t="s">
        <v>7858</v>
      </c>
      <c r="H133" s="234">
        <v>5</v>
      </c>
      <c r="I133" s="235"/>
      <c r="J133" s="236">
        <f>ROUND(I133*H133,2)</f>
        <v>0</v>
      </c>
      <c r="K133" s="237"/>
      <c r="L133" s="46"/>
      <c r="M133" s="238" t="s">
        <v>1</v>
      </c>
      <c r="N133" s="239" t="s">
        <v>43</v>
      </c>
      <c r="O133" s="93"/>
      <c r="P133" s="240">
        <f>O133*H133</f>
        <v>0</v>
      </c>
      <c r="Q133" s="240">
        <v>0</v>
      </c>
      <c r="R133" s="240">
        <f>Q133*H133</f>
        <v>0</v>
      </c>
      <c r="S133" s="240">
        <v>0</v>
      </c>
      <c r="T133" s="24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42" t="s">
        <v>249</v>
      </c>
      <c r="AT133" s="242" t="s">
        <v>245</v>
      </c>
      <c r="AU133" s="242" t="s">
        <v>85</v>
      </c>
      <c r="AY133" s="19" t="s">
        <v>242</v>
      </c>
      <c r="BE133" s="243">
        <f>IF(N133="základní",J133,0)</f>
        <v>0</v>
      </c>
      <c r="BF133" s="243">
        <f>IF(N133="snížená",J133,0)</f>
        <v>0</v>
      </c>
      <c r="BG133" s="243">
        <f>IF(N133="zákl. přenesená",J133,0)</f>
        <v>0</v>
      </c>
      <c r="BH133" s="243">
        <f>IF(N133="sníž. přenesená",J133,0)</f>
        <v>0</v>
      </c>
      <c r="BI133" s="243">
        <f>IF(N133="nulová",J133,0)</f>
        <v>0</v>
      </c>
      <c r="BJ133" s="19" t="s">
        <v>85</v>
      </c>
      <c r="BK133" s="243">
        <f>ROUND(I133*H133,2)</f>
        <v>0</v>
      </c>
      <c r="BL133" s="19" t="s">
        <v>249</v>
      </c>
      <c r="BM133" s="242" t="s">
        <v>8373</v>
      </c>
    </row>
    <row r="134" s="2" customFormat="1">
      <c r="A134" s="40"/>
      <c r="B134" s="41"/>
      <c r="C134" s="42"/>
      <c r="D134" s="244" t="s">
        <v>251</v>
      </c>
      <c r="E134" s="42"/>
      <c r="F134" s="245" t="s">
        <v>8372</v>
      </c>
      <c r="G134" s="42"/>
      <c r="H134" s="42"/>
      <c r="I134" s="246"/>
      <c r="J134" s="42"/>
      <c r="K134" s="42"/>
      <c r="L134" s="46"/>
      <c r="M134" s="247"/>
      <c r="N134" s="248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251</v>
      </c>
      <c r="AU134" s="19" t="s">
        <v>85</v>
      </c>
    </row>
    <row r="135" s="2" customFormat="1" ht="66.75" customHeight="1">
      <c r="A135" s="40"/>
      <c r="B135" s="41"/>
      <c r="C135" s="230" t="s">
        <v>110</v>
      </c>
      <c r="D135" s="230" t="s">
        <v>245</v>
      </c>
      <c r="E135" s="231" t="s">
        <v>8374</v>
      </c>
      <c r="F135" s="232" t="s">
        <v>8375</v>
      </c>
      <c r="G135" s="233" t="s">
        <v>7858</v>
      </c>
      <c r="H135" s="234">
        <v>15</v>
      </c>
      <c r="I135" s="235"/>
      <c r="J135" s="236">
        <f>ROUND(I135*H135,2)</f>
        <v>0</v>
      </c>
      <c r="K135" s="237"/>
      <c r="L135" s="46"/>
      <c r="M135" s="238" t="s">
        <v>1</v>
      </c>
      <c r="N135" s="239" t="s">
        <v>43</v>
      </c>
      <c r="O135" s="93"/>
      <c r="P135" s="240">
        <f>O135*H135</f>
        <v>0</v>
      </c>
      <c r="Q135" s="240">
        <v>0</v>
      </c>
      <c r="R135" s="240">
        <f>Q135*H135</f>
        <v>0</v>
      </c>
      <c r="S135" s="240">
        <v>0</v>
      </c>
      <c r="T135" s="24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42" t="s">
        <v>249</v>
      </c>
      <c r="AT135" s="242" t="s">
        <v>245</v>
      </c>
      <c r="AU135" s="242" t="s">
        <v>85</v>
      </c>
      <c r="AY135" s="19" t="s">
        <v>242</v>
      </c>
      <c r="BE135" s="243">
        <f>IF(N135="základní",J135,0)</f>
        <v>0</v>
      </c>
      <c r="BF135" s="243">
        <f>IF(N135="snížená",J135,0)</f>
        <v>0</v>
      </c>
      <c r="BG135" s="243">
        <f>IF(N135="zákl. přenesená",J135,0)</f>
        <v>0</v>
      </c>
      <c r="BH135" s="243">
        <f>IF(N135="sníž. přenesená",J135,0)</f>
        <v>0</v>
      </c>
      <c r="BI135" s="243">
        <f>IF(N135="nulová",J135,0)</f>
        <v>0</v>
      </c>
      <c r="BJ135" s="19" t="s">
        <v>85</v>
      </c>
      <c r="BK135" s="243">
        <f>ROUND(I135*H135,2)</f>
        <v>0</v>
      </c>
      <c r="BL135" s="19" t="s">
        <v>249</v>
      </c>
      <c r="BM135" s="242" t="s">
        <v>8376</v>
      </c>
    </row>
    <row r="136" s="2" customFormat="1">
      <c r="A136" s="40"/>
      <c r="B136" s="41"/>
      <c r="C136" s="42"/>
      <c r="D136" s="244" t="s">
        <v>251</v>
      </c>
      <c r="E136" s="42"/>
      <c r="F136" s="245" t="s">
        <v>8377</v>
      </c>
      <c r="G136" s="42"/>
      <c r="H136" s="42"/>
      <c r="I136" s="246"/>
      <c r="J136" s="42"/>
      <c r="K136" s="42"/>
      <c r="L136" s="46"/>
      <c r="M136" s="247"/>
      <c r="N136" s="24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251</v>
      </c>
      <c r="AU136" s="19" t="s">
        <v>85</v>
      </c>
    </row>
    <row r="137" s="2" customFormat="1" ht="16.5" customHeight="1">
      <c r="A137" s="40"/>
      <c r="B137" s="41"/>
      <c r="C137" s="230" t="s">
        <v>249</v>
      </c>
      <c r="D137" s="230" t="s">
        <v>245</v>
      </c>
      <c r="E137" s="231" t="s">
        <v>8378</v>
      </c>
      <c r="F137" s="232" t="s">
        <v>8379</v>
      </c>
      <c r="G137" s="233" t="s">
        <v>7858</v>
      </c>
      <c r="H137" s="234">
        <v>4</v>
      </c>
      <c r="I137" s="235"/>
      <c r="J137" s="236">
        <f>ROUND(I137*H137,2)</f>
        <v>0</v>
      </c>
      <c r="K137" s="237"/>
      <c r="L137" s="46"/>
      <c r="M137" s="238" t="s">
        <v>1</v>
      </c>
      <c r="N137" s="239" t="s">
        <v>43</v>
      </c>
      <c r="O137" s="93"/>
      <c r="P137" s="240">
        <f>O137*H137</f>
        <v>0</v>
      </c>
      <c r="Q137" s="240">
        <v>0</v>
      </c>
      <c r="R137" s="240">
        <f>Q137*H137</f>
        <v>0</v>
      </c>
      <c r="S137" s="240">
        <v>0</v>
      </c>
      <c r="T137" s="24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42" t="s">
        <v>249</v>
      </c>
      <c r="AT137" s="242" t="s">
        <v>245</v>
      </c>
      <c r="AU137" s="242" t="s">
        <v>85</v>
      </c>
      <c r="AY137" s="19" t="s">
        <v>242</v>
      </c>
      <c r="BE137" s="243">
        <f>IF(N137="základní",J137,0)</f>
        <v>0</v>
      </c>
      <c r="BF137" s="243">
        <f>IF(N137="snížená",J137,0)</f>
        <v>0</v>
      </c>
      <c r="BG137" s="243">
        <f>IF(N137="zákl. přenesená",J137,0)</f>
        <v>0</v>
      </c>
      <c r="BH137" s="243">
        <f>IF(N137="sníž. přenesená",J137,0)</f>
        <v>0</v>
      </c>
      <c r="BI137" s="243">
        <f>IF(N137="nulová",J137,0)</f>
        <v>0</v>
      </c>
      <c r="BJ137" s="19" t="s">
        <v>85</v>
      </c>
      <c r="BK137" s="243">
        <f>ROUND(I137*H137,2)</f>
        <v>0</v>
      </c>
      <c r="BL137" s="19" t="s">
        <v>249</v>
      </c>
      <c r="BM137" s="242" t="s">
        <v>8380</v>
      </c>
    </row>
    <row r="138" s="2" customFormat="1">
      <c r="A138" s="40"/>
      <c r="B138" s="41"/>
      <c r="C138" s="42"/>
      <c r="D138" s="244" t="s">
        <v>251</v>
      </c>
      <c r="E138" s="42"/>
      <c r="F138" s="245" t="s">
        <v>8379</v>
      </c>
      <c r="G138" s="42"/>
      <c r="H138" s="42"/>
      <c r="I138" s="246"/>
      <c r="J138" s="42"/>
      <c r="K138" s="42"/>
      <c r="L138" s="46"/>
      <c r="M138" s="247"/>
      <c r="N138" s="24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251</v>
      </c>
      <c r="AU138" s="19" t="s">
        <v>85</v>
      </c>
    </row>
    <row r="139" s="2" customFormat="1" ht="78" customHeight="1">
      <c r="A139" s="40"/>
      <c r="B139" s="41"/>
      <c r="C139" s="230" t="s">
        <v>482</v>
      </c>
      <c r="D139" s="230" t="s">
        <v>245</v>
      </c>
      <c r="E139" s="231" t="s">
        <v>8381</v>
      </c>
      <c r="F139" s="232" t="s">
        <v>8382</v>
      </c>
      <c r="G139" s="233" t="s">
        <v>7858</v>
      </c>
      <c r="H139" s="234">
        <v>1</v>
      </c>
      <c r="I139" s="235"/>
      <c r="J139" s="236">
        <f>ROUND(I139*H139,2)</f>
        <v>0</v>
      </c>
      <c r="K139" s="237"/>
      <c r="L139" s="46"/>
      <c r="M139" s="238" t="s">
        <v>1</v>
      </c>
      <c r="N139" s="239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249</v>
      </c>
      <c r="AT139" s="242" t="s">
        <v>245</v>
      </c>
      <c r="AU139" s="242" t="s">
        <v>85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249</v>
      </c>
      <c r="BM139" s="242" t="s">
        <v>8383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8384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85</v>
      </c>
    </row>
    <row r="141" s="2" customFormat="1" ht="24.15" customHeight="1">
      <c r="A141" s="40"/>
      <c r="B141" s="41"/>
      <c r="C141" s="230" t="s">
        <v>538</v>
      </c>
      <c r="D141" s="230" t="s">
        <v>245</v>
      </c>
      <c r="E141" s="231" t="s">
        <v>8385</v>
      </c>
      <c r="F141" s="232" t="s">
        <v>8386</v>
      </c>
      <c r="G141" s="233" t="s">
        <v>7858</v>
      </c>
      <c r="H141" s="234">
        <v>1</v>
      </c>
      <c r="I141" s="235"/>
      <c r="J141" s="236">
        <f>ROUND(I141*H141,2)</f>
        <v>0</v>
      </c>
      <c r="K141" s="237"/>
      <c r="L141" s="46"/>
      <c r="M141" s="238" t="s">
        <v>1</v>
      </c>
      <c r="N141" s="239" t="s">
        <v>43</v>
      </c>
      <c r="O141" s="93"/>
      <c r="P141" s="240">
        <f>O141*H141</f>
        <v>0</v>
      </c>
      <c r="Q141" s="240">
        <v>0</v>
      </c>
      <c r="R141" s="240">
        <f>Q141*H141</f>
        <v>0</v>
      </c>
      <c r="S141" s="240">
        <v>0</v>
      </c>
      <c r="T141" s="24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42" t="s">
        <v>249</v>
      </c>
      <c r="AT141" s="242" t="s">
        <v>245</v>
      </c>
      <c r="AU141" s="242" t="s">
        <v>85</v>
      </c>
      <c r="AY141" s="19" t="s">
        <v>242</v>
      </c>
      <c r="BE141" s="243">
        <f>IF(N141="základní",J141,0)</f>
        <v>0</v>
      </c>
      <c r="BF141" s="243">
        <f>IF(N141="snížená",J141,0)</f>
        <v>0</v>
      </c>
      <c r="BG141" s="243">
        <f>IF(N141="zákl. přenesená",J141,0)</f>
        <v>0</v>
      </c>
      <c r="BH141" s="243">
        <f>IF(N141="sníž. přenesená",J141,0)</f>
        <v>0</v>
      </c>
      <c r="BI141" s="243">
        <f>IF(N141="nulová",J141,0)</f>
        <v>0</v>
      </c>
      <c r="BJ141" s="19" t="s">
        <v>85</v>
      </c>
      <c r="BK141" s="243">
        <f>ROUND(I141*H141,2)</f>
        <v>0</v>
      </c>
      <c r="BL141" s="19" t="s">
        <v>249</v>
      </c>
      <c r="BM141" s="242" t="s">
        <v>8387</v>
      </c>
    </row>
    <row r="142" s="2" customFormat="1">
      <c r="A142" s="40"/>
      <c r="B142" s="41"/>
      <c r="C142" s="42"/>
      <c r="D142" s="244" t="s">
        <v>251</v>
      </c>
      <c r="E142" s="42"/>
      <c r="F142" s="245" t="s">
        <v>8386</v>
      </c>
      <c r="G142" s="42"/>
      <c r="H142" s="42"/>
      <c r="I142" s="246"/>
      <c r="J142" s="42"/>
      <c r="K142" s="42"/>
      <c r="L142" s="46"/>
      <c r="M142" s="247"/>
      <c r="N142" s="24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251</v>
      </c>
      <c r="AU142" s="19" t="s">
        <v>85</v>
      </c>
    </row>
    <row r="143" s="12" customFormat="1" ht="25.92" customHeight="1">
      <c r="A143" s="12"/>
      <c r="B143" s="214"/>
      <c r="C143" s="215"/>
      <c r="D143" s="216" t="s">
        <v>77</v>
      </c>
      <c r="E143" s="217" t="s">
        <v>7860</v>
      </c>
      <c r="F143" s="217" t="s">
        <v>8388</v>
      </c>
      <c r="G143" s="215"/>
      <c r="H143" s="215"/>
      <c r="I143" s="218"/>
      <c r="J143" s="219">
        <f>BK143</f>
        <v>0</v>
      </c>
      <c r="K143" s="215"/>
      <c r="L143" s="220"/>
      <c r="M143" s="221"/>
      <c r="N143" s="222"/>
      <c r="O143" s="222"/>
      <c r="P143" s="223">
        <f>SUM(P144:P151)</f>
        <v>0</v>
      </c>
      <c r="Q143" s="222"/>
      <c r="R143" s="223">
        <f>SUM(R144:R151)</f>
        <v>0</v>
      </c>
      <c r="S143" s="222"/>
      <c r="T143" s="224">
        <f>SUM(T144:T151)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5" t="s">
        <v>85</v>
      </c>
      <c r="AT143" s="226" t="s">
        <v>77</v>
      </c>
      <c r="AU143" s="226" t="s">
        <v>78</v>
      </c>
      <c r="AY143" s="225" t="s">
        <v>242</v>
      </c>
      <c r="BK143" s="227">
        <f>SUM(BK144:BK151)</f>
        <v>0</v>
      </c>
    </row>
    <row r="144" s="2" customFormat="1" ht="76.35" customHeight="1">
      <c r="A144" s="40"/>
      <c r="B144" s="41"/>
      <c r="C144" s="230" t="s">
        <v>1039</v>
      </c>
      <c r="D144" s="230" t="s">
        <v>245</v>
      </c>
      <c r="E144" s="231" t="s">
        <v>8389</v>
      </c>
      <c r="F144" s="232" t="s">
        <v>8390</v>
      </c>
      <c r="G144" s="233" t="s">
        <v>7858</v>
      </c>
      <c r="H144" s="234">
        <v>4</v>
      </c>
      <c r="I144" s="235"/>
      <c r="J144" s="236">
        <f>ROUND(I144*H144,2)</f>
        <v>0</v>
      </c>
      <c r="K144" s="237"/>
      <c r="L144" s="46"/>
      <c r="M144" s="238" t="s">
        <v>1</v>
      </c>
      <c r="N144" s="239" t="s">
        <v>43</v>
      </c>
      <c r="O144" s="93"/>
      <c r="P144" s="240">
        <f>O144*H144</f>
        <v>0</v>
      </c>
      <c r="Q144" s="240">
        <v>0</v>
      </c>
      <c r="R144" s="240">
        <f>Q144*H144</f>
        <v>0</v>
      </c>
      <c r="S144" s="240">
        <v>0</v>
      </c>
      <c r="T144" s="24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42" t="s">
        <v>249</v>
      </c>
      <c r="AT144" s="242" t="s">
        <v>245</v>
      </c>
      <c r="AU144" s="242" t="s">
        <v>85</v>
      </c>
      <c r="AY144" s="19" t="s">
        <v>242</v>
      </c>
      <c r="BE144" s="243">
        <f>IF(N144="základní",J144,0)</f>
        <v>0</v>
      </c>
      <c r="BF144" s="243">
        <f>IF(N144="snížená",J144,0)</f>
        <v>0</v>
      </c>
      <c r="BG144" s="243">
        <f>IF(N144="zákl. přenesená",J144,0)</f>
        <v>0</v>
      </c>
      <c r="BH144" s="243">
        <f>IF(N144="sníž. přenesená",J144,0)</f>
        <v>0</v>
      </c>
      <c r="BI144" s="243">
        <f>IF(N144="nulová",J144,0)</f>
        <v>0</v>
      </c>
      <c r="BJ144" s="19" t="s">
        <v>85</v>
      </c>
      <c r="BK144" s="243">
        <f>ROUND(I144*H144,2)</f>
        <v>0</v>
      </c>
      <c r="BL144" s="19" t="s">
        <v>249</v>
      </c>
      <c r="BM144" s="242" t="s">
        <v>8391</v>
      </c>
    </row>
    <row r="145" s="2" customFormat="1">
      <c r="A145" s="40"/>
      <c r="B145" s="41"/>
      <c r="C145" s="42"/>
      <c r="D145" s="244" t="s">
        <v>251</v>
      </c>
      <c r="E145" s="42"/>
      <c r="F145" s="245" t="s">
        <v>8392</v>
      </c>
      <c r="G145" s="42"/>
      <c r="H145" s="42"/>
      <c r="I145" s="246"/>
      <c r="J145" s="42"/>
      <c r="K145" s="42"/>
      <c r="L145" s="46"/>
      <c r="M145" s="247"/>
      <c r="N145" s="24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251</v>
      </c>
      <c r="AU145" s="19" t="s">
        <v>85</v>
      </c>
    </row>
    <row r="146" s="2" customFormat="1" ht="16.5" customHeight="1">
      <c r="A146" s="40"/>
      <c r="B146" s="41"/>
      <c r="C146" s="230" t="s">
        <v>480</v>
      </c>
      <c r="D146" s="230" t="s">
        <v>245</v>
      </c>
      <c r="E146" s="231" t="s">
        <v>8393</v>
      </c>
      <c r="F146" s="232" t="s">
        <v>8379</v>
      </c>
      <c r="G146" s="233" t="s">
        <v>7858</v>
      </c>
      <c r="H146" s="234">
        <v>4</v>
      </c>
      <c r="I146" s="235"/>
      <c r="J146" s="236">
        <f>ROUND(I146*H146,2)</f>
        <v>0</v>
      </c>
      <c r="K146" s="237"/>
      <c r="L146" s="46"/>
      <c r="M146" s="238" t="s">
        <v>1</v>
      </c>
      <c r="N146" s="239" t="s">
        <v>43</v>
      </c>
      <c r="O146" s="93"/>
      <c r="P146" s="240">
        <f>O146*H146</f>
        <v>0</v>
      </c>
      <c r="Q146" s="240">
        <v>0</v>
      </c>
      <c r="R146" s="240">
        <f>Q146*H146</f>
        <v>0</v>
      </c>
      <c r="S146" s="240">
        <v>0</v>
      </c>
      <c r="T146" s="24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42" t="s">
        <v>249</v>
      </c>
      <c r="AT146" s="242" t="s">
        <v>245</v>
      </c>
      <c r="AU146" s="242" t="s">
        <v>85</v>
      </c>
      <c r="AY146" s="19" t="s">
        <v>242</v>
      </c>
      <c r="BE146" s="243">
        <f>IF(N146="základní",J146,0)</f>
        <v>0</v>
      </c>
      <c r="BF146" s="243">
        <f>IF(N146="snížená",J146,0)</f>
        <v>0</v>
      </c>
      <c r="BG146" s="243">
        <f>IF(N146="zákl. přenesená",J146,0)</f>
        <v>0</v>
      </c>
      <c r="BH146" s="243">
        <f>IF(N146="sníž. přenesená",J146,0)</f>
        <v>0</v>
      </c>
      <c r="BI146" s="243">
        <f>IF(N146="nulová",J146,0)</f>
        <v>0</v>
      </c>
      <c r="BJ146" s="19" t="s">
        <v>85</v>
      </c>
      <c r="BK146" s="243">
        <f>ROUND(I146*H146,2)</f>
        <v>0</v>
      </c>
      <c r="BL146" s="19" t="s">
        <v>249</v>
      </c>
      <c r="BM146" s="242" t="s">
        <v>8394</v>
      </c>
    </row>
    <row r="147" s="2" customFormat="1">
      <c r="A147" s="40"/>
      <c r="B147" s="41"/>
      <c r="C147" s="42"/>
      <c r="D147" s="244" t="s">
        <v>251</v>
      </c>
      <c r="E147" s="42"/>
      <c r="F147" s="245" t="s">
        <v>8379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251</v>
      </c>
      <c r="AU147" s="19" t="s">
        <v>85</v>
      </c>
    </row>
    <row r="148" s="2" customFormat="1" ht="76.35" customHeight="1">
      <c r="A148" s="40"/>
      <c r="B148" s="41"/>
      <c r="C148" s="230" t="s">
        <v>908</v>
      </c>
      <c r="D148" s="230" t="s">
        <v>245</v>
      </c>
      <c r="E148" s="231" t="s">
        <v>8395</v>
      </c>
      <c r="F148" s="232" t="s">
        <v>8396</v>
      </c>
      <c r="G148" s="233" t="s">
        <v>7858</v>
      </c>
      <c r="H148" s="234">
        <v>1</v>
      </c>
      <c r="I148" s="235"/>
      <c r="J148" s="236">
        <f>ROUND(I148*H148,2)</f>
        <v>0</v>
      </c>
      <c r="K148" s="237"/>
      <c r="L148" s="46"/>
      <c r="M148" s="238" t="s">
        <v>1</v>
      </c>
      <c r="N148" s="239" t="s">
        <v>43</v>
      </c>
      <c r="O148" s="93"/>
      <c r="P148" s="240">
        <f>O148*H148</f>
        <v>0</v>
      </c>
      <c r="Q148" s="240">
        <v>0</v>
      </c>
      <c r="R148" s="240">
        <f>Q148*H148</f>
        <v>0</v>
      </c>
      <c r="S148" s="240">
        <v>0</v>
      </c>
      <c r="T148" s="24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42" t="s">
        <v>249</v>
      </c>
      <c r="AT148" s="242" t="s">
        <v>245</v>
      </c>
      <c r="AU148" s="242" t="s">
        <v>85</v>
      </c>
      <c r="AY148" s="19" t="s">
        <v>242</v>
      </c>
      <c r="BE148" s="243">
        <f>IF(N148="základní",J148,0)</f>
        <v>0</v>
      </c>
      <c r="BF148" s="243">
        <f>IF(N148="snížená",J148,0)</f>
        <v>0</v>
      </c>
      <c r="BG148" s="243">
        <f>IF(N148="zákl. přenesená",J148,0)</f>
        <v>0</v>
      </c>
      <c r="BH148" s="243">
        <f>IF(N148="sníž. přenesená",J148,0)</f>
        <v>0</v>
      </c>
      <c r="BI148" s="243">
        <f>IF(N148="nulová",J148,0)</f>
        <v>0</v>
      </c>
      <c r="BJ148" s="19" t="s">
        <v>85</v>
      </c>
      <c r="BK148" s="243">
        <f>ROUND(I148*H148,2)</f>
        <v>0</v>
      </c>
      <c r="BL148" s="19" t="s">
        <v>249</v>
      </c>
      <c r="BM148" s="242" t="s">
        <v>8397</v>
      </c>
    </row>
    <row r="149" s="2" customFormat="1">
      <c r="A149" s="40"/>
      <c r="B149" s="41"/>
      <c r="C149" s="42"/>
      <c r="D149" s="244" t="s">
        <v>251</v>
      </c>
      <c r="E149" s="42"/>
      <c r="F149" s="245" t="s">
        <v>8398</v>
      </c>
      <c r="G149" s="42"/>
      <c r="H149" s="42"/>
      <c r="I149" s="246"/>
      <c r="J149" s="42"/>
      <c r="K149" s="42"/>
      <c r="L149" s="46"/>
      <c r="M149" s="247"/>
      <c r="N149" s="24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251</v>
      </c>
      <c r="AU149" s="19" t="s">
        <v>85</v>
      </c>
    </row>
    <row r="150" s="2" customFormat="1" ht="24.15" customHeight="1">
      <c r="A150" s="40"/>
      <c r="B150" s="41"/>
      <c r="C150" s="230" t="s">
        <v>1102</v>
      </c>
      <c r="D150" s="230" t="s">
        <v>245</v>
      </c>
      <c r="E150" s="231" t="s">
        <v>8399</v>
      </c>
      <c r="F150" s="232" t="s">
        <v>8400</v>
      </c>
      <c r="G150" s="233" t="s">
        <v>7858</v>
      </c>
      <c r="H150" s="234">
        <v>1</v>
      </c>
      <c r="I150" s="235"/>
      <c r="J150" s="236">
        <f>ROUND(I150*H150,2)</f>
        <v>0</v>
      </c>
      <c r="K150" s="237"/>
      <c r="L150" s="46"/>
      <c r="M150" s="238" t="s">
        <v>1</v>
      </c>
      <c r="N150" s="239" t="s">
        <v>43</v>
      </c>
      <c r="O150" s="93"/>
      <c r="P150" s="240">
        <f>O150*H150</f>
        <v>0</v>
      </c>
      <c r="Q150" s="240">
        <v>0</v>
      </c>
      <c r="R150" s="240">
        <f>Q150*H150</f>
        <v>0</v>
      </c>
      <c r="S150" s="240">
        <v>0</v>
      </c>
      <c r="T150" s="24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42" t="s">
        <v>249</v>
      </c>
      <c r="AT150" s="242" t="s">
        <v>245</v>
      </c>
      <c r="AU150" s="242" t="s">
        <v>85</v>
      </c>
      <c r="AY150" s="19" t="s">
        <v>242</v>
      </c>
      <c r="BE150" s="243">
        <f>IF(N150="základní",J150,0)</f>
        <v>0</v>
      </c>
      <c r="BF150" s="243">
        <f>IF(N150="snížená",J150,0)</f>
        <v>0</v>
      </c>
      <c r="BG150" s="243">
        <f>IF(N150="zákl. přenesená",J150,0)</f>
        <v>0</v>
      </c>
      <c r="BH150" s="243">
        <f>IF(N150="sníž. přenesená",J150,0)</f>
        <v>0</v>
      </c>
      <c r="BI150" s="243">
        <f>IF(N150="nulová",J150,0)</f>
        <v>0</v>
      </c>
      <c r="BJ150" s="19" t="s">
        <v>85</v>
      </c>
      <c r="BK150" s="243">
        <f>ROUND(I150*H150,2)</f>
        <v>0</v>
      </c>
      <c r="BL150" s="19" t="s">
        <v>249</v>
      </c>
      <c r="BM150" s="242" t="s">
        <v>8401</v>
      </c>
    </row>
    <row r="151" s="2" customFormat="1">
      <c r="A151" s="40"/>
      <c r="B151" s="41"/>
      <c r="C151" s="42"/>
      <c r="D151" s="244" t="s">
        <v>251</v>
      </c>
      <c r="E151" s="42"/>
      <c r="F151" s="245" t="s">
        <v>8400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251</v>
      </c>
      <c r="AU151" s="19" t="s">
        <v>85</v>
      </c>
    </row>
    <row r="152" s="12" customFormat="1" ht="25.92" customHeight="1">
      <c r="A152" s="12"/>
      <c r="B152" s="214"/>
      <c r="C152" s="215"/>
      <c r="D152" s="216" t="s">
        <v>77</v>
      </c>
      <c r="E152" s="217" t="s">
        <v>7870</v>
      </c>
      <c r="F152" s="217" t="s">
        <v>7840</v>
      </c>
      <c r="G152" s="215"/>
      <c r="H152" s="215"/>
      <c r="I152" s="218"/>
      <c r="J152" s="219">
        <f>BK152</f>
        <v>0</v>
      </c>
      <c r="K152" s="215"/>
      <c r="L152" s="220"/>
      <c r="M152" s="221"/>
      <c r="N152" s="222"/>
      <c r="O152" s="222"/>
      <c r="P152" s="223">
        <f>SUM(P153:P160)</f>
        <v>0</v>
      </c>
      <c r="Q152" s="222"/>
      <c r="R152" s="223">
        <f>SUM(R153:R160)</f>
        <v>0</v>
      </c>
      <c r="S152" s="222"/>
      <c r="T152" s="224">
        <f>SUM(T153:T160)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5" t="s">
        <v>85</v>
      </c>
      <c r="AT152" s="226" t="s">
        <v>77</v>
      </c>
      <c r="AU152" s="226" t="s">
        <v>78</v>
      </c>
      <c r="AY152" s="225" t="s">
        <v>242</v>
      </c>
      <c r="BK152" s="227">
        <f>SUM(BK153:BK160)</f>
        <v>0</v>
      </c>
    </row>
    <row r="153" s="2" customFormat="1" ht="24.15" customHeight="1">
      <c r="A153" s="40"/>
      <c r="B153" s="41"/>
      <c r="C153" s="230" t="s">
        <v>1119</v>
      </c>
      <c r="D153" s="230" t="s">
        <v>245</v>
      </c>
      <c r="E153" s="231" t="s">
        <v>8402</v>
      </c>
      <c r="F153" s="232" t="s">
        <v>7842</v>
      </c>
      <c r="G153" s="233" t="s">
        <v>261</v>
      </c>
      <c r="H153" s="234">
        <v>48</v>
      </c>
      <c r="I153" s="235"/>
      <c r="J153" s="236">
        <f>ROUND(I153*H153,2)</f>
        <v>0</v>
      </c>
      <c r="K153" s="237"/>
      <c r="L153" s="46"/>
      <c r="M153" s="238" t="s">
        <v>1</v>
      </c>
      <c r="N153" s="239" t="s">
        <v>43</v>
      </c>
      <c r="O153" s="93"/>
      <c r="P153" s="240">
        <f>O153*H153</f>
        <v>0</v>
      </c>
      <c r="Q153" s="240">
        <v>0</v>
      </c>
      <c r="R153" s="240">
        <f>Q153*H153</f>
        <v>0</v>
      </c>
      <c r="S153" s="240">
        <v>0</v>
      </c>
      <c r="T153" s="24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42" t="s">
        <v>249</v>
      </c>
      <c r="AT153" s="242" t="s">
        <v>245</v>
      </c>
      <c r="AU153" s="242" t="s">
        <v>85</v>
      </c>
      <c r="AY153" s="19" t="s">
        <v>242</v>
      </c>
      <c r="BE153" s="243">
        <f>IF(N153="základní",J153,0)</f>
        <v>0</v>
      </c>
      <c r="BF153" s="243">
        <f>IF(N153="snížená",J153,0)</f>
        <v>0</v>
      </c>
      <c r="BG153" s="243">
        <f>IF(N153="zákl. přenesená",J153,0)</f>
        <v>0</v>
      </c>
      <c r="BH153" s="243">
        <f>IF(N153="sníž. přenesená",J153,0)</f>
        <v>0</v>
      </c>
      <c r="BI153" s="243">
        <f>IF(N153="nulová",J153,0)</f>
        <v>0</v>
      </c>
      <c r="BJ153" s="19" t="s">
        <v>85</v>
      </c>
      <c r="BK153" s="243">
        <f>ROUND(I153*H153,2)</f>
        <v>0</v>
      </c>
      <c r="BL153" s="19" t="s">
        <v>249</v>
      </c>
      <c r="BM153" s="242" t="s">
        <v>8403</v>
      </c>
    </row>
    <row r="154" s="2" customFormat="1">
      <c r="A154" s="40"/>
      <c r="B154" s="41"/>
      <c r="C154" s="42"/>
      <c r="D154" s="244" t="s">
        <v>251</v>
      </c>
      <c r="E154" s="42"/>
      <c r="F154" s="245" t="s">
        <v>7842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251</v>
      </c>
      <c r="AU154" s="19" t="s">
        <v>85</v>
      </c>
    </row>
    <row r="155" s="2" customFormat="1" ht="24.15" customHeight="1">
      <c r="A155" s="40"/>
      <c r="B155" s="41"/>
      <c r="C155" s="230" t="s">
        <v>8</v>
      </c>
      <c r="D155" s="230" t="s">
        <v>245</v>
      </c>
      <c r="E155" s="231" t="s">
        <v>8404</v>
      </c>
      <c r="F155" s="232" t="s">
        <v>7845</v>
      </c>
      <c r="G155" s="233" t="s">
        <v>261</v>
      </c>
      <c r="H155" s="234">
        <v>440</v>
      </c>
      <c r="I155" s="235"/>
      <c r="J155" s="236">
        <f>ROUND(I155*H155,2)</f>
        <v>0</v>
      </c>
      <c r="K155" s="237"/>
      <c r="L155" s="46"/>
      <c r="M155" s="238" t="s">
        <v>1</v>
      </c>
      <c r="N155" s="239" t="s">
        <v>43</v>
      </c>
      <c r="O155" s="93"/>
      <c r="P155" s="240">
        <f>O155*H155</f>
        <v>0</v>
      </c>
      <c r="Q155" s="240">
        <v>0</v>
      </c>
      <c r="R155" s="240">
        <f>Q155*H155</f>
        <v>0</v>
      </c>
      <c r="S155" s="240">
        <v>0</v>
      </c>
      <c r="T155" s="24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42" t="s">
        <v>249</v>
      </c>
      <c r="AT155" s="242" t="s">
        <v>245</v>
      </c>
      <c r="AU155" s="242" t="s">
        <v>85</v>
      </c>
      <c r="AY155" s="19" t="s">
        <v>242</v>
      </c>
      <c r="BE155" s="243">
        <f>IF(N155="základní",J155,0)</f>
        <v>0</v>
      </c>
      <c r="BF155" s="243">
        <f>IF(N155="snížená",J155,0)</f>
        <v>0</v>
      </c>
      <c r="BG155" s="243">
        <f>IF(N155="zákl. přenesená",J155,0)</f>
        <v>0</v>
      </c>
      <c r="BH155" s="243">
        <f>IF(N155="sníž. přenesená",J155,0)</f>
        <v>0</v>
      </c>
      <c r="BI155" s="243">
        <f>IF(N155="nulová",J155,0)</f>
        <v>0</v>
      </c>
      <c r="BJ155" s="19" t="s">
        <v>85</v>
      </c>
      <c r="BK155" s="243">
        <f>ROUND(I155*H155,2)</f>
        <v>0</v>
      </c>
      <c r="BL155" s="19" t="s">
        <v>249</v>
      </c>
      <c r="BM155" s="242" t="s">
        <v>8405</v>
      </c>
    </row>
    <row r="156" s="2" customFormat="1">
      <c r="A156" s="40"/>
      <c r="B156" s="41"/>
      <c r="C156" s="42"/>
      <c r="D156" s="244" t="s">
        <v>251</v>
      </c>
      <c r="E156" s="42"/>
      <c r="F156" s="245" t="s">
        <v>7845</v>
      </c>
      <c r="G156" s="42"/>
      <c r="H156" s="42"/>
      <c r="I156" s="246"/>
      <c r="J156" s="42"/>
      <c r="K156" s="42"/>
      <c r="L156" s="46"/>
      <c r="M156" s="247"/>
      <c r="N156" s="24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251</v>
      </c>
      <c r="AU156" s="19" t="s">
        <v>85</v>
      </c>
    </row>
    <row r="157" s="2" customFormat="1" ht="24.15" customHeight="1">
      <c r="A157" s="40"/>
      <c r="B157" s="41"/>
      <c r="C157" s="230" t="s">
        <v>1157</v>
      </c>
      <c r="D157" s="230" t="s">
        <v>245</v>
      </c>
      <c r="E157" s="231" t="s">
        <v>8406</v>
      </c>
      <c r="F157" s="232" t="s">
        <v>8223</v>
      </c>
      <c r="G157" s="233" t="s">
        <v>261</v>
      </c>
      <c r="H157" s="234">
        <v>40</v>
      </c>
      <c r="I157" s="235"/>
      <c r="J157" s="236">
        <f>ROUND(I157*H157,2)</f>
        <v>0</v>
      </c>
      <c r="K157" s="237"/>
      <c r="L157" s="46"/>
      <c r="M157" s="238" t="s">
        <v>1</v>
      </c>
      <c r="N157" s="239" t="s">
        <v>43</v>
      </c>
      <c r="O157" s="93"/>
      <c r="P157" s="240">
        <f>O157*H157</f>
        <v>0</v>
      </c>
      <c r="Q157" s="240">
        <v>0</v>
      </c>
      <c r="R157" s="240">
        <f>Q157*H157</f>
        <v>0</v>
      </c>
      <c r="S157" s="240">
        <v>0</v>
      </c>
      <c r="T157" s="24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42" t="s">
        <v>249</v>
      </c>
      <c r="AT157" s="242" t="s">
        <v>245</v>
      </c>
      <c r="AU157" s="242" t="s">
        <v>85</v>
      </c>
      <c r="AY157" s="19" t="s">
        <v>242</v>
      </c>
      <c r="BE157" s="243">
        <f>IF(N157="základní",J157,0)</f>
        <v>0</v>
      </c>
      <c r="BF157" s="243">
        <f>IF(N157="snížená",J157,0)</f>
        <v>0</v>
      </c>
      <c r="BG157" s="243">
        <f>IF(N157="zákl. přenesená",J157,0)</f>
        <v>0</v>
      </c>
      <c r="BH157" s="243">
        <f>IF(N157="sníž. přenesená",J157,0)</f>
        <v>0</v>
      </c>
      <c r="BI157" s="243">
        <f>IF(N157="nulová",J157,0)</f>
        <v>0</v>
      </c>
      <c r="BJ157" s="19" t="s">
        <v>85</v>
      </c>
      <c r="BK157" s="243">
        <f>ROUND(I157*H157,2)</f>
        <v>0</v>
      </c>
      <c r="BL157" s="19" t="s">
        <v>249</v>
      </c>
      <c r="BM157" s="242" t="s">
        <v>8407</v>
      </c>
    </row>
    <row r="158" s="2" customFormat="1">
      <c r="A158" s="40"/>
      <c r="B158" s="41"/>
      <c r="C158" s="42"/>
      <c r="D158" s="244" t="s">
        <v>251</v>
      </c>
      <c r="E158" s="42"/>
      <c r="F158" s="245" t="s">
        <v>8223</v>
      </c>
      <c r="G158" s="42"/>
      <c r="H158" s="42"/>
      <c r="I158" s="246"/>
      <c r="J158" s="42"/>
      <c r="K158" s="42"/>
      <c r="L158" s="46"/>
      <c r="M158" s="247"/>
      <c r="N158" s="24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251</v>
      </c>
      <c r="AU158" s="19" t="s">
        <v>85</v>
      </c>
    </row>
    <row r="159" s="2" customFormat="1" ht="21.75" customHeight="1">
      <c r="A159" s="40"/>
      <c r="B159" s="41"/>
      <c r="C159" s="230" t="s">
        <v>1163</v>
      </c>
      <c r="D159" s="230" t="s">
        <v>245</v>
      </c>
      <c r="E159" s="231" t="s">
        <v>8408</v>
      </c>
      <c r="F159" s="232" t="s">
        <v>8409</v>
      </c>
      <c r="G159" s="233" t="s">
        <v>261</v>
      </c>
      <c r="H159" s="234">
        <v>480</v>
      </c>
      <c r="I159" s="235"/>
      <c r="J159" s="236">
        <f>ROUND(I159*H159,2)</f>
        <v>0</v>
      </c>
      <c r="K159" s="237"/>
      <c r="L159" s="46"/>
      <c r="M159" s="238" t="s">
        <v>1</v>
      </c>
      <c r="N159" s="239" t="s">
        <v>43</v>
      </c>
      <c r="O159" s="93"/>
      <c r="P159" s="240">
        <f>O159*H159</f>
        <v>0</v>
      </c>
      <c r="Q159" s="240">
        <v>0</v>
      </c>
      <c r="R159" s="240">
        <f>Q159*H159</f>
        <v>0</v>
      </c>
      <c r="S159" s="240">
        <v>0</v>
      </c>
      <c r="T159" s="24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42" t="s">
        <v>249</v>
      </c>
      <c r="AT159" s="242" t="s">
        <v>245</v>
      </c>
      <c r="AU159" s="242" t="s">
        <v>85</v>
      </c>
      <c r="AY159" s="19" t="s">
        <v>242</v>
      </c>
      <c r="BE159" s="243">
        <f>IF(N159="základní",J159,0)</f>
        <v>0</v>
      </c>
      <c r="BF159" s="243">
        <f>IF(N159="snížená",J159,0)</f>
        <v>0</v>
      </c>
      <c r="BG159" s="243">
        <f>IF(N159="zákl. přenesená",J159,0)</f>
        <v>0</v>
      </c>
      <c r="BH159" s="243">
        <f>IF(N159="sníž. přenesená",J159,0)</f>
        <v>0</v>
      </c>
      <c r="BI159" s="243">
        <f>IF(N159="nulová",J159,0)</f>
        <v>0</v>
      </c>
      <c r="BJ159" s="19" t="s">
        <v>85</v>
      </c>
      <c r="BK159" s="243">
        <f>ROUND(I159*H159,2)</f>
        <v>0</v>
      </c>
      <c r="BL159" s="19" t="s">
        <v>249</v>
      </c>
      <c r="BM159" s="242" t="s">
        <v>8410</v>
      </c>
    </row>
    <row r="160" s="2" customFormat="1">
      <c r="A160" s="40"/>
      <c r="B160" s="41"/>
      <c r="C160" s="42"/>
      <c r="D160" s="244" t="s">
        <v>251</v>
      </c>
      <c r="E160" s="42"/>
      <c r="F160" s="245" t="s">
        <v>8409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251</v>
      </c>
      <c r="AU160" s="19" t="s">
        <v>85</v>
      </c>
    </row>
    <row r="161" s="12" customFormat="1" ht="25.92" customHeight="1">
      <c r="A161" s="12"/>
      <c r="B161" s="214"/>
      <c r="C161" s="215"/>
      <c r="D161" s="216" t="s">
        <v>77</v>
      </c>
      <c r="E161" s="217" t="s">
        <v>8195</v>
      </c>
      <c r="F161" s="217" t="s">
        <v>7861</v>
      </c>
      <c r="G161" s="215"/>
      <c r="H161" s="215"/>
      <c r="I161" s="218"/>
      <c r="J161" s="219">
        <f>BK161</f>
        <v>0</v>
      </c>
      <c r="K161" s="215"/>
      <c r="L161" s="220"/>
      <c r="M161" s="221"/>
      <c r="N161" s="222"/>
      <c r="O161" s="222"/>
      <c r="P161" s="223">
        <f>SUM(P162:P167)</f>
        <v>0</v>
      </c>
      <c r="Q161" s="222"/>
      <c r="R161" s="223">
        <f>SUM(R162:R167)</f>
        <v>0</v>
      </c>
      <c r="S161" s="222"/>
      <c r="T161" s="224">
        <f>SUM(T162:T167)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5" t="s">
        <v>85</v>
      </c>
      <c r="AT161" s="226" t="s">
        <v>77</v>
      </c>
      <c r="AU161" s="226" t="s">
        <v>78</v>
      </c>
      <c r="AY161" s="225" t="s">
        <v>242</v>
      </c>
      <c r="BK161" s="227">
        <f>SUM(BK162:BK167)</f>
        <v>0</v>
      </c>
    </row>
    <row r="162" s="2" customFormat="1" ht="24.15" customHeight="1">
      <c r="A162" s="40"/>
      <c r="B162" s="41"/>
      <c r="C162" s="230" t="s">
        <v>1168</v>
      </c>
      <c r="D162" s="230" t="s">
        <v>245</v>
      </c>
      <c r="E162" s="231" t="s">
        <v>8411</v>
      </c>
      <c r="F162" s="232" t="s">
        <v>8251</v>
      </c>
      <c r="G162" s="233" t="s">
        <v>261</v>
      </c>
      <c r="H162" s="234">
        <v>2320</v>
      </c>
      <c r="I162" s="235"/>
      <c r="J162" s="236">
        <f>ROUND(I162*H162,2)</f>
        <v>0</v>
      </c>
      <c r="K162" s="237"/>
      <c r="L162" s="46"/>
      <c r="M162" s="238" t="s">
        <v>1</v>
      </c>
      <c r="N162" s="239" t="s">
        <v>43</v>
      </c>
      <c r="O162" s="93"/>
      <c r="P162" s="240">
        <f>O162*H162</f>
        <v>0</v>
      </c>
      <c r="Q162" s="240">
        <v>0</v>
      </c>
      <c r="R162" s="240">
        <f>Q162*H162</f>
        <v>0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249</v>
      </c>
      <c r="AT162" s="242" t="s">
        <v>245</v>
      </c>
      <c r="AU162" s="242" t="s">
        <v>85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249</v>
      </c>
      <c r="BM162" s="242" t="s">
        <v>8412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8251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85</v>
      </c>
    </row>
    <row r="164" s="2" customFormat="1" ht="24.15" customHeight="1">
      <c r="A164" s="40"/>
      <c r="B164" s="41"/>
      <c r="C164" s="230" t="s">
        <v>1096</v>
      </c>
      <c r="D164" s="230" t="s">
        <v>245</v>
      </c>
      <c r="E164" s="231" t="s">
        <v>8413</v>
      </c>
      <c r="F164" s="232" t="s">
        <v>8414</v>
      </c>
      <c r="G164" s="233" t="s">
        <v>7858</v>
      </c>
      <c r="H164" s="234">
        <v>28</v>
      </c>
      <c r="I164" s="235"/>
      <c r="J164" s="236">
        <f>ROUND(I164*H164,2)</f>
        <v>0</v>
      </c>
      <c r="K164" s="237"/>
      <c r="L164" s="46"/>
      <c r="M164" s="238" t="s">
        <v>1</v>
      </c>
      <c r="N164" s="239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249</v>
      </c>
      <c r="AT164" s="242" t="s">
        <v>245</v>
      </c>
      <c r="AU164" s="242" t="s">
        <v>85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249</v>
      </c>
      <c r="BM164" s="242" t="s">
        <v>8415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8414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85</v>
      </c>
    </row>
    <row r="166" s="2" customFormat="1" ht="16.5" customHeight="1">
      <c r="A166" s="40"/>
      <c r="B166" s="41"/>
      <c r="C166" s="230" t="s">
        <v>2458</v>
      </c>
      <c r="D166" s="230" t="s">
        <v>245</v>
      </c>
      <c r="E166" s="231" t="s">
        <v>8416</v>
      </c>
      <c r="F166" s="232" t="s">
        <v>8417</v>
      </c>
      <c r="G166" s="233" t="s">
        <v>7858</v>
      </c>
      <c r="H166" s="234">
        <v>25</v>
      </c>
      <c r="I166" s="235"/>
      <c r="J166" s="236">
        <f>ROUND(I166*H166,2)</f>
        <v>0</v>
      </c>
      <c r="K166" s="237"/>
      <c r="L166" s="46"/>
      <c r="M166" s="238" t="s">
        <v>1</v>
      </c>
      <c r="N166" s="239" t="s">
        <v>43</v>
      </c>
      <c r="O166" s="93"/>
      <c r="P166" s="240">
        <f>O166*H166</f>
        <v>0</v>
      </c>
      <c r="Q166" s="240">
        <v>0</v>
      </c>
      <c r="R166" s="240">
        <f>Q166*H166</f>
        <v>0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249</v>
      </c>
      <c r="AT166" s="242" t="s">
        <v>245</v>
      </c>
      <c r="AU166" s="242" t="s">
        <v>85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249</v>
      </c>
      <c r="BM166" s="242" t="s">
        <v>8418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8417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85</v>
      </c>
    </row>
    <row r="168" s="12" customFormat="1" ht="25.92" customHeight="1">
      <c r="A168" s="12"/>
      <c r="B168" s="214"/>
      <c r="C168" s="215"/>
      <c r="D168" s="216" t="s">
        <v>77</v>
      </c>
      <c r="E168" s="217" t="s">
        <v>8200</v>
      </c>
      <c r="F168" s="217" t="s">
        <v>7871</v>
      </c>
      <c r="G168" s="215"/>
      <c r="H168" s="215"/>
      <c r="I168" s="218"/>
      <c r="J168" s="219">
        <f>BK168</f>
        <v>0</v>
      </c>
      <c r="K168" s="215"/>
      <c r="L168" s="220"/>
      <c r="M168" s="221"/>
      <c r="N168" s="222"/>
      <c r="O168" s="222"/>
      <c r="P168" s="223">
        <f>SUM(P169:P190)</f>
        <v>0</v>
      </c>
      <c r="Q168" s="222"/>
      <c r="R168" s="223">
        <f>SUM(R169:R190)</f>
        <v>0</v>
      </c>
      <c r="S168" s="222"/>
      <c r="T168" s="224">
        <f>SUM(T169:T190)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25" t="s">
        <v>85</v>
      </c>
      <c r="AT168" s="226" t="s">
        <v>77</v>
      </c>
      <c r="AU168" s="226" t="s">
        <v>78</v>
      </c>
      <c r="AY168" s="225" t="s">
        <v>242</v>
      </c>
      <c r="BK168" s="227">
        <f>SUM(BK169:BK190)</f>
        <v>0</v>
      </c>
    </row>
    <row r="169" s="2" customFormat="1" ht="16.5" customHeight="1">
      <c r="A169" s="40"/>
      <c r="B169" s="41"/>
      <c r="C169" s="230" t="s">
        <v>2463</v>
      </c>
      <c r="D169" s="230" t="s">
        <v>245</v>
      </c>
      <c r="E169" s="231" t="s">
        <v>8419</v>
      </c>
      <c r="F169" s="232" t="s">
        <v>8420</v>
      </c>
      <c r="G169" s="233" t="s">
        <v>6414</v>
      </c>
      <c r="H169" s="234">
        <v>1</v>
      </c>
      <c r="I169" s="235"/>
      <c r="J169" s="236">
        <f>ROUND(I169*H169,2)</f>
        <v>0</v>
      </c>
      <c r="K169" s="237"/>
      <c r="L169" s="46"/>
      <c r="M169" s="238" t="s">
        <v>1</v>
      </c>
      <c r="N169" s="239" t="s">
        <v>43</v>
      </c>
      <c r="O169" s="93"/>
      <c r="P169" s="240">
        <f>O169*H169</f>
        <v>0</v>
      </c>
      <c r="Q169" s="240">
        <v>0</v>
      </c>
      <c r="R169" s="240">
        <f>Q169*H169</f>
        <v>0</v>
      </c>
      <c r="S169" s="240">
        <v>0</v>
      </c>
      <c r="T169" s="24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42" t="s">
        <v>249</v>
      </c>
      <c r="AT169" s="242" t="s">
        <v>245</v>
      </c>
      <c r="AU169" s="242" t="s">
        <v>85</v>
      </c>
      <c r="AY169" s="19" t="s">
        <v>242</v>
      </c>
      <c r="BE169" s="243">
        <f>IF(N169="základní",J169,0)</f>
        <v>0</v>
      </c>
      <c r="BF169" s="243">
        <f>IF(N169="snížená",J169,0)</f>
        <v>0</v>
      </c>
      <c r="BG169" s="243">
        <f>IF(N169="zákl. přenesená",J169,0)</f>
        <v>0</v>
      </c>
      <c r="BH169" s="243">
        <f>IF(N169="sníž. přenesená",J169,0)</f>
        <v>0</v>
      </c>
      <c r="BI169" s="243">
        <f>IF(N169="nulová",J169,0)</f>
        <v>0</v>
      </c>
      <c r="BJ169" s="19" t="s">
        <v>85</v>
      </c>
      <c r="BK169" s="243">
        <f>ROUND(I169*H169,2)</f>
        <v>0</v>
      </c>
      <c r="BL169" s="19" t="s">
        <v>249</v>
      </c>
      <c r="BM169" s="242" t="s">
        <v>8421</v>
      </c>
    </row>
    <row r="170" s="2" customFormat="1">
      <c r="A170" s="40"/>
      <c r="B170" s="41"/>
      <c r="C170" s="42"/>
      <c r="D170" s="244" t="s">
        <v>251</v>
      </c>
      <c r="E170" s="42"/>
      <c r="F170" s="245" t="s">
        <v>8420</v>
      </c>
      <c r="G170" s="42"/>
      <c r="H170" s="42"/>
      <c r="I170" s="246"/>
      <c r="J170" s="42"/>
      <c r="K170" s="42"/>
      <c r="L170" s="46"/>
      <c r="M170" s="247"/>
      <c r="N170" s="24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251</v>
      </c>
      <c r="AU170" s="19" t="s">
        <v>85</v>
      </c>
    </row>
    <row r="171" s="2" customFormat="1" ht="16.5" customHeight="1">
      <c r="A171" s="40"/>
      <c r="B171" s="41"/>
      <c r="C171" s="230" t="s">
        <v>1832</v>
      </c>
      <c r="D171" s="230" t="s">
        <v>245</v>
      </c>
      <c r="E171" s="231" t="s">
        <v>8422</v>
      </c>
      <c r="F171" s="232" t="s">
        <v>8423</v>
      </c>
      <c r="G171" s="233" t="s">
        <v>7858</v>
      </c>
      <c r="H171" s="234">
        <v>25</v>
      </c>
      <c r="I171" s="235"/>
      <c r="J171" s="236">
        <f>ROUND(I171*H171,2)</f>
        <v>0</v>
      </c>
      <c r="K171" s="237"/>
      <c r="L171" s="46"/>
      <c r="M171" s="238" t="s">
        <v>1</v>
      </c>
      <c r="N171" s="239" t="s">
        <v>43</v>
      </c>
      <c r="O171" s="93"/>
      <c r="P171" s="240">
        <f>O171*H171</f>
        <v>0</v>
      </c>
      <c r="Q171" s="240">
        <v>0</v>
      </c>
      <c r="R171" s="240">
        <f>Q171*H171</f>
        <v>0</v>
      </c>
      <c r="S171" s="240">
        <v>0</v>
      </c>
      <c r="T171" s="24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42" t="s">
        <v>249</v>
      </c>
      <c r="AT171" s="242" t="s">
        <v>245</v>
      </c>
      <c r="AU171" s="242" t="s">
        <v>85</v>
      </c>
      <c r="AY171" s="19" t="s">
        <v>242</v>
      </c>
      <c r="BE171" s="243">
        <f>IF(N171="základní",J171,0)</f>
        <v>0</v>
      </c>
      <c r="BF171" s="243">
        <f>IF(N171="snížená",J171,0)</f>
        <v>0</v>
      </c>
      <c r="BG171" s="243">
        <f>IF(N171="zákl. přenesená",J171,0)</f>
        <v>0</v>
      </c>
      <c r="BH171" s="243">
        <f>IF(N171="sníž. přenesená",J171,0)</f>
        <v>0</v>
      </c>
      <c r="BI171" s="243">
        <f>IF(N171="nulová",J171,0)</f>
        <v>0</v>
      </c>
      <c r="BJ171" s="19" t="s">
        <v>85</v>
      </c>
      <c r="BK171" s="243">
        <f>ROUND(I171*H171,2)</f>
        <v>0</v>
      </c>
      <c r="BL171" s="19" t="s">
        <v>249</v>
      </c>
      <c r="BM171" s="242" t="s">
        <v>8424</v>
      </c>
    </row>
    <row r="172" s="2" customFormat="1">
      <c r="A172" s="40"/>
      <c r="B172" s="41"/>
      <c r="C172" s="42"/>
      <c r="D172" s="244" t="s">
        <v>251</v>
      </c>
      <c r="E172" s="42"/>
      <c r="F172" s="245" t="s">
        <v>8423</v>
      </c>
      <c r="G172" s="42"/>
      <c r="H172" s="42"/>
      <c r="I172" s="246"/>
      <c r="J172" s="42"/>
      <c r="K172" s="42"/>
      <c r="L172" s="46"/>
      <c r="M172" s="247"/>
      <c r="N172" s="24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251</v>
      </c>
      <c r="AU172" s="19" t="s">
        <v>85</v>
      </c>
    </row>
    <row r="173" s="2" customFormat="1" ht="16.5" customHeight="1">
      <c r="A173" s="40"/>
      <c r="B173" s="41"/>
      <c r="C173" s="230" t="s">
        <v>1843</v>
      </c>
      <c r="D173" s="230" t="s">
        <v>245</v>
      </c>
      <c r="E173" s="231" t="s">
        <v>8425</v>
      </c>
      <c r="F173" s="232" t="s">
        <v>8426</v>
      </c>
      <c r="G173" s="233" t="s">
        <v>7858</v>
      </c>
      <c r="H173" s="234">
        <v>1</v>
      </c>
      <c r="I173" s="235"/>
      <c r="J173" s="236">
        <f>ROUND(I173*H173,2)</f>
        <v>0</v>
      </c>
      <c r="K173" s="237"/>
      <c r="L173" s="46"/>
      <c r="M173" s="238" t="s">
        <v>1</v>
      </c>
      <c r="N173" s="239" t="s">
        <v>43</v>
      </c>
      <c r="O173" s="93"/>
      <c r="P173" s="240">
        <f>O173*H173</f>
        <v>0</v>
      </c>
      <c r="Q173" s="240">
        <v>0</v>
      </c>
      <c r="R173" s="240">
        <f>Q173*H173</f>
        <v>0</v>
      </c>
      <c r="S173" s="240">
        <v>0</v>
      </c>
      <c r="T173" s="24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42" t="s">
        <v>249</v>
      </c>
      <c r="AT173" s="242" t="s">
        <v>245</v>
      </c>
      <c r="AU173" s="242" t="s">
        <v>85</v>
      </c>
      <c r="AY173" s="19" t="s">
        <v>242</v>
      </c>
      <c r="BE173" s="243">
        <f>IF(N173="základní",J173,0)</f>
        <v>0</v>
      </c>
      <c r="BF173" s="243">
        <f>IF(N173="snížená",J173,0)</f>
        <v>0</v>
      </c>
      <c r="BG173" s="243">
        <f>IF(N173="zákl. přenesená",J173,0)</f>
        <v>0</v>
      </c>
      <c r="BH173" s="243">
        <f>IF(N173="sníž. přenesená",J173,0)</f>
        <v>0</v>
      </c>
      <c r="BI173" s="243">
        <f>IF(N173="nulová",J173,0)</f>
        <v>0</v>
      </c>
      <c r="BJ173" s="19" t="s">
        <v>85</v>
      </c>
      <c r="BK173" s="243">
        <f>ROUND(I173*H173,2)</f>
        <v>0</v>
      </c>
      <c r="BL173" s="19" t="s">
        <v>249</v>
      </c>
      <c r="BM173" s="242" t="s">
        <v>8427</v>
      </c>
    </row>
    <row r="174" s="2" customFormat="1">
      <c r="A174" s="40"/>
      <c r="B174" s="41"/>
      <c r="C174" s="42"/>
      <c r="D174" s="244" t="s">
        <v>251</v>
      </c>
      <c r="E174" s="42"/>
      <c r="F174" s="245" t="s">
        <v>8426</v>
      </c>
      <c r="G174" s="42"/>
      <c r="H174" s="42"/>
      <c r="I174" s="246"/>
      <c r="J174" s="42"/>
      <c r="K174" s="42"/>
      <c r="L174" s="46"/>
      <c r="M174" s="247"/>
      <c r="N174" s="24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251</v>
      </c>
      <c r="AU174" s="19" t="s">
        <v>85</v>
      </c>
    </row>
    <row r="175" s="2" customFormat="1" ht="16.5" customHeight="1">
      <c r="A175" s="40"/>
      <c r="B175" s="41"/>
      <c r="C175" s="230" t="s">
        <v>7</v>
      </c>
      <c r="D175" s="230" t="s">
        <v>245</v>
      </c>
      <c r="E175" s="231" t="s">
        <v>8428</v>
      </c>
      <c r="F175" s="232" t="s">
        <v>8313</v>
      </c>
      <c r="G175" s="233" t="s">
        <v>7858</v>
      </c>
      <c r="H175" s="234">
        <v>1</v>
      </c>
      <c r="I175" s="235"/>
      <c r="J175" s="236">
        <f>ROUND(I175*H175,2)</f>
        <v>0</v>
      </c>
      <c r="K175" s="237"/>
      <c r="L175" s="46"/>
      <c r="M175" s="238" t="s">
        <v>1</v>
      </c>
      <c r="N175" s="239" t="s">
        <v>43</v>
      </c>
      <c r="O175" s="93"/>
      <c r="P175" s="240">
        <f>O175*H175</f>
        <v>0</v>
      </c>
      <c r="Q175" s="240">
        <v>0</v>
      </c>
      <c r="R175" s="240">
        <f>Q175*H175</f>
        <v>0</v>
      </c>
      <c r="S175" s="240">
        <v>0</v>
      </c>
      <c r="T175" s="24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42" t="s">
        <v>249</v>
      </c>
      <c r="AT175" s="242" t="s">
        <v>245</v>
      </c>
      <c r="AU175" s="242" t="s">
        <v>85</v>
      </c>
      <c r="AY175" s="19" t="s">
        <v>242</v>
      </c>
      <c r="BE175" s="243">
        <f>IF(N175="základní",J175,0)</f>
        <v>0</v>
      </c>
      <c r="BF175" s="243">
        <f>IF(N175="snížená",J175,0)</f>
        <v>0</v>
      </c>
      <c r="BG175" s="243">
        <f>IF(N175="zákl. přenesená",J175,0)</f>
        <v>0</v>
      </c>
      <c r="BH175" s="243">
        <f>IF(N175="sníž. přenesená",J175,0)</f>
        <v>0</v>
      </c>
      <c r="BI175" s="243">
        <f>IF(N175="nulová",J175,0)</f>
        <v>0</v>
      </c>
      <c r="BJ175" s="19" t="s">
        <v>85</v>
      </c>
      <c r="BK175" s="243">
        <f>ROUND(I175*H175,2)</f>
        <v>0</v>
      </c>
      <c r="BL175" s="19" t="s">
        <v>249</v>
      </c>
      <c r="BM175" s="242" t="s">
        <v>8429</v>
      </c>
    </row>
    <row r="176" s="2" customFormat="1">
      <c r="A176" s="40"/>
      <c r="B176" s="41"/>
      <c r="C176" s="42"/>
      <c r="D176" s="244" t="s">
        <v>251</v>
      </c>
      <c r="E176" s="42"/>
      <c r="F176" s="245" t="s">
        <v>8313</v>
      </c>
      <c r="G176" s="42"/>
      <c r="H176" s="42"/>
      <c r="I176" s="246"/>
      <c r="J176" s="42"/>
      <c r="K176" s="42"/>
      <c r="L176" s="46"/>
      <c r="M176" s="247"/>
      <c r="N176" s="24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251</v>
      </c>
      <c r="AU176" s="19" t="s">
        <v>85</v>
      </c>
    </row>
    <row r="177" s="2" customFormat="1" ht="16.5" customHeight="1">
      <c r="A177" s="40"/>
      <c r="B177" s="41"/>
      <c r="C177" s="230" t="s">
        <v>2312</v>
      </c>
      <c r="D177" s="230" t="s">
        <v>245</v>
      </c>
      <c r="E177" s="231" t="s">
        <v>8430</v>
      </c>
      <c r="F177" s="232" t="s">
        <v>6300</v>
      </c>
      <c r="G177" s="233" t="s">
        <v>6414</v>
      </c>
      <c r="H177" s="234">
        <v>1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0</v>
      </c>
      <c r="R177" s="240">
        <f>Q177*H177</f>
        <v>0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249</v>
      </c>
      <c r="AT177" s="242" t="s">
        <v>245</v>
      </c>
      <c r="AU177" s="242" t="s">
        <v>85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249</v>
      </c>
      <c r="BM177" s="242" t="s">
        <v>8431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6300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85</v>
      </c>
    </row>
    <row r="179" s="2" customFormat="1" ht="16.5" customHeight="1">
      <c r="A179" s="40"/>
      <c r="B179" s="41"/>
      <c r="C179" s="230" t="s">
        <v>1620</v>
      </c>
      <c r="D179" s="230" t="s">
        <v>245</v>
      </c>
      <c r="E179" s="231" t="s">
        <v>8432</v>
      </c>
      <c r="F179" s="232" t="s">
        <v>8337</v>
      </c>
      <c r="G179" s="233" t="s">
        <v>7858</v>
      </c>
      <c r="H179" s="234">
        <v>25</v>
      </c>
      <c r="I179" s="235"/>
      <c r="J179" s="236">
        <f>ROUND(I179*H179,2)</f>
        <v>0</v>
      </c>
      <c r="K179" s="237"/>
      <c r="L179" s="46"/>
      <c r="M179" s="238" t="s">
        <v>1</v>
      </c>
      <c r="N179" s="239" t="s">
        <v>43</v>
      </c>
      <c r="O179" s="93"/>
      <c r="P179" s="240">
        <f>O179*H179</f>
        <v>0</v>
      </c>
      <c r="Q179" s="240">
        <v>0</v>
      </c>
      <c r="R179" s="240">
        <f>Q179*H179</f>
        <v>0</v>
      </c>
      <c r="S179" s="240">
        <v>0</v>
      </c>
      <c r="T179" s="24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42" t="s">
        <v>249</v>
      </c>
      <c r="AT179" s="242" t="s">
        <v>245</v>
      </c>
      <c r="AU179" s="242" t="s">
        <v>85</v>
      </c>
      <c r="AY179" s="19" t="s">
        <v>242</v>
      </c>
      <c r="BE179" s="243">
        <f>IF(N179="základní",J179,0)</f>
        <v>0</v>
      </c>
      <c r="BF179" s="243">
        <f>IF(N179="snížená",J179,0)</f>
        <v>0</v>
      </c>
      <c r="BG179" s="243">
        <f>IF(N179="zákl. přenesená",J179,0)</f>
        <v>0</v>
      </c>
      <c r="BH179" s="243">
        <f>IF(N179="sníž. přenesená",J179,0)</f>
        <v>0</v>
      </c>
      <c r="BI179" s="243">
        <f>IF(N179="nulová",J179,0)</f>
        <v>0</v>
      </c>
      <c r="BJ179" s="19" t="s">
        <v>85</v>
      </c>
      <c r="BK179" s="243">
        <f>ROUND(I179*H179,2)</f>
        <v>0</v>
      </c>
      <c r="BL179" s="19" t="s">
        <v>249</v>
      </c>
      <c r="BM179" s="242" t="s">
        <v>8433</v>
      </c>
    </row>
    <row r="180" s="2" customFormat="1">
      <c r="A180" s="40"/>
      <c r="B180" s="41"/>
      <c r="C180" s="42"/>
      <c r="D180" s="244" t="s">
        <v>251</v>
      </c>
      <c r="E180" s="42"/>
      <c r="F180" s="245" t="s">
        <v>8337</v>
      </c>
      <c r="G180" s="42"/>
      <c r="H180" s="42"/>
      <c r="I180" s="246"/>
      <c r="J180" s="42"/>
      <c r="K180" s="42"/>
      <c r="L180" s="46"/>
      <c r="M180" s="247"/>
      <c r="N180" s="24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251</v>
      </c>
      <c r="AU180" s="19" t="s">
        <v>85</v>
      </c>
    </row>
    <row r="181" s="2" customFormat="1" ht="16.5" customHeight="1">
      <c r="A181" s="40"/>
      <c r="B181" s="41"/>
      <c r="C181" s="230" t="s">
        <v>1627</v>
      </c>
      <c r="D181" s="230" t="s">
        <v>245</v>
      </c>
      <c r="E181" s="231" t="s">
        <v>8434</v>
      </c>
      <c r="F181" s="232" t="s">
        <v>8020</v>
      </c>
      <c r="G181" s="233" t="s">
        <v>6414</v>
      </c>
      <c r="H181" s="234">
        <v>1</v>
      </c>
      <c r="I181" s="235"/>
      <c r="J181" s="236">
        <f>ROUND(I181*H181,2)</f>
        <v>0</v>
      </c>
      <c r="K181" s="237"/>
      <c r="L181" s="46"/>
      <c r="M181" s="238" t="s">
        <v>1</v>
      </c>
      <c r="N181" s="239" t="s">
        <v>43</v>
      </c>
      <c r="O181" s="93"/>
      <c r="P181" s="240">
        <f>O181*H181</f>
        <v>0</v>
      </c>
      <c r="Q181" s="240">
        <v>0</v>
      </c>
      <c r="R181" s="240">
        <f>Q181*H181</f>
        <v>0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249</v>
      </c>
      <c r="AT181" s="242" t="s">
        <v>245</v>
      </c>
      <c r="AU181" s="242" t="s">
        <v>85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249</v>
      </c>
      <c r="BM181" s="242" t="s">
        <v>8435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8020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85</v>
      </c>
    </row>
    <row r="183" s="2" customFormat="1" ht="24.15" customHeight="1">
      <c r="A183" s="40"/>
      <c r="B183" s="41"/>
      <c r="C183" s="230" t="s">
        <v>1067</v>
      </c>
      <c r="D183" s="230" t="s">
        <v>245</v>
      </c>
      <c r="E183" s="231" t="s">
        <v>8436</v>
      </c>
      <c r="F183" s="232" t="s">
        <v>7905</v>
      </c>
      <c r="G183" s="233" t="s">
        <v>5873</v>
      </c>
      <c r="H183" s="234">
        <v>32</v>
      </c>
      <c r="I183" s="235"/>
      <c r="J183" s="236">
        <f>ROUND(I183*H183,2)</f>
        <v>0</v>
      </c>
      <c r="K183" s="237"/>
      <c r="L183" s="46"/>
      <c r="M183" s="238" t="s">
        <v>1</v>
      </c>
      <c r="N183" s="239" t="s">
        <v>43</v>
      </c>
      <c r="O183" s="93"/>
      <c r="P183" s="240">
        <f>O183*H183</f>
        <v>0</v>
      </c>
      <c r="Q183" s="240">
        <v>0</v>
      </c>
      <c r="R183" s="240">
        <f>Q183*H183</f>
        <v>0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249</v>
      </c>
      <c r="AT183" s="242" t="s">
        <v>245</v>
      </c>
      <c r="AU183" s="242" t="s">
        <v>85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249</v>
      </c>
      <c r="BM183" s="242" t="s">
        <v>8437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7905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85</v>
      </c>
    </row>
    <row r="185" s="2" customFormat="1" ht="16.5" customHeight="1">
      <c r="A185" s="40"/>
      <c r="B185" s="41"/>
      <c r="C185" s="230" t="s">
        <v>1691</v>
      </c>
      <c r="D185" s="230" t="s">
        <v>245</v>
      </c>
      <c r="E185" s="231" t="s">
        <v>8438</v>
      </c>
      <c r="F185" s="232" t="s">
        <v>8439</v>
      </c>
      <c r="G185" s="233" t="s">
        <v>6414</v>
      </c>
      <c r="H185" s="234">
        <v>1</v>
      </c>
      <c r="I185" s="235"/>
      <c r="J185" s="236">
        <f>ROUND(I185*H185,2)</f>
        <v>0</v>
      </c>
      <c r="K185" s="237"/>
      <c r="L185" s="46"/>
      <c r="M185" s="238" t="s">
        <v>1</v>
      </c>
      <c r="N185" s="239" t="s">
        <v>43</v>
      </c>
      <c r="O185" s="93"/>
      <c r="P185" s="240">
        <f>O185*H185</f>
        <v>0</v>
      </c>
      <c r="Q185" s="240">
        <v>0</v>
      </c>
      <c r="R185" s="240">
        <f>Q185*H185</f>
        <v>0</v>
      </c>
      <c r="S185" s="240">
        <v>0</v>
      </c>
      <c r="T185" s="24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42" t="s">
        <v>249</v>
      </c>
      <c r="AT185" s="242" t="s">
        <v>245</v>
      </c>
      <c r="AU185" s="242" t="s">
        <v>85</v>
      </c>
      <c r="AY185" s="19" t="s">
        <v>242</v>
      </c>
      <c r="BE185" s="243">
        <f>IF(N185="základní",J185,0)</f>
        <v>0</v>
      </c>
      <c r="BF185" s="243">
        <f>IF(N185="snížená",J185,0)</f>
        <v>0</v>
      </c>
      <c r="BG185" s="243">
        <f>IF(N185="zákl. přenesená",J185,0)</f>
        <v>0</v>
      </c>
      <c r="BH185" s="243">
        <f>IF(N185="sníž. přenesená",J185,0)</f>
        <v>0</v>
      </c>
      <c r="BI185" s="243">
        <f>IF(N185="nulová",J185,0)</f>
        <v>0</v>
      </c>
      <c r="BJ185" s="19" t="s">
        <v>85</v>
      </c>
      <c r="BK185" s="243">
        <f>ROUND(I185*H185,2)</f>
        <v>0</v>
      </c>
      <c r="BL185" s="19" t="s">
        <v>249</v>
      </c>
      <c r="BM185" s="242" t="s">
        <v>8440</v>
      </c>
    </row>
    <row r="186" s="2" customFormat="1">
      <c r="A186" s="40"/>
      <c r="B186" s="41"/>
      <c r="C186" s="42"/>
      <c r="D186" s="244" t="s">
        <v>251</v>
      </c>
      <c r="E186" s="42"/>
      <c r="F186" s="245" t="s">
        <v>8439</v>
      </c>
      <c r="G186" s="42"/>
      <c r="H186" s="42"/>
      <c r="I186" s="246"/>
      <c r="J186" s="42"/>
      <c r="K186" s="42"/>
      <c r="L186" s="46"/>
      <c r="M186" s="247"/>
      <c r="N186" s="24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251</v>
      </c>
      <c r="AU186" s="19" t="s">
        <v>85</v>
      </c>
    </row>
    <row r="187" s="2" customFormat="1" ht="24.15" customHeight="1">
      <c r="A187" s="40"/>
      <c r="B187" s="41"/>
      <c r="C187" s="230" t="s">
        <v>1697</v>
      </c>
      <c r="D187" s="230" t="s">
        <v>245</v>
      </c>
      <c r="E187" s="231" t="s">
        <v>8441</v>
      </c>
      <c r="F187" s="232" t="s">
        <v>8442</v>
      </c>
      <c r="G187" s="233" t="s">
        <v>6414</v>
      </c>
      <c r="H187" s="234">
        <v>1</v>
      </c>
      <c r="I187" s="235"/>
      <c r="J187" s="236">
        <f>ROUND(I187*H187,2)</f>
        <v>0</v>
      </c>
      <c r="K187" s="237"/>
      <c r="L187" s="46"/>
      <c r="M187" s="238" t="s">
        <v>1</v>
      </c>
      <c r="N187" s="239" t="s">
        <v>43</v>
      </c>
      <c r="O187" s="93"/>
      <c r="P187" s="240">
        <f>O187*H187</f>
        <v>0</v>
      </c>
      <c r="Q187" s="240">
        <v>0</v>
      </c>
      <c r="R187" s="240">
        <f>Q187*H187</f>
        <v>0</v>
      </c>
      <c r="S187" s="240">
        <v>0</v>
      </c>
      <c r="T187" s="24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42" t="s">
        <v>249</v>
      </c>
      <c r="AT187" s="242" t="s">
        <v>245</v>
      </c>
      <c r="AU187" s="242" t="s">
        <v>85</v>
      </c>
      <c r="AY187" s="19" t="s">
        <v>242</v>
      </c>
      <c r="BE187" s="243">
        <f>IF(N187="základní",J187,0)</f>
        <v>0</v>
      </c>
      <c r="BF187" s="243">
        <f>IF(N187="snížená",J187,0)</f>
        <v>0</v>
      </c>
      <c r="BG187" s="243">
        <f>IF(N187="zákl. přenesená",J187,0)</f>
        <v>0</v>
      </c>
      <c r="BH187" s="243">
        <f>IF(N187="sníž. přenesená",J187,0)</f>
        <v>0</v>
      </c>
      <c r="BI187" s="243">
        <f>IF(N187="nulová",J187,0)</f>
        <v>0</v>
      </c>
      <c r="BJ187" s="19" t="s">
        <v>85</v>
      </c>
      <c r="BK187" s="243">
        <f>ROUND(I187*H187,2)</f>
        <v>0</v>
      </c>
      <c r="BL187" s="19" t="s">
        <v>249</v>
      </c>
      <c r="BM187" s="242" t="s">
        <v>8443</v>
      </c>
    </row>
    <row r="188" s="2" customFormat="1">
      <c r="A188" s="40"/>
      <c r="B188" s="41"/>
      <c r="C188" s="42"/>
      <c r="D188" s="244" t="s">
        <v>251</v>
      </c>
      <c r="E188" s="42"/>
      <c r="F188" s="245" t="s">
        <v>8442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251</v>
      </c>
      <c r="AU188" s="19" t="s">
        <v>85</v>
      </c>
    </row>
    <row r="189" s="2" customFormat="1" ht="16.5" customHeight="1">
      <c r="A189" s="40"/>
      <c r="B189" s="41"/>
      <c r="C189" s="230" t="s">
        <v>1436</v>
      </c>
      <c r="D189" s="230" t="s">
        <v>245</v>
      </c>
      <c r="E189" s="231" t="s">
        <v>8444</v>
      </c>
      <c r="F189" s="232" t="s">
        <v>8358</v>
      </c>
      <c r="G189" s="233" t="s">
        <v>6414</v>
      </c>
      <c r="H189" s="234">
        <v>1</v>
      </c>
      <c r="I189" s="235"/>
      <c r="J189" s="236">
        <f>ROUND(I189*H189,2)</f>
        <v>0</v>
      </c>
      <c r="K189" s="237"/>
      <c r="L189" s="46"/>
      <c r="M189" s="238" t="s">
        <v>1</v>
      </c>
      <c r="N189" s="239" t="s">
        <v>43</v>
      </c>
      <c r="O189" s="93"/>
      <c r="P189" s="240">
        <f>O189*H189</f>
        <v>0</v>
      </c>
      <c r="Q189" s="240">
        <v>0</v>
      </c>
      <c r="R189" s="240">
        <f>Q189*H189</f>
        <v>0</v>
      </c>
      <c r="S189" s="240">
        <v>0</v>
      </c>
      <c r="T189" s="24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42" t="s">
        <v>249</v>
      </c>
      <c r="AT189" s="242" t="s">
        <v>245</v>
      </c>
      <c r="AU189" s="242" t="s">
        <v>85</v>
      </c>
      <c r="AY189" s="19" t="s">
        <v>242</v>
      </c>
      <c r="BE189" s="243">
        <f>IF(N189="základní",J189,0)</f>
        <v>0</v>
      </c>
      <c r="BF189" s="243">
        <f>IF(N189="snížená",J189,0)</f>
        <v>0</v>
      </c>
      <c r="BG189" s="243">
        <f>IF(N189="zákl. přenesená",J189,0)</f>
        <v>0</v>
      </c>
      <c r="BH189" s="243">
        <f>IF(N189="sníž. přenesená",J189,0)</f>
        <v>0</v>
      </c>
      <c r="BI189" s="243">
        <f>IF(N189="nulová",J189,0)</f>
        <v>0</v>
      </c>
      <c r="BJ189" s="19" t="s">
        <v>85</v>
      </c>
      <c r="BK189" s="243">
        <f>ROUND(I189*H189,2)</f>
        <v>0</v>
      </c>
      <c r="BL189" s="19" t="s">
        <v>249</v>
      </c>
      <c r="BM189" s="242" t="s">
        <v>8445</v>
      </c>
    </row>
    <row r="190" s="2" customFormat="1">
      <c r="A190" s="40"/>
      <c r="B190" s="41"/>
      <c r="C190" s="42"/>
      <c r="D190" s="244" t="s">
        <v>251</v>
      </c>
      <c r="E190" s="42"/>
      <c r="F190" s="245" t="s">
        <v>8358</v>
      </c>
      <c r="G190" s="42"/>
      <c r="H190" s="42"/>
      <c r="I190" s="246"/>
      <c r="J190" s="42"/>
      <c r="K190" s="42"/>
      <c r="L190" s="46"/>
      <c r="M190" s="295"/>
      <c r="N190" s="296"/>
      <c r="O190" s="297"/>
      <c r="P190" s="297"/>
      <c r="Q190" s="297"/>
      <c r="R190" s="297"/>
      <c r="S190" s="297"/>
      <c r="T190" s="298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251</v>
      </c>
      <c r="AU190" s="19" t="s">
        <v>85</v>
      </c>
    </row>
    <row r="191" s="2" customFormat="1" ht="6.96" customHeight="1">
      <c r="A191" s="40"/>
      <c r="B191" s="68"/>
      <c r="C191" s="69"/>
      <c r="D191" s="69"/>
      <c r="E191" s="69"/>
      <c r="F191" s="69"/>
      <c r="G191" s="69"/>
      <c r="H191" s="69"/>
      <c r="I191" s="69"/>
      <c r="J191" s="69"/>
      <c r="K191" s="69"/>
      <c r="L191" s="46"/>
      <c r="M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</row>
  </sheetData>
  <sheetProtection sheet="1" autoFilter="0" formatColumns="0" formatRows="0" objects="1" scenarios="1" spinCount="100000" saltValue="MNkT9VFqw1f/DhOBv7dKNY5qQcIhKOge/V8eqstH7yDnN4LzHzB6fVUxZMhbnSl7e1j0au7KYhgCzpJ/64GVSA==" hashValue="dDGGnIc7xodrMQvm69/ub1mkkvo+2f59xoZxZfcpKGjzsMWniiQqW5zoKY4Ob9tun5N4hgJhNKr/L46gXjvAuA==" algorithmName="SHA-512" password="CC35"/>
  <autoFilter ref="C128:K19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192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8446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8447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">
        <v>1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">
        <v>35</v>
      </c>
      <c r="F19" s="40"/>
      <c r="G19" s="40"/>
      <c r="H19" s="40"/>
      <c r="I19" s="153" t="s">
        <v>28</v>
      </c>
      <c r="J19" s="143" t="s">
        <v>1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">
        <v>35</v>
      </c>
      <c r="F25" s="40"/>
      <c r="G25" s="40"/>
      <c r="H25" s="40"/>
      <c r="I25" s="153" t="s">
        <v>28</v>
      </c>
      <c r="J25" s="143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">
        <v>1</v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">
        <v>8448</v>
      </c>
      <c r="F28" s="40"/>
      <c r="G28" s="40"/>
      <c r="H28" s="40"/>
      <c r="I28" s="153" t="s">
        <v>28</v>
      </c>
      <c r="J28" s="143" t="s">
        <v>1</v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ROUND(J127,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ROUND((SUM(BE127:BE329)),  2)</f>
        <v>0</v>
      </c>
      <c r="G37" s="40"/>
      <c r="H37" s="40"/>
      <c r="I37" s="167">
        <v>0.20999999999999999</v>
      </c>
      <c r="J37" s="166">
        <f>ROUND(((SUM(BE127:BE329))*I37),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ROUND((SUM(BF127:BF329)),  2)</f>
        <v>0</v>
      </c>
      <c r="G38" s="40"/>
      <c r="H38" s="40"/>
      <c r="I38" s="167">
        <v>0.12</v>
      </c>
      <c r="J38" s="166">
        <f>ROUND(((SUM(BF127:BF329))*I38),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ROUND((SUM(BG127:BG329)),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ROUND((SUM(BH127:BH329)),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ROUND((SUM(BI127:BI329)),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192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8446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 xml:space="preserve">D1.2.5.f -  Fotovoltaika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 xml:space="preserve"> </v>
      </c>
      <c r="G95" s="42"/>
      <c r="H95" s="42"/>
      <c r="I95" s="34" t="s">
        <v>32</v>
      </c>
      <c r="J95" s="38" t="str">
        <f>E25</f>
        <v xml:space="preserve"> 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>Klimešová Miroslava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J127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210</v>
      </c>
      <c r="E101" s="194"/>
      <c r="F101" s="194"/>
      <c r="G101" s="194"/>
      <c r="H101" s="194"/>
      <c r="I101" s="194"/>
      <c r="J101" s="195">
        <f>J128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2395</v>
      </c>
      <c r="E102" s="199"/>
      <c r="F102" s="199"/>
      <c r="G102" s="199"/>
      <c r="H102" s="199"/>
      <c r="I102" s="199"/>
      <c r="J102" s="200">
        <f>J129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6123</v>
      </c>
      <c r="E103" s="199"/>
      <c r="F103" s="199"/>
      <c r="G103" s="199"/>
      <c r="H103" s="199"/>
      <c r="I103" s="199"/>
      <c r="J103" s="200">
        <f>J323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40"/>
      <c r="B104" s="41"/>
      <c r="C104" s="42"/>
      <c r="D104" s="42"/>
      <c r="E104" s="42"/>
      <c r="F104" s="42"/>
      <c r="G104" s="42"/>
      <c r="H104" s="42"/>
      <c r="I104" s="42"/>
      <c r="J104" s="42"/>
      <c r="K104" s="42"/>
      <c r="L104" s="65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68"/>
      <c r="C105" s="69"/>
      <c r="D105" s="69"/>
      <c r="E105" s="69"/>
      <c r="F105" s="69"/>
      <c r="G105" s="69"/>
      <c r="H105" s="69"/>
      <c r="I105" s="69"/>
      <c r="J105" s="69"/>
      <c r="K105" s="69"/>
      <c r="L105" s="65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9" s="2" customFormat="1" ht="6.96" customHeight="1">
      <c r="A109" s="40"/>
      <c r="B109" s="70"/>
      <c r="C109" s="71"/>
      <c r="D109" s="71"/>
      <c r="E109" s="71"/>
      <c r="F109" s="71"/>
      <c r="G109" s="71"/>
      <c r="H109" s="71"/>
      <c r="I109" s="71"/>
      <c r="J109" s="71"/>
      <c r="K109" s="71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24.96" customHeight="1">
      <c r="A110" s="40"/>
      <c r="B110" s="41"/>
      <c r="C110" s="25" t="s">
        <v>227</v>
      </c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16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6.5" customHeight="1">
      <c r="A113" s="40"/>
      <c r="B113" s="41"/>
      <c r="C113" s="42"/>
      <c r="D113" s="42"/>
      <c r="E113" s="186" t="str">
        <f>E7</f>
        <v>Rekonstrukce budovy MM Habartov</v>
      </c>
      <c r="F113" s="34"/>
      <c r="G113" s="34"/>
      <c r="H113" s="34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1" customFormat="1" ht="12" customHeight="1">
      <c r="B114" s="23"/>
      <c r="C114" s="34" t="s">
        <v>191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="1" customFormat="1" ht="16.5" customHeight="1">
      <c r="B115" s="23"/>
      <c r="C115" s="24"/>
      <c r="D115" s="24"/>
      <c r="E115" s="186" t="s">
        <v>192</v>
      </c>
      <c r="F115" s="24"/>
      <c r="G115" s="24"/>
      <c r="H115" s="24"/>
      <c r="I115" s="24"/>
      <c r="J115" s="24"/>
      <c r="K115" s="24"/>
      <c r="L115" s="22"/>
    </row>
    <row r="116" s="1" customFormat="1" ht="12" customHeight="1">
      <c r="B116" s="23"/>
      <c r="C116" s="34" t="s">
        <v>193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314" t="s">
        <v>8446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5528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E13</f>
        <v xml:space="preserve">D1.2.5.f -  Fotovoltaika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F16</f>
        <v xml:space="preserve"> </v>
      </c>
      <c r="G121" s="42"/>
      <c r="H121" s="42"/>
      <c r="I121" s="34" t="s">
        <v>22</v>
      </c>
      <c r="J121" s="81" t="str">
        <f>IF(J16="","",J16)</f>
        <v>25. 5. 2025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5.15" customHeight="1">
      <c r="A123" s="40"/>
      <c r="B123" s="41"/>
      <c r="C123" s="34" t="s">
        <v>24</v>
      </c>
      <c r="D123" s="42"/>
      <c r="E123" s="42"/>
      <c r="F123" s="29" t="str">
        <f>E19</f>
        <v xml:space="preserve"> </v>
      </c>
      <c r="G123" s="42"/>
      <c r="H123" s="42"/>
      <c r="I123" s="34" t="s">
        <v>32</v>
      </c>
      <c r="J123" s="38" t="str">
        <f>E25</f>
        <v xml:space="preserve"> 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30</v>
      </c>
      <c r="D124" s="42"/>
      <c r="E124" s="42"/>
      <c r="F124" s="29" t="str">
        <f>IF(E22="","",E22)</f>
        <v>Vyplň údaj</v>
      </c>
      <c r="G124" s="42"/>
      <c r="H124" s="42"/>
      <c r="I124" s="34" t="s">
        <v>34</v>
      </c>
      <c r="J124" s="38" t="str">
        <f>E28</f>
        <v>Klimešová Miroslava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228</v>
      </c>
      <c r="D126" s="205" t="s">
        <v>63</v>
      </c>
      <c r="E126" s="205" t="s">
        <v>59</v>
      </c>
      <c r="F126" s="205" t="s">
        <v>60</v>
      </c>
      <c r="G126" s="205" t="s">
        <v>229</v>
      </c>
      <c r="H126" s="205" t="s">
        <v>230</v>
      </c>
      <c r="I126" s="205" t="s">
        <v>231</v>
      </c>
      <c r="J126" s="206" t="s">
        <v>197</v>
      </c>
      <c r="K126" s="207" t="s">
        <v>232</v>
      </c>
      <c r="L126" s="208"/>
      <c r="M126" s="102" t="s">
        <v>1</v>
      </c>
      <c r="N126" s="103" t="s">
        <v>42</v>
      </c>
      <c r="O126" s="103" t="s">
        <v>233</v>
      </c>
      <c r="P126" s="103" t="s">
        <v>234</v>
      </c>
      <c r="Q126" s="103" t="s">
        <v>235</v>
      </c>
      <c r="R126" s="103" t="s">
        <v>236</v>
      </c>
      <c r="S126" s="103" t="s">
        <v>237</v>
      </c>
      <c r="T126" s="104" t="s">
        <v>238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239</v>
      </c>
      <c r="D127" s="42"/>
      <c r="E127" s="42"/>
      <c r="F127" s="42"/>
      <c r="G127" s="42"/>
      <c r="H127" s="42"/>
      <c r="I127" s="42"/>
      <c r="J127" s="209">
        <f>BK127</f>
        <v>0</v>
      </c>
      <c r="K127" s="42"/>
      <c r="L127" s="46"/>
      <c r="M127" s="105"/>
      <c r="N127" s="210"/>
      <c r="O127" s="106"/>
      <c r="P127" s="211">
        <f>P128</f>
        <v>0</v>
      </c>
      <c r="Q127" s="106"/>
      <c r="R127" s="211">
        <f>R128</f>
        <v>1.4799119999999997</v>
      </c>
      <c r="S127" s="106"/>
      <c r="T127" s="212">
        <f>T128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199</v>
      </c>
      <c r="BK127" s="213">
        <f>BK128</f>
        <v>0</v>
      </c>
    </row>
    <row r="128" s="12" customFormat="1" ht="25.92" customHeight="1">
      <c r="A128" s="12"/>
      <c r="B128" s="214"/>
      <c r="C128" s="215"/>
      <c r="D128" s="216" t="s">
        <v>77</v>
      </c>
      <c r="E128" s="217" t="s">
        <v>1090</v>
      </c>
      <c r="F128" s="217" t="s">
        <v>1091</v>
      </c>
      <c r="G128" s="215"/>
      <c r="H128" s="215"/>
      <c r="I128" s="218"/>
      <c r="J128" s="219">
        <f>BK128</f>
        <v>0</v>
      </c>
      <c r="K128" s="215"/>
      <c r="L128" s="220"/>
      <c r="M128" s="221"/>
      <c r="N128" s="222"/>
      <c r="O128" s="222"/>
      <c r="P128" s="223">
        <f>P129+P323</f>
        <v>0</v>
      </c>
      <c r="Q128" s="222"/>
      <c r="R128" s="223">
        <f>R129+R323</f>
        <v>1.4799119999999997</v>
      </c>
      <c r="S128" s="222"/>
      <c r="T128" s="224">
        <f>T129+T323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5" t="s">
        <v>87</v>
      </c>
      <c r="AT128" s="226" t="s">
        <v>77</v>
      </c>
      <c r="AU128" s="226" t="s">
        <v>78</v>
      </c>
      <c r="AY128" s="225" t="s">
        <v>242</v>
      </c>
      <c r="BK128" s="227">
        <f>BK129+BK323</f>
        <v>0</v>
      </c>
    </row>
    <row r="129" s="12" customFormat="1" ht="22.8" customHeight="1">
      <c r="A129" s="12"/>
      <c r="B129" s="214"/>
      <c r="C129" s="215"/>
      <c r="D129" s="216" t="s">
        <v>77</v>
      </c>
      <c r="E129" s="228" t="s">
        <v>3100</v>
      </c>
      <c r="F129" s="228" t="s">
        <v>3101</v>
      </c>
      <c r="G129" s="215"/>
      <c r="H129" s="215"/>
      <c r="I129" s="218"/>
      <c r="J129" s="229">
        <f>BK129</f>
        <v>0</v>
      </c>
      <c r="K129" s="215"/>
      <c r="L129" s="220"/>
      <c r="M129" s="221"/>
      <c r="N129" s="222"/>
      <c r="O129" s="222"/>
      <c r="P129" s="223">
        <f>SUM(P130:P322)</f>
        <v>0</v>
      </c>
      <c r="Q129" s="222"/>
      <c r="R129" s="223">
        <f>SUM(R130:R322)</f>
        <v>1.4717519999999997</v>
      </c>
      <c r="S129" s="222"/>
      <c r="T129" s="224">
        <f>SUM(T130:T322)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5" t="s">
        <v>87</v>
      </c>
      <c r="AT129" s="226" t="s">
        <v>77</v>
      </c>
      <c r="AU129" s="226" t="s">
        <v>85</v>
      </c>
      <c r="AY129" s="225" t="s">
        <v>242</v>
      </c>
      <c r="BK129" s="227">
        <f>SUM(BK130:BK322)</f>
        <v>0</v>
      </c>
    </row>
    <row r="130" s="2" customFormat="1" ht="44.25" customHeight="1">
      <c r="A130" s="40"/>
      <c r="B130" s="41"/>
      <c r="C130" s="230" t="s">
        <v>85</v>
      </c>
      <c r="D130" s="230" t="s">
        <v>245</v>
      </c>
      <c r="E130" s="231" t="s">
        <v>7164</v>
      </c>
      <c r="F130" s="232" t="s">
        <v>7165</v>
      </c>
      <c r="G130" s="233" t="s">
        <v>261</v>
      </c>
      <c r="H130" s="234">
        <v>170</v>
      </c>
      <c r="I130" s="235"/>
      <c r="J130" s="236">
        <f>ROUND(I130*H130,2)</f>
        <v>0</v>
      </c>
      <c r="K130" s="237"/>
      <c r="L130" s="46"/>
      <c r="M130" s="238" t="s">
        <v>1</v>
      </c>
      <c r="N130" s="239" t="s">
        <v>43</v>
      </c>
      <c r="O130" s="93"/>
      <c r="P130" s="240">
        <f>O130*H130</f>
        <v>0</v>
      </c>
      <c r="Q130" s="240">
        <v>0</v>
      </c>
      <c r="R130" s="240">
        <f>Q130*H130</f>
        <v>0</v>
      </c>
      <c r="S130" s="240">
        <v>0</v>
      </c>
      <c r="T130" s="24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42" t="s">
        <v>1096</v>
      </c>
      <c r="AT130" s="242" t="s">
        <v>245</v>
      </c>
      <c r="AU130" s="242" t="s">
        <v>87</v>
      </c>
      <c r="AY130" s="19" t="s">
        <v>242</v>
      </c>
      <c r="BE130" s="243">
        <f>IF(N130="základní",J130,0)</f>
        <v>0</v>
      </c>
      <c r="BF130" s="243">
        <f>IF(N130="snížená",J130,0)</f>
        <v>0</v>
      </c>
      <c r="BG130" s="243">
        <f>IF(N130="zákl. přenesená",J130,0)</f>
        <v>0</v>
      </c>
      <c r="BH130" s="243">
        <f>IF(N130="sníž. přenesená",J130,0)</f>
        <v>0</v>
      </c>
      <c r="BI130" s="243">
        <f>IF(N130="nulová",J130,0)</f>
        <v>0</v>
      </c>
      <c r="BJ130" s="19" t="s">
        <v>85</v>
      </c>
      <c r="BK130" s="243">
        <f>ROUND(I130*H130,2)</f>
        <v>0</v>
      </c>
      <c r="BL130" s="19" t="s">
        <v>1096</v>
      </c>
      <c r="BM130" s="242" t="s">
        <v>8449</v>
      </c>
    </row>
    <row r="131" s="2" customFormat="1">
      <c r="A131" s="40"/>
      <c r="B131" s="41"/>
      <c r="C131" s="42"/>
      <c r="D131" s="244" t="s">
        <v>251</v>
      </c>
      <c r="E131" s="42"/>
      <c r="F131" s="245" t="s">
        <v>7165</v>
      </c>
      <c r="G131" s="42"/>
      <c r="H131" s="42"/>
      <c r="I131" s="246"/>
      <c r="J131" s="42"/>
      <c r="K131" s="42"/>
      <c r="L131" s="46"/>
      <c r="M131" s="247"/>
      <c r="N131" s="24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251</v>
      </c>
      <c r="AU131" s="19" t="s">
        <v>87</v>
      </c>
    </row>
    <row r="132" s="2" customFormat="1">
      <c r="A132" s="40"/>
      <c r="B132" s="41"/>
      <c r="C132" s="42"/>
      <c r="D132" s="249" t="s">
        <v>253</v>
      </c>
      <c r="E132" s="42"/>
      <c r="F132" s="250" t="s">
        <v>8450</v>
      </c>
      <c r="G132" s="42"/>
      <c r="H132" s="42"/>
      <c r="I132" s="246"/>
      <c r="J132" s="42"/>
      <c r="K132" s="42"/>
      <c r="L132" s="46"/>
      <c r="M132" s="247"/>
      <c r="N132" s="24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253</v>
      </c>
      <c r="AU132" s="19" t="s">
        <v>87</v>
      </c>
    </row>
    <row r="133" s="2" customFormat="1" ht="24.15" customHeight="1">
      <c r="A133" s="40"/>
      <c r="B133" s="41"/>
      <c r="C133" s="283" t="s">
        <v>87</v>
      </c>
      <c r="D133" s="283" t="s">
        <v>477</v>
      </c>
      <c r="E133" s="284" t="s">
        <v>8451</v>
      </c>
      <c r="F133" s="285" t="s">
        <v>8452</v>
      </c>
      <c r="G133" s="286" t="s">
        <v>261</v>
      </c>
      <c r="H133" s="287">
        <v>178.5</v>
      </c>
      <c r="I133" s="288"/>
      <c r="J133" s="289">
        <f>ROUND(I133*H133,2)</f>
        <v>0</v>
      </c>
      <c r="K133" s="290"/>
      <c r="L133" s="291"/>
      <c r="M133" s="292" t="s">
        <v>1</v>
      </c>
      <c r="N133" s="293" t="s">
        <v>43</v>
      </c>
      <c r="O133" s="93"/>
      <c r="P133" s="240">
        <f>O133*H133</f>
        <v>0</v>
      </c>
      <c r="Q133" s="240">
        <v>9.0000000000000006E-05</v>
      </c>
      <c r="R133" s="240">
        <f>Q133*H133</f>
        <v>0.016064999999999999</v>
      </c>
      <c r="S133" s="240">
        <v>0</v>
      </c>
      <c r="T133" s="24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42" t="s">
        <v>895</v>
      </c>
      <c r="AT133" s="242" t="s">
        <v>477</v>
      </c>
      <c r="AU133" s="242" t="s">
        <v>87</v>
      </c>
      <c r="AY133" s="19" t="s">
        <v>242</v>
      </c>
      <c r="BE133" s="243">
        <f>IF(N133="základní",J133,0)</f>
        <v>0</v>
      </c>
      <c r="BF133" s="243">
        <f>IF(N133="snížená",J133,0)</f>
        <v>0</v>
      </c>
      <c r="BG133" s="243">
        <f>IF(N133="zákl. přenesená",J133,0)</f>
        <v>0</v>
      </c>
      <c r="BH133" s="243">
        <f>IF(N133="sníž. přenesená",J133,0)</f>
        <v>0</v>
      </c>
      <c r="BI133" s="243">
        <f>IF(N133="nulová",J133,0)</f>
        <v>0</v>
      </c>
      <c r="BJ133" s="19" t="s">
        <v>85</v>
      </c>
      <c r="BK133" s="243">
        <f>ROUND(I133*H133,2)</f>
        <v>0</v>
      </c>
      <c r="BL133" s="19" t="s">
        <v>1096</v>
      </c>
      <c r="BM133" s="242" t="s">
        <v>8453</v>
      </c>
    </row>
    <row r="134" s="2" customFormat="1">
      <c r="A134" s="40"/>
      <c r="B134" s="41"/>
      <c r="C134" s="42"/>
      <c r="D134" s="244" t="s">
        <v>251</v>
      </c>
      <c r="E134" s="42"/>
      <c r="F134" s="245" t="s">
        <v>8452</v>
      </c>
      <c r="G134" s="42"/>
      <c r="H134" s="42"/>
      <c r="I134" s="246"/>
      <c r="J134" s="42"/>
      <c r="K134" s="42"/>
      <c r="L134" s="46"/>
      <c r="M134" s="247"/>
      <c r="N134" s="248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251</v>
      </c>
      <c r="AU134" s="19" t="s">
        <v>87</v>
      </c>
    </row>
    <row r="135" s="14" customFormat="1">
      <c r="A135" s="14"/>
      <c r="B135" s="261"/>
      <c r="C135" s="262"/>
      <c r="D135" s="244" t="s">
        <v>255</v>
      </c>
      <c r="E135" s="263" t="s">
        <v>1</v>
      </c>
      <c r="F135" s="264" t="s">
        <v>8454</v>
      </c>
      <c r="G135" s="262"/>
      <c r="H135" s="265">
        <v>178.5</v>
      </c>
      <c r="I135" s="266"/>
      <c r="J135" s="262"/>
      <c r="K135" s="262"/>
      <c r="L135" s="267"/>
      <c r="M135" s="268"/>
      <c r="N135" s="269"/>
      <c r="O135" s="269"/>
      <c r="P135" s="269"/>
      <c r="Q135" s="269"/>
      <c r="R135" s="269"/>
      <c r="S135" s="269"/>
      <c r="T135" s="270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71" t="s">
        <v>255</v>
      </c>
      <c r="AU135" s="271" t="s">
        <v>87</v>
      </c>
      <c r="AV135" s="14" t="s">
        <v>87</v>
      </c>
      <c r="AW135" s="14" t="s">
        <v>36</v>
      </c>
      <c r="AX135" s="14" t="s">
        <v>85</v>
      </c>
      <c r="AY135" s="271" t="s">
        <v>242</v>
      </c>
    </row>
    <row r="136" s="2" customFormat="1" ht="33" customHeight="1">
      <c r="A136" s="40"/>
      <c r="B136" s="41"/>
      <c r="C136" s="230" t="s">
        <v>110</v>
      </c>
      <c r="D136" s="230" t="s">
        <v>245</v>
      </c>
      <c r="E136" s="231" t="s">
        <v>8455</v>
      </c>
      <c r="F136" s="232" t="s">
        <v>8456</v>
      </c>
      <c r="G136" s="233" t="s">
        <v>261</v>
      </c>
      <c r="H136" s="234">
        <v>812</v>
      </c>
      <c r="I136" s="235"/>
      <c r="J136" s="236">
        <f>ROUND(I136*H136,2)</f>
        <v>0</v>
      </c>
      <c r="K136" s="237"/>
      <c r="L136" s="46"/>
      <c r="M136" s="238" t="s">
        <v>1</v>
      </c>
      <c r="N136" s="239" t="s">
        <v>43</v>
      </c>
      <c r="O136" s="93"/>
      <c r="P136" s="240">
        <f>O136*H136</f>
        <v>0</v>
      </c>
      <c r="Q136" s="240">
        <v>0</v>
      </c>
      <c r="R136" s="240">
        <f>Q136*H136</f>
        <v>0</v>
      </c>
      <c r="S136" s="240">
        <v>0</v>
      </c>
      <c r="T136" s="24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42" t="s">
        <v>1096</v>
      </c>
      <c r="AT136" s="242" t="s">
        <v>245</v>
      </c>
      <c r="AU136" s="242" t="s">
        <v>87</v>
      </c>
      <c r="AY136" s="19" t="s">
        <v>242</v>
      </c>
      <c r="BE136" s="243">
        <f>IF(N136="základní",J136,0)</f>
        <v>0</v>
      </c>
      <c r="BF136" s="243">
        <f>IF(N136="snížená",J136,0)</f>
        <v>0</v>
      </c>
      <c r="BG136" s="243">
        <f>IF(N136="zákl. přenesená",J136,0)</f>
        <v>0</v>
      </c>
      <c r="BH136" s="243">
        <f>IF(N136="sníž. přenesená",J136,0)</f>
        <v>0</v>
      </c>
      <c r="BI136" s="243">
        <f>IF(N136="nulová",J136,0)</f>
        <v>0</v>
      </c>
      <c r="BJ136" s="19" t="s">
        <v>85</v>
      </c>
      <c r="BK136" s="243">
        <f>ROUND(I136*H136,2)</f>
        <v>0</v>
      </c>
      <c r="BL136" s="19" t="s">
        <v>1096</v>
      </c>
      <c r="BM136" s="242" t="s">
        <v>8457</v>
      </c>
    </row>
    <row r="137" s="2" customFormat="1">
      <c r="A137" s="40"/>
      <c r="B137" s="41"/>
      <c r="C137" s="42"/>
      <c r="D137" s="244" t="s">
        <v>251</v>
      </c>
      <c r="E137" s="42"/>
      <c r="F137" s="245" t="s">
        <v>8456</v>
      </c>
      <c r="G137" s="42"/>
      <c r="H137" s="42"/>
      <c r="I137" s="246"/>
      <c r="J137" s="42"/>
      <c r="K137" s="42"/>
      <c r="L137" s="46"/>
      <c r="M137" s="247"/>
      <c r="N137" s="24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251</v>
      </c>
      <c r="AU137" s="19" t="s">
        <v>87</v>
      </c>
    </row>
    <row r="138" s="2" customFormat="1">
      <c r="A138" s="40"/>
      <c r="B138" s="41"/>
      <c r="C138" s="42"/>
      <c r="D138" s="249" t="s">
        <v>253</v>
      </c>
      <c r="E138" s="42"/>
      <c r="F138" s="250" t="s">
        <v>8458</v>
      </c>
      <c r="G138" s="42"/>
      <c r="H138" s="42"/>
      <c r="I138" s="246"/>
      <c r="J138" s="42"/>
      <c r="K138" s="42"/>
      <c r="L138" s="46"/>
      <c r="M138" s="247"/>
      <c r="N138" s="24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253</v>
      </c>
      <c r="AU138" s="19" t="s">
        <v>87</v>
      </c>
    </row>
    <row r="139" s="2" customFormat="1" ht="21.75" customHeight="1">
      <c r="A139" s="40"/>
      <c r="B139" s="41"/>
      <c r="C139" s="283" t="s">
        <v>249</v>
      </c>
      <c r="D139" s="283" t="s">
        <v>477</v>
      </c>
      <c r="E139" s="284" t="s">
        <v>8459</v>
      </c>
      <c r="F139" s="285" t="s">
        <v>8460</v>
      </c>
      <c r="G139" s="286" t="s">
        <v>261</v>
      </c>
      <c r="H139" s="287">
        <v>974.39999999999998</v>
      </c>
      <c r="I139" s="288"/>
      <c r="J139" s="289">
        <f>ROUND(I139*H139,2)</f>
        <v>0</v>
      </c>
      <c r="K139" s="290"/>
      <c r="L139" s="291"/>
      <c r="M139" s="292" t="s">
        <v>1</v>
      </c>
      <c r="N139" s="293" t="s">
        <v>43</v>
      </c>
      <c r="O139" s="93"/>
      <c r="P139" s="240">
        <f>O139*H139</f>
        <v>0</v>
      </c>
      <c r="Q139" s="240">
        <v>0.00059999999999999995</v>
      </c>
      <c r="R139" s="240">
        <f>Q139*H139</f>
        <v>0.58463999999999994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895</v>
      </c>
      <c r="AT139" s="242" t="s">
        <v>477</v>
      </c>
      <c r="AU139" s="242" t="s">
        <v>87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1096</v>
      </c>
      <c r="BM139" s="242" t="s">
        <v>8461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8460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87</v>
      </c>
    </row>
    <row r="141" s="14" customFormat="1">
      <c r="A141" s="14"/>
      <c r="B141" s="261"/>
      <c r="C141" s="262"/>
      <c r="D141" s="244" t="s">
        <v>255</v>
      </c>
      <c r="E141" s="263" t="s">
        <v>1</v>
      </c>
      <c r="F141" s="264" t="s">
        <v>8462</v>
      </c>
      <c r="G141" s="262"/>
      <c r="H141" s="265">
        <v>974.39999999999998</v>
      </c>
      <c r="I141" s="266"/>
      <c r="J141" s="262"/>
      <c r="K141" s="262"/>
      <c r="L141" s="267"/>
      <c r="M141" s="268"/>
      <c r="N141" s="269"/>
      <c r="O141" s="269"/>
      <c r="P141" s="269"/>
      <c r="Q141" s="269"/>
      <c r="R141" s="269"/>
      <c r="S141" s="269"/>
      <c r="T141" s="270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71" t="s">
        <v>255</v>
      </c>
      <c r="AU141" s="271" t="s">
        <v>87</v>
      </c>
      <c r="AV141" s="14" t="s">
        <v>87</v>
      </c>
      <c r="AW141" s="14" t="s">
        <v>36</v>
      </c>
      <c r="AX141" s="14" t="s">
        <v>85</v>
      </c>
      <c r="AY141" s="271" t="s">
        <v>242</v>
      </c>
    </row>
    <row r="142" s="2" customFormat="1" ht="55.5" customHeight="1">
      <c r="A142" s="40"/>
      <c r="B142" s="41"/>
      <c r="C142" s="230" t="s">
        <v>482</v>
      </c>
      <c r="D142" s="230" t="s">
        <v>245</v>
      </c>
      <c r="E142" s="231" t="s">
        <v>8463</v>
      </c>
      <c r="F142" s="232" t="s">
        <v>8464</v>
      </c>
      <c r="G142" s="233" t="s">
        <v>261</v>
      </c>
      <c r="H142" s="234">
        <v>106</v>
      </c>
      <c r="I142" s="235"/>
      <c r="J142" s="236">
        <f>ROUND(I142*H142,2)</f>
        <v>0</v>
      </c>
      <c r="K142" s="237"/>
      <c r="L142" s="46"/>
      <c r="M142" s="238" t="s">
        <v>1</v>
      </c>
      <c r="N142" s="239" t="s">
        <v>43</v>
      </c>
      <c r="O142" s="93"/>
      <c r="P142" s="240">
        <f>O142*H142</f>
        <v>0</v>
      </c>
      <c r="Q142" s="240">
        <v>0</v>
      </c>
      <c r="R142" s="240">
        <f>Q142*H142</f>
        <v>0</v>
      </c>
      <c r="S142" s="240">
        <v>0</v>
      </c>
      <c r="T142" s="24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42" t="s">
        <v>1096</v>
      </c>
      <c r="AT142" s="242" t="s">
        <v>245</v>
      </c>
      <c r="AU142" s="242" t="s">
        <v>87</v>
      </c>
      <c r="AY142" s="19" t="s">
        <v>242</v>
      </c>
      <c r="BE142" s="243">
        <f>IF(N142="základní",J142,0)</f>
        <v>0</v>
      </c>
      <c r="BF142" s="243">
        <f>IF(N142="snížená",J142,0)</f>
        <v>0</v>
      </c>
      <c r="BG142" s="243">
        <f>IF(N142="zákl. přenesená",J142,0)</f>
        <v>0</v>
      </c>
      <c r="BH142" s="243">
        <f>IF(N142="sníž. přenesená",J142,0)</f>
        <v>0</v>
      </c>
      <c r="BI142" s="243">
        <f>IF(N142="nulová",J142,0)</f>
        <v>0</v>
      </c>
      <c r="BJ142" s="19" t="s">
        <v>85</v>
      </c>
      <c r="BK142" s="243">
        <f>ROUND(I142*H142,2)</f>
        <v>0</v>
      </c>
      <c r="BL142" s="19" t="s">
        <v>1096</v>
      </c>
      <c r="BM142" s="242" t="s">
        <v>8465</v>
      </c>
    </row>
    <row r="143" s="2" customFormat="1">
      <c r="A143" s="40"/>
      <c r="B143" s="41"/>
      <c r="C143" s="42"/>
      <c r="D143" s="244" t="s">
        <v>251</v>
      </c>
      <c r="E143" s="42"/>
      <c r="F143" s="245" t="s">
        <v>8464</v>
      </c>
      <c r="G143" s="42"/>
      <c r="H143" s="42"/>
      <c r="I143" s="246"/>
      <c r="J143" s="42"/>
      <c r="K143" s="42"/>
      <c r="L143" s="46"/>
      <c r="M143" s="247"/>
      <c r="N143" s="248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251</v>
      </c>
      <c r="AU143" s="19" t="s">
        <v>87</v>
      </c>
    </row>
    <row r="144" s="2" customFormat="1">
      <c r="A144" s="40"/>
      <c r="B144" s="41"/>
      <c r="C144" s="42"/>
      <c r="D144" s="249" t="s">
        <v>253</v>
      </c>
      <c r="E144" s="42"/>
      <c r="F144" s="250" t="s">
        <v>8466</v>
      </c>
      <c r="G144" s="42"/>
      <c r="H144" s="42"/>
      <c r="I144" s="246"/>
      <c r="J144" s="42"/>
      <c r="K144" s="42"/>
      <c r="L144" s="46"/>
      <c r="M144" s="247"/>
      <c r="N144" s="24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253</v>
      </c>
      <c r="AU144" s="19" t="s">
        <v>87</v>
      </c>
    </row>
    <row r="145" s="2" customFormat="1" ht="24.15" customHeight="1">
      <c r="A145" s="40"/>
      <c r="B145" s="41"/>
      <c r="C145" s="283" t="s">
        <v>538</v>
      </c>
      <c r="D145" s="283" t="s">
        <v>477</v>
      </c>
      <c r="E145" s="284" t="s">
        <v>7219</v>
      </c>
      <c r="F145" s="285" t="s">
        <v>7220</v>
      </c>
      <c r="G145" s="286" t="s">
        <v>261</v>
      </c>
      <c r="H145" s="287">
        <v>108.09999999999999</v>
      </c>
      <c r="I145" s="288"/>
      <c r="J145" s="289">
        <f>ROUND(I145*H145,2)</f>
        <v>0</v>
      </c>
      <c r="K145" s="290"/>
      <c r="L145" s="291"/>
      <c r="M145" s="292" t="s">
        <v>1</v>
      </c>
      <c r="N145" s="293" t="s">
        <v>43</v>
      </c>
      <c r="O145" s="93"/>
      <c r="P145" s="240">
        <f>O145*H145</f>
        <v>0</v>
      </c>
      <c r="Q145" s="240">
        <v>6.9999999999999994E-05</v>
      </c>
      <c r="R145" s="240">
        <f>Q145*H145</f>
        <v>0.0075669999999999991</v>
      </c>
      <c r="S145" s="240">
        <v>0</v>
      </c>
      <c r="T145" s="24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42" t="s">
        <v>895</v>
      </c>
      <c r="AT145" s="242" t="s">
        <v>477</v>
      </c>
      <c r="AU145" s="242" t="s">
        <v>87</v>
      </c>
      <c r="AY145" s="19" t="s">
        <v>242</v>
      </c>
      <c r="BE145" s="243">
        <f>IF(N145="základní",J145,0)</f>
        <v>0</v>
      </c>
      <c r="BF145" s="243">
        <f>IF(N145="snížená",J145,0)</f>
        <v>0</v>
      </c>
      <c r="BG145" s="243">
        <f>IF(N145="zákl. přenesená",J145,0)</f>
        <v>0</v>
      </c>
      <c r="BH145" s="243">
        <f>IF(N145="sníž. přenesená",J145,0)</f>
        <v>0</v>
      </c>
      <c r="BI145" s="243">
        <f>IF(N145="nulová",J145,0)</f>
        <v>0</v>
      </c>
      <c r="BJ145" s="19" t="s">
        <v>85</v>
      </c>
      <c r="BK145" s="243">
        <f>ROUND(I145*H145,2)</f>
        <v>0</v>
      </c>
      <c r="BL145" s="19" t="s">
        <v>1096</v>
      </c>
      <c r="BM145" s="242" t="s">
        <v>8467</v>
      </c>
    </row>
    <row r="146" s="2" customFormat="1">
      <c r="A146" s="40"/>
      <c r="B146" s="41"/>
      <c r="C146" s="42"/>
      <c r="D146" s="244" t="s">
        <v>251</v>
      </c>
      <c r="E146" s="42"/>
      <c r="F146" s="245" t="s">
        <v>7220</v>
      </c>
      <c r="G146" s="42"/>
      <c r="H146" s="42"/>
      <c r="I146" s="246"/>
      <c r="J146" s="42"/>
      <c r="K146" s="42"/>
      <c r="L146" s="46"/>
      <c r="M146" s="247"/>
      <c r="N146" s="24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251</v>
      </c>
      <c r="AU146" s="19" t="s">
        <v>87</v>
      </c>
    </row>
    <row r="147" s="14" customFormat="1">
      <c r="A147" s="14"/>
      <c r="B147" s="261"/>
      <c r="C147" s="262"/>
      <c r="D147" s="244" t="s">
        <v>255</v>
      </c>
      <c r="E147" s="263" t="s">
        <v>1</v>
      </c>
      <c r="F147" s="264" t="s">
        <v>8468</v>
      </c>
      <c r="G147" s="262"/>
      <c r="H147" s="265">
        <v>108.09999999999999</v>
      </c>
      <c r="I147" s="266"/>
      <c r="J147" s="262"/>
      <c r="K147" s="262"/>
      <c r="L147" s="267"/>
      <c r="M147" s="268"/>
      <c r="N147" s="269"/>
      <c r="O147" s="269"/>
      <c r="P147" s="269"/>
      <c r="Q147" s="269"/>
      <c r="R147" s="269"/>
      <c r="S147" s="269"/>
      <c r="T147" s="270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71" t="s">
        <v>255</v>
      </c>
      <c r="AU147" s="271" t="s">
        <v>87</v>
      </c>
      <c r="AV147" s="14" t="s">
        <v>87</v>
      </c>
      <c r="AW147" s="14" t="s">
        <v>36</v>
      </c>
      <c r="AX147" s="14" t="s">
        <v>85</v>
      </c>
      <c r="AY147" s="271" t="s">
        <v>242</v>
      </c>
    </row>
    <row r="148" s="2" customFormat="1" ht="24.15" customHeight="1">
      <c r="A148" s="40"/>
      <c r="B148" s="41"/>
      <c r="C148" s="283" t="s">
        <v>1039</v>
      </c>
      <c r="D148" s="283" t="s">
        <v>477</v>
      </c>
      <c r="E148" s="284" t="s">
        <v>7226</v>
      </c>
      <c r="F148" s="285" t="s">
        <v>7227</v>
      </c>
      <c r="G148" s="286" t="s">
        <v>261</v>
      </c>
      <c r="H148" s="287">
        <v>13.800000000000001</v>
      </c>
      <c r="I148" s="288"/>
      <c r="J148" s="289">
        <f>ROUND(I148*H148,2)</f>
        <v>0</v>
      </c>
      <c r="K148" s="290"/>
      <c r="L148" s="291"/>
      <c r="M148" s="292" t="s">
        <v>1</v>
      </c>
      <c r="N148" s="293" t="s">
        <v>43</v>
      </c>
      <c r="O148" s="93"/>
      <c r="P148" s="240">
        <f>O148*H148</f>
        <v>0</v>
      </c>
      <c r="Q148" s="240">
        <v>0.00017000000000000001</v>
      </c>
      <c r="R148" s="240">
        <f>Q148*H148</f>
        <v>0.0023460000000000004</v>
      </c>
      <c r="S148" s="240">
        <v>0</v>
      </c>
      <c r="T148" s="24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42" t="s">
        <v>895</v>
      </c>
      <c r="AT148" s="242" t="s">
        <v>477</v>
      </c>
      <c r="AU148" s="242" t="s">
        <v>87</v>
      </c>
      <c r="AY148" s="19" t="s">
        <v>242</v>
      </c>
      <c r="BE148" s="243">
        <f>IF(N148="základní",J148,0)</f>
        <v>0</v>
      </c>
      <c r="BF148" s="243">
        <f>IF(N148="snížená",J148,0)</f>
        <v>0</v>
      </c>
      <c r="BG148" s="243">
        <f>IF(N148="zákl. přenesená",J148,0)</f>
        <v>0</v>
      </c>
      <c r="BH148" s="243">
        <f>IF(N148="sníž. přenesená",J148,0)</f>
        <v>0</v>
      </c>
      <c r="BI148" s="243">
        <f>IF(N148="nulová",J148,0)</f>
        <v>0</v>
      </c>
      <c r="BJ148" s="19" t="s">
        <v>85</v>
      </c>
      <c r="BK148" s="243">
        <f>ROUND(I148*H148,2)</f>
        <v>0</v>
      </c>
      <c r="BL148" s="19" t="s">
        <v>1096</v>
      </c>
      <c r="BM148" s="242" t="s">
        <v>8469</v>
      </c>
    </row>
    <row r="149" s="2" customFormat="1">
      <c r="A149" s="40"/>
      <c r="B149" s="41"/>
      <c r="C149" s="42"/>
      <c r="D149" s="244" t="s">
        <v>251</v>
      </c>
      <c r="E149" s="42"/>
      <c r="F149" s="245" t="s">
        <v>7227</v>
      </c>
      <c r="G149" s="42"/>
      <c r="H149" s="42"/>
      <c r="I149" s="246"/>
      <c r="J149" s="42"/>
      <c r="K149" s="42"/>
      <c r="L149" s="46"/>
      <c r="M149" s="247"/>
      <c r="N149" s="24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251</v>
      </c>
      <c r="AU149" s="19" t="s">
        <v>87</v>
      </c>
    </row>
    <row r="150" s="14" customFormat="1">
      <c r="A150" s="14"/>
      <c r="B150" s="261"/>
      <c r="C150" s="262"/>
      <c r="D150" s="244" t="s">
        <v>255</v>
      </c>
      <c r="E150" s="263" t="s">
        <v>1</v>
      </c>
      <c r="F150" s="264" t="s">
        <v>8470</v>
      </c>
      <c r="G150" s="262"/>
      <c r="H150" s="265">
        <v>13.799999999999999</v>
      </c>
      <c r="I150" s="266"/>
      <c r="J150" s="262"/>
      <c r="K150" s="262"/>
      <c r="L150" s="267"/>
      <c r="M150" s="268"/>
      <c r="N150" s="269"/>
      <c r="O150" s="269"/>
      <c r="P150" s="269"/>
      <c r="Q150" s="269"/>
      <c r="R150" s="269"/>
      <c r="S150" s="269"/>
      <c r="T150" s="270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71" t="s">
        <v>255</v>
      </c>
      <c r="AU150" s="271" t="s">
        <v>87</v>
      </c>
      <c r="AV150" s="14" t="s">
        <v>87</v>
      </c>
      <c r="AW150" s="14" t="s">
        <v>36</v>
      </c>
      <c r="AX150" s="14" t="s">
        <v>85</v>
      </c>
      <c r="AY150" s="271" t="s">
        <v>242</v>
      </c>
    </row>
    <row r="151" s="2" customFormat="1" ht="44.25" customHeight="1">
      <c r="A151" s="40"/>
      <c r="B151" s="41"/>
      <c r="C151" s="230" t="s">
        <v>480</v>
      </c>
      <c r="D151" s="230" t="s">
        <v>245</v>
      </c>
      <c r="E151" s="231" t="s">
        <v>8471</v>
      </c>
      <c r="F151" s="232" t="s">
        <v>8472</v>
      </c>
      <c r="G151" s="233" t="s">
        <v>261</v>
      </c>
      <c r="H151" s="234">
        <v>22</v>
      </c>
      <c r="I151" s="235"/>
      <c r="J151" s="236">
        <f>ROUND(I151*H151,2)</f>
        <v>0</v>
      </c>
      <c r="K151" s="237"/>
      <c r="L151" s="46"/>
      <c r="M151" s="238" t="s">
        <v>1</v>
      </c>
      <c r="N151" s="239" t="s">
        <v>43</v>
      </c>
      <c r="O151" s="93"/>
      <c r="P151" s="240">
        <f>O151*H151</f>
        <v>0</v>
      </c>
      <c r="Q151" s="240">
        <v>0</v>
      </c>
      <c r="R151" s="240">
        <f>Q151*H151</f>
        <v>0</v>
      </c>
      <c r="S151" s="240">
        <v>0</v>
      </c>
      <c r="T151" s="24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42" t="s">
        <v>1096</v>
      </c>
      <c r="AT151" s="242" t="s">
        <v>245</v>
      </c>
      <c r="AU151" s="242" t="s">
        <v>87</v>
      </c>
      <c r="AY151" s="19" t="s">
        <v>242</v>
      </c>
      <c r="BE151" s="243">
        <f>IF(N151="základní",J151,0)</f>
        <v>0</v>
      </c>
      <c r="BF151" s="243">
        <f>IF(N151="snížená",J151,0)</f>
        <v>0</v>
      </c>
      <c r="BG151" s="243">
        <f>IF(N151="zákl. přenesená",J151,0)</f>
        <v>0</v>
      </c>
      <c r="BH151" s="243">
        <f>IF(N151="sníž. přenesená",J151,0)</f>
        <v>0</v>
      </c>
      <c r="BI151" s="243">
        <f>IF(N151="nulová",J151,0)</f>
        <v>0</v>
      </c>
      <c r="BJ151" s="19" t="s">
        <v>85</v>
      </c>
      <c r="BK151" s="243">
        <f>ROUND(I151*H151,2)</f>
        <v>0</v>
      </c>
      <c r="BL151" s="19" t="s">
        <v>1096</v>
      </c>
      <c r="BM151" s="242" t="s">
        <v>8473</v>
      </c>
    </row>
    <row r="152" s="2" customFormat="1">
      <c r="A152" s="40"/>
      <c r="B152" s="41"/>
      <c r="C152" s="42"/>
      <c r="D152" s="244" t="s">
        <v>251</v>
      </c>
      <c r="E152" s="42"/>
      <c r="F152" s="245" t="s">
        <v>8472</v>
      </c>
      <c r="G152" s="42"/>
      <c r="H152" s="42"/>
      <c r="I152" s="246"/>
      <c r="J152" s="42"/>
      <c r="K152" s="42"/>
      <c r="L152" s="46"/>
      <c r="M152" s="247"/>
      <c r="N152" s="24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251</v>
      </c>
      <c r="AU152" s="19" t="s">
        <v>87</v>
      </c>
    </row>
    <row r="153" s="2" customFormat="1">
      <c r="A153" s="40"/>
      <c r="B153" s="41"/>
      <c r="C153" s="42"/>
      <c r="D153" s="249" t="s">
        <v>253</v>
      </c>
      <c r="E153" s="42"/>
      <c r="F153" s="250" t="s">
        <v>8474</v>
      </c>
      <c r="G153" s="42"/>
      <c r="H153" s="42"/>
      <c r="I153" s="246"/>
      <c r="J153" s="42"/>
      <c r="K153" s="42"/>
      <c r="L153" s="46"/>
      <c r="M153" s="247"/>
      <c r="N153" s="24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253</v>
      </c>
      <c r="AU153" s="19" t="s">
        <v>87</v>
      </c>
    </row>
    <row r="154" s="2" customFormat="1" ht="24.15" customHeight="1">
      <c r="A154" s="40"/>
      <c r="B154" s="41"/>
      <c r="C154" s="283" t="s">
        <v>908</v>
      </c>
      <c r="D154" s="283" t="s">
        <v>477</v>
      </c>
      <c r="E154" s="284" t="s">
        <v>7250</v>
      </c>
      <c r="F154" s="285" t="s">
        <v>7251</v>
      </c>
      <c r="G154" s="286" t="s">
        <v>261</v>
      </c>
      <c r="H154" s="287">
        <v>25.300000000000001</v>
      </c>
      <c r="I154" s="288"/>
      <c r="J154" s="289">
        <f>ROUND(I154*H154,2)</f>
        <v>0</v>
      </c>
      <c r="K154" s="290"/>
      <c r="L154" s="291"/>
      <c r="M154" s="292" t="s">
        <v>1</v>
      </c>
      <c r="N154" s="293" t="s">
        <v>43</v>
      </c>
      <c r="O154" s="93"/>
      <c r="P154" s="240">
        <f>O154*H154</f>
        <v>0</v>
      </c>
      <c r="Q154" s="240">
        <v>0.00012</v>
      </c>
      <c r="R154" s="240">
        <f>Q154*H154</f>
        <v>0.0030360000000000001</v>
      </c>
      <c r="S154" s="240">
        <v>0</v>
      </c>
      <c r="T154" s="24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42" t="s">
        <v>895</v>
      </c>
      <c r="AT154" s="242" t="s">
        <v>477</v>
      </c>
      <c r="AU154" s="242" t="s">
        <v>87</v>
      </c>
      <c r="AY154" s="19" t="s">
        <v>242</v>
      </c>
      <c r="BE154" s="243">
        <f>IF(N154="základní",J154,0)</f>
        <v>0</v>
      </c>
      <c r="BF154" s="243">
        <f>IF(N154="snížená",J154,0)</f>
        <v>0</v>
      </c>
      <c r="BG154" s="243">
        <f>IF(N154="zákl. přenesená",J154,0)</f>
        <v>0</v>
      </c>
      <c r="BH154" s="243">
        <f>IF(N154="sníž. přenesená",J154,0)</f>
        <v>0</v>
      </c>
      <c r="BI154" s="243">
        <f>IF(N154="nulová",J154,0)</f>
        <v>0</v>
      </c>
      <c r="BJ154" s="19" t="s">
        <v>85</v>
      </c>
      <c r="BK154" s="243">
        <f>ROUND(I154*H154,2)</f>
        <v>0</v>
      </c>
      <c r="BL154" s="19" t="s">
        <v>1096</v>
      </c>
      <c r="BM154" s="242" t="s">
        <v>8475</v>
      </c>
    </row>
    <row r="155" s="2" customFormat="1">
      <c r="A155" s="40"/>
      <c r="B155" s="41"/>
      <c r="C155" s="42"/>
      <c r="D155" s="244" t="s">
        <v>251</v>
      </c>
      <c r="E155" s="42"/>
      <c r="F155" s="245" t="s">
        <v>7251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251</v>
      </c>
      <c r="AU155" s="19" t="s">
        <v>87</v>
      </c>
    </row>
    <row r="156" s="14" customFormat="1">
      <c r="A156" s="14"/>
      <c r="B156" s="261"/>
      <c r="C156" s="262"/>
      <c r="D156" s="244" t="s">
        <v>255</v>
      </c>
      <c r="E156" s="263" t="s">
        <v>1</v>
      </c>
      <c r="F156" s="264" t="s">
        <v>8476</v>
      </c>
      <c r="G156" s="262"/>
      <c r="H156" s="265">
        <v>25.299999999999997</v>
      </c>
      <c r="I156" s="266"/>
      <c r="J156" s="262"/>
      <c r="K156" s="262"/>
      <c r="L156" s="267"/>
      <c r="M156" s="268"/>
      <c r="N156" s="269"/>
      <c r="O156" s="269"/>
      <c r="P156" s="269"/>
      <c r="Q156" s="269"/>
      <c r="R156" s="269"/>
      <c r="S156" s="269"/>
      <c r="T156" s="270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71" t="s">
        <v>255</v>
      </c>
      <c r="AU156" s="271" t="s">
        <v>87</v>
      </c>
      <c r="AV156" s="14" t="s">
        <v>87</v>
      </c>
      <c r="AW156" s="14" t="s">
        <v>36</v>
      </c>
      <c r="AX156" s="14" t="s">
        <v>85</v>
      </c>
      <c r="AY156" s="271" t="s">
        <v>242</v>
      </c>
    </row>
    <row r="157" s="2" customFormat="1" ht="44.25" customHeight="1">
      <c r="A157" s="40"/>
      <c r="B157" s="41"/>
      <c r="C157" s="230" t="s">
        <v>1102</v>
      </c>
      <c r="D157" s="230" t="s">
        <v>245</v>
      </c>
      <c r="E157" s="231" t="s">
        <v>8477</v>
      </c>
      <c r="F157" s="232" t="s">
        <v>8478</v>
      </c>
      <c r="G157" s="233" t="s">
        <v>261</v>
      </c>
      <c r="H157" s="234">
        <v>77</v>
      </c>
      <c r="I157" s="235"/>
      <c r="J157" s="236">
        <f>ROUND(I157*H157,2)</f>
        <v>0</v>
      </c>
      <c r="K157" s="237"/>
      <c r="L157" s="46"/>
      <c r="M157" s="238" t="s">
        <v>1</v>
      </c>
      <c r="N157" s="239" t="s">
        <v>43</v>
      </c>
      <c r="O157" s="93"/>
      <c r="P157" s="240">
        <f>O157*H157</f>
        <v>0</v>
      </c>
      <c r="Q157" s="240">
        <v>0</v>
      </c>
      <c r="R157" s="240">
        <f>Q157*H157</f>
        <v>0</v>
      </c>
      <c r="S157" s="240">
        <v>0</v>
      </c>
      <c r="T157" s="24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42" t="s">
        <v>1096</v>
      </c>
      <c r="AT157" s="242" t="s">
        <v>245</v>
      </c>
      <c r="AU157" s="242" t="s">
        <v>87</v>
      </c>
      <c r="AY157" s="19" t="s">
        <v>242</v>
      </c>
      <c r="BE157" s="243">
        <f>IF(N157="základní",J157,0)</f>
        <v>0</v>
      </c>
      <c r="BF157" s="243">
        <f>IF(N157="snížená",J157,0)</f>
        <v>0</v>
      </c>
      <c r="BG157" s="243">
        <f>IF(N157="zákl. přenesená",J157,0)</f>
        <v>0</v>
      </c>
      <c r="BH157" s="243">
        <f>IF(N157="sníž. přenesená",J157,0)</f>
        <v>0</v>
      </c>
      <c r="BI157" s="243">
        <f>IF(N157="nulová",J157,0)</f>
        <v>0</v>
      </c>
      <c r="BJ157" s="19" t="s">
        <v>85</v>
      </c>
      <c r="BK157" s="243">
        <f>ROUND(I157*H157,2)</f>
        <v>0</v>
      </c>
      <c r="BL157" s="19" t="s">
        <v>1096</v>
      </c>
      <c r="BM157" s="242" t="s">
        <v>8479</v>
      </c>
    </row>
    <row r="158" s="2" customFormat="1">
      <c r="A158" s="40"/>
      <c r="B158" s="41"/>
      <c r="C158" s="42"/>
      <c r="D158" s="244" t="s">
        <v>251</v>
      </c>
      <c r="E158" s="42"/>
      <c r="F158" s="245" t="s">
        <v>8478</v>
      </c>
      <c r="G158" s="42"/>
      <c r="H158" s="42"/>
      <c r="I158" s="246"/>
      <c r="J158" s="42"/>
      <c r="K158" s="42"/>
      <c r="L158" s="46"/>
      <c r="M158" s="247"/>
      <c r="N158" s="24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251</v>
      </c>
      <c r="AU158" s="19" t="s">
        <v>87</v>
      </c>
    </row>
    <row r="159" s="2" customFormat="1">
      <c r="A159" s="40"/>
      <c r="B159" s="41"/>
      <c r="C159" s="42"/>
      <c r="D159" s="249" t="s">
        <v>253</v>
      </c>
      <c r="E159" s="42"/>
      <c r="F159" s="250" t="s">
        <v>8480</v>
      </c>
      <c r="G159" s="42"/>
      <c r="H159" s="42"/>
      <c r="I159" s="246"/>
      <c r="J159" s="42"/>
      <c r="K159" s="42"/>
      <c r="L159" s="46"/>
      <c r="M159" s="247"/>
      <c r="N159" s="24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253</v>
      </c>
      <c r="AU159" s="19" t="s">
        <v>87</v>
      </c>
    </row>
    <row r="160" s="2" customFormat="1" ht="16.5" customHeight="1">
      <c r="A160" s="40"/>
      <c r="B160" s="41"/>
      <c r="C160" s="283" t="s">
        <v>1119</v>
      </c>
      <c r="D160" s="283" t="s">
        <v>477</v>
      </c>
      <c r="E160" s="284" t="s">
        <v>8481</v>
      </c>
      <c r="F160" s="285" t="s">
        <v>8482</v>
      </c>
      <c r="G160" s="286" t="s">
        <v>261</v>
      </c>
      <c r="H160" s="287">
        <v>88.549999999999997</v>
      </c>
      <c r="I160" s="288"/>
      <c r="J160" s="289">
        <f>ROUND(I160*H160,2)</f>
        <v>0</v>
      </c>
      <c r="K160" s="290"/>
      <c r="L160" s="291"/>
      <c r="M160" s="292" t="s">
        <v>1</v>
      </c>
      <c r="N160" s="293" t="s">
        <v>43</v>
      </c>
      <c r="O160" s="93"/>
      <c r="P160" s="240">
        <f>O160*H160</f>
        <v>0</v>
      </c>
      <c r="Q160" s="240">
        <v>0</v>
      </c>
      <c r="R160" s="240">
        <f>Q160*H160</f>
        <v>0</v>
      </c>
      <c r="S160" s="240">
        <v>0</v>
      </c>
      <c r="T160" s="24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42" t="s">
        <v>895</v>
      </c>
      <c r="AT160" s="242" t="s">
        <v>477</v>
      </c>
      <c r="AU160" s="242" t="s">
        <v>87</v>
      </c>
      <c r="AY160" s="19" t="s">
        <v>242</v>
      </c>
      <c r="BE160" s="243">
        <f>IF(N160="základní",J160,0)</f>
        <v>0</v>
      </c>
      <c r="BF160" s="243">
        <f>IF(N160="snížená",J160,0)</f>
        <v>0</v>
      </c>
      <c r="BG160" s="243">
        <f>IF(N160="zákl. přenesená",J160,0)</f>
        <v>0</v>
      </c>
      <c r="BH160" s="243">
        <f>IF(N160="sníž. přenesená",J160,0)</f>
        <v>0</v>
      </c>
      <c r="BI160" s="243">
        <f>IF(N160="nulová",J160,0)</f>
        <v>0</v>
      </c>
      <c r="BJ160" s="19" t="s">
        <v>85</v>
      </c>
      <c r="BK160" s="243">
        <f>ROUND(I160*H160,2)</f>
        <v>0</v>
      </c>
      <c r="BL160" s="19" t="s">
        <v>1096</v>
      </c>
      <c r="BM160" s="242" t="s">
        <v>8483</v>
      </c>
    </row>
    <row r="161" s="2" customFormat="1">
      <c r="A161" s="40"/>
      <c r="B161" s="41"/>
      <c r="C161" s="42"/>
      <c r="D161" s="244" t="s">
        <v>251</v>
      </c>
      <c r="E161" s="42"/>
      <c r="F161" s="245" t="s">
        <v>8482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251</v>
      </c>
      <c r="AU161" s="19" t="s">
        <v>87</v>
      </c>
    </row>
    <row r="162" s="14" customFormat="1">
      <c r="A162" s="14"/>
      <c r="B162" s="261"/>
      <c r="C162" s="262"/>
      <c r="D162" s="244" t="s">
        <v>255</v>
      </c>
      <c r="E162" s="263" t="s">
        <v>1</v>
      </c>
      <c r="F162" s="264" t="s">
        <v>8484</v>
      </c>
      <c r="G162" s="262"/>
      <c r="H162" s="265">
        <v>88.549999999999997</v>
      </c>
      <c r="I162" s="266"/>
      <c r="J162" s="262"/>
      <c r="K162" s="262"/>
      <c r="L162" s="267"/>
      <c r="M162" s="268"/>
      <c r="N162" s="269"/>
      <c r="O162" s="269"/>
      <c r="P162" s="269"/>
      <c r="Q162" s="269"/>
      <c r="R162" s="269"/>
      <c r="S162" s="269"/>
      <c r="T162" s="270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71" t="s">
        <v>255</v>
      </c>
      <c r="AU162" s="271" t="s">
        <v>87</v>
      </c>
      <c r="AV162" s="14" t="s">
        <v>87</v>
      </c>
      <c r="AW162" s="14" t="s">
        <v>36</v>
      </c>
      <c r="AX162" s="14" t="s">
        <v>85</v>
      </c>
      <c r="AY162" s="271" t="s">
        <v>242</v>
      </c>
    </row>
    <row r="163" s="2" customFormat="1" ht="37.8" customHeight="1">
      <c r="A163" s="40"/>
      <c r="B163" s="41"/>
      <c r="C163" s="230" t="s">
        <v>8</v>
      </c>
      <c r="D163" s="230" t="s">
        <v>245</v>
      </c>
      <c r="E163" s="231" t="s">
        <v>8485</v>
      </c>
      <c r="F163" s="232" t="s">
        <v>8486</v>
      </c>
      <c r="G163" s="233" t="s">
        <v>261</v>
      </c>
      <c r="H163" s="234">
        <v>24</v>
      </c>
      <c r="I163" s="235"/>
      <c r="J163" s="236">
        <f>ROUND(I163*H163,2)</f>
        <v>0</v>
      </c>
      <c r="K163" s="237"/>
      <c r="L163" s="46"/>
      <c r="M163" s="238" t="s">
        <v>1</v>
      </c>
      <c r="N163" s="239" t="s">
        <v>43</v>
      </c>
      <c r="O163" s="93"/>
      <c r="P163" s="240">
        <f>O163*H163</f>
        <v>0</v>
      </c>
      <c r="Q163" s="240">
        <v>0</v>
      </c>
      <c r="R163" s="240">
        <f>Q163*H163</f>
        <v>0</v>
      </c>
      <c r="S163" s="240">
        <v>0</v>
      </c>
      <c r="T163" s="24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42" t="s">
        <v>1096</v>
      </c>
      <c r="AT163" s="242" t="s">
        <v>245</v>
      </c>
      <c r="AU163" s="242" t="s">
        <v>87</v>
      </c>
      <c r="AY163" s="19" t="s">
        <v>242</v>
      </c>
      <c r="BE163" s="243">
        <f>IF(N163="základní",J163,0)</f>
        <v>0</v>
      </c>
      <c r="BF163" s="243">
        <f>IF(N163="snížená",J163,0)</f>
        <v>0</v>
      </c>
      <c r="BG163" s="243">
        <f>IF(N163="zákl. přenesená",J163,0)</f>
        <v>0</v>
      </c>
      <c r="BH163" s="243">
        <f>IF(N163="sníž. přenesená",J163,0)</f>
        <v>0</v>
      </c>
      <c r="BI163" s="243">
        <f>IF(N163="nulová",J163,0)</f>
        <v>0</v>
      </c>
      <c r="BJ163" s="19" t="s">
        <v>85</v>
      </c>
      <c r="BK163" s="243">
        <f>ROUND(I163*H163,2)</f>
        <v>0</v>
      </c>
      <c r="BL163" s="19" t="s">
        <v>1096</v>
      </c>
      <c r="BM163" s="242" t="s">
        <v>8487</v>
      </c>
    </row>
    <row r="164" s="2" customFormat="1">
      <c r="A164" s="40"/>
      <c r="B164" s="41"/>
      <c r="C164" s="42"/>
      <c r="D164" s="244" t="s">
        <v>251</v>
      </c>
      <c r="E164" s="42"/>
      <c r="F164" s="245" t="s">
        <v>8486</v>
      </c>
      <c r="G164" s="42"/>
      <c r="H164" s="42"/>
      <c r="I164" s="246"/>
      <c r="J164" s="42"/>
      <c r="K164" s="42"/>
      <c r="L164" s="46"/>
      <c r="M164" s="247"/>
      <c r="N164" s="24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251</v>
      </c>
      <c r="AU164" s="19" t="s">
        <v>87</v>
      </c>
    </row>
    <row r="165" s="2" customFormat="1">
      <c r="A165" s="40"/>
      <c r="B165" s="41"/>
      <c r="C165" s="42"/>
      <c r="D165" s="249" t="s">
        <v>253</v>
      </c>
      <c r="E165" s="42"/>
      <c r="F165" s="250" t="s">
        <v>8488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253</v>
      </c>
      <c r="AU165" s="19" t="s">
        <v>87</v>
      </c>
    </row>
    <row r="166" s="2" customFormat="1" ht="49.05" customHeight="1">
      <c r="A166" s="40"/>
      <c r="B166" s="41"/>
      <c r="C166" s="283" t="s">
        <v>1157</v>
      </c>
      <c r="D166" s="283" t="s">
        <v>477</v>
      </c>
      <c r="E166" s="284" t="s">
        <v>8489</v>
      </c>
      <c r="F166" s="285" t="s">
        <v>8490</v>
      </c>
      <c r="G166" s="286" t="s">
        <v>261</v>
      </c>
      <c r="H166" s="287">
        <v>27.600000000000001</v>
      </c>
      <c r="I166" s="288"/>
      <c r="J166" s="289">
        <f>ROUND(I166*H166,2)</f>
        <v>0</v>
      </c>
      <c r="K166" s="290"/>
      <c r="L166" s="291"/>
      <c r="M166" s="292" t="s">
        <v>1</v>
      </c>
      <c r="N166" s="293" t="s">
        <v>43</v>
      </c>
      <c r="O166" s="93"/>
      <c r="P166" s="240">
        <f>O166*H166</f>
        <v>0</v>
      </c>
      <c r="Q166" s="240">
        <v>0.00097999999999999997</v>
      </c>
      <c r="R166" s="240">
        <f>Q166*H166</f>
        <v>0.027047999999999999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895</v>
      </c>
      <c r="AT166" s="242" t="s">
        <v>477</v>
      </c>
      <c r="AU166" s="242" t="s">
        <v>87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1096</v>
      </c>
      <c r="BM166" s="242" t="s">
        <v>8491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8490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87</v>
      </c>
    </row>
    <row r="168" s="14" customFormat="1">
      <c r="A168" s="14"/>
      <c r="B168" s="261"/>
      <c r="C168" s="262"/>
      <c r="D168" s="244" t="s">
        <v>255</v>
      </c>
      <c r="E168" s="263" t="s">
        <v>1</v>
      </c>
      <c r="F168" s="264" t="s">
        <v>8492</v>
      </c>
      <c r="G168" s="262"/>
      <c r="H168" s="265">
        <v>27.599999999999998</v>
      </c>
      <c r="I168" s="266"/>
      <c r="J168" s="262"/>
      <c r="K168" s="262"/>
      <c r="L168" s="267"/>
      <c r="M168" s="268"/>
      <c r="N168" s="269"/>
      <c r="O168" s="269"/>
      <c r="P168" s="269"/>
      <c r="Q168" s="269"/>
      <c r="R168" s="269"/>
      <c r="S168" s="269"/>
      <c r="T168" s="270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71" t="s">
        <v>255</v>
      </c>
      <c r="AU168" s="271" t="s">
        <v>87</v>
      </c>
      <c r="AV168" s="14" t="s">
        <v>87</v>
      </c>
      <c r="AW168" s="14" t="s">
        <v>36</v>
      </c>
      <c r="AX168" s="14" t="s">
        <v>85</v>
      </c>
      <c r="AY168" s="271" t="s">
        <v>242</v>
      </c>
    </row>
    <row r="169" s="2" customFormat="1" ht="44.25" customHeight="1">
      <c r="A169" s="40"/>
      <c r="B169" s="41"/>
      <c r="C169" s="230" t="s">
        <v>1163</v>
      </c>
      <c r="D169" s="230" t="s">
        <v>245</v>
      </c>
      <c r="E169" s="231" t="s">
        <v>8493</v>
      </c>
      <c r="F169" s="232" t="s">
        <v>8494</v>
      </c>
      <c r="G169" s="233" t="s">
        <v>261</v>
      </c>
      <c r="H169" s="234">
        <v>20</v>
      </c>
      <c r="I169" s="235"/>
      <c r="J169" s="236">
        <f>ROUND(I169*H169,2)</f>
        <v>0</v>
      </c>
      <c r="K169" s="237"/>
      <c r="L169" s="46"/>
      <c r="M169" s="238" t="s">
        <v>1</v>
      </c>
      <c r="N169" s="239" t="s">
        <v>43</v>
      </c>
      <c r="O169" s="93"/>
      <c r="P169" s="240">
        <f>O169*H169</f>
        <v>0</v>
      </c>
      <c r="Q169" s="240">
        <v>0</v>
      </c>
      <c r="R169" s="240">
        <f>Q169*H169</f>
        <v>0</v>
      </c>
      <c r="S169" s="240">
        <v>0</v>
      </c>
      <c r="T169" s="24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42" t="s">
        <v>1096</v>
      </c>
      <c r="AT169" s="242" t="s">
        <v>245</v>
      </c>
      <c r="AU169" s="242" t="s">
        <v>87</v>
      </c>
      <c r="AY169" s="19" t="s">
        <v>242</v>
      </c>
      <c r="BE169" s="243">
        <f>IF(N169="základní",J169,0)</f>
        <v>0</v>
      </c>
      <c r="BF169" s="243">
        <f>IF(N169="snížená",J169,0)</f>
        <v>0</v>
      </c>
      <c r="BG169" s="243">
        <f>IF(N169="zákl. přenesená",J169,0)</f>
        <v>0</v>
      </c>
      <c r="BH169" s="243">
        <f>IF(N169="sníž. přenesená",J169,0)</f>
        <v>0</v>
      </c>
      <c r="BI169" s="243">
        <f>IF(N169="nulová",J169,0)</f>
        <v>0</v>
      </c>
      <c r="BJ169" s="19" t="s">
        <v>85</v>
      </c>
      <c r="BK169" s="243">
        <f>ROUND(I169*H169,2)</f>
        <v>0</v>
      </c>
      <c r="BL169" s="19" t="s">
        <v>1096</v>
      </c>
      <c r="BM169" s="242" t="s">
        <v>8495</v>
      </c>
    </row>
    <row r="170" s="2" customFormat="1">
      <c r="A170" s="40"/>
      <c r="B170" s="41"/>
      <c r="C170" s="42"/>
      <c r="D170" s="244" t="s">
        <v>251</v>
      </c>
      <c r="E170" s="42"/>
      <c r="F170" s="245" t="s">
        <v>8494</v>
      </c>
      <c r="G170" s="42"/>
      <c r="H170" s="42"/>
      <c r="I170" s="246"/>
      <c r="J170" s="42"/>
      <c r="K170" s="42"/>
      <c r="L170" s="46"/>
      <c r="M170" s="247"/>
      <c r="N170" s="24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251</v>
      </c>
      <c r="AU170" s="19" t="s">
        <v>87</v>
      </c>
    </row>
    <row r="171" s="2" customFormat="1">
      <c r="A171" s="40"/>
      <c r="B171" s="41"/>
      <c r="C171" s="42"/>
      <c r="D171" s="249" t="s">
        <v>253</v>
      </c>
      <c r="E171" s="42"/>
      <c r="F171" s="250" t="s">
        <v>8496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253</v>
      </c>
      <c r="AU171" s="19" t="s">
        <v>87</v>
      </c>
    </row>
    <row r="172" s="2" customFormat="1" ht="49.05" customHeight="1">
      <c r="A172" s="40"/>
      <c r="B172" s="41"/>
      <c r="C172" s="283" t="s">
        <v>1168</v>
      </c>
      <c r="D172" s="283" t="s">
        <v>477</v>
      </c>
      <c r="E172" s="284" t="s">
        <v>8497</v>
      </c>
      <c r="F172" s="285" t="s">
        <v>8498</v>
      </c>
      <c r="G172" s="286" t="s">
        <v>261</v>
      </c>
      <c r="H172" s="287">
        <v>23</v>
      </c>
      <c r="I172" s="288"/>
      <c r="J172" s="289">
        <f>ROUND(I172*H172,2)</f>
        <v>0</v>
      </c>
      <c r="K172" s="290"/>
      <c r="L172" s="291"/>
      <c r="M172" s="292" t="s">
        <v>1</v>
      </c>
      <c r="N172" s="293" t="s">
        <v>43</v>
      </c>
      <c r="O172" s="93"/>
      <c r="P172" s="240">
        <f>O172*H172</f>
        <v>0</v>
      </c>
      <c r="Q172" s="240">
        <v>0.0016000000000000001</v>
      </c>
      <c r="R172" s="240">
        <f>Q172*H172</f>
        <v>0.036799999999999999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895</v>
      </c>
      <c r="AT172" s="242" t="s">
        <v>477</v>
      </c>
      <c r="AU172" s="242" t="s">
        <v>87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1096</v>
      </c>
      <c r="BM172" s="242" t="s">
        <v>8499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8498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87</v>
      </c>
    </row>
    <row r="174" s="14" customFormat="1">
      <c r="A174" s="14"/>
      <c r="B174" s="261"/>
      <c r="C174" s="262"/>
      <c r="D174" s="244" t="s">
        <v>255</v>
      </c>
      <c r="E174" s="263" t="s">
        <v>1</v>
      </c>
      <c r="F174" s="264" t="s">
        <v>8500</v>
      </c>
      <c r="G174" s="262"/>
      <c r="H174" s="265">
        <v>23</v>
      </c>
      <c r="I174" s="266"/>
      <c r="J174" s="262"/>
      <c r="K174" s="262"/>
      <c r="L174" s="267"/>
      <c r="M174" s="268"/>
      <c r="N174" s="269"/>
      <c r="O174" s="269"/>
      <c r="P174" s="269"/>
      <c r="Q174" s="269"/>
      <c r="R174" s="269"/>
      <c r="S174" s="269"/>
      <c r="T174" s="270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71" t="s">
        <v>255</v>
      </c>
      <c r="AU174" s="271" t="s">
        <v>87</v>
      </c>
      <c r="AV174" s="14" t="s">
        <v>87</v>
      </c>
      <c r="AW174" s="14" t="s">
        <v>36</v>
      </c>
      <c r="AX174" s="14" t="s">
        <v>85</v>
      </c>
      <c r="AY174" s="271" t="s">
        <v>242</v>
      </c>
    </row>
    <row r="175" s="2" customFormat="1" ht="33" customHeight="1">
      <c r="A175" s="40"/>
      <c r="B175" s="41"/>
      <c r="C175" s="230" t="s">
        <v>1096</v>
      </c>
      <c r="D175" s="230" t="s">
        <v>245</v>
      </c>
      <c r="E175" s="231" t="s">
        <v>7327</v>
      </c>
      <c r="F175" s="232" t="s">
        <v>7328</v>
      </c>
      <c r="G175" s="233" t="s">
        <v>359</v>
      </c>
      <c r="H175" s="234">
        <v>30</v>
      </c>
      <c r="I175" s="235"/>
      <c r="J175" s="236">
        <f>ROUND(I175*H175,2)</f>
        <v>0</v>
      </c>
      <c r="K175" s="237"/>
      <c r="L175" s="46"/>
      <c r="M175" s="238" t="s">
        <v>1</v>
      </c>
      <c r="N175" s="239" t="s">
        <v>43</v>
      </c>
      <c r="O175" s="93"/>
      <c r="P175" s="240">
        <f>O175*H175</f>
        <v>0</v>
      </c>
      <c r="Q175" s="240">
        <v>0</v>
      </c>
      <c r="R175" s="240">
        <f>Q175*H175</f>
        <v>0</v>
      </c>
      <c r="S175" s="240">
        <v>0</v>
      </c>
      <c r="T175" s="24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42" t="s">
        <v>1096</v>
      </c>
      <c r="AT175" s="242" t="s">
        <v>245</v>
      </c>
      <c r="AU175" s="242" t="s">
        <v>87</v>
      </c>
      <c r="AY175" s="19" t="s">
        <v>242</v>
      </c>
      <c r="BE175" s="243">
        <f>IF(N175="základní",J175,0)</f>
        <v>0</v>
      </c>
      <c r="BF175" s="243">
        <f>IF(N175="snížená",J175,0)</f>
        <v>0</v>
      </c>
      <c r="BG175" s="243">
        <f>IF(N175="zákl. přenesená",J175,0)</f>
        <v>0</v>
      </c>
      <c r="BH175" s="243">
        <f>IF(N175="sníž. přenesená",J175,0)</f>
        <v>0</v>
      </c>
      <c r="BI175" s="243">
        <f>IF(N175="nulová",J175,0)</f>
        <v>0</v>
      </c>
      <c r="BJ175" s="19" t="s">
        <v>85</v>
      </c>
      <c r="BK175" s="243">
        <f>ROUND(I175*H175,2)</f>
        <v>0</v>
      </c>
      <c r="BL175" s="19" t="s">
        <v>1096</v>
      </c>
      <c r="BM175" s="242" t="s">
        <v>8501</v>
      </c>
    </row>
    <row r="176" s="2" customFormat="1">
      <c r="A176" s="40"/>
      <c r="B176" s="41"/>
      <c r="C176" s="42"/>
      <c r="D176" s="244" t="s">
        <v>251</v>
      </c>
      <c r="E176" s="42"/>
      <c r="F176" s="245" t="s">
        <v>7328</v>
      </c>
      <c r="G176" s="42"/>
      <c r="H176" s="42"/>
      <c r="I176" s="246"/>
      <c r="J176" s="42"/>
      <c r="K176" s="42"/>
      <c r="L176" s="46"/>
      <c r="M176" s="247"/>
      <c r="N176" s="24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251</v>
      </c>
      <c r="AU176" s="19" t="s">
        <v>87</v>
      </c>
    </row>
    <row r="177" s="2" customFormat="1">
      <c r="A177" s="40"/>
      <c r="B177" s="41"/>
      <c r="C177" s="42"/>
      <c r="D177" s="249" t="s">
        <v>253</v>
      </c>
      <c r="E177" s="42"/>
      <c r="F177" s="250" t="s">
        <v>8502</v>
      </c>
      <c r="G177" s="42"/>
      <c r="H177" s="42"/>
      <c r="I177" s="246"/>
      <c r="J177" s="42"/>
      <c r="K177" s="42"/>
      <c r="L177" s="46"/>
      <c r="M177" s="247"/>
      <c r="N177" s="24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253</v>
      </c>
      <c r="AU177" s="19" t="s">
        <v>87</v>
      </c>
    </row>
    <row r="178" s="2" customFormat="1" ht="33" customHeight="1">
      <c r="A178" s="40"/>
      <c r="B178" s="41"/>
      <c r="C178" s="230" t="s">
        <v>2458</v>
      </c>
      <c r="D178" s="230" t="s">
        <v>245</v>
      </c>
      <c r="E178" s="231" t="s">
        <v>7342</v>
      </c>
      <c r="F178" s="232" t="s">
        <v>7343</v>
      </c>
      <c r="G178" s="233" t="s">
        <v>359</v>
      </c>
      <c r="H178" s="234">
        <v>30</v>
      </c>
      <c r="I178" s="235"/>
      <c r="J178" s="236">
        <f>ROUND(I178*H178,2)</f>
        <v>0</v>
      </c>
      <c r="K178" s="237"/>
      <c r="L178" s="46"/>
      <c r="M178" s="238" t="s">
        <v>1</v>
      </c>
      <c r="N178" s="239" t="s">
        <v>43</v>
      </c>
      <c r="O178" s="93"/>
      <c r="P178" s="240">
        <f>O178*H178</f>
        <v>0</v>
      </c>
      <c r="Q178" s="240">
        <v>0</v>
      </c>
      <c r="R178" s="240">
        <f>Q178*H178</f>
        <v>0</v>
      </c>
      <c r="S178" s="240">
        <v>0</v>
      </c>
      <c r="T178" s="24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42" t="s">
        <v>1096</v>
      </c>
      <c r="AT178" s="242" t="s">
        <v>245</v>
      </c>
      <c r="AU178" s="242" t="s">
        <v>87</v>
      </c>
      <c r="AY178" s="19" t="s">
        <v>242</v>
      </c>
      <c r="BE178" s="243">
        <f>IF(N178="základní",J178,0)</f>
        <v>0</v>
      </c>
      <c r="BF178" s="243">
        <f>IF(N178="snížená",J178,0)</f>
        <v>0</v>
      </c>
      <c r="BG178" s="243">
        <f>IF(N178="zákl. přenesená",J178,0)</f>
        <v>0</v>
      </c>
      <c r="BH178" s="243">
        <f>IF(N178="sníž. přenesená",J178,0)</f>
        <v>0</v>
      </c>
      <c r="BI178" s="243">
        <f>IF(N178="nulová",J178,0)</f>
        <v>0</v>
      </c>
      <c r="BJ178" s="19" t="s">
        <v>85</v>
      </c>
      <c r="BK178" s="243">
        <f>ROUND(I178*H178,2)</f>
        <v>0</v>
      </c>
      <c r="BL178" s="19" t="s">
        <v>1096</v>
      </c>
      <c r="BM178" s="242" t="s">
        <v>8503</v>
      </c>
    </row>
    <row r="179" s="2" customFormat="1">
      <c r="A179" s="40"/>
      <c r="B179" s="41"/>
      <c r="C179" s="42"/>
      <c r="D179" s="244" t="s">
        <v>251</v>
      </c>
      <c r="E179" s="42"/>
      <c r="F179" s="245" t="s">
        <v>7343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251</v>
      </c>
      <c r="AU179" s="19" t="s">
        <v>87</v>
      </c>
    </row>
    <row r="180" s="2" customFormat="1">
      <c r="A180" s="40"/>
      <c r="B180" s="41"/>
      <c r="C180" s="42"/>
      <c r="D180" s="249" t="s">
        <v>253</v>
      </c>
      <c r="E180" s="42"/>
      <c r="F180" s="250" t="s">
        <v>8504</v>
      </c>
      <c r="G180" s="42"/>
      <c r="H180" s="42"/>
      <c r="I180" s="246"/>
      <c r="J180" s="42"/>
      <c r="K180" s="42"/>
      <c r="L180" s="46"/>
      <c r="M180" s="247"/>
      <c r="N180" s="24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253</v>
      </c>
      <c r="AU180" s="19" t="s">
        <v>87</v>
      </c>
    </row>
    <row r="181" s="2" customFormat="1" ht="24.15" customHeight="1">
      <c r="A181" s="40"/>
      <c r="B181" s="41"/>
      <c r="C181" s="230" t="s">
        <v>2463</v>
      </c>
      <c r="D181" s="230" t="s">
        <v>245</v>
      </c>
      <c r="E181" s="231" t="s">
        <v>8505</v>
      </c>
      <c r="F181" s="232" t="s">
        <v>8506</v>
      </c>
      <c r="G181" s="233" t="s">
        <v>359</v>
      </c>
      <c r="H181" s="234">
        <v>216</v>
      </c>
      <c r="I181" s="235"/>
      <c r="J181" s="236">
        <f>ROUND(I181*H181,2)</f>
        <v>0</v>
      </c>
      <c r="K181" s="237"/>
      <c r="L181" s="46"/>
      <c r="M181" s="238" t="s">
        <v>1</v>
      </c>
      <c r="N181" s="239" t="s">
        <v>43</v>
      </c>
      <c r="O181" s="93"/>
      <c r="P181" s="240">
        <f>O181*H181</f>
        <v>0</v>
      </c>
      <c r="Q181" s="240">
        <v>0</v>
      </c>
      <c r="R181" s="240">
        <f>Q181*H181</f>
        <v>0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1096</v>
      </c>
      <c r="AT181" s="242" t="s">
        <v>245</v>
      </c>
      <c r="AU181" s="242" t="s">
        <v>87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1096</v>
      </c>
      <c r="BM181" s="242" t="s">
        <v>8507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8506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87</v>
      </c>
    </row>
    <row r="183" s="2" customFormat="1">
      <c r="A183" s="40"/>
      <c r="B183" s="41"/>
      <c r="C183" s="42"/>
      <c r="D183" s="249" t="s">
        <v>253</v>
      </c>
      <c r="E183" s="42"/>
      <c r="F183" s="250" t="s">
        <v>8508</v>
      </c>
      <c r="G183" s="42"/>
      <c r="H183" s="42"/>
      <c r="I183" s="246"/>
      <c r="J183" s="42"/>
      <c r="K183" s="42"/>
      <c r="L183" s="46"/>
      <c r="M183" s="247"/>
      <c r="N183" s="24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253</v>
      </c>
      <c r="AU183" s="19" t="s">
        <v>87</v>
      </c>
    </row>
    <row r="184" s="2" customFormat="1" ht="21.75" customHeight="1">
      <c r="A184" s="40"/>
      <c r="B184" s="41"/>
      <c r="C184" s="283" t="s">
        <v>1832</v>
      </c>
      <c r="D184" s="283" t="s">
        <v>477</v>
      </c>
      <c r="E184" s="284" t="s">
        <v>8509</v>
      </c>
      <c r="F184" s="285" t="s">
        <v>8510</v>
      </c>
      <c r="G184" s="286" t="s">
        <v>359</v>
      </c>
      <c r="H184" s="287">
        <v>108</v>
      </c>
      <c r="I184" s="288"/>
      <c r="J184" s="289">
        <f>ROUND(I184*H184,2)</f>
        <v>0</v>
      </c>
      <c r="K184" s="290"/>
      <c r="L184" s="291"/>
      <c r="M184" s="292" t="s">
        <v>1</v>
      </c>
      <c r="N184" s="293" t="s">
        <v>43</v>
      </c>
      <c r="O184" s="93"/>
      <c r="P184" s="240">
        <f>O184*H184</f>
        <v>0</v>
      </c>
      <c r="Q184" s="240">
        <v>1.0000000000000001E-05</v>
      </c>
      <c r="R184" s="240">
        <f>Q184*H184</f>
        <v>0.00108</v>
      </c>
      <c r="S184" s="240">
        <v>0</v>
      </c>
      <c r="T184" s="24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42" t="s">
        <v>895</v>
      </c>
      <c r="AT184" s="242" t="s">
        <v>477</v>
      </c>
      <c r="AU184" s="242" t="s">
        <v>87</v>
      </c>
      <c r="AY184" s="19" t="s">
        <v>242</v>
      </c>
      <c r="BE184" s="243">
        <f>IF(N184="základní",J184,0)</f>
        <v>0</v>
      </c>
      <c r="BF184" s="243">
        <f>IF(N184="snížená",J184,0)</f>
        <v>0</v>
      </c>
      <c r="BG184" s="243">
        <f>IF(N184="zákl. přenesená",J184,0)</f>
        <v>0</v>
      </c>
      <c r="BH184" s="243">
        <f>IF(N184="sníž. přenesená",J184,0)</f>
        <v>0</v>
      </c>
      <c r="BI184" s="243">
        <f>IF(N184="nulová",J184,0)</f>
        <v>0</v>
      </c>
      <c r="BJ184" s="19" t="s">
        <v>85</v>
      </c>
      <c r="BK184" s="243">
        <f>ROUND(I184*H184,2)</f>
        <v>0</v>
      </c>
      <c r="BL184" s="19" t="s">
        <v>1096</v>
      </c>
      <c r="BM184" s="242" t="s">
        <v>8511</v>
      </c>
    </row>
    <row r="185" s="2" customFormat="1">
      <c r="A185" s="40"/>
      <c r="B185" s="41"/>
      <c r="C185" s="42"/>
      <c r="D185" s="244" t="s">
        <v>251</v>
      </c>
      <c r="E185" s="42"/>
      <c r="F185" s="245" t="s">
        <v>8510</v>
      </c>
      <c r="G185" s="42"/>
      <c r="H185" s="42"/>
      <c r="I185" s="246"/>
      <c r="J185" s="42"/>
      <c r="K185" s="42"/>
      <c r="L185" s="46"/>
      <c r="M185" s="247"/>
      <c r="N185" s="24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251</v>
      </c>
      <c r="AU185" s="19" t="s">
        <v>87</v>
      </c>
    </row>
    <row r="186" s="2" customFormat="1" ht="33" customHeight="1">
      <c r="A186" s="40"/>
      <c r="B186" s="41"/>
      <c r="C186" s="230" t="s">
        <v>1843</v>
      </c>
      <c r="D186" s="230" t="s">
        <v>245</v>
      </c>
      <c r="E186" s="231" t="s">
        <v>8512</v>
      </c>
      <c r="F186" s="232" t="s">
        <v>8513</v>
      </c>
      <c r="G186" s="233" t="s">
        <v>359</v>
      </c>
      <c r="H186" s="234">
        <v>2</v>
      </c>
      <c r="I186" s="235"/>
      <c r="J186" s="236">
        <f>ROUND(I186*H186,2)</f>
        <v>0</v>
      </c>
      <c r="K186" s="237"/>
      <c r="L186" s="46"/>
      <c r="M186" s="238" t="s">
        <v>1</v>
      </c>
      <c r="N186" s="239" t="s">
        <v>43</v>
      </c>
      <c r="O186" s="93"/>
      <c r="P186" s="240">
        <f>O186*H186</f>
        <v>0</v>
      </c>
      <c r="Q186" s="240">
        <v>0</v>
      </c>
      <c r="R186" s="240">
        <f>Q186*H186</f>
        <v>0</v>
      </c>
      <c r="S186" s="240">
        <v>0</v>
      </c>
      <c r="T186" s="24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42" t="s">
        <v>1096</v>
      </c>
      <c r="AT186" s="242" t="s">
        <v>245</v>
      </c>
      <c r="AU186" s="242" t="s">
        <v>87</v>
      </c>
      <c r="AY186" s="19" t="s">
        <v>242</v>
      </c>
      <c r="BE186" s="243">
        <f>IF(N186="základní",J186,0)</f>
        <v>0</v>
      </c>
      <c r="BF186" s="243">
        <f>IF(N186="snížená",J186,0)</f>
        <v>0</v>
      </c>
      <c r="BG186" s="243">
        <f>IF(N186="zákl. přenesená",J186,0)</f>
        <v>0</v>
      </c>
      <c r="BH186" s="243">
        <f>IF(N186="sníž. přenesená",J186,0)</f>
        <v>0</v>
      </c>
      <c r="BI186" s="243">
        <f>IF(N186="nulová",J186,0)</f>
        <v>0</v>
      </c>
      <c r="BJ186" s="19" t="s">
        <v>85</v>
      </c>
      <c r="BK186" s="243">
        <f>ROUND(I186*H186,2)</f>
        <v>0</v>
      </c>
      <c r="BL186" s="19" t="s">
        <v>1096</v>
      </c>
      <c r="BM186" s="242" t="s">
        <v>8514</v>
      </c>
    </row>
    <row r="187" s="2" customFormat="1">
      <c r="A187" s="40"/>
      <c r="B187" s="41"/>
      <c r="C187" s="42"/>
      <c r="D187" s="244" t="s">
        <v>251</v>
      </c>
      <c r="E187" s="42"/>
      <c r="F187" s="245" t="s">
        <v>8513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251</v>
      </c>
      <c r="AU187" s="19" t="s">
        <v>87</v>
      </c>
    </row>
    <row r="188" s="2" customFormat="1">
      <c r="A188" s="40"/>
      <c r="B188" s="41"/>
      <c r="C188" s="42"/>
      <c r="D188" s="249" t="s">
        <v>253</v>
      </c>
      <c r="E188" s="42"/>
      <c r="F188" s="250" t="s">
        <v>8515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253</v>
      </c>
      <c r="AU188" s="19" t="s">
        <v>87</v>
      </c>
    </row>
    <row r="189" s="2" customFormat="1" ht="16.5" customHeight="1">
      <c r="A189" s="40"/>
      <c r="B189" s="41"/>
      <c r="C189" s="283" t="s">
        <v>7</v>
      </c>
      <c r="D189" s="283" t="s">
        <v>477</v>
      </c>
      <c r="E189" s="284" t="s">
        <v>7354</v>
      </c>
      <c r="F189" s="285" t="s">
        <v>8516</v>
      </c>
      <c r="G189" s="286" t="s">
        <v>359</v>
      </c>
      <c r="H189" s="287">
        <v>1</v>
      </c>
      <c r="I189" s="288"/>
      <c r="J189" s="289">
        <f>ROUND(I189*H189,2)</f>
        <v>0</v>
      </c>
      <c r="K189" s="290"/>
      <c r="L189" s="291"/>
      <c r="M189" s="292" t="s">
        <v>1</v>
      </c>
      <c r="N189" s="293" t="s">
        <v>43</v>
      </c>
      <c r="O189" s="93"/>
      <c r="P189" s="240">
        <f>O189*H189</f>
        <v>0</v>
      </c>
      <c r="Q189" s="240">
        <v>0</v>
      </c>
      <c r="R189" s="240">
        <f>Q189*H189</f>
        <v>0</v>
      </c>
      <c r="S189" s="240">
        <v>0</v>
      </c>
      <c r="T189" s="24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42" t="s">
        <v>895</v>
      </c>
      <c r="AT189" s="242" t="s">
        <v>477</v>
      </c>
      <c r="AU189" s="242" t="s">
        <v>87</v>
      </c>
      <c r="AY189" s="19" t="s">
        <v>242</v>
      </c>
      <c r="BE189" s="243">
        <f>IF(N189="základní",J189,0)</f>
        <v>0</v>
      </c>
      <c r="BF189" s="243">
        <f>IF(N189="snížená",J189,0)</f>
        <v>0</v>
      </c>
      <c r="BG189" s="243">
        <f>IF(N189="zákl. přenesená",J189,0)</f>
        <v>0</v>
      </c>
      <c r="BH189" s="243">
        <f>IF(N189="sníž. přenesená",J189,0)</f>
        <v>0</v>
      </c>
      <c r="BI189" s="243">
        <f>IF(N189="nulová",J189,0)</f>
        <v>0</v>
      </c>
      <c r="BJ189" s="19" t="s">
        <v>85</v>
      </c>
      <c r="BK189" s="243">
        <f>ROUND(I189*H189,2)</f>
        <v>0</v>
      </c>
      <c r="BL189" s="19" t="s">
        <v>1096</v>
      </c>
      <c r="BM189" s="242" t="s">
        <v>8517</v>
      </c>
    </row>
    <row r="190" s="2" customFormat="1">
      <c r="A190" s="40"/>
      <c r="B190" s="41"/>
      <c r="C190" s="42"/>
      <c r="D190" s="244" t="s">
        <v>251</v>
      </c>
      <c r="E190" s="42"/>
      <c r="F190" s="245" t="s">
        <v>8516</v>
      </c>
      <c r="G190" s="42"/>
      <c r="H190" s="42"/>
      <c r="I190" s="246"/>
      <c r="J190" s="42"/>
      <c r="K190" s="42"/>
      <c r="L190" s="46"/>
      <c r="M190" s="247"/>
      <c r="N190" s="24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251</v>
      </c>
      <c r="AU190" s="19" t="s">
        <v>87</v>
      </c>
    </row>
    <row r="191" s="2" customFormat="1" ht="16.5" customHeight="1">
      <c r="A191" s="40"/>
      <c r="B191" s="41"/>
      <c r="C191" s="283" t="s">
        <v>2312</v>
      </c>
      <c r="D191" s="283" t="s">
        <v>477</v>
      </c>
      <c r="E191" s="284" t="s">
        <v>7357</v>
      </c>
      <c r="F191" s="285" t="s">
        <v>8518</v>
      </c>
      <c r="G191" s="286" t="s">
        <v>359</v>
      </c>
      <c r="H191" s="287">
        <v>1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43</v>
      </c>
      <c r="O191" s="93"/>
      <c r="P191" s="240">
        <f>O191*H191</f>
        <v>0</v>
      </c>
      <c r="Q191" s="240">
        <v>0</v>
      </c>
      <c r="R191" s="240">
        <f>Q191*H191</f>
        <v>0</v>
      </c>
      <c r="S191" s="240">
        <v>0</v>
      </c>
      <c r="T191" s="24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42" t="s">
        <v>895</v>
      </c>
      <c r="AT191" s="242" t="s">
        <v>477</v>
      </c>
      <c r="AU191" s="242" t="s">
        <v>87</v>
      </c>
      <c r="AY191" s="19" t="s">
        <v>242</v>
      </c>
      <c r="BE191" s="243">
        <f>IF(N191="základní",J191,0)</f>
        <v>0</v>
      </c>
      <c r="BF191" s="243">
        <f>IF(N191="snížená",J191,0)</f>
        <v>0</v>
      </c>
      <c r="BG191" s="243">
        <f>IF(N191="zákl. přenesená",J191,0)</f>
        <v>0</v>
      </c>
      <c r="BH191" s="243">
        <f>IF(N191="sníž. přenesená",J191,0)</f>
        <v>0</v>
      </c>
      <c r="BI191" s="243">
        <f>IF(N191="nulová",J191,0)</f>
        <v>0</v>
      </c>
      <c r="BJ191" s="19" t="s">
        <v>85</v>
      </c>
      <c r="BK191" s="243">
        <f>ROUND(I191*H191,2)</f>
        <v>0</v>
      </c>
      <c r="BL191" s="19" t="s">
        <v>1096</v>
      </c>
      <c r="BM191" s="242" t="s">
        <v>8519</v>
      </c>
    </row>
    <row r="192" s="2" customFormat="1">
      <c r="A192" s="40"/>
      <c r="B192" s="41"/>
      <c r="C192" s="42"/>
      <c r="D192" s="244" t="s">
        <v>251</v>
      </c>
      <c r="E192" s="42"/>
      <c r="F192" s="245" t="s">
        <v>8518</v>
      </c>
      <c r="G192" s="42"/>
      <c r="H192" s="42"/>
      <c r="I192" s="246"/>
      <c r="J192" s="42"/>
      <c r="K192" s="42"/>
      <c r="L192" s="46"/>
      <c r="M192" s="247"/>
      <c r="N192" s="24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251</v>
      </c>
      <c r="AU192" s="19" t="s">
        <v>87</v>
      </c>
    </row>
    <row r="193" s="2" customFormat="1" ht="33" customHeight="1">
      <c r="A193" s="40"/>
      <c r="B193" s="41"/>
      <c r="C193" s="230" t="s">
        <v>1620</v>
      </c>
      <c r="D193" s="230" t="s">
        <v>245</v>
      </c>
      <c r="E193" s="231" t="s">
        <v>7387</v>
      </c>
      <c r="F193" s="232" t="s">
        <v>7388</v>
      </c>
      <c r="G193" s="233" t="s">
        <v>359</v>
      </c>
      <c r="H193" s="234">
        <v>1</v>
      </c>
      <c r="I193" s="235"/>
      <c r="J193" s="236">
        <f>ROUND(I193*H193,2)</f>
        <v>0</v>
      </c>
      <c r="K193" s="237"/>
      <c r="L193" s="46"/>
      <c r="M193" s="238" t="s">
        <v>1</v>
      </c>
      <c r="N193" s="239" t="s">
        <v>43</v>
      </c>
      <c r="O193" s="93"/>
      <c r="P193" s="240">
        <f>O193*H193</f>
        <v>0</v>
      </c>
      <c r="Q193" s="240">
        <v>0</v>
      </c>
      <c r="R193" s="240">
        <f>Q193*H193</f>
        <v>0</v>
      </c>
      <c r="S193" s="240">
        <v>0</v>
      </c>
      <c r="T193" s="24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42" t="s">
        <v>1096</v>
      </c>
      <c r="AT193" s="242" t="s">
        <v>245</v>
      </c>
      <c r="AU193" s="242" t="s">
        <v>87</v>
      </c>
      <c r="AY193" s="19" t="s">
        <v>242</v>
      </c>
      <c r="BE193" s="243">
        <f>IF(N193="základní",J193,0)</f>
        <v>0</v>
      </c>
      <c r="BF193" s="243">
        <f>IF(N193="snížená",J193,0)</f>
        <v>0</v>
      </c>
      <c r="BG193" s="243">
        <f>IF(N193="zákl. přenesená",J193,0)</f>
        <v>0</v>
      </c>
      <c r="BH193" s="243">
        <f>IF(N193="sníž. přenesená",J193,0)</f>
        <v>0</v>
      </c>
      <c r="BI193" s="243">
        <f>IF(N193="nulová",J193,0)</f>
        <v>0</v>
      </c>
      <c r="BJ193" s="19" t="s">
        <v>85</v>
      </c>
      <c r="BK193" s="243">
        <f>ROUND(I193*H193,2)</f>
        <v>0</v>
      </c>
      <c r="BL193" s="19" t="s">
        <v>1096</v>
      </c>
      <c r="BM193" s="242" t="s">
        <v>8520</v>
      </c>
    </row>
    <row r="194" s="2" customFormat="1">
      <c r="A194" s="40"/>
      <c r="B194" s="41"/>
      <c r="C194" s="42"/>
      <c r="D194" s="244" t="s">
        <v>251</v>
      </c>
      <c r="E194" s="42"/>
      <c r="F194" s="245" t="s">
        <v>7388</v>
      </c>
      <c r="G194" s="42"/>
      <c r="H194" s="42"/>
      <c r="I194" s="246"/>
      <c r="J194" s="42"/>
      <c r="K194" s="42"/>
      <c r="L194" s="46"/>
      <c r="M194" s="247"/>
      <c r="N194" s="24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251</v>
      </c>
      <c r="AU194" s="19" t="s">
        <v>87</v>
      </c>
    </row>
    <row r="195" s="2" customFormat="1">
      <c r="A195" s="40"/>
      <c r="B195" s="41"/>
      <c r="C195" s="42"/>
      <c r="D195" s="249" t="s">
        <v>253</v>
      </c>
      <c r="E195" s="42"/>
      <c r="F195" s="250" t="s">
        <v>8521</v>
      </c>
      <c r="G195" s="42"/>
      <c r="H195" s="42"/>
      <c r="I195" s="246"/>
      <c r="J195" s="42"/>
      <c r="K195" s="42"/>
      <c r="L195" s="46"/>
      <c r="M195" s="247"/>
      <c r="N195" s="24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253</v>
      </c>
      <c r="AU195" s="19" t="s">
        <v>87</v>
      </c>
    </row>
    <row r="196" s="2" customFormat="1" ht="16.5" customHeight="1">
      <c r="A196" s="40"/>
      <c r="B196" s="41"/>
      <c r="C196" s="283" t="s">
        <v>1627</v>
      </c>
      <c r="D196" s="283" t="s">
        <v>477</v>
      </c>
      <c r="E196" s="284" t="s">
        <v>7360</v>
      </c>
      <c r="F196" s="285" t="s">
        <v>8522</v>
      </c>
      <c r="G196" s="286" t="s">
        <v>359</v>
      </c>
      <c r="H196" s="287">
        <v>1</v>
      </c>
      <c r="I196" s="288"/>
      <c r="J196" s="289">
        <f>ROUND(I196*H196,2)</f>
        <v>0</v>
      </c>
      <c r="K196" s="290"/>
      <c r="L196" s="291"/>
      <c r="M196" s="292" t="s">
        <v>1</v>
      </c>
      <c r="N196" s="293" t="s">
        <v>43</v>
      </c>
      <c r="O196" s="93"/>
      <c r="P196" s="240">
        <f>O196*H196</f>
        <v>0</v>
      </c>
      <c r="Q196" s="240">
        <v>0</v>
      </c>
      <c r="R196" s="240">
        <f>Q196*H196</f>
        <v>0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895</v>
      </c>
      <c r="AT196" s="242" t="s">
        <v>477</v>
      </c>
      <c r="AU196" s="242" t="s">
        <v>87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1096</v>
      </c>
      <c r="BM196" s="242" t="s">
        <v>8523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8522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87</v>
      </c>
    </row>
    <row r="198" s="2" customFormat="1" ht="37.8" customHeight="1">
      <c r="A198" s="40"/>
      <c r="B198" s="41"/>
      <c r="C198" s="230" t="s">
        <v>1067</v>
      </c>
      <c r="D198" s="230" t="s">
        <v>245</v>
      </c>
      <c r="E198" s="231" t="s">
        <v>7506</v>
      </c>
      <c r="F198" s="232" t="s">
        <v>7507</v>
      </c>
      <c r="G198" s="233" t="s">
        <v>359</v>
      </c>
      <c r="H198" s="234">
        <v>3</v>
      </c>
      <c r="I198" s="235"/>
      <c r="J198" s="236">
        <f>ROUND(I198*H198,2)</f>
        <v>0</v>
      </c>
      <c r="K198" s="237"/>
      <c r="L198" s="46"/>
      <c r="M198" s="238" t="s">
        <v>1</v>
      </c>
      <c r="N198" s="239" t="s">
        <v>43</v>
      </c>
      <c r="O198" s="93"/>
      <c r="P198" s="240">
        <f>O198*H198</f>
        <v>0</v>
      </c>
      <c r="Q198" s="240">
        <v>0</v>
      </c>
      <c r="R198" s="240">
        <f>Q198*H198</f>
        <v>0</v>
      </c>
      <c r="S198" s="240">
        <v>0</v>
      </c>
      <c r="T198" s="24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42" t="s">
        <v>1096</v>
      </c>
      <c r="AT198" s="242" t="s">
        <v>245</v>
      </c>
      <c r="AU198" s="242" t="s">
        <v>87</v>
      </c>
      <c r="AY198" s="19" t="s">
        <v>242</v>
      </c>
      <c r="BE198" s="243">
        <f>IF(N198="základní",J198,0)</f>
        <v>0</v>
      </c>
      <c r="BF198" s="243">
        <f>IF(N198="snížená",J198,0)</f>
        <v>0</v>
      </c>
      <c r="BG198" s="243">
        <f>IF(N198="zákl. přenesená",J198,0)</f>
        <v>0</v>
      </c>
      <c r="BH198" s="243">
        <f>IF(N198="sníž. přenesená",J198,0)</f>
        <v>0</v>
      </c>
      <c r="BI198" s="243">
        <f>IF(N198="nulová",J198,0)</f>
        <v>0</v>
      </c>
      <c r="BJ198" s="19" t="s">
        <v>85</v>
      </c>
      <c r="BK198" s="243">
        <f>ROUND(I198*H198,2)</f>
        <v>0</v>
      </c>
      <c r="BL198" s="19" t="s">
        <v>1096</v>
      </c>
      <c r="BM198" s="242" t="s">
        <v>8524</v>
      </c>
    </row>
    <row r="199" s="2" customFormat="1">
      <c r="A199" s="40"/>
      <c r="B199" s="41"/>
      <c r="C199" s="42"/>
      <c r="D199" s="244" t="s">
        <v>251</v>
      </c>
      <c r="E199" s="42"/>
      <c r="F199" s="245" t="s">
        <v>7507</v>
      </c>
      <c r="G199" s="42"/>
      <c r="H199" s="42"/>
      <c r="I199" s="246"/>
      <c r="J199" s="42"/>
      <c r="K199" s="42"/>
      <c r="L199" s="46"/>
      <c r="M199" s="247"/>
      <c r="N199" s="24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251</v>
      </c>
      <c r="AU199" s="19" t="s">
        <v>87</v>
      </c>
    </row>
    <row r="200" s="2" customFormat="1">
      <c r="A200" s="40"/>
      <c r="B200" s="41"/>
      <c r="C200" s="42"/>
      <c r="D200" s="249" t="s">
        <v>253</v>
      </c>
      <c r="E200" s="42"/>
      <c r="F200" s="250" t="s">
        <v>8525</v>
      </c>
      <c r="G200" s="42"/>
      <c r="H200" s="42"/>
      <c r="I200" s="246"/>
      <c r="J200" s="42"/>
      <c r="K200" s="42"/>
      <c r="L200" s="46"/>
      <c r="M200" s="247"/>
      <c r="N200" s="24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253</v>
      </c>
      <c r="AU200" s="19" t="s">
        <v>87</v>
      </c>
    </row>
    <row r="201" s="2" customFormat="1" ht="24.15" customHeight="1">
      <c r="A201" s="40"/>
      <c r="B201" s="41"/>
      <c r="C201" s="283" t="s">
        <v>1691</v>
      </c>
      <c r="D201" s="283" t="s">
        <v>477</v>
      </c>
      <c r="E201" s="284" t="s">
        <v>7509</v>
      </c>
      <c r="F201" s="285" t="s">
        <v>7510</v>
      </c>
      <c r="G201" s="286" t="s">
        <v>359</v>
      </c>
      <c r="H201" s="287">
        <v>3</v>
      </c>
      <c r="I201" s="288"/>
      <c r="J201" s="289">
        <f>ROUND(I201*H201,2)</f>
        <v>0</v>
      </c>
      <c r="K201" s="290"/>
      <c r="L201" s="291"/>
      <c r="M201" s="292" t="s">
        <v>1</v>
      </c>
      <c r="N201" s="293" t="s">
        <v>43</v>
      </c>
      <c r="O201" s="93"/>
      <c r="P201" s="240">
        <f>O201*H201</f>
        <v>0</v>
      </c>
      <c r="Q201" s="240">
        <v>0.00017000000000000001</v>
      </c>
      <c r="R201" s="240">
        <f>Q201*H201</f>
        <v>0.00051000000000000004</v>
      </c>
      <c r="S201" s="240">
        <v>0</v>
      </c>
      <c r="T201" s="24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42" t="s">
        <v>895</v>
      </c>
      <c r="AT201" s="242" t="s">
        <v>477</v>
      </c>
      <c r="AU201" s="242" t="s">
        <v>87</v>
      </c>
      <c r="AY201" s="19" t="s">
        <v>242</v>
      </c>
      <c r="BE201" s="243">
        <f>IF(N201="základní",J201,0)</f>
        <v>0</v>
      </c>
      <c r="BF201" s="243">
        <f>IF(N201="snížená",J201,0)</f>
        <v>0</v>
      </c>
      <c r="BG201" s="243">
        <f>IF(N201="zákl. přenesená",J201,0)</f>
        <v>0</v>
      </c>
      <c r="BH201" s="243">
        <f>IF(N201="sníž. přenesená",J201,0)</f>
        <v>0</v>
      </c>
      <c r="BI201" s="243">
        <f>IF(N201="nulová",J201,0)</f>
        <v>0</v>
      </c>
      <c r="BJ201" s="19" t="s">
        <v>85</v>
      </c>
      <c r="BK201" s="243">
        <f>ROUND(I201*H201,2)</f>
        <v>0</v>
      </c>
      <c r="BL201" s="19" t="s">
        <v>1096</v>
      </c>
      <c r="BM201" s="242" t="s">
        <v>8526</v>
      </c>
    </row>
    <row r="202" s="2" customFormat="1">
      <c r="A202" s="40"/>
      <c r="B202" s="41"/>
      <c r="C202" s="42"/>
      <c r="D202" s="244" t="s">
        <v>251</v>
      </c>
      <c r="E202" s="42"/>
      <c r="F202" s="245" t="s">
        <v>7510</v>
      </c>
      <c r="G202" s="42"/>
      <c r="H202" s="42"/>
      <c r="I202" s="246"/>
      <c r="J202" s="42"/>
      <c r="K202" s="42"/>
      <c r="L202" s="46"/>
      <c r="M202" s="247"/>
      <c r="N202" s="24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251</v>
      </c>
      <c r="AU202" s="19" t="s">
        <v>87</v>
      </c>
    </row>
    <row r="203" s="2" customFormat="1" ht="24.15" customHeight="1">
      <c r="A203" s="40"/>
      <c r="B203" s="41"/>
      <c r="C203" s="230" t="s">
        <v>1697</v>
      </c>
      <c r="D203" s="230" t="s">
        <v>245</v>
      </c>
      <c r="E203" s="231" t="s">
        <v>7543</v>
      </c>
      <c r="F203" s="232" t="s">
        <v>7544</v>
      </c>
      <c r="G203" s="233" t="s">
        <v>359</v>
      </c>
      <c r="H203" s="234">
        <v>1</v>
      </c>
      <c r="I203" s="235"/>
      <c r="J203" s="236">
        <f>ROUND(I203*H203,2)</f>
        <v>0</v>
      </c>
      <c r="K203" s="237"/>
      <c r="L203" s="46"/>
      <c r="M203" s="238" t="s">
        <v>1</v>
      </c>
      <c r="N203" s="239" t="s">
        <v>43</v>
      </c>
      <c r="O203" s="93"/>
      <c r="P203" s="240">
        <f>O203*H203</f>
        <v>0</v>
      </c>
      <c r="Q203" s="240">
        <v>0</v>
      </c>
      <c r="R203" s="240">
        <f>Q203*H203</f>
        <v>0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1096</v>
      </c>
      <c r="AT203" s="242" t="s">
        <v>245</v>
      </c>
      <c r="AU203" s="242" t="s">
        <v>87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1096</v>
      </c>
      <c r="BM203" s="242" t="s">
        <v>8527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7544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87</v>
      </c>
    </row>
    <row r="205" s="2" customFormat="1">
      <c r="A205" s="40"/>
      <c r="B205" s="41"/>
      <c r="C205" s="42"/>
      <c r="D205" s="249" t="s">
        <v>253</v>
      </c>
      <c r="E205" s="42"/>
      <c r="F205" s="250" t="s">
        <v>8528</v>
      </c>
      <c r="G205" s="42"/>
      <c r="H205" s="42"/>
      <c r="I205" s="246"/>
      <c r="J205" s="42"/>
      <c r="K205" s="42"/>
      <c r="L205" s="46"/>
      <c r="M205" s="247"/>
      <c r="N205" s="24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253</v>
      </c>
      <c r="AU205" s="19" t="s">
        <v>87</v>
      </c>
    </row>
    <row r="206" s="2" customFormat="1" ht="24.15" customHeight="1">
      <c r="A206" s="40"/>
      <c r="B206" s="41"/>
      <c r="C206" s="283" t="s">
        <v>1436</v>
      </c>
      <c r="D206" s="283" t="s">
        <v>477</v>
      </c>
      <c r="E206" s="284" t="s">
        <v>8529</v>
      </c>
      <c r="F206" s="285" t="s">
        <v>8530</v>
      </c>
      <c r="G206" s="286" t="s">
        <v>359</v>
      </c>
      <c r="H206" s="287">
        <v>1</v>
      </c>
      <c r="I206" s="288"/>
      <c r="J206" s="289">
        <f>ROUND(I206*H206,2)</f>
        <v>0</v>
      </c>
      <c r="K206" s="290"/>
      <c r="L206" s="291"/>
      <c r="M206" s="292" t="s">
        <v>1</v>
      </c>
      <c r="N206" s="293" t="s">
        <v>43</v>
      </c>
      <c r="O206" s="93"/>
      <c r="P206" s="240">
        <f>O206*H206</f>
        <v>0</v>
      </c>
      <c r="Q206" s="240">
        <v>0.00016000000000000001</v>
      </c>
      <c r="R206" s="240">
        <f>Q206*H206</f>
        <v>0.00016000000000000001</v>
      </c>
      <c r="S206" s="240">
        <v>0</v>
      </c>
      <c r="T206" s="24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42" t="s">
        <v>895</v>
      </c>
      <c r="AT206" s="242" t="s">
        <v>477</v>
      </c>
      <c r="AU206" s="242" t="s">
        <v>87</v>
      </c>
      <c r="AY206" s="19" t="s">
        <v>242</v>
      </c>
      <c r="BE206" s="243">
        <f>IF(N206="základní",J206,0)</f>
        <v>0</v>
      </c>
      <c r="BF206" s="243">
        <f>IF(N206="snížená",J206,0)</f>
        <v>0</v>
      </c>
      <c r="BG206" s="243">
        <f>IF(N206="zákl. přenesená",J206,0)</f>
        <v>0</v>
      </c>
      <c r="BH206" s="243">
        <f>IF(N206="sníž. přenesená",J206,0)</f>
        <v>0</v>
      </c>
      <c r="BI206" s="243">
        <f>IF(N206="nulová",J206,0)</f>
        <v>0</v>
      </c>
      <c r="BJ206" s="19" t="s">
        <v>85</v>
      </c>
      <c r="BK206" s="243">
        <f>ROUND(I206*H206,2)</f>
        <v>0</v>
      </c>
      <c r="BL206" s="19" t="s">
        <v>1096</v>
      </c>
      <c r="BM206" s="242" t="s">
        <v>8531</v>
      </c>
    </row>
    <row r="207" s="2" customFormat="1">
      <c r="A207" s="40"/>
      <c r="B207" s="41"/>
      <c r="C207" s="42"/>
      <c r="D207" s="244" t="s">
        <v>251</v>
      </c>
      <c r="E207" s="42"/>
      <c r="F207" s="245" t="s">
        <v>8530</v>
      </c>
      <c r="G207" s="42"/>
      <c r="H207" s="42"/>
      <c r="I207" s="246"/>
      <c r="J207" s="42"/>
      <c r="K207" s="42"/>
      <c r="L207" s="46"/>
      <c r="M207" s="247"/>
      <c r="N207" s="24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251</v>
      </c>
      <c r="AU207" s="19" t="s">
        <v>87</v>
      </c>
    </row>
    <row r="208" s="2" customFormat="1" ht="24.15" customHeight="1">
      <c r="A208" s="40"/>
      <c r="B208" s="41"/>
      <c r="C208" s="230" t="s">
        <v>315</v>
      </c>
      <c r="D208" s="230" t="s">
        <v>245</v>
      </c>
      <c r="E208" s="231" t="s">
        <v>8532</v>
      </c>
      <c r="F208" s="232" t="s">
        <v>8533</v>
      </c>
      <c r="G208" s="233" t="s">
        <v>359</v>
      </c>
      <c r="H208" s="234">
        <v>1</v>
      </c>
      <c r="I208" s="235"/>
      <c r="J208" s="236">
        <f>ROUND(I208*H208,2)</f>
        <v>0</v>
      </c>
      <c r="K208" s="237"/>
      <c r="L208" s="46"/>
      <c r="M208" s="238" t="s">
        <v>1</v>
      </c>
      <c r="N208" s="239" t="s">
        <v>43</v>
      </c>
      <c r="O208" s="93"/>
      <c r="P208" s="240">
        <f>O208*H208</f>
        <v>0</v>
      </c>
      <c r="Q208" s="240">
        <v>0</v>
      </c>
      <c r="R208" s="240">
        <f>Q208*H208</f>
        <v>0</v>
      </c>
      <c r="S208" s="240">
        <v>0</v>
      </c>
      <c r="T208" s="24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42" t="s">
        <v>1096</v>
      </c>
      <c r="AT208" s="242" t="s">
        <v>245</v>
      </c>
      <c r="AU208" s="242" t="s">
        <v>87</v>
      </c>
      <c r="AY208" s="19" t="s">
        <v>242</v>
      </c>
      <c r="BE208" s="243">
        <f>IF(N208="základní",J208,0)</f>
        <v>0</v>
      </c>
      <c r="BF208" s="243">
        <f>IF(N208="snížená",J208,0)</f>
        <v>0</v>
      </c>
      <c r="BG208" s="243">
        <f>IF(N208="zákl. přenesená",J208,0)</f>
        <v>0</v>
      </c>
      <c r="BH208" s="243">
        <f>IF(N208="sníž. přenesená",J208,0)</f>
        <v>0</v>
      </c>
      <c r="BI208" s="243">
        <f>IF(N208="nulová",J208,0)</f>
        <v>0</v>
      </c>
      <c r="BJ208" s="19" t="s">
        <v>85</v>
      </c>
      <c r="BK208" s="243">
        <f>ROUND(I208*H208,2)</f>
        <v>0</v>
      </c>
      <c r="BL208" s="19" t="s">
        <v>1096</v>
      </c>
      <c r="BM208" s="242" t="s">
        <v>8534</v>
      </c>
    </row>
    <row r="209" s="2" customFormat="1">
      <c r="A209" s="40"/>
      <c r="B209" s="41"/>
      <c r="C209" s="42"/>
      <c r="D209" s="244" t="s">
        <v>251</v>
      </c>
      <c r="E209" s="42"/>
      <c r="F209" s="245" t="s">
        <v>8533</v>
      </c>
      <c r="G209" s="42"/>
      <c r="H209" s="42"/>
      <c r="I209" s="246"/>
      <c r="J209" s="42"/>
      <c r="K209" s="42"/>
      <c r="L209" s="46"/>
      <c r="M209" s="247"/>
      <c r="N209" s="24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251</v>
      </c>
      <c r="AU209" s="19" t="s">
        <v>87</v>
      </c>
    </row>
    <row r="210" s="2" customFormat="1">
      <c r="A210" s="40"/>
      <c r="B210" s="41"/>
      <c r="C210" s="42"/>
      <c r="D210" s="249" t="s">
        <v>253</v>
      </c>
      <c r="E210" s="42"/>
      <c r="F210" s="250" t="s">
        <v>8535</v>
      </c>
      <c r="G210" s="42"/>
      <c r="H210" s="42"/>
      <c r="I210" s="246"/>
      <c r="J210" s="42"/>
      <c r="K210" s="42"/>
      <c r="L210" s="46"/>
      <c r="M210" s="247"/>
      <c r="N210" s="24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253</v>
      </c>
      <c r="AU210" s="19" t="s">
        <v>87</v>
      </c>
    </row>
    <row r="211" s="2" customFormat="1" ht="24.15" customHeight="1">
      <c r="A211" s="40"/>
      <c r="B211" s="41"/>
      <c r="C211" s="283" t="s">
        <v>880</v>
      </c>
      <c r="D211" s="283" t="s">
        <v>477</v>
      </c>
      <c r="E211" s="284" t="s">
        <v>7372</v>
      </c>
      <c r="F211" s="285" t="s">
        <v>8536</v>
      </c>
      <c r="G211" s="286" t="s">
        <v>359</v>
      </c>
      <c r="H211" s="287">
        <v>1</v>
      </c>
      <c r="I211" s="288"/>
      <c r="J211" s="289">
        <f>ROUND(I211*H211,2)</f>
        <v>0</v>
      </c>
      <c r="K211" s="290"/>
      <c r="L211" s="291"/>
      <c r="M211" s="292" t="s">
        <v>1</v>
      </c>
      <c r="N211" s="293" t="s">
        <v>43</v>
      </c>
      <c r="O211" s="93"/>
      <c r="P211" s="240">
        <f>O211*H211</f>
        <v>0</v>
      </c>
      <c r="Q211" s="240">
        <v>0</v>
      </c>
      <c r="R211" s="240">
        <f>Q211*H211</f>
        <v>0</v>
      </c>
      <c r="S211" s="240">
        <v>0</v>
      </c>
      <c r="T211" s="24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42" t="s">
        <v>895</v>
      </c>
      <c r="AT211" s="242" t="s">
        <v>477</v>
      </c>
      <c r="AU211" s="242" t="s">
        <v>87</v>
      </c>
      <c r="AY211" s="19" t="s">
        <v>242</v>
      </c>
      <c r="BE211" s="243">
        <f>IF(N211="základní",J211,0)</f>
        <v>0</v>
      </c>
      <c r="BF211" s="243">
        <f>IF(N211="snížená",J211,0)</f>
        <v>0</v>
      </c>
      <c r="BG211" s="243">
        <f>IF(N211="zákl. přenesená",J211,0)</f>
        <v>0</v>
      </c>
      <c r="BH211" s="243">
        <f>IF(N211="sníž. přenesená",J211,0)</f>
        <v>0</v>
      </c>
      <c r="BI211" s="243">
        <f>IF(N211="nulová",J211,0)</f>
        <v>0</v>
      </c>
      <c r="BJ211" s="19" t="s">
        <v>85</v>
      </c>
      <c r="BK211" s="243">
        <f>ROUND(I211*H211,2)</f>
        <v>0</v>
      </c>
      <c r="BL211" s="19" t="s">
        <v>1096</v>
      </c>
      <c r="BM211" s="242" t="s">
        <v>8537</v>
      </c>
    </row>
    <row r="212" s="2" customFormat="1">
      <c r="A212" s="40"/>
      <c r="B212" s="41"/>
      <c r="C212" s="42"/>
      <c r="D212" s="244" t="s">
        <v>251</v>
      </c>
      <c r="E212" s="42"/>
      <c r="F212" s="245" t="s">
        <v>8536</v>
      </c>
      <c r="G212" s="42"/>
      <c r="H212" s="42"/>
      <c r="I212" s="246"/>
      <c r="J212" s="42"/>
      <c r="K212" s="42"/>
      <c r="L212" s="46"/>
      <c r="M212" s="247"/>
      <c r="N212" s="24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251</v>
      </c>
      <c r="AU212" s="19" t="s">
        <v>87</v>
      </c>
    </row>
    <row r="213" s="2" customFormat="1" ht="24.15" customHeight="1">
      <c r="A213" s="40"/>
      <c r="B213" s="41"/>
      <c r="C213" s="230" t="s">
        <v>888</v>
      </c>
      <c r="D213" s="230" t="s">
        <v>245</v>
      </c>
      <c r="E213" s="231" t="s">
        <v>7636</v>
      </c>
      <c r="F213" s="232" t="s">
        <v>7637</v>
      </c>
      <c r="G213" s="233" t="s">
        <v>261</v>
      </c>
      <c r="H213" s="234">
        <v>4</v>
      </c>
      <c r="I213" s="235"/>
      <c r="J213" s="236">
        <f>ROUND(I213*H213,2)</f>
        <v>0</v>
      </c>
      <c r="K213" s="237"/>
      <c r="L213" s="46"/>
      <c r="M213" s="238" t="s">
        <v>1</v>
      </c>
      <c r="N213" s="239" t="s">
        <v>43</v>
      </c>
      <c r="O213" s="93"/>
      <c r="P213" s="240">
        <f>O213*H213</f>
        <v>0</v>
      </c>
      <c r="Q213" s="240">
        <v>0</v>
      </c>
      <c r="R213" s="240">
        <f>Q213*H213</f>
        <v>0</v>
      </c>
      <c r="S213" s="240">
        <v>0</v>
      </c>
      <c r="T213" s="24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42" t="s">
        <v>1096</v>
      </c>
      <c r="AT213" s="242" t="s">
        <v>245</v>
      </c>
      <c r="AU213" s="242" t="s">
        <v>87</v>
      </c>
      <c r="AY213" s="19" t="s">
        <v>242</v>
      </c>
      <c r="BE213" s="243">
        <f>IF(N213="základní",J213,0)</f>
        <v>0</v>
      </c>
      <c r="BF213" s="243">
        <f>IF(N213="snížená",J213,0)</f>
        <v>0</v>
      </c>
      <c r="BG213" s="243">
        <f>IF(N213="zákl. přenesená",J213,0)</f>
        <v>0</v>
      </c>
      <c r="BH213" s="243">
        <f>IF(N213="sníž. přenesená",J213,0)</f>
        <v>0</v>
      </c>
      <c r="BI213" s="243">
        <f>IF(N213="nulová",J213,0)</f>
        <v>0</v>
      </c>
      <c r="BJ213" s="19" t="s">
        <v>85</v>
      </c>
      <c r="BK213" s="243">
        <f>ROUND(I213*H213,2)</f>
        <v>0</v>
      </c>
      <c r="BL213" s="19" t="s">
        <v>1096</v>
      </c>
      <c r="BM213" s="242" t="s">
        <v>8538</v>
      </c>
    </row>
    <row r="214" s="2" customFormat="1">
      <c r="A214" s="40"/>
      <c r="B214" s="41"/>
      <c r="C214" s="42"/>
      <c r="D214" s="244" t="s">
        <v>251</v>
      </c>
      <c r="E214" s="42"/>
      <c r="F214" s="245" t="s">
        <v>7637</v>
      </c>
      <c r="G214" s="42"/>
      <c r="H214" s="42"/>
      <c r="I214" s="246"/>
      <c r="J214" s="42"/>
      <c r="K214" s="42"/>
      <c r="L214" s="46"/>
      <c r="M214" s="247"/>
      <c r="N214" s="24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251</v>
      </c>
      <c r="AU214" s="19" t="s">
        <v>87</v>
      </c>
    </row>
    <row r="215" s="2" customFormat="1">
      <c r="A215" s="40"/>
      <c r="B215" s="41"/>
      <c r="C215" s="42"/>
      <c r="D215" s="249" t="s">
        <v>253</v>
      </c>
      <c r="E215" s="42"/>
      <c r="F215" s="250" t="s">
        <v>8539</v>
      </c>
      <c r="G215" s="42"/>
      <c r="H215" s="42"/>
      <c r="I215" s="246"/>
      <c r="J215" s="42"/>
      <c r="K215" s="42"/>
      <c r="L215" s="46"/>
      <c r="M215" s="247"/>
      <c r="N215" s="24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253</v>
      </c>
      <c r="AU215" s="19" t="s">
        <v>87</v>
      </c>
    </row>
    <row r="216" s="2" customFormat="1" ht="16.5" customHeight="1">
      <c r="A216" s="40"/>
      <c r="B216" s="41"/>
      <c r="C216" s="283" t="s">
        <v>895</v>
      </c>
      <c r="D216" s="283" t="s">
        <v>477</v>
      </c>
      <c r="E216" s="284" t="s">
        <v>7639</v>
      </c>
      <c r="F216" s="285" t="s">
        <v>7640</v>
      </c>
      <c r="G216" s="286" t="s">
        <v>1154</v>
      </c>
      <c r="H216" s="287">
        <v>4</v>
      </c>
      <c r="I216" s="288"/>
      <c r="J216" s="289">
        <f>ROUND(I216*H216,2)</f>
        <v>0</v>
      </c>
      <c r="K216" s="290"/>
      <c r="L216" s="291"/>
      <c r="M216" s="292" t="s">
        <v>1</v>
      </c>
      <c r="N216" s="293" t="s">
        <v>43</v>
      </c>
      <c r="O216" s="93"/>
      <c r="P216" s="240">
        <f>O216*H216</f>
        <v>0</v>
      </c>
      <c r="Q216" s="240">
        <v>0.001</v>
      </c>
      <c r="R216" s="240">
        <f>Q216*H216</f>
        <v>0.0040000000000000001</v>
      </c>
      <c r="S216" s="240">
        <v>0</v>
      </c>
      <c r="T216" s="24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42" t="s">
        <v>895</v>
      </c>
      <c r="AT216" s="242" t="s">
        <v>477</v>
      </c>
      <c r="AU216" s="242" t="s">
        <v>87</v>
      </c>
      <c r="AY216" s="19" t="s">
        <v>242</v>
      </c>
      <c r="BE216" s="243">
        <f>IF(N216="základní",J216,0)</f>
        <v>0</v>
      </c>
      <c r="BF216" s="243">
        <f>IF(N216="snížená",J216,0)</f>
        <v>0</v>
      </c>
      <c r="BG216" s="243">
        <f>IF(N216="zákl. přenesená",J216,0)</f>
        <v>0</v>
      </c>
      <c r="BH216" s="243">
        <f>IF(N216="sníž. přenesená",J216,0)</f>
        <v>0</v>
      </c>
      <c r="BI216" s="243">
        <f>IF(N216="nulová",J216,0)</f>
        <v>0</v>
      </c>
      <c r="BJ216" s="19" t="s">
        <v>85</v>
      </c>
      <c r="BK216" s="243">
        <f>ROUND(I216*H216,2)</f>
        <v>0</v>
      </c>
      <c r="BL216" s="19" t="s">
        <v>1096</v>
      </c>
      <c r="BM216" s="242" t="s">
        <v>8540</v>
      </c>
    </row>
    <row r="217" s="2" customFormat="1">
      <c r="A217" s="40"/>
      <c r="B217" s="41"/>
      <c r="C217" s="42"/>
      <c r="D217" s="244" t="s">
        <v>251</v>
      </c>
      <c r="E217" s="42"/>
      <c r="F217" s="245" t="s">
        <v>7640</v>
      </c>
      <c r="G217" s="42"/>
      <c r="H217" s="42"/>
      <c r="I217" s="246"/>
      <c r="J217" s="42"/>
      <c r="K217" s="42"/>
      <c r="L217" s="46"/>
      <c r="M217" s="247"/>
      <c r="N217" s="24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251</v>
      </c>
      <c r="AU217" s="19" t="s">
        <v>87</v>
      </c>
    </row>
    <row r="218" s="2" customFormat="1" ht="24.15" customHeight="1">
      <c r="A218" s="40"/>
      <c r="B218" s="41"/>
      <c r="C218" s="283" t="s">
        <v>901</v>
      </c>
      <c r="D218" s="283" t="s">
        <v>477</v>
      </c>
      <c r="E218" s="284" t="s">
        <v>8541</v>
      </c>
      <c r="F218" s="285" t="s">
        <v>8542</v>
      </c>
      <c r="G218" s="286" t="s">
        <v>359</v>
      </c>
      <c r="H218" s="287">
        <v>100</v>
      </c>
      <c r="I218" s="288"/>
      <c r="J218" s="289">
        <f>ROUND(I218*H218,2)</f>
        <v>0</v>
      </c>
      <c r="K218" s="290"/>
      <c r="L218" s="291"/>
      <c r="M218" s="292" t="s">
        <v>1</v>
      </c>
      <c r="N218" s="293" t="s">
        <v>43</v>
      </c>
      <c r="O218" s="93"/>
      <c r="P218" s="240">
        <f>O218*H218</f>
        <v>0</v>
      </c>
      <c r="Q218" s="240">
        <v>0</v>
      </c>
      <c r="R218" s="240">
        <f>Q218*H218</f>
        <v>0</v>
      </c>
      <c r="S218" s="240">
        <v>0</v>
      </c>
      <c r="T218" s="24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42" t="s">
        <v>895</v>
      </c>
      <c r="AT218" s="242" t="s">
        <v>477</v>
      </c>
      <c r="AU218" s="242" t="s">
        <v>87</v>
      </c>
      <c r="AY218" s="19" t="s">
        <v>242</v>
      </c>
      <c r="BE218" s="243">
        <f>IF(N218="základní",J218,0)</f>
        <v>0</v>
      </c>
      <c r="BF218" s="243">
        <f>IF(N218="snížená",J218,0)</f>
        <v>0</v>
      </c>
      <c r="BG218" s="243">
        <f>IF(N218="zákl. přenesená",J218,0)</f>
        <v>0</v>
      </c>
      <c r="BH218" s="243">
        <f>IF(N218="sníž. přenesená",J218,0)</f>
        <v>0</v>
      </c>
      <c r="BI218" s="243">
        <f>IF(N218="nulová",J218,0)</f>
        <v>0</v>
      </c>
      <c r="BJ218" s="19" t="s">
        <v>85</v>
      </c>
      <c r="BK218" s="243">
        <f>ROUND(I218*H218,2)</f>
        <v>0</v>
      </c>
      <c r="BL218" s="19" t="s">
        <v>1096</v>
      </c>
      <c r="BM218" s="242" t="s">
        <v>8543</v>
      </c>
    </row>
    <row r="219" s="2" customFormat="1">
      <c r="A219" s="40"/>
      <c r="B219" s="41"/>
      <c r="C219" s="42"/>
      <c r="D219" s="244" t="s">
        <v>251</v>
      </c>
      <c r="E219" s="42"/>
      <c r="F219" s="245" t="s">
        <v>8542</v>
      </c>
      <c r="G219" s="42"/>
      <c r="H219" s="42"/>
      <c r="I219" s="246"/>
      <c r="J219" s="42"/>
      <c r="K219" s="42"/>
      <c r="L219" s="46"/>
      <c r="M219" s="247"/>
      <c r="N219" s="24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251</v>
      </c>
      <c r="AU219" s="19" t="s">
        <v>87</v>
      </c>
    </row>
    <row r="220" s="2" customFormat="1" ht="21.75" customHeight="1">
      <c r="A220" s="40"/>
      <c r="B220" s="41"/>
      <c r="C220" s="230" t="s">
        <v>1075</v>
      </c>
      <c r="D220" s="230" t="s">
        <v>245</v>
      </c>
      <c r="E220" s="231" t="s">
        <v>7670</v>
      </c>
      <c r="F220" s="232" t="s">
        <v>7671</v>
      </c>
      <c r="G220" s="233" t="s">
        <v>359</v>
      </c>
      <c r="H220" s="234">
        <v>4</v>
      </c>
      <c r="I220" s="235"/>
      <c r="J220" s="236">
        <f>ROUND(I220*H220,2)</f>
        <v>0</v>
      </c>
      <c r="K220" s="237"/>
      <c r="L220" s="46"/>
      <c r="M220" s="238" t="s">
        <v>1</v>
      </c>
      <c r="N220" s="239" t="s">
        <v>43</v>
      </c>
      <c r="O220" s="93"/>
      <c r="P220" s="240">
        <f>O220*H220</f>
        <v>0</v>
      </c>
      <c r="Q220" s="240">
        <v>0</v>
      </c>
      <c r="R220" s="240">
        <f>Q220*H220</f>
        <v>0</v>
      </c>
      <c r="S220" s="240">
        <v>0</v>
      </c>
      <c r="T220" s="24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42" t="s">
        <v>1096</v>
      </c>
      <c r="AT220" s="242" t="s">
        <v>245</v>
      </c>
      <c r="AU220" s="242" t="s">
        <v>87</v>
      </c>
      <c r="AY220" s="19" t="s">
        <v>242</v>
      </c>
      <c r="BE220" s="243">
        <f>IF(N220="základní",J220,0)</f>
        <v>0</v>
      </c>
      <c r="BF220" s="243">
        <f>IF(N220="snížená",J220,0)</f>
        <v>0</v>
      </c>
      <c r="BG220" s="243">
        <f>IF(N220="zákl. přenesená",J220,0)</f>
        <v>0</v>
      </c>
      <c r="BH220" s="243">
        <f>IF(N220="sníž. přenesená",J220,0)</f>
        <v>0</v>
      </c>
      <c r="BI220" s="243">
        <f>IF(N220="nulová",J220,0)</f>
        <v>0</v>
      </c>
      <c r="BJ220" s="19" t="s">
        <v>85</v>
      </c>
      <c r="BK220" s="243">
        <f>ROUND(I220*H220,2)</f>
        <v>0</v>
      </c>
      <c r="BL220" s="19" t="s">
        <v>1096</v>
      </c>
      <c r="BM220" s="242" t="s">
        <v>8544</v>
      </c>
    </row>
    <row r="221" s="2" customFormat="1">
      <c r="A221" s="40"/>
      <c r="B221" s="41"/>
      <c r="C221" s="42"/>
      <c r="D221" s="244" t="s">
        <v>251</v>
      </c>
      <c r="E221" s="42"/>
      <c r="F221" s="245" t="s">
        <v>7671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251</v>
      </c>
      <c r="AU221" s="19" t="s">
        <v>87</v>
      </c>
    </row>
    <row r="222" s="2" customFormat="1">
      <c r="A222" s="40"/>
      <c r="B222" s="41"/>
      <c r="C222" s="42"/>
      <c r="D222" s="249" t="s">
        <v>253</v>
      </c>
      <c r="E222" s="42"/>
      <c r="F222" s="250" t="s">
        <v>8545</v>
      </c>
      <c r="G222" s="42"/>
      <c r="H222" s="42"/>
      <c r="I222" s="246"/>
      <c r="J222" s="42"/>
      <c r="K222" s="42"/>
      <c r="L222" s="46"/>
      <c r="M222" s="247"/>
      <c r="N222" s="24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253</v>
      </c>
      <c r="AU222" s="19" t="s">
        <v>87</v>
      </c>
    </row>
    <row r="223" s="2" customFormat="1" ht="21.75" customHeight="1">
      <c r="A223" s="40"/>
      <c r="B223" s="41"/>
      <c r="C223" s="283" t="s">
        <v>2318</v>
      </c>
      <c r="D223" s="283" t="s">
        <v>477</v>
      </c>
      <c r="E223" s="284" t="s">
        <v>8546</v>
      </c>
      <c r="F223" s="285" t="s">
        <v>8547</v>
      </c>
      <c r="G223" s="286" t="s">
        <v>359</v>
      </c>
      <c r="H223" s="287">
        <v>4</v>
      </c>
      <c r="I223" s="288"/>
      <c r="J223" s="289">
        <f>ROUND(I223*H223,2)</f>
        <v>0</v>
      </c>
      <c r="K223" s="290"/>
      <c r="L223" s="291"/>
      <c r="M223" s="292" t="s">
        <v>1</v>
      </c>
      <c r="N223" s="293" t="s">
        <v>43</v>
      </c>
      <c r="O223" s="93"/>
      <c r="P223" s="240">
        <f>O223*H223</f>
        <v>0</v>
      </c>
      <c r="Q223" s="240">
        <v>0.00012999999999999999</v>
      </c>
      <c r="R223" s="240">
        <f>Q223*H223</f>
        <v>0.00051999999999999995</v>
      </c>
      <c r="S223" s="240">
        <v>0</v>
      </c>
      <c r="T223" s="24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42" t="s">
        <v>895</v>
      </c>
      <c r="AT223" s="242" t="s">
        <v>477</v>
      </c>
      <c r="AU223" s="242" t="s">
        <v>87</v>
      </c>
      <c r="AY223" s="19" t="s">
        <v>242</v>
      </c>
      <c r="BE223" s="243">
        <f>IF(N223="základní",J223,0)</f>
        <v>0</v>
      </c>
      <c r="BF223" s="243">
        <f>IF(N223="snížená",J223,0)</f>
        <v>0</v>
      </c>
      <c r="BG223" s="243">
        <f>IF(N223="zákl. přenesená",J223,0)</f>
        <v>0</v>
      </c>
      <c r="BH223" s="243">
        <f>IF(N223="sníž. přenesená",J223,0)</f>
        <v>0</v>
      </c>
      <c r="BI223" s="243">
        <f>IF(N223="nulová",J223,0)</f>
        <v>0</v>
      </c>
      <c r="BJ223" s="19" t="s">
        <v>85</v>
      </c>
      <c r="BK223" s="243">
        <f>ROUND(I223*H223,2)</f>
        <v>0</v>
      </c>
      <c r="BL223" s="19" t="s">
        <v>1096</v>
      </c>
      <c r="BM223" s="242" t="s">
        <v>8548</v>
      </c>
    </row>
    <row r="224" s="2" customFormat="1">
      <c r="A224" s="40"/>
      <c r="B224" s="41"/>
      <c r="C224" s="42"/>
      <c r="D224" s="244" t="s">
        <v>251</v>
      </c>
      <c r="E224" s="42"/>
      <c r="F224" s="245" t="s">
        <v>8547</v>
      </c>
      <c r="G224" s="42"/>
      <c r="H224" s="42"/>
      <c r="I224" s="246"/>
      <c r="J224" s="42"/>
      <c r="K224" s="42"/>
      <c r="L224" s="46"/>
      <c r="M224" s="247"/>
      <c r="N224" s="24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251</v>
      </c>
      <c r="AU224" s="19" t="s">
        <v>87</v>
      </c>
    </row>
    <row r="225" s="2" customFormat="1" ht="16.5" customHeight="1">
      <c r="A225" s="40"/>
      <c r="B225" s="41"/>
      <c r="C225" s="230" t="s">
        <v>269</v>
      </c>
      <c r="D225" s="230" t="s">
        <v>245</v>
      </c>
      <c r="E225" s="231" t="s">
        <v>8549</v>
      </c>
      <c r="F225" s="232" t="s">
        <v>8550</v>
      </c>
      <c r="G225" s="233" t="s">
        <v>359</v>
      </c>
      <c r="H225" s="234">
        <v>4</v>
      </c>
      <c r="I225" s="235"/>
      <c r="J225" s="236">
        <f>ROUND(I225*H225,2)</f>
        <v>0</v>
      </c>
      <c r="K225" s="237"/>
      <c r="L225" s="46"/>
      <c r="M225" s="238" t="s">
        <v>1</v>
      </c>
      <c r="N225" s="239" t="s">
        <v>43</v>
      </c>
      <c r="O225" s="93"/>
      <c r="P225" s="240">
        <f>O225*H225</f>
        <v>0</v>
      </c>
      <c r="Q225" s="240">
        <v>0</v>
      </c>
      <c r="R225" s="240">
        <f>Q225*H225</f>
        <v>0</v>
      </c>
      <c r="S225" s="240">
        <v>0</v>
      </c>
      <c r="T225" s="24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42" t="s">
        <v>1096</v>
      </c>
      <c r="AT225" s="242" t="s">
        <v>245</v>
      </c>
      <c r="AU225" s="242" t="s">
        <v>87</v>
      </c>
      <c r="AY225" s="19" t="s">
        <v>242</v>
      </c>
      <c r="BE225" s="243">
        <f>IF(N225="základní",J225,0)</f>
        <v>0</v>
      </c>
      <c r="BF225" s="243">
        <f>IF(N225="snížená",J225,0)</f>
        <v>0</v>
      </c>
      <c r="BG225" s="243">
        <f>IF(N225="zákl. přenesená",J225,0)</f>
        <v>0</v>
      </c>
      <c r="BH225" s="243">
        <f>IF(N225="sníž. přenesená",J225,0)</f>
        <v>0</v>
      </c>
      <c r="BI225" s="243">
        <f>IF(N225="nulová",J225,0)</f>
        <v>0</v>
      </c>
      <c r="BJ225" s="19" t="s">
        <v>85</v>
      </c>
      <c r="BK225" s="243">
        <f>ROUND(I225*H225,2)</f>
        <v>0</v>
      </c>
      <c r="BL225" s="19" t="s">
        <v>1096</v>
      </c>
      <c r="BM225" s="242" t="s">
        <v>8551</v>
      </c>
    </row>
    <row r="226" s="2" customFormat="1">
      <c r="A226" s="40"/>
      <c r="B226" s="41"/>
      <c r="C226" s="42"/>
      <c r="D226" s="244" t="s">
        <v>251</v>
      </c>
      <c r="E226" s="42"/>
      <c r="F226" s="245" t="s">
        <v>8550</v>
      </c>
      <c r="G226" s="42"/>
      <c r="H226" s="42"/>
      <c r="I226" s="246"/>
      <c r="J226" s="42"/>
      <c r="K226" s="42"/>
      <c r="L226" s="46"/>
      <c r="M226" s="247"/>
      <c r="N226" s="24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251</v>
      </c>
      <c r="AU226" s="19" t="s">
        <v>87</v>
      </c>
    </row>
    <row r="227" s="2" customFormat="1">
      <c r="A227" s="40"/>
      <c r="B227" s="41"/>
      <c r="C227" s="42"/>
      <c r="D227" s="249" t="s">
        <v>253</v>
      </c>
      <c r="E227" s="42"/>
      <c r="F227" s="250" t="s">
        <v>8552</v>
      </c>
      <c r="G227" s="42"/>
      <c r="H227" s="42"/>
      <c r="I227" s="246"/>
      <c r="J227" s="42"/>
      <c r="K227" s="42"/>
      <c r="L227" s="46"/>
      <c r="M227" s="247"/>
      <c r="N227" s="24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253</v>
      </c>
      <c r="AU227" s="19" t="s">
        <v>87</v>
      </c>
    </row>
    <row r="228" s="2" customFormat="1" ht="24.15" customHeight="1">
      <c r="A228" s="40"/>
      <c r="B228" s="41"/>
      <c r="C228" s="283" t="s">
        <v>420</v>
      </c>
      <c r="D228" s="283" t="s">
        <v>477</v>
      </c>
      <c r="E228" s="284" t="s">
        <v>8553</v>
      </c>
      <c r="F228" s="285" t="s">
        <v>8554</v>
      </c>
      <c r="G228" s="286" t="s">
        <v>359</v>
      </c>
      <c r="H228" s="287">
        <v>4</v>
      </c>
      <c r="I228" s="288"/>
      <c r="J228" s="289">
        <f>ROUND(I228*H228,2)</f>
        <v>0</v>
      </c>
      <c r="K228" s="290"/>
      <c r="L228" s="291"/>
      <c r="M228" s="292" t="s">
        <v>1</v>
      </c>
      <c r="N228" s="293" t="s">
        <v>43</v>
      </c>
      <c r="O228" s="93"/>
      <c r="P228" s="240">
        <f>O228*H228</f>
        <v>0</v>
      </c>
      <c r="Q228" s="240">
        <v>0.0050800000000000003</v>
      </c>
      <c r="R228" s="240">
        <f>Q228*H228</f>
        <v>0.020320000000000001</v>
      </c>
      <c r="S228" s="240">
        <v>0</v>
      </c>
      <c r="T228" s="24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42" t="s">
        <v>895</v>
      </c>
      <c r="AT228" s="242" t="s">
        <v>477</v>
      </c>
      <c r="AU228" s="242" t="s">
        <v>87</v>
      </c>
      <c r="AY228" s="19" t="s">
        <v>242</v>
      </c>
      <c r="BE228" s="243">
        <f>IF(N228="základní",J228,0)</f>
        <v>0</v>
      </c>
      <c r="BF228" s="243">
        <f>IF(N228="snížená",J228,0)</f>
        <v>0</v>
      </c>
      <c r="BG228" s="243">
        <f>IF(N228="zákl. přenesená",J228,0)</f>
        <v>0</v>
      </c>
      <c r="BH228" s="243">
        <f>IF(N228="sníž. přenesená",J228,0)</f>
        <v>0</v>
      </c>
      <c r="BI228" s="243">
        <f>IF(N228="nulová",J228,0)</f>
        <v>0</v>
      </c>
      <c r="BJ228" s="19" t="s">
        <v>85</v>
      </c>
      <c r="BK228" s="243">
        <f>ROUND(I228*H228,2)</f>
        <v>0</v>
      </c>
      <c r="BL228" s="19" t="s">
        <v>1096</v>
      </c>
      <c r="BM228" s="242" t="s">
        <v>8555</v>
      </c>
    </row>
    <row r="229" s="2" customFormat="1">
      <c r="A229" s="40"/>
      <c r="B229" s="41"/>
      <c r="C229" s="42"/>
      <c r="D229" s="244" t="s">
        <v>251</v>
      </c>
      <c r="E229" s="42"/>
      <c r="F229" s="245" t="s">
        <v>8554</v>
      </c>
      <c r="G229" s="42"/>
      <c r="H229" s="42"/>
      <c r="I229" s="246"/>
      <c r="J229" s="42"/>
      <c r="K229" s="42"/>
      <c r="L229" s="46"/>
      <c r="M229" s="247"/>
      <c r="N229" s="24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251</v>
      </c>
      <c r="AU229" s="19" t="s">
        <v>87</v>
      </c>
    </row>
    <row r="230" s="2" customFormat="1" ht="24.15" customHeight="1">
      <c r="A230" s="40"/>
      <c r="B230" s="41"/>
      <c r="C230" s="230" t="s">
        <v>432</v>
      </c>
      <c r="D230" s="230" t="s">
        <v>245</v>
      </c>
      <c r="E230" s="231" t="s">
        <v>8556</v>
      </c>
      <c r="F230" s="232" t="s">
        <v>8557</v>
      </c>
      <c r="G230" s="233" t="s">
        <v>359</v>
      </c>
      <c r="H230" s="234">
        <v>2</v>
      </c>
      <c r="I230" s="235"/>
      <c r="J230" s="236">
        <f>ROUND(I230*H230,2)</f>
        <v>0</v>
      </c>
      <c r="K230" s="237"/>
      <c r="L230" s="46"/>
      <c r="M230" s="238" t="s">
        <v>1</v>
      </c>
      <c r="N230" s="239" t="s">
        <v>43</v>
      </c>
      <c r="O230" s="93"/>
      <c r="P230" s="240">
        <f>O230*H230</f>
        <v>0</v>
      </c>
      <c r="Q230" s="240">
        <v>0</v>
      </c>
      <c r="R230" s="240">
        <f>Q230*H230</f>
        <v>0</v>
      </c>
      <c r="S230" s="240">
        <v>0</v>
      </c>
      <c r="T230" s="24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42" t="s">
        <v>1096</v>
      </c>
      <c r="AT230" s="242" t="s">
        <v>245</v>
      </c>
      <c r="AU230" s="242" t="s">
        <v>87</v>
      </c>
      <c r="AY230" s="19" t="s">
        <v>242</v>
      </c>
      <c r="BE230" s="243">
        <f>IF(N230="základní",J230,0)</f>
        <v>0</v>
      </c>
      <c r="BF230" s="243">
        <f>IF(N230="snížená",J230,0)</f>
        <v>0</v>
      </c>
      <c r="BG230" s="243">
        <f>IF(N230="zákl. přenesená",J230,0)</f>
        <v>0</v>
      </c>
      <c r="BH230" s="243">
        <f>IF(N230="sníž. přenesená",J230,0)</f>
        <v>0</v>
      </c>
      <c r="BI230" s="243">
        <f>IF(N230="nulová",J230,0)</f>
        <v>0</v>
      </c>
      <c r="BJ230" s="19" t="s">
        <v>85</v>
      </c>
      <c r="BK230" s="243">
        <f>ROUND(I230*H230,2)</f>
        <v>0</v>
      </c>
      <c r="BL230" s="19" t="s">
        <v>1096</v>
      </c>
      <c r="BM230" s="242" t="s">
        <v>8558</v>
      </c>
    </row>
    <row r="231" s="2" customFormat="1">
      <c r="A231" s="40"/>
      <c r="B231" s="41"/>
      <c r="C231" s="42"/>
      <c r="D231" s="244" t="s">
        <v>251</v>
      </c>
      <c r="E231" s="42"/>
      <c r="F231" s="245" t="s">
        <v>8557</v>
      </c>
      <c r="G231" s="42"/>
      <c r="H231" s="42"/>
      <c r="I231" s="246"/>
      <c r="J231" s="42"/>
      <c r="K231" s="42"/>
      <c r="L231" s="46"/>
      <c r="M231" s="247"/>
      <c r="N231" s="24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251</v>
      </c>
      <c r="AU231" s="19" t="s">
        <v>87</v>
      </c>
    </row>
    <row r="232" s="2" customFormat="1">
      <c r="A232" s="40"/>
      <c r="B232" s="41"/>
      <c r="C232" s="42"/>
      <c r="D232" s="249" t="s">
        <v>253</v>
      </c>
      <c r="E232" s="42"/>
      <c r="F232" s="250" t="s">
        <v>8559</v>
      </c>
      <c r="G232" s="42"/>
      <c r="H232" s="42"/>
      <c r="I232" s="246"/>
      <c r="J232" s="42"/>
      <c r="K232" s="42"/>
      <c r="L232" s="46"/>
      <c r="M232" s="247"/>
      <c r="N232" s="24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253</v>
      </c>
      <c r="AU232" s="19" t="s">
        <v>87</v>
      </c>
    </row>
    <row r="233" s="2" customFormat="1" ht="16.5" customHeight="1">
      <c r="A233" s="40"/>
      <c r="B233" s="41"/>
      <c r="C233" s="283" t="s">
        <v>331</v>
      </c>
      <c r="D233" s="283" t="s">
        <v>477</v>
      </c>
      <c r="E233" s="284" t="s">
        <v>7736</v>
      </c>
      <c r="F233" s="285" t="s">
        <v>7737</v>
      </c>
      <c r="G233" s="286" t="s">
        <v>359</v>
      </c>
      <c r="H233" s="287">
        <v>2</v>
      </c>
      <c r="I233" s="288"/>
      <c r="J233" s="289">
        <f>ROUND(I233*H233,2)</f>
        <v>0</v>
      </c>
      <c r="K233" s="290"/>
      <c r="L233" s="291"/>
      <c r="M233" s="292" t="s">
        <v>1</v>
      </c>
      <c r="N233" s="293" t="s">
        <v>43</v>
      </c>
      <c r="O233" s="93"/>
      <c r="P233" s="240">
        <f>O233*H233</f>
        <v>0</v>
      </c>
      <c r="Q233" s="240">
        <v>0.00010000000000000001</v>
      </c>
      <c r="R233" s="240">
        <f>Q233*H233</f>
        <v>0.00020000000000000001</v>
      </c>
      <c r="S233" s="240">
        <v>0</v>
      </c>
      <c r="T233" s="24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42" t="s">
        <v>895</v>
      </c>
      <c r="AT233" s="242" t="s">
        <v>477</v>
      </c>
      <c r="AU233" s="242" t="s">
        <v>87</v>
      </c>
      <c r="AY233" s="19" t="s">
        <v>242</v>
      </c>
      <c r="BE233" s="243">
        <f>IF(N233="základní",J233,0)</f>
        <v>0</v>
      </c>
      <c r="BF233" s="243">
        <f>IF(N233="snížená",J233,0)</f>
        <v>0</v>
      </c>
      <c r="BG233" s="243">
        <f>IF(N233="zákl. přenesená",J233,0)</f>
        <v>0</v>
      </c>
      <c r="BH233" s="243">
        <f>IF(N233="sníž. přenesená",J233,0)</f>
        <v>0</v>
      </c>
      <c r="BI233" s="243">
        <f>IF(N233="nulová",J233,0)</f>
        <v>0</v>
      </c>
      <c r="BJ233" s="19" t="s">
        <v>85</v>
      </c>
      <c r="BK233" s="243">
        <f>ROUND(I233*H233,2)</f>
        <v>0</v>
      </c>
      <c r="BL233" s="19" t="s">
        <v>1096</v>
      </c>
      <c r="BM233" s="242" t="s">
        <v>8560</v>
      </c>
    </row>
    <row r="234" s="2" customFormat="1">
      <c r="A234" s="40"/>
      <c r="B234" s="41"/>
      <c r="C234" s="42"/>
      <c r="D234" s="244" t="s">
        <v>251</v>
      </c>
      <c r="E234" s="42"/>
      <c r="F234" s="245" t="s">
        <v>7737</v>
      </c>
      <c r="G234" s="42"/>
      <c r="H234" s="42"/>
      <c r="I234" s="246"/>
      <c r="J234" s="42"/>
      <c r="K234" s="42"/>
      <c r="L234" s="46"/>
      <c r="M234" s="247"/>
      <c r="N234" s="24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251</v>
      </c>
      <c r="AU234" s="19" t="s">
        <v>87</v>
      </c>
    </row>
    <row r="235" s="2" customFormat="1" ht="24.15" customHeight="1">
      <c r="A235" s="40"/>
      <c r="B235" s="41"/>
      <c r="C235" s="230" t="s">
        <v>343</v>
      </c>
      <c r="D235" s="230" t="s">
        <v>245</v>
      </c>
      <c r="E235" s="231" t="s">
        <v>8561</v>
      </c>
      <c r="F235" s="232" t="s">
        <v>8562</v>
      </c>
      <c r="G235" s="233" t="s">
        <v>359</v>
      </c>
      <c r="H235" s="234">
        <v>108</v>
      </c>
      <c r="I235" s="235"/>
      <c r="J235" s="236">
        <f>ROUND(I235*H235,2)</f>
        <v>0</v>
      </c>
      <c r="K235" s="237"/>
      <c r="L235" s="46"/>
      <c r="M235" s="238" t="s">
        <v>1</v>
      </c>
      <c r="N235" s="239" t="s">
        <v>43</v>
      </c>
      <c r="O235" s="93"/>
      <c r="P235" s="240">
        <f>O235*H235</f>
        <v>0</v>
      </c>
      <c r="Q235" s="240">
        <v>0</v>
      </c>
      <c r="R235" s="240">
        <f>Q235*H235</f>
        <v>0</v>
      </c>
      <c r="S235" s="240">
        <v>0</v>
      </c>
      <c r="T235" s="24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42" t="s">
        <v>1096</v>
      </c>
      <c r="AT235" s="242" t="s">
        <v>245</v>
      </c>
      <c r="AU235" s="242" t="s">
        <v>87</v>
      </c>
      <c r="AY235" s="19" t="s">
        <v>242</v>
      </c>
      <c r="BE235" s="243">
        <f>IF(N235="základní",J235,0)</f>
        <v>0</v>
      </c>
      <c r="BF235" s="243">
        <f>IF(N235="snížená",J235,0)</f>
        <v>0</v>
      </c>
      <c r="BG235" s="243">
        <f>IF(N235="zákl. přenesená",J235,0)</f>
        <v>0</v>
      </c>
      <c r="BH235" s="243">
        <f>IF(N235="sníž. přenesená",J235,0)</f>
        <v>0</v>
      </c>
      <c r="BI235" s="243">
        <f>IF(N235="nulová",J235,0)</f>
        <v>0</v>
      </c>
      <c r="BJ235" s="19" t="s">
        <v>85</v>
      </c>
      <c r="BK235" s="243">
        <f>ROUND(I235*H235,2)</f>
        <v>0</v>
      </c>
      <c r="BL235" s="19" t="s">
        <v>1096</v>
      </c>
      <c r="BM235" s="242" t="s">
        <v>8563</v>
      </c>
    </row>
    <row r="236" s="2" customFormat="1">
      <c r="A236" s="40"/>
      <c r="B236" s="41"/>
      <c r="C236" s="42"/>
      <c r="D236" s="244" t="s">
        <v>251</v>
      </c>
      <c r="E236" s="42"/>
      <c r="F236" s="245" t="s">
        <v>8562</v>
      </c>
      <c r="G236" s="42"/>
      <c r="H236" s="42"/>
      <c r="I236" s="246"/>
      <c r="J236" s="42"/>
      <c r="K236" s="42"/>
      <c r="L236" s="46"/>
      <c r="M236" s="247"/>
      <c r="N236" s="24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251</v>
      </c>
      <c r="AU236" s="19" t="s">
        <v>87</v>
      </c>
    </row>
    <row r="237" s="2" customFormat="1">
      <c r="A237" s="40"/>
      <c r="B237" s="41"/>
      <c r="C237" s="42"/>
      <c r="D237" s="249" t="s">
        <v>253</v>
      </c>
      <c r="E237" s="42"/>
      <c r="F237" s="250" t="s">
        <v>8564</v>
      </c>
      <c r="G237" s="42"/>
      <c r="H237" s="42"/>
      <c r="I237" s="246"/>
      <c r="J237" s="42"/>
      <c r="K237" s="42"/>
      <c r="L237" s="46"/>
      <c r="M237" s="247"/>
      <c r="N237" s="24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253</v>
      </c>
      <c r="AU237" s="19" t="s">
        <v>87</v>
      </c>
    </row>
    <row r="238" s="2" customFormat="1" ht="24.15" customHeight="1">
      <c r="A238" s="40"/>
      <c r="B238" s="41"/>
      <c r="C238" s="283" t="s">
        <v>370</v>
      </c>
      <c r="D238" s="283" t="s">
        <v>477</v>
      </c>
      <c r="E238" s="284" t="s">
        <v>8565</v>
      </c>
      <c r="F238" s="285" t="s">
        <v>8566</v>
      </c>
      <c r="G238" s="286" t="s">
        <v>1612</v>
      </c>
      <c r="H238" s="287">
        <v>54</v>
      </c>
      <c r="I238" s="288"/>
      <c r="J238" s="289">
        <f>ROUND(I238*H238,2)</f>
        <v>0</v>
      </c>
      <c r="K238" s="290"/>
      <c r="L238" s="291"/>
      <c r="M238" s="292" t="s">
        <v>1</v>
      </c>
      <c r="N238" s="293" t="s">
        <v>43</v>
      </c>
      <c r="O238" s="93"/>
      <c r="P238" s="240">
        <f>O238*H238</f>
        <v>0</v>
      </c>
      <c r="Q238" s="240">
        <v>0.014</v>
      </c>
      <c r="R238" s="240">
        <f>Q238*H238</f>
        <v>0.75600000000000001</v>
      </c>
      <c r="S238" s="240">
        <v>0</v>
      </c>
      <c r="T238" s="24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42" t="s">
        <v>895</v>
      </c>
      <c r="AT238" s="242" t="s">
        <v>477</v>
      </c>
      <c r="AU238" s="242" t="s">
        <v>87</v>
      </c>
      <c r="AY238" s="19" t="s">
        <v>242</v>
      </c>
      <c r="BE238" s="243">
        <f>IF(N238="základní",J238,0)</f>
        <v>0</v>
      </c>
      <c r="BF238" s="243">
        <f>IF(N238="snížená",J238,0)</f>
        <v>0</v>
      </c>
      <c r="BG238" s="243">
        <f>IF(N238="zákl. přenesená",J238,0)</f>
        <v>0</v>
      </c>
      <c r="BH238" s="243">
        <f>IF(N238="sníž. přenesená",J238,0)</f>
        <v>0</v>
      </c>
      <c r="BI238" s="243">
        <f>IF(N238="nulová",J238,0)</f>
        <v>0</v>
      </c>
      <c r="BJ238" s="19" t="s">
        <v>85</v>
      </c>
      <c r="BK238" s="243">
        <f>ROUND(I238*H238,2)</f>
        <v>0</v>
      </c>
      <c r="BL238" s="19" t="s">
        <v>1096</v>
      </c>
      <c r="BM238" s="242" t="s">
        <v>8567</v>
      </c>
    </row>
    <row r="239" s="2" customFormat="1">
      <c r="A239" s="40"/>
      <c r="B239" s="41"/>
      <c r="C239" s="42"/>
      <c r="D239" s="244" t="s">
        <v>251</v>
      </c>
      <c r="E239" s="42"/>
      <c r="F239" s="245" t="s">
        <v>8566</v>
      </c>
      <c r="G239" s="42"/>
      <c r="H239" s="42"/>
      <c r="I239" s="246"/>
      <c r="J239" s="42"/>
      <c r="K239" s="42"/>
      <c r="L239" s="46"/>
      <c r="M239" s="247"/>
      <c r="N239" s="24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251</v>
      </c>
      <c r="AU239" s="19" t="s">
        <v>87</v>
      </c>
    </row>
    <row r="240" s="2" customFormat="1" ht="21.75" customHeight="1">
      <c r="A240" s="40"/>
      <c r="B240" s="41"/>
      <c r="C240" s="283" t="s">
        <v>379</v>
      </c>
      <c r="D240" s="283" t="s">
        <v>477</v>
      </c>
      <c r="E240" s="284" t="s">
        <v>7363</v>
      </c>
      <c r="F240" s="285" t="s">
        <v>8568</v>
      </c>
      <c r="G240" s="286" t="s">
        <v>359</v>
      </c>
      <c r="H240" s="287">
        <v>216</v>
      </c>
      <c r="I240" s="288"/>
      <c r="J240" s="289">
        <f>ROUND(I240*H240,2)</f>
        <v>0</v>
      </c>
      <c r="K240" s="290"/>
      <c r="L240" s="291"/>
      <c r="M240" s="292" t="s">
        <v>1</v>
      </c>
      <c r="N240" s="293" t="s">
        <v>43</v>
      </c>
      <c r="O240" s="93"/>
      <c r="P240" s="240">
        <f>O240*H240</f>
        <v>0</v>
      </c>
      <c r="Q240" s="240">
        <v>0</v>
      </c>
      <c r="R240" s="240">
        <f>Q240*H240</f>
        <v>0</v>
      </c>
      <c r="S240" s="240">
        <v>0</v>
      </c>
      <c r="T240" s="24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42" t="s">
        <v>895</v>
      </c>
      <c r="AT240" s="242" t="s">
        <v>477</v>
      </c>
      <c r="AU240" s="242" t="s">
        <v>87</v>
      </c>
      <c r="AY240" s="19" t="s">
        <v>242</v>
      </c>
      <c r="BE240" s="243">
        <f>IF(N240="základní",J240,0)</f>
        <v>0</v>
      </c>
      <c r="BF240" s="243">
        <f>IF(N240="snížená",J240,0)</f>
        <v>0</v>
      </c>
      <c r="BG240" s="243">
        <f>IF(N240="zákl. přenesená",J240,0)</f>
        <v>0</v>
      </c>
      <c r="BH240" s="243">
        <f>IF(N240="sníž. přenesená",J240,0)</f>
        <v>0</v>
      </c>
      <c r="BI240" s="243">
        <f>IF(N240="nulová",J240,0)</f>
        <v>0</v>
      </c>
      <c r="BJ240" s="19" t="s">
        <v>85</v>
      </c>
      <c r="BK240" s="243">
        <f>ROUND(I240*H240,2)</f>
        <v>0</v>
      </c>
      <c r="BL240" s="19" t="s">
        <v>1096</v>
      </c>
      <c r="BM240" s="242" t="s">
        <v>8569</v>
      </c>
    </row>
    <row r="241" s="2" customFormat="1">
      <c r="A241" s="40"/>
      <c r="B241" s="41"/>
      <c r="C241" s="42"/>
      <c r="D241" s="244" t="s">
        <v>251</v>
      </c>
      <c r="E241" s="42"/>
      <c r="F241" s="245" t="s">
        <v>8568</v>
      </c>
      <c r="G241" s="42"/>
      <c r="H241" s="42"/>
      <c r="I241" s="246"/>
      <c r="J241" s="42"/>
      <c r="K241" s="42"/>
      <c r="L241" s="46"/>
      <c r="M241" s="247"/>
      <c r="N241" s="24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251</v>
      </c>
      <c r="AU241" s="19" t="s">
        <v>87</v>
      </c>
    </row>
    <row r="242" s="2" customFormat="1" ht="24.15" customHeight="1">
      <c r="A242" s="40"/>
      <c r="B242" s="41"/>
      <c r="C242" s="230" t="s">
        <v>389</v>
      </c>
      <c r="D242" s="230" t="s">
        <v>245</v>
      </c>
      <c r="E242" s="231" t="s">
        <v>8570</v>
      </c>
      <c r="F242" s="232" t="s">
        <v>8571</v>
      </c>
      <c r="G242" s="233" t="s">
        <v>359</v>
      </c>
      <c r="H242" s="234">
        <v>108</v>
      </c>
      <c r="I242" s="235"/>
      <c r="J242" s="236">
        <f>ROUND(I242*H242,2)</f>
        <v>0</v>
      </c>
      <c r="K242" s="237"/>
      <c r="L242" s="46"/>
      <c r="M242" s="238" t="s">
        <v>1</v>
      </c>
      <c r="N242" s="239" t="s">
        <v>43</v>
      </c>
      <c r="O242" s="93"/>
      <c r="P242" s="240">
        <f>O242*H242</f>
        <v>0</v>
      </c>
      <c r="Q242" s="240">
        <v>0</v>
      </c>
      <c r="R242" s="240">
        <f>Q242*H242</f>
        <v>0</v>
      </c>
      <c r="S242" s="240">
        <v>0</v>
      </c>
      <c r="T242" s="24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42" t="s">
        <v>1096</v>
      </c>
      <c r="AT242" s="242" t="s">
        <v>245</v>
      </c>
      <c r="AU242" s="242" t="s">
        <v>87</v>
      </c>
      <c r="AY242" s="19" t="s">
        <v>242</v>
      </c>
      <c r="BE242" s="243">
        <f>IF(N242="základní",J242,0)</f>
        <v>0</v>
      </c>
      <c r="BF242" s="243">
        <f>IF(N242="snížená",J242,0)</f>
        <v>0</v>
      </c>
      <c r="BG242" s="243">
        <f>IF(N242="zákl. přenesená",J242,0)</f>
        <v>0</v>
      </c>
      <c r="BH242" s="243">
        <f>IF(N242="sníž. přenesená",J242,0)</f>
        <v>0</v>
      </c>
      <c r="BI242" s="243">
        <f>IF(N242="nulová",J242,0)</f>
        <v>0</v>
      </c>
      <c r="BJ242" s="19" t="s">
        <v>85</v>
      </c>
      <c r="BK242" s="243">
        <f>ROUND(I242*H242,2)</f>
        <v>0</v>
      </c>
      <c r="BL242" s="19" t="s">
        <v>1096</v>
      </c>
      <c r="BM242" s="242" t="s">
        <v>8572</v>
      </c>
    </row>
    <row r="243" s="2" customFormat="1">
      <c r="A243" s="40"/>
      <c r="B243" s="41"/>
      <c r="C243" s="42"/>
      <c r="D243" s="244" t="s">
        <v>251</v>
      </c>
      <c r="E243" s="42"/>
      <c r="F243" s="245" t="s">
        <v>8571</v>
      </c>
      <c r="G243" s="42"/>
      <c r="H243" s="42"/>
      <c r="I243" s="246"/>
      <c r="J243" s="42"/>
      <c r="K243" s="42"/>
      <c r="L243" s="46"/>
      <c r="M243" s="247"/>
      <c r="N243" s="248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251</v>
      </c>
      <c r="AU243" s="19" t="s">
        <v>87</v>
      </c>
    </row>
    <row r="244" s="2" customFormat="1">
      <c r="A244" s="40"/>
      <c r="B244" s="41"/>
      <c r="C244" s="42"/>
      <c r="D244" s="249" t="s">
        <v>253</v>
      </c>
      <c r="E244" s="42"/>
      <c r="F244" s="250" t="s">
        <v>8573</v>
      </c>
      <c r="G244" s="42"/>
      <c r="H244" s="42"/>
      <c r="I244" s="246"/>
      <c r="J244" s="42"/>
      <c r="K244" s="42"/>
      <c r="L244" s="46"/>
      <c r="M244" s="247"/>
      <c r="N244" s="24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253</v>
      </c>
      <c r="AU244" s="19" t="s">
        <v>87</v>
      </c>
    </row>
    <row r="245" s="2" customFormat="1" ht="16.5" customHeight="1">
      <c r="A245" s="40"/>
      <c r="B245" s="41"/>
      <c r="C245" s="283" t="s">
        <v>398</v>
      </c>
      <c r="D245" s="283" t="s">
        <v>477</v>
      </c>
      <c r="E245" s="284" t="s">
        <v>7366</v>
      </c>
      <c r="F245" s="285" t="s">
        <v>8574</v>
      </c>
      <c r="G245" s="286" t="s">
        <v>359</v>
      </c>
      <c r="H245" s="287">
        <v>108</v>
      </c>
      <c r="I245" s="288"/>
      <c r="J245" s="289">
        <f>ROUND(I245*H245,2)</f>
        <v>0</v>
      </c>
      <c r="K245" s="290"/>
      <c r="L245" s="291"/>
      <c r="M245" s="292" t="s">
        <v>1</v>
      </c>
      <c r="N245" s="293" t="s">
        <v>43</v>
      </c>
      <c r="O245" s="93"/>
      <c r="P245" s="240">
        <f>O245*H245</f>
        <v>0</v>
      </c>
      <c r="Q245" s="240">
        <v>0</v>
      </c>
      <c r="R245" s="240">
        <f>Q245*H245</f>
        <v>0</v>
      </c>
      <c r="S245" s="240">
        <v>0</v>
      </c>
      <c r="T245" s="24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42" t="s">
        <v>895</v>
      </c>
      <c r="AT245" s="242" t="s">
        <v>477</v>
      </c>
      <c r="AU245" s="242" t="s">
        <v>87</v>
      </c>
      <c r="AY245" s="19" t="s">
        <v>242</v>
      </c>
      <c r="BE245" s="243">
        <f>IF(N245="základní",J245,0)</f>
        <v>0</v>
      </c>
      <c r="BF245" s="243">
        <f>IF(N245="snížená",J245,0)</f>
        <v>0</v>
      </c>
      <c r="BG245" s="243">
        <f>IF(N245="zákl. přenesená",J245,0)</f>
        <v>0</v>
      </c>
      <c r="BH245" s="243">
        <f>IF(N245="sníž. přenesená",J245,0)</f>
        <v>0</v>
      </c>
      <c r="BI245" s="243">
        <f>IF(N245="nulová",J245,0)</f>
        <v>0</v>
      </c>
      <c r="BJ245" s="19" t="s">
        <v>85</v>
      </c>
      <c r="BK245" s="243">
        <f>ROUND(I245*H245,2)</f>
        <v>0</v>
      </c>
      <c r="BL245" s="19" t="s">
        <v>1096</v>
      </c>
      <c r="BM245" s="242" t="s">
        <v>8575</v>
      </c>
    </row>
    <row r="246" s="2" customFormat="1">
      <c r="A246" s="40"/>
      <c r="B246" s="41"/>
      <c r="C246" s="42"/>
      <c r="D246" s="244" t="s">
        <v>251</v>
      </c>
      <c r="E246" s="42"/>
      <c r="F246" s="245" t="s">
        <v>8574</v>
      </c>
      <c r="G246" s="42"/>
      <c r="H246" s="42"/>
      <c r="I246" s="246"/>
      <c r="J246" s="42"/>
      <c r="K246" s="42"/>
      <c r="L246" s="46"/>
      <c r="M246" s="247"/>
      <c r="N246" s="24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251</v>
      </c>
      <c r="AU246" s="19" t="s">
        <v>87</v>
      </c>
    </row>
    <row r="247" s="2" customFormat="1" ht="44.25" customHeight="1">
      <c r="A247" s="40"/>
      <c r="B247" s="41"/>
      <c r="C247" s="230" t="s">
        <v>412</v>
      </c>
      <c r="D247" s="230" t="s">
        <v>245</v>
      </c>
      <c r="E247" s="231" t="s">
        <v>8576</v>
      </c>
      <c r="F247" s="232" t="s">
        <v>8577</v>
      </c>
      <c r="G247" s="233" t="s">
        <v>359</v>
      </c>
      <c r="H247" s="234">
        <v>2</v>
      </c>
      <c r="I247" s="235"/>
      <c r="J247" s="236">
        <f>ROUND(I247*H247,2)</f>
        <v>0</v>
      </c>
      <c r="K247" s="237"/>
      <c r="L247" s="46"/>
      <c r="M247" s="238" t="s">
        <v>1</v>
      </c>
      <c r="N247" s="239" t="s">
        <v>43</v>
      </c>
      <c r="O247" s="93"/>
      <c r="P247" s="240">
        <f>O247*H247</f>
        <v>0</v>
      </c>
      <c r="Q247" s="240">
        <v>0</v>
      </c>
      <c r="R247" s="240">
        <f>Q247*H247</f>
        <v>0</v>
      </c>
      <c r="S247" s="240">
        <v>0</v>
      </c>
      <c r="T247" s="24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42" t="s">
        <v>1096</v>
      </c>
      <c r="AT247" s="242" t="s">
        <v>245</v>
      </c>
      <c r="AU247" s="242" t="s">
        <v>87</v>
      </c>
      <c r="AY247" s="19" t="s">
        <v>242</v>
      </c>
      <c r="BE247" s="243">
        <f>IF(N247="základní",J247,0)</f>
        <v>0</v>
      </c>
      <c r="BF247" s="243">
        <f>IF(N247="snížená",J247,0)</f>
        <v>0</v>
      </c>
      <c r="BG247" s="243">
        <f>IF(N247="zákl. přenesená",J247,0)</f>
        <v>0</v>
      </c>
      <c r="BH247" s="243">
        <f>IF(N247="sníž. přenesená",J247,0)</f>
        <v>0</v>
      </c>
      <c r="BI247" s="243">
        <f>IF(N247="nulová",J247,0)</f>
        <v>0</v>
      </c>
      <c r="BJ247" s="19" t="s">
        <v>85</v>
      </c>
      <c r="BK247" s="243">
        <f>ROUND(I247*H247,2)</f>
        <v>0</v>
      </c>
      <c r="BL247" s="19" t="s">
        <v>1096</v>
      </c>
      <c r="BM247" s="242" t="s">
        <v>8578</v>
      </c>
    </row>
    <row r="248" s="2" customFormat="1">
      <c r="A248" s="40"/>
      <c r="B248" s="41"/>
      <c r="C248" s="42"/>
      <c r="D248" s="244" t="s">
        <v>251</v>
      </c>
      <c r="E248" s="42"/>
      <c r="F248" s="245" t="s">
        <v>8577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251</v>
      </c>
      <c r="AU248" s="19" t="s">
        <v>87</v>
      </c>
    </row>
    <row r="249" s="2" customFormat="1">
      <c r="A249" s="40"/>
      <c r="B249" s="41"/>
      <c r="C249" s="42"/>
      <c r="D249" s="249" t="s">
        <v>253</v>
      </c>
      <c r="E249" s="42"/>
      <c r="F249" s="250" t="s">
        <v>8579</v>
      </c>
      <c r="G249" s="42"/>
      <c r="H249" s="42"/>
      <c r="I249" s="246"/>
      <c r="J249" s="42"/>
      <c r="K249" s="42"/>
      <c r="L249" s="46"/>
      <c r="M249" s="247"/>
      <c r="N249" s="248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253</v>
      </c>
      <c r="AU249" s="19" t="s">
        <v>87</v>
      </c>
    </row>
    <row r="250" s="2" customFormat="1" ht="16.5" customHeight="1">
      <c r="A250" s="40"/>
      <c r="B250" s="41"/>
      <c r="C250" s="283" t="s">
        <v>1377</v>
      </c>
      <c r="D250" s="283" t="s">
        <v>477</v>
      </c>
      <c r="E250" s="284" t="s">
        <v>7369</v>
      </c>
      <c r="F250" s="285" t="s">
        <v>8580</v>
      </c>
      <c r="G250" s="286" t="s">
        <v>359</v>
      </c>
      <c r="H250" s="287">
        <v>2</v>
      </c>
      <c r="I250" s="288"/>
      <c r="J250" s="289">
        <f>ROUND(I250*H250,2)</f>
        <v>0</v>
      </c>
      <c r="K250" s="290"/>
      <c r="L250" s="291"/>
      <c r="M250" s="292" t="s">
        <v>1</v>
      </c>
      <c r="N250" s="293" t="s">
        <v>43</v>
      </c>
      <c r="O250" s="93"/>
      <c r="P250" s="240">
        <f>O250*H250</f>
        <v>0</v>
      </c>
      <c r="Q250" s="240">
        <v>0</v>
      </c>
      <c r="R250" s="240">
        <f>Q250*H250</f>
        <v>0</v>
      </c>
      <c r="S250" s="240">
        <v>0</v>
      </c>
      <c r="T250" s="24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42" t="s">
        <v>895</v>
      </c>
      <c r="AT250" s="242" t="s">
        <v>477</v>
      </c>
      <c r="AU250" s="242" t="s">
        <v>87</v>
      </c>
      <c r="AY250" s="19" t="s">
        <v>242</v>
      </c>
      <c r="BE250" s="243">
        <f>IF(N250="základní",J250,0)</f>
        <v>0</v>
      </c>
      <c r="BF250" s="243">
        <f>IF(N250="snížená",J250,0)</f>
        <v>0</v>
      </c>
      <c r="BG250" s="243">
        <f>IF(N250="zákl. přenesená",J250,0)</f>
        <v>0</v>
      </c>
      <c r="BH250" s="243">
        <f>IF(N250="sníž. přenesená",J250,0)</f>
        <v>0</v>
      </c>
      <c r="BI250" s="243">
        <f>IF(N250="nulová",J250,0)</f>
        <v>0</v>
      </c>
      <c r="BJ250" s="19" t="s">
        <v>85</v>
      </c>
      <c r="BK250" s="243">
        <f>ROUND(I250*H250,2)</f>
        <v>0</v>
      </c>
      <c r="BL250" s="19" t="s">
        <v>1096</v>
      </c>
      <c r="BM250" s="242" t="s">
        <v>8581</v>
      </c>
    </row>
    <row r="251" s="2" customFormat="1">
      <c r="A251" s="40"/>
      <c r="B251" s="41"/>
      <c r="C251" s="42"/>
      <c r="D251" s="244" t="s">
        <v>251</v>
      </c>
      <c r="E251" s="42"/>
      <c r="F251" s="245" t="s">
        <v>8580</v>
      </c>
      <c r="G251" s="42"/>
      <c r="H251" s="42"/>
      <c r="I251" s="246"/>
      <c r="J251" s="42"/>
      <c r="K251" s="42"/>
      <c r="L251" s="46"/>
      <c r="M251" s="247"/>
      <c r="N251" s="24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251</v>
      </c>
      <c r="AU251" s="19" t="s">
        <v>87</v>
      </c>
    </row>
    <row r="252" s="2" customFormat="1" ht="37.8" customHeight="1">
      <c r="A252" s="40"/>
      <c r="B252" s="41"/>
      <c r="C252" s="230" t="s">
        <v>305</v>
      </c>
      <c r="D252" s="230" t="s">
        <v>245</v>
      </c>
      <c r="E252" s="231" t="s">
        <v>8582</v>
      </c>
      <c r="F252" s="232" t="s">
        <v>8583</v>
      </c>
      <c r="G252" s="233" t="s">
        <v>359</v>
      </c>
      <c r="H252" s="234">
        <v>111</v>
      </c>
      <c r="I252" s="235"/>
      <c r="J252" s="236">
        <f>ROUND(I252*H252,2)</f>
        <v>0</v>
      </c>
      <c r="K252" s="237"/>
      <c r="L252" s="46"/>
      <c r="M252" s="238" t="s">
        <v>1</v>
      </c>
      <c r="N252" s="239" t="s">
        <v>43</v>
      </c>
      <c r="O252" s="93"/>
      <c r="P252" s="240">
        <f>O252*H252</f>
        <v>0</v>
      </c>
      <c r="Q252" s="240">
        <v>0</v>
      </c>
      <c r="R252" s="240">
        <f>Q252*H252</f>
        <v>0</v>
      </c>
      <c r="S252" s="240">
        <v>0</v>
      </c>
      <c r="T252" s="24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42" t="s">
        <v>1096</v>
      </c>
      <c r="AT252" s="242" t="s">
        <v>245</v>
      </c>
      <c r="AU252" s="242" t="s">
        <v>87</v>
      </c>
      <c r="AY252" s="19" t="s">
        <v>242</v>
      </c>
      <c r="BE252" s="243">
        <f>IF(N252="základní",J252,0)</f>
        <v>0</v>
      </c>
      <c r="BF252" s="243">
        <f>IF(N252="snížená",J252,0)</f>
        <v>0</v>
      </c>
      <c r="BG252" s="243">
        <f>IF(N252="zákl. přenesená",J252,0)</f>
        <v>0</v>
      </c>
      <c r="BH252" s="243">
        <f>IF(N252="sníž. přenesená",J252,0)</f>
        <v>0</v>
      </c>
      <c r="BI252" s="243">
        <f>IF(N252="nulová",J252,0)</f>
        <v>0</v>
      </c>
      <c r="BJ252" s="19" t="s">
        <v>85</v>
      </c>
      <c r="BK252" s="243">
        <f>ROUND(I252*H252,2)</f>
        <v>0</v>
      </c>
      <c r="BL252" s="19" t="s">
        <v>1096</v>
      </c>
      <c r="BM252" s="242" t="s">
        <v>8584</v>
      </c>
    </row>
    <row r="253" s="2" customFormat="1">
      <c r="A253" s="40"/>
      <c r="B253" s="41"/>
      <c r="C253" s="42"/>
      <c r="D253" s="244" t="s">
        <v>251</v>
      </c>
      <c r="E253" s="42"/>
      <c r="F253" s="245" t="s">
        <v>8583</v>
      </c>
      <c r="G253" s="42"/>
      <c r="H253" s="42"/>
      <c r="I253" s="246"/>
      <c r="J253" s="42"/>
      <c r="K253" s="42"/>
      <c r="L253" s="46"/>
      <c r="M253" s="247"/>
      <c r="N253" s="24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251</v>
      </c>
      <c r="AU253" s="19" t="s">
        <v>87</v>
      </c>
    </row>
    <row r="254" s="2" customFormat="1">
      <c r="A254" s="40"/>
      <c r="B254" s="41"/>
      <c r="C254" s="42"/>
      <c r="D254" s="249" t="s">
        <v>253</v>
      </c>
      <c r="E254" s="42"/>
      <c r="F254" s="250" t="s">
        <v>8585</v>
      </c>
      <c r="G254" s="42"/>
      <c r="H254" s="42"/>
      <c r="I254" s="246"/>
      <c r="J254" s="42"/>
      <c r="K254" s="42"/>
      <c r="L254" s="46"/>
      <c r="M254" s="247"/>
      <c r="N254" s="24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253</v>
      </c>
      <c r="AU254" s="19" t="s">
        <v>87</v>
      </c>
    </row>
    <row r="255" s="2" customFormat="1" ht="16.5" customHeight="1">
      <c r="A255" s="40"/>
      <c r="B255" s="41"/>
      <c r="C255" s="283" t="s">
        <v>1222</v>
      </c>
      <c r="D255" s="283" t="s">
        <v>477</v>
      </c>
      <c r="E255" s="284" t="s">
        <v>7528</v>
      </c>
      <c r="F255" s="285" t="s">
        <v>8586</v>
      </c>
      <c r="G255" s="286" t="s">
        <v>359</v>
      </c>
      <c r="H255" s="287">
        <v>108</v>
      </c>
      <c r="I255" s="288"/>
      <c r="J255" s="289">
        <f>ROUND(I255*H255,2)</f>
        <v>0</v>
      </c>
      <c r="K255" s="290"/>
      <c r="L255" s="291"/>
      <c r="M255" s="292" t="s">
        <v>1</v>
      </c>
      <c r="N255" s="293" t="s">
        <v>43</v>
      </c>
      <c r="O255" s="93"/>
      <c r="P255" s="240">
        <f>O255*H255</f>
        <v>0</v>
      </c>
      <c r="Q255" s="240">
        <v>0</v>
      </c>
      <c r="R255" s="240">
        <f>Q255*H255</f>
        <v>0</v>
      </c>
      <c r="S255" s="240">
        <v>0</v>
      </c>
      <c r="T255" s="24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42" t="s">
        <v>895</v>
      </c>
      <c r="AT255" s="242" t="s">
        <v>477</v>
      </c>
      <c r="AU255" s="242" t="s">
        <v>87</v>
      </c>
      <c r="AY255" s="19" t="s">
        <v>242</v>
      </c>
      <c r="BE255" s="243">
        <f>IF(N255="základní",J255,0)</f>
        <v>0</v>
      </c>
      <c r="BF255" s="243">
        <f>IF(N255="snížená",J255,0)</f>
        <v>0</v>
      </c>
      <c r="BG255" s="243">
        <f>IF(N255="zákl. přenesená",J255,0)</f>
        <v>0</v>
      </c>
      <c r="BH255" s="243">
        <f>IF(N255="sníž. přenesená",J255,0)</f>
        <v>0</v>
      </c>
      <c r="BI255" s="243">
        <f>IF(N255="nulová",J255,0)</f>
        <v>0</v>
      </c>
      <c r="BJ255" s="19" t="s">
        <v>85</v>
      </c>
      <c r="BK255" s="243">
        <f>ROUND(I255*H255,2)</f>
        <v>0</v>
      </c>
      <c r="BL255" s="19" t="s">
        <v>1096</v>
      </c>
      <c r="BM255" s="242" t="s">
        <v>8587</v>
      </c>
    </row>
    <row r="256" s="2" customFormat="1">
      <c r="A256" s="40"/>
      <c r="B256" s="41"/>
      <c r="C256" s="42"/>
      <c r="D256" s="244" t="s">
        <v>251</v>
      </c>
      <c r="E256" s="42"/>
      <c r="F256" s="245" t="s">
        <v>8586</v>
      </c>
      <c r="G256" s="42"/>
      <c r="H256" s="42"/>
      <c r="I256" s="246"/>
      <c r="J256" s="42"/>
      <c r="K256" s="42"/>
      <c r="L256" s="46"/>
      <c r="M256" s="247"/>
      <c r="N256" s="24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251</v>
      </c>
      <c r="AU256" s="19" t="s">
        <v>87</v>
      </c>
    </row>
    <row r="257" s="2" customFormat="1" ht="16.5" customHeight="1">
      <c r="A257" s="40"/>
      <c r="B257" s="41"/>
      <c r="C257" s="283" t="s">
        <v>1231</v>
      </c>
      <c r="D257" s="283" t="s">
        <v>477</v>
      </c>
      <c r="E257" s="284" t="s">
        <v>7552</v>
      </c>
      <c r="F257" s="285" t="s">
        <v>8588</v>
      </c>
      <c r="G257" s="286" t="s">
        <v>359</v>
      </c>
      <c r="H257" s="287">
        <v>2</v>
      </c>
      <c r="I257" s="288"/>
      <c r="J257" s="289">
        <f>ROUND(I257*H257,2)</f>
        <v>0</v>
      </c>
      <c r="K257" s="290"/>
      <c r="L257" s="291"/>
      <c r="M257" s="292" t="s">
        <v>1</v>
      </c>
      <c r="N257" s="293" t="s">
        <v>43</v>
      </c>
      <c r="O257" s="93"/>
      <c r="P257" s="240">
        <f>O257*H257</f>
        <v>0</v>
      </c>
      <c r="Q257" s="240">
        <v>0</v>
      </c>
      <c r="R257" s="240">
        <f>Q257*H257</f>
        <v>0</v>
      </c>
      <c r="S257" s="240">
        <v>0</v>
      </c>
      <c r="T257" s="24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42" t="s">
        <v>895</v>
      </c>
      <c r="AT257" s="242" t="s">
        <v>477</v>
      </c>
      <c r="AU257" s="242" t="s">
        <v>87</v>
      </c>
      <c r="AY257" s="19" t="s">
        <v>242</v>
      </c>
      <c r="BE257" s="243">
        <f>IF(N257="základní",J257,0)</f>
        <v>0</v>
      </c>
      <c r="BF257" s="243">
        <f>IF(N257="snížená",J257,0)</f>
        <v>0</v>
      </c>
      <c r="BG257" s="243">
        <f>IF(N257="zákl. přenesená",J257,0)</f>
        <v>0</v>
      </c>
      <c r="BH257" s="243">
        <f>IF(N257="sníž. přenesená",J257,0)</f>
        <v>0</v>
      </c>
      <c r="BI257" s="243">
        <f>IF(N257="nulová",J257,0)</f>
        <v>0</v>
      </c>
      <c r="BJ257" s="19" t="s">
        <v>85</v>
      </c>
      <c r="BK257" s="243">
        <f>ROUND(I257*H257,2)</f>
        <v>0</v>
      </c>
      <c r="BL257" s="19" t="s">
        <v>1096</v>
      </c>
      <c r="BM257" s="242" t="s">
        <v>8589</v>
      </c>
    </row>
    <row r="258" s="2" customFormat="1">
      <c r="A258" s="40"/>
      <c r="B258" s="41"/>
      <c r="C258" s="42"/>
      <c r="D258" s="244" t="s">
        <v>251</v>
      </c>
      <c r="E258" s="42"/>
      <c r="F258" s="245" t="s">
        <v>8588</v>
      </c>
      <c r="G258" s="42"/>
      <c r="H258" s="42"/>
      <c r="I258" s="246"/>
      <c r="J258" s="42"/>
      <c r="K258" s="42"/>
      <c r="L258" s="46"/>
      <c r="M258" s="247"/>
      <c r="N258" s="24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251</v>
      </c>
      <c r="AU258" s="19" t="s">
        <v>87</v>
      </c>
    </row>
    <row r="259" s="2" customFormat="1" ht="16.5" customHeight="1">
      <c r="A259" s="40"/>
      <c r="B259" s="41"/>
      <c r="C259" s="283" t="s">
        <v>1281</v>
      </c>
      <c r="D259" s="283" t="s">
        <v>477</v>
      </c>
      <c r="E259" s="284" t="s">
        <v>7564</v>
      </c>
      <c r="F259" s="285" t="s">
        <v>8590</v>
      </c>
      <c r="G259" s="286" t="s">
        <v>359</v>
      </c>
      <c r="H259" s="287">
        <v>1</v>
      </c>
      <c r="I259" s="288"/>
      <c r="J259" s="289">
        <f>ROUND(I259*H259,2)</f>
        <v>0</v>
      </c>
      <c r="K259" s="290"/>
      <c r="L259" s="291"/>
      <c r="M259" s="292" t="s">
        <v>1</v>
      </c>
      <c r="N259" s="293" t="s">
        <v>43</v>
      </c>
      <c r="O259" s="93"/>
      <c r="P259" s="240">
        <f>O259*H259</f>
        <v>0</v>
      </c>
      <c r="Q259" s="240">
        <v>0</v>
      </c>
      <c r="R259" s="240">
        <f>Q259*H259</f>
        <v>0</v>
      </c>
      <c r="S259" s="240">
        <v>0</v>
      </c>
      <c r="T259" s="24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42" t="s">
        <v>895</v>
      </c>
      <c r="AT259" s="242" t="s">
        <v>477</v>
      </c>
      <c r="AU259" s="242" t="s">
        <v>87</v>
      </c>
      <c r="AY259" s="19" t="s">
        <v>242</v>
      </c>
      <c r="BE259" s="243">
        <f>IF(N259="základní",J259,0)</f>
        <v>0</v>
      </c>
      <c r="BF259" s="243">
        <f>IF(N259="snížená",J259,0)</f>
        <v>0</v>
      </c>
      <c r="BG259" s="243">
        <f>IF(N259="zákl. přenesená",J259,0)</f>
        <v>0</v>
      </c>
      <c r="BH259" s="243">
        <f>IF(N259="sníž. přenesená",J259,0)</f>
        <v>0</v>
      </c>
      <c r="BI259" s="243">
        <f>IF(N259="nulová",J259,0)</f>
        <v>0</v>
      </c>
      <c r="BJ259" s="19" t="s">
        <v>85</v>
      </c>
      <c r="BK259" s="243">
        <f>ROUND(I259*H259,2)</f>
        <v>0</v>
      </c>
      <c r="BL259" s="19" t="s">
        <v>1096</v>
      </c>
      <c r="BM259" s="242" t="s">
        <v>8591</v>
      </c>
    </row>
    <row r="260" s="2" customFormat="1">
      <c r="A260" s="40"/>
      <c r="B260" s="41"/>
      <c r="C260" s="42"/>
      <c r="D260" s="244" t="s">
        <v>251</v>
      </c>
      <c r="E260" s="42"/>
      <c r="F260" s="245" t="s">
        <v>8590</v>
      </c>
      <c r="G260" s="42"/>
      <c r="H260" s="42"/>
      <c r="I260" s="246"/>
      <c r="J260" s="42"/>
      <c r="K260" s="42"/>
      <c r="L260" s="46"/>
      <c r="M260" s="247"/>
      <c r="N260" s="24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251</v>
      </c>
      <c r="AU260" s="19" t="s">
        <v>87</v>
      </c>
    </row>
    <row r="261" s="2" customFormat="1" ht="37.8" customHeight="1">
      <c r="A261" s="40"/>
      <c r="B261" s="41"/>
      <c r="C261" s="230" t="s">
        <v>1288</v>
      </c>
      <c r="D261" s="230" t="s">
        <v>245</v>
      </c>
      <c r="E261" s="231" t="s">
        <v>8592</v>
      </c>
      <c r="F261" s="232" t="s">
        <v>8593</v>
      </c>
      <c r="G261" s="233" t="s">
        <v>359</v>
      </c>
      <c r="H261" s="234">
        <v>2</v>
      </c>
      <c r="I261" s="235"/>
      <c r="J261" s="236">
        <f>ROUND(I261*H261,2)</f>
        <v>0</v>
      </c>
      <c r="K261" s="237"/>
      <c r="L261" s="46"/>
      <c r="M261" s="238" t="s">
        <v>1</v>
      </c>
      <c r="N261" s="239" t="s">
        <v>43</v>
      </c>
      <c r="O261" s="93"/>
      <c r="P261" s="240">
        <f>O261*H261</f>
        <v>0</v>
      </c>
      <c r="Q261" s="240">
        <v>0</v>
      </c>
      <c r="R261" s="240">
        <f>Q261*H261</f>
        <v>0</v>
      </c>
      <c r="S261" s="240">
        <v>0</v>
      </c>
      <c r="T261" s="24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42" t="s">
        <v>1096</v>
      </c>
      <c r="AT261" s="242" t="s">
        <v>245</v>
      </c>
      <c r="AU261" s="242" t="s">
        <v>87</v>
      </c>
      <c r="AY261" s="19" t="s">
        <v>242</v>
      </c>
      <c r="BE261" s="243">
        <f>IF(N261="základní",J261,0)</f>
        <v>0</v>
      </c>
      <c r="BF261" s="243">
        <f>IF(N261="snížená",J261,0)</f>
        <v>0</v>
      </c>
      <c r="BG261" s="243">
        <f>IF(N261="zákl. přenesená",J261,0)</f>
        <v>0</v>
      </c>
      <c r="BH261" s="243">
        <f>IF(N261="sníž. přenesená",J261,0)</f>
        <v>0</v>
      </c>
      <c r="BI261" s="243">
        <f>IF(N261="nulová",J261,0)</f>
        <v>0</v>
      </c>
      <c r="BJ261" s="19" t="s">
        <v>85</v>
      </c>
      <c r="BK261" s="243">
        <f>ROUND(I261*H261,2)</f>
        <v>0</v>
      </c>
      <c r="BL261" s="19" t="s">
        <v>1096</v>
      </c>
      <c r="BM261" s="242" t="s">
        <v>8594</v>
      </c>
    </row>
    <row r="262" s="2" customFormat="1">
      <c r="A262" s="40"/>
      <c r="B262" s="41"/>
      <c r="C262" s="42"/>
      <c r="D262" s="244" t="s">
        <v>251</v>
      </c>
      <c r="E262" s="42"/>
      <c r="F262" s="245" t="s">
        <v>8593</v>
      </c>
      <c r="G262" s="42"/>
      <c r="H262" s="42"/>
      <c r="I262" s="246"/>
      <c r="J262" s="42"/>
      <c r="K262" s="42"/>
      <c r="L262" s="46"/>
      <c r="M262" s="247"/>
      <c r="N262" s="24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251</v>
      </c>
      <c r="AU262" s="19" t="s">
        <v>87</v>
      </c>
    </row>
    <row r="263" s="2" customFormat="1">
      <c r="A263" s="40"/>
      <c r="B263" s="41"/>
      <c r="C263" s="42"/>
      <c r="D263" s="249" t="s">
        <v>253</v>
      </c>
      <c r="E263" s="42"/>
      <c r="F263" s="250" t="s">
        <v>8595</v>
      </c>
      <c r="G263" s="42"/>
      <c r="H263" s="42"/>
      <c r="I263" s="246"/>
      <c r="J263" s="42"/>
      <c r="K263" s="42"/>
      <c r="L263" s="46"/>
      <c r="M263" s="247"/>
      <c r="N263" s="24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253</v>
      </c>
      <c r="AU263" s="19" t="s">
        <v>87</v>
      </c>
    </row>
    <row r="264" s="2" customFormat="1" ht="16.5" customHeight="1">
      <c r="A264" s="40"/>
      <c r="B264" s="41"/>
      <c r="C264" s="283" t="s">
        <v>405</v>
      </c>
      <c r="D264" s="283" t="s">
        <v>477</v>
      </c>
      <c r="E264" s="284" t="s">
        <v>7567</v>
      </c>
      <c r="F264" s="285" t="s">
        <v>8596</v>
      </c>
      <c r="G264" s="286" t="s">
        <v>359</v>
      </c>
      <c r="H264" s="287">
        <v>8</v>
      </c>
      <c r="I264" s="288"/>
      <c r="J264" s="289">
        <f>ROUND(I264*H264,2)</f>
        <v>0</v>
      </c>
      <c r="K264" s="290"/>
      <c r="L264" s="291"/>
      <c r="M264" s="292" t="s">
        <v>1</v>
      </c>
      <c r="N264" s="293" t="s">
        <v>43</v>
      </c>
      <c r="O264" s="93"/>
      <c r="P264" s="240">
        <f>O264*H264</f>
        <v>0</v>
      </c>
      <c r="Q264" s="240">
        <v>0</v>
      </c>
      <c r="R264" s="240">
        <f>Q264*H264</f>
        <v>0</v>
      </c>
      <c r="S264" s="240">
        <v>0</v>
      </c>
      <c r="T264" s="24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42" t="s">
        <v>895</v>
      </c>
      <c r="AT264" s="242" t="s">
        <v>477</v>
      </c>
      <c r="AU264" s="242" t="s">
        <v>87</v>
      </c>
      <c r="AY264" s="19" t="s">
        <v>242</v>
      </c>
      <c r="BE264" s="243">
        <f>IF(N264="základní",J264,0)</f>
        <v>0</v>
      </c>
      <c r="BF264" s="243">
        <f>IF(N264="snížená",J264,0)</f>
        <v>0</v>
      </c>
      <c r="BG264" s="243">
        <f>IF(N264="zákl. přenesená",J264,0)</f>
        <v>0</v>
      </c>
      <c r="BH264" s="243">
        <f>IF(N264="sníž. přenesená",J264,0)</f>
        <v>0</v>
      </c>
      <c r="BI264" s="243">
        <f>IF(N264="nulová",J264,0)</f>
        <v>0</v>
      </c>
      <c r="BJ264" s="19" t="s">
        <v>85</v>
      </c>
      <c r="BK264" s="243">
        <f>ROUND(I264*H264,2)</f>
        <v>0</v>
      </c>
      <c r="BL264" s="19" t="s">
        <v>1096</v>
      </c>
      <c r="BM264" s="242" t="s">
        <v>8597</v>
      </c>
    </row>
    <row r="265" s="2" customFormat="1">
      <c r="A265" s="40"/>
      <c r="B265" s="41"/>
      <c r="C265" s="42"/>
      <c r="D265" s="244" t="s">
        <v>251</v>
      </c>
      <c r="E265" s="42"/>
      <c r="F265" s="245" t="s">
        <v>8596</v>
      </c>
      <c r="G265" s="42"/>
      <c r="H265" s="42"/>
      <c r="I265" s="246"/>
      <c r="J265" s="42"/>
      <c r="K265" s="42"/>
      <c r="L265" s="46"/>
      <c r="M265" s="247"/>
      <c r="N265" s="24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251</v>
      </c>
      <c r="AU265" s="19" t="s">
        <v>87</v>
      </c>
    </row>
    <row r="266" s="2" customFormat="1" ht="16.5" customHeight="1">
      <c r="A266" s="40"/>
      <c r="B266" s="41"/>
      <c r="C266" s="283" t="s">
        <v>356</v>
      </c>
      <c r="D266" s="283" t="s">
        <v>477</v>
      </c>
      <c r="E266" s="284" t="s">
        <v>7570</v>
      </c>
      <c r="F266" s="285" t="s">
        <v>8598</v>
      </c>
      <c r="G266" s="286" t="s">
        <v>359</v>
      </c>
      <c r="H266" s="287">
        <v>2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43</v>
      </c>
      <c r="O266" s="93"/>
      <c r="P266" s="240">
        <f>O266*H266</f>
        <v>0</v>
      </c>
      <c r="Q266" s="240">
        <v>0</v>
      </c>
      <c r="R266" s="240">
        <f>Q266*H266</f>
        <v>0</v>
      </c>
      <c r="S266" s="240">
        <v>0</v>
      </c>
      <c r="T266" s="24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42" t="s">
        <v>895</v>
      </c>
      <c r="AT266" s="242" t="s">
        <v>477</v>
      </c>
      <c r="AU266" s="242" t="s">
        <v>87</v>
      </c>
      <c r="AY266" s="19" t="s">
        <v>242</v>
      </c>
      <c r="BE266" s="243">
        <f>IF(N266="základní",J266,0)</f>
        <v>0</v>
      </c>
      <c r="BF266" s="243">
        <f>IF(N266="snížená",J266,0)</f>
        <v>0</v>
      </c>
      <c r="BG266" s="243">
        <f>IF(N266="zákl. přenesená",J266,0)</f>
        <v>0</v>
      </c>
      <c r="BH266" s="243">
        <f>IF(N266="sníž. přenesená",J266,0)</f>
        <v>0</v>
      </c>
      <c r="BI266" s="243">
        <f>IF(N266="nulová",J266,0)</f>
        <v>0</v>
      </c>
      <c r="BJ266" s="19" t="s">
        <v>85</v>
      </c>
      <c r="BK266" s="243">
        <f>ROUND(I266*H266,2)</f>
        <v>0</v>
      </c>
      <c r="BL266" s="19" t="s">
        <v>1096</v>
      </c>
      <c r="BM266" s="242" t="s">
        <v>8599</v>
      </c>
    </row>
    <row r="267" s="2" customFormat="1">
      <c r="A267" s="40"/>
      <c r="B267" s="41"/>
      <c r="C267" s="42"/>
      <c r="D267" s="244" t="s">
        <v>251</v>
      </c>
      <c r="E267" s="42"/>
      <c r="F267" s="245" t="s">
        <v>8598</v>
      </c>
      <c r="G267" s="42"/>
      <c r="H267" s="42"/>
      <c r="I267" s="246"/>
      <c r="J267" s="42"/>
      <c r="K267" s="42"/>
      <c r="L267" s="46"/>
      <c r="M267" s="247"/>
      <c r="N267" s="24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251</v>
      </c>
      <c r="AU267" s="19" t="s">
        <v>87</v>
      </c>
    </row>
    <row r="268" s="2" customFormat="1" ht="16.5" customHeight="1">
      <c r="A268" s="40"/>
      <c r="B268" s="41"/>
      <c r="C268" s="283" t="s">
        <v>364</v>
      </c>
      <c r="D268" s="283" t="s">
        <v>477</v>
      </c>
      <c r="E268" s="284" t="s">
        <v>7573</v>
      </c>
      <c r="F268" s="285" t="s">
        <v>8600</v>
      </c>
      <c r="G268" s="286" t="s">
        <v>359</v>
      </c>
      <c r="H268" s="287">
        <v>2</v>
      </c>
      <c r="I268" s="288"/>
      <c r="J268" s="289">
        <f>ROUND(I268*H268,2)</f>
        <v>0</v>
      </c>
      <c r="K268" s="290"/>
      <c r="L268" s="291"/>
      <c r="M268" s="292" t="s">
        <v>1</v>
      </c>
      <c r="N268" s="293" t="s">
        <v>43</v>
      </c>
      <c r="O268" s="93"/>
      <c r="P268" s="240">
        <f>O268*H268</f>
        <v>0</v>
      </c>
      <c r="Q268" s="240">
        <v>0</v>
      </c>
      <c r="R268" s="240">
        <f>Q268*H268</f>
        <v>0</v>
      </c>
      <c r="S268" s="240">
        <v>0</v>
      </c>
      <c r="T268" s="24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42" t="s">
        <v>895</v>
      </c>
      <c r="AT268" s="242" t="s">
        <v>477</v>
      </c>
      <c r="AU268" s="242" t="s">
        <v>87</v>
      </c>
      <c r="AY268" s="19" t="s">
        <v>242</v>
      </c>
      <c r="BE268" s="243">
        <f>IF(N268="základní",J268,0)</f>
        <v>0</v>
      </c>
      <c r="BF268" s="243">
        <f>IF(N268="snížená",J268,0)</f>
        <v>0</v>
      </c>
      <c r="BG268" s="243">
        <f>IF(N268="zákl. přenesená",J268,0)</f>
        <v>0</v>
      </c>
      <c r="BH268" s="243">
        <f>IF(N268="sníž. přenesená",J268,0)</f>
        <v>0</v>
      </c>
      <c r="BI268" s="243">
        <f>IF(N268="nulová",J268,0)</f>
        <v>0</v>
      </c>
      <c r="BJ268" s="19" t="s">
        <v>85</v>
      </c>
      <c r="BK268" s="243">
        <f>ROUND(I268*H268,2)</f>
        <v>0</v>
      </c>
      <c r="BL268" s="19" t="s">
        <v>1096</v>
      </c>
      <c r="BM268" s="242" t="s">
        <v>8601</v>
      </c>
    </row>
    <row r="269" s="2" customFormat="1">
      <c r="A269" s="40"/>
      <c r="B269" s="41"/>
      <c r="C269" s="42"/>
      <c r="D269" s="244" t="s">
        <v>251</v>
      </c>
      <c r="E269" s="42"/>
      <c r="F269" s="245" t="s">
        <v>8600</v>
      </c>
      <c r="G269" s="42"/>
      <c r="H269" s="42"/>
      <c r="I269" s="246"/>
      <c r="J269" s="42"/>
      <c r="K269" s="42"/>
      <c r="L269" s="46"/>
      <c r="M269" s="247"/>
      <c r="N269" s="24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251</v>
      </c>
      <c r="AU269" s="19" t="s">
        <v>87</v>
      </c>
    </row>
    <row r="270" s="2" customFormat="1" ht="24.15" customHeight="1">
      <c r="A270" s="40"/>
      <c r="B270" s="41"/>
      <c r="C270" s="230" t="s">
        <v>2423</v>
      </c>
      <c r="D270" s="230" t="s">
        <v>245</v>
      </c>
      <c r="E270" s="231" t="s">
        <v>8602</v>
      </c>
      <c r="F270" s="232" t="s">
        <v>8603</v>
      </c>
      <c r="G270" s="233" t="s">
        <v>359</v>
      </c>
      <c r="H270" s="234">
        <v>1</v>
      </c>
      <c r="I270" s="235"/>
      <c r="J270" s="236">
        <f>ROUND(I270*H270,2)</f>
        <v>0</v>
      </c>
      <c r="K270" s="237"/>
      <c r="L270" s="46"/>
      <c r="M270" s="238" t="s">
        <v>1</v>
      </c>
      <c r="N270" s="239" t="s">
        <v>43</v>
      </c>
      <c r="O270" s="93"/>
      <c r="P270" s="240">
        <f>O270*H270</f>
        <v>0</v>
      </c>
      <c r="Q270" s="240">
        <v>0</v>
      </c>
      <c r="R270" s="240">
        <f>Q270*H270</f>
        <v>0</v>
      </c>
      <c r="S270" s="240">
        <v>0</v>
      </c>
      <c r="T270" s="24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42" t="s">
        <v>1096</v>
      </c>
      <c r="AT270" s="242" t="s">
        <v>245</v>
      </c>
      <c r="AU270" s="242" t="s">
        <v>87</v>
      </c>
      <c r="AY270" s="19" t="s">
        <v>242</v>
      </c>
      <c r="BE270" s="243">
        <f>IF(N270="základní",J270,0)</f>
        <v>0</v>
      </c>
      <c r="BF270" s="243">
        <f>IF(N270="snížená",J270,0)</f>
        <v>0</v>
      </c>
      <c r="BG270" s="243">
        <f>IF(N270="zákl. přenesená",J270,0)</f>
        <v>0</v>
      </c>
      <c r="BH270" s="243">
        <f>IF(N270="sníž. přenesená",J270,0)</f>
        <v>0</v>
      </c>
      <c r="BI270" s="243">
        <f>IF(N270="nulová",J270,0)</f>
        <v>0</v>
      </c>
      <c r="BJ270" s="19" t="s">
        <v>85</v>
      </c>
      <c r="BK270" s="243">
        <f>ROUND(I270*H270,2)</f>
        <v>0</v>
      </c>
      <c r="BL270" s="19" t="s">
        <v>1096</v>
      </c>
      <c r="BM270" s="242" t="s">
        <v>8604</v>
      </c>
    </row>
    <row r="271" s="2" customFormat="1">
      <c r="A271" s="40"/>
      <c r="B271" s="41"/>
      <c r="C271" s="42"/>
      <c r="D271" s="244" t="s">
        <v>251</v>
      </c>
      <c r="E271" s="42"/>
      <c r="F271" s="245" t="s">
        <v>8603</v>
      </c>
      <c r="G271" s="42"/>
      <c r="H271" s="42"/>
      <c r="I271" s="246"/>
      <c r="J271" s="42"/>
      <c r="K271" s="42"/>
      <c r="L271" s="46"/>
      <c r="M271" s="247"/>
      <c r="N271" s="248"/>
      <c r="O271" s="93"/>
      <c r="P271" s="93"/>
      <c r="Q271" s="93"/>
      <c r="R271" s="93"/>
      <c r="S271" s="93"/>
      <c r="T271" s="94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251</v>
      </c>
      <c r="AU271" s="19" t="s">
        <v>87</v>
      </c>
    </row>
    <row r="272" s="2" customFormat="1">
      <c r="A272" s="40"/>
      <c r="B272" s="41"/>
      <c r="C272" s="42"/>
      <c r="D272" s="249" t="s">
        <v>253</v>
      </c>
      <c r="E272" s="42"/>
      <c r="F272" s="250" t="s">
        <v>8605</v>
      </c>
      <c r="G272" s="42"/>
      <c r="H272" s="42"/>
      <c r="I272" s="246"/>
      <c r="J272" s="42"/>
      <c r="K272" s="42"/>
      <c r="L272" s="46"/>
      <c r="M272" s="247"/>
      <c r="N272" s="24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253</v>
      </c>
      <c r="AU272" s="19" t="s">
        <v>87</v>
      </c>
    </row>
    <row r="273" s="2" customFormat="1" ht="24.15" customHeight="1">
      <c r="A273" s="40"/>
      <c r="B273" s="41"/>
      <c r="C273" s="283" t="s">
        <v>2487</v>
      </c>
      <c r="D273" s="283" t="s">
        <v>477</v>
      </c>
      <c r="E273" s="284" t="s">
        <v>8606</v>
      </c>
      <c r="F273" s="285" t="s">
        <v>8607</v>
      </c>
      <c r="G273" s="286" t="s">
        <v>359</v>
      </c>
      <c r="H273" s="287">
        <v>1</v>
      </c>
      <c r="I273" s="288"/>
      <c r="J273" s="289">
        <f>ROUND(I273*H273,2)</f>
        <v>0</v>
      </c>
      <c r="K273" s="290"/>
      <c r="L273" s="291"/>
      <c r="M273" s="292" t="s">
        <v>1</v>
      </c>
      <c r="N273" s="293" t="s">
        <v>43</v>
      </c>
      <c r="O273" s="93"/>
      <c r="P273" s="240">
        <f>O273*H273</f>
        <v>0</v>
      </c>
      <c r="Q273" s="240">
        <v>0</v>
      </c>
      <c r="R273" s="240">
        <f>Q273*H273</f>
        <v>0</v>
      </c>
      <c r="S273" s="240">
        <v>0</v>
      </c>
      <c r="T273" s="24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42" t="s">
        <v>895</v>
      </c>
      <c r="AT273" s="242" t="s">
        <v>477</v>
      </c>
      <c r="AU273" s="242" t="s">
        <v>87</v>
      </c>
      <c r="AY273" s="19" t="s">
        <v>242</v>
      </c>
      <c r="BE273" s="243">
        <f>IF(N273="základní",J273,0)</f>
        <v>0</v>
      </c>
      <c r="BF273" s="243">
        <f>IF(N273="snížená",J273,0)</f>
        <v>0</v>
      </c>
      <c r="BG273" s="243">
        <f>IF(N273="zákl. přenesená",J273,0)</f>
        <v>0</v>
      </c>
      <c r="BH273" s="243">
        <f>IF(N273="sníž. přenesená",J273,0)</f>
        <v>0</v>
      </c>
      <c r="BI273" s="243">
        <f>IF(N273="nulová",J273,0)</f>
        <v>0</v>
      </c>
      <c r="BJ273" s="19" t="s">
        <v>85</v>
      </c>
      <c r="BK273" s="243">
        <f>ROUND(I273*H273,2)</f>
        <v>0</v>
      </c>
      <c r="BL273" s="19" t="s">
        <v>1096</v>
      </c>
      <c r="BM273" s="242" t="s">
        <v>8608</v>
      </c>
    </row>
    <row r="274" s="2" customFormat="1">
      <c r="A274" s="40"/>
      <c r="B274" s="41"/>
      <c r="C274" s="42"/>
      <c r="D274" s="244" t="s">
        <v>251</v>
      </c>
      <c r="E274" s="42"/>
      <c r="F274" s="245" t="s">
        <v>8607</v>
      </c>
      <c r="G274" s="42"/>
      <c r="H274" s="42"/>
      <c r="I274" s="246"/>
      <c r="J274" s="42"/>
      <c r="K274" s="42"/>
      <c r="L274" s="46"/>
      <c r="M274" s="247"/>
      <c r="N274" s="24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251</v>
      </c>
      <c r="AU274" s="19" t="s">
        <v>87</v>
      </c>
    </row>
    <row r="275" s="2" customFormat="1" ht="24.15" customHeight="1">
      <c r="A275" s="40"/>
      <c r="B275" s="41"/>
      <c r="C275" s="230" t="s">
        <v>2493</v>
      </c>
      <c r="D275" s="230" t="s">
        <v>245</v>
      </c>
      <c r="E275" s="231" t="s">
        <v>8609</v>
      </c>
      <c r="F275" s="232" t="s">
        <v>8610</v>
      </c>
      <c r="G275" s="233" t="s">
        <v>359</v>
      </c>
      <c r="H275" s="234">
        <v>1</v>
      </c>
      <c r="I275" s="235"/>
      <c r="J275" s="236">
        <f>ROUND(I275*H275,2)</f>
        <v>0</v>
      </c>
      <c r="K275" s="237"/>
      <c r="L275" s="46"/>
      <c r="M275" s="238" t="s">
        <v>1</v>
      </c>
      <c r="N275" s="239" t="s">
        <v>43</v>
      </c>
      <c r="O275" s="93"/>
      <c r="P275" s="240">
        <f>O275*H275</f>
        <v>0</v>
      </c>
      <c r="Q275" s="240">
        <v>0</v>
      </c>
      <c r="R275" s="240">
        <f>Q275*H275</f>
        <v>0</v>
      </c>
      <c r="S275" s="240">
        <v>0</v>
      </c>
      <c r="T275" s="24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42" t="s">
        <v>1096</v>
      </c>
      <c r="AT275" s="242" t="s">
        <v>245</v>
      </c>
      <c r="AU275" s="242" t="s">
        <v>87</v>
      </c>
      <c r="AY275" s="19" t="s">
        <v>242</v>
      </c>
      <c r="BE275" s="243">
        <f>IF(N275="základní",J275,0)</f>
        <v>0</v>
      </c>
      <c r="BF275" s="243">
        <f>IF(N275="snížená",J275,0)</f>
        <v>0</v>
      </c>
      <c r="BG275" s="243">
        <f>IF(N275="zákl. přenesená",J275,0)</f>
        <v>0</v>
      </c>
      <c r="BH275" s="243">
        <f>IF(N275="sníž. přenesená",J275,0)</f>
        <v>0</v>
      </c>
      <c r="BI275" s="243">
        <f>IF(N275="nulová",J275,0)</f>
        <v>0</v>
      </c>
      <c r="BJ275" s="19" t="s">
        <v>85</v>
      </c>
      <c r="BK275" s="243">
        <f>ROUND(I275*H275,2)</f>
        <v>0</v>
      </c>
      <c r="BL275" s="19" t="s">
        <v>1096</v>
      </c>
      <c r="BM275" s="242" t="s">
        <v>8611</v>
      </c>
    </row>
    <row r="276" s="2" customFormat="1">
      <c r="A276" s="40"/>
      <c r="B276" s="41"/>
      <c r="C276" s="42"/>
      <c r="D276" s="244" t="s">
        <v>251</v>
      </c>
      <c r="E276" s="42"/>
      <c r="F276" s="245" t="s">
        <v>8610</v>
      </c>
      <c r="G276" s="42"/>
      <c r="H276" s="42"/>
      <c r="I276" s="246"/>
      <c r="J276" s="42"/>
      <c r="K276" s="42"/>
      <c r="L276" s="46"/>
      <c r="M276" s="247"/>
      <c r="N276" s="24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251</v>
      </c>
      <c r="AU276" s="19" t="s">
        <v>87</v>
      </c>
    </row>
    <row r="277" s="2" customFormat="1">
      <c r="A277" s="40"/>
      <c r="B277" s="41"/>
      <c r="C277" s="42"/>
      <c r="D277" s="249" t="s">
        <v>253</v>
      </c>
      <c r="E277" s="42"/>
      <c r="F277" s="250" t="s">
        <v>8612</v>
      </c>
      <c r="G277" s="42"/>
      <c r="H277" s="42"/>
      <c r="I277" s="246"/>
      <c r="J277" s="42"/>
      <c r="K277" s="42"/>
      <c r="L277" s="46"/>
      <c r="M277" s="247"/>
      <c r="N277" s="24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253</v>
      </c>
      <c r="AU277" s="19" t="s">
        <v>87</v>
      </c>
    </row>
    <row r="278" s="2" customFormat="1" ht="16.5" customHeight="1">
      <c r="A278" s="40"/>
      <c r="B278" s="41"/>
      <c r="C278" s="283" t="s">
        <v>2500</v>
      </c>
      <c r="D278" s="283" t="s">
        <v>477</v>
      </c>
      <c r="E278" s="284" t="s">
        <v>7375</v>
      </c>
      <c r="F278" s="285" t="s">
        <v>8613</v>
      </c>
      <c r="G278" s="286" t="s">
        <v>359</v>
      </c>
      <c r="H278" s="287">
        <v>1</v>
      </c>
      <c r="I278" s="288"/>
      <c r="J278" s="289">
        <f>ROUND(I278*H278,2)</f>
        <v>0</v>
      </c>
      <c r="K278" s="290"/>
      <c r="L278" s="291"/>
      <c r="M278" s="292" t="s">
        <v>1</v>
      </c>
      <c r="N278" s="293" t="s">
        <v>43</v>
      </c>
      <c r="O278" s="93"/>
      <c r="P278" s="240">
        <f>O278*H278</f>
        <v>0</v>
      </c>
      <c r="Q278" s="240">
        <v>0</v>
      </c>
      <c r="R278" s="240">
        <f>Q278*H278</f>
        <v>0</v>
      </c>
      <c r="S278" s="240">
        <v>0</v>
      </c>
      <c r="T278" s="24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42" t="s">
        <v>895</v>
      </c>
      <c r="AT278" s="242" t="s">
        <v>477</v>
      </c>
      <c r="AU278" s="242" t="s">
        <v>87</v>
      </c>
      <c r="AY278" s="19" t="s">
        <v>242</v>
      </c>
      <c r="BE278" s="243">
        <f>IF(N278="základní",J278,0)</f>
        <v>0</v>
      </c>
      <c r="BF278" s="243">
        <f>IF(N278="snížená",J278,0)</f>
        <v>0</v>
      </c>
      <c r="BG278" s="243">
        <f>IF(N278="zákl. přenesená",J278,0)</f>
        <v>0</v>
      </c>
      <c r="BH278" s="243">
        <f>IF(N278="sníž. přenesená",J278,0)</f>
        <v>0</v>
      </c>
      <c r="BI278" s="243">
        <f>IF(N278="nulová",J278,0)</f>
        <v>0</v>
      </c>
      <c r="BJ278" s="19" t="s">
        <v>85</v>
      </c>
      <c r="BK278" s="243">
        <f>ROUND(I278*H278,2)</f>
        <v>0</v>
      </c>
      <c r="BL278" s="19" t="s">
        <v>1096</v>
      </c>
      <c r="BM278" s="242" t="s">
        <v>8614</v>
      </c>
    </row>
    <row r="279" s="2" customFormat="1">
      <c r="A279" s="40"/>
      <c r="B279" s="41"/>
      <c r="C279" s="42"/>
      <c r="D279" s="244" t="s">
        <v>251</v>
      </c>
      <c r="E279" s="42"/>
      <c r="F279" s="245" t="s">
        <v>8613</v>
      </c>
      <c r="G279" s="42"/>
      <c r="H279" s="42"/>
      <c r="I279" s="246"/>
      <c r="J279" s="42"/>
      <c r="K279" s="42"/>
      <c r="L279" s="46"/>
      <c r="M279" s="247"/>
      <c r="N279" s="24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251</v>
      </c>
      <c r="AU279" s="19" t="s">
        <v>87</v>
      </c>
    </row>
    <row r="280" s="2" customFormat="1" ht="44.25" customHeight="1">
      <c r="A280" s="40"/>
      <c r="B280" s="41"/>
      <c r="C280" s="230" t="s">
        <v>2508</v>
      </c>
      <c r="D280" s="230" t="s">
        <v>245</v>
      </c>
      <c r="E280" s="231" t="s">
        <v>7745</v>
      </c>
      <c r="F280" s="232" t="s">
        <v>7746</v>
      </c>
      <c r="G280" s="233" t="s">
        <v>359</v>
      </c>
      <c r="H280" s="234">
        <v>1</v>
      </c>
      <c r="I280" s="235"/>
      <c r="J280" s="236">
        <f>ROUND(I280*H280,2)</f>
        <v>0</v>
      </c>
      <c r="K280" s="237"/>
      <c r="L280" s="46"/>
      <c r="M280" s="238" t="s">
        <v>1</v>
      </c>
      <c r="N280" s="239" t="s">
        <v>43</v>
      </c>
      <c r="O280" s="93"/>
      <c r="P280" s="240">
        <f>O280*H280</f>
        <v>0</v>
      </c>
      <c r="Q280" s="240">
        <v>0</v>
      </c>
      <c r="R280" s="240">
        <f>Q280*H280</f>
        <v>0</v>
      </c>
      <c r="S280" s="240">
        <v>0</v>
      </c>
      <c r="T280" s="24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42" t="s">
        <v>1096</v>
      </c>
      <c r="AT280" s="242" t="s">
        <v>245</v>
      </c>
      <c r="AU280" s="242" t="s">
        <v>87</v>
      </c>
      <c r="AY280" s="19" t="s">
        <v>242</v>
      </c>
      <c r="BE280" s="243">
        <f>IF(N280="základní",J280,0)</f>
        <v>0</v>
      </c>
      <c r="BF280" s="243">
        <f>IF(N280="snížená",J280,0)</f>
        <v>0</v>
      </c>
      <c r="BG280" s="243">
        <f>IF(N280="zákl. přenesená",J280,0)</f>
        <v>0</v>
      </c>
      <c r="BH280" s="243">
        <f>IF(N280="sníž. přenesená",J280,0)</f>
        <v>0</v>
      </c>
      <c r="BI280" s="243">
        <f>IF(N280="nulová",J280,0)</f>
        <v>0</v>
      </c>
      <c r="BJ280" s="19" t="s">
        <v>85</v>
      </c>
      <c r="BK280" s="243">
        <f>ROUND(I280*H280,2)</f>
        <v>0</v>
      </c>
      <c r="BL280" s="19" t="s">
        <v>1096</v>
      </c>
      <c r="BM280" s="242" t="s">
        <v>8615</v>
      </c>
    </row>
    <row r="281" s="2" customFormat="1">
      <c r="A281" s="40"/>
      <c r="B281" s="41"/>
      <c r="C281" s="42"/>
      <c r="D281" s="244" t="s">
        <v>251</v>
      </c>
      <c r="E281" s="42"/>
      <c r="F281" s="245" t="s">
        <v>7746</v>
      </c>
      <c r="G281" s="42"/>
      <c r="H281" s="42"/>
      <c r="I281" s="246"/>
      <c r="J281" s="42"/>
      <c r="K281" s="42"/>
      <c r="L281" s="46"/>
      <c r="M281" s="247"/>
      <c r="N281" s="24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251</v>
      </c>
      <c r="AU281" s="19" t="s">
        <v>87</v>
      </c>
    </row>
    <row r="282" s="2" customFormat="1">
      <c r="A282" s="40"/>
      <c r="B282" s="41"/>
      <c r="C282" s="42"/>
      <c r="D282" s="249" t="s">
        <v>253</v>
      </c>
      <c r="E282" s="42"/>
      <c r="F282" s="250" t="s">
        <v>8616</v>
      </c>
      <c r="G282" s="42"/>
      <c r="H282" s="42"/>
      <c r="I282" s="246"/>
      <c r="J282" s="42"/>
      <c r="K282" s="42"/>
      <c r="L282" s="46"/>
      <c r="M282" s="247"/>
      <c r="N282" s="24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253</v>
      </c>
      <c r="AU282" s="19" t="s">
        <v>87</v>
      </c>
    </row>
    <row r="283" s="2" customFormat="1" ht="55.5" customHeight="1">
      <c r="A283" s="40"/>
      <c r="B283" s="41"/>
      <c r="C283" s="230" t="s">
        <v>2430</v>
      </c>
      <c r="D283" s="230" t="s">
        <v>245</v>
      </c>
      <c r="E283" s="231" t="s">
        <v>7748</v>
      </c>
      <c r="F283" s="232" t="s">
        <v>7749</v>
      </c>
      <c r="G283" s="233" t="s">
        <v>359</v>
      </c>
      <c r="H283" s="234">
        <v>2</v>
      </c>
      <c r="I283" s="235"/>
      <c r="J283" s="236">
        <f>ROUND(I283*H283,2)</f>
        <v>0</v>
      </c>
      <c r="K283" s="237"/>
      <c r="L283" s="46"/>
      <c r="M283" s="238" t="s">
        <v>1</v>
      </c>
      <c r="N283" s="239" t="s">
        <v>43</v>
      </c>
      <c r="O283" s="93"/>
      <c r="P283" s="240">
        <f>O283*H283</f>
        <v>0</v>
      </c>
      <c r="Q283" s="240">
        <v>0</v>
      </c>
      <c r="R283" s="240">
        <f>Q283*H283</f>
        <v>0</v>
      </c>
      <c r="S283" s="240">
        <v>0</v>
      </c>
      <c r="T283" s="24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42" t="s">
        <v>1096</v>
      </c>
      <c r="AT283" s="242" t="s">
        <v>245</v>
      </c>
      <c r="AU283" s="242" t="s">
        <v>87</v>
      </c>
      <c r="AY283" s="19" t="s">
        <v>242</v>
      </c>
      <c r="BE283" s="243">
        <f>IF(N283="základní",J283,0)</f>
        <v>0</v>
      </c>
      <c r="BF283" s="243">
        <f>IF(N283="snížená",J283,0)</f>
        <v>0</v>
      </c>
      <c r="BG283" s="243">
        <f>IF(N283="zákl. přenesená",J283,0)</f>
        <v>0</v>
      </c>
      <c r="BH283" s="243">
        <f>IF(N283="sníž. přenesená",J283,0)</f>
        <v>0</v>
      </c>
      <c r="BI283" s="243">
        <f>IF(N283="nulová",J283,0)</f>
        <v>0</v>
      </c>
      <c r="BJ283" s="19" t="s">
        <v>85</v>
      </c>
      <c r="BK283" s="243">
        <f>ROUND(I283*H283,2)</f>
        <v>0</v>
      </c>
      <c r="BL283" s="19" t="s">
        <v>1096</v>
      </c>
      <c r="BM283" s="242" t="s">
        <v>8617</v>
      </c>
    </row>
    <row r="284" s="2" customFormat="1">
      <c r="A284" s="40"/>
      <c r="B284" s="41"/>
      <c r="C284" s="42"/>
      <c r="D284" s="244" t="s">
        <v>251</v>
      </c>
      <c r="E284" s="42"/>
      <c r="F284" s="245" t="s">
        <v>7749</v>
      </c>
      <c r="G284" s="42"/>
      <c r="H284" s="42"/>
      <c r="I284" s="246"/>
      <c r="J284" s="42"/>
      <c r="K284" s="42"/>
      <c r="L284" s="46"/>
      <c r="M284" s="247"/>
      <c r="N284" s="24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251</v>
      </c>
      <c r="AU284" s="19" t="s">
        <v>87</v>
      </c>
    </row>
    <row r="285" s="2" customFormat="1">
      <c r="A285" s="40"/>
      <c r="B285" s="41"/>
      <c r="C285" s="42"/>
      <c r="D285" s="249" t="s">
        <v>253</v>
      </c>
      <c r="E285" s="42"/>
      <c r="F285" s="250" t="s">
        <v>8618</v>
      </c>
      <c r="G285" s="42"/>
      <c r="H285" s="42"/>
      <c r="I285" s="246"/>
      <c r="J285" s="42"/>
      <c r="K285" s="42"/>
      <c r="L285" s="46"/>
      <c r="M285" s="247"/>
      <c r="N285" s="248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253</v>
      </c>
      <c r="AU285" s="19" t="s">
        <v>87</v>
      </c>
    </row>
    <row r="286" s="2" customFormat="1" ht="33" customHeight="1">
      <c r="A286" s="40"/>
      <c r="B286" s="41"/>
      <c r="C286" s="230" t="s">
        <v>2519</v>
      </c>
      <c r="D286" s="230" t="s">
        <v>245</v>
      </c>
      <c r="E286" s="231" t="s">
        <v>8619</v>
      </c>
      <c r="F286" s="232" t="s">
        <v>8620</v>
      </c>
      <c r="G286" s="233" t="s">
        <v>261</v>
      </c>
      <c r="H286" s="234">
        <v>76</v>
      </c>
      <c r="I286" s="235"/>
      <c r="J286" s="236">
        <f>ROUND(I286*H286,2)</f>
        <v>0</v>
      </c>
      <c r="K286" s="237"/>
      <c r="L286" s="46"/>
      <c r="M286" s="238" t="s">
        <v>1</v>
      </c>
      <c r="N286" s="239" t="s">
        <v>43</v>
      </c>
      <c r="O286" s="93"/>
      <c r="P286" s="240">
        <f>O286*H286</f>
        <v>0</v>
      </c>
      <c r="Q286" s="240">
        <v>0</v>
      </c>
      <c r="R286" s="240">
        <f>Q286*H286</f>
        <v>0</v>
      </c>
      <c r="S286" s="240">
        <v>0</v>
      </c>
      <c r="T286" s="24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42" t="s">
        <v>1096</v>
      </c>
      <c r="AT286" s="242" t="s">
        <v>245</v>
      </c>
      <c r="AU286" s="242" t="s">
        <v>87</v>
      </c>
      <c r="AY286" s="19" t="s">
        <v>242</v>
      </c>
      <c r="BE286" s="243">
        <f>IF(N286="základní",J286,0)</f>
        <v>0</v>
      </c>
      <c r="BF286" s="243">
        <f>IF(N286="snížená",J286,0)</f>
        <v>0</v>
      </c>
      <c r="BG286" s="243">
        <f>IF(N286="zákl. přenesená",J286,0)</f>
        <v>0</v>
      </c>
      <c r="BH286" s="243">
        <f>IF(N286="sníž. přenesená",J286,0)</f>
        <v>0</v>
      </c>
      <c r="BI286" s="243">
        <f>IF(N286="nulová",J286,0)</f>
        <v>0</v>
      </c>
      <c r="BJ286" s="19" t="s">
        <v>85</v>
      </c>
      <c r="BK286" s="243">
        <f>ROUND(I286*H286,2)</f>
        <v>0</v>
      </c>
      <c r="BL286" s="19" t="s">
        <v>1096</v>
      </c>
      <c r="BM286" s="242" t="s">
        <v>8621</v>
      </c>
    </row>
    <row r="287" s="2" customFormat="1">
      <c r="A287" s="40"/>
      <c r="B287" s="41"/>
      <c r="C287" s="42"/>
      <c r="D287" s="244" t="s">
        <v>251</v>
      </c>
      <c r="E287" s="42"/>
      <c r="F287" s="245" t="s">
        <v>8620</v>
      </c>
      <c r="G287" s="42"/>
      <c r="H287" s="42"/>
      <c r="I287" s="246"/>
      <c r="J287" s="42"/>
      <c r="K287" s="42"/>
      <c r="L287" s="46"/>
      <c r="M287" s="247"/>
      <c r="N287" s="248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251</v>
      </c>
      <c r="AU287" s="19" t="s">
        <v>87</v>
      </c>
    </row>
    <row r="288" s="2" customFormat="1">
      <c r="A288" s="40"/>
      <c r="B288" s="41"/>
      <c r="C288" s="42"/>
      <c r="D288" s="249" t="s">
        <v>253</v>
      </c>
      <c r="E288" s="42"/>
      <c r="F288" s="250" t="s">
        <v>8622</v>
      </c>
      <c r="G288" s="42"/>
      <c r="H288" s="42"/>
      <c r="I288" s="246"/>
      <c r="J288" s="42"/>
      <c r="K288" s="42"/>
      <c r="L288" s="46"/>
      <c r="M288" s="247"/>
      <c r="N288" s="24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253</v>
      </c>
      <c r="AU288" s="19" t="s">
        <v>87</v>
      </c>
    </row>
    <row r="289" s="2" customFormat="1" ht="16.5" customHeight="1">
      <c r="A289" s="40"/>
      <c r="B289" s="41"/>
      <c r="C289" s="283" t="s">
        <v>2665</v>
      </c>
      <c r="D289" s="283" t="s">
        <v>477</v>
      </c>
      <c r="E289" s="284" t="s">
        <v>8623</v>
      </c>
      <c r="F289" s="285" t="s">
        <v>8624</v>
      </c>
      <c r="G289" s="286" t="s">
        <v>261</v>
      </c>
      <c r="H289" s="287">
        <v>12</v>
      </c>
      <c r="I289" s="288"/>
      <c r="J289" s="289">
        <f>ROUND(I289*H289,2)</f>
        <v>0</v>
      </c>
      <c r="K289" s="290"/>
      <c r="L289" s="291"/>
      <c r="M289" s="292" t="s">
        <v>1</v>
      </c>
      <c r="N289" s="293" t="s">
        <v>43</v>
      </c>
      <c r="O289" s="93"/>
      <c r="P289" s="240">
        <f>O289*H289</f>
        <v>0</v>
      </c>
      <c r="Q289" s="240">
        <v>0.00075000000000000002</v>
      </c>
      <c r="R289" s="240">
        <f>Q289*H289</f>
        <v>0.0090000000000000011</v>
      </c>
      <c r="S289" s="240">
        <v>0</v>
      </c>
      <c r="T289" s="24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42" t="s">
        <v>895</v>
      </c>
      <c r="AT289" s="242" t="s">
        <v>477</v>
      </c>
      <c r="AU289" s="242" t="s">
        <v>87</v>
      </c>
      <c r="AY289" s="19" t="s">
        <v>242</v>
      </c>
      <c r="BE289" s="243">
        <f>IF(N289="základní",J289,0)</f>
        <v>0</v>
      </c>
      <c r="BF289" s="243">
        <f>IF(N289="snížená",J289,0)</f>
        <v>0</v>
      </c>
      <c r="BG289" s="243">
        <f>IF(N289="zákl. přenesená",J289,0)</f>
        <v>0</v>
      </c>
      <c r="BH289" s="243">
        <f>IF(N289="sníž. přenesená",J289,0)</f>
        <v>0</v>
      </c>
      <c r="BI289" s="243">
        <f>IF(N289="nulová",J289,0)</f>
        <v>0</v>
      </c>
      <c r="BJ289" s="19" t="s">
        <v>85</v>
      </c>
      <c r="BK289" s="243">
        <f>ROUND(I289*H289,2)</f>
        <v>0</v>
      </c>
      <c r="BL289" s="19" t="s">
        <v>1096</v>
      </c>
      <c r="BM289" s="242" t="s">
        <v>8625</v>
      </c>
    </row>
    <row r="290" s="2" customFormat="1">
      <c r="A290" s="40"/>
      <c r="B290" s="41"/>
      <c r="C290" s="42"/>
      <c r="D290" s="244" t="s">
        <v>251</v>
      </c>
      <c r="E290" s="42"/>
      <c r="F290" s="245" t="s">
        <v>8624</v>
      </c>
      <c r="G290" s="42"/>
      <c r="H290" s="42"/>
      <c r="I290" s="246"/>
      <c r="J290" s="42"/>
      <c r="K290" s="42"/>
      <c r="L290" s="46"/>
      <c r="M290" s="247"/>
      <c r="N290" s="24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251</v>
      </c>
      <c r="AU290" s="19" t="s">
        <v>87</v>
      </c>
    </row>
    <row r="291" s="2" customFormat="1" ht="16.5" customHeight="1">
      <c r="A291" s="40"/>
      <c r="B291" s="41"/>
      <c r="C291" s="283" t="s">
        <v>4235</v>
      </c>
      <c r="D291" s="283" t="s">
        <v>477</v>
      </c>
      <c r="E291" s="284" t="s">
        <v>8626</v>
      </c>
      <c r="F291" s="285" t="s">
        <v>8627</v>
      </c>
      <c r="G291" s="286" t="s">
        <v>359</v>
      </c>
      <c r="H291" s="287">
        <v>18</v>
      </c>
      <c r="I291" s="288"/>
      <c r="J291" s="289">
        <f>ROUND(I291*H291,2)</f>
        <v>0</v>
      </c>
      <c r="K291" s="290"/>
      <c r="L291" s="291"/>
      <c r="M291" s="292" t="s">
        <v>1</v>
      </c>
      <c r="N291" s="293" t="s">
        <v>43</v>
      </c>
      <c r="O291" s="93"/>
      <c r="P291" s="240">
        <f>O291*H291</f>
        <v>0</v>
      </c>
      <c r="Q291" s="240">
        <v>4.0000000000000003E-05</v>
      </c>
      <c r="R291" s="240">
        <f>Q291*H291</f>
        <v>0.00072000000000000005</v>
      </c>
      <c r="S291" s="240">
        <v>0</v>
      </c>
      <c r="T291" s="24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42" t="s">
        <v>895</v>
      </c>
      <c r="AT291" s="242" t="s">
        <v>477</v>
      </c>
      <c r="AU291" s="242" t="s">
        <v>87</v>
      </c>
      <c r="AY291" s="19" t="s">
        <v>242</v>
      </c>
      <c r="BE291" s="243">
        <f>IF(N291="základní",J291,0)</f>
        <v>0</v>
      </c>
      <c r="BF291" s="243">
        <f>IF(N291="snížená",J291,0)</f>
        <v>0</v>
      </c>
      <c r="BG291" s="243">
        <f>IF(N291="zákl. přenesená",J291,0)</f>
        <v>0</v>
      </c>
      <c r="BH291" s="243">
        <f>IF(N291="sníž. přenesená",J291,0)</f>
        <v>0</v>
      </c>
      <c r="BI291" s="243">
        <f>IF(N291="nulová",J291,0)</f>
        <v>0</v>
      </c>
      <c r="BJ291" s="19" t="s">
        <v>85</v>
      </c>
      <c r="BK291" s="243">
        <f>ROUND(I291*H291,2)</f>
        <v>0</v>
      </c>
      <c r="BL291" s="19" t="s">
        <v>1096</v>
      </c>
      <c r="BM291" s="242" t="s">
        <v>8628</v>
      </c>
    </row>
    <row r="292" s="2" customFormat="1">
      <c r="A292" s="40"/>
      <c r="B292" s="41"/>
      <c r="C292" s="42"/>
      <c r="D292" s="244" t="s">
        <v>251</v>
      </c>
      <c r="E292" s="42"/>
      <c r="F292" s="245" t="s">
        <v>8627</v>
      </c>
      <c r="G292" s="42"/>
      <c r="H292" s="42"/>
      <c r="I292" s="246"/>
      <c r="J292" s="42"/>
      <c r="K292" s="42"/>
      <c r="L292" s="46"/>
      <c r="M292" s="247"/>
      <c r="N292" s="24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251</v>
      </c>
      <c r="AU292" s="19" t="s">
        <v>87</v>
      </c>
    </row>
    <row r="293" s="2" customFormat="1" ht="16.5" customHeight="1">
      <c r="A293" s="40"/>
      <c r="B293" s="41"/>
      <c r="C293" s="283" t="s">
        <v>3233</v>
      </c>
      <c r="D293" s="283" t="s">
        <v>477</v>
      </c>
      <c r="E293" s="284" t="s">
        <v>8629</v>
      </c>
      <c r="F293" s="285" t="s">
        <v>8630</v>
      </c>
      <c r="G293" s="286" t="s">
        <v>359</v>
      </c>
      <c r="H293" s="287">
        <v>36</v>
      </c>
      <c r="I293" s="288"/>
      <c r="J293" s="289">
        <f>ROUND(I293*H293,2)</f>
        <v>0</v>
      </c>
      <c r="K293" s="290"/>
      <c r="L293" s="291"/>
      <c r="M293" s="292" t="s">
        <v>1</v>
      </c>
      <c r="N293" s="293" t="s">
        <v>43</v>
      </c>
      <c r="O293" s="93"/>
      <c r="P293" s="240">
        <f>O293*H293</f>
        <v>0</v>
      </c>
      <c r="Q293" s="240">
        <v>2.0000000000000002E-05</v>
      </c>
      <c r="R293" s="240">
        <f>Q293*H293</f>
        <v>0.00072000000000000005</v>
      </c>
      <c r="S293" s="240">
        <v>0</v>
      </c>
      <c r="T293" s="24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42" t="s">
        <v>895</v>
      </c>
      <c r="AT293" s="242" t="s">
        <v>477</v>
      </c>
      <c r="AU293" s="242" t="s">
        <v>87</v>
      </c>
      <c r="AY293" s="19" t="s">
        <v>242</v>
      </c>
      <c r="BE293" s="243">
        <f>IF(N293="základní",J293,0)</f>
        <v>0</v>
      </c>
      <c r="BF293" s="243">
        <f>IF(N293="snížená",J293,0)</f>
        <v>0</v>
      </c>
      <c r="BG293" s="243">
        <f>IF(N293="zákl. přenesená",J293,0)</f>
        <v>0</v>
      </c>
      <c r="BH293" s="243">
        <f>IF(N293="sníž. přenesená",J293,0)</f>
        <v>0</v>
      </c>
      <c r="BI293" s="243">
        <f>IF(N293="nulová",J293,0)</f>
        <v>0</v>
      </c>
      <c r="BJ293" s="19" t="s">
        <v>85</v>
      </c>
      <c r="BK293" s="243">
        <f>ROUND(I293*H293,2)</f>
        <v>0</v>
      </c>
      <c r="BL293" s="19" t="s">
        <v>1096</v>
      </c>
      <c r="BM293" s="242" t="s">
        <v>8631</v>
      </c>
    </row>
    <row r="294" s="2" customFormat="1">
      <c r="A294" s="40"/>
      <c r="B294" s="41"/>
      <c r="C294" s="42"/>
      <c r="D294" s="244" t="s">
        <v>251</v>
      </c>
      <c r="E294" s="42"/>
      <c r="F294" s="245" t="s">
        <v>8630</v>
      </c>
      <c r="G294" s="42"/>
      <c r="H294" s="42"/>
      <c r="I294" s="246"/>
      <c r="J294" s="42"/>
      <c r="K294" s="42"/>
      <c r="L294" s="46"/>
      <c r="M294" s="247"/>
      <c r="N294" s="248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251</v>
      </c>
      <c r="AU294" s="19" t="s">
        <v>87</v>
      </c>
    </row>
    <row r="295" s="2" customFormat="1" ht="37.8" customHeight="1">
      <c r="A295" s="40"/>
      <c r="B295" s="41"/>
      <c r="C295" s="283" t="s">
        <v>1107</v>
      </c>
      <c r="D295" s="283" t="s">
        <v>477</v>
      </c>
      <c r="E295" s="284" t="s">
        <v>7381</v>
      </c>
      <c r="F295" s="285" t="s">
        <v>8632</v>
      </c>
      <c r="G295" s="286" t="s">
        <v>261</v>
      </c>
      <c r="H295" s="287">
        <v>64</v>
      </c>
      <c r="I295" s="288"/>
      <c r="J295" s="289">
        <f>ROUND(I295*H295,2)</f>
        <v>0</v>
      </c>
      <c r="K295" s="290"/>
      <c r="L295" s="291"/>
      <c r="M295" s="292" t="s">
        <v>1</v>
      </c>
      <c r="N295" s="293" t="s">
        <v>43</v>
      </c>
      <c r="O295" s="93"/>
      <c r="P295" s="240">
        <f>O295*H295</f>
        <v>0</v>
      </c>
      <c r="Q295" s="240">
        <v>0</v>
      </c>
      <c r="R295" s="240">
        <f>Q295*H295</f>
        <v>0</v>
      </c>
      <c r="S295" s="240">
        <v>0</v>
      </c>
      <c r="T295" s="24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42" t="s">
        <v>895</v>
      </c>
      <c r="AT295" s="242" t="s">
        <v>477</v>
      </c>
      <c r="AU295" s="242" t="s">
        <v>87</v>
      </c>
      <c r="AY295" s="19" t="s">
        <v>242</v>
      </c>
      <c r="BE295" s="243">
        <f>IF(N295="základní",J295,0)</f>
        <v>0</v>
      </c>
      <c r="BF295" s="243">
        <f>IF(N295="snížená",J295,0)</f>
        <v>0</v>
      </c>
      <c r="BG295" s="243">
        <f>IF(N295="zákl. přenesená",J295,0)</f>
        <v>0</v>
      </c>
      <c r="BH295" s="243">
        <f>IF(N295="sníž. přenesená",J295,0)</f>
        <v>0</v>
      </c>
      <c r="BI295" s="243">
        <f>IF(N295="nulová",J295,0)</f>
        <v>0</v>
      </c>
      <c r="BJ295" s="19" t="s">
        <v>85</v>
      </c>
      <c r="BK295" s="243">
        <f>ROUND(I295*H295,2)</f>
        <v>0</v>
      </c>
      <c r="BL295" s="19" t="s">
        <v>1096</v>
      </c>
      <c r="BM295" s="242" t="s">
        <v>8633</v>
      </c>
    </row>
    <row r="296" s="2" customFormat="1">
      <c r="A296" s="40"/>
      <c r="B296" s="41"/>
      <c r="C296" s="42"/>
      <c r="D296" s="244" t="s">
        <v>251</v>
      </c>
      <c r="E296" s="42"/>
      <c r="F296" s="245" t="s">
        <v>8632</v>
      </c>
      <c r="G296" s="42"/>
      <c r="H296" s="42"/>
      <c r="I296" s="246"/>
      <c r="J296" s="42"/>
      <c r="K296" s="42"/>
      <c r="L296" s="46"/>
      <c r="M296" s="247"/>
      <c r="N296" s="248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251</v>
      </c>
      <c r="AU296" s="19" t="s">
        <v>87</v>
      </c>
    </row>
    <row r="297" s="2" customFormat="1" ht="16.5" customHeight="1">
      <c r="A297" s="40"/>
      <c r="B297" s="41"/>
      <c r="C297" s="283" t="s">
        <v>1114</v>
      </c>
      <c r="D297" s="283" t="s">
        <v>477</v>
      </c>
      <c r="E297" s="284" t="s">
        <v>7384</v>
      </c>
      <c r="F297" s="285" t="s">
        <v>8634</v>
      </c>
      <c r="G297" s="286" t="s">
        <v>359</v>
      </c>
      <c r="H297" s="287">
        <v>5</v>
      </c>
      <c r="I297" s="288"/>
      <c r="J297" s="289">
        <f>ROUND(I297*H297,2)</f>
        <v>0</v>
      </c>
      <c r="K297" s="290"/>
      <c r="L297" s="291"/>
      <c r="M297" s="292" t="s">
        <v>1</v>
      </c>
      <c r="N297" s="293" t="s">
        <v>43</v>
      </c>
      <c r="O297" s="93"/>
      <c r="P297" s="240">
        <f>O297*H297</f>
        <v>0</v>
      </c>
      <c r="Q297" s="240">
        <v>0</v>
      </c>
      <c r="R297" s="240">
        <f>Q297*H297</f>
        <v>0</v>
      </c>
      <c r="S297" s="240">
        <v>0</v>
      </c>
      <c r="T297" s="24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42" t="s">
        <v>895</v>
      </c>
      <c r="AT297" s="242" t="s">
        <v>477</v>
      </c>
      <c r="AU297" s="242" t="s">
        <v>87</v>
      </c>
      <c r="AY297" s="19" t="s">
        <v>242</v>
      </c>
      <c r="BE297" s="243">
        <f>IF(N297="základní",J297,0)</f>
        <v>0</v>
      </c>
      <c r="BF297" s="243">
        <f>IF(N297="snížená",J297,0)</f>
        <v>0</v>
      </c>
      <c r="BG297" s="243">
        <f>IF(N297="zákl. přenesená",J297,0)</f>
        <v>0</v>
      </c>
      <c r="BH297" s="243">
        <f>IF(N297="sníž. přenesená",J297,0)</f>
        <v>0</v>
      </c>
      <c r="BI297" s="243">
        <f>IF(N297="nulová",J297,0)</f>
        <v>0</v>
      </c>
      <c r="BJ297" s="19" t="s">
        <v>85</v>
      </c>
      <c r="BK297" s="243">
        <f>ROUND(I297*H297,2)</f>
        <v>0</v>
      </c>
      <c r="BL297" s="19" t="s">
        <v>1096</v>
      </c>
      <c r="BM297" s="242" t="s">
        <v>8635</v>
      </c>
    </row>
    <row r="298" s="2" customFormat="1">
      <c r="A298" s="40"/>
      <c r="B298" s="41"/>
      <c r="C298" s="42"/>
      <c r="D298" s="244" t="s">
        <v>251</v>
      </c>
      <c r="E298" s="42"/>
      <c r="F298" s="245" t="s">
        <v>8634</v>
      </c>
      <c r="G298" s="42"/>
      <c r="H298" s="42"/>
      <c r="I298" s="246"/>
      <c r="J298" s="42"/>
      <c r="K298" s="42"/>
      <c r="L298" s="46"/>
      <c r="M298" s="247"/>
      <c r="N298" s="24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251</v>
      </c>
      <c r="AU298" s="19" t="s">
        <v>87</v>
      </c>
    </row>
    <row r="299" s="2" customFormat="1" ht="16.5" customHeight="1">
      <c r="A299" s="40"/>
      <c r="B299" s="41"/>
      <c r="C299" s="283" t="s">
        <v>1131</v>
      </c>
      <c r="D299" s="283" t="s">
        <v>477</v>
      </c>
      <c r="E299" s="284" t="s">
        <v>7390</v>
      </c>
      <c r="F299" s="285" t="s">
        <v>8636</v>
      </c>
      <c r="G299" s="286" t="s">
        <v>359</v>
      </c>
      <c r="H299" s="287">
        <v>3</v>
      </c>
      <c r="I299" s="288"/>
      <c r="J299" s="289">
        <f>ROUND(I299*H299,2)</f>
        <v>0</v>
      </c>
      <c r="K299" s="290"/>
      <c r="L299" s="291"/>
      <c r="M299" s="292" t="s">
        <v>1</v>
      </c>
      <c r="N299" s="293" t="s">
        <v>43</v>
      </c>
      <c r="O299" s="93"/>
      <c r="P299" s="240">
        <f>O299*H299</f>
        <v>0</v>
      </c>
      <c r="Q299" s="240">
        <v>0</v>
      </c>
      <c r="R299" s="240">
        <f>Q299*H299</f>
        <v>0</v>
      </c>
      <c r="S299" s="240">
        <v>0</v>
      </c>
      <c r="T299" s="24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42" t="s">
        <v>895</v>
      </c>
      <c r="AT299" s="242" t="s">
        <v>477</v>
      </c>
      <c r="AU299" s="242" t="s">
        <v>87</v>
      </c>
      <c r="AY299" s="19" t="s">
        <v>242</v>
      </c>
      <c r="BE299" s="243">
        <f>IF(N299="základní",J299,0)</f>
        <v>0</v>
      </c>
      <c r="BF299" s="243">
        <f>IF(N299="snížená",J299,0)</f>
        <v>0</v>
      </c>
      <c r="BG299" s="243">
        <f>IF(N299="zákl. přenesená",J299,0)</f>
        <v>0</v>
      </c>
      <c r="BH299" s="243">
        <f>IF(N299="sníž. přenesená",J299,0)</f>
        <v>0</v>
      </c>
      <c r="BI299" s="243">
        <f>IF(N299="nulová",J299,0)</f>
        <v>0</v>
      </c>
      <c r="BJ299" s="19" t="s">
        <v>85</v>
      </c>
      <c r="BK299" s="243">
        <f>ROUND(I299*H299,2)</f>
        <v>0</v>
      </c>
      <c r="BL299" s="19" t="s">
        <v>1096</v>
      </c>
      <c r="BM299" s="242" t="s">
        <v>8637</v>
      </c>
    </row>
    <row r="300" s="2" customFormat="1">
      <c r="A300" s="40"/>
      <c r="B300" s="41"/>
      <c r="C300" s="42"/>
      <c r="D300" s="244" t="s">
        <v>251</v>
      </c>
      <c r="E300" s="42"/>
      <c r="F300" s="245" t="s">
        <v>8636</v>
      </c>
      <c r="G300" s="42"/>
      <c r="H300" s="42"/>
      <c r="I300" s="246"/>
      <c r="J300" s="42"/>
      <c r="K300" s="42"/>
      <c r="L300" s="46"/>
      <c r="M300" s="247"/>
      <c r="N300" s="24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251</v>
      </c>
      <c r="AU300" s="19" t="s">
        <v>87</v>
      </c>
    </row>
    <row r="301" s="2" customFormat="1" ht="16.5" customHeight="1">
      <c r="A301" s="40"/>
      <c r="B301" s="41"/>
      <c r="C301" s="283" t="s">
        <v>1138</v>
      </c>
      <c r="D301" s="283" t="s">
        <v>477</v>
      </c>
      <c r="E301" s="284" t="s">
        <v>7393</v>
      </c>
      <c r="F301" s="285" t="s">
        <v>8638</v>
      </c>
      <c r="G301" s="286" t="s">
        <v>359</v>
      </c>
      <c r="H301" s="287">
        <v>1</v>
      </c>
      <c r="I301" s="288"/>
      <c r="J301" s="289">
        <f>ROUND(I301*H301,2)</f>
        <v>0</v>
      </c>
      <c r="K301" s="290"/>
      <c r="L301" s="291"/>
      <c r="M301" s="292" t="s">
        <v>1</v>
      </c>
      <c r="N301" s="293" t="s">
        <v>43</v>
      </c>
      <c r="O301" s="93"/>
      <c r="P301" s="240">
        <f>O301*H301</f>
        <v>0</v>
      </c>
      <c r="Q301" s="240">
        <v>0</v>
      </c>
      <c r="R301" s="240">
        <f>Q301*H301</f>
        <v>0</v>
      </c>
      <c r="S301" s="240">
        <v>0</v>
      </c>
      <c r="T301" s="24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42" t="s">
        <v>895</v>
      </c>
      <c r="AT301" s="242" t="s">
        <v>477</v>
      </c>
      <c r="AU301" s="242" t="s">
        <v>87</v>
      </c>
      <c r="AY301" s="19" t="s">
        <v>242</v>
      </c>
      <c r="BE301" s="243">
        <f>IF(N301="základní",J301,0)</f>
        <v>0</v>
      </c>
      <c r="BF301" s="243">
        <f>IF(N301="snížená",J301,0)</f>
        <v>0</v>
      </c>
      <c r="BG301" s="243">
        <f>IF(N301="zákl. přenesená",J301,0)</f>
        <v>0</v>
      </c>
      <c r="BH301" s="243">
        <f>IF(N301="sníž. přenesená",J301,0)</f>
        <v>0</v>
      </c>
      <c r="BI301" s="243">
        <f>IF(N301="nulová",J301,0)</f>
        <v>0</v>
      </c>
      <c r="BJ301" s="19" t="s">
        <v>85</v>
      </c>
      <c r="BK301" s="243">
        <f>ROUND(I301*H301,2)</f>
        <v>0</v>
      </c>
      <c r="BL301" s="19" t="s">
        <v>1096</v>
      </c>
      <c r="BM301" s="242" t="s">
        <v>8639</v>
      </c>
    </row>
    <row r="302" s="2" customFormat="1">
      <c r="A302" s="40"/>
      <c r="B302" s="41"/>
      <c r="C302" s="42"/>
      <c r="D302" s="244" t="s">
        <v>251</v>
      </c>
      <c r="E302" s="42"/>
      <c r="F302" s="245" t="s">
        <v>8638</v>
      </c>
      <c r="G302" s="42"/>
      <c r="H302" s="42"/>
      <c r="I302" s="246"/>
      <c r="J302" s="42"/>
      <c r="K302" s="42"/>
      <c r="L302" s="46"/>
      <c r="M302" s="247"/>
      <c r="N302" s="24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251</v>
      </c>
      <c r="AU302" s="19" t="s">
        <v>87</v>
      </c>
    </row>
    <row r="303" s="2" customFormat="1" ht="16.5" customHeight="1">
      <c r="A303" s="40"/>
      <c r="B303" s="41"/>
      <c r="C303" s="283" t="s">
        <v>1145</v>
      </c>
      <c r="D303" s="283" t="s">
        <v>477</v>
      </c>
      <c r="E303" s="284" t="s">
        <v>7396</v>
      </c>
      <c r="F303" s="285" t="s">
        <v>8640</v>
      </c>
      <c r="G303" s="286" t="s">
        <v>359</v>
      </c>
      <c r="H303" s="287">
        <v>96</v>
      </c>
      <c r="I303" s="288"/>
      <c r="J303" s="289">
        <f>ROUND(I303*H303,2)</f>
        <v>0</v>
      </c>
      <c r="K303" s="290"/>
      <c r="L303" s="291"/>
      <c r="M303" s="292" t="s">
        <v>1</v>
      </c>
      <c r="N303" s="293" t="s">
        <v>43</v>
      </c>
      <c r="O303" s="93"/>
      <c r="P303" s="240">
        <f>O303*H303</f>
        <v>0</v>
      </c>
      <c r="Q303" s="240">
        <v>0</v>
      </c>
      <c r="R303" s="240">
        <f>Q303*H303</f>
        <v>0</v>
      </c>
      <c r="S303" s="240">
        <v>0</v>
      </c>
      <c r="T303" s="24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42" t="s">
        <v>895</v>
      </c>
      <c r="AT303" s="242" t="s">
        <v>477</v>
      </c>
      <c r="AU303" s="242" t="s">
        <v>87</v>
      </c>
      <c r="AY303" s="19" t="s">
        <v>242</v>
      </c>
      <c r="BE303" s="243">
        <f>IF(N303="základní",J303,0)</f>
        <v>0</v>
      </c>
      <c r="BF303" s="243">
        <f>IF(N303="snížená",J303,0)</f>
        <v>0</v>
      </c>
      <c r="BG303" s="243">
        <f>IF(N303="zákl. přenesená",J303,0)</f>
        <v>0</v>
      </c>
      <c r="BH303" s="243">
        <f>IF(N303="sníž. přenesená",J303,0)</f>
        <v>0</v>
      </c>
      <c r="BI303" s="243">
        <f>IF(N303="nulová",J303,0)</f>
        <v>0</v>
      </c>
      <c r="BJ303" s="19" t="s">
        <v>85</v>
      </c>
      <c r="BK303" s="243">
        <f>ROUND(I303*H303,2)</f>
        <v>0</v>
      </c>
      <c r="BL303" s="19" t="s">
        <v>1096</v>
      </c>
      <c r="BM303" s="242" t="s">
        <v>8641</v>
      </c>
    </row>
    <row r="304" s="2" customFormat="1">
      <c r="A304" s="40"/>
      <c r="B304" s="41"/>
      <c r="C304" s="42"/>
      <c r="D304" s="244" t="s">
        <v>251</v>
      </c>
      <c r="E304" s="42"/>
      <c r="F304" s="245" t="s">
        <v>8640</v>
      </c>
      <c r="G304" s="42"/>
      <c r="H304" s="42"/>
      <c r="I304" s="246"/>
      <c r="J304" s="42"/>
      <c r="K304" s="42"/>
      <c r="L304" s="46"/>
      <c r="M304" s="247"/>
      <c r="N304" s="24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251</v>
      </c>
      <c r="AU304" s="19" t="s">
        <v>87</v>
      </c>
    </row>
    <row r="305" s="2" customFormat="1" ht="16.5" customHeight="1">
      <c r="A305" s="40"/>
      <c r="B305" s="41"/>
      <c r="C305" s="283" t="s">
        <v>1151</v>
      </c>
      <c r="D305" s="283" t="s">
        <v>477</v>
      </c>
      <c r="E305" s="284" t="s">
        <v>7399</v>
      </c>
      <c r="F305" s="285" t="s">
        <v>8642</v>
      </c>
      <c r="G305" s="286" t="s">
        <v>359</v>
      </c>
      <c r="H305" s="287">
        <v>4</v>
      </c>
      <c r="I305" s="288"/>
      <c r="J305" s="289">
        <f>ROUND(I305*H305,2)</f>
        <v>0</v>
      </c>
      <c r="K305" s="290"/>
      <c r="L305" s="291"/>
      <c r="M305" s="292" t="s">
        <v>1</v>
      </c>
      <c r="N305" s="293" t="s">
        <v>43</v>
      </c>
      <c r="O305" s="93"/>
      <c r="P305" s="240">
        <f>O305*H305</f>
        <v>0</v>
      </c>
      <c r="Q305" s="240">
        <v>0</v>
      </c>
      <c r="R305" s="240">
        <f>Q305*H305</f>
        <v>0</v>
      </c>
      <c r="S305" s="240">
        <v>0</v>
      </c>
      <c r="T305" s="24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42" t="s">
        <v>895</v>
      </c>
      <c r="AT305" s="242" t="s">
        <v>477</v>
      </c>
      <c r="AU305" s="242" t="s">
        <v>87</v>
      </c>
      <c r="AY305" s="19" t="s">
        <v>242</v>
      </c>
      <c r="BE305" s="243">
        <f>IF(N305="základní",J305,0)</f>
        <v>0</v>
      </c>
      <c r="BF305" s="243">
        <f>IF(N305="snížená",J305,0)</f>
        <v>0</v>
      </c>
      <c r="BG305" s="243">
        <f>IF(N305="zákl. přenesená",J305,0)</f>
        <v>0</v>
      </c>
      <c r="BH305" s="243">
        <f>IF(N305="sníž. přenesená",J305,0)</f>
        <v>0</v>
      </c>
      <c r="BI305" s="243">
        <f>IF(N305="nulová",J305,0)</f>
        <v>0</v>
      </c>
      <c r="BJ305" s="19" t="s">
        <v>85</v>
      </c>
      <c r="BK305" s="243">
        <f>ROUND(I305*H305,2)</f>
        <v>0</v>
      </c>
      <c r="BL305" s="19" t="s">
        <v>1096</v>
      </c>
      <c r="BM305" s="242" t="s">
        <v>8643</v>
      </c>
    </row>
    <row r="306" s="2" customFormat="1">
      <c r="A306" s="40"/>
      <c r="B306" s="41"/>
      <c r="C306" s="42"/>
      <c r="D306" s="244" t="s">
        <v>251</v>
      </c>
      <c r="E306" s="42"/>
      <c r="F306" s="245" t="s">
        <v>8642</v>
      </c>
      <c r="G306" s="42"/>
      <c r="H306" s="42"/>
      <c r="I306" s="246"/>
      <c r="J306" s="42"/>
      <c r="K306" s="42"/>
      <c r="L306" s="46"/>
      <c r="M306" s="247"/>
      <c r="N306" s="24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251</v>
      </c>
      <c r="AU306" s="19" t="s">
        <v>87</v>
      </c>
    </row>
    <row r="307" s="2" customFormat="1" ht="24.15" customHeight="1">
      <c r="A307" s="40"/>
      <c r="B307" s="41"/>
      <c r="C307" s="230" t="s">
        <v>1175</v>
      </c>
      <c r="D307" s="230" t="s">
        <v>245</v>
      </c>
      <c r="E307" s="231" t="s">
        <v>7784</v>
      </c>
      <c r="F307" s="232" t="s">
        <v>7785</v>
      </c>
      <c r="G307" s="233" t="s">
        <v>261</v>
      </c>
      <c r="H307" s="234">
        <v>64</v>
      </c>
      <c r="I307" s="235"/>
      <c r="J307" s="236">
        <f>ROUND(I307*H307,2)</f>
        <v>0</v>
      </c>
      <c r="K307" s="237"/>
      <c r="L307" s="46"/>
      <c r="M307" s="238" t="s">
        <v>1</v>
      </c>
      <c r="N307" s="239" t="s">
        <v>43</v>
      </c>
      <c r="O307" s="93"/>
      <c r="P307" s="240">
        <f>O307*H307</f>
        <v>0</v>
      </c>
      <c r="Q307" s="240">
        <v>0</v>
      </c>
      <c r="R307" s="240">
        <f>Q307*H307</f>
        <v>0</v>
      </c>
      <c r="S307" s="240">
        <v>0</v>
      </c>
      <c r="T307" s="24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42" t="s">
        <v>1096</v>
      </c>
      <c r="AT307" s="242" t="s">
        <v>245</v>
      </c>
      <c r="AU307" s="242" t="s">
        <v>87</v>
      </c>
      <c r="AY307" s="19" t="s">
        <v>242</v>
      </c>
      <c r="BE307" s="243">
        <f>IF(N307="základní",J307,0)</f>
        <v>0</v>
      </c>
      <c r="BF307" s="243">
        <f>IF(N307="snížená",J307,0)</f>
        <v>0</v>
      </c>
      <c r="BG307" s="243">
        <f>IF(N307="zákl. přenesená",J307,0)</f>
        <v>0</v>
      </c>
      <c r="BH307" s="243">
        <f>IF(N307="sníž. přenesená",J307,0)</f>
        <v>0</v>
      </c>
      <c r="BI307" s="243">
        <f>IF(N307="nulová",J307,0)</f>
        <v>0</v>
      </c>
      <c r="BJ307" s="19" t="s">
        <v>85</v>
      </c>
      <c r="BK307" s="243">
        <f>ROUND(I307*H307,2)</f>
        <v>0</v>
      </c>
      <c r="BL307" s="19" t="s">
        <v>1096</v>
      </c>
      <c r="BM307" s="242" t="s">
        <v>8644</v>
      </c>
    </row>
    <row r="308" s="2" customFormat="1">
      <c r="A308" s="40"/>
      <c r="B308" s="41"/>
      <c r="C308" s="42"/>
      <c r="D308" s="244" t="s">
        <v>251</v>
      </c>
      <c r="E308" s="42"/>
      <c r="F308" s="245" t="s">
        <v>7785</v>
      </c>
      <c r="G308" s="42"/>
      <c r="H308" s="42"/>
      <c r="I308" s="246"/>
      <c r="J308" s="42"/>
      <c r="K308" s="42"/>
      <c r="L308" s="46"/>
      <c r="M308" s="247"/>
      <c r="N308" s="24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251</v>
      </c>
      <c r="AU308" s="19" t="s">
        <v>87</v>
      </c>
    </row>
    <row r="309" s="2" customFormat="1">
      <c r="A309" s="40"/>
      <c r="B309" s="41"/>
      <c r="C309" s="42"/>
      <c r="D309" s="249" t="s">
        <v>253</v>
      </c>
      <c r="E309" s="42"/>
      <c r="F309" s="250" t="s">
        <v>8645</v>
      </c>
      <c r="G309" s="42"/>
      <c r="H309" s="42"/>
      <c r="I309" s="246"/>
      <c r="J309" s="42"/>
      <c r="K309" s="42"/>
      <c r="L309" s="46"/>
      <c r="M309" s="247"/>
      <c r="N309" s="24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253</v>
      </c>
      <c r="AU309" s="19" t="s">
        <v>87</v>
      </c>
    </row>
    <row r="310" s="2" customFormat="1" ht="16.5" customHeight="1">
      <c r="A310" s="40"/>
      <c r="B310" s="41"/>
      <c r="C310" s="283" t="s">
        <v>2986</v>
      </c>
      <c r="D310" s="283" t="s">
        <v>477</v>
      </c>
      <c r="E310" s="284" t="s">
        <v>7402</v>
      </c>
      <c r="F310" s="285" t="s">
        <v>8646</v>
      </c>
      <c r="G310" s="286" t="s">
        <v>261</v>
      </c>
      <c r="H310" s="287">
        <v>64</v>
      </c>
      <c r="I310" s="288"/>
      <c r="J310" s="289">
        <f>ROUND(I310*H310,2)</f>
        <v>0</v>
      </c>
      <c r="K310" s="290"/>
      <c r="L310" s="291"/>
      <c r="M310" s="292" t="s">
        <v>1</v>
      </c>
      <c r="N310" s="293" t="s">
        <v>43</v>
      </c>
      <c r="O310" s="93"/>
      <c r="P310" s="240">
        <f>O310*H310</f>
        <v>0</v>
      </c>
      <c r="Q310" s="240">
        <v>0</v>
      </c>
      <c r="R310" s="240">
        <f>Q310*H310</f>
        <v>0</v>
      </c>
      <c r="S310" s="240">
        <v>0</v>
      </c>
      <c r="T310" s="24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42" t="s">
        <v>895</v>
      </c>
      <c r="AT310" s="242" t="s">
        <v>477</v>
      </c>
      <c r="AU310" s="242" t="s">
        <v>87</v>
      </c>
      <c r="AY310" s="19" t="s">
        <v>242</v>
      </c>
      <c r="BE310" s="243">
        <f>IF(N310="základní",J310,0)</f>
        <v>0</v>
      </c>
      <c r="BF310" s="243">
        <f>IF(N310="snížená",J310,0)</f>
        <v>0</v>
      </c>
      <c r="BG310" s="243">
        <f>IF(N310="zákl. přenesená",J310,0)</f>
        <v>0</v>
      </c>
      <c r="BH310" s="243">
        <f>IF(N310="sníž. přenesená",J310,0)</f>
        <v>0</v>
      </c>
      <c r="BI310" s="243">
        <f>IF(N310="nulová",J310,0)</f>
        <v>0</v>
      </c>
      <c r="BJ310" s="19" t="s">
        <v>85</v>
      </c>
      <c r="BK310" s="243">
        <f>ROUND(I310*H310,2)</f>
        <v>0</v>
      </c>
      <c r="BL310" s="19" t="s">
        <v>1096</v>
      </c>
      <c r="BM310" s="242" t="s">
        <v>8647</v>
      </c>
    </row>
    <row r="311" s="2" customFormat="1">
      <c r="A311" s="40"/>
      <c r="B311" s="41"/>
      <c r="C311" s="42"/>
      <c r="D311" s="244" t="s">
        <v>251</v>
      </c>
      <c r="E311" s="42"/>
      <c r="F311" s="245" t="s">
        <v>8646</v>
      </c>
      <c r="G311" s="42"/>
      <c r="H311" s="42"/>
      <c r="I311" s="246"/>
      <c r="J311" s="42"/>
      <c r="K311" s="42"/>
      <c r="L311" s="46"/>
      <c r="M311" s="247"/>
      <c r="N311" s="24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251</v>
      </c>
      <c r="AU311" s="19" t="s">
        <v>87</v>
      </c>
    </row>
    <row r="312" s="2" customFormat="1" ht="49.05" customHeight="1">
      <c r="A312" s="40"/>
      <c r="B312" s="41"/>
      <c r="C312" s="230" t="s">
        <v>1143</v>
      </c>
      <c r="D312" s="230" t="s">
        <v>245</v>
      </c>
      <c r="E312" s="231" t="s">
        <v>8648</v>
      </c>
      <c r="F312" s="232" t="s">
        <v>8649</v>
      </c>
      <c r="G312" s="233" t="s">
        <v>359</v>
      </c>
      <c r="H312" s="234">
        <v>4</v>
      </c>
      <c r="I312" s="235"/>
      <c r="J312" s="236">
        <f>ROUND(I312*H312,2)</f>
        <v>0</v>
      </c>
      <c r="K312" s="237"/>
      <c r="L312" s="46"/>
      <c r="M312" s="238" t="s">
        <v>1</v>
      </c>
      <c r="N312" s="239" t="s">
        <v>43</v>
      </c>
      <c r="O312" s="93"/>
      <c r="P312" s="240">
        <f>O312*H312</f>
        <v>0</v>
      </c>
      <c r="Q312" s="240">
        <v>0.00017000000000000001</v>
      </c>
      <c r="R312" s="240">
        <f>Q312*H312</f>
        <v>0.00068000000000000005</v>
      </c>
      <c r="S312" s="240">
        <v>0</v>
      </c>
      <c r="T312" s="24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42" t="s">
        <v>1096</v>
      </c>
      <c r="AT312" s="242" t="s">
        <v>245</v>
      </c>
      <c r="AU312" s="242" t="s">
        <v>87</v>
      </c>
      <c r="AY312" s="19" t="s">
        <v>242</v>
      </c>
      <c r="BE312" s="243">
        <f>IF(N312="základní",J312,0)</f>
        <v>0</v>
      </c>
      <c r="BF312" s="243">
        <f>IF(N312="snížená",J312,0)</f>
        <v>0</v>
      </c>
      <c r="BG312" s="243">
        <f>IF(N312="zákl. přenesená",J312,0)</f>
        <v>0</v>
      </c>
      <c r="BH312" s="243">
        <f>IF(N312="sníž. přenesená",J312,0)</f>
        <v>0</v>
      </c>
      <c r="BI312" s="243">
        <f>IF(N312="nulová",J312,0)</f>
        <v>0</v>
      </c>
      <c r="BJ312" s="19" t="s">
        <v>85</v>
      </c>
      <c r="BK312" s="243">
        <f>ROUND(I312*H312,2)</f>
        <v>0</v>
      </c>
      <c r="BL312" s="19" t="s">
        <v>1096</v>
      </c>
      <c r="BM312" s="242" t="s">
        <v>8650</v>
      </c>
    </row>
    <row r="313" s="2" customFormat="1">
      <c r="A313" s="40"/>
      <c r="B313" s="41"/>
      <c r="C313" s="42"/>
      <c r="D313" s="244" t="s">
        <v>251</v>
      </c>
      <c r="E313" s="42"/>
      <c r="F313" s="245" t="s">
        <v>8649</v>
      </c>
      <c r="G313" s="42"/>
      <c r="H313" s="42"/>
      <c r="I313" s="246"/>
      <c r="J313" s="42"/>
      <c r="K313" s="42"/>
      <c r="L313" s="46"/>
      <c r="M313" s="247"/>
      <c r="N313" s="248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251</v>
      </c>
      <c r="AU313" s="19" t="s">
        <v>87</v>
      </c>
    </row>
    <row r="314" s="2" customFormat="1">
      <c r="A314" s="40"/>
      <c r="B314" s="41"/>
      <c r="C314" s="42"/>
      <c r="D314" s="249" t="s">
        <v>253</v>
      </c>
      <c r="E314" s="42"/>
      <c r="F314" s="250" t="s">
        <v>8651</v>
      </c>
      <c r="G314" s="42"/>
      <c r="H314" s="42"/>
      <c r="I314" s="246"/>
      <c r="J314" s="42"/>
      <c r="K314" s="42"/>
      <c r="L314" s="46"/>
      <c r="M314" s="247"/>
      <c r="N314" s="248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253</v>
      </c>
      <c r="AU314" s="19" t="s">
        <v>87</v>
      </c>
    </row>
    <row r="315" s="2" customFormat="1" ht="49.05" customHeight="1">
      <c r="A315" s="40"/>
      <c r="B315" s="41"/>
      <c r="C315" s="230" t="s">
        <v>1181</v>
      </c>
      <c r="D315" s="230" t="s">
        <v>245</v>
      </c>
      <c r="E315" s="231" t="s">
        <v>8652</v>
      </c>
      <c r="F315" s="232" t="s">
        <v>8653</v>
      </c>
      <c r="G315" s="233" t="s">
        <v>359</v>
      </c>
      <c r="H315" s="234">
        <v>2</v>
      </c>
      <c r="I315" s="235"/>
      <c r="J315" s="236">
        <f>ROUND(I315*H315,2)</f>
        <v>0</v>
      </c>
      <c r="K315" s="237"/>
      <c r="L315" s="46"/>
      <c r="M315" s="238" t="s">
        <v>1</v>
      </c>
      <c r="N315" s="239" t="s">
        <v>43</v>
      </c>
      <c r="O315" s="93"/>
      <c r="P315" s="240">
        <f>O315*H315</f>
        <v>0</v>
      </c>
      <c r="Q315" s="240">
        <v>0.00017000000000000001</v>
      </c>
      <c r="R315" s="240">
        <f>Q315*H315</f>
        <v>0.00034000000000000002</v>
      </c>
      <c r="S315" s="240">
        <v>0</v>
      </c>
      <c r="T315" s="24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42" t="s">
        <v>1096</v>
      </c>
      <c r="AT315" s="242" t="s">
        <v>245</v>
      </c>
      <c r="AU315" s="242" t="s">
        <v>87</v>
      </c>
      <c r="AY315" s="19" t="s">
        <v>242</v>
      </c>
      <c r="BE315" s="243">
        <f>IF(N315="základní",J315,0)</f>
        <v>0</v>
      </c>
      <c r="BF315" s="243">
        <f>IF(N315="snížená",J315,0)</f>
        <v>0</v>
      </c>
      <c r="BG315" s="243">
        <f>IF(N315="zákl. přenesená",J315,0)</f>
        <v>0</v>
      </c>
      <c r="BH315" s="243">
        <f>IF(N315="sníž. přenesená",J315,0)</f>
        <v>0</v>
      </c>
      <c r="BI315" s="243">
        <f>IF(N315="nulová",J315,0)</f>
        <v>0</v>
      </c>
      <c r="BJ315" s="19" t="s">
        <v>85</v>
      </c>
      <c r="BK315" s="243">
        <f>ROUND(I315*H315,2)</f>
        <v>0</v>
      </c>
      <c r="BL315" s="19" t="s">
        <v>1096</v>
      </c>
      <c r="BM315" s="242" t="s">
        <v>8654</v>
      </c>
    </row>
    <row r="316" s="2" customFormat="1">
      <c r="A316" s="40"/>
      <c r="B316" s="41"/>
      <c r="C316" s="42"/>
      <c r="D316" s="244" t="s">
        <v>251</v>
      </c>
      <c r="E316" s="42"/>
      <c r="F316" s="245" t="s">
        <v>8653</v>
      </c>
      <c r="G316" s="42"/>
      <c r="H316" s="42"/>
      <c r="I316" s="246"/>
      <c r="J316" s="42"/>
      <c r="K316" s="42"/>
      <c r="L316" s="46"/>
      <c r="M316" s="247"/>
      <c r="N316" s="24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251</v>
      </c>
      <c r="AU316" s="19" t="s">
        <v>87</v>
      </c>
    </row>
    <row r="317" s="2" customFormat="1">
      <c r="A317" s="40"/>
      <c r="B317" s="41"/>
      <c r="C317" s="42"/>
      <c r="D317" s="249" t="s">
        <v>253</v>
      </c>
      <c r="E317" s="42"/>
      <c r="F317" s="250" t="s">
        <v>8655</v>
      </c>
      <c r="G317" s="42"/>
      <c r="H317" s="42"/>
      <c r="I317" s="246"/>
      <c r="J317" s="42"/>
      <c r="K317" s="42"/>
      <c r="L317" s="46"/>
      <c r="M317" s="247"/>
      <c r="N317" s="24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253</v>
      </c>
      <c r="AU317" s="19" t="s">
        <v>87</v>
      </c>
    </row>
    <row r="318" s="2" customFormat="1" ht="49.05" customHeight="1">
      <c r="A318" s="40"/>
      <c r="B318" s="41"/>
      <c r="C318" s="230" t="s">
        <v>569</v>
      </c>
      <c r="D318" s="230" t="s">
        <v>245</v>
      </c>
      <c r="E318" s="231" t="s">
        <v>8656</v>
      </c>
      <c r="F318" s="232" t="s">
        <v>8657</v>
      </c>
      <c r="G318" s="233" t="s">
        <v>298</v>
      </c>
      <c r="H318" s="234">
        <v>1.472</v>
      </c>
      <c r="I318" s="235"/>
      <c r="J318" s="236">
        <f>ROUND(I318*H318,2)</f>
        <v>0</v>
      </c>
      <c r="K318" s="237"/>
      <c r="L318" s="46"/>
      <c r="M318" s="238" t="s">
        <v>1</v>
      </c>
      <c r="N318" s="239" t="s">
        <v>43</v>
      </c>
      <c r="O318" s="93"/>
      <c r="P318" s="240">
        <f>O318*H318</f>
        <v>0</v>
      </c>
      <c r="Q318" s="240">
        <v>0</v>
      </c>
      <c r="R318" s="240">
        <f>Q318*H318</f>
        <v>0</v>
      </c>
      <c r="S318" s="240">
        <v>0</v>
      </c>
      <c r="T318" s="241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42" t="s">
        <v>1096</v>
      </c>
      <c r="AT318" s="242" t="s">
        <v>245</v>
      </c>
      <c r="AU318" s="242" t="s">
        <v>87</v>
      </c>
      <c r="AY318" s="19" t="s">
        <v>242</v>
      </c>
      <c r="BE318" s="243">
        <f>IF(N318="základní",J318,0)</f>
        <v>0</v>
      </c>
      <c r="BF318" s="243">
        <f>IF(N318="snížená",J318,0)</f>
        <v>0</v>
      </c>
      <c r="BG318" s="243">
        <f>IF(N318="zákl. přenesená",J318,0)</f>
        <v>0</v>
      </c>
      <c r="BH318" s="243">
        <f>IF(N318="sníž. přenesená",J318,0)</f>
        <v>0</v>
      </c>
      <c r="BI318" s="243">
        <f>IF(N318="nulová",J318,0)</f>
        <v>0</v>
      </c>
      <c r="BJ318" s="19" t="s">
        <v>85</v>
      </c>
      <c r="BK318" s="243">
        <f>ROUND(I318*H318,2)</f>
        <v>0</v>
      </c>
      <c r="BL318" s="19" t="s">
        <v>1096</v>
      </c>
      <c r="BM318" s="242" t="s">
        <v>8658</v>
      </c>
    </row>
    <row r="319" s="2" customFormat="1">
      <c r="A319" s="40"/>
      <c r="B319" s="41"/>
      <c r="C319" s="42"/>
      <c r="D319" s="244" t="s">
        <v>251</v>
      </c>
      <c r="E319" s="42"/>
      <c r="F319" s="245" t="s">
        <v>8657</v>
      </c>
      <c r="G319" s="42"/>
      <c r="H319" s="42"/>
      <c r="I319" s="246"/>
      <c r="J319" s="42"/>
      <c r="K319" s="42"/>
      <c r="L319" s="46"/>
      <c r="M319" s="247"/>
      <c r="N319" s="248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251</v>
      </c>
      <c r="AU319" s="19" t="s">
        <v>87</v>
      </c>
    </row>
    <row r="320" s="2" customFormat="1">
      <c r="A320" s="40"/>
      <c r="B320" s="41"/>
      <c r="C320" s="42"/>
      <c r="D320" s="249" t="s">
        <v>253</v>
      </c>
      <c r="E320" s="42"/>
      <c r="F320" s="250" t="s">
        <v>8659</v>
      </c>
      <c r="G320" s="42"/>
      <c r="H320" s="42"/>
      <c r="I320" s="246"/>
      <c r="J320" s="42"/>
      <c r="K320" s="42"/>
      <c r="L320" s="46"/>
      <c r="M320" s="247"/>
      <c r="N320" s="24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253</v>
      </c>
      <c r="AU320" s="19" t="s">
        <v>87</v>
      </c>
    </row>
    <row r="321" s="2" customFormat="1" ht="16.5" customHeight="1">
      <c r="A321" s="40"/>
      <c r="B321" s="41"/>
      <c r="C321" s="230" t="s">
        <v>576</v>
      </c>
      <c r="D321" s="230" t="s">
        <v>245</v>
      </c>
      <c r="E321" s="231" t="s">
        <v>8660</v>
      </c>
      <c r="F321" s="232" t="s">
        <v>8661</v>
      </c>
      <c r="G321" s="233" t="s">
        <v>6414</v>
      </c>
      <c r="H321" s="234">
        <v>1</v>
      </c>
      <c r="I321" s="235"/>
      <c r="J321" s="236">
        <f>ROUND(I321*H321,2)</f>
        <v>0</v>
      </c>
      <c r="K321" s="237"/>
      <c r="L321" s="46"/>
      <c r="M321" s="238" t="s">
        <v>1</v>
      </c>
      <c r="N321" s="239" t="s">
        <v>43</v>
      </c>
      <c r="O321" s="93"/>
      <c r="P321" s="240">
        <f>O321*H321</f>
        <v>0</v>
      </c>
      <c r="Q321" s="240">
        <v>0</v>
      </c>
      <c r="R321" s="240">
        <f>Q321*H321</f>
        <v>0</v>
      </c>
      <c r="S321" s="240">
        <v>0</v>
      </c>
      <c r="T321" s="24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42" t="s">
        <v>1096</v>
      </c>
      <c r="AT321" s="242" t="s">
        <v>245</v>
      </c>
      <c r="AU321" s="242" t="s">
        <v>87</v>
      </c>
      <c r="AY321" s="19" t="s">
        <v>242</v>
      </c>
      <c r="BE321" s="243">
        <f>IF(N321="základní",J321,0)</f>
        <v>0</v>
      </c>
      <c r="BF321" s="243">
        <f>IF(N321="snížená",J321,0)</f>
        <v>0</v>
      </c>
      <c r="BG321" s="243">
        <f>IF(N321="zákl. přenesená",J321,0)</f>
        <v>0</v>
      </c>
      <c r="BH321" s="243">
        <f>IF(N321="sníž. přenesená",J321,0)</f>
        <v>0</v>
      </c>
      <c r="BI321" s="243">
        <f>IF(N321="nulová",J321,0)</f>
        <v>0</v>
      </c>
      <c r="BJ321" s="19" t="s">
        <v>85</v>
      </c>
      <c r="BK321" s="243">
        <f>ROUND(I321*H321,2)</f>
        <v>0</v>
      </c>
      <c r="BL321" s="19" t="s">
        <v>1096</v>
      </c>
      <c r="BM321" s="242" t="s">
        <v>8662</v>
      </c>
    </row>
    <row r="322" s="2" customFormat="1">
      <c r="A322" s="40"/>
      <c r="B322" s="41"/>
      <c r="C322" s="42"/>
      <c r="D322" s="244" t="s">
        <v>251</v>
      </c>
      <c r="E322" s="42"/>
      <c r="F322" s="245" t="s">
        <v>8661</v>
      </c>
      <c r="G322" s="42"/>
      <c r="H322" s="42"/>
      <c r="I322" s="246"/>
      <c r="J322" s="42"/>
      <c r="K322" s="42"/>
      <c r="L322" s="46"/>
      <c r="M322" s="247"/>
      <c r="N322" s="24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251</v>
      </c>
      <c r="AU322" s="19" t="s">
        <v>87</v>
      </c>
    </row>
    <row r="323" s="12" customFormat="1" ht="22.8" customHeight="1">
      <c r="A323" s="12"/>
      <c r="B323" s="214"/>
      <c r="C323" s="215"/>
      <c r="D323" s="216" t="s">
        <v>77</v>
      </c>
      <c r="E323" s="228" t="s">
        <v>6133</v>
      </c>
      <c r="F323" s="228" t="s">
        <v>6134</v>
      </c>
      <c r="G323" s="215"/>
      <c r="H323" s="215"/>
      <c r="I323" s="218"/>
      <c r="J323" s="229">
        <f>BK323</f>
        <v>0</v>
      </c>
      <c r="K323" s="215"/>
      <c r="L323" s="220"/>
      <c r="M323" s="221"/>
      <c r="N323" s="222"/>
      <c r="O323" s="222"/>
      <c r="P323" s="223">
        <f>SUM(P324:P329)</f>
        <v>0</v>
      </c>
      <c r="Q323" s="222"/>
      <c r="R323" s="223">
        <f>SUM(R324:R329)</f>
        <v>0.0081600000000000006</v>
      </c>
      <c r="S323" s="222"/>
      <c r="T323" s="224">
        <f>SUM(T324:T329)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25" t="s">
        <v>87</v>
      </c>
      <c r="AT323" s="226" t="s">
        <v>77</v>
      </c>
      <c r="AU323" s="226" t="s">
        <v>85</v>
      </c>
      <c r="AY323" s="225" t="s">
        <v>242</v>
      </c>
      <c r="BK323" s="227">
        <f>SUM(BK324:BK329)</f>
        <v>0</v>
      </c>
    </row>
    <row r="324" s="2" customFormat="1" ht="24.15" customHeight="1">
      <c r="A324" s="40"/>
      <c r="B324" s="41"/>
      <c r="C324" s="230" t="s">
        <v>594</v>
      </c>
      <c r="D324" s="230" t="s">
        <v>245</v>
      </c>
      <c r="E324" s="231" t="s">
        <v>8663</v>
      </c>
      <c r="F324" s="232" t="s">
        <v>8664</v>
      </c>
      <c r="G324" s="233" t="s">
        <v>261</v>
      </c>
      <c r="H324" s="234">
        <v>170</v>
      </c>
      <c r="I324" s="235"/>
      <c r="J324" s="236">
        <f>ROUND(I324*H324,2)</f>
        <v>0</v>
      </c>
      <c r="K324" s="237"/>
      <c r="L324" s="46"/>
      <c r="M324" s="238" t="s">
        <v>1</v>
      </c>
      <c r="N324" s="239" t="s">
        <v>43</v>
      </c>
      <c r="O324" s="93"/>
      <c r="P324" s="240">
        <f>O324*H324</f>
        <v>0</v>
      </c>
      <c r="Q324" s="240">
        <v>0</v>
      </c>
      <c r="R324" s="240">
        <f>Q324*H324</f>
        <v>0</v>
      </c>
      <c r="S324" s="240">
        <v>0</v>
      </c>
      <c r="T324" s="24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42" t="s">
        <v>1096</v>
      </c>
      <c r="AT324" s="242" t="s">
        <v>245</v>
      </c>
      <c r="AU324" s="242" t="s">
        <v>87</v>
      </c>
      <c r="AY324" s="19" t="s">
        <v>242</v>
      </c>
      <c r="BE324" s="243">
        <f>IF(N324="základní",J324,0)</f>
        <v>0</v>
      </c>
      <c r="BF324" s="243">
        <f>IF(N324="snížená",J324,0)</f>
        <v>0</v>
      </c>
      <c r="BG324" s="243">
        <f>IF(N324="zákl. přenesená",J324,0)</f>
        <v>0</v>
      </c>
      <c r="BH324" s="243">
        <f>IF(N324="sníž. přenesená",J324,0)</f>
        <v>0</v>
      </c>
      <c r="BI324" s="243">
        <f>IF(N324="nulová",J324,0)</f>
        <v>0</v>
      </c>
      <c r="BJ324" s="19" t="s">
        <v>85</v>
      </c>
      <c r="BK324" s="243">
        <f>ROUND(I324*H324,2)</f>
        <v>0</v>
      </c>
      <c r="BL324" s="19" t="s">
        <v>1096</v>
      </c>
      <c r="BM324" s="242" t="s">
        <v>8665</v>
      </c>
    </row>
    <row r="325" s="2" customFormat="1">
      <c r="A325" s="40"/>
      <c r="B325" s="41"/>
      <c r="C325" s="42"/>
      <c r="D325" s="244" t="s">
        <v>251</v>
      </c>
      <c r="E325" s="42"/>
      <c r="F325" s="245" t="s">
        <v>8664</v>
      </c>
      <c r="G325" s="42"/>
      <c r="H325" s="42"/>
      <c r="I325" s="246"/>
      <c r="J325" s="42"/>
      <c r="K325" s="42"/>
      <c r="L325" s="46"/>
      <c r="M325" s="247"/>
      <c r="N325" s="248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251</v>
      </c>
      <c r="AU325" s="19" t="s">
        <v>87</v>
      </c>
    </row>
    <row r="326" s="2" customFormat="1">
      <c r="A326" s="40"/>
      <c r="B326" s="41"/>
      <c r="C326" s="42"/>
      <c r="D326" s="249" t="s">
        <v>253</v>
      </c>
      <c r="E326" s="42"/>
      <c r="F326" s="250" t="s">
        <v>8666</v>
      </c>
      <c r="G326" s="42"/>
      <c r="H326" s="42"/>
      <c r="I326" s="246"/>
      <c r="J326" s="42"/>
      <c r="K326" s="42"/>
      <c r="L326" s="46"/>
      <c r="M326" s="247"/>
      <c r="N326" s="24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253</v>
      </c>
      <c r="AU326" s="19" t="s">
        <v>87</v>
      </c>
    </row>
    <row r="327" s="2" customFormat="1" ht="24.15" customHeight="1">
      <c r="A327" s="40"/>
      <c r="B327" s="41"/>
      <c r="C327" s="283" t="s">
        <v>588</v>
      </c>
      <c r="D327" s="283" t="s">
        <v>477</v>
      </c>
      <c r="E327" s="284" t="s">
        <v>6138</v>
      </c>
      <c r="F327" s="285" t="s">
        <v>6139</v>
      </c>
      <c r="G327" s="286" t="s">
        <v>261</v>
      </c>
      <c r="H327" s="287">
        <v>204</v>
      </c>
      <c r="I327" s="288"/>
      <c r="J327" s="289">
        <f>ROUND(I327*H327,2)</f>
        <v>0</v>
      </c>
      <c r="K327" s="290"/>
      <c r="L327" s="291"/>
      <c r="M327" s="292" t="s">
        <v>1</v>
      </c>
      <c r="N327" s="293" t="s">
        <v>43</v>
      </c>
      <c r="O327" s="93"/>
      <c r="P327" s="240">
        <f>O327*H327</f>
        <v>0</v>
      </c>
      <c r="Q327" s="240">
        <v>4.0000000000000003E-05</v>
      </c>
      <c r="R327" s="240">
        <f>Q327*H327</f>
        <v>0.0081600000000000006</v>
      </c>
      <c r="S327" s="240">
        <v>0</v>
      </c>
      <c r="T327" s="241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42" t="s">
        <v>895</v>
      </c>
      <c r="AT327" s="242" t="s">
        <v>477</v>
      </c>
      <c r="AU327" s="242" t="s">
        <v>87</v>
      </c>
      <c r="AY327" s="19" t="s">
        <v>242</v>
      </c>
      <c r="BE327" s="243">
        <f>IF(N327="základní",J327,0)</f>
        <v>0</v>
      </c>
      <c r="BF327" s="243">
        <f>IF(N327="snížená",J327,0)</f>
        <v>0</v>
      </c>
      <c r="BG327" s="243">
        <f>IF(N327="zákl. přenesená",J327,0)</f>
        <v>0</v>
      </c>
      <c r="BH327" s="243">
        <f>IF(N327="sníž. přenesená",J327,0)</f>
        <v>0</v>
      </c>
      <c r="BI327" s="243">
        <f>IF(N327="nulová",J327,0)</f>
        <v>0</v>
      </c>
      <c r="BJ327" s="19" t="s">
        <v>85</v>
      </c>
      <c r="BK327" s="243">
        <f>ROUND(I327*H327,2)</f>
        <v>0</v>
      </c>
      <c r="BL327" s="19" t="s">
        <v>1096</v>
      </c>
      <c r="BM327" s="242" t="s">
        <v>8667</v>
      </c>
    </row>
    <row r="328" s="2" customFormat="1">
      <c r="A328" s="40"/>
      <c r="B328" s="41"/>
      <c r="C328" s="42"/>
      <c r="D328" s="244" t="s">
        <v>251</v>
      </c>
      <c r="E328" s="42"/>
      <c r="F328" s="245" t="s">
        <v>6139</v>
      </c>
      <c r="G328" s="42"/>
      <c r="H328" s="42"/>
      <c r="I328" s="246"/>
      <c r="J328" s="42"/>
      <c r="K328" s="42"/>
      <c r="L328" s="46"/>
      <c r="M328" s="247"/>
      <c r="N328" s="248"/>
      <c r="O328" s="93"/>
      <c r="P328" s="93"/>
      <c r="Q328" s="93"/>
      <c r="R328" s="93"/>
      <c r="S328" s="93"/>
      <c r="T328" s="94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251</v>
      </c>
      <c r="AU328" s="19" t="s">
        <v>87</v>
      </c>
    </row>
    <row r="329" s="14" customFormat="1">
      <c r="A329" s="14"/>
      <c r="B329" s="261"/>
      <c r="C329" s="262"/>
      <c r="D329" s="244" t="s">
        <v>255</v>
      </c>
      <c r="E329" s="263" t="s">
        <v>1</v>
      </c>
      <c r="F329" s="264" t="s">
        <v>8668</v>
      </c>
      <c r="G329" s="262"/>
      <c r="H329" s="265">
        <v>204</v>
      </c>
      <c r="I329" s="266"/>
      <c r="J329" s="262"/>
      <c r="K329" s="262"/>
      <c r="L329" s="267"/>
      <c r="M329" s="328"/>
      <c r="N329" s="329"/>
      <c r="O329" s="329"/>
      <c r="P329" s="329"/>
      <c r="Q329" s="329"/>
      <c r="R329" s="329"/>
      <c r="S329" s="329"/>
      <c r="T329" s="330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71" t="s">
        <v>255</v>
      </c>
      <c r="AU329" s="271" t="s">
        <v>87</v>
      </c>
      <c r="AV329" s="14" t="s">
        <v>87</v>
      </c>
      <c r="AW329" s="14" t="s">
        <v>36</v>
      </c>
      <c r="AX329" s="14" t="s">
        <v>85</v>
      </c>
      <c r="AY329" s="271" t="s">
        <v>242</v>
      </c>
    </row>
    <row r="330" s="2" customFormat="1" ht="6.96" customHeight="1">
      <c r="A330" s="40"/>
      <c r="B330" s="68"/>
      <c r="C330" s="69"/>
      <c r="D330" s="69"/>
      <c r="E330" s="69"/>
      <c r="F330" s="69"/>
      <c r="G330" s="69"/>
      <c r="H330" s="69"/>
      <c r="I330" s="69"/>
      <c r="J330" s="69"/>
      <c r="K330" s="69"/>
      <c r="L330" s="46"/>
      <c r="M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</row>
  </sheetData>
  <sheetProtection sheet="1" autoFilter="0" formatColumns="0" formatRows="0" objects="1" scenarios="1" spinCount="100000" saltValue="ipcHMqBhVEJQZUQy81PR2Mtohe5hnRUkbBW/+IF53sqYjwRRsiUE8SPlr5AlltxxzZb5X9kyBeIlaYXDmXdQDw==" hashValue="KJaGQh1lqZtYlF+tamHQuNGQQ6sHWTZlpApJmMdwZgN8qJGlWSNkc3V9CpwyE/dKN5cwIY66f87Y4PPIgfQHag==" algorithmName="SHA-512" password="CC35"/>
  <autoFilter ref="C126:K3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hyperlinks>
    <hyperlink ref="F132" r:id="rId1" display="https://podminky.urs.cz/item/CS_URS_2025_01/741110042"/>
    <hyperlink ref="F138" r:id="rId2" display="https://podminky.urs.cz/item/CS_URS_2025_01/741120124"/>
    <hyperlink ref="F144" r:id="rId3" display="https://podminky.urs.cz/item/CS_URS_2025_01/741120301"/>
    <hyperlink ref="F153" r:id="rId4" display="https://podminky.urs.cz/item/CS_URS_2025_01/741122211"/>
    <hyperlink ref="F159" r:id="rId5" display="https://podminky.urs.cz/item/CS_URS_2025_01/741122219"/>
    <hyperlink ref="F165" r:id="rId6" display="https://podminky.urs.cz/item/CS_URS_2025_01/741122234"/>
    <hyperlink ref="F171" r:id="rId7" display="https://podminky.urs.cz/item/CS_URS_2025_01/741122235"/>
    <hyperlink ref="F177" r:id="rId8" display="https://podminky.urs.cz/item/CS_URS_2025_01/741130001"/>
    <hyperlink ref="F180" r:id="rId9" display="https://podminky.urs.cz/item/CS_URS_2025_01/741130007"/>
    <hyperlink ref="F183" r:id="rId10" display="https://podminky.urs.cz/item/CS_URS_2025_01/741130420"/>
    <hyperlink ref="F188" r:id="rId11" display="https://podminky.urs.cz/item/CS_URS_2025_01/741210001"/>
    <hyperlink ref="F195" r:id="rId12" display="https://podminky.urs.cz/item/CS_URS_2025_01/741210003"/>
    <hyperlink ref="F200" r:id="rId13" display="https://podminky.urs.cz/item/CS_URS_2025_01/741311071"/>
    <hyperlink ref="F205" r:id="rId14" display="https://podminky.urs.cz/item/CS_URS_2025_01/741320105"/>
    <hyperlink ref="F210" r:id="rId15" display="https://podminky.urs.cz/item/CS_URS_2025_01/741320165"/>
    <hyperlink ref="F215" r:id="rId16" display="https://podminky.urs.cz/item/CS_URS_2025_01/741420001"/>
    <hyperlink ref="F222" r:id="rId17" display="https://podminky.urs.cz/item/CS_URS_2025_01/741420021"/>
    <hyperlink ref="F227" r:id="rId18" display="https://podminky.urs.cz/item/CS_URS_2025_01/741420121"/>
    <hyperlink ref="F232" r:id="rId19" display="https://podminky.urs.cz/item/CS_URS_2025_01/741450002"/>
    <hyperlink ref="F237" r:id="rId20" display="https://podminky.urs.cz/item/CS_URS_2025_01/741711011"/>
    <hyperlink ref="F244" r:id="rId21" display="https://podminky.urs.cz/item/CS_URS_2025_01/741721211"/>
    <hyperlink ref="F249" r:id="rId22" display="https://podminky.urs.cz/item/CS_URS_2025_01/741730036"/>
    <hyperlink ref="F254" r:id="rId23" display="https://podminky.urs.cz/item/CS_URS_2025_01/741732063"/>
    <hyperlink ref="F263" r:id="rId24" display="https://podminky.urs.cz/item/CS_URS_2025_01/741751117"/>
    <hyperlink ref="F272" r:id="rId25" display="https://podminky.urs.cz/item/CS_URS_2025_01/741761081"/>
    <hyperlink ref="F277" r:id="rId26" display="https://podminky.urs.cz/item/CS_URS_2025_01/741791011"/>
    <hyperlink ref="F282" r:id="rId27" display="https://podminky.urs.cz/item/CS_URS_2025_01/741810003"/>
    <hyperlink ref="F285" r:id="rId28" display="https://podminky.urs.cz/item/CS_URS_2025_01/741810011"/>
    <hyperlink ref="F288" r:id="rId29" display="https://podminky.urs.cz/item/CS_URS_2025_01/741910412"/>
    <hyperlink ref="F309" r:id="rId30" display="https://podminky.urs.cz/item/CS_URS_2025_01/741910421"/>
    <hyperlink ref="F314" r:id="rId31" display="https://podminky.urs.cz/item/CS_URS_2025_01/741920372"/>
    <hyperlink ref="F317" r:id="rId32" display="https://podminky.urs.cz/item/CS_URS_2025_01/741920422"/>
    <hyperlink ref="F320" r:id="rId33" display="https://podminky.urs.cz/item/CS_URS_2025_01/998741102"/>
    <hyperlink ref="F326" r:id="rId34" display="https://podminky.urs.cz/item/CS_URS_2025_01/742124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192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8669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ROUND((SUM(BE127:BE206)),  2)</f>
        <v>0</v>
      </c>
      <c r="G35" s="40"/>
      <c r="H35" s="40"/>
      <c r="I35" s="167">
        <v>0.20999999999999999</v>
      </c>
      <c r="J35" s="166">
        <f>ROUND(((SUM(BE127:BE206))*I35),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ROUND((SUM(BF127:BF206)),  2)</f>
        <v>0</v>
      </c>
      <c r="G36" s="40"/>
      <c r="H36" s="40"/>
      <c r="I36" s="167">
        <v>0.12</v>
      </c>
      <c r="J36" s="166">
        <f>ROUND(((SUM(BF127:BF206))*I36),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ROUND((SUM(BG127:BG206)),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ROUND((SUM(BH127:BH206)),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ROUND((SUM(BI127:BI206)),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192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001900 - Vedlejší rozpočtové náklady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J127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6404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8670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8671</v>
      </c>
      <c r="E101" s="199"/>
      <c r="F101" s="199"/>
      <c r="G101" s="199"/>
      <c r="H101" s="199"/>
      <c r="I101" s="199"/>
      <c r="J101" s="200">
        <f>J143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8672</v>
      </c>
      <c r="E102" s="199"/>
      <c r="F102" s="199"/>
      <c r="G102" s="199"/>
      <c r="H102" s="199"/>
      <c r="I102" s="199"/>
      <c r="J102" s="200">
        <f>J148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8673</v>
      </c>
      <c r="E103" s="199"/>
      <c r="F103" s="199"/>
      <c r="G103" s="199"/>
      <c r="H103" s="199"/>
      <c r="I103" s="199"/>
      <c r="J103" s="200">
        <f>J170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8674</v>
      </c>
      <c r="E104" s="199"/>
      <c r="F104" s="199"/>
      <c r="G104" s="199"/>
      <c r="H104" s="199"/>
      <c r="I104" s="199"/>
      <c r="J104" s="200">
        <f>J189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8675</v>
      </c>
      <c r="E105" s="199"/>
      <c r="F105" s="199"/>
      <c r="G105" s="199"/>
      <c r="H105" s="199"/>
      <c r="I105" s="199"/>
      <c r="J105" s="200">
        <f>J194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227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Rekonstrukce budovy MM Habartov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191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86" t="s">
        <v>192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193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E11</f>
        <v>001900 - Vedlejší rozpočtové náklady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F14</f>
        <v xml:space="preserve"> </v>
      </c>
      <c r="G121" s="42"/>
      <c r="H121" s="42"/>
      <c r="I121" s="34" t="s">
        <v>22</v>
      </c>
      <c r="J121" s="81" t="str">
        <f>IF(J14="","",J14)</f>
        <v>25. 5. 2025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5.15" customHeight="1">
      <c r="A123" s="40"/>
      <c r="B123" s="41"/>
      <c r="C123" s="34" t="s">
        <v>24</v>
      </c>
      <c r="D123" s="42"/>
      <c r="E123" s="42"/>
      <c r="F123" s="29" t="str">
        <f>E17</f>
        <v>Město Habartov,Náměstí Přátelství 112,Habartov</v>
      </c>
      <c r="G123" s="42"/>
      <c r="H123" s="42"/>
      <c r="I123" s="34" t="s">
        <v>32</v>
      </c>
      <c r="J123" s="38" t="str">
        <f>E23</f>
        <v>Ing.Šárka Dubská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30</v>
      </c>
      <c r="D124" s="42"/>
      <c r="E124" s="42"/>
      <c r="F124" s="29" t="str">
        <f>IF(E20="","",E20)</f>
        <v>Vyplň údaj</v>
      </c>
      <c r="G124" s="42"/>
      <c r="H124" s="42"/>
      <c r="I124" s="34" t="s">
        <v>34</v>
      </c>
      <c r="J124" s="38" t="str">
        <f>E26</f>
        <v xml:space="preserve"> 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228</v>
      </c>
      <c r="D126" s="205" t="s">
        <v>63</v>
      </c>
      <c r="E126" s="205" t="s">
        <v>59</v>
      </c>
      <c r="F126" s="205" t="s">
        <v>60</v>
      </c>
      <c r="G126" s="205" t="s">
        <v>229</v>
      </c>
      <c r="H126" s="205" t="s">
        <v>230</v>
      </c>
      <c r="I126" s="205" t="s">
        <v>231</v>
      </c>
      <c r="J126" s="206" t="s">
        <v>197</v>
      </c>
      <c r="K126" s="207" t="s">
        <v>232</v>
      </c>
      <c r="L126" s="208"/>
      <c r="M126" s="102" t="s">
        <v>1</v>
      </c>
      <c r="N126" s="103" t="s">
        <v>42</v>
      </c>
      <c r="O126" s="103" t="s">
        <v>233</v>
      </c>
      <c r="P126" s="103" t="s">
        <v>234</v>
      </c>
      <c r="Q126" s="103" t="s">
        <v>235</v>
      </c>
      <c r="R126" s="103" t="s">
        <v>236</v>
      </c>
      <c r="S126" s="103" t="s">
        <v>237</v>
      </c>
      <c r="T126" s="104" t="s">
        <v>238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239</v>
      </c>
      <c r="D127" s="42"/>
      <c r="E127" s="42"/>
      <c r="F127" s="42"/>
      <c r="G127" s="42"/>
      <c r="H127" s="42"/>
      <c r="I127" s="42"/>
      <c r="J127" s="209">
        <f>BK127</f>
        <v>0</v>
      </c>
      <c r="K127" s="42"/>
      <c r="L127" s="46"/>
      <c r="M127" s="105"/>
      <c r="N127" s="210"/>
      <c r="O127" s="106"/>
      <c r="P127" s="211">
        <f>P128</f>
        <v>0</v>
      </c>
      <c r="Q127" s="106"/>
      <c r="R127" s="211">
        <f>R128</f>
        <v>0</v>
      </c>
      <c r="S127" s="106"/>
      <c r="T127" s="212">
        <f>T128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199</v>
      </c>
      <c r="BK127" s="213">
        <f>BK128</f>
        <v>0</v>
      </c>
    </row>
    <row r="128" s="12" customFormat="1" ht="25.92" customHeight="1">
      <c r="A128" s="12"/>
      <c r="B128" s="214"/>
      <c r="C128" s="215"/>
      <c r="D128" s="216" t="s">
        <v>77</v>
      </c>
      <c r="E128" s="217" t="s">
        <v>7129</v>
      </c>
      <c r="F128" s="217" t="s">
        <v>148</v>
      </c>
      <c r="G128" s="215"/>
      <c r="H128" s="215"/>
      <c r="I128" s="218"/>
      <c r="J128" s="219">
        <f>BK128</f>
        <v>0</v>
      </c>
      <c r="K128" s="215"/>
      <c r="L128" s="220"/>
      <c r="M128" s="221"/>
      <c r="N128" s="222"/>
      <c r="O128" s="222"/>
      <c r="P128" s="223">
        <f>P129+P143+P148+P170+P189+P194</f>
        <v>0</v>
      </c>
      <c r="Q128" s="222"/>
      <c r="R128" s="223">
        <f>R129+R143+R148+R170+R189+R194</f>
        <v>0</v>
      </c>
      <c r="S128" s="222"/>
      <c r="T128" s="224">
        <f>T129+T143+T148+T170+T189+T194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5" t="s">
        <v>482</v>
      </c>
      <c r="AT128" s="226" t="s">
        <v>77</v>
      </c>
      <c r="AU128" s="226" t="s">
        <v>78</v>
      </c>
      <c r="AY128" s="225" t="s">
        <v>242</v>
      </c>
      <c r="BK128" s="227">
        <f>BK129+BK143+BK148+BK170+BK189+BK194</f>
        <v>0</v>
      </c>
    </row>
    <row r="129" s="12" customFormat="1" ht="22.8" customHeight="1">
      <c r="A129" s="12"/>
      <c r="B129" s="214"/>
      <c r="C129" s="215"/>
      <c r="D129" s="216" t="s">
        <v>77</v>
      </c>
      <c r="E129" s="228" t="s">
        <v>8676</v>
      </c>
      <c r="F129" s="228" t="s">
        <v>8677</v>
      </c>
      <c r="G129" s="215"/>
      <c r="H129" s="215"/>
      <c r="I129" s="218"/>
      <c r="J129" s="229">
        <f>BK129</f>
        <v>0</v>
      </c>
      <c r="K129" s="215"/>
      <c r="L129" s="220"/>
      <c r="M129" s="221"/>
      <c r="N129" s="222"/>
      <c r="O129" s="222"/>
      <c r="P129" s="223">
        <f>SUM(P130:P142)</f>
        <v>0</v>
      </c>
      <c r="Q129" s="222"/>
      <c r="R129" s="223">
        <f>SUM(R130:R142)</f>
        <v>0</v>
      </c>
      <c r="S129" s="222"/>
      <c r="T129" s="224">
        <f>SUM(T130:T142)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5" t="s">
        <v>482</v>
      </c>
      <c r="AT129" s="226" t="s">
        <v>77</v>
      </c>
      <c r="AU129" s="226" t="s">
        <v>85</v>
      </c>
      <c r="AY129" s="225" t="s">
        <v>242</v>
      </c>
      <c r="BK129" s="227">
        <f>SUM(BK130:BK142)</f>
        <v>0</v>
      </c>
    </row>
    <row r="130" s="2" customFormat="1" ht="16.5" customHeight="1">
      <c r="A130" s="40"/>
      <c r="B130" s="41"/>
      <c r="C130" s="230" t="s">
        <v>85</v>
      </c>
      <c r="D130" s="230" t="s">
        <v>245</v>
      </c>
      <c r="E130" s="231" t="s">
        <v>8678</v>
      </c>
      <c r="F130" s="232" t="s">
        <v>8679</v>
      </c>
      <c r="G130" s="233" t="s">
        <v>7858</v>
      </c>
      <c r="H130" s="234">
        <v>0.80000000000000004</v>
      </c>
      <c r="I130" s="235"/>
      <c r="J130" s="236">
        <f>ROUND(I130*H130,2)</f>
        <v>0</v>
      </c>
      <c r="K130" s="237"/>
      <c r="L130" s="46"/>
      <c r="M130" s="238" t="s">
        <v>1</v>
      </c>
      <c r="N130" s="239" t="s">
        <v>43</v>
      </c>
      <c r="O130" s="93"/>
      <c r="P130" s="240">
        <f>O130*H130</f>
        <v>0</v>
      </c>
      <c r="Q130" s="240">
        <v>0</v>
      </c>
      <c r="R130" s="240">
        <f>Q130*H130</f>
        <v>0</v>
      </c>
      <c r="S130" s="240">
        <v>0</v>
      </c>
      <c r="T130" s="24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42" t="s">
        <v>7134</v>
      </c>
      <c r="AT130" s="242" t="s">
        <v>245</v>
      </c>
      <c r="AU130" s="242" t="s">
        <v>87</v>
      </c>
      <c r="AY130" s="19" t="s">
        <v>242</v>
      </c>
      <c r="BE130" s="243">
        <f>IF(N130="základní",J130,0)</f>
        <v>0</v>
      </c>
      <c r="BF130" s="243">
        <f>IF(N130="snížená",J130,0)</f>
        <v>0</v>
      </c>
      <c r="BG130" s="243">
        <f>IF(N130="zákl. přenesená",J130,0)</f>
        <v>0</v>
      </c>
      <c r="BH130" s="243">
        <f>IF(N130="sníž. přenesená",J130,0)</f>
        <v>0</v>
      </c>
      <c r="BI130" s="243">
        <f>IF(N130="nulová",J130,0)</f>
        <v>0</v>
      </c>
      <c r="BJ130" s="19" t="s">
        <v>85</v>
      </c>
      <c r="BK130" s="243">
        <f>ROUND(I130*H130,2)</f>
        <v>0</v>
      </c>
      <c r="BL130" s="19" t="s">
        <v>7134</v>
      </c>
      <c r="BM130" s="242" t="s">
        <v>8680</v>
      </c>
    </row>
    <row r="131" s="2" customFormat="1">
      <c r="A131" s="40"/>
      <c r="B131" s="41"/>
      <c r="C131" s="42"/>
      <c r="D131" s="244" t="s">
        <v>251</v>
      </c>
      <c r="E131" s="42"/>
      <c r="F131" s="245" t="s">
        <v>8679</v>
      </c>
      <c r="G131" s="42"/>
      <c r="H131" s="42"/>
      <c r="I131" s="246"/>
      <c r="J131" s="42"/>
      <c r="K131" s="42"/>
      <c r="L131" s="46"/>
      <c r="M131" s="247"/>
      <c r="N131" s="24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251</v>
      </c>
      <c r="AU131" s="19" t="s">
        <v>87</v>
      </c>
    </row>
    <row r="132" s="2" customFormat="1">
      <c r="A132" s="40"/>
      <c r="B132" s="41"/>
      <c r="C132" s="42"/>
      <c r="D132" s="249" t="s">
        <v>253</v>
      </c>
      <c r="E132" s="42"/>
      <c r="F132" s="250" t="s">
        <v>8681</v>
      </c>
      <c r="G132" s="42"/>
      <c r="H132" s="42"/>
      <c r="I132" s="246"/>
      <c r="J132" s="42"/>
      <c r="K132" s="42"/>
      <c r="L132" s="46"/>
      <c r="M132" s="247"/>
      <c r="N132" s="24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253</v>
      </c>
      <c r="AU132" s="19" t="s">
        <v>87</v>
      </c>
    </row>
    <row r="133" s="2" customFormat="1" ht="16.5" customHeight="1">
      <c r="A133" s="40"/>
      <c r="B133" s="41"/>
      <c r="C133" s="230" t="s">
        <v>87</v>
      </c>
      <c r="D133" s="230" t="s">
        <v>245</v>
      </c>
      <c r="E133" s="231" t="s">
        <v>8682</v>
      </c>
      <c r="F133" s="232" t="s">
        <v>8683</v>
      </c>
      <c r="G133" s="233" t="s">
        <v>7858</v>
      </c>
      <c r="H133" s="234">
        <v>0.80000000000000004</v>
      </c>
      <c r="I133" s="235"/>
      <c r="J133" s="236">
        <f>ROUND(I133*H133,2)</f>
        <v>0</v>
      </c>
      <c r="K133" s="237"/>
      <c r="L133" s="46"/>
      <c r="M133" s="238" t="s">
        <v>1</v>
      </c>
      <c r="N133" s="239" t="s">
        <v>43</v>
      </c>
      <c r="O133" s="93"/>
      <c r="P133" s="240">
        <f>O133*H133</f>
        <v>0</v>
      </c>
      <c r="Q133" s="240">
        <v>0</v>
      </c>
      <c r="R133" s="240">
        <f>Q133*H133</f>
        <v>0</v>
      </c>
      <c r="S133" s="240">
        <v>0</v>
      </c>
      <c r="T133" s="24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42" t="s">
        <v>7134</v>
      </c>
      <c r="AT133" s="242" t="s">
        <v>245</v>
      </c>
      <c r="AU133" s="242" t="s">
        <v>87</v>
      </c>
      <c r="AY133" s="19" t="s">
        <v>242</v>
      </c>
      <c r="BE133" s="243">
        <f>IF(N133="základní",J133,0)</f>
        <v>0</v>
      </c>
      <c r="BF133" s="243">
        <f>IF(N133="snížená",J133,0)</f>
        <v>0</v>
      </c>
      <c r="BG133" s="243">
        <f>IF(N133="zákl. přenesená",J133,0)</f>
        <v>0</v>
      </c>
      <c r="BH133" s="243">
        <f>IF(N133="sníž. přenesená",J133,0)</f>
        <v>0</v>
      </c>
      <c r="BI133" s="243">
        <f>IF(N133="nulová",J133,0)</f>
        <v>0</v>
      </c>
      <c r="BJ133" s="19" t="s">
        <v>85</v>
      </c>
      <c r="BK133" s="243">
        <f>ROUND(I133*H133,2)</f>
        <v>0</v>
      </c>
      <c r="BL133" s="19" t="s">
        <v>7134</v>
      </c>
      <c r="BM133" s="242" t="s">
        <v>8684</v>
      </c>
    </row>
    <row r="134" s="2" customFormat="1">
      <c r="A134" s="40"/>
      <c r="B134" s="41"/>
      <c r="C134" s="42"/>
      <c r="D134" s="244" t="s">
        <v>251</v>
      </c>
      <c r="E134" s="42"/>
      <c r="F134" s="245" t="s">
        <v>8683</v>
      </c>
      <c r="G134" s="42"/>
      <c r="H134" s="42"/>
      <c r="I134" s="246"/>
      <c r="J134" s="42"/>
      <c r="K134" s="42"/>
      <c r="L134" s="46"/>
      <c r="M134" s="247"/>
      <c r="N134" s="248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251</v>
      </c>
      <c r="AU134" s="19" t="s">
        <v>87</v>
      </c>
    </row>
    <row r="135" s="2" customFormat="1">
      <c r="A135" s="40"/>
      <c r="B135" s="41"/>
      <c r="C135" s="42"/>
      <c r="D135" s="249" t="s">
        <v>253</v>
      </c>
      <c r="E135" s="42"/>
      <c r="F135" s="250" t="s">
        <v>8685</v>
      </c>
      <c r="G135" s="42"/>
      <c r="H135" s="42"/>
      <c r="I135" s="246"/>
      <c r="J135" s="42"/>
      <c r="K135" s="42"/>
      <c r="L135" s="46"/>
      <c r="M135" s="247"/>
      <c r="N135" s="24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253</v>
      </c>
      <c r="AU135" s="19" t="s">
        <v>87</v>
      </c>
    </row>
    <row r="136" s="2" customFormat="1" ht="16.5" customHeight="1">
      <c r="A136" s="40"/>
      <c r="B136" s="41"/>
      <c r="C136" s="230" t="s">
        <v>110</v>
      </c>
      <c r="D136" s="230" t="s">
        <v>245</v>
      </c>
      <c r="E136" s="231" t="s">
        <v>8686</v>
      </c>
      <c r="F136" s="232" t="s">
        <v>8687</v>
      </c>
      <c r="G136" s="233" t="s">
        <v>7858</v>
      </c>
      <c r="H136" s="234">
        <v>0.80000000000000004</v>
      </c>
      <c r="I136" s="235"/>
      <c r="J136" s="236">
        <f>ROUND(I136*H136,2)</f>
        <v>0</v>
      </c>
      <c r="K136" s="237"/>
      <c r="L136" s="46"/>
      <c r="M136" s="238" t="s">
        <v>1</v>
      </c>
      <c r="N136" s="239" t="s">
        <v>43</v>
      </c>
      <c r="O136" s="93"/>
      <c r="P136" s="240">
        <f>O136*H136</f>
        <v>0</v>
      </c>
      <c r="Q136" s="240">
        <v>0</v>
      </c>
      <c r="R136" s="240">
        <f>Q136*H136</f>
        <v>0</v>
      </c>
      <c r="S136" s="240">
        <v>0</v>
      </c>
      <c r="T136" s="24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42" t="s">
        <v>7134</v>
      </c>
      <c r="AT136" s="242" t="s">
        <v>245</v>
      </c>
      <c r="AU136" s="242" t="s">
        <v>87</v>
      </c>
      <c r="AY136" s="19" t="s">
        <v>242</v>
      </c>
      <c r="BE136" s="243">
        <f>IF(N136="základní",J136,0)</f>
        <v>0</v>
      </c>
      <c r="BF136" s="243">
        <f>IF(N136="snížená",J136,0)</f>
        <v>0</v>
      </c>
      <c r="BG136" s="243">
        <f>IF(N136="zákl. přenesená",J136,0)</f>
        <v>0</v>
      </c>
      <c r="BH136" s="243">
        <f>IF(N136="sníž. přenesená",J136,0)</f>
        <v>0</v>
      </c>
      <c r="BI136" s="243">
        <f>IF(N136="nulová",J136,0)</f>
        <v>0</v>
      </c>
      <c r="BJ136" s="19" t="s">
        <v>85</v>
      </c>
      <c r="BK136" s="243">
        <f>ROUND(I136*H136,2)</f>
        <v>0</v>
      </c>
      <c r="BL136" s="19" t="s">
        <v>7134</v>
      </c>
      <c r="BM136" s="242" t="s">
        <v>8688</v>
      </c>
    </row>
    <row r="137" s="2" customFormat="1">
      <c r="A137" s="40"/>
      <c r="B137" s="41"/>
      <c r="C137" s="42"/>
      <c r="D137" s="244" t="s">
        <v>251</v>
      </c>
      <c r="E137" s="42"/>
      <c r="F137" s="245" t="s">
        <v>8687</v>
      </c>
      <c r="G137" s="42"/>
      <c r="H137" s="42"/>
      <c r="I137" s="246"/>
      <c r="J137" s="42"/>
      <c r="K137" s="42"/>
      <c r="L137" s="46"/>
      <c r="M137" s="247"/>
      <c r="N137" s="24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251</v>
      </c>
      <c r="AU137" s="19" t="s">
        <v>87</v>
      </c>
    </row>
    <row r="138" s="2" customFormat="1">
      <c r="A138" s="40"/>
      <c r="B138" s="41"/>
      <c r="C138" s="42"/>
      <c r="D138" s="249" t="s">
        <v>253</v>
      </c>
      <c r="E138" s="42"/>
      <c r="F138" s="250" t="s">
        <v>8689</v>
      </c>
      <c r="G138" s="42"/>
      <c r="H138" s="42"/>
      <c r="I138" s="246"/>
      <c r="J138" s="42"/>
      <c r="K138" s="42"/>
      <c r="L138" s="46"/>
      <c r="M138" s="247"/>
      <c r="N138" s="24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253</v>
      </c>
      <c r="AU138" s="19" t="s">
        <v>87</v>
      </c>
    </row>
    <row r="139" s="2" customFormat="1" ht="16.5" customHeight="1">
      <c r="A139" s="40"/>
      <c r="B139" s="41"/>
      <c r="C139" s="230" t="s">
        <v>249</v>
      </c>
      <c r="D139" s="230" t="s">
        <v>245</v>
      </c>
      <c r="E139" s="231" t="s">
        <v>8690</v>
      </c>
      <c r="F139" s="232" t="s">
        <v>8691</v>
      </c>
      <c r="G139" s="233" t="s">
        <v>7858</v>
      </c>
      <c r="H139" s="234">
        <v>0.80000000000000004</v>
      </c>
      <c r="I139" s="235"/>
      <c r="J139" s="236">
        <f>ROUND(I139*H139,2)</f>
        <v>0</v>
      </c>
      <c r="K139" s="237"/>
      <c r="L139" s="46"/>
      <c r="M139" s="238" t="s">
        <v>1</v>
      </c>
      <c r="N139" s="239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7134</v>
      </c>
      <c r="AT139" s="242" t="s">
        <v>245</v>
      </c>
      <c r="AU139" s="242" t="s">
        <v>87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7134</v>
      </c>
      <c r="BM139" s="242" t="s">
        <v>8692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8691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87</v>
      </c>
    </row>
    <row r="141" s="2" customFormat="1">
      <c r="A141" s="40"/>
      <c r="B141" s="41"/>
      <c r="C141" s="42"/>
      <c r="D141" s="249" t="s">
        <v>253</v>
      </c>
      <c r="E141" s="42"/>
      <c r="F141" s="250" t="s">
        <v>8693</v>
      </c>
      <c r="G141" s="42"/>
      <c r="H141" s="42"/>
      <c r="I141" s="246"/>
      <c r="J141" s="42"/>
      <c r="K141" s="42"/>
      <c r="L141" s="46"/>
      <c r="M141" s="247"/>
      <c r="N141" s="24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253</v>
      </c>
      <c r="AU141" s="19" t="s">
        <v>87</v>
      </c>
    </row>
    <row r="142" s="2" customFormat="1">
      <c r="A142" s="40"/>
      <c r="B142" s="41"/>
      <c r="C142" s="42"/>
      <c r="D142" s="244" t="s">
        <v>1049</v>
      </c>
      <c r="E142" s="42"/>
      <c r="F142" s="294" t="s">
        <v>8694</v>
      </c>
      <c r="G142" s="42"/>
      <c r="H142" s="42"/>
      <c r="I142" s="246"/>
      <c r="J142" s="42"/>
      <c r="K142" s="42"/>
      <c r="L142" s="46"/>
      <c r="M142" s="247"/>
      <c r="N142" s="24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1049</v>
      </c>
      <c r="AU142" s="19" t="s">
        <v>87</v>
      </c>
    </row>
    <row r="143" s="12" customFormat="1" ht="22.8" customHeight="1">
      <c r="A143" s="12"/>
      <c r="B143" s="214"/>
      <c r="C143" s="215"/>
      <c r="D143" s="216" t="s">
        <v>77</v>
      </c>
      <c r="E143" s="228" t="s">
        <v>8695</v>
      </c>
      <c r="F143" s="228" t="s">
        <v>8696</v>
      </c>
      <c r="G143" s="215"/>
      <c r="H143" s="215"/>
      <c r="I143" s="218"/>
      <c r="J143" s="229">
        <f>BK143</f>
        <v>0</v>
      </c>
      <c r="K143" s="215"/>
      <c r="L143" s="220"/>
      <c r="M143" s="221"/>
      <c r="N143" s="222"/>
      <c r="O143" s="222"/>
      <c r="P143" s="223">
        <f>SUM(P144:P147)</f>
        <v>0</v>
      </c>
      <c r="Q143" s="222"/>
      <c r="R143" s="223">
        <f>SUM(R144:R147)</f>
        <v>0</v>
      </c>
      <c r="S143" s="222"/>
      <c r="T143" s="224">
        <f>SUM(T144:T147)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5" t="s">
        <v>482</v>
      </c>
      <c r="AT143" s="226" t="s">
        <v>77</v>
      </c>
      <c r="AU143" s="226" t="s">
        <v>85</v>
      </c>
      <c r="AY143" s="225" t="s">
        <v>242</v>
      </c>
      <c r="BK143" s="227">
        <f>SUM(BK144:BK147)</f>
        <v>0</v>
      </c>
    </row>
    <row r="144" s="2" customFormat="1" ht="16.5" customHeight="1">
      <c r="A144" s="40"/>
      <c r="B144" s="41"/>
      <c r="C144" s="230" t="s">
        <v>482</v>
      </c>
      <c r="D144" s="230" t="s">
        <v>245</v>
      </c>
      <c r="E144" s="231" t="s">
        <v>8697</v>
      </c>
      <c r="F144" s="232" t="s">
        <v>8698</v>
      </c>
      <c r="G144" s="233" t="s">
        <v>7858</v>
      </c>
      <c r="H144" s="234">
        <v>0.80000000000000004</v>
      </c>
      <c r="I144" s="235"/>
      <c r="J144" s="236">
        <f>ROUND(I144*H144,2)</f>
        <v>0</v>
      </c>
      <c r="K144" s="237"/>
      <c r="L144" s="46"/>
      <c r="M144" s="238" t="s">
        <v>1</v>
      </c>
      <c r="N144" s="239" t="s">
        <v>43</v>
      </c>
      <c r="O144" s="93"/>
      <c r="P144" s="240">
        <f>O144*H144</f>
        <v>0</v>
      </c>
      <c r="Q144" s="240">
        <v>0</v>
      </c>
      <c r="R144" s="240">
        <f>Q144*H144</f>
        <v>0</v>
      </c>
      <c r="S144" s="240">
        <v>0</v>
      </c>
      <c r="T144" s="24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42" t="s">
        <v>7134</v>
      </c>
      <c r="AT144" s="242" t="s">
        <v>245</v>
      </c>
      <c r="AU144" s="242" t="s">
        <v>87</v>
      </c>
      <c r="AY144" s="19" t="s">
        <v>242</v>
      </c>
      <c r="BE144" s="243">
        <f>IF(N144="základní",J144,0)</f>
        <v>0</v>
      </c>
      <c r="BF144" s="243">
        <f>IF(N144="snížená",J144,0)</f>
        <v>0</v>
      </c>
      <c r="BG144" s="243">
        <f>IF(N144="zákl. přenesená",J144,0)</f>
        <v>0</v>
      </c>
      <c r="BH144" s="243">
        <f>IF(N144="sníž. přenesená",J144,0)</f>
        <v>0</v>
      </c>
      <c r="BI144" s="243">
        <f>IF(N144="nulová",J144,0)</f>
        <v>0</v>
      </c>
      <c r="BJ144" s="19" t="s">
        <v>85</v>
      </c>
      <c r="BK144" s="243">
        <f>ROUND(I144*H144,2)</f>
        <v>0</v>
      </c>
      <c r="BL144" s="19" t="s">
        <v>7134</v>
      </c>
      <c r="BM144" s="242" t="s">
        <v>8699</v>
      </c>
    </row>
    <row r="145" s="2" customFormat="1">
      <c r="A145" s="40"/>
      <c r="B145" s="41"/>
      <c r="C145" s="42"/>
      <c r="D145" s="244" t="s">
        <v>251</v>
      </c>
      <c r="E145" s="42"/>
      <c r="F145" s="245" t="s">
        <v>8698</v>
      </c>
      <c r="G145" s="42"/>
      <c r="H145" s="42"/>
      <c r="I145" s="246"/>
      <c r="J145" s="42"/>
      <c r="K145" s="42"/>
      <c r="L145" s="46"/>
      <c r="M145" s="247"/>
      <c r="N145" s="24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251</v>
      </c>
      <c r="AU145" s="19" t="s">
        <v>87</v>
      </c>
    </row>
    <row r="146" s="2" customFormat="1">
      <c r="A146" s="40"/>
      <c r="B146" s="41"/>
      <c r="C146" s="42"/>
      <c r="D146" s="249" t="s">
        <v>253</v>
      </c>
      <c r="E146" s="42"/>
      <c r="F146" s="250" t="s">
        <v>8700</v>
      </c>
      <c r="G146" s="42"/>
      <c r="H146" s="42"/>
      <c r="I146" s="246"/>
      <c r="J146" s="42"/>
      <c r="K146" s="42"/>
      <c r="L146" s="46"/>
      <c r="M146" s="247"/>
      <c r="N146" s="24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253</v>
      </c>
      <c r="AU146" s="19" t="s">
        <v>87</v>
      </c>
    </row>
    <row r="147" s="2" customFormat="1">
      <c r="A147" s="40"/>
      <c r="B147" s="41"/>
      <c r="C147" s="42"/>
      <c r="D147" s="244" t="s">
        <v>1049</v>
      </c>
      <c r="E147" s="42"/>
      <c r="F147" s="294" t="s">
        <v>8701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1049</v>
      </c>
      <c r="AU147" s="19" t="s">
        <v>87</v>
      </c>
    </row>
    <row r="148" s="12" customFormat="1" ht="22.8" customHeight="1">
      <c r="A148" s="12"/>
      <c r="B148" s="214"/>
      <c r="C148" s="215"/>
      <c r="D148" s="216" t="s">
        <v>77</v>
      </c>
      <c r="E148" s="228" t="s">
        <v>8702</v>
      </c>
      <c r="F148" s="228" t="s">
        <v>8703</v>
      </c>
      <c r="G148" s="215"/>
      <c r="H148" s="215"/>
      <c r="I148" s="218"/>
      <c r="J148" s="229">
        <f>BK148</f>
        <v>0</v>
      </c>
      <c r="K148" s="215"/>
      <c r="L148" s="220"/>
      <c r="M148" s="221"/>
      <c r="N148" s="222"/>
      <c r="O148" s="222"/>
      <c r="P148" s="223">
        <f>SUM(P149:P169)</f>
        <v>0</v>
      </c>
      <c r="Q148" s="222"/>
      <c r="R148" s="223">
        <f>SUM(R149:R169)</f>
        <v>0</v>
      </c>
      <c r="S148" s="222"/>
      <c r="T148" s="224">
        <f>SUM(T149:T169)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5" t="s">
        <v>482</v>
      </c>
      <c r="AT148" s="226" t="s">
        <v>77</v>
      </c>
      <c r="AU148" s="226" t="s">
        <v>85</v>
      </c>
      <c r="AY148" s="225" t="s">
        <v>242</v>
      </c>
      <c r="BK148" s="227">
        <f>SUM(BK149:BK169)</f>
        <v>0</v>
      </c>
    </row>
    <row r="149" s="2" customFormat="1" ht="16.5" customHeight="1">
      <c r="A149" s="40"/>
      <c r="B149" s="41"/>
      <c r="C149" s="230" t="s">
        <v>538</v>
      </c>
      <c r="D149" s="230" t="s">
        <v>245</v>
      </c>
      <c r="E149" s="231" t="s">
        <v>8704</v>
      </c>
      <c r="F149" s="232" t="s">
        <v>8705</v>
      </c>
      <c r="G149" s="233" t="s">
        <v>7858</v>
      </c>
      <c r="H149" s="234">
        <v>0.80000000000000004</v>
      </c>
      <c r="I149" s="235"/>
      <c r="J149" s="236">
        <f>ROUND(I149*H149,2)</f>
        <v>0</v>
      </c>
      <c r="K149" s="237"/>
      <c r="L149" s="46"/>
      <c r="M149" s="238" t="s">
        <v>1</v>
      </c>
      <c r="N149" s="239" t="s">
        <v>43</v>
      </c>
      <c r="O149" s="93"/>
      <c r="P149" s="240">
        <f>O149*H149</f>
        <v>0</v>
      </c>
      <c r="Q149" s="240">
        <v>0</v>
      </c>
      <c r="R149" s="240">
        <f>Q149*H149</f>
        <v>0</v>
      </c>
      <c r="S149" s="240">
        <v>0</v>
      </c>
      <c r="T149" s="24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7134</v>
      </c>
      <c r="AT149" s="242" t="s">
        <v>245</v>
      </c>
      <c r="AU149" s="242" t="s">
        <v>87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7134</v>
      </c>
      <c r="BM149" s="242" t="s">
        <v>8706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8705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87</v>
      </c>
    </row>
    <row r="151" s="2" customFormat="1">
      <c r="A151" s="40"/>
      <c r="B151" s="41"/>
      <c r="C151" s="42"/>
      <c r="D151" s="249" t="s">
        <v>253</v>
      </c>
      <c r="E151" s="42"/>
      <c r="F151" s="250" t="s">
        <v>8707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253</v>
      </c>
      <c r="AU151" s="19" t="s">
        <v>87</v>
      </c>
    </row>
    <row r="152" s="2" customFormat="1" ht="16.5" customHeight="1">
      <c r="A152" s="40"/>
      <c r="B152" s="41"/>
      <c r="C152" s="230" t="s">
        <v>1039</v>
      </c>
      <c r="D152" s="230" t="s">
        <v>245</v>
      </c>
      <c r="E152" s="231" t="s">
        <v>8708</v>
      </c>
      <c r="F152" s="232" t="s">
        <v>8709</v>
      </c>
      <c r="G152" s="233" t="s">
        <v>7858</v>
      </c>
      <c r="H152" s="234">
        <v>0.80000000000000004</v>
      </c>
      <c r="I152" s="235"/>
      <c r="J152" s="236">
        <f>ROUND(I152*H152,2)</f>
        <v>0</v>
      </c>
      <c r="K152" s="237"/>
      <c r="L152" s="46"/>
      <c r="M152" s="238" t="s">
        <v>1</v>
      </c>
      <c r="N152" s="239" t="s">
        <v>43</v>
      </c>
      <c r="O152" s="93"/>
      <c r="P152" s="240">
        <f>O152*H152</f>
        <v>0</v>
      </c>
      <c r="Q152" s="240">
        <v>0</v>
      </c>
      <c r="R152" s="240">
        <f>Q152*H152</f>
        <v>0</v>
      </c>
      <c r="S152" s="240">
        <v>0</v>
      </c>
      <c r="T152" s="24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42" t="s">
        <v>7134</v>
      </c>
      <c r="AT152" s="242" t="s">
        <v>245</v>
      </c>
      <c r="AU152" s="242" t="s">
        <v>87</v>
      </c>
      <c r="AY152" s="19" t="s">
        <v>242</v>
      </c>
      <c r="BE152" s="243">
        <f>IF(N152="základní",J152,0)</f>
        <v>0</v>
      </c>
      <c r="BF152" s="243">
        <f>IF(N152="snížená",J152,0)</f>
        <v>0</v>
      </c>
      <c r="BG152" s="243">
        <f>IF(N152="zákl. přenesená",J152,0)</f>
        <v>0</v>
      </c>
      <c r="BH152" s="243">
        <f>IF(N152="sníž. přenesená",J152,0)</f>
        <v>0</v>
      </c>
      <c r="BI152" s="243">
        <f>IF(N152="nulová",J152,0)</f>
        <v>0</v>
      </c>
      <c r="BJ152" s="19" t="s">
        <v>85</v>
      </c>
      <c r="BK152" s="243">
        <f>ROUND(I152*H152,2)</f>
        <v>0</v>
      </c>
      <c r="BL152" s="19" t="s">
        <v>7134</v>
      </c>
      <c r="BM152" s="242" t="s">
        <v>8710</v>
      </c>
    </row>
    <row r="153" s="2" customFormat="1">
      <c r="A153" s="40"/>
      <c r="B153" s="41"/>
      <c r="C153" s="42"/>
      <c r="D153" s="244" t="s">
        <v>251</v>
      </c>
      <c r="E153" s="42"/>
      <c r="F153" s="245" t="s">
        <v>8709</v>
      </c>
      <c r="G153" s="42"/>
      <c r="H153" s="42"/>
      <c r="I153" s="246"/>
      <c r="J153" s="42"/>
      <c r="K153" s="42"/>
      <c r="L153" s="46"/>
      <c r="M153" s="247"/>
      <c r="N153" s="24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251</v>
      </c>
      <c r="AU153" s="19" t="s">
        <v>87</v>
      </c>
    </row>
    <row r="154" s="2" customFormat="1">
      <c r="A154" s="40"/>
      <c r="B154" s="41"/>
      <c r="C154" s="42"/>
      <c r="D154" s="249" t="s">
        <v>253</v>
      </c>
      <c r="E154" s="42"/>
      <c r="F154" s="250" t="s">
        <v>8711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253</v>
      </c>
      <c r="AU154" s="19" t="s">
        <v>87</v>
      </c>
    </row>
    <row r="155" s="2" customFormat="1" ht="16.5" customHeight="1">
      <c r="A155" s="40"/>
      <c r="B155" s="41"/>
      <c r="C155" s="230" t="s">
        <v>480</v>
      </c>
      <c r="D155" s="230" t="s">
        <v>245</v>
      </c>
      <c r="E155" s="231" t="s">
        <v>8712</v>
      </c>
      <c r="F155" s="232" t="s">
        <v>8713</v>
      </c>
      <c r="G155" s="233" t="s">
        <v>7858</v>
      </c>
      <c r="H155" s="234">
        <v>0.80000000000000004</v>
      </c>
      <c r="I155" s="235"/>
      <c r="J155" s="236">
        <f>ROUND(I155*H155,2)</f>
        <v>0</v>
      </c>
      <c r="K155" s="237"/>
      <c r="L155" s="46"/>
      <c r="M155" s="238" t="s">
        <v>1</v>
      </c>
      <c r="N155" s="239" t="s">
        <v>43</v>
      </c>
      <c r="O155" s="93"/>
      <c r="P155" s="240">
        <f>O155*H155</f>
        <v>0</v>
      </c>
      <c r="Q155" s="240">
        <v>0</v>
      </c>
      <c r="R155" s="240">
        <f>Q155*H155</f>
        <v>0</v>
      </c>
      <c r="S155" s="240">
        <v>0</v>
      </c>
      <c r="T155" s="24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42" t="s">
        <v>7134</v>
      </c>
      <c r="AT155" s="242" t="s">
        <v>245</v>
      </c>
      <c r="AU155" s="242" t="s">
        <v>87</v>
      </c>
      <c r="AY155" s="19" t="s">
        <v>242</v>
      </c>
      <c r="BE155" s="243">
        <f>IF(N155="základní",J155,0)</f>
        <v>0</v>
      </c>
      <c r="BF155" s="243">
        <f>IF(N155="snížená",J155,0)</f>
        <v>0</v>
      </c>
      <c r="BG155" s="243">
        <f>IF(N155="zákl. přenesená",J155,0)</f>
        <v>0</v>
      </c>
      <c r="BH155" s="243">
        <f>IF(N155="sníž. přenesená",J155,0)</f>
        <v>0</v>
      </c>
      <c r="BI155" s="243">
        <f>IF(N155="nulová",J155,0)</f>
        <v>0</v>
      </c>
      <c r="BJ155" s="19" t="s">
        <v>85</v>
      </c>
      <c r="BK155" s="243">
        <f>ROUND(I155*H155,2)</f>
        <v>0</v>
      </c>
      <c r="BL155" s="19" t="s">
        <v>7134</v>
      </c>
      <c r="BM155" s="242" t="s">
        <v>8714</v>
      </c>
    </row>
    <row r="156" s="2" customFormat="1">
      <c r="A156" s="40"/>
      <c r="B156" s="41"/>
      <c r="C156" s="42"/>
      <c r="D156" s="244" t="s">
        <v>251</v>
      </c>
      <c r="E156" s="42"/>
      <c r="F156" s="245" t="s">
        <v>8713</v>
      </c>
      <c r="G156" s="42"/>
      <c r="H156" s="42"/>
      <c r="I156" s="246"/>
      <c r="J156" s="42"/>
      <c r="K156" s="42"/>
      <c r="L156" s="46"/>
      <c r="M156" s="247"/>
      <c r="N156" s="24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251</v>
      </c>
      <c r="AU156" s="19" t="s">
        <v>87</v>
      </c>
    </row>
    <row r="157" s="2" customFormat="1">
      <c r="A157" s="40"/>
      <c r="B157" s="41"/>
      <c r="C157" s="42"/>
      <c r="D157" s="249" t="s">
        <v>253</v>
      </c>
      <c r="E157" s="42"/>
      <c r="F157" s="250" t="s">
        <v>8715</v>
      </c>
      <c r="G157" s="42"/>
      <c r="H157" s="42"/>
      <c r="I157" s="246"/>
      <c r="J157" s="42"/>
      <c r="K157" s="42"/>
      <c r="L157" s="46"/>
      <c r="M157" s="247"/>
      <c r="N157" s="24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253</v>
      </c>
      <c r="AU157" s="19" t="s">
        <v>87</v>
      </c>
    </row>
    <row r="158" s="2" customFormat="1" ht="16.5" customHeight="1">
      <c r="A158" s="40"/>
      <c r="B158" s="41"/>
      <c r="C158" s="230" t="s">
        <v>908</v>
      </c>
      <c r="D158" s="230" t="s">
        <v>245</v>
      </c>
      <c r="E158" s="231" t="s">
        <v>8716</v>
      </c>
      <c r="F158" s="232" t="s">
        <v>8717</v>
      </c>
      <c r="G158" s="233" t="s">
        <v>7858</v>
      </c>
      <c r="H158" s="234">
        <v>0.80000000000000004</v>
      </c>
      <c r="I158" s="235"/>
      <c r="J158" s="236">
        <f>ROUND(I158*H158,2)</f>
        <v>0</v>
      </c>
      <c r="K158" s="237"/>
      <c r="L158" s="46"/>
      <c r="M158" s="238" t="s">
        <v>1</v>
      </c>
      <c r="N158" s="239" t="s">
        <v>43</v>
      </c>
      <c r="O158" s="93"/>
      <c r="P158" s="240">
        <f>O158*H158</f>
        <v>0</v>
      </c>
      <c r="Q158" s="240">
        <v>0</v>
      </c>
      <c r="R158" s="240">
        <f>Q158*H158</f>
        <v>0</v>
      </c>
      <c r="S158" s="240">
        <v>0</v>
      </c>
      <c r="T158" s="24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42" t="s">
        <v>7134</v>
      </c>
      <c r="AT158" s="242" t="s">
        <v>245</v>
      </c>
      <c r="AU158" s="242" t="s">
        <v>87</v>
      </c>
      <c r="AY158" s="19" t="s">
        <v>242</v>
      </c>
      <c r="BE158" s="243">
        <f>IF(N158="základní",J158,0)</f>
        <v>0</v>
      </c>
      <c r="BF158" s="243">
        <f>IF(N158="snížená",J158,0)</f>
        <v>0</v>
      </c>
      <c r="BG158" s="243">
        <f>IF(N158="zákl. přenesená",J158,0)</f>
        <v>0</v>
      </c>
      <c r="BH158" s="243">
        <f>IF(N158="sníž. přenesená",J158,0)</f>
        <v>0</v>
      </c>
      <c r="BI158" s="243">
        <f>IF(N158="nulová",J158,0)</f>
        <v>0</v>
      </c>
      <c r="BJ158" s="19" t="s">
        <v>85</v>
      </c>
      <c r="BK158" s="243">
        <f>ROUND(I158*H158,2)</f>
        <v>0</v>
      </c>
      <c r="BL158" s="19" t="s">
        <v>7134</v>
      </c>
      <c r="BM158" s="242" t="s">
        <v>8718</v>
      </c>
    </row>
    <row r="159" s="2" customFormat="1">
      <c r="A159" s="40"/>
      <c r="B159" s="41"/>
      <c r="C159" s="42"/>
      <c r="D159" s="244" t="s">
        <v>251</v>
      </c>
      <c r="E159" s="42"/>
      <c r="F159" s="245" t="s">
        <v>8717</v>
      </c>
      <c r="G159" s="42"/>
      <c r="H159" s="42"/>
      <c r="I159" s="246"/>
      <c r="J159" s="42"/>
      <c r="K159" s="42"/>
      <c r="L159" s="46"/>
      <c r="M159" s="247"/>
      <c r="N159" s="24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251</v>
      </c>
      <c r="AU159" s="19" t="s">
        <v>87</v>
      </c>
    </row>
    <row r="160" s="2" customFormat="1">
      <c r="A160" s="40"/>
      <c r="B160" s="41"/>
      <c r="C160" s="42"/>
      <c r="D160" s="249" t="s">
        <v>253</v>
      </c>
      <c r="E160" s="42"/>
      <c r="F160" s="250" t="s">
        <v>8719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253</v>
      </c>
      <c r="AU160" s="19" t="s">
        <v>87</v>
      </c>
    </row>
    <row r="161" s="2" customFormat="1" ht="16.5" customHeight="1">
      <c r="A161" s="40"/>
      <c r="B161" s="41"/>
      <c r="C161" s="230" t="s">
        <v>1102</v>
      </c>
      <c r="D161" s="230" t="s">
        <v>245</v>
      </c>
      <c r="E161" s="231" t="s">
        <v>8720</v>
      </c>
      <c r="F161" s="232" t="s">
        <v>8721</v>
      </c>
      <c r="G161" s="233" t="s">
        <v>7858</v>
      </c>
      <c r="H161" s="234">
        <v>0.80000000000000004</v>
      </c>
      <c r="I161" s="235"/>
      <c r="J161" s="236">
        <f>ROUND(I161*H161,2)</f>
        <v>0</v>
      </c>
      <c r="K161" s="237"/>
      <c r="L161" s="46"/>
      <c r="M161" s="238" t="s">
        <v>1</v>
      </c>
      <c r="N161" s="239" t="s">
        <v>43</v>
      </c>
      <c r="O161" s="93"/>
      <c r="P161" s="240">
        <f>O161*H161</f>
        <v>0</v>
      </c>
      <c r="Q161" s="240">
        <v>0</v>
      </c>
      <c r="R161" s="240">
        <f>Q161*H161</f>
        <v>0</v>
      </c>
      <c r="S161" s="240">
        <v>0</v>
      </c>
      <c r="T161" s="24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42" t="s">
        <v>7134</v>
      </c>
      <c r="AT161" s="242" t="s">
        <v>245</v>
      </c>
      <c r="AU161" s="242" t="s">
        <v>87</v>
      </c>
      <c r="AY161" s="19" t="s">
        <v>242</v>
      </c>
      <c r="BE161" s="243">
        <f>IF(N161="základní",J161,0)</f>
        <v>0</v>
      </c>
      <c r="BF161" s="243">
        <f>IF(N161="snížená",J161,0)</f>
        <v>0</v>
      </c>
      <c r="BG161" s="243">
        <f>IF(N161="zákl. přenesená",J161,0)</f>
        <v>0</v>
      </c>
      <c r="BH161" s="243">
        <f>IF(N161="sníž. přenesená",J161,0)</f>
        <v>0</v>
      </c>
      <c r="BI161" s="243">
        <f>IF(N161="nulová",J161,0)</f>
        <v>0</v>
      </c>
      <c r="BJ161" s="19" t="s">
        <v>85</v>
      </c>
      <c r="BK161" s="243">
        <f>ROUND(I161*H161,2)</f>
        <v>0</v>
      </c>
      <c r="BL161" s="19" t="s">
        <v>7134</v>
      </c>
      <c r="BM161" s="242" t="s">
        <v>8722</v>
      </c>
    </row>
    <row r="162" s="2" customFormat="1">
      <c r="A162" s="40"/>
      <c r="B162" s="41"/>
      <c r="C162" s="42"/>
      <c r="D162" s="244" t="s">
        <v>251</v>
      </c>
      <c r="E162" s="42"/>
      <c r="F162" s="245" t="s">
        <v>8721</v>
      </c>
      <c r="G162" s="42"/>
      <c r="H162" s="42"/>
      <c r="I162" s="246"/>
      <c r="J162" s="42"/>
      <c r="K162" s="42"/>
      <c r="L162" s="46"/>
      <c r="M162" s="247"/>
      <c r="N162" s="24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251</v>
      </c>
      <c r="AU162" s="19" t="s">
        <v>87</v>
      </c>
    </row>
    <row r="163" s="2" customFormat="1">
      <c r="A163" s="40"/>
      <c r="B163" s="41"/>
      <c r="C163" s="42"/>
      <c r="D163" s="249" t="s">
        <v>253</v>
      </c>
      <c r="E163" s="42"/>
      <c r="F163" s="250" t="s">
        <v>8723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253</v>
      </c>
      <c r="AU163" s="19" t="s">
        <v>87</v>
      </c>
    </row>
    <row r="164" s="2" customFormat="1" ht="16.5" customHeight="1">
      <c r="A164" s="40"/>
      <c r="B164" s="41"/>
      <c r="C164" s="230" t="s">
        <v>1119</v>
      </c>
      <c r="D164" s="230" t="s">
        <v>245</v>
      </c>
      <c r="E164" s="231" t="s">
        <v>8724</v>
      </c>
      <c r="F164" s="232" t="s">
        <v>8725</v>
      </c>
      <c r="G164" s="233" t="s">
        <v>7858</v>
      </c>
      <c r="H164" s="234">
        <v>0.80000000000000004</v>
      </c>
      <c r="I164" s="235"/>
      <c r="J164" s="236">
        <f>ROUND(I164*H164,2)</f>
        <v>0</v>
      </c>
      <c r="K164" s="237"/>
      <c r="L164" s="46"/>
      <c r="M164" s="238" t="s">
        <v>1</v>
      </c>
      <c r="N164" s="239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7134</v>
      </c>
      <c r="AT164" s="242" t="s">
        <v>245</v>
      </c>
      <c r="AU164" s="242" t="s">
        <v>87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7134</v>
      </c>
      <c r="BM164" s="242" t="s">
        <v>8726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8725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87</v>
      </c>
    </row>
    <row r="166" s="2" customFormat="1">
      <c r="A166" s="40"/>
      <c r="B166" s="41"/>
      <c r="C166" s="42"/>
      <c r="D166" s="249" t="s">
        <v>253</v>
      </c>
      <c r="E166" s="42"/>
      <c r="F166" s="250" t="s">
        <v>8727</v>
      </c>
      <c r="G166" s="42"/>
      <c r="H166" s="42"/>
      <c r="I166" s="246"/>
      <c r="J166" s="42"/>
      <c r="K166" s="42"/>
      <c r="L166" s="46"/>
      <c r="M166" s="247"/>
      <c r="N166" s="24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253</v>
      </c>
      <c r="AU166" s="19" t="s">
        <v>87</v>
      </c>
    </row>
    <row r="167" s="2" customFormat="1" ht="16.5" customHeight="1">
      <c r="A167" s="40"/>
      <c r="B167" s="41"/>
      <c r="C167" s="230" t="s">
        <v>8</v>
      </c>
      <c r="D167" s="230" t="s">
        <v>245</v>
      </c>
      <c r="E167" s="231" t="s">
        <v>8728</v>
      </c>
      <c r="F167" s="232" t="s">
        <v>8729</v>
      </c>
      <c r="G167" s="233" t="s">
        <v>7858</v>
      </c>
      <c r="H167" s="234">
        <v>0.80000000000000004</v>
      </c>
      <c r="I167" s="235"/>
      <c r="J167" s="236">
        <f>ROUND(I167*H167,2)</f>
        <v>0</v>
      </c>
      <c r="K167" s="237"/>
      <c r="L167" s="46"/>
      <c r="M167" s="238" t="s">
        <v>1</v>
      </c>
      <c r="N167" s="239" t="s">
        <v>43</v>
      </c>
      <c r="O167" s="93"/>
      <c r="P167" s="240">
        <f>O167*H167</f>
        <v>0</v>
      </c>
      <c r="Q167" s="240">
        <v>0</v>
      </c>
      <c r="R167" s="240">
        <f>Q167*H167</f>
        <v>0</v>
      </c>
      <c r="S167" s="240">
        <v>0</v>
      </c>
      <c r="T167" s="24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42" t="s">
        <v>7134</v>
      </c>
      <c r="AT167" s="242" t="s">
        <v>245</v>
      </c>
      <c r="AU167" s="242" t="s">
        <v>87</v>
      </c>
      <c r="AY167" s="19" t="s">
        <v>242</v>
      </c>
      <c r="BE167" s="243">
        <f>IF(N167="základní",J167,0)</f>
        <v>0</v>
      </c>
      <c r="BF167" s="243">
        <f>IF(N167="snížená",J167,0)</f>
        <v>0</v>
      </c>
      <c r="BG167" s="243">
        <f>IF(N167="zákl. přenesená",J167,0)</f>
        <v>0</v>
      </c>
      <c r="BH167" s="243">
        <f>IF(N167="sníž. přenesená",J167,0)</f>
        <v>0</v>
      </c>
      <c r="BI167" s="243">
        <f>IF(N167="nulová",J167,0)</f>
        <v>0</v>
      </c>
      <c r="BJ167" s="19" t="s">
        <v>85</v>
      </c>
      <c r="BK167" s="243">
        <f>ROUND(I167*H167,2)</f>
        <v>0</v>
      </c>
      <c r="BL167" s="19" t="s">
        <v>7134</v>
      </c>
      <c r="BM167" s="242" t="s">
        <v>8730</v>
      </c>
    </row>
    <row r="168" s="2" customFormat="1">
      <c r="A168" s="40"/>
      <c r="B168" s="41"/>
      <c r="C168" s="42"/>
      <c r="D168" s="244" t="s">
        <v>251</v>
      </c>
      <c r="E168" s="42"/>
      <c r="F168" s="245" t="s">
        <v>8729</v>
      </c>
      <c r="G168" s="42"/>
      <c r="H168" s="42"/>
      <c r="I168" s="246"/>
      <c r="J168" s="42"/>
      <c r="K168" s="42"/>
      <c r="L168" s="46"/>
      <c r="M168" s="247"/>
      <c r="N168" s="24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251</v>
      </c>
      <c r="AU168" s="19" t="s">
        <v>87</v>
      </c>
    </row>
    <row r="169" s="2" customFormat="1">
      <c r="A169" s="40"/>
      <c r="B169" s="41"/>
      <c r="C169" s="42"/>
      <c r="D169" s="249" t="s">
        <v>253</v>
      </c>
      <c r="E169" s="42"/>
      <c r="F169" s="250" t="s">
        <v>8731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253</v>
      </c>
      <c r="AU169" s="19" t="s">
        <v>87</v>
      </c>
    </row>
    <row r="170" s="12" customFormat="1" ht="22.8" customHeight="1">
      <c r="A170" s="12"/>
      <c r="B170" s="214"/>
      <c r="C170" s="215"/>
      <c r="D170" s="216" t="s">
        <v>77</v>
      </c>
      <c r="E170" s="228" t="s">
        <v>8732</v>
      </c>
      <c r="F170" s="228" t="s">
        <v>8733</v>
      </c>
      <c r="G170" s="215"/>
      <c r="H170" s="215"/>
      <c r="I170" s="218"/>
      <c r="J170" s="229">
        <f>BK170</f>
        <v>0</v>
      </c>
      <c r="K170" s="215"/>
      <c r="L170" s="220"/>
      <c r="M170" s="221"/>
      <c r="N170" s="222"/>
      <c r="O170" s="222"/>
      <c r="P170" s="223">
        <f>SUM(P171:P188)</f>
        <v>0</v>
      </c>
      <c r="Q170" s="222"/>
      <c r="R170" s="223">
        <f>SUM(R171:R188)</f>
        <v>0</v>
      </c>
      <c r="S170" s="222"/>
      <c r="T170" s="224">
        <f>SUM(T171:T188)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5" t="s">
        <v>482</v>
      </c>
      <c r="AT170" s="226" t="s">
        <v>77</v>
      </c>
      <c r="AU170" s="226" t="s">
        <v>85</v>
      </c>
      <c r="AY170" s="225" t="s">
        <v>242</v>
      </c>
      <c r="BK170" s="227">
        <f>SUM(BK171:BK188)</f>
        <v>0</v>
      </c>
    </row>
    <row r="171" s="2" customFormat="1" ht="16.5" customHeight="1">
      <c r="A171" s="40"/>
      <c r="B171" s="41"/>
      <c r="C171" s="230" t="s">
        <v>1157</v>
      </c>
      <c r="D171" s="230" t="s">
        <v>245</v>
      </c>
      <c r="E171" s="231" t="s">
        <v>8734</v>
      </c>
      <c r="F171" s="232" t="s">
        <v>8735</v>
      </c>
      <c r="G171" s="233" t="s">
        <v>7858</v>
      </c>
      <c r="H171" s="234">
        <v>0.80000000000000004</v>
      </c>
      <c r="I171" s="235"/>
      <c r="J171" s="236">
        <f>ROUND(I171*H171,2)</f>
        <v>0</v>
      </c>
      <c r="K171" s="237"/>
      <c r="L171" s="46"/>
      <c r="M171" s="238" t="s">
        <v>1</v>
      </c>
      <c r="N171" s="239" t="s">
        <v>43</v>
      </c>
      <c r="O171" s="93"/>
      <c r="P171" s="240">
        <f>O171*H171</f>
        <v>0</v>
      </c>
      <c r="Q171" s="240">
        <v>0</v>
      </c>
      <c r="R171" s="240">
        <f>Q171*H171</f>
        <v>0</v>
      </c>
      <c r="S171" s="240">
        <v>0</v>
      </c>
      <c r="T171" s="24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42" t="s">
        <v>7134</v>
      </c>
      <c r="AT171" s="242" t="s">
        <v>245</v>
      </c>
      <c r="AU171" s="242" t="s">
        <v>87</v>
      </c>
      <c r="AY171" s="19" t="s">
        <v>242</v>
      </c>
      <c r="BE171" s="243">
        <f>IF(N171="základní",J171,0)</f>
        <v>0</v>
      </c>
      <c r="BF171" s="243">
        <f>IF(N171="snížená",J171,0)</f>
        <v>0</v>
      </c>
      <c r="BG171" s="243">
        <f>IF(N171="zákl. přenesená",J171,0)</f>
        <v>0</v>
      </c>
      <c r="BH171" s="243">
        <f>IF(N171="sníž. přenesená",J171,0)</f>
        <v>0</v>
      </c>
      <c r="BI171" s="243">
        <f>IF(N171="nulová",J171,0)</f>
        <v>0</v>
      </c>
      <c r="BJ171" s="19" t="s">
        <v>85</v>
      </c>
      <c r="BK171" s="243">
        <f>ROUND(I171*H171,2)</f>
        <v>0</v>
      </c>
      <c r="BL171" s="19" t="s">
        <v>7134</v>
      </c>
      <c r="BM171" s="242" t="s">
        <v>8736</v>
      </c>
    </row>
    <row r="172" s="2" customFormat="1">
      <c r="A172" s="40"/>
      <c r="B172" s="41"/>
      <c r="C172" s="42"/>
      <c r="D172" s="244" t="s">
        <v>251</v>
      </c>
      <c r="E172" s="42"/>
      <c r="F172" s="245" t="s">
        <v>8735</v>
      </c>
      <c r="G172" s="42"/>
      <c r="H172" s="42"/>
      <c r="I172" s="246"/>
      <c r="J172" s="42"/>
      <c r="K172" s="42"/>
      <c r="L172" s="46"/>
      <c r="M172" s="247"/>
      <c r="N172" s="24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251</v>
      </c>
      <c r="AU172" s="19" t="s">
        <v>87</v>
      </c>
    </row>
    <row r="173" s="2" customFormat="1">
      <c r="A173" s="40"/>
      <c r="B173" s="41"/>
      <c r="C173" s="42"/>
      <c r="D173" s="249" t="s">
        <v>253</v>
      </c>
      <c r="E173" s="42"/>
      <c r="F173" s="250" t="s">
        <v>8737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253</v>
      </c>
      <c r="AU173" s="19" t="s">
        <v>87</v>
      </c>
    </row>
    <row r="174" s="2" customFormat="1" ht="16.5" customHeight="1">
      <c r="A174" s="40"/>
      <c r="B174" s="41"/>
      <c r="C174" s="230" t="s">
        <v>1163</v>
      </c>
      <c r="D174" s="230" t="s">
        <v>245</v>
      </c>
      <c r="E174" s="231" t="s">
        <v>8738</v>
      </c>
      <c r="F174" s="232" t="s">
        <v>8739</v>
      </c>
      <c r="G174" s="233" t="s">
        <v>7858</v>
      </c>
      <c r="H174" s="234">
        <v>0.80000000000000004</v>
      </c>
      <c r="I174" s="235"/>
      <c r="J174" s="236">
        <f>ROUND(I174*H174,2)</f>
        <v>0</v>
      </c>
      <c r="K174" s="237"/>
      <c r="L174" s="46"/>
      <c r="M174" s="238" t="s">
        <v>1</v>
      </c>
      <c r="N174" s="239" t="s">
        <v>43</v>
      </c>
      <c r="O174" s="93"/>
      <c r="P174" s="240">
        <f>O174*H174</f>
        <v>0</v>
      </c>
      <c r="Q174" s="240">
        <v>0</v>
      </c>
      <c r="R174" s="240">
        <f>Q174*H174</f>
        <v>0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7134</v>
      </c>
      <c r="AT174" s="242" t="s">
        <v>245</v>
      </c>
      <c r="AU174" s="242" t="s">
        <v>87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7134</v>
      </c>
      <c r="BM174" s="242" t="s">
        <v>8740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8739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87</v>
      </c>
    </row>
    <row r="176" s="2" customFormat="1">
      <c r="A176" s="40"/>
      <c r="B176" s="41"/>
      <c r="C176" s="42"/>
      <c r="D176" s="249" t="s">
        <v>253</v>
      </c>
      <c r="E176" s="42"/>
      <c r="F176" s="250" t="s">
        <v>8741</v>
      </c>
      <c r="G176" s="42"/>
      <c r="H176" s="42"/>
      <c r="I176" s="246"/>
      <c r="J176" s="42"/>
      <c r="K176" s="42"/>
      <c r="L176" s="46"/>
      <c r="M176" s="247"/>
      <c r="N176" s="24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253</v>
      </c>
      <c r="AU176" s="19" t="s">
        <v>87</v>
      </c>
    </row>
    <row r="177" s="2" customFormat="1" ht="16.5" customHeight="1">
      <c r="A177" s="40"/>
      <c r="B177" s="41"/>
      <c r="C177" s="230" t="s">
        <v>1168</v>
      </c>
      <c r="D177" s="230" t="s">
        <v>245</v>
      </c>
      <c r="E177" s="231" t="s">
        <v>8742</v>
      </c>
      <c r="F177" s="232" t="s">
        <v>8743</v>
      </c>
      <c r="G177" s="233" t="s">
        <v>7858</v>
      </c>
      <c r="H177" s="234">
        <v>0.80000000000000004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0</v>
      </c>
      <c r="R177" s="240">
        <f>Q177*H177</f>
        <v>0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7134</v>
      </c>
      <c r="AT177" s="242" t="s">
        <v>245</v>
      </c>
      <c r="AU177" s="242" t="s">
        <v>87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7134</v>
      </c>
      <c r="BM177" s="242" t="s">
        <v>8744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8743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87</v>
      </c>
    </row>
    <row r="179" s="2" customFormat="1">
      <c r="A179" s="40"/>
      <c r="B179" s="41"/>
      <c r="C179" s="42"/>
      <c r="D179" s="249" t="s">
        <v>253</v>
      </c>
      <c r="E179" s="42"/>
      <c r="F179" s="250" t="s">
        <v>8745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253</v>
      </c>
      <c r="AU179" s="19" t="s">
        <v>87</v>
      </c>
    </row>
    <row r="180" s="2" customFormat="1" ht="16.5" customHeight="1">
      <c r="A180" s="40"/>
      <c r="B180" s="41"/>
      <c r="C180" s="230" t="s">
        <v>1096</v>
      </c>
      <c r="D180" s="230" t="s">
        <v>245</v>
      </c>
      <c r="E180" s="231" t="s">
        <v>8746</v>
      </c>
      <c r="F180" s="232" t="s">
        <v>8747</v>
      </c>
      <c r="G180" s="233" t="s">
        <v>7858</v>
      </c>
      <c r="H180" s="234">
        <v>0.80000000000000004</v>
      </c>
      <c r="I180" s="235"/>
      <c r="J180" s="236">
        <f>ROUND(I180*H180,2)</f>
        <v>0</v>
      </c>
      <c r="K180" s="237"/>
      <c r="L180" s="46"/>
      <c r="M180" s="238" t="s">
        <v>1</v>
      </c>
      <c r="N180" s="239" t="s">
        <v>43</v>
      </c>
      <c r="O180" s="93"/>
      <c r="P180" s="240">
        <f>O180*H180</f>
        <v>0</v>
      </c>
      <c r="Q180" s="240">
        <v>0</v>
      </c>
      <c r="R180" s="240">
        <f>Q180*H180</f>
        <v>0</v>
      </c>
      <c r="S180" s="240">
        <v>0</v>
      </c>
      <c r="T180" s="24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42" t="s">
        <v>7134</v>
      </c>
      <c r="AT180" s="242" t="s">
        <v>245</v>
      </c>
      <c r="AU180" s="242" t="s">
        <v>87</v>
      </c>
      <c r="AY180" s="19" t="s">
        <v>242</v>
      </c>
      <c r="BE180" s="243">
        <f>IF(N180="základní",J180,0)</f>
        <v>0</v>
      </c>
      <c r="BF180" s="243">
        <f>IF(N180="snížená",J180,0)</f>
        <v>0</v>
      </c>
      <c r="BG180" s="243">
        <f>IF(N180="zákl. přenesená",J180,0)</f>
        <v>0</v>
      </c>
      <c r="BH180" s="243">
        <f>IF(N180="sníž. přenesená",J180,0)</f>
        <v>0</v>
      </c>
      <c r="BI180" s="243">
        <f>IF(N180="nulová",J180,0)</f>
        <v>0</v>
      </c>
      <c r="BJ180" s="19" t="s">
        <v>85</v>
      </c>
      <c r="BK180" s="243">
        <f>ROUND(I180*H180,2)</f>
        <v>0</v>
      </c>
      <c r="BL180" s="19" t="s">
        <v>7134</v>
      </c>
      <c r="BM180" s="242" t="s">
        <v>8748</v>
      </c>
    </row>
    <row r="181" s="2" customFormat="1">
      <c r="A181" s="40"/>
      <c r="B181" s="41"/>
      <c r="C181" s="42"/>
      <c r="D181" s="244" t="s">
        <v>251</v>
      </c>
      <c r="E181" s="42"/>
      <c r="F181" s="245" t="s">
        <v>8747</v>
      </c>
      <c r="G181" s="42"/>
      <c r="H181" s="42"/>
      <c r="I181" s="246"/>
      <c r="J181" s="42"/>
      <c r="K181" s="42"/>
      <c r="L181" s="46"/>
      <c r="M181" s="247"/>
      <c r="N181" s="24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251</v>
      </c>
      <c r="AU181" s="19" t="s">
        <v>87</v>
      </c>
    </row>
    <row r="182" s="2" customFormat="1">
      <c r="A182" s="40"/>
      <c r="B182" s="41"/>
      <c r="C182" s="42"/>
      <c r="D182" s="249" t="s">
        <v>253</v>
      </c>
      <c r="E182" s="42"/>
      <c r="F182" s="250" t="s">
        <v>8749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253</v>
      </c>
      <c r="AU182" s="19" t="s">
        <v>87</v>
      </c>
    </row>
    <row r="183" s="2" customFormat="1" ht="16.5" customHeight="1">
      <c r="A183" s="40"/>
      <c r="B183" s="41"/>
      <c r="C183" s="230" t="s">
        <v>2458</v>
      </c>
      <c r="D183" s="230" t="s">
        <v>245</v>
      </c>
      <c r="E183" s="231" t="s">
        <v>8750</v>
      </c>
      <c r="F183" s="232" t="s">
        <v>8751</v>
      </c>
      <c r="G183" s="233" t="s">
        <v>7858</v>
      </c>
      <c r="H183" s="234">
        <v>0.80000000000000004</v>
      </c>
      <c r="I183" s="235"/>
      <c r="J183" s="236">
        <f>ROUND(I183*H183,2)</f>
        <v>0</v>
      </c>
      <c r="K183" s="237"/>
      <c r="L183" s="46"/>
      <c r="M183" s="238" t="s">
        <v>1</v>
      </c>
      <c r="N183" s="239" t="s">
        <v>43</v>
      </c>
      <c r="O183" s="93"/>
      <c r="P183" s="240">
        <f>O183*H183</f>
        <v>0</v>
      </c>
      <c r="Q183" s="240">
        <v>0</v>
      </c>
      <c r="R183" s="240">
        <f>Q183*H183</f>
        <v>0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7134</v>
      </c>
      <c r="AT183" s="242" t="s">
        <v>245</v>
      </c>
      <c r="AU183" s="242" t="s">
        <v>87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7134</v>
      </c>
      <c r="BM183" s="242" t="s">
        <v>8752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8751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87</v>
      </c>
    </row>
    <row r="185" s="2" customFormat="1">
      <c r="A185" s="40"/>
      <c r="B185" s="41"/>
      <c r="C185" s="42"/>
      <c r="D185" s="249" t="s">
        <v>253</v>
      </c>
      <c r="E185" s="42"/>
      <c r="F185" s="250" t="s">
        <v>8753</v>
      </c>
      <c r="G185" s="42"/>
      <c r="H185" s="42"/>
      <c r="I185" s="246"/>
      <c r="J185" s="42"/>
      <c r="K185" s="42"/>
      <c r="L185" s="46"/>
      <c r="M185" s="247"/>
      <c r="N185" s="24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253</v>
      </c>
      <c r="AU185" s="19" t="s">
        <v>87</v>
      </c>
    </row>
    <row r="186" s="2" customFormat="1" ht="16.5" customHeight="1">
      <c r="A186" s="40"/>
      <c r="B186" s="41"/>
      <c r="C186" s="230" t="s">
        <v>2463</v>
      </c>
      <c r="D186" s="230" t="s">
        <v>245</v>
      </c>
      <c r="E186" s="231" t="s">
        <v>8754</v>
      </c>
      <c r="F186" s="232" t="s">
        <v>8755</v>
      </c>
      <c r="G186" s="233" t="s">
        <v>7858</v>
      </c>
      <c r="H186" s="234">
        <v>0.80000000000000004</v>
      </c>
      <c r="I186" s="235"/>
      <c r="J186" s="236">
        <f>ROUND(I186*H186,2)</f>
        <v>0</v>
      </c>
      <c r="K186" s="237"/>
      <c r="L186" s="46"/>
      <c r="M186" s="238" t="s">
        <v>1</v>
      </c>
      <c r="N186" s="239" t="s">
        <v>43</v>
      </c>
      <c r="O186" s="93"/>
      <c r="P186" s="240">
        <f>O186*H186</f>
        <v>0</v>
      </c>
      <c r="Q186" s="240">
        <v>0</v>
      </c>
      <c r="R186" s="240">
        <f>Q186*H186</f>
        <v>0</v>
      </c>
      <c r="S186" s="240">
        <v>0</v>
      </c>
      <c r="T186" s="24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42" t="s">
        <v>7134</v>
      </c>
      <c r="AT186" s="242" t="s">
        <v>245</v>
      </c>
      <c r="AU186" s="242" t="s">
        <v>87</v>
      </c>
      <c r="AY186" s="19" t="s">
        <v>242</v>
      </c>
      <c r="BE186" s="243">
        <f>IF(N186="základní",J186,0)</f>
        <v>0</v>
      </c>
      <c r="BF186" s="243">
        <f>IF(N186="snížená",J186,0)</f>
        <v>0</v>
      </c>
      <c r="BG186" s="243">
        <f>IF(N186="zákl. přenesená",J186,0)</f>
        <v>0</v>
      </c>
      <c r="BH186" s="243">
        <f>IF(N186="sníž. přenesená",J186,0)</f>
        <v>0</v>
      </c>
      <c r="BI186" s="243">
        <f>IF(N186="nulová",J186,0)</f>
        <v>0</v>
      </c>
      <c r="BJ186" s="19" t="s">
        <v>85</v>
      </c>
      <c r="BK186" s="243">
        <f>ROUND(I186*H186,2)</f>
        <v>0</v>
      </c>
      <c r="BL186" s="19" t="s">
        <v>7134</v>
      </c>
      <c r="BM186" s="242" t="s">
        <v>8756</v>
      </c>
    </row>
    <row r="187" s="2" customFormat="1">
      <c r="A187" s="40"/>
      <c r="B187" s="41"/>
      <c r="C187" s="42"/>
      <c r="D187" s="244" t="s">
        <v>251</v>
      </c>
      <c r="E187" s="42"/>
      <c r="F187" s="245" t="s">
        <v>8755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251</v>
      </c>
      <c r="AU187" s="19" t="s">
        <v>87</v>
      </c>
    </row>
    <row r="188" s="2" customFormat="1">
      <c r="A188" s="40"/>
      <c r="B188" s="41"/>
      <c r="C188" s="42"/>
      <c r="D188" s="249" t="s">
        <v>253</v>
      </c>
      <c r="E188" s="42"/>
      <c r="F188" s="250" t="s">
        <v>8757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253</v>
      </c>
      <c r="AU188" s="19" t="s">
        <v>87</v>
      </c>
    </row>
    <row r="189" s="12" customFormat="1" ht="22.8" customHeight="1">
      <c r="A189" s="12"/>
      <c r="B189" s="214"/>
      <c r="C189" s="215"/>
      <c r="D189" s="216" t="s">
        <v>77</v>
      </c>
      <c r="E189" s="228" t="s">
        <v>8758</v>
      </c>
      <c r="F189" s="228" t="s">
        <v>8759</v>
      </c>
      <c r="G189" s="215"/>
      <c r="H189" s="215"/>
      <c r="I189" s="218"/>
      <c r="J189" s="229">
        <f>BK189</f>
        <v>0</v>
      </c>
      <c r="K189" s="215"/>
      <c r="L189" s="220"/>
      <c r="M189" s="221"/>
      <c r="N189" s="222"/>
      <c r="O189" s="222"/>
      <c r="P189" s="223">
        <f>SUM(P190:P193)</f>
        <v>0</v>
      </c>
      <c r="Q189" s="222"/>
      <c r="R189" s="223">
        <f>SUM(R190:R193)</f>
        <v>0</v>
      </c>
      <c r="S189" s="222"/>
      <c r="T189" s="224">
        <f>SUM(T190:T193)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5" t="s">
        <v>482</v>
      </c>
      <c r="AT189" s="226" t="s">
        <v>77</v>
      </c>
      <c r="AU189" s="226" t="s">
        <v>85</v>
      </c>
      <c r="AY189" s="225" t="s">
        <v>242</v>
      </c>
      <c r="BK189" s="227">
        <f>SUM(BK190:BK193)</f>
        <v>0</v>
      </c>
    </row>
    <row r="190" s="2" customFormat="1" ht="16.5" customHeight="1">
      <c r="A190" s="40"/>
      <c r="B190" s="41"/>
      <c r="C190" s="230" t="s">
        <v>1832</v>
      </c>
      <c r="D190" s="230" t="s">
        <v>245</v>
      </c>
      <c r="E190" s="231" t="s">
        <v>8760</v>
      </c>
      <c r="F190" s="232" t="s">
        <v>8761</v>
      </c>
      <c r="G190" s="233" t="s">
        <v>7858</v>
      </c>
      <c r="H190" s="234">
        <v>0.80000000000000004</v>
      </c>
      <c r="I190" s="235"/>
      <c r="J190" s="236">
        <f>ROUND(I190*H190,2)</f>
        <v>0</v>
      </c>
      <c r="K190" s="237"/>
      <c r="L190" s="46"/>
      <c r="M190" s="238" t="s">
        <v>1</v>
      </c>
      <c r="N190" s="239" t="s">
        <v>43</v>
      </c>
      <c r="O190" s="93"/>
      <c r="P190" s="240">
        <f>O190*H190</f>
        <v>0</v>
      </c>
      <c r="Q190" s="240">
        <v>0</v>
      </c>
      <c r="R190" s="240">
        <f>Q190*H190</f>
        <v>0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7134</v>
      </c>
      <c r="AT190" s="242" t="s">
        <v>245</v>
      </c>
      <c r="AU190" s="242" t="s">
        <v>87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7134</v>
      </c>
      <c r="BM190" s="242" t="s">
        <v>8762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8761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87</v>
      </c>
    </row>
    <row r="192" s="2" customFormat="1">
      <c r="A192" s="40"/>
      <c r="B192" s="41"/>
      <c r="C192" s="42"/>
      <c r="D192" s="249" t="s">
        <v>253</v>
      </c>
      <c r="E192" s="42"/>
      <c r="F192" s="250" t="s">
        <v>8763</v>
      </c>
      <c r="G192" s="42"/>
      <c r="H192" s="42"/>
      <c r="I192" s="246"/>
      <c r="J192" s="42"/>
      <c r="K192" s="42"/>
      <c r="L192" s="46"/>
      <c r="M192" s="247"/>
      <c r="N192" s="24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253</v>
      </c>
      <c r="AU192" s="19" t="s">
        <v>87</v>
      </c>
    </row>
    <row r="193" s="2" customFormat="1">
      <c r="A193" s="40"/>
      <c r="B193" s="41"/>
      <c r="C193" s="42"/>
      <c r="D193" s="244" t="s">
        <v>1049</v>
      </c>
      <c r="E193" s="42"/>
      <c r="F193" s="294" t="s">
        <v>8764</v>
      </c>
      <c r="G193" s="42"/>
      <c r="H193" s="42"/>
      <c r="I193" s="246"/>
      <c r="J193" s="42"/>
      <c r="K193" s="42"/>
      <c r="L193" s="46"/>
      <c r="M193" s="247"/>
      <c r="N193" s="24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1049</v>
      </c>
      <c r="AU193" s="19" t="s">
        <v>87</v>
      </c>
    </row>
    <row r="194" s="12" customFormat="1" ht="22.8" customHeight="1">
      <c r="A194" s="12"/>
      <c r="B194" s="214"/>
      <c r="C194" s="215"/>
      <c r="D194" s="216" t="s">
        <v>77</v>
      </c>
      <c r="E194" s="228" t="s">
        <v>8765</v>
      </c>
      <c r="F194" s="228" t="s">
        <v>8766</v>
      </c>
      <c r="G194" s="215"/>
      <c r="H194" s="215"/>
      <c r="I194" s="218"/>
      <c r="J194" s="229">
        <f>BK194</f>
        <v>0</v>
      </c>
      <c r="K194" s="215"/>
      <c r="L194" s="220"/>
      <c r="M194" s="221"/>
      <c r="N194" s="222"/>
      <c r="O194" s="222"/>
      <c r="P194" s="223">
        <f>SUM(P195:P206)</f>
        <v>0</v>
      </c>
      <c r="Q194" s="222"/>
      <c r="R194" s="223">
        <f>SUM(R195:R206)</f>
        <v>0</v>
      </c>
      <c r="S194" s="222"/>
      <c r="T194" s="224">
        <f>SUM(T195:T206)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25" t="s">
        <v>482</v>
      </c>
      <c r="AT194" s="226" t="s">
        <v>77</v>
      </c>
      <c r="AU194" s="226" t="s">
        <v>85</v>
      </c>
      <c r="AY194" s="225" t="s">
        <v>242</v>
      </c>
      <c r="BK194" s="227">
        <f>SUM(BK195:BK206)</f>
        <v>0</v>
      </c>
    </row>
    <row r="195" s="2" customFormat="1" ht="16.5" customHeight="1">
      <c r="A195" s="40"/>
      <c r="B195" s="41"/>
      <c r="C195" s="230" t="s">
        <v>1843</v>
      </c>
      <c r="D195" s="230" t="s">
        <v>245</v>
      </c>
      <c r="E195" s="231" t="s">
        <v>8767</v>
      </c>
      <c r="F195" s="232" t="s">
        <v>8768</v>
      </c>
      <c r="G195" s="233" t="s">
        <v>7858</v>
      </c>
      <c r="H195" s="234">
        <v>0.80000000000000004</v>
      </c>
      <c r="I195" s="235"/>
      <c r="J195" s="236">
        <f>ROUND(I195*H195,2)</f>
        <v>0</v>
      </c>
      <c r="K195" s="237"/>
      <c r="L195" s="46"/>
      <c r="M195" s="238" t="s">
        <v>1</v>
      </c>
      <c r="N195" s="239" t="s">
        <v>43</v>
      </c>
      <c r="O195" s="93"/>
      <c r="P195" s="240">
        <f>O195*H195</f>
        <v>0</v>
      </c>
      <c r="Q195" s="240">
        <v>0</v>
      </c>
      <c r="R195" s="240">
        <f>Q195*H195</f>
        <v>0</v>
      </c>
      <c r="S195" s="240">
        <v>0</v>
      </c>
      <c r="T195" s="24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42" t="s">
        <v>7134</v>
      </c>
      <c r="AT195" s="242" t="s">
        <v>245</v>
      </c>
      <c r="AU195" s="242" t="s">
        <v>87</v>
      </c>
      <c r="AY195" s="19" t="s">
        <v>242</v>
      </c>
      <c r="BE195" s="243">
        <f>IF(N195="základní",J195,0)</f>
        <v>0</v>
      </c>
      <c r="BF195" s="243">
        <f>IF(N195="snížená",J195,0)</f>
        <v>0</v>
      </c>
      <c r="BG195" s="243">
        <f>IF(N195="zákl. přenesená",J195,0)</f>
        <v>0</v>
      </c>
      <c r="BH195" s="243">
        <f>IF(N195="sníž. přenesená",J195,0)</f>
        <v>0</v>
      </c>
      <c r="BI195" s="243">
        <f>IF(N195="nulová",J195,0)</f>
        <v>0</v>
      </c>
      <c r="BJ195" s="19" t="s">
        <v>85</v>
      </c>
      <c r="BK195" s="243">
        <f>ROUND(I195*H195,2)</f>
        <v>0</v>
      </c>
      <c r="BL195" s="19" t="s">
        <v>7134</v>
      </c>
      <c r="BM195" s="242" t="s">
        <v>8769</v>
      </c>
    </row>
    <row r="196" s="2" customFormat="1">
      <c r="A196" s="40"/>
      <c r="B196" s="41"/>
      <c r="C196" s="42"/>
      <c r="D196" s="244" t="s">
        <v>251</v>
      </c>
      <c r="E196" s="42"/>
      <c r="F196" s="245" t="s">
        <v>8768</v>
      </c>
      <c r="G196" s="42"/>
      <c r="H196" s="42"/>
      <c r="I196" s="246"/>
      <c r="J196" s="42"/>
      <c r="K196" s="42"/>
      <c r="L196" s="46"/>
      <c r="M196" s="247"/>
      <c r="N196" s="24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251</v>
      </c>
      <c r="AU196" s="19" t="s">
        <v>87</v>
      </c>
    </row>
    <row r="197" s="2" customFormat="1">
      <c r="A197" s="40"/>
      <c r="B197" s="41"/>
      <c r="C197" s="42"/>
      <c r="D197" s="249" t="s">
        <v>253</v>
      </c>
      <c r="E197" s="42"/>
      <c r="F197" s="250" t="s">
        <v>8770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253</v>
      </c>
      <c r="AU197" s="19" t="s">
        <v>87</v>
      </c>
    </row>
    <row r="198" s="2" customFormat="1">
      <c r="A198" s="40"/>
      <c r="B198" s="41"/>
      <c r="C198" s="42"/>
      <c r="D198" s="244" t="s">
        <v>1049</v>
      </c>
      <c r="E198" s="42"/>
      <c r="F198" s="294" t="s">
        <v>8771</v>
      </c>
      <c r="G198" s="42"/>
      <c r="H198" s="42"/>
      <c r="I198" s="246"/>
      <c r="J198" s="42"/>
      <c r="K198" s="42"/>
      <c r="L198" s="46"/>
      <c r="M198" s="247"/>
      <c r="N198" s="24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1049</v>
      </c>
      <c r="AU198" s="19" t="s">
        <v>87</v>
      </c>
    </row>
    <row r="199" s="2" customFormat="1" ht="16.5" customHeight="1">
      <c r="A199" s="40"/>
      <c r="B199" s="41"/>
      <c r="C199" s="230" t="s">
        <v>7</v>
      </c>
      <c r="D199" s="230" t="s">
        <v>245</v>
      </c>
      <c r="E199" s="231" t="s">
        <v>8772</v>
      </c>
      <c r="F199" s="232" t="s">
        <v>8773</v>
      </c>
      <c r="G199" s="233" t="s">
        <v>7858</v>
      </c>
      <c r="H199" s="234">
        <v>0.80000000000000004</v>
      </c>
      <c r="I199" s="235"/>
      <c r="J199" s="236">
        <f>ROUND(I199*H199,2)</f>
        <v>0</v>
      </c>
      <c r="K199" s="237"/>
      <c r="L199" s="46"/>
      <c r="M199" s="238" t="s">
        <v>1</v>
      </c>
      <c r="N199" s="239" t="s">
        <v>43</v>
      </c>
      <c r="O199" s="93"/>
      <c r="P199" s="240">
        <f>O199*H199</f>
        <v>0</v>
      </c>
      <c r="Q199" s="240">
        <v>0</v>
      </c>
      <c r="R199" s="240">
        <f>Q199*H199</f>
        <v>0</v>
      </c>
      <c r="S199" s="240">
        <v>0</v>
      </c>
      <c r="T199" s="24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42" t="s">
        <v>7134</v>
      </c>
      <c r="AT199" s="242" t="s">
        <v>245</v>
      </c>
      <c r="AU199" s="242" t="s">
        <v>87</v>
      </c>
      <c r="AY199" s="19" t="s">
        <v>242</v>
      </c>
      <c r="BE199" s="243">
        <f>IF(N199="základní",J199,0)</f>
        <v>0</v>
      </c>
      <c r="BF199" s="243">
        <f>IF(N199="snížená",J199,0)</f>
        <v>0</v>
      </c>
      <c r="BG199" s="243">
        <f>IF(N199="zákl. přenesená",J199,0)</f>
        <v>0</v>
      </c>
      <c r="BH199" s="243">
        <f>IF(N199="sníž. přenesená",J199,0)</f>
        <v>0</v>
      </c>
      <c r="BI199" s="243">
        <f>IF(N199="nulová",J199,0)</f>
        <v>0</v>
      </c>
      <c r="BJ199" s="19" t="s">
        <v>85</v>
      </c>
      <c r="BK199" s="243">
        <f>ROUND(I199*H199,2)</f>
        <v>0</v>
      </c>
      <c r="BL199" s="19" t="s">
        <v>7134</v>
      </c>
      <c r="BM199" s="242" t="s">
        <v>8774</v>
      </c>
    </row>
    <row r="200" s="2" customFormat="1">
      <c r="A200" s="40"/>
      <c r="B200" s="41"/>
      <c r="C200" s="42"/>
      <c r="D200" s="244" t="s">
        <v>251</v>
      </c>
      <c r="E200" s="42"/>
      <c r="F200" s="245" t="s">
        <v>8773</v>
      </c>
      <c r="G200" s="42"/>
      <c r="H200" s="42"/>
      <c r="I200" s="246"/>
      <c r="J200" s="42"/>
      <c r="K200" s="42"/>
      <c r="L200" s="46"/>
      <c r="M200" s="247"/>
      <c r="N200" s="24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251</v>
      </c>
      <c r="AU200" s="19" t="s">
        <v>87</v>
      </c>
    </row>
    <row r="201" s="2" customFormat="1">
      <c r="A201" s="40"/>
      <c r="B201" s="41"/>
      <c r="C201" s="42"/>
      <c r="D201" s="249" t="s">
        <v>253</v>
      </c>
      <c r="E201" s="42"/>
      <c r="F201" s="250" t="s">
        <v>8775</v>
      </c>
      <c r="G201" s="42"/>
      <c r="H201" s="42"/>
      <c r="I201" s="246"/>
      <c r="J201" s="42"/>
      <c r="K201" s="42"/>
      <c r="L201" s="46"/>
      <c r="M201" s="247"/>
      <c r="N201" s="24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253</v>
      </c>
      <c r="AU201" s="19" t="s">
        <v>87</v>
      </c>
    </row>
    <row r="202" s="2" customFormat="1">
      <c r="A202" s="40"/>
      <c r="B202" s="41"/>
      <c r="C202" s="42"/>
      <c r="D202" s="244" t="s">
        <v>1049</v>
      </c>
      <c r="E202" s="42"/>
      <c r="F202" s="294" t="s">
        <v>8776</v>
      </c>
      <c r="G202" s="42"/>
      <c r="H202" s="42"/>
      <c r="I202" s="246"/>
      <c r="J202" s="42"/>
      <c r="K202" s="42"/>
      <c r="L202" s="46"/>
      <c r="M202" s="247"/>
      <c r="N202" s="24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1049</v>
      </c>
      <c r="AU202" s="19" t="s">
        <v>87</v>
      </c>
    </row>
    <row r="203" s="2" customFormat="1" ht="16.5" customHeight="1">
      <c r="A203" s="40"/>
      <c r="B203" s="41"/>
      <c r="C203" s="230" t="s">
        <v>2312</v>
      </c>
      <c r="D203" s="230" t="s">
        <v>245</v>
      </c>
      <c r="E203" s="231" t="s">
        <v>8777</v>
      </c>
      <c r="F203" s="232" t="s">
        <v>8778</v>
      </c>
      <c r="G203" s="233" t="s">
        <v>7858</v>
      </c>
      <c r="H203" s="234">
        <v>0.80000000000000004</v>
      </c>
      <c r="I203" s="235"/>
      <c r="J203" s="236">
        <f>ROUND(I203*H203,2)</f>
        <v>0</v>
      </c>
      <c r="K203" s="237"/>
      <c r="L203" s="46"/>
      <c r="M203" s="238" t="s">
        <v>1</v>
      </c>
      <c r="N203" s="239" t="s">
        <v>43</v>
      </c>
      <c r="O203" s="93"/>
      <c r="P203" s="240">
        <f>O203*H203</f>
        <v>0</v>
      </c>
      <c r="Q203" s="240">
        <v>0</v>
      </c>
      <c r="R203" s="240">
        <f>Q203*H203</f>
        <v>0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7134</v>
      </c>
      <c r="AT203" s="242" t="s">
        <v>245</v>
      </c>
      <c r="AU203" s="242" t="s">
        <v>87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7134</v>
      </c>
      <c r="BM203" s="242" t="s">
        <v>8779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8778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87</v>
      </c>
    </row>
    <row r="205" s="2" customFormat="1">
      <c r="A205" s="40"/>
      <c r="B205" s="41"/>
      <c r="C205" s="42"/>
      <c r="D205" s="249" t="s">
        <v>253</v>
      </c>
      <c r="E205" s="42"/>
      <c r="F205" s="250" t="s">
        <v>8780</v>
      </c>
      <c r="G205" s="42"/>
      <c r="H205" s="42"/>
      <c r="I205" s="246"/>
      <c r="J205" s="42"/>
      <c r="K205" s="42"/>
      <c r="L205" s="46"/>
      <c r="M205" s="247"/>
      <c r="N205" s="24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253</v>
      </c>
      <c r="AU205" s="19" t="s">
        <v>87</v>
      </c>
    </row>
    <row r="206" s="2" customFormat="1">
      <c r="A206" s="40"/>
      <c r="B206" s="41"/>
      <c r="C206" s="42"/>
      <c r="D206" s="244" t="s">
        <v>1049</v>
      </c>
      <c r="E206" s="42"/>
      <c r="F206" s="294" t="s">
        <v>8781</v>
      </c>
      <c r="G206" s="42"/>
      <c r="H206" s="42"/>
      <c r="I206" s="246"/>
      <c r="J206" s="42"/>
      <c r="K206" s="42"/>
      <c r="L206" s="46"/>
      <c r="M206" s="295"/>
      <c r="N206" s="296"/>
      <c r="O206" s="297"/>
      <c r="P206" s="297"/>
      <c r="Q206" s="297"/>
      <c r="R206" s="297"/>
      <c r="S206" s="297"/>
      <c r="T206" s="298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1049</v>
      </c>
      <c r="AU206" s="19" t="s">
        <v>87</v>
      </c>
    </row>
    <row r="207" s="2" customFormat="1" ht="6.96" customHeight="1">
      <c r="A207" s="40"/>
      <c r="B207" s="68"/>
      <c r="C207" s="69"/>
      <c r="D207" s="69"/>
      <c r="E207" s="69"/>
      <c r="F207" s="69"/>
      <c r="G207" s="69"/>
      <c r="H207" s="69"/>
      <c r="I207" s="69"/>
      <c r="J207" s="69"/>
      <c r="K207" s="69"/>
      <c r="L207" s="46"/>
      <c r="M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</row>
  </sheetData>
  <sheetProtection sheet="1" autoFilter="0" formatColumns="0" formatRows="0" objects="1" scenarios="1" spinCount="100000" saltValue="aR9Cd4AtaTj/5674RYBi2OewhJ8FA42E9c+mguMwIbrpyyR+d1SJARgWUPwPRUmdSDur2bGQXSJQUYLVFGG+wA==" hashValue="E8QQmheVU02pDKAG8VBj6syhWXD1NBDF2lqj/gU7IOfyYjod6pnKQJE4ugkGXjTDhDe9qWiC0FwCR3R6p5fiww==" algorithmName="SHA-512" password="CC35"/>
  <autoFilter ref="C126:K20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2" r:id="rId1" display="https://podminky.urs.cz/item/CS_URS_2025_01/012203000"/>
    <hyperlink ref="F135" r:id="rId2" display="https://podminky.urs.cz/item/CS_URS_2025_01/012303000"/>
    <hyperlink ref="F138" r:id="rId3" display="https://podminky.urs.cz/item/CS_URS_2025_01/012403000"/>
    <hyperlink ref="F141" r:id="rId4" display="https://podminky.urs.cz/item/CS_URS_2025_01/013244000"/>
    <hyperlink ref="F146" r:id="rId5" display="https://podminky.urs.cz/item/CS_URS_2025_01/023002000"/>
    <hyperlink ref="F151" r:id="rId6" display="https://podminky.urs.cz/item/CS_URS_2025_01/032002000"/>
    <hyperlink ref="F154" r:id="rId7" display="https://podminky.urs.cz/item/CS_URS_2025_01/033103000"/>
    <hyperlink ref="F157" r:id="rId8" display="https://podminky.urs.cz/item/CS_URS_2025_01/034103000"/>
    <hyperlink ref="F160" r:id="rId9" display="https://podminky.urs.cz/item/CS_URS_2025_01/034503000"/>
    <hyperlink ref="F163" r:id="rId10" display="https://podminky.urs.cz/item/CS_URS_2025_01/034703000"/>
    <hyperlink ref="F166" r:id="rId11" display="https://podminky.urs.cz/item/CS_URS_2025_01/039103000"/>
    <hyperlink ref="F169" r:id="rId12" display="https://podminky.urs.cz/item/CS_URS_2025_01/039203000"/>
    <hyperlink ref="F173" r:id="rId13" display="https://podminky.urs.cz/item/CS_URS_2025_01/041414000"/>
    <hyperlink ref="F176" r:id="rId14" display="https://podminky.urs.cz/item/CS_URS_2025_01/041424000"/>
    <hyperlink ref="F179" r:id="rId15" display="https://podminky.urs.cz/item/CS_URS_2025_01/043194000"/>
    <hyperlink ref="F182" r:id="rId16" display="https://podminky.urs.cz/item/CS_URS_2025_01/043203000"/>
    <hyperlink ref="F185" r:id="rId17" display="https://podminky.urs.cz/item/CS_URS_2025_01/045203000"/>
    <hyperlink ref="F188" r:id="rId18" display="https://podminky.urs.cz/item/CS_URS_2025_01/045303000"/>
    <hyperlink ref="F192" r:id="rId19" display="https://podminky.urs.cz/item/CS_URS_2025_01/071203000"/>
    <hyperlink ref="F197" r:id="rId20" display="https://podminky.urs.cz/item/CS_URS_2025_01/094103000"/>
    <hyperlink ref="F201" r:id="rId21" display="https://podminky.urs.cz/item/CS_URS_2025_01/094203000"/>
    <hyperlink ref="F205" r:id="rId22" display="https://podminky.urs.cz/item/CS_URS_2025_01/094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8782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8783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ROUND(J140,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ROUND((SUM(BE140:BE853)),  2)</f>
        <v>0</v>
      </c>
      <c r="G35" s="40"/>
      <c r="H35" s="40"/>
      <c r="I35" s="167">
        <v>0.20999999999999999</v>
      </c>
      <c r="J35" s="166">
        <f>ROUND(((SUM(BE140:BE853))*I35),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ROUND((SUM(BF140:BF853)),  2)</f>
        <v>0</v>
      </c>
      <c r="G36" s="40"/>
      <c r="H36" s="40"/>
      <c r="I36" s="167">
        <v>0.12</v>
      </c>
      <c r="J36" s="166">
        <f>ROUND(((SUM(BF140:BF853))*I36),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ROUND((SUM(BG140:BG853)),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ROUND((SUM(BH140:BH853)),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ROUND((SUM(BI140:BI853)),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8782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002001 - Stavební část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J140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200</v>
      </c>
      <c r="E99" s="194"/>
      <c r="F99" s="194"/>
      <c r="G99" s="194"/>
      <c r="H99" s="194"/>
      <c r="I99" s="194"/>
      <c r="J99" s="195">
        <f>J141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202</v>
      </c>
      <c r="E100" s="199"/>
      <c r="F100" s="199"/>
      <c r="G100" s="199"/>
      <c r="H100" s="199"/>
      <c r="I100" s="199"/>
      <c r="J100" s="200">
        <f>J142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203</v>
      </c>
      <c r="E101" s="199"/>
      <c r="F101" s="199"/>
      <c r="G101" s="199"/>
      <c r="H101" s="199"/>
      <c r="I101" s="199"/>
      <c r="J101" s="200">
        <f>J162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206</v>
      </c>
      <c r="E102" s="199"/>
      <c r="F102" s="199"/>
      <c r="G102" s="199"/>
      <c r="H102" s="199"/>
      <c r="I102" s="199"/>
      <c r="J102" s="200">
        <f>J219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208</v>
      </c>
      <c r="E103" s="199"/>
      <c r="F103" s="199"/>
      <c r="G103" s="199"/>
      <c r="H103" s="199"/>
      <c r="I103" s="199"/>
      <c r="J103" s="200">
        <f>J333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209</v>
      </c>
      <c r="E104" s="199"/>
      <c r="F104" s="199"/>
      <c r="G104" s="199"/>
      <c r="H104" s="199"/>
      <c r="I104" s="199"/>
      <c r="J104" s="200">
        <f>J344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1"/>
      <c r="C105" s="192"/>
      <c r="D105" s="193" t="s">
        <v>210</v>
      </c>
      <c r="E105" s="194"/>
      <c r="F105" s="194"/>
      <c r="G105" s="194"/>
      <c r="H105" s="194"/>
      <c r="I105" s="194"/>
      <c r="J105" s="195">
        <f>J348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7"/>
      <c r="C106" s="135"/>
      <c r="D106" s="198" t="s">
        <v>211</v>
      </c>
      <c r="E106" s="199"/>
      <c r="F106" s="199"/>
      <c r="G106" s="199"/>
      <c r="H106" s="199"/>
      <c r="I106" s="199"/>
      <c r="J106" s="200">
        <f>J349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212</v>
      </c>
      <c r="E107" s="199"/>
      <c r="F107" s="199"/>
      <c r="G107" s="199"/>
      <c r="H107" s="199"/>
      <c r="I107" s="199"/>
      <c r="J107" s="200">
        <f>J391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214</v>
      </c>
      <c r="E108" s="199"/>
      <c r="F108" s="199"/>
      <c r="G108" s="199"/>
      <c r="H108" s="199"/>
      <c r="I108" s="199"/>
      <c r="J108" s="200">
        <f>J409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5"/>
      <c r="D109" s="198" t="s">
        <v>217</v>
      </c>
      <c r="E109" s="199"/>
      <c r="F109" s="199"/>
      <c r="G109" s="199"/>
      <c r="H109" s="199"/>
      <c r="I109" s="199"/>
      <c r="J109" s="200">
        <f>J430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5"/>
      <c r="D110" s="198" t="s">
        <v>218</v>
      </c>
      <c r="E110" s="199"/>
      <c r="F110" s="199"/>
      <c r="G110" s="199"/>
      <c r="H110" s="199"/>
      <c r="I110" s="199"/>
      <c r="J110" s="200">
        <f>J466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219</v>
      </c>
      <c r="E111" s="199"/>
      <c r="F111" s="199"/>
      <c r="G111" s="199"/>
      <c r="H111" s="199"/>
      <c r="I111" s="199"/>
      <c r="J111" s="200">
        <f>J474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5"/>
      <c r="D112" s="198" t="s">
        <v>220</v>
      </c>
      <c r="E112" s="199"/>
      <c r="F112" s="199"/>
      <c r="G112" s="199"/>
      <c r="H112" s="199"/>
      <c r="I112" s="199"/>
      <c r="J112" s="200">
        <f>J593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5"/>
      <c r="D113" s="198" t="s">
        <v>221</v>
      </c>
      <c r="E113" s="199"/>
      <c r="F113" s="199"/>
      <c r="G113" s="199"/>
      <c r="H113" s="199"/>
      <c r="I113" s="199"/>
      <c r="J113" s="200">
        <f>J656</f>
        <v>0</v>
      </c>
      <c r="K113" s="135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5"/>
      <c r="D114" s="198" t="s">
        <v>222</v>
      </c>
      <c r="E114" s="199"/>
      <c r="F114" s="199"/>
      <c r="G114" s="199"/>
      <c r="H114" s="199"/>
      <c r="I114" s="199"/>
      <c r="J114" s="200">
        <f>J694</f>
        <v>0</v>
      </c>
      <c r="K114" s="135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5"/>
      <c r="D115" s="198" t="s">
        <v>223</v>
      </c>
      <c r="E115" s="199"/>
      <c r="F115" s="199"/>
      <c r="G115" s="199"/>
      <c r="H115" s="199"/>
      <c r="I115" s="199"/>
      <c r="J115" s="200">
        <f>J704</f>
        <v>0</v>
      </c>
      <c r="K115" s="135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5"/>
      <c r="D116" s="198" t="s">
        <v>224</v>
      </c>
      <c r="E116" s="199"/>
      <c r="F116" s="199"/>
      <c r="G116" s="199"/>
      <c r="H116" s="199"/>
      <c r="I116" s="199"/>
      <c r="J116" s="200">
        <f>J758</f>
        <v>0</v>
      </c>
      <c r="K116" s="135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5"/>
      <c r="D117" s="198" t="s">
        <v>225</v>
      </c>
      <c r="E117" s="199"/>
      <c r="F117" s="199"/>
      <c r="G117" s="199"/>
      <c r="H117" s="199"/>
      <c r="I117" s="199"/>
      <c r="J117" s="200">
        <f>J798</f>
        <v>0</v>
      </c>
      <c r="K117" s="135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5"/>
      <c r="D118" s="198" t="s">
        <v>226</v>
      </c>
      <c r="E118" s="199"/>
      <c r="F118" s="199"/>
      <c r="G118" s="199"/>
      <c r="H118" s="199"/>
      <c r="I118" s="199"/>
      <c r="J118" s="200">
        <f>J822</f>
        <v>0</v>
      </c>
      <c r="K118" s="135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2" customFormat="1" ht="21.84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68"/>
      <c r="C120" s="69"/>
      <c r="D120" s="69"/>
      <c r="E120" s="69"/>
      <c r="F120" s="69"/>
      <c r="G120" s="69"/>
      <c r="H120" s="69"/>
      <c r="I120" s="69"/>
      <c r="J120" s="69"/>
      <c r="K120" s="69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4" s="2" customFormat="1" ht="6.96" customHeight="1">
      <c r="A124" s="40"/>
      <c r="B124" s="70"/>
      <c r="C124" s="71"/>
      <c r="D124" s="71"/>
      <c r="E124" s="71"/>
      <c r="F124" s="71"/>
      <c r="G124" s="71"/>
      <c r="H124" s="71"/>
      <c r="I124" s="71"/>
      <c r="J124" s="71"/>
      <c r="K124" s="71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24.96" customHeight="1">
      <c r="A125" s="40"/>
      <c r="B125" s="41"/>
      <c r="C125" s="25" t="s">
        <v>227</v>
      </c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2" customHeight="1">
      <c r="A127" s="40"/>
      <c r="B127" s="41"/>
      <c r="C127" s="34" t="s">
        <v>16</v>
      </c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6.5" customHeight="1">
      <c r="A128" s="40"/>
      <c r="B128" s="41"/>
      <c r="C128" s="42"/>
      <c r="D128" s="42"/>
      <c r="E128" s="186" t="str">
        <f>E7</f>
        <v>Rekonstrukce budovy MM Habartov</v>
      </c>
      <c r="F128" s="34"/>
      <c r="G128" s="34"/>
      <c r="H128" s="34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1" customFormat="1" ht="12" customHeight="1">
      <c r="B129" s="23"/>
      <c r="C129" s="34" t="s">
        <v>191</v>
      </c>
      <c r="D129" s="24"/>
      <c r="E129" s="24"/>
      <c r="F129" s="24"/>
      <c r="G129" s="24"/>
      <c r="H129" s="24"/>
      <c r="I129" s="24"/>
      <c r="J129" s="24"/>
      <c r="K129" s="24"/>
      <c r="L129" s="22"/>
    </row>
    <row r="130" s="2" customFormat="1" ht="16.5" customHeight="1">
      <c r="A130" s="40"/>
      <c r="B130" s="41"/>
      <c r="C130" s="42"/>
      <c r="D130" s="42"/>
      <c r="E130" s="186" t="s">
        <v>8782</v>
      </c>
      <c r="F130" s="42"/>
      <c r="G130" s="42"/>
      <c r="H130" s="42"/>
      <c r="I130" s="42"/>
      <c r="J130" s="42"/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2" customHeight="1">
      <c r="A131" s="40"/>
      <c r="B131" s="41"/>
      <c r="C131" s="34" t="s">
        <v>193</v>
      </c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16.5" customHeight="1">
      <c r="A132" s="40"/>
      <c r="B132" s="41"/>
      <c r="C132" s="42"/>
      <c r="D132" s="42"/>
      <c r="E132" s="78" t="str">
        <f>E11</f>
        <v>002001 - Stavební část</v>
      </c>
      <c r="F132" s="42"/>
      <c r="G132" s="42"/>
      <c r="H132" s="42"/>
      <c r="I132" s="42"/>
      <c r="J132" s="42"/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2" customFormat="1" ht="6.96" customHeight="1">
      <c r="A133" s="40"/>
      <c r="B133" s="41"/>
      <c r="C133" s="42"/>
      <c r="D133" s="42"/>
      <c r="E133" s="42"/>
      <c r="F133" s="42"/>
      <c r="G133" s="42"/>
      <c r="H133" s="42"/>
      <c r="I133" s="42"/>
      <c r="J133" s="42"/>
      <c r="K133" s="42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12" customHeight="1">
      <c r="A134" s="40"/>
      <c r="B134" s="41"/>
      <c r="C134" s="34" t="s">
        <v>20</v>
      </c>
      <c r="D134" s="42"/>
      <c r="E134" s="42"/>
      <c r="F134" s="29" t="str">
        <f>F14</f>
        <v xml:space="preserve"> </v>
      </c>
      <c r="G134" s="42"/>
      <c r="H134" s="42"/>
      <c r="I134" s="34" t="s">
        <v>22</v>
      </c>
      <c r="J134" s="81" t="str">
        <f>IF(J14="","",J14)</f>
        <v>25. 5. 2025</v>
      </c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2" customFormat="1" ht="6.96" customHeight="1">
      <c r="A135" s="40"/>
      <c r="B135" s="41"/>
      <c r="C135" s="42"/>
      <c r="D135" s="42"/>
      <c r="E135" s="42"/>
      <c r="F135" s="42"/>
      <c r="G135" s="42"/>
      <c r="H135" s="42"/>
      <c r="I135" s="42"/>
      <c r="J135" s="42"/>
      <c r="K135" s="42"/>
      <c r="L135" s="65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</row>
    <row r="136" s="2" customFormat="1" ht="15.15" customHeight="1">
      <c r="A136" s="40"/>
      <c r="B136" s="41"/>
      <c r="C136" s="34" t="s">
        <v>24</v>
      </c>
      <c r="D136" s="42"/>
      <c r="E136" s="42"/>
      <c r="F136" s="29" t="str">
        <f>E17</f>
        <v>Město Habartov,Náměstí Přátelství 112,Habartov</v>
      </c>
      <c r="G136" s="42"/>
      <c r="H136" s="42"/>
      <c r="I136" s="34" t="s">
        <v>32</v>
      </c>
      <c r="J136" s="38" t="str">
        <f>E23</f>
        <v>Ing.Šárka Dubská</v>
      </c>
      <c r="K136" s="42"/>
      <c r="L136" s="65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  <row r="137" s="2" customFormat="1" ht="15.15" customHeight="1">
      <c r="A137" s="40"/>
      <c r="B137" s="41"/>
      <c r="C137" s="34" t="s">
        <v>30</v>
      </c>
      <c r="D137" s="42"/>
      <c r="E137" s="42"/>
      <c r="F137" s="29" t="str">
        <f>IF(E20="","",E20)</f>
        <v>Vyplň údaj</v>
      </c>
      <c r="G137" s="42"/>
      <c r="H137" s="42"/>
      <c r="I137" s="34" t="s">
        <v>34</v>
      </c>
      <c r="J137" s="38" t="str">
        <f>E26</f>
        <v xml:space="preserve"> </v>
      </c>
      <c r="K137" s="42"/>
      <c r="L137" s="65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</row>
    <row r="138" s="2" customFormat="1" ht="10.32" customHeight="1">
      <c r="A138" s="40"/>
      <c r="B138" s="41"/>
      <c r="C138" s="42"/>
      <c r="D138" s="42"/>
      <c r="E138" s="42"/>
      <c r="F138" s="42"/>
      <c r="G138" s="42"/>
      <c r="H138" s="42"/>
      <c r="I138" s="42"/>
      <c r="J138" s="42"/>
      <c r="K138" s="42"/>
      <c r="L138" s="65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  <row r="139" s="11" customFormat="1" ht="29.28" customHeight="1">
      <c r="A139" s="202"/>
      <c r="B139" s="203"/>
      <c r="C139" s="204" t="s">
        <v>228</v>
      </c>
      <c r="D139" s="205" t="s">
        <v>63</v>
      </c>
      <c r="E139" s="205" t="s">
        <v>59</v>
      </c>
      <c r="F139" s="205" t="s">
        <v>60</v>
      </c>
      <c r="G139" s="205" t="s">
        <v>229</v>
      </c>
      <c r="H139" s="205" t="s">
        <v>230</v>
      </c>
      <c r="I139" s="205" t="s">
        <v>231</v>
      </c>
      <c r="J139" s="206" t="s">
        <v>197</v>
      </c>
      <c r="K139" s="207" t="s">
        <v>232</v>
      </c>
      <c r="L139" s="208"/>
      <c r="M139" s="102" t="s">
        <v>1</v>
      </c>
      <c r="N139" s="103" t="s">
        <v>42</v>
      </c>
      <c r="O139" s="103" t="s">
        <v>233</v>
      </c>
      <c r="P139" s="103" t="s">
        <v>234</v>
      </c>
      <c r="Q139" s="103" t="s">
        <v>235</v>
      </c>
      <c r="R139" s="103" t="s">
        <v>236</v>
      </c>
      <c r="S139" s="103" t="s">
        <v>237</v>
      </c>
      <c r="T139" s="104" t="s">
        <v>238</v>
      </c>
      <c r="U139" s="202"/>
      <c r="V139" s="202"/>
      <c r="W139" s="202"/>
      <c r="X139" s="202"/>
      <c r="Y139" s="202"/>
      <c r="Z139" s="202"/>
      <c r="AA139" s="202"/>
      <c r="AB139" s="202"/>
      <c r="AC139" s="202"/>
      <c r="AD139" s="202"/>
      <c r="AE139" s="202"/>
    </row>
    <row r="140" s="2" customFormat="1" ht="22.8" customHeight="1">
      <c r="A140" s="40"/>
      <c r="B140" s="41"/>
      <c r="C140" s="109" t="s">
        <v>239</v>
      </c>
      <c r="D140" s="42"/>
      <c r="E140" s="42"/>
      <c r="F140" s="42"/>
      <c r="G140" s="42"/>
      <c r="H140" s="42"/>
      <c r="I140" s="42"/>
      <c r="J140" s="209">
        <f>BK140</f>
        <v>0</v>
      </c>
      <c r="K140" s="42"/>
      <c r="L140" s="46"/>
      <c r="M140" s="105"/>
      <c r="N140" s="210"/>
      <c r="O140" s="106"/>
      <c r="P140" s="211">
        <f>P141+P348</f>
        <v>0</v>
      </c>
      <c r="Q140" s="106"/>
      <c r="R140" s="211">
        <f>R141+R348</f>
        <v>445.65348514000004</v>
      </c>
      <c r="S140" s="106"/>
      <c r="T140" s="212">
        <f>T141+T348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77</v>
      </c>
      <c r="AU140" s="19" t="s">
        <v>199</v>
      </c>
      <c r="BK140" s="213">
        <f>BK141+BK348</f>
        <v>0</v>
      </c>
    </row>
    <row r="141" s="12" customFormat="1" ht="25.92" customHeight="1">
      <c r="A141" s="12"/>
      <c r="B141" s="214"/>
      <c r="C141" s="215"/>
      <c r="D141" s="216" t="s">
        <v>77</v>
      </c>
      <c r="E141" s="217" t="s">
        <v>240</v>
      </c>
      <c r="F141" s="217" t="s">
        <v>241</v>
      </c>
      <c r="G141" s="215"/>
      <c r="H141" s="215"/>
      <c r="I141" s="218"/>
      <c r="J141" s="219">
        <f>BK141</f>
        <v>0</v>
      </c>
      <c r="K141" s="215"/>
      <c r="L141" s="220"/>
      <c r="M141" s="221"/>
      <c r="N141" s="222"/>
      <c r="O141" s="222"/>
      <c r="P141" s="223">
        <f>P142+P162+P219+P333+P344</f>
        <v>0</v>
      </c>
      <c r="Q141" s="222"/>
      <c r="R141" s="223">
        <f>R142+R162+R219+R333+R344</f>
        <v>394.14602498000005</v>
      </c>
      <c r="S141" s="222"/>
      <c r="T141" s="224">
        <f>T142+T162+T219+T333+T344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5" t="s">
        <v>85</v>
      </c>
      <c r="AT141" s="226" t="s">
        <v>77</v>
      </c>
      <c r="AU141" s="226" t="s">
        <v>78</v>
      </c>
      <c r="AY141" s="225" t="s">
        <v>242</v>
      </c>
      <c r="BK141" s="227">
        <f>BK142+BK162+BK219+BK333+BK344</f>
        <v>0</v>
      </c>
    </row>
    <row r="142" s="12" customFormat="1" ht="22.8" customHeight="1">
      <c r="A142" s="12"/>
      <c r="B142" s="214"/>
      <c r="C142" s="215"/>
      <c r="D142" s="216" t="s">
        <v>77</v>
      </c>
      <c r="E142" s="228" t="s">
        <v>87</v>
      </c>
      <c r="F142" s="228" t="s">
        <v>258</v>
      </c>
      <c r="G142" s="215"/>
      <c r="H142" s="215"/>
      <c r="I142" s="218"/>
      <c r="J142" s="229">
        <f>BK142</f>
        <v>0</v>
      </c>
      <c r="K142" s="215"/>
      <c r="L142" s="220"/>
      <c r="M142" s="221"/>
      <c r="N142" s="222"/>
      <c r="O142" s="222"/>
      <c r="P142" s="223">
        <f>SUM(P143:P161)</f>
        <v>0</v>
      </c>
      <c r="Q142" s="222"/>
      <c r="R142" s="223">
        <f>SUM(R143:R161)</f>
        <v>117.01203782</v>
      </c>
      <c r="S142" s="222"/>
      <c r="T142" s="224">
        <f>SUM(T143:T161)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5" t="s">
        <v>85</v>
      </c>
      <c r="AT142" s="226" t="s">
        <v>77</v>
      </c>
      <c r="AU142" s="226" t="s">
        <v>85</v>
      </c>
      <c r="AY142" s="225" t="s">
        <v>242</v>
      </c>
      <c r="BK142" s="227">
        <f>SUM(BK143:BK161)</f>
        <v>0</v>
      </c>
    </row>
    <row r="143" s="2" customFormat="1" ht="37.8" customHeight="1">
      <c r="A143" s="40"/>
      <c r="B143" s="41"/>
      <c r="C143" s="230" t="s">
        <v>1096</v>
      </c>
      <c r="D143" s="230" t="s">
        <v>245</v>
      </c>
      <c r="E143" s="231" t="s">
        <v>259</v>
      </c>
      <c r="F143" s="232" t="s">
        <v>260</v>
      </c>
      <c r="G143" s="233" t="s">
        <v>261</v>
      </c>
      <c r="H143" s="234">
        <v>16.399999999999999</v>
      </c>
      <c r="I143" s="235"/>
      <c r="J143" s="236">
        <f>ROUND(I143*H143,2)</f>
        <v>0</v>
      </c>
      <c r="K143" s="237"/>
      <c r="L143" s="46"/>
      <c r="M143" s="238" t="s">
        <v>1</v>
      </c>
      <c r="N143" s="239" t="s">
        <v>43</v>
      </c>
      <c r="O143" s="93"/>
      <c r="P143" s="240">
        <f>O143*H143</f>
        <v>0</v>
      </c>
      <c r="Q143" s="240">
        <v>0.00050000000000000001</v>
      </c>
      <c r="R143" s="240">
        <f>Q143*H143</f>
        <v>0.008199999999999999</v>
      </c>
      <c r="S143" s="240">
        <v>0</v>
      </c>
      <c r="T143" s="24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42" t="s">
        <v>249</v>
      </c>
      <c r="AT143" s="242" t="s">
        <v>245</v>
      </c>
      <c r="AU143" s="242" t="s">
        <v>87</v>
      </c>
      <c r="AY143" s="19" t="s">
        <v>242</v>
      </c>
      <c r="BE143" s="243">
        <f>IF(N143="základní",J143,0)</f>
        <v>0</v>
      </c>
      <c r="BF143" s="243">
        <f>IF(N143="snížená",J143,0)</f>
        <v>0</v>
      </c>
      <c r="BG143" s="243">
        <f>IF(N143="zákl. přenesená",J143,0)</f>
        <v>0</v>
      </c>
      <c r="BH143" s="243">
        <f>IF(N143="sníž. přenesená",J143,0)</f>
        <v>0</v>
      </c>
      <c r="BI143" s="243">
        <f>IF(N143="nulová",J143,0)</f>
        <v>0</v>
      </c>
      <c r="BJ143" s="19" t="s">
        <v>85</v>
      </c>
      <c r="BK143" s="243">
        <f>ROUND(I143*H143,2)</f>
        <v>0</v>
      </c>
      <c r="BL143" s="19" t="s">
        <v>249</v>
      </c>
      <c r="BM143" s="242" t="s">
        <v>8784</v>
      </c>
    </row>
    <row r="144" s="2" customFormat="1">
      <c r="A144" s="40"/>
      <c r="B144" s="41"/>
      <c r="C144" s="42"/>
      <c r="D144" s="244" t="s">
        <v>251</v>
      </c>
      <c r="E144" s="42"/>
      <c r="F144" s="245" t="s">
        <v>263</v>
      </c>
      <c r="G144" s="42"/>
      <c r="H144" s="42"/>
      <c r="I144" s="246"/>
      <c r="J144" s="42"/>
      <c r="K144" s="42"/>
      <c r="L144" s="46"/>
      <c r="M144" s="247"/>
      <c r="N144" s="24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251</v>
      </c>
      <c r="AU144" s="19" t="s">
        <v>87</v>
      </c>
    </row>
    <row r="145" s="2" customFormat="1">
      <c r="A145" s="40"/>
      <c r="B145" s="41"/>
      <c r="C145" s="42"/>
      <c r="D145" s="249" t="s">
        <v>253</v>
      </c>
      <c r="E145" s="42"/>
      <c r="F145" s="250" t="s">
        <v>264</v>
      </c>
      <c r="G145" s="42"/>
      <c r="H145" s="42"/>
      <c r="I145" s="246"/>
      <c r="J145" s="42"/>
      <c r="K145" s="42"/>
      <c r="L145" s="46"/>
      <c r="M145" s="247"/>
      <c r="N145" s="24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253</v>
      </c>
      <c r="AU145" s="19" t="s">
        <v>87</v>
      </c>
    </row>
    <row r="146" s="14" customFormat="1">
      <c r="A146" s="14"/>
      <c r="B146" s="261"/>
      <c r="C146" s="262"/>
      <c r="D146" s="244" t="s">
        <v>255</v>
      </c>
      <c r="E146" s="263" t="s">
        <v>1</v>
      </c>
      <c r="F146" s="264" t="s">
        <v>8785</v>
      </c>
      <c r="G146" s="262"/>
      <c r="H146" s="265">
        <v>16.399999999999999</v>
      </c>
      <c r="I146" s="266"/>
      <c r="J146" s="262"/>
      <c r="K146" s="262"/>
      <c r="L146" s="267"/>
      <c r="M146" s="268"/>
      <c r="N146" s="269"/>
      <c r="O146" s="269"/>
      <c r="P146" s="269"/>
      <c r="Q146" s="269"/>
      <c r="R146" s="269"/>
      <c r="S146" s="269"/>
      <c r="T146" s="270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71" t="s">
        <v>255</v>
      </c>
      <c r="AU146" s="271" t="s">
        <v>87</v>
      </c>
      <c r="AV146" s="14" t="s">
        <v>87</v>
      </c>
      <c r="AW146" s="14" t="s">
        <v>36</v>
      </c>
      <c r="AX146" s="14" t="s">
        <v>85</v>
      </c>
      <c r="AY146" s="271" t="s">
        <v>242</v>
      </c>
    </row>
    <row r="147" s="2" customFormat="1" ht="24.15" customHeight="1">
      <c r="A147" s="40"/>
      <c r="B147" s="41"/>
      <c r="C147" s="230" t="s">
        <v>85</v>
      </c>
      <c r="D147" s="230" t="s">
        <v>245</v>
      </c>
      <c r="E147" s="231" t="s">
        <v>276</v>
      </c>
      <c r="F147" s="232" t="s">
        <v>277</v>
      </c>
      <c r="G147" s="233" t="s">
        <v>278</v>
      </c>
      <c r="H147" s="234">
        <v>51.033999999999999</v>
      </c>
      <c r="I147" s="235"/>
      <c r="J147" s="236">
        <f>ROUND(I147*H147,2)</f>
        <v>0</v>
      </c>
      <c r="K147" s="237"/>
      <c r="L147" s="46"/>
      <c r="M147" s="238" t="s">
        <v>1</v>
      </c>
      <c r="N147" s="239" t="s">
        <v>43</v>
      </c>
      <c r="O147" s="93"/>
      <c r="P147" s="240">
        <f>O147*H147</f>
        <v>0</v>
      </c>
      <c r="Q147" s="240">
        <v>2.1600000000000001</v>
      </c>
      <c r="R147" s="240">
        <f>Q147*H147</f>
        <v>110.23344</v>
      </c>
      <c r="S147" s="240">
        <v>0</v>
      </c>
      <c r="T147" s="24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42" t="s">
        <v>249</v>
      </c>
      <c r="AT147" s="242" t="s">
        <v>245</v>
      </c>
      <c r="AU147" s="242" t="s">
        <v>87</v>
      </c>
      <c r="AY147" s="19" t="s">
        <v>242</v>
      </c>
      <c r="BE147" s="243">
        <f>IF(N147="základní",J147,0)</f>
        <v>0</v>
      </c>
      <c r="BF147" s="243">
        <f>IF(N147="snížená",J147,0)</f>
        <v>0</v>
      </c>
      <c r="BG147" s="243">
        <f>IF(N147="zákl. přenesená",J147,0)</f>
        <v>0</v>
      </c>
      <c r="BH147" s="243">
        <f>IF(N147="sníž. přenesená",J147,0)</f>
        <v>0</v>
      </c>
      <c r="BI147" s="243">
        <f>IF(N147="nulová",J147,0)</f>
        <v>0</v>
      </c>
      <c r="BJ147" s="19" t="s">
        <v>85</v>
      </c>
      <c r="BK147" s="243">
        <f>ROUND(I147*H147,2)</f>
        <v>0</v>
      </c>
      <c r="BL147" s="19" t="s">
        <v>249</v>
      </c>
      <c r="BM147" s="242" t="s">
        <v>8786</v>
      </c>
    </row>
    <row r="148" s="2" customFormat="1">
      <c r="A148" s="40"/>
      <c r="B148" s="41"/>
      <c r="C148" s="42"/>
      <c r="D148" s="244" t="s">
        <v>251</v>
      </c>
      <c r="E148" s="42"/>
      <c r="F148" s="245" t="s">
        <v>280</v>
      </c>
      <c r="G148" s="42"/>
      <c r="H148" s="42"/>
      <c r="I148" s="246"/>
      <c r="J148" s="42"/>
      <c r="K148" s="42"/>
      <c r="L148" s="46"/>
      <c r="M148" s="247"/>
      <c r="N148" s="24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251</v>
      </c>
      <c r="AU148" s="19" t="s">
        <v>87</v>
      </c>
    </row>
    <row r="149" s="2" customFormat="1">
      <c r="A149" s="40"/>
      <c r="B149" s="41"/>
      <c r="C149" s="42"/>
      <c r="D149" s="249" t="s">
        <v>253</v>
      </c>
      <c r="E149" s="42"/>
      <c r="F149" s="250" t="s">
        <v>281</v>
      </c>
      <c r="G149" s="42"/>
      <c r="H149" s="42"/>
      <c r="I149" s="246"/>
      <c r="J149" s="42"/>
      <c r="K149" s="42"/>
      <c r="L149" s="46"/>
      <c r="M149" s="247"/>
      <c r="N149" s="24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253</v>
      </c>
      <c r="AU149" s="19" t="s">
        <v>87</v>
      </c>
    </row>
    <row r="150" s="14" customFormat="1">
      <c r="A150" s="14"/>
      <c r="B150" s="261"/>
      <c r="C150" s="262"/>
      <c r="D150" s="244" t="s">
        <v>255</v>
      </c>
      <c r="E150" s="263" t="s">
        <v>1</v>
      </c>
      <c r="F150" s="264" t="s">
        <v>8787</v>
      </c>
      <c r="G150" s="262"/>
      <c r="H150" s="265">
        <v>9.1875</v>
      </c>
      <c r="I150" s="266"/>
      <c r="J150" s="262"/>
      <c r="K150" s="262"/>
      <c r="L150" s="267"/>
      <c r="M150" s="268"/>
      <c r="N150" s="269"/>
      <c r="O150" s="269"/>
      <c r="P150" s="269"/>
      <c r="Q150" s="269"/>
      <c r="R150" s="269"/>
      <c r="S150" s="269"/>
      <c r="T150" s="270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71" t="s">
        <v>255</v>
      </c>
      <c r="AU150" s="271" t="s">
        <v>87</v>
      </c>
      <c r="AV150" s="14" t="s">
        <v>87</v>
      </c>
      <c r="AW150" s="14" t="s">
        <v>36</v>
      </c>
      <c r="AX150" s="14" t="s">
        <v>78</v>
      </c>
      <c r="AY150" s="271" t="s">
        <v>242</v>
      </c>
    </row>
    <row r="151" s="14" customFormat="1">
      <c r="A151" s="14"/>
      <c r="B151" s="261"/>
      <c r="C151" s="262"/>
      <c r="D151" s="244" t="s">
        <v>255</v>
      </c>
      <c r="E151" s="263" t="s">
        <v>1</v>
      </c>
      <c r="F151" s="264" t="s">
        <v>8788</v>
      </c>
      <c r="G151" s="262"/>
      <c r="H151" s="265">
        <v>25.790000000000006</v>
      </c>
      <c r="I151" s="266"/>
      <c r="J151" s="262"/>
      <c r="K151" s="262"/>
      <c r="L151" s="267"/>
      <c r="M151" s="268"/>
      <c r="N151" s="269"/>
      <c r="O151" s="269"/>
      <c r="P151" s="269"/>
      <c r="Q151" s="269"/>
      <c r="R151" s="269"/>
      <c r="S151" s="269"/>
      <c r="T151" s="270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71" t="s">
        <v>255</v>
      </c>
      <c r="AU151" s="271" t="s">
        <v>87</v>
      </c>
      <c r="AV151" s="14" t="s">
        <v>87</v>
      </c>
      <c r="AW151" s="14" t="s">
        <v>36</v>
      </c>
      <c r="AX151" s="14" t="s">
        <v>78</v>
      </c>
      <c r="AY151" s="271" t="s">
        <v>242</v>
      </c>
    </row>
    <row r="152" s="14" customFormat="1">
      <c r="A152" s="14"/>
      <c r="B152" s="261"/>
      <c r="C152" s="262"/>
      <c r="D152" s="244" t="s">
        <v>255</v>
      </c>
      <c r="E152" s="263" t="s">
        <v>1</v>
      </c>
      <c r="F152" s="264" t="s">
        <v>8789</v>
      </c>
      <c r="G152" s="262"/>
      <c r="H152" s="265">
        <v>16.056000000000001</v>
      </c>
      <c r="I152" s="266"/>
      <c r="J152" s="262"/>
      <c r="K152" s="262"/>
      <c r="L152" s="267"/>
      <c r="M152" s="268"/>
      <c r="N152" s="269"/>
      <c r="O152" s="269"/>
      <c r="P152" s="269"/>
      <c r="Q152" s="269"/>
      <c r="R152" s="269"/>
      <c r="S152" s="269"/>
      <c r="T152" s="270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71" t="s">
        <v>255</v>
      </c>
      <c r="AU152" s="271" t="s">
        <v>87</v>
      </c>
      <c r="AV152" s="14" t="s">
        <v>87</v>
      </c>
      <c r="AW152" s="14" t="s">
        <v>36</v>
      </c>
      <c r="AX152" s="14" t="s">
        <v>78</v>
      </c>
      <c r="AY152" s="271" t="s">
        <v>242</v>
      </c>
    </row>
    <row r="153" s="15" customFormat="1">
      <c r="A153" s="15"/>
      <c r="B153" s="272"/>
      <c r="C153" s="273"/>
      <c r="D153" s="244" t="s">
        <v>255</v>
      </c>
      <c r="E153" s="274" t="s">
        <v>1</v>
      </c>
      <c r="F153" s="275" t="s">
        <v>268</v>
      </c>
      <c r="G153" s="273"/>
      <c r="H153" s="276">
        <v>51.033500000000004</v>
      </c>
      <c r="I153" s="277"/>
      <c r="J153" s="273"/>
      <c r="K153" s="273"/>
      <c r="L153" s="278"/>
      <c r="M153" s="279"/>
      <c r="N153" s="280"/>
      <c r="O153" s="280"/>
      <c r="P153" s="280"/>
      <c r="Q153" s="280"/>
      <c r="R153" s="280"/>
      <c r="S153" s="280"/>
      <c r="T153" s="28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82" t="s">
        <v>255</v>
      </c>
      <c r="AU153" s="282" t="s">
        <v>87</v>
      </c>
      <c r="AV153" s="15" t="s">
        <v>249</v>
      </c>
      <c r="AW153" s="15" t="s">
        <v>36</v>
      </c>
      <c r="AX153" s="15" t="s">
        <v>85</v>
      </c>
      <c r="AY153" s="282" t="s">
        <v>242</v>
      </c>
    </row>
    <row r="154" s="2" customFormat="1" ht="24.15" customHeight="1">
      <c r="A154" s="40"/>
      <c r="B154" s="41"/>
      <c r="C154" s="230" t="s">
        <v>249</v>
      </c>
      <c r="D154" s="230" t="s">
        <v>245</v>
      </c>
      <c r="E154" s="231" t="s">
        <v>284</v>
      </c>
      <c r="F154" s="232" t="s">
        <v>285</v>
      </c>
      <c r="G154" s="233" t="s">
        <v>278</v>
      </c>
      <c r="H154" s="234">
        <v>2.625</v>
      </c>
      <c r="I154" s="235"/>
      <c r="J154" s="236">
        <f>ROUND(I154*H154,2)</f>
        <v>0</v>
      </c>
      <c r="K154" s="237"/>
      <c r="L154" s="46"/>
      <c r="M154" s="238" t="s">
        <v>1</v>
      </c>
      <c r="N154" s="239" t="s">
        <v>43</v>
      </c>
      <c r="O154" s="93"/>
      <c r="P154" s="240">
        <f>O154*H154</f>
        <v>0</v>
      </c>
      <c r="Q154" s="240">
        <v>2.5018699999999998</v>
      </c>
      <c r="R154" s="240">
        <f>Q154*H154</f>
        <v>6.5674087499999994</v>
      </c>
      <c r="S154" s="240">
        <v>0</v>
      </c>
      <c r="T154" s="24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42" t="s">
        <v>249</v>
      </c>
      <c r="AT154" s="242" t="s">
        <v>245</v>
      </c>
      <c r="AU154" s="242" t="s">
        <v>87</v>
      </c>
      <c r="AY154" s="19" t="s">
        <v>242</v>
      </c>
      <c r="BE154" s="243">
        <f>IF(N154="základní",J154,0)</f>
        <v>0</v>
      </c>
      <c r="BF154" s="243">
        <f>IF(N154="snížená",J154,0)</f>
        <v>0</v>
      </c>
      <c r="BG154" s="243">
        <f>IF(N154="zákl. přenesená",J154,0)</f>
        <v>0</v>
      </c>
      <c r="BH154" s="243">
        <f>IF(N154="sníž. přenesená",J154,0)</f>
        <v>0</v>
      </c>
      <c r="BI154" s="243">
        <f>IF(N154="nulová",J154,0)</f>
        <v>0</v>
      </c>
      <c r="BJ154" s="19" t="s">
        <v>85</v>
      </c>
      <c r="BK154" s="243">
        <f>ROUND(I154*H154,2)</f>
        <v>0</v>
      </c>
      <c r="BL154" s="19" t="s">
        <v>249</v>
      </c>
      <c r="BM154" s="242" t="s">
        <v>8790</v>
      </c>
    </row>
    <row r="155" s="2" customFormat="1">
      <c r="A155" s="40"/>
      <c r="B155" s="41"/>
      <c r="C155" s="42"/>
      <c r="D155" s="244" t="s">
        <v>251</v>
      </c>
      <c r="E155" s="42"/>
      <c r="F155" s="245" t="s">
        <v>287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251</v>
      </c>
      <c r="AU155" s="19" t="s">
        <v>87</v>
      </c>
    </row>
    <row r="156" s="2" customFormat="1">
      <c r="A156" s="40"/>
      <c r="B156" s="41"/>
      <c r="C156" s="42"/>
      <c r="D156" s="249" t="s">
        <v>253</v>
      </c>
      <c r="E156" s="42"/>
      <c r="F156" s="250" t="s">
        <v>288</v>
      </c>
      <c r="G156" s="42"/>
      <c r="H156" s="42"/>
      <c r="I156" s="246"/>
      <c r="J156" s="42"/>
      <c r="K156" s="42"/>
      <c r="L156" s="46"/>
      <c r="M156" s="247"/>
      <c r="N156" s="24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253</v>
      </c>
      <c r="AU156" s="19" t="s">
        <v>87</v>
      </c>
    </row>
    <row r="157" s="14" customFormat="1">
      <c r="A157" s="14"/>
      <c r="B157" s="261"/>
      <c r="C157" s="262"/>
      <c r="D157" s="244" t="s">
        <v>255</v>
      </c>
      <c r="E157" s="263" t="s">
        <v>1</v>
      </c>
      <c r="F157" s="264" t="s">
        <v>8791</v>
      </c>
      <c r="G157" s="262"/>
      <c r="H157" s="265">
        <v>2.625</v>
      </c>
      <c r="I157" s="266"/>
      <c r="J157" s="262"/>
      <c r="K157" s="262"/>
      <c r="L157" s="267"/>
      <c r="M157" s="268"/>
      <c r="N157" s="269"/>
      <c r="O157" s="269"/>
      <c r="P157" s="269"/>
      <c r="Q157" s="269"/>
      <c r="R157" s="269"/>
      <c r="S157" s="269"/>
      <c r="T157" s="270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1" t="s">
        <v>255</v>
      </c>
      <c r="AU157" s="271" t="s">
        <v>87</v>
      </c>
      <c r="AV157" s="14" t="s">
        <v>87</v>
      </c>
      <c r="AW157" s="14" t="s">
        <v>36</v>
      </c>
      <c r="AX157" s="14" t="s">
        <v>85</v>
      </c>
      <c r="AY157" s="271" t="s">
        <v>242</v>
      </c>
    </row>
    <row r="158" s="2" customFormat="1" ht="16.5" customHeight="1">
      <c r="A158" s="40"/>
      <c r="B158" s="41"/>
      <c r="C158" s="230" t="s">
        <v>482</v>
      </c>
      <c r="D158" s="230" t="s">
        <v>245</v>
      </c>
      <c r="E158" s="231" t="s">
        <v>296</v>
      </c>
      <c r="F158" s="232" t="s">
        <v>297</v>
      </c>
      <c r="G158" s="233" t="s">
        <v>298</v>
      </c>
      <c r="H158" s="234">
        <v>0.191</v>
      </c>
      <c r="I158" s="235"/>
      <c r="J158" s="236">
        <f>ROUND(I158*H158,2)</f>
        <v>0</v>
      </c>
      <c r="K158" s="237"/>
      <c r="L158" s="46"/>
      <c r="M158" s="238" t="s">
        <v>1</v>
      </c>
      <c r="N158" s="239" t="s">
        <v>43</v>
      </c>
      <c r="O158" s="93"/>
      <c r="P158" s="240">
        <f>O158*H158</f>
        <v>0</v>
      </c>
      <c r="Q158" s="240">
        <v>1.06277</v>
      </c>
      <c r="R158" s="240">
        <f>Q158*H158</f>
        <v>0.20298906999999999</v>
      </c>
      <c r="S158" s="240">
        <v>0</v>
      </c>
      <c r="T158" s="24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42" t="s">
        <v>249</v>
      </c>
      <c r="AT158" s="242" t="s">
        <v>245</v>
      </c>
      <c r="AU158" s="242" t="s">
        <v>87</v>
      </c>
      <c r="AY158" s="19" t="s">
        <v>242</v>
      </c>
      <c r="BE158" s="243">
        <f>IF(N158="základní",J158,0)</f>
        <v>0</v>
      </c>
      <c r="BF158" s="243">
        <f>IF(N158="snížená",J158,0)</f>
        <v>0</v>
      </c>
      <c r="BG158" s="243">
        <f>IF(N158="zákl. přenesená",J158,0)</f>
        <v>0</v>
      </c>
      <c r="BH158" s="243">
        <f>IF(N158="sníž. přenesená",J158,0)</f>
        <v>0</v>
      </c>
      <c r="BI158" s="243">
        <f>IF(N158="nulová",J158,0)</f>
        <v>0</v>
      </c>
      <c r="BJ158" s="19" t="s">
        <v>85</v>
      </c>
      <c r="BK158" s="243">
        <f>ROUND(I158*H158,2)</f>
        <v>0</v>
      </c>
      <c r="BL158" s="19" t="s">
        <v>249</v>
      </c>
      <c r="BM158" s="242" t="s">
        <v>8792</v>
      </c>
    </row>
    <row r="159" s="2" customFormat="1">
      <c r="A159" s="40"/>
      <c r="B159" s="41"/>
      <c r="C159" s="42"/>
      <c r="D159" s="244" t="s">
        <v>251</v>
      </c>
      <c r="E159" s="42"/>
      <c r="F159" s="245" t="s">
        <v>300</v>
      </c>
      <c r="G159" s="42"/>
      <c r="H159" s="42"/>
      <c r="I159" s="246"/>
      <c r="J159" s="42"/>
      <c r="K159" s="42"/>
      <c r="L159" s="46"/>
      <c r="M159" s="247"/>
      <c r="N159" s="24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251</v>
      </c>
      <c r="AU159" s="19" t="s">
        <v>87</v>
      </c>
    </row>
    <row r="160" s="2" customFormat="1">
      <c r="A160" s="40"/>
      <c r="B160" s="41"/>
      <c r="C160" s="42"/>
      <c r="D160" s="249" t="s">
        <v>253</v>
      </c>
      <c r="E160" s="42"/>
      <c r="F160" s="250" t="s">
        <v>301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253</v>
      </c>
      <c r="AU160" s="19" t="s">
        <v>87</v>
      </c>
    </row>
    <row r="161" s="14" customFormat="1">
      <c r="A161" s="14"/>
      <c r="B161" s="261"/>
      <c r="C161" s="262"/>
      <c r="D161" s="244" t="s">
        <v>255</v>
      </c>
      <c r="E161" s="263" t="s">
        <v>1</v>
      </c>
      <c r="F161" s="264" t="s">
        <v>8793</v>
      </c>
      <c r="G161" s="262"/>
      <c r="H161" s="265">
        <v>0.19107899999999997</v>
      </c>
      <c r="I161" s="266"/>
      <c r="J161" s="262"/>
      <c r="K161" s="262"/>
      <c r="L161" s="267"/>
      <c r="M161" s="268"/>
      <c r="N161" s="269"/>
      <c r="O161" s="269"/>
      <c r="P161" s="269"/>
      <c r="Q161" s="269"/>
      <c r="R161" s="269"/>
      <c r="S161" s="269"/>
      <c r="T161" s="270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71" t="s">
        <v>255</v>
      </c>
      <c r="AU161" s="271" t="s">
        <v>87</v>
      </c>
      <c r="AV161" s="14" t="s">
        <v>87</v>
      </c>
      <c r="AW161" s="14" t="s">
        <v>36</v>
      </c>
      <c r="AX161" s="14" t="s">
        <v>85</v>
      </c>
      <c r="AY161" s="271" t="s">
        <v>242</v>
      </c>
    </row>
    <row r="162" s="12" customFormat="1" ht="22.8" customHeight="1">
      <c r="A162" s="12"/>
      <c r="B162" s="214"/>
      <c r="C162" s="215"/>
      <c r="D162" s="216" t="s">
        <v>77</v>
      </c>
      <c r="E162" s="228" t="s">
        <v>110</v>
      </c>
      <c r="F162" s="228" t="s">
        <v>304</v>
      </c>
      <c r="G162" s="215"/>
      <c r="H162" s="215"/>
      <c r="I162" s="218"/>
      <c r="J162" s="229">
        <f>BK162</f>
        <v>0</v>
      </c>
      <c r="K162" s="215"/>
      <c r="L162" s="220"/>
      <c r="M162" s="221"/>
      <c r="N162" s="222"/>
      <c r="O162" s="222"/>
      <c r="P162" s="223">
        <f>SUM(P163:P218)</f>
        <v>0</v>
      </c>
      <c r="Q162" s="222"/>
      <c r="R162" s="223">
        <f>SUM(R163:R218)</f>
        <v>55.250619669999999</v>
      </c>
      <c r="S162" s="222"/>
      <c r="T162" s="224">
        <f>SUM(T163:T218)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25" t="s">
        <v>85</v>
      </c>
      <c r="AT162" s="226" t="s">
        <v>77</v>
      </c>
      <c r="AU162" s="226" t="s">
        <v>85</v>
      </c>
      <c r="AY162" s="225" t="s">
        <v>242</v>
      </c>
      <c r="BK162" s="227">
        <f>SUM(BK163:BK218)</f>
        <v>0</v>
      </c>
    </row>
    <row r="163" s="2" customFormat="1" ht="37.8" customHeight="1">
      <c r="A163" s="40"/>
      <c r="B163" s="41"/>
      <c r="C163" s="230" t="s">
        <v>2318</v>
      </c>
      <c r="D163" s="230" t="s">
        <v>245</v>
      </c>
      <c r="E163" s="231" t="s">
        <v>8794</v>
      </c>
      <c r="F163" s="232" t="s">
        <v>8795</v>
      </c>
      <c r="G163" s="233" t="s">
        <v>248</v>
      </c>
      <c r="H163" s="234">
        <v>1.26</v>
      </c>
      <c r="I163" s="235"/>
      <c r="J163" s="236">
        <f>ROUND(I163*H163,2)</f>
        <v>0</v>
      </c>
      <c r="K163" s="237"/>
      <c r="L163" s="46"/>
      <c r="M163" s="238" t="s">
        <v>1</v>
      </c>
      <c r="N163" s="239" t="s">
        <v>43</v>
      </c>
      <c r="O163" s="93"/>
      <c r="P163" s="240">
        <f>O163*H163</f>
        <v>0</v>
      </c>
      <c r="Q163" s="240">
        <v>0.18310000000000001</v>
      </c>
      <c r="R163" s="240">
        <f>Q163*H163</f>
        <v>0.23070600000000002</v>
      </c>
      <c r="S163" s="240">
        <v>0</v>
      </c>
      <c r="T163" s="24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42" t="s">
        <v>249</v>
      </c>
      <c r="AT163" s="242" t="s">
        <v>245</v>
      </c>
      <c r="AU163" s="242" t="s">
        <v>87</v>
      </c>
      <c r="AY163" s="19" t="s">
        <v>242</v>
      </c>
      <c r="BE163" s="243">
        <f>IF(N163="základní",J163,0)</f>
        <v>0</v>
      </c>
      <c r="BF163" s="243">
        <f>IF(N163="snížená",J163,0)</f>
        <v>0</v>
      </c>
      <c r="BG163" s="243">
        <f>IF(N163="zákl. přenesená",J163,0)</f>
        <v>0</v>
      </c>
      <c r="BH163" s="243">
        <f>IF(N163="sníž. přenesená",J163,0)</f>
        <v>0</v>
      </c>
      <c r="BI163" s="243">
        <f>IF(N163="nulová",J163,0)</f>
        <v>0</v>
      </c>
      <c r="BJ163" s="19" t="s">
        <v>85</v>
      </c>
      <c r="BK163" s="243">
        <f>ROUND(I163*H163,2)</f>
        <v>0</v>
      </c>
      <c r="BL163" s="19" t="s">
        <v>249</v>
      </c>
      <c r="BM163" s="242" t="s">
        <v>8796</v>
      </c>
    </row>
    <row r="164" s="2" customFormat="1">
      <c r="A164" s="40"/>
      <c r="B164" s="41"/>
      <c r="C164" s="42"/>
      <c r="D164" s="244" t="s">
        <v>251</v>
      </c>
      <c r="E164" s="42"/>
      <c r="F164" s="245" t="s">
        <v>8797</v>
      </c>
      <c r="G164" s="42"/>
      <c r="H164" s="42"/>
      <c r="I164" s="246"/>
      <c r="J164" s="42"/>
      <c r="K164" s="42"/>
      <c r="L164" s="46"/>
      <c r="M164" s="247"/>
      <c r="N164" s="24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251</v>
      </c>
      <c r="AU164" s="19" t="s">
        <v>87</v>
      </c>
    </row>
    <row r="165" s="2" customFormat="1">
      <c r="A165" s="40"/>
      <c r="B165" s="41"/>
      <c r="C165" s="42"/>
      <c r="D165" s="249" t="s">
        <v>253</v>
      </c>
      <c r="E165" s="42"/>
      <c r="F165" s="250" t="s">
        <v>8798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253</v>
      </c>
      <c r="AU165" s="19" t="s">
        <v>87</v>
      </c>
    </row>
    <row r="166" s="13" customFormat="1">
      <c r="A166" s="13"/>
      <c r="B166" s="251"/>
      <c r="C166" s="252"/>
      <c r="D166" s="244" t="s">
        <v>255</v>
      </c>
      <c r="E166" s="253" t="s">
        <v>1</v>
      </c>
      <c r="F166" s="254" t="s">
        <v>2615</v>
      </c>
      <c r="G166" s="252"/>
      <c r="H166" s="253" t="s">
        <v>1</v>
      </c>
      <c r="I166" s="255"/>
      <c r="J166" s="252"/>
      <c r="K166" s="252"/>
      <c r="L166" s="256"/>
      <c r="M166" s="257"/>
      <c r="N166" s="258"/>
      <c r="O166" s="258"/>
      <c r="P166" s="258"/>
      <c r="Q166" s="258"/>
      <c r="R166" s="258"/>
      <c r="S166" s="258"/>
      <c r="T166" s="259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0" t="s">
        <v>255</v>
      </c>
      <c r="AU166" s="260" t="s">
        <v>87</v>
      </c>
      <c r="AV166" s="13" t="s">
        <v>85</v>
      </c>
      <c r="AW166" s="13" t="s">
        <v>36</v>
      </c>
      <c r="AX166" s="13" t="s">
        <v>78</v>
      </c>
      <c r="AY166" s="260" t="s">
        <v>242</v>
      </c>
    </row>
    <row r="167" s="14" customFormat="1">
      <c r="A167" s="14"/>
      <c r="B167" s="261"/>
      <c r="C167" s="262"/>
      <c r="D167" s="244" t="s">
        <v>255</v>
      </c>
      <c r="E167" s="263" t="s">
        <v>1</v>
      </c>
      <c r="F167" s="264" t="s">
        <v>8799</v>
      </c>
      <c r="G167" s="262"/>
      <c r="H167" s="265">
        <v>1.26</v>
      </c>
      <c r="I167" s="266"/>
      <c r="J167" s="262"/>
      <c r="K167" s="262"/>
      <c r="L167" s="267"/>
      <c r="M167" s="268"/>
      <c r="N167" s="269"/>
      <c r="O167" s="269"/>
      <c r="P167" s="269"/>
      <c r="Q167" s="269"/>
      <c r="R167" s="269"/>
      <c r="S167" s="269"/>
      <c r="T167" s="270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71" t="s">
        <v>255</v>
      </c>
      <c r="AU167" s="271" t="s">
        <v>87</v>
      </c>
      <c r="AV167" s="14" t="s">
        <v>87</v>
      </c>
      <c r="AW167" s="14" t="s">
        <v>36</v>
      </c>
      <c r="AX167" s="14" t="s">
        <v>85</v>
      </c>
      <c r="AY167" s="271" t="s">
        <v>242</v>
      </c>
    </row>
    <row r="168" s="2" customFormat="1" ht="33" customHeight="1">
      <c r="A168" s="40"/>
      <c r="B168" s="41"/>
      <c r="C168" s="230" t="s">
        <v>1075</v>
      </c>
      <c r="D168" s="230" t="s">
        <v>245</v>
      </c>
      <c r="E168" s="231" t="s">
        <v>344</v>
      </c>
      <c r="F168" s="232" t="s">
        <v>345</v>
      </c>
      <c r="G168" s="233" t="s">
        <v>248</v>
      </c>
      <c r="H168" s="234">
        <v>41.738</v>
      </c>
      <c r="I168" s="235"/>
      <c r="J168" s="236">
        <f>ROUND(I168*H168,2)</f>
        <v>0</v>
      </c>
      <c r="K168" s="237"/>
      <c r="L168" s="46"/>
      <c r="M168" s="238" t="s">
        <v>1</v>
      </c>
      <c r="N168" s="239" t="s">
        <v>43</v>
      </c>
      <c r="O168" s="93"/>
      <c r="P168" s="240">
        <f>O168*H168</f>
        <v>0</v>
      </c>
      <c r="Q168" s="240">
        <v>0.17499999999999999</v>
      </c>
      <c r="R168" s="240">
        <f>Q168*H168</f>
        <v>7.304149999999999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249</v>
      </c>
      <c r="AT168" s="242" t="s">
        <v>245</v>
      </c>
      <c r="AU168" s="242" t="s">
        <v>87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249</v>
      </c>
      <c r="BM168" s="242" t="s">
        <v>8800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347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87</v>
      </c>
    </row>
    <row r="170" s="2" customFormat="1">
      <c r="A170" s="40"/>
      <c r="B170" s="41"/>
      <c r="C170" s="42"/>
      <c r="D170" s="249" t="s">
        <v>253</v>
      </c>
      <c r="E170" s="42"/>
      <c r="F170" s="250" t="s">
        <v>348</v>
      </c>
      <c r="G170" s="42"/>
      <c r="H170" s="42"/>
      <c r="I170" s="246"/>
      <c r="J170" s="42"/>
      <c r="K170" s="42"/>
      <c r="L170" s="46"/>
      <c r="M170" s="247"/>
      <c r="N170" s="24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253</v>
      </c>
      <c r="AU170" s="19" t="s">
        <v>87</v>
      </c>
    </row>
    <row r="171" s="14" customFormat="1">
      <c r="A171" s="14"/>
      <c r="B171" s="261"/>
      <c r="C171" s="262"/>
      <c r="D171" s="244" t="s">
        <v>255</v>
      </c>
      <c r="E171" s="263" t="s">
        <v>1</v>
      </c>
      <c r="F171" s="264" t="s">
        <v>8801</v>
      </c>
      <c r="G171" s="262"/>
      <c r="H171" s="265">
        <v>22.050000000000001</v>
      </c>
      <c r="I171" s="266"/>
      <c r="J171" s="262"/>
      <c r="K171" s="262"/>
      <c r="L171" s="267"/>
      <c r="M171" s="268"/>
      <c r="N171" s="269"/>
      <c r="O171" s="269"/>
      <c r="P171" s="269"/>
      <c r="Q171" s="269"/>
      <c r="R171" s="269"/>
      <c r="S171" s="269"/>
      <c r="T171" s="270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71" t="s">
        <v>255</v>
      </c>
      <c r="AU171" s="271" t="s">
        <v>87</v>
      </c>
      <c r="AV171" s="14" t="s">
        <v>87</v>
      </c>
      <c r="AW171" s="14" t="s">
        <v>36</v>
      </c>
      <c r="AX171" s="14" t="s">
        <v>78</v>
      </c>
      <c r="AY171" s="271" t="s">
        <v>242</v>
      </c>
    </row>
    <row r="172" s="14" customFormat="1">
      <c r="A172" s="14"/>
      <c r="B172" s="261"/>
      <c r="C172" s="262"/>
      <c r="D172" s="244" t="s">
        <v>255</v>
      </c>
      <c r="E172" s="263" t="s">
        <v>1</v>
      </c>
      <c r="F172" s="264" t="s">
        <v>8802</v>
      </c>
      <c r="G172" s="262"/>
      <c r="H172" s="265">
        <v>19.687499999999996</v>
      </c>
      <c r="I172" s="266"/>
      <c r="J172" s="262"/>
      <c r="K172" s="262"/>
      <c r="L172" s="267"/>
      <c r="M172" s="268"/>
      <c r="N172" s="269"/>
      <c r="O172" s="269"/>
      <c r="P172" s="269"/>
      <c r="Q172" s="269"/>
      <c r="R172" s="269"/>
      <c r="S172" s="269"/>
      <c r="T172" s="270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71" t="s">
        <v>255</v>
      </c>
      <c r="AU172" s="271" t="s">
        <v>87</v>
      </c>
      <c r="AV172" s="14" t="s">
        <v>87</v>
      </c>
      <c r="AW172" s="14" t="s">
        <v>36</v>
      </c>
      <c r="AX172" s="14" t="s">
        <v>78</v>
      </c>
      <c r="AY172" s="271" t="s">
        <v>242</v>
      </c>
    </row>
    <row r="173" s="15" customFormat="1">
      <c r="A173" s="15"/>
      <c r="B173" s="272"/>
      <c r="C173" s="273"/>
      <c r="D173" s="244" t="s">
        <v>255</v>
      </c>
      <c r="E173" s="274" t="s">
        <v>1</v>
      </c>
      <c r="F173" s="275" t="s">
        <v>268</v>
      </c>
      <c r="G173" s="273"/>
      <c r="H173" s="276">
        <v>41.737499999999997</v>
      </c>
      <c r="I173" s="277"/>
      <c r="J173" s="273"/>
      <c r="K173" s="273"/>
      <c r="L173" s="278"/>
      <c r="M173" s="279"/>
      <c r="N173" s="280"/>
      <c r="O173" s="280"/>
      <c r="P173" s="280"/>
      <c r="Q173" s="280"/>
      <c r="R173" s="280"/>
      <c r="S173" s="280"/>
      <c r="T173" s="281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82" t="s">
        <v>255</v>
      </c>
      <c r="AU173" s="282" t="s">
        <v>87</v>
      </c>
      <c r="AV173" s="15" t="s">
        <v>249</v>
      </c>
      <c r="AW173" s="15" t="s">
        <v>36</v>
      </c>
      <c r="AX173" s="15" t="s">
        <v>85</v>
      </c>
      <c r="AY173" s="282" t="s">
        <v>242</v>
      </c>
    </row>
    <row r="174" s="2" customFormat="1" ht="33" customHeight="1">
      <c r="A174" s="40"/>
      <c r="B174" s="41"/>
      <c r="C174" s="230" t="s">
        <v>1436</v>
      </c>
      <c r="D174" s="230" t="s">
        <v>245</v>
      </c>
      <c r="E174" s="231" t="s">
        <v>8803</v>
      </c>
      <c r="F174" s="232" t="s">
        <v>8804</v>
      </c>
      <c r="G174" s="233" t="s">
        <v>359</v>
      </c>
      <c r="H174" s="234">
        <v>14</v>
      </c>
      <c r="I174" s="235"/>
      <c r="J174" s="236">
        <f>ROUND(I174*H174,2)</f>
        <v>0</v>
      </c>
      <c r="K174" s="237"/>
      <c r="L174" s="46"/>
      <c r="M174" s="238" t="s">
        <v>1</v>
      </c>
      <c r="N174" s="239" t="s">
        <v>43</v>
      </c>
      <c r="O174" s="93"/>
      <c r="P174" s="240">
        <f>O174*H174</f>
        <v>0</v>
      </c>
      <c r="Q174" s="240">
        <v>0.022280000000000001</v>
      </c>
      <c r="R174" s="240">
        <f>Q174*H174</f>
        <v>0.31192000000000003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249</v>
      </c>
      <c r="AT174" s="242" t="s">
        <v>245</v>
      </c>
      <c r="AU174" s="242" t="s">
        <v>87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249</v>
      </c>
      <c r="BM174" s="242" t="s">
        <v>8805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8806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87</v>
      </c>
    </row>
    <row r="176" s="2" customFormat="1">
      <c r="A176" s="40"/>
      <c r="B176" s="41"/>
      <c r="C176" s="42"/>
      <c r="D176" s="249" t="s">
        <v>253</v>
      </c>
      <c r="E176" s="42"/>
      <c r="F176" s="250" t="s">
        <v>8807</v>
      </c>
      <c r="G176" s="42"/>
      <c r="H176" s="42"/>
      <c r="I176" s="246"/>
      <c r="J176" s="42"/>
      <c r="K176" s="42"/>
      <c r="L176" s="46"/>
      <c r="M176" s="247"/>
      <c r="N176" s="24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253</v>
      </c>
      <c r="AU176" s="19" t="s">
        <v>87</v>
      </c>
    </row>
    <row r="177" s="14" customFormat="1">
      <c r="A177" s="14"/>
      <c r="B177" s="261"/>
      <c r="C177" s="262"/>
      <c r="D177" s="244" t="s">
        <v>255</v>
      </c>
      <c r="E177" s="263" t="s">
        <v>1</v>
      </c>
      <c r="F177" s="264" t="s">
        <v>8808</v>
      </c>
      <c r="G177" s="262"/>
      <c r="H177" s="265">
        <v>8</v>
      </c>
      <c r="I177" s="266"/>
      <c r="J177" s="262"/>
      <c r="K177" s="262"/>
      <c r="L177" s="267"/>
      <c r="M177" s="268"/>
      <c r="N177" s="269"/>
      <c r="O177" s="269"/>
      <c r="P177" s="269"/>
      <c r="Q177" s="269"/>
      <c r="R177" s="269"/>
      <c r="S177" s="269"/>
      <c r="T177" s="270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71" t="s">
        <v>255</v>
      </c>
      <c r="AU177" s="271" t="s">
        <v>87</v>
      </c>
      <c r="AV177" s="14" t="s">
        <v>87</v>
      </c>
      <c r="AW177" s="14" t="s">
        <v>36</v>
      </c>
      <c r="AX177" s="14" t="s">
        <v>78</v>
      </c>
      <c r="AY177" s="271" t="s">
        <v>242</v>
      </c>
    </row>
    <row r="178" s="14" customFormat="1">
      <c r="A178" s="14"/>
      <c r="B178" s="261"/>
      <c r="C178" s="262"/>
      <c r="D178" s="244" t="s">
        <v>255</v>
      </c>
      <c r="E178" s="263" t="s">
        <v>1</v>
      </c>
      <c r="F178" s="264" t="s">
        <v>418</v>
      </c>
      <c r="G178" s="262"/>
      <c r="H178" s="265">
        <v>6</v>
      </c>
      <c r="I178" s="266"/>
      <c r="J178" s="262"/>
      <c r="K178" s="262"/>
      <c r="L178" s="267"/>
      <c r="M178" s="268"/>
      <c r="N178" s="269"/>
      <c r="O178" s="269"/>
      <c r="P178" s="269"/>
      <c r="Q178" s="269"/>
      <c r="R178" s="269"/>
      <c r="S178" s="269"/>
      <c r="T178" s="270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71" t="s">
        <v>255</v>
      </c>
      <c r="AU178" s="271" t="s">
        <v>87</v>
      </c>
      <c r="AV178" s="14" t="s">
        <v>87</v>
      </c>
      <c r="AW178" s="14" t="s">
        <v>36</v>
      </c>
      <c r="AX178" s="14" t="s">
        <v>78</v>
      </c>
      <c r="AY178" s="271" t="s">
        <v>242</v>
      </c>
    </row>
    <row r="179" s="14" customFormat="1">
      <c r="A179" s="14"/>
      <c r="B179" s="261"/>
      <c r="C179" s="262"/>
      <c r="D179" s="244" t="s">
        <v>255</v>
      </c>
      <c r="E179" s="263" t="s">
        <v>1</v>
      </c>
      <c r="F179" s="264" t="s">
        <v>342</v>
      </c>
      <c r="G179" s="262"/>
      <c r="H179" s="265">
        <v>0</v>
      </c>
      <c r="I179" s="266"/>
      <c r="J179" s="262"/>
      <c r="K179" s="262"/>
      <c r="L179" s="267"/>
      <c r="M179" s="268"/>
      <c r="N179" s="269"/>
      <c r="O179" s="269"/>
      <c r="P179" s="269"/>
      <c r="Q179" s="269"/>
      <c r="R179" s="269"/>
      <c r="S179" s="269"/>
      <c r="T179" s="270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71" t="s">
        <v>255</v>
      </c>
      <c r="AU179" s="271" t="s">
        <v>87</v>
      </c>
      <c r="AV179" s="14" t="s">
        <v>87</v>
      </c>
      <c r="AW179" s="14" t="s">
        <v>36</v>
      </c>
      <c r="AX179" s="14" t="s">
        <v>78</v>
      </c>
      <c r="AY179" s="271" t="s">
        <v>242</v>
      </c>
    </row>
    <row r="180" s="15" customFormat="1">
      <c r="A180" s="15"/>
      <c r="B180" s="272"/>
      <c r="C180" s="273"/>
      <c r="D180" s="244" t="s">
        <v>255</v>
      </c>
      <c r="E180" s="274" t="s">
        <v>1</v>
      </c>
      <c r="F180" s="275" t="s">
        <v>268</v>
      </c>
      <c r="G180" s="273"/>
      <c r="H180" s="276">
        <v>14</v>
      </c>
      <c r="I180" s="277"/>
      <c r="J180" s="273"/>
      <c r="K180" s="273"/>
      <c r="L180" s="278"/>
      <c r="M180" s="279"/>
      <c r="N180" s="280"/>
      <c r="O180" s="280"/>
      <c r="P180" s="280"/>
      <c r="Q180" s="280"/>
      <c r="R180" s="280"/>
      <c r="S180" s="280"/>
      <c r="T180" s="28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2" t="s">
        <v>255</v>
      </c>
      <c r="AU180" s="282" t="s">
        <v>87</v>
      </c>
      <c r="AV180" s="15" t="s">
        <v>249</v>
      </c>
      <c r="AW180" s="15" t="s">
        <v>36</v>
      </c>
      <c r="AX180" s="15" t="s">
        <v>85</v>
      </c>
      <c r="AY180" s="282" t="s">
        <v>242</v>
      </c>
    </row>
    <row r="181" s="2" customFormat="1" ht="33" customHeight="1">
      <c r="A181" s="40"/>
      <c r="B181" s="41"/>
      <c r="C181" s="230" t="s">
        <v>315</v>
      </c>
      <c r="D181" s="230" t="s">
        <v>245</v>
      </c>
      <c r="E181" s="231" t="s">
        <v>8809</v>
      </c>
      <c r="F181" s="232" t="s">
        <v>8810</v>
      </c>
      <c r="G181" s="233" t="s">
        <v>359</v>
      </c>
      <c r="H181" s="234">
        <v>25</v>
      </c>
      <c r="I181" s="235"/>
      <c r="J181" s="236">
        <f>ROUND(I181*H181,2)</f>
        <v>0</v>
      </c>
      <c r="K181" s="237"/>
      <c r="L181" s="46"/>
      <c r="M181" s="238" t="s">
        <v>1</v>
      </c>
      <c r="N181" s="239" t="s">
        <v>43</v>
      </c>
      <c r="O181" s="93"/>
      <c r="P181" s="240">
        <f>O181*H181</f>
        <v>0</v>
      </c>
      <c r="Q181" s="240">
        <v>0.025829999999999999</v>
      </c>
      <c r="R181" s="240">
        <f>Q181*H181</f>
        <v>0.64574999999999994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249</v>
      </c>
      <c r="AT181" s="242" t="s">
        <v>245</v>
      </c>
      <c r="AU181" s="242" t="s">
        <v>87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249</v>
      </c>
      <c r="BM181" s="242" t="s">
        <v>8811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8812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87</v>
      </c>
    </row>
    <row r="183" s="2" customFormat="1">
      <c r="A183" s="40"/>
      <c r="B183" s="41"/>
      <c r="C183" s="42"/>
      <c r="D183" s="249" t="s">
        <v>253</v>
      </c>
      <c r="E183" s="42"/>
      <c r="F183" s="250" t="s">
        <v>8813</v>
      </c>
      <c r="G183" s="42"/>
      <c r="H183" s="42"/>
      <c r="I183" s="246"/>
      <c r="J183" s="42"/>
      <c r="K183" s="42"/>
      <c r="L183" s="46"/>
      <c r="M183" s="247"/>
      <c r="N183" s="24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253</v>
      </c>
      <c r="AU183" s="19" t="s">
        <v>87</v>
      </c>
    </row>
    <row r="184" s="14" customFormat="1">
      <c r="A184" s="14"/>
      <c r="B184" s="261"/>
      <c r="C184" s="262"/>
      <c r="D184" s="244" t="s">
        <v>255</v>
      </c>
      <c r="E184" s="263" t="s">
        <v>1</v>
      </c>
      <c r="F184" s="264" t="s">
        <v>8808</v>
      </c>
      <c r="G184" s="262"/>
      <c r="H184" s="265">
        <v>8</v>
      </c>
      <c r="I184" s="266"/>
      <c r="J184" s="262"/>
      <c r="K184" s="262"/>
      <c r="L184" s="267"/>
      <c r="M184" s="268"/>
      <c r="N184" s="269"/>
      <c r="O184" s="269"/>
      <c r="P184" s="269"/>
      <c r="Q184" s="269"/>
      <c r="R184" s="269"/>
      <c r="S184" s="269"/>
      <c r="T184" s="270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71" t="s">
        <v>255</v>
      </c>
      <c r="AU184" s="271" t="s">
        <v>87</v>
      </c>
      <c r="AV184" s="14" t="s">
        <v>87</v>
      </c>
      <c r="AW184" s="14" t="s">
        <v>36</v>
      </c>
      <c r="AX184" s="14" t="s">
        <v>78</v>
      </c>
      <c r="AY184" s="271" t="s">
        <v>242</v>
      </c>
    </row>
    <row r="185" s="14" customFormat="1">
      <c r="A185" s="14"/>
      <c r="B185" s="261"/>
      <c r="C185" s="262"/>
      <c r="D185" s="244" t="s">
        <v>255</v>
      </c>
      <c r="E185" s="263" t="s">
        <v>1</v>
      </c>
      <c r="F185" s="264" t="s">
        <v>8814</v>
      </c>
      <c r="G185" s="262"/>
      <c r="H185" s="265">
        <v>8</v>
      </c>
      <c r="I185" s="266"/>
      <c r="J185" s="262"/>
      <c r="K185" s="262"/>
      <c r="L185" s="267"/>
      <c r="M185" s="268"/>
      <c r="N185" s="269"/>
      <c r="O185" s="269"/>
      <c r="P185" s="269"/>
      <c r="Q185" s="269"/>
      <c r="R185" s="269"/>
      <c r="S185" s="269"/>
      <c r="T185" s="270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71" t="s">
        <v>255</v>
      </c>
      <c r="AU185" s="271" t="s">
        <v>87</v>
      </c>
      <c r="AV185" s="14" t="s">
        <v>87</v>
      </c>
      <c r="AW185" s="14" t="s">
        <v>36</v>
      </c>
      <c r="AX185" s="14" t="s">
        <v>78</v>
      </c>
      <c r="AY185" s="271" t="s">
        <v>242</v>
      </c>
    </row>
    <row r="186" s="14" customFormat="1">
      <c r="A186" s="14"/>
      <c r="B186" s="261"/>
      <c r="C186" s="262"/>
      <c r="D186" s="244" t="s">
        <v>255</v>
      </c>
      <c r="E186" s="263" t="s">
        <v>1</v>
      </c>
      <c r="F186" s="264" t="s">
        <v>8815</v>
      </c>
      <c r="G186" s="262"/>
      <c r="H186" s="265">
        <v>9</v>
      </c>
      <c r="I186" s="266"/>
      <c r="J186" s="262"/>
      <c r="K186" s="262"/>
      <c r="L186" s="267"/>
      <c r="M186" s="268"/>
      <c r="N186" s="269"/>
      <c r="O186" s="269"/>
      <c r="P186" s="269"/>
      <c r="Q186" s="269"/>
      <c r="R186" s="269"/>
      <c r="S186" s="269"/>
      <c r="T186" s="270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71" t="s">
        <v>255</v>
      </c>
      <c r="AU186" s="271" t="s">
        <v>87</v>
      </c>
      <c r="AV186" s="14" t="s">
        <v>87</v>
      </c>
      <c r="AW186" s="14" t="s">
        <v>36</v>
      </c>
      <c r="AX186" s="14" t="s">
        <v>78</v>
      </c>
      <c r="AY186" s="271" t="s">
        <v>242</v>
      </c>
    </row>
    <row r="187" s="15" customFormat="1">
      <c r="A187" s="15"/>
      <c r="B187" s="272"/>
      <c r="C187" s="273"/>
      <c r="D187" s="244" t="s">
        <v>255</v>
      </c>
      <c r="E187" s="274" t="s">
        <v>1</v>
      </c>
      <c r="F187" s="275" t="s">
        <v>268</v>
      </c>
      <c r="G187" s="273"/>
      <c r="H187" s="276">
        <v>25</v>
      </c>
      <c r="I187" s="277"/>
      <c r="J187" s="273"/>
      <c r="K187" s="273"/>
      <c r="L187" s="278"/>
      <c r="M187" s="279"/>
      <c r="N187" s="280"/>
      <c r="O187" s="280"/>
      <c r="P187" s="280"/>
      <c r="Q187" s="280"/>
      <c r="R187" s="280"/>
      <c r="S187" s="280"/>
      <c r="T187" s="281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2" t="s">
        <v>255</v>
      </c>
      <c r="AU187" s="282" t="s">
        <v>87</v>
      </c>
      <c r="AV187" s="15" t="s">
        <v>249</v>
      </c>
      <c r="AW187" s="15" t="s">
        <v>36</v>
      </c>
      <c r="AX187" s="15" t="s">
        <v>85</v>
      </c>
      <c r="AY187" s="282" t="s">
        <v>242</v>
      </c>
    </row>
    <row r="188" s="2" customFormat="1" ht="33" customHeight="1">
      <c r="A188" s="40"/>
      <c r="B188" s="41"/>
      <c r="C188" s="230" t="s">
        <v>880</v>
      </c>
      <c r="D188" s="230" t="s">
        <v>245</v>
      </c>
      <c r="E188" s="231" t="s">
        <v>8816</v>
      </c>
      <c r="F188" s="232" t="s">
        <v>8817</v>
      </c>
      <c r="G188" s="233" t="s">
        <v>359</v>
      </c>
      <c r="H188" s="234">
        <v>3</v>
      </c>
      <c r="I188" s="235"/>
      <c r="J188" s="236">
        <f>ROUND(I188*H188,2)</f>
        <v>0</v>
      </c>
      <c r="K188" s="237"/>
      <c r="L188" s="46"/>
      <c r="M188" s="238" t="s">
        <v>1</v>
      </c>
      <c r="N188" s="239" t="s">
        <v>43</v>
      </c>
      <c r="O188" s="93"/>
      <c r="P188" s="240">
        <f>O188*H188</f>
        <v>0</v>
      </c>
      <c r="Q188" s="240">
        <v>0.038030000000000001</v>
      </c>
      <c r="R188" s="240">
        <f>Q188*H188</f>
        <v>0.11409</v>
      </c>
      <c r="S188" s="240">
        <v>0</v>
      </c>
      <c r="T188" s="24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42" t="s">
        <v>249</v>
      </c>
      <c r="AT188" s="242" t="s">
        <v>245</v>
      </c>
      <c r="AU188" s="242" t="s">
        <v>87</v>
      </c>
      <c r="AY188" s="19" t="s">
        <v>242</v>
      </c>
      <c r="BE188" s="243">
        <f>IF(N188="základní",J188,0)</f>
        <v>0</v>
      </c>
      <c r="BF188" s="243">
        <f>IF(N188="snížená",J188,0)</f>
        <v>0</v>
      </c>
      <c r="BG188" s="243">
        <f>IF(N188="zákl. přenesená",J188,0)</f>
        <v>0</v>
      </c>
      <c r="BH188" s="243">
        <f>IF(N188="sníž. přenesená",J188,0)</f>
        <v>0</v>
      </c>
      <c r="BI188" s="243">
        <f>IF(N188="nulová",J188,0)</f>
        <v>0</v>
      </c>
      <c r="BJ188" s="19" t="s">
        <v>85</v>
      </c>
      <c r="BK188" s="243">
        <f>ROUND(I188*H188,2)</f>
        <v>0</v>
      </c>
      <c r="BL188" s="19" t="s">
        <v>249</v>
      </c>
      <c r="BM188" s="242" t="s">
        <v>8818</v>
      </c>
    </row>
    <row r="189" s="2" customFormat="1">
      <c r="A189" s="40"/>
      <c r="B189" s="41"/>
      <c r="C189" s="42"/>
      <c r="D189" s="244" t="s">
        <v>251</v>
      </c>
      <c r="E189" s="42"/>
      <c r="F189" s="245" t="s">
        <v>8819</v>
      </c>
      <c r="G189" s="42"/>
      <c r="H189" s="42"/>
      <c r="I189" s="246"/>
      <c r="J189" s="42"/>
      <c r="K189" s="42"/>
      <c r="L189" s="46"/>
      <c r="M189" s="247"/>
      <c r="N189" s="24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251</v>
      </c>
      <c r="AU189" s="19" t="s">
        <v>87</v>
      </c>
    </row>
    <row r="190" s="2" customFormat="1">
      <c r="A190" s="40"/>
      <c r="B190" s="41"/>
      <c r="C190" s="42"/>
      <c r="D190" s="249" t="s">
        <v>253</v>
      </c>
      <c r="E190" s="42"/>
      <c r="F190" s="250" t="s">
        <v>8820</v>
      </c>
      <c r="G190" s="42"/>
      <c r="H190" s="42"/>
      <c r="I190" s="246"/>
      <c r="J190" s="42"/>
      <c r="K190" s="42"/>
      <c r="L190" s="46"/>
      <c r="M190" s="247"/>
      <c r="N190" s="24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253</v>
      </c>
      <c r="AU190" s="19" t="s">
        <v>87</v>
      </c>
    </row>
    <row r="191" s="14" customFormat="1">
      <c r="A191" s="14"/>
      <c r="B191" s="261"/>
      <c r="C191" s="262"/>
      <c r="D191" s="244" t="s">
        <v>255</v>
      </c>
      <c r="E191" s="263" t="s">
        <v>1</v>
      </c>
      <c r="F191" s="264" t="s">
        <v>8821</v>
      </c>
      <c r="G191" s="262"/>
      <c r="H191" s="265">
        <v>3</v>
      </c>
      <c r="I191" s="266"/>
      <c r="J191" s="262"/>
      <c r="K191" s="262"/>
      <c r="L191" s="267"/>
      <c r="M191" s="268"/>
      <c r="N191" s="269"/>
      <c r="O191" s="269"/>
      <c r="P191" s="269"/>
      <c r="Q191" s="269"/>
      <c r="R191" s="269"/>
      <c r="S191" s="269"/>
      <c r="T191" s="270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71" t="s">
        <v>255</v>
      </c>
      <c r="AU191" s="271" t="s">
        <v>87</v>
      </c>
      <c r="AV191" s="14" t="s">
        <v>87</v>
      </c>
      <c r="AW191" s="14" t="s">
        <v>36</v>
      </c>
      <c r="AX191" s="14" t="s">
        <v>85</v>
      </c>
      <c r="AY191" s="271" t="s">
        <v>242</v>
      </c>
    </row>
    <row r="192" s="2" customFormat="1" ht="33" customHeight="1">
      <c r="A192" s="40"/>
      <c r="B192" s="41"/>
      <c r="C192" s="230" t="s">
        <v>888</v>
      </c>
      <c r="D192" s="230" t="s">
        <v>245</v>
      </c>
      <c r="E192" s="231" t="s">
        <v>8822</v>
      </c>
      <c r="F192" s="232" t="s">
        <v>8823</v>
      </c>
      <c r="G192" s="233" t="s">
        <v>359</v>
      </c>
      <c r="H192" s="234">
        <v>1</v>
      </c>
      <c r="I192" s="235"/>
      <c r="J192" s="236">
        <f>ROUND(I192*H192,2)</f>
        <v>0</v>
      </c>
      <c r="K192" s="237"/>
      <c r="L192" s="46"/>
      <c r="M192" s="238" t="s">
        <v>1</v>
      </c>
      <c r="N192" s="239" t="s">
        <v>43</v>
      </c>
      <c r="O192" s="93"/>
      <c r="P192" s="240">
        <f>O192*H192</f>
        <v>0</v>
      </c>
      <c r="Q192" s="240">
        <v>0.066930000000000003</v>
      </c>
      <c r="R192" s="240">
        <f>Q192*H192</f>
        <v>0.066930000000000003</v>
      </c>
      <c r="S192" s="240">
        <v>0</v>
      </c>
      <c r="T192" s="24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42" t="s">
        <v>249</v>
      </c>
      <c r="AT192" s="242" t="s">
        <v>245</v>
      </c>
      <c r="AU192" s="242" t="s">
        <v>87</v>
      </c>
      <c r="AY192" s="19" t="s">
        <v>242</v>
      </c>
      <c r="BE192" s="243">
        <f>IF(N192="základní",J192,0)</f>
        <v>0</v>
      </c>
      <c r="BF192" s="243">
        <f>IF(N192="snížená",J192,0)</f>
        <v>0</v>
      </c>
      <c r="BG192" s="243">
        <f>IF(N192="zákl. přenesená",J192,0)</f>
        <v>0</v>
      </c>
      <c r="BH192" s="243">
        <f>IF(N192="sníž. přenesená",J192,0)</f>
        <v>0</v>
      </c>
      <c r="BI192" s="243">
        <f>IF(N192="nulová",J192,0)</f>
        <v>0</v>
      </c>
      <c r="BJ192" s="19" t="s">
        <v>85</v>
      </c>
      <c r="BK192" s="243">
        <f>ROUND(I192*H192,2)</f>
        <v>0</v>
      </c>
      <c r="BL192" s="19" t="s">
        <v>249</v>
      </c>
      <c r="BM192" s="242" t="s">
        <v>8824</v>
      </c>
    </row>
    <row r="193" s="2" customFormat="1">
      <c r="A193" s="40"/>
      <c r="B193" s="41"/>
      <c r="C193" s="42"/>
      <c r="D193" s="244" t="s">
        <v>251</v>
      </c>
      <c r="E193" s="42"/>
      <c r="F193" s="245" t="s">
        <v>8825</v>
      </c>
      <c r="G193" s="42"/>
      <c r="H193" s="42"/>
      <c r="I193" s="246"/>
      <c r="J193" s="42"/>
      <c r="K193" s="42"/>
      <c r="L193" s="46"/>
      <c r="M193" s="247"/>
      <c r="N193" s="24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251</v>
      </c>
      <c r="AU193" s="19" t="s">
        <v>87</v>
      </c>
    </row>
    <row r="194" s="2" customFormat="1">
      <c r="A194" s="40"/>
      <c r="B194" s="41"/>
      <c r="C194" s="42"/>
      <c r="D194" s="249" t="s">
        <v>253</v>
      </c>
      <c r="E194" s="42"/>
      <c r="F194" s="250" t="s">
        <v>8826</v>
      </c>
      <c r="G194" s="42"/>
      <c r="H194" s="42"/>
      <c r="I194" s="246"/>
      <c r="J194" s="42"/>
      <c r="K194" s="42"/>
      <c r="L194" s="46"/>
      <c r="M194" s="247"/>
      <c r="N194" s="24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253</v>
      </c>
      <c r="AU194" s="19" t="s">
        <v>87</v>
      </c>
    </row>
    <row r="195" s="14" customFormat="1">
      <c r="A195" s="14"/>
      <c r="B195" s="261"/>
      <c r="C195" s="262"/>
      <c r="D195" s="244" t="s">
        <v>255</v>
      </c>
      <c r="E195" s="263" t="s">
        <v>1</v>
      </c>
      <c r="F195" s="264" t="s">
        <v>404</v>
      </c>
      <c r="G195" s="262"/>
      <c r="H195" s="265">
        <v>1</v>
      </c>
      <c r="I195" s="266"/>
      <c r="J195" s="262"/>
      <c r="K195" s="262"/>
      <c r="L195" s="267"/>
      <c r="M195" s="268"/>
      <c r="N195" s="269"/>
      <c r="O195" s="269"/>
      <c r="P195" s="269"/>
      <c r="Q195" s="269"/>
      <c r="R195" s="269"/>
      <c r="S195" s="269"/>
      <c r="T195" s="270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71" t="s">
        <v>255</v>
      </c>
      <c r="AU195" s="271" t="s">
        <v>87</v>
      </c>
      <c r="AV195" s="14" t="s">
        <v>87</v>
      </c>
      <c r="AW195" s="14" t="s">
        <v>36</v>
      </c>
      <c r="AX195" s="14" t="s">
        <v>85</v>
      </c>
      <c r="AY195" s="271" t="s">
        <v>242</v>
      </c>
    </row>
    <row r="196" s="2" customFormat="1" ht="24.15" customHeight="1">
      <c r="A196" s="40"/>
      <c r="B196" s="41"/>
      <c r="C196" s="230" t="s">
        <v>895</v>
      </c>
      <c r="D196" s="230" t="s">
        <v>245</v>
      </c>
      <c r="E196" s="231" t="s">
        <v>8827</v>
      </c>
      <c r="F196" s="232" t="s">
        <v>8828</v>
      </c>
      <c r="G196" s="233" t="s">
        <v>359</v>
      </c>
      <c r="H196" s="234">
        <v>1</v>
      </c>
      <c r="I196" s="235"/>
      <c r="J196" s="236">
        <f>ROUND(I196*H196,2)</f>
        <v>0</v>
      </c>
      <c r="K196" s="237"/>
      <c r="L196" s="46"/>
      <c r="M196" s="238" t="s">
        <v>1</v>
      </c>
      <c r="N196" s="239" t="s">
        <v>43</v>
      </c>
      <c r="O196" s="93"/>
      <c r="P196" s="240">
        <f>O196*H196</f>
        <v>0</v>
      </c>
      <c r="Q196" s="240">
        <v>0.073209999999999997</v>
      </c>
      <c r="R196" s="240">
        <f>Q196*H196</f>
        <v>0.073209999999999997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249</v>
      </c>
      <c r="AT196" s="242" t="s">
        <v>245</v>
      </c>
      <c r="AU196" s="242" t="s">
        <v>87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249</v>
      </c>
      <c r="BM196" s="242" t="s">
        <v>8829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8830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87</v>
      </c>
    </row>
    <row r="198" s="2" customFormat="1">
      <c r="A198" s="40"/>
      <c r="B198" s="41"/>
      <c r="C198" s="42"/>
      <c r="D198" s="249" t="s">
        <v>253</v>
      </c>
      <c r="E198" s="42"/>
      <c r="F198" s="250" t="s">
        <v>8831</v>
      </c>
      <c r="G198" s="42"/>
      <c r="H198" s="42"/>
      <c r="I198" s="246"/>
      <c r="J198" s="42"/>
      <c r="K198" s="42"/>
      <c r="L198" s="46"/>
      <c r="M198" s="247"/>
      <c r="N198" s="24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253</v>
      </c>
      <c r="AU198" s="19" t="s">
        <v>87</v>
      </c>
    </row>
    <row r="199" s="14" customFormat="1">
      <c r="A199" s="14"/>
      <c r="B199" s="261"/>
      <c r="C199" s="262"/>
      <c r="D199" s="244" t="s">
        <v>255</v>
      </c>
      <c r="E199" s="263" t="s">
        <v>1</v>
      </c>
      <c r="F199" s="264" t="s">
        <v>404</v>
      </c>
      <c r="G199" s="262"/>
      <c r="H199" s="265">
        <v>1</v>
      </c>
      <c r="I199" s="266"/>
      <c r="J199" s="262"/>
      <c r="K199" s="262"/>
      <c r="L199" s="267"/>
      <c r="M199" s="268"/>
      <c r="N199" s="269"/>
      <c r="O199" s="269"/>
      <c r="P199" s="269"/>
      <c r="Q199" s="269"/>
      <c r="R199" s="269"/>
      <c r="S199" s="269"/>
      <c r="T199" s="270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71" t="s">
        <v>255</v>
      </c>
      <c r="AU199" s="271" t="s">
        <v>87</v>
      </c>
      <c r="AV199" s="14" t="s">
        <v>87</v>
      </c>
      <c r="AW199" s="14" t="s">
        <v>36</v>
      </c>
      <c r="AX199" s="14" t="s">
        <v>85</v>
      </c>
      <c r="AY199" s="271" t="s">
        <v>242</v>
      </c>
    </row>
    <row r="200" s="2" customFormat="1" ht="24.15" customHeight="1">
      <c r="A200" s="40"/>
      <c r="B200" s="41"/>
      <c r="C200" s="230" t="s">
        <v>1691</v>
      </c>
      <c r="D200" s="230" t="s">
        <v>245</v>
      </c>
      <c r="E200" s="231" t="s">
        <v>421</v>
      </c>
      <c r="F200" s="232" t="s">
        <v>422</v>
      </c>
      <c r="G200" s="233" t="s">
        <v>248</v>
      </c>
      <c r="H200" s="234">
        <v>113.467</v>
      </c>
      <c r="I200" s="235"/>
      <c r="J200" s="236">
        <f>ROUND(I200*H200,2)</f>
        <v>0</v>
      </c>
      <c r="K200" s="237"/>
      <c r="L200" s="46"/>
      <c r="M200" s="238" t="s">
        <v>1</v>
      </c>
      <c r="N200" s="239" t="s">
        <v>43</v>
      </c>
      <c r="O200" s="93"/>
      <c r="P200" s="240">
        <f>O200*H200</f>
        <v>0</v>
      </c>
      <c r="Q200" s="240">
        <v>0.061719999999999997</v>
      </c>
      <c r="R200" s="240">
        <f>Q200*H200</f>
        <v>7.0031832399999994</v>
      </c>
      <c r="S200" s="240">
        <v>0</v>
      </c>
      <c r="T200" s="24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42" t="s">
        <v>249</v>
      </c>
      <c r="AT200" s="242" t="s">
        <v>245</v>
      </c>
      <c r="AU200" s="242" t="s">
        <v>87</v>
      </c>
      <c r="AY200" s="19" t="s">
        <v>242</v>
      </c>
      <c r="BE200" s="243">
        <f>IF(N200="základní",J200,0)</f>
        <v>0</v>
      </c>
      <c r="BF200" s="243">
        <f>IF(N200="snížená",J200,0)</f>
        <v>0</v>
      </c>
      <c r="BG200" s="243">
        <f>IF(N200="zákl. přenesená",J200,0)</f>
        <v>0</v>
      </c>
      <c r="BH200" s="243">
        <f>IF(N200="sníž. přenesená",J200,0)</f>
        <v>0</v>
      </c>
      <c r="BI200" s="243">
        <f>IF(N200="nulová",J200,0)</f>
        <v>0</v>
      </c>
      <c r="BJ200" s="19" t="s">
        <v>85</v>
      </c>
      <c r="BK200" s="243">
        <f>ROUND(I200*H200,2)</f>
        <v>0</v>
      </c>
      <c r="BL200" s="19" t="s">
        <v>249</v>
      </c>
      <c r="BM200" s="242" t="s">
        <v>8832</v>
      </c>
    </row>
    <row r="201" s="2" customFormat="1">
      <c r="A201" s="40"/>
      <c r="B201" s="41"/>
      <c r="C201" s="42"/>
      <c r="D201" s="244" t="s">
        <v>251</v>
      </c>
      <c r="E201" s="42"/>
      <c r="F201" s="245" t="s">
        <v>424</v>
      </c>
      <c r="G201" s="42"/>
      <c r="H201" s="42"/>
      <c r="I201" s="246"/>
      <c r="J201" s="42"/>
      <c r="K201" s="42"/>
      <c r="L201" s="46"/>
      <c r="M201" s="247"/>
      <c r="N201" s="24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251</v>
      </c>
      <c r="AU201" s="19" t="s">
        <v>87</v>
      </c>
    </row>
    <row r="202" s="2" customFormat="1">
      <c r="A202" s="40"/>
      <c r="B202" s="41"/>
      <c r="C202" s="42"/>
      <c r="D202" s="249" t="s">
        <v>253</v>
      </c>
      <c r="E202" s="42"/>
      <c r="F202" s="250" t="s">
        <v>425</v>
      </c>
      <c r="G202" s="42"/>
      <c r="H202" s="42"/>
      <c r="I202" s="246"/>
      <c r="J202" s="42"/>
      <c r="K202" s="42"/>
      <c r="L202" s="46"/>
      <c r="M202" s="247"/>
      <c r="N202" s="24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253</v>
      </c>
      <c r="AU202" s="19" t="s">
        <v>87</v>
      </c>
    </row>
    <row r="203" s="14" customFormat="1">
      <c r="A203" s="14"/>
      <c r="B203" s="261"/>
      <c r="C203" s="262"/>
      <c r="D203" s="244" t="s">
        <v>255</v>
      </c>
      <c r="E203" s="263" t="s">
        <v>1</v>
      </c>
      <c r="F203" s="264" t="s">
        <v>8833</v>
      </c>
      <c r="G203" s="262"/>
      <c r="H203" s="265">
        <v>89.722500000000011</v>
      </c>
      <c r="I203" s="266"/>
      <c r="J203" s="262"/>
      <c r="K203" s="262"/>
      <c r="L203" s="267"/>
      <c r="M203" s="268"/>
      <c r="N203" s="269"/>
      <c r="O203" s="269"/>
      <c r="P203" s="269"/>
      <c r="Q203" s="269"/>
      <c r="R203" s="269"/>
      <c r="S203" s="269"/>
      <c r="T203" s="270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71" t="s">
        <v>255</v>
      </c>
      <c r="AU203" s="271" t="s">
        <v>87</v>
      </c>
      <c r="AV203" s="14" t="s">
        <v>87</v>
      </c>
      <c r="AW203" s="14" t="s">
        <v>36</v>
      </c>
      <c r="AX203" s="14" t="s">
        <v>78</v>
      </c>
      <c r="AY203" s="271" t="s">
        <v>242</v>
      </c>
    </row>
    <row r="204" s="14" customFormat="1">
      <c r="A204" s="14"/>
      <c r="B204" s="261"/>
      <c r="C204" s="262"/>
      <c r="D204" s="244" t="s">
        <v>255</v>
      </c>
      <c r="E204" s="263" t="s">
        <v>1</v>
      </c>
      <c r="F204" s="264" t="s">
        <v>8834</v>
      </c>
      <c r="G204" s="262"/>
      <c r="H204" s="265">
        <v>-20.832000000000001</v>
      </c>
      <c r="I204" s="266"/>
      <c r="J204" s="262"/>
      <c r="K204" s="262"/>
      <c r="L204" s="267"/>
      <c r="M204" s="268"/>
      <c r="N204" s="269"/>
      <c r="O204" s="269"/>
      <c r="P204" s="269"/>
      <c r="Q204" s="269"/>
      <c r="R204" s="269"/>
      <c r="S204" s="269"/>
      <c r="T204" s="270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71" t="s">
        <v>255</v>
      </c>
      <c r="AU204" s="271" t="s">
        <v>87</v>
      </c>
      <c r="AV204" s="14" t="s">
        <v>87</v>
      </c>
      <c r="AW204" s="14" t="s">
        <v>36</v>
      </c>
      <c r="AX204" s="14" t="s">
        <v>78</v>
      </c>
      <c r="AY204" s="271" t="s">
        <v>242</v>
      </c>
    </row>
    <row r="205" s="14" customFormat="1">
      <c r="A205" s="14"/>
      <c r="B205" s="261"/>
      <c r="C205" s="262"/>
      <c r="D205" s="244" t="s">
        <v>255</v>
      </c>
      <c r="E205" s="263" t="s">
        <v>1</v>
      </c>
      <c r="F205" s="264" t="s">
        <v>8835</v>
      </c>
      <c r="G205" s="262"/>
      <c r="H205" s="265">
        <v>52.850000000000001</v>
      </c>
      <c r="I205" s="266"/>
      <c r="J205" s="262"/>
      <c r="K205" s="262"/>
      <c r="L205" s="267"/>
      <c r="M205" s="268"/>
      <c r="N205" s="269"/>
      <c r="O205" s="269"/>
      <c r="P205" s="269"/>
      <c r="Q205" s="269"/>
      <c r="R205" s="269"/>
      <c r="S205" s="269"/>
      <c r="T205" s="270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71" t="s">
        <v>255</v>
      </c>
      <c r="AU205" s="271" t="s">
        <v>87</v>
      </c>
      <c r="AV205" s="14" t="s">
        <v>87</v>
      </c>
      <c r="AW205" s="14" t="s">
        <v>36</v>
      </c>
      <c r="AX205" s="14" t="s">
        <v>78</v>
      </c>
      <c r="AY205" s="271" t="s">
        <v>242</v>
      </c>
    </row>
    <row r="206" s="14" customFormat="1">
      <c r="A206" s="14"/>
      <c r="B206" s="261"/>
      <c r="C206" s="262"/>
      <c r="D206" s="244" t="s">
        <v>255</v>
      </c>
      <c r="E206" s="263" t="s">
        <v>1</v>
      </c>
      <c r="F206" s="264" t="s">
        <v>8836</v>
      </c>
      <c r="G206" s="262"/>
      <c r="H206" s="265">
        <v>-8.2740000000000009</v>
      </c>
      <c r="I206" s="266"/>
      <c r="J206" s="262"/>
      <c r="K206" s="262"/>
      <c r="L206" s="267"/>
      <c r="M206" s="268"/>
      <c r="N206" s="269"/>
      <c r="O206" s="269"/>
      <c r="P206" s="269"/>
      <c r="Q206" s="269"/>
      <c r="R206" s="269"/>
      <c r="S206" s="269"/>
      <c r="T206" s="270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71" t="s">
        <v>255</v>
      </c>
      <c r="AU206" s="271" t="s">
        <v>87</v>
      </c>
      <c r="AV206" s="14" t="s">
        <v>87</v>
      </c>
      <c r="AW206" s="14" t="s">
        <v>36</v>
      </c>
      <c r="AX206" s="14" t="s">
        <v>78</v>
      </c>
      <c r="AY206" s="271" t="s">
        <v>242</v>
      </c>
    </row>
    <row r="207" s="14" customFormat="1">
      <c r="A207" s="14"/>
      <c r="B207" s="261"/>
      <c r="C207" s="262"/>
      <c r="D207" s="244" t="s">
        <v>255</v>
      </c>
      <c r="E207" s="263" t="s">
        <v>1</v>
      </c>
      <c r="F207" s="264" t="s">
        <v>342</v>
      </c>
      <c r="G207" s="262"/>
      <c r="H207" s="265">
        <v>0</v>
      </c>
      <c r="I207" s="266"/>
      <c r="J207" s="262"/>
      <c r="K207" s="262"/>
      <c r="L207" s="267"/>
      <c r="M207" s="268"/>
      <c r="N207" s="269"/>
      <c r="O207" s="269"/>
      <c r="P207" s="269"/>
      <c r="Q207" s="269"/>
      <c r="R207" s="269"/>
      <c r="S207" s="269"/>
      <c r="T207" s="270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71" t="s">
        <v>255</v>
      </c>
      <c r="AU207" s="271" t="s">
        <v>87</v>
      </c>
      <c r="AV207" s="14" t="s">
        <v>87</v>
      </c>
      <c r="AW207" s="14" t="s">
        <v>36</v>
      </c>
      <c r="AX207" s="14" t="s">
        <v>78</v>
      </c>
      <c r="AY207" s="271" t="s">
        <v>242</v>
      </c>
    </row>
    <row r="208" s="15" customFormat="1">
      <c r="A208" s="15"/>
      <c r="B208" s="272"/>
      <c r="C208" s="273"/>
      <c r="D208" s="244" t="s">
        <v>255</v>
      </c>
      <c r="E208" s="274" t="s">
        <v>1</v>
      </c>
      <c r="F208" s="275" t="s">
        <v>268</v>
      </c>
      <c r="G208" s="273"/>
      <c r="H208" s="276">
        <v>113.4665</v>
      </c>
      <c r="I208" s="277"/>
      <c r="J208" s="273"/>
      <c r="K208" s="273"/>
      <c r="L208" s="278"/>
      <c r="M208" s="279"/>
      <c r="N208" s="280"/>
      <c r="O208" s="280"/>
      <c r="P208" s="280"/>
      <c r="Q208" s="280"/>
      <c r="R208" s="280"/>
      <c r="S208" s="280"/>
      <c r="T208" s="281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2" t="s">
        <v>255</v>
      </c>
      <c r="AU208" s="282" t="s">
        <v>87</v>
      </c>
      <c r="AV208" s="15" t="s">
        <v>249</v>
      </c>
      <c r="AW208" s="15" t="s">
        <v>36</v>
      </c>
      <c r="AX208" s="15" t="s">
        <v>85</v>
      </c>
      <c r="AY208" s="282" t="s">
        <v>242</v>
      </c>
    </row>
    <row r="209" s="2" customFormat="1" ht="24.15" customHeight="1">
      <c r="A209" s="40"/>
      <c r="B209" s="41"/>
      <c r="C209" s="230" t="s">
        <v>1697</v>
      </c>
      <c r="D209" s="230" t="s">
        <v>245</v>
      </c>
      <c r="E209" s="231" t="s">
        <v>433</v>
      </c>
      <c r="F209" s="232" t="s">
        <v>434</v>
      </c>
      <c r="G209" s="233" t="s">
        <v>248</v>
      </c>
      <c r="H209" s="234">
        <v>498.68299999999999</v>
      </c>
      <c r="I209" s="235"/>
      <c r="J209" s="236">
        <f>ROUND(I209*H209,2)</f>
        <v>0</v>
      </c>
      <c r="K209" s="237"/>
      <c r="L209" s="46"/>
      <c r="M209" s="238" t="s">
        <v>1</v>
      </c>
      <c r="N209" s="239" t="s">
        <v>43</v>
      </c>
      <c r="O209" s="93"/>
      <c r="P209" s="240">
        <f>O209*H209</f>
        <v>0</v>
      </c>
      <c r="Q209" s="240">
        <v>0.079210000000000003</v>
      </c>
      <c r="R209" s="240">
        <f>Q209*H209</f>
        <v>39.500680430000003</v>
      </c>
      <c r="S209" s="240">
        <v>0</v>
      </c>
      <c r="T209" s="24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42" t="s">
        <v>249</v>
      </c>
      <c r="AT209" s="242" t="s">
        <v>245</v>
      </c>
      <c r="AU209" s="242" t="s">
        <v>87</v>
      </c>
      <c r="AY209" s="19" t="s">
        <v>242</v>
      </c>
      <c r="BE209" s="243">
        <f>IF(N209="základní",J209,0)</f>
        <v>0</v>
      </c>
      <c r="BF209" s="243">
        <f>IF(N209="snížená",J209,0)</f>
        <v>0</v>
      </c>
      <c r="BG209" s="243">
        <f>IF(N209="zákl. přenesená",J209,0)</f>
        <v>0</v>
      </c>
      <c r="BH209" s="243">
        <f>IF(N209="sníž. přenesená",J209,0)</f>
        <v>0</v>
      </c>
      <c r="BI209" s="243">
        <f>IF(N209="nulová",J209,0)</f>
        <v>0</v>
      </c>
      <c r="BJ209" s="19" t="s">
        <v>85</v>
      </c>
      <c r="BK209" s="243">
        <f>ROUND(I209*H209,2)</f>
        <v>0</v>
      </c>
      <c r="BL209" s="19" t="s">
        <v>249</v>
      </c>
      <c r="BM209" s="242" t="s">
        <v>8837</v>
      </c>
    </row>
    <row r="210" s="2" customFormat="1">
      <c r="A210" s="40"/>
      <c r="B210" s="41"/>
      <c r="C210" s="42"/>
      <c r="D210" s="244" t="s">
        <v>251</v>
      </c>
      <c r="E210" s="42"/>
      <c r="F210" s="245" t="s">
        <v>436</v>
      </c>
      <c r="G210" s="42"/>
      <c r="H210" s="42"/>
      <c r="I210" s="246"/>
      <c r="J210" s="42"/>
      <c r="K210" s="42"/>
      <c r="L210" s="46"/>
      <c r="M210" s="247"/>
      <c r="N210" s="24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251</v>
      </c>
      <c r="AU210" s="19" t="s">
        <v>87</v>
      </c>
    </row>
    <row r="211" s="2" customFormat="1">
      <c r="A211" s="40"/>
      <c r="B211" s="41"/>
      <c r="C211" s="42"/>
      <c r="D211" s="249" t="s">
        <v>253</v>
      </c>
      <c r="E211" s="42"/>
      <c r="F211" s="250" t="s">
        <v>437</v>
      </c>
      <c r="G211" s="42"/>
      <c r="H211" s="42"/>
      <c r="I211" s="246"/>
      <c r="J211" s="42"/>
      <c r="K211" s="42"/>
      <c r="L211" s="46"/>
      <c r="M211" s="247"/>
      <c r="N211" s="24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253</v>
      </c>
      <c r="AU211" s="19" t="s">
        <v>87</v>
      </c>
    </row>
    <row r="212" s="14" customFormat="1">
      <c r="A212" s="14"/>
      <c r="B212" s="261"/>
      <c r="C212" s="262"/>
      <c r="D212" s="244" t="s">
        <v>255</v>
      </c>
      <c r="E212" s="263" t="s">
        <v>1</v>
      </c>
      <c r="F212" s="264" t="s">
        <v>8838</v>
      </c>
      <c r="G212" s="262"/>
      <c r="H212" s="265">
        <v>206.00999999999996</v>
      </c>
      <c r="I212" s="266"/>
      <c r="J212" s="262"/>
      <c r="K212" s="262"/>
      <c r="L212" s="267"/>
      <c r="M212" s="268"/>
      <c r="N212" s="269"/>
      <c r="O212" s="269"/>
      <c r="P212" s="269"/>
      <c r="Q212" s="269"/>
      <c r="R212" s="269"/>
      <c r="S212" s="269"/>
      <c r="T212" s="270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71" t="s">
        <v>255</v>
      </c>
      <c r="AU212" s="271" t="s">
        <v>87</v>
      </c>
      <c r="AV212" s="14" t="s">
        <v>87</v>
      </c>
      <c r="AW212" s="14" t="s">
        <v>36</v>
      </c>
      <c r="AX212" s="14" t="s">
        <v>78</v>
      </c>
      <c r="AY212" s="271" t="s">
        <v>242</v>
      </c>
    </row>
    <row r="213" s="14" customFormat="1">
      <c r="A213" s="14"/>
      <c r="B213" s="261"/>
      <c r="C213" s="262"/>
      <c r="D213" s="244" t="s">
        <v>255</v>
      </c>
      <c r="E213" s="263" t="s">
        <v>1</v>
      </c>
      <c r="F213" s="264" t="s">
        <v>8839</v>
      </c>
      <c r="G213" s="262"/>
      <c r="H213" s="265">
        <v>-24.694999999999997</v>
      </c>
      <c r="I213" s="266"/>
      <c r="J213" s="262"/>
      <c r="K213" s="262"/>
      <c r="L213" s="267"/>
      <c r="M213" s="268"/>
      <c r="N213" s="269"/>
      <c r="O213" s="269"/>
      <c r="P213" s="269"/>
      <c r="Q213" s="269"/>
      <c r="R213" s="269"/>
      <c r="S213" s="269"/>
      <c r="T213" s="270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71" t="s">
        <v>255</v>
      </c>
      <c r="AU213" s="271" t="s">
        <v>87</v>
      </c>
      <c r="AV213" s="14" t="s">
        <v>87</v>
      </c>
      <c r="AW213" s="14" t="s">
        <v>36</v>
      </c>
      <c r="AX213" s="14" t="s">
        <v>78</v>
      </c>
      <c r="AY213" s="271" t="s">
        <v>242</v>
      </c>
    </row>
    <row r="214" s="14" customFormat="1">
      <c r="A214" s="14"/>
      <c r="B214" s="261"/>
      <c r="C214" s="262"/>
      <c r="D214" s="244" t="s">
        <v>255</v>
      </c>
      <c r="E214" s="263" t="s">
        <v>1</v>
      </c>
      <c r="F214" s="264" t="s">
        <v>8840</v>
      </c>
      <c r="G214" s="262"/>
      <c r="H214" s="265">
        <v>153.16</v>
      </c>
      <c r="I214" s="266"/>
      <c r="J214" s="262"/>
      <c r="K214" s="262"/>
      <c r="L214" s="267"/>
      <c r="M214" s="268"/>
      <c r="N214" s="269"/>
      <c r="O214" s="269"/>
      <c r="P214" s="269"/>
      <c r="Q214" s="269"/>
      <c r="R214" s="269"/>
      <c r="S214" s="269"/>
      <c r="T214" s="270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71" t="s">
        <v>255</v>
      </c>
      <c r="AU214" s="271" t="s">
        <v>87</v>
      </c>
      <c r="AV214" s="14" t="s">
        <v>87</v>
      </c>
      <c r="AW214" s="14" t="s">
        <v>36</v>
      </c>
      <c r="AX214" s="14" t="s">
        <v>78</v>
      </c>
      <c r="AY214" s="271" t="s">
        <v>242</v>
      </c>
    </row>
    <row r="215" s="14" customFormat="1">
      <c r="A215" s="14"/>
      <c r="B215" s="261"/>
      <c r="C215" s="262"/>
      <c r="D215" s="244" t="s">
        <v>255</v>
      </c>
      <c r="E215" s="263" t="s">
        <v>1</v>
      </c>
      <c r="F215" s="264" t="s">
        <v>8841</v>
      </c>
      <c r="G215" s="262"/>
      <c r="H215" s="265">
        <v>-12.017000000000001</v>
      </c>
      <c r="I215" s="266"/>
      <c r="J215" s="262"/>
      <c r="K215" s="262"/>
      <c r="L215" s="267"/>
      <c r="M215" s="268"/>
      <c r="N215" s="269"/>
      <c r="O215" s="269"/>
      <c r="P215" s="269"/>
      <c r="Q215" s="269"/>
      <c r="R215" s="269"/>
      <c r="S215" s="269"/>
      <c r="T215" s="270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71" t="s">
        <v>255</v>
      </c>
      <c r="AU215" s="271" t="s">
        <v>87</v>
      </c>
      <c r="AV215" s="14" t="s">
        <v>87</v>
      </c>
      <c r="AW215" s="14" t="s">
        <v>36</v>
      </c>
      <c r="AX215" s="14" t="s">
        <v>78</v>
      </c>
      <c r="AY215" s="271" t="s">
        <v>242</v>
      </c>
    </row>
    <row r="216" s="14" customFormat="1">
      <c r="A216" s="14"/>
      <c r="B216" s="261"/>
      <c r="C216" s="262"/>
      <c r="D216" s="244" t="s">
        <v>255</v>
      </c>
      <c r="E216" s="263" t="s">
        <v>1</v>
      </c>
      <c r="F216" s="264" t="s">
        <v>8842</v>
      </c>
      <c r="G216" s="262"/>
      <c r="H216" s="265">
        <v>190.80249999999995</v>
      </c>
      <c r="I216" s="266"/>
      <c r="J216" s="262"/>
      <c r="K216" s="262"/>
      <c r="L216" s="267"/>
      <c r="M216" s="268"/>
      <c r="N216" s="269"/>
      <c r="O216" s="269"/>
      <c r="P216" s="269"/>
      <c r="Q216" s="269"/>
      <c r="R216" s="269"/>
      <c r="S216" s="269"/>
      <c r="T216" s="270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71" t="s">
        <v>255</v>
      </c>
      <c r="AU216" s="271" t="s">
        <v>87</v>
      </c>
      <c r="AV216" s="14" t="s">
        <v>87</v>
      </c>
      <c r="AW216" s="14" t="s">
        <v>36</v>
      </c>
      <c r="AX216" s="14" t="s">
        <v>78</v>
      </c>
      <c r="AY216" s="271" t="s">
        <v>242</v>
      </c>
    </row>
    <row r="217" s="14" customFormat="1">
      <c r="A217" s="14"/>
      <c r="B217" s="261"/>
      <c r="C217" s="262"/>
      <c r="D217" s="244" t="s">
        <v>255</v>
      </c>
      <c r="E217" s="263" t="s">
        <v>1</v>
      </c>
      <c r="F217" s="264" t="s">
        <v>8843</v>
      </c>
      <c r="G217" s="262"/>
      <c r="H217" s="265">
        <v>-14.578000000000001</v>
      </c>
      <c r="I217" s="266"/>
      <c r="J217" s="262"/>
      <c r="K217" s="262"/>
      <c r="L217" s="267"/>
      <c r="M217" s="268"/>
      <c r="N217" s="269"/>
      <c r="O217" s="269"/>
      <c r="P217" s="269"/>
      <c r="Q217" s="269"/>
      <c r="R217" s="269"/>
      <c r="S217" s="269"/>
      <c r="T217" s="270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71" t="s">
        <v>255</v>
      </c>
      <c r="AU217" s="271" t="s">
        <v>87</v>
      </c>
      <c r="AV217" s="14" t="s">
        <v>87</v>
      </c>
      <c r="AW217" s="14" t="s">
        <v>36</v>
      </c>
      <c r="AX217" s="14" t="s">
        <v>78</v>
      </c>
      <c r="AY217" s="271" t="s">
        <v>242</v>
      </c>
    </row>
    <row r="218" s="15" customFormat="1">
      <c r="A218" s="15"/>
      <c r="B218" s="272"/>
      <c r="C218" s="273"/>
      <c r="D218" s="244" t="s">
        <v>255</v>
      </c>
      <c r="E218" s="274" t="s">
        <v>1</v>
      </c>
      <c r="F218" s="275" t="s">
        <v>268</v>
      </c>
      <c r="G218" s="273"/>
      <c r="H218" s="276">
        <v>498.68249999999989</v>
      </c>
      <c r="I218" s="277"/>
      <c r="J218" s="273"/>
      <c r="K218" s="273"/>
      <c r="L218" s="278"/>
      <c r="M218" s="279"/>
      <c r="N218" s="280"/>
      <c r="O218" s="280"/>
      <c r="P218" s="280"/>
      <c r="Q218" s="280"/>
      <c r="R218" s="280"/>
      <c r="S218" s="280"/>
      <c r="T218" s="281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82" t="s">
        <v>255</v>
      </c>
      <c r="AU218" s="282" t="s">
        <v>87</v>
      </c>
      <c r="AV218" s="15" t="s">
        <v>249</v>
      </c>
      <c r="AW218" s="15" t="s">
        <v>36</v>
      </c>
      <c r="AX218" s="15" t="s">
        <v>85</v>
      </c>
      <c r="AY218" s="282" t="s">
        <v>242</v>
      </c>
    </row>
    <row r="219" s="12" customFormat="1" ht="22.8" customHeight="1">
      <c r="A219" s="12"/>
      <c r="B219" s="214"/>
      <c r="C219" s="215"/>
      <c r="D219" s="216" t="s">
        <v>77</v>
      </c>
      <c r="E219" s="228" t="s">
        <v>538</v>
      </c>
      <c r="F219" s="228" t="s">
        <v>539</v>
      </c>
      <c r="G219" s="215"/>
      <c r="H219" s="215"/>
      <c r="I219" s="218"/>
      <c r="J219" s="229">
        <f>BK219</f>
        <v>0</v>
      </c>
      <c r="K219" s="215"/>
      <c r="L219" s="220"/>
      <c r="M219" s="221"/>
      <c r="N219" s="222"/>
      <c r="O219" s="222"/>
      <c r="P219" s="223">
        <f>SUM(P220:P332)</f>
        <v>0</v>
      </c>
      <c r="Q219" s="222"/>
      <c r="R219" s="223">
        <f>SUM(R220:R332)</f>
        <v>221.81148749000002</v>
      </c>
      <c r="S219" s="222"/>
      <c r="T219" s="224">
        <f>SUM(T220:T332)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25" t="s">
        <v>85</v>
      </c>
      <c r="AT219" s="226" t="s">
        <v>77</v>
      </c>
      <c r="AU219" s="226" t="s">
        <v>85</v>
      </c>
      <c r="AY219" s="225" t="s">
        <v>242</v>
      </c>
      <c r="BK219" s="227">
        <f>SUM(BK220:BK332)</f>
        <v>0</v>
      </c>
    </row>
    <row r="220" s="2" customFormat="1" ht="24.15" customHeight="1">
      <c r="A220" s="40"/>
      <c r="B220" s="41"/>
      <c r="C220" s="230" t="s">
        <v>1218</v>
      </c>
      <c r="D220" s="230" t="s">
        <v>245</v>
      </c>
      <c r="E220" s="231" t="s">
        <v>541</v>
      </c>
      <c r="F220" s="232" t="s">
        <v>542</v>
      </c>
      <c r="G220" s="233" t="s">
        <v>248</v>
      </c>
      <c r="H220" s="234">
        <v>26.25</v>
      </c>
      <c r="I220" s="235"/>
      <c r="J220" s="236">
        <f>ROUND(I220*H220,2)</f>
        <v>0</v>
      </c>
      <c r="K220" s="237"/>
      <c r="L220" s="46"/>
      <c r="M220" s="238" t="s">
        <v>1</v>
      </c>
      <c r="N220" s="239" t="s">
        <v>43</v>
      </c>
      <c r="O220" s="93"/>
      <c r="P220" s="240">
        <f>O220*H220</f>
        <v>0</v>
      </c>
      <c r="Q220" s="240">
        <v>0.00025999999999999998</v>
      </c>
      <c r="R220" s="240">
        <f>Q220*H220</f>
        <v>0.0068249999999999995</v>
      </c>
      <c r="S220" s="240">
        <v>0</v>
      </c>
      <c r="T220" s="24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42" t="s">
        <v>249</v>
      </c>
      <c r="AT220" s="242" t="s">
        <v>245</v>
      </c>
      <c r="AU220" s="242" t="s">
        <v>87</v>
      </c>
      <c r="AY220" s="19" t="s">
        <v>242</v>
      </c>
      <c r="BE220" s="243">
        <f>IF(N220="základní",J220,0)</f>
        <v>0</v>
      </c>
      <c r="BF220" s="243">
        <f>IF(N220="snížená",J220,0)</f>
        <v>0</v>
      </c>
      <c r="BG220" s="243">
        <f>IF(N220="zákl. přenesená",J220,0)</f>
        <v>0</v>
      </c>
      <c r="BH220" s="243">
        <f>IF(N220="sníž. přenesená",J220,0)</f>
        <v>0</v>
      </c>
      <c r="BI220" s="243">
        <f>IF(N220="nulová",J220,0)</f>
        <v>0</v>
      </c>
      <c r="BJ220" s="19" t="s">
        <v>85</v>
      </c>
      <c r="BK220" s="243">
        <f>ROUND(I220*H220,2)</f>
        <v>0</v>
      </c>
      <c r="BL220" s="19" t="s">
        <v>249</v>
      </c>
      <c r="BM220" s="242" t="s">
        <v>8844</v>
      </c>
    </row>
    <row r="221" s="2" customFormat="1">
      <c r="A221" s="40"/>
      <c r="B221" s="41"/>
      <c r="C221" s="42"/>
      <c r="D221" s="244" t="s">
        <v>251</v>
      </c>
      <c r="E221" s="42"/>
      <c r="F221" s="245" t="s">
        <v>544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251</v>
      </c>
      <c r="AU221" s="19" t="s">
        <v>87</v>
      </c>
    </row>
    <row r="222" s="2" customFormat="1">
      <c r="A222" s="40"/>
      <c r="B222" s="41"/>
      <c r="C222" s="42"/>
      <c r="D222" s="249" t="s">
        <v>253</v>
      </c>
      <c r="E222" s="42"/>
      <c r="F222" s="250" t="s">
        <v>545</v>
      </c>
      <c r="G222" s="42"/>
      <c r="H222" s="42"/>
      <c r="I222" s="246"/>
      <c r="J222" s="42"/>
      <c r="K222" s="42"/>
      <c r="L222" s="46"/>
      <c r="M222" s="247"/>
      <c r="N222" s="24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253</v>
      </c>
      <c r="AU222" s="19" t="s">
        <v>87</v>
      </c>
    </row>
    <row r="223" s="13" customFormat="1">
      <c r="A223" s="13"/>
      <c r="B223" s="251"/>
      <c r="C223" s="252"/>
      <c r="D223" s="244" t="s">
        <v>255</v>
      </c>
      <c r="E223" s="253" t="s">
        <v>1</v>
      </c>
      <c r="F223" s="254" t="s">
        <v>8845</v>
      </c>
      <c r="G223" s="252"/>
      <c r="H223" s="253" t="s">
        <v>1</v>
      </c>
      <c r="I223" s="255"/>
      <c r="J223" s="252"/>
      <c r="K223" s="252"/>
      <c r="L223" s="256"/>
      <c r="M223" s="257"/>
      <c r="N223" s="258"/>
      <c r="O223" s="258"/>
      <c r="P223" s="258"/>
      <c r="Q223" s="258"/>
      <c r="R223" s="258"/>
      <c r="S223" s="258"/>
      <c r="T223" s="259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0" t="s">
        <v>255</v>
      </c>
      <c r="AU223" s="260" t="s">
        <v>87</v>
      </c>
      <c r="AV223" s="13" t="s">
        <v>85</v>
      </c>
      <c r="AW223" s="13" t="s">
        <v>36</v>
      </c>
      <c r="AX223" s="13" t="s">
        <v>78</v>
      </c>
      <c r="AY223" s="260" t="s">
        <v>242</v>
      </c>
    </row>
    <row r="224" s="14" customFormat="1">
      <c r="A224" s="14"/>
      <c r="B224" s="261"/>
      <c r="C224" s="262"/>
      <c r="D224" s="244" t="s">
        <v>255</v>
      </c>
      <c r="E224" s="263" t="s">
        <v>1</v>
      </c>
      <c r="F224" s="264" t="s">
        <v>8846</v>
      </c>
      <c r="G224" s="262"/>
      <c r="H224" s="265">
        <v>26.25</v>
      </c>
      <c r="I224" s="266"/>
      <c r="J224" s="262"/>
      <c r="K224" s="262"/>
      <c r="L224" s="267"/>
      <c r="M224" s="268"/>
      <c r="N224" s="269"/>
      <c r="O224" s="269"/>
      <c r="P224" s="269"/>
      <c r="Q224" s="269"/>
      <c r="R224" s="269"/>
      <c r="S224" s="269"/>
      <c r="T224" s="270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71" t="s">
        <v>255</v>
      </c>
      <c r="AU224" s="271" t="s">
        <v>87</v>
      </c>
      <c r="AV224" s="14" t="s">
        <v>87</v>
      </c>
      <c r="AW224" s="14" t="s">
        <v>36</v>
      </c>
      <c r="AX224" s="14" t="s">
        <v>85</v>
      </c>
      <c r="AY224" s="271" t="s">
        <v>242</v>
      </c>
    </row>
    <row r="225" s="2" customFormat="1" ht="24.15" customHeight="1">
      <c r="A225" s="40"/>
      <c r="B225" s="41"/>
      <c r="C225" s="230" t="s">
        <v>1235</v>
      </c>
      <c r="D225" s="230" t="s">
        <v>245</v>
      </c>
      <c r="E225" s="231" t="s">
        <v>552</v>
      </c>
      <c r="F225" s="232" t="s">
        <v>553</v>
      </c>
      <c r="G225" s="233" t="s">
        <v>248</v>
      </c>
      <c r="H225" s="234">
        <v>26.25</v>
      </c>
      <c r="I225" s="235"/>
      <c r="J225" s="236">
        <f>ROUND(I225*H225,2)</f>
        <v>0</v>
      </c>
      <c r="K225" s="237"/>
      <c r="L225" s="46"/>
      <c r="M225" s="238" t="s">
        <v>1</v>
      </c>
      <c r="N225" s="239" t="s">
        <v>43</v>
      </c>
      <c r="O225" s="93"/>
      <c r="P225" s="240">
        <f>O225*H225</f>
        <v>0</v>
      </c>
      <c r="Q225" s="240">
        <v>0.021000000000000001</v>
      </c>
      <c r="R225" s="240">
        <f>Q225*H225</f>
        <v>0.55125000000000002</v>
      </c>
      <c r="S225" s="240">
        <v>0</v>
      </c>
      <c r="T225" s="24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42" t="s">
        <v>249</v>
      </c>
      <c r="AT225" s="242" t="s">
        <v>245</v>
      </c>
      <c r="AU225" s="242" t="s">
        <v>87</v>
      </c>
      <c r="AY225" s="19" t="s">
        <v>242</v>
      </c>
      <c r="BE225" s="243">
        <f>IF(N225="základní",J225,0)</f>
        <v>0</v>
      </c>
      <c r="BF225" s="243">
        <f>IF(N225="snížená",J225,0)</f>
        <v>0</v>
      </c>
      <c r="BG225" s="243">
        <f>IF(N225="zákl. přenesená",J225,0)</f>
        <v>0</v>
      </c>
      <c r="BH225" s="243">
        <f>IF(N225="sníž. přenesená",J225,0)</f>
        <v>0</v>
      </c>
      <c r="BI225" s="243">
        <f>IF(N225="nulová",J225,0)</f>
        <v>0</v>
      </c>
      <c r="BJ225" s="19" t="s">
        <v>85</v>
      </c>
      <c r="BK225" s="243">
        <f>ROUND(I225*H225,2)</f>
        <v>0</v>
      </c>
      <c r="BL225" s="19" t="s">
        <v>249</v>
      </c>
      <c r="BM225" s="242" t="s">
        <v>8847</v>
      </c>
    </row>
    <row r="226" s="2" customFormat="1">
      <c r="A226" s="40"/>
      <c r="B226" s="41"/>
      <c r="C226" s="42"/>
      <c r="D226" s="244" t="s">
        <v>251</v>
      </c>
      <c r="E226" s="42"/>
      <c r="F226" s="245" t="s">
        <v>555</v>
      </c>
      <c r="G226" s="42"/>
      <c r="H226" s="42"/>
      <c r="I226" s="246"/>
      <c r="J226" s="42"/>
      <c r="K226" s="42"/>
      <c r="L226" s="46"/>
      <c r="M226" s="247"/>
      <c r="N226" s="24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251</v>
      </c>
      <c r="AU226" s="19" t="s">
        <v>87</v>
      </c>
    </row>
    <row r="227" s="2" customFormat="1">
      <c r="A227" s="40"/>
      <c r="B227" s="41"/>
      <c r="C227" s="42"/>
      <c r="D227" s="249" t="s">
        <v>253</v>
      </c>
      <c r="E227" s="42"/>
      <c r="F227" s="250" t="s">
        <v>556</v>
      </c>
      <c r="G227" s="42"/>
      <c r="H227" s="42"/>
      <c r="I227" s="246"/>
      <c r="J227" s="42"/>
      <c r="K227" s="42"/>
      <c r="L227" s="46"/>
      <c r="M227" s="247"/>
      <c r="N227" s="24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253</v>
      </c>
      <c r="AU227" s="19" t="s">
        <v>87</v>
      </c>
    </row>
    <row r="228" s="13" customFormat="1">
      <c r="A228" s="13"/>
      <c r="B228" s="251"/>
      <c r="C228" s="252"/>
      <c r="D228" s="244" t="s">
        <v>255</v>
      </c>
      <c r="E228" s="253" t="s">
        <v>1</v>
      </c>
      <c r="F228" s="254" t="s">
        <v>8848</v>
      </c>
      <c r="G228" s="252"/>
      <c r="H228" s="253" t="s">
        <v>1</v>
      </c>
      <c r="I228" s="255"/>
      <c r="J228" s="252"/>
      <c r="K228" s="252"/>
      <c r="L228" s="256"/>
      <c r="M228" s="257"/>
      <c r="N228" s="258"/>
      <c r="O228" s="258"/>
      <c r="P228" s="258"/>
      <c r="Q228" s="258"/>
      <c r="R228" s="258"/>
      <c r="S228" s="258"/>
      <c r="T228" s="259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60" t="s">
        <v>255</v>
      </c>
      <c r="AU228" s="260" t="s">
        <v>87</v>
      </c>
      <c r="AV228" s="13" t="s">
        <v>85</v>
      </c>
      <c r="AW228" s="13" t="s">
        <v>36</v>
      </c>
      <c r="AX228" s="13" t="s">
        <v>78</v>
      </c>
      <c r="AY228" s="260" t="s">
        <v>242</v>
      </c>
    </row>
    <row r="229" s="14" customFormat="1">
      <c r="A229" s="14"/>
      <c r="B229" s="261"/>
      <c r="C229" s="262"/>
      <c r="D229" s="244" t="s">
        <v>255</v>
      </c>
      <c r="E229" s="263" t="s">
        <v>1</v>
      </c>
      <c r="F229" s="264" t="s">
        <v>8846</v>
      </c>
      <c r="G229" s="262"/>
      <c r="H229" s="265">
        <v>26.25</v>
      </c>
      <c r="I229" s="266"/>
      <c r="J229" s="262"/>
      <c r="K229" s="262"/>
      <c r="L229" s="267"/>
      <c r="M229" s="268"/>
      <c r="N229" s="269"/>
      <c r="O229" s="269"/>
      <c r="P229" s="269"/>
      <c r="Q229" s="269"/>
      <c r="R229" s="269"/>
      <c r="S229" s="269"/>
      <c r="T229" s="270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71" t="s">
        <v>255</v>
      </c>
      <c r="AU229" s="271" t="s">
        <v>87</v>
      </c>
      <c r="AV229" s="14" t="s">
        <v>87</v>
      </c>
      <c r="AW229" s="14" t="s">
        <v>36</v>
      </c>
      <c r="AX229" s="14" t="s">
        <v>85</v>
      </c>
      <c r="AY229" s="271" t="s">
        <v>242</v>
      </c>
    </row>
    <row r="230" s="2" customFormat="1" ht="24.15" customHeight="1">
      <c r="A230" s="40"/>
      <c r="B230" s="41"/>
      <c r="C230" s="230" t="s">
        <v>1241</v>
      </c>
      <c r="D230" s="230" t="s">
        <v>245</v>
      </c>
      <c r="E230" s="231" t="s">
        <v>559</v>
      </c>
      <c r="F230" s="232" t="s">
        <v>560</v>
      </c>
      <c r="G230" s="233" t="s">
        <v>248</v>
      </c>
      <c r="H230" s="234">
        <v>52.5</v>
      </c>
      <c r="I230" s="235"/>
      <c r="J230" s="236">
        <f>ROUND(I230*H230,2)</f>
        <v>0</v>
      </c>
      <c r="K230" s="237"/>
      <c r="L230" s="46"/>
      <c r="M230" s="238" t="s">
        <v>1</v>
      </c>
      <c r="N230" s="239" t="s">
        <v>43</v>
      </c>
      <c r="O230" s="93"/>
      <c r="P230" s="240">
        <f>O230*H230</f>
        <v>0</v>
      </c>
      <c r="Q230" s="240">
        <v>0.010500000000000001</v>
      </c>
      <c r="R230" s="240">
        <f>Q230*H230</f>
        <v>0.55125000000000002</v>
      </c>
      <c r="S230" s="240">
        <v>0</v>
      </c>
      <c r="T230" s="24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42" t="s">
        <v>249</v>
      </c>
      <c r="AT230" s="242" t="s">
        <v>245</v>
      </c>
      <c r="AU230" s="242" t="s">
        <v>87</v>
      </c>
      <c r="AY230" s="19" t="s">
        <v>242</v>
      </c>
      <c r="BE230" s="243">
        <f>IF(N230="základní",J230,0)</f>
        <v>0</v>
      </c>
      <c r="BF230" s="243">
        <f>IF(N230="snížená",J230,0)</f>
        <v>0</v>
      </c>
      <c r="BG230" s="243">
        <f>IF(N230="zákl. přenesená",J230,0)</f>
        <v>0</v>
      </c>
      <c r="BH230" s="243">
        <f>IF(N230="sníž. přenesená",J230,0)</f>
        <v>0</v>
      </c>
      <c r="BI230" s="243">
        <f>IF(N230="nulová",J230,0)</f>
        <v>0</v>
      </c>
      <c r="BJ230" s="19" t="s">
        <v>85</v>
      </c>
      <c r="BK230" s="243">
        <f>ROUND(I230*H230,2)</f>
        <v>0</v>
      </c>
      <c r="BL230" s="19" t="s">
        <v>249</v>
      </c>
      <c r="BM230" s="242" t="s">
        <v>8849</v>
      </c>
    </row>
    <row r="231" s="2" customFormat="1">
      <c r="A231" s="40"/>
      <c r="B231" s="41"/>
      <c r="C231" s="42"/>
      <c r="D231" s="244" t="s">
        <v>251</v>
      </c>
      <c r="E231" s="42"/>
      <c r="F231" s="245" t="s">
        <v>562</v>
      </c>
      <c r="G231" s="42"/>
      <c r="H231" s="42"/>
      <c r="I231" s="246"/>
      <c r="J231" s="42"/>
      <c r="K231" s="42"/>
      <c r="L231" s="46"/>
      <c r="M231" s="247"/>
      <c r="N231" s="24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251</v>
      </c>
      <c r="AU231" s="19" t="s">
        <v>87</v>
      </c>
    </row>
    <row r="232" s="2" customFormat="1">
      <c r="A232" s="40"/>
      <c r="B232" s="41"/>
      <c r="C232" s="42"/>
      <c r="D232" s="249" t="s">
        <v>253</v>
      </c>
      <c r="E232" s="42"/>
      <c r="F232" s="250" t="s">
        <v>563</v>
      </c>
      <c r="G232" s="42"/>
      <c r="H232" s="42"/>
      <c r="I232" s="246"/>
      <c r="J232" s="42"/>
      <c r="K232" s="42"/>
      <c r="L232" s="46"/>
      <c r="M232" s="247"/>
      <c r="N232" s="24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253</v>
      </c>
      <c r="AU232" s="19" t="s">
        <v>87</v>
      </c>
    </row>
    <row r="233" s="13" customFormat="1">
      <c r="A233" s="13"/>
      <c r="B233" s="251"/>
      <c r="C233" s="252"/>
      <c r="D233" s="244" t="s">
        <v>255</v>
      </c>
      <c r="E233" s="253" t="s">
        <v>1</v>
      </c>
      <c r="F233" s="254" t="s">
        <v>8850</v>
      </c>
      <c r="G233" s="252"/>
      <c r="H233" s="253" t="s">
        <v>1</v>
      </c>
      <c r="I233" s="255"/>
      <c r="J233" s="252"/>
      <c r="K233" s="252"/>
      <c r="L233" s="256"/>
      <c r="M233" s="257"/>
      <c r="N233" s="258"/>
      <c r="O233" s="258"/>
      <c r="P233" s="258"/>
      <c r="Q233" s="258"/>
      <c r="R233" s="258"/>
      <c r="S233" s="258"/>
      <c r="T233" s="259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60" t="s">
        <v>255</v>
      </c>
      <c r="AU233" s="260" t="s">
        <v>87</v>
      </c>
      <c r="AV233" s="13" t="s">
        <v>85</v>
      </c>
      <c r="AW233" s="13" t="s">
        <v>36</v>
      </c>
      <c r="AX233" s="13" t="s">
        <v>78</v>
      </c>
      <c r="AY233" s="260" t="s">
        <v>242</v>
      </c>
    </row>
    <row r="234" s="14" customFormat="1">
      <c r="A234" s="14"/>
      <c r="B234" s="261"/>
      <c r="C234" s="262"/>
      <c r="D234" s="244" t="s">
        <v>255</v>
      </c>
      <c r="E234" s="263" t="s">
        <v>1</v>
      </c>
      <c r="F234" s="264" t="s">
        <v>8851</v>
      </c>
      <c r="G234" s="262"/>
      <c r="H234" s="265">
        <v>52.5</v>
      </c>
      <c r="I234" s="266"/>
      <c r="J234" s="262"/>
      <c r="K234" s="262"/>
      <c r="L234" s="267"/>
      <c r="M234" s="268"/>
      <c r="N234" s="269"/>
      <c r="O234" s="269"/>
      <c r="P234" s="269"/>
      <c r="Q234" s="269"/>
      <c r="R234" s="269"/>
      <c r="S234" s="269"/>
      <c r="T234" s="270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71" t="s">
        <v>255</v>
      </c>
      <c r="AU234" s="271" t="s">
        <v>87</v>
      </c>
      <c r="AV234" s="14" t="s">
        <v>87</v>
      </c>
      <c r="AW234" s="14" t="s">
        <v>36</v>
      </c>
      <c r="AX234" s="14" t="s">
        <v>85</v>
      </c>
      <c r="AY234" s="271" t="s">
        <v>242</v>
      </c>
    </row>
    <row r="235" s="2" customFormat="1" ht="24.15" customHeight="1">
      <c r="A235" s="40"/>
      <c r="B235" s="41"/>
      <c r="C235" s="230" t="s">
        <v>269</v>
      </c>
      <c r="D235" s="230" t="s">
        <v>245</v>
      </c>
      <c r="E235" s="231" t="s">
        <v>570</v>
      </c>
      <c r="F235" s="232" t="s">
        <v>571</v>
      </c>
      <c r="G235" s="233" t="s">
        <v>248</v>
      </c>
      <c r="H235" s="234">
        <v>168</v>
      </c>
      <c r="I235" s="235"/>
      <c r="J235" s="236">
        <f>ROUND(I235*H235,2)</f>
        <v>0</v>
      </c>
      <c r="K235" s="237"/>
      <c r="L235" s="46"/>
      <c r="M235" s="238" t="s">
        <v>1</v>
      </c>
      <c r="N235" s="239" t="s">
        <v>43</v>
      </c>
      <c r="O235" s="93"/>
      <c r="P235" s="240">
        <f>O235*H235</f>
        <v>0</v>
      </c>
      <c r="Q235" s="240">
        <v>0.0020999999999999999</v>
      </c>
      <c r="R235" s="240">
        <f>Q235*H235</f>
        <v>0.3528</v>
      </c>
      <c r="S235" s="240">
        <v>0</v>
      </c>
      <c r="T235" s="24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42" t="s">
        <v>249</v>
      </c>
      <c r="AT235" s="242" t="s">
        <v>245</v>
      </c>
      <c r="AU235" s="242" t="s">
        <v>87</v>
      </c>
      <c r="AY235" s="19" t="s">
        <v>242</v>
      </c>
      <c r="BE235" s="243">
        <f>IF(N235="základní",J235,0)</f>
        <v>0</v>
      </c>
      <c r="BF235" s="243">
        <f>IF(N235="snížená",J235,0)</f>
        <v>0</v>
      </c>
      <c r="BG235" s="243">
        <f>IF(N235="zákl. přenesená",J235,0)</f>
        <v>0</v>
      </c>
      <c r="BH235" s="243">
        <f>IF(N235="sníž. přenesená",J235,0)</f>
        <v>0</v>
      </c>
      <c r="BI235" s="243">
        <f>IF(N235="nulová",J235,0)</f>
        <v>0</v>
      </c>
      <c r="BJ235" s="19" t="s">
        <v>85</v>
      </c>
      <c r="BK235" s="243">
        <f>ROUND(I235*H235,2)</f>
        <v>0</v>
      </c>
      <c r="BL235" s="19" t="s">
        <v>249</v>
      </c>
      <c r="BM235" s="242" t="s">
        <v>8852</v>
      </c>
    </row>
    <row r="236" s="2" customFormat="1">
      <c r="A236" s="40"/>
      <c r="B236" s="41"/>
      <c r="C236" s="42"/>
      <c r="D236" s="244" t="s">
        <v>251</v>
      </c>
      <c r="E236" s="42"/>
      <c r="F236" s="245" t="s">
        <v>573</v>
      </c>
      <c r="G236" s="42"/>
      <c r="H236" s="42"/>
      <c r="I236" s="246"/>
      <c r="J236" s="42"/>
      <c r="K236" s="42"/>
      <c r="L236" s="46"/>
      <c r="M236" s="247"/>
      <c r="N236" s="24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251</v>
      </c>
      <c r="AU236" s="19" t="s">
        <v>87</v>
      </c>
    </row>
    <row r="237" s="2" customFormat="1">
      <c r="A237" s="40"/>
      <c r="B237" s="41"/>
      <c r="C237" s="42"/>
      <c r="D237" s="249" t="s">
        <v>253</v>
      </c>
      <c r="E237" s="42"/>
      <c r="F237" s="250" t="s">
        <v>574</v>
      </c>
      <c r="G237" s="42"/>
      <c r="H237" s="42"/>
      <c r="I237" s="246"/>
      <c r="J237" s="42"/>
      <c r="K237" s="42"/>
      <c r="L237" s="46"/>
      <c r="M237" s="247"/>
      <c r="N237" s="24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253</v>
      </c>
      <c r="AU237" s="19" t="s">
        <v>87</v>
      </c>
    </row>
    <row r="238" s="14" customFormat="1">
      <c r="A238" s="14"/>
      <c r="B238" s="261"/>
      <c r="C238" s="262"/>
      <c r="D238" s="244" t="s">
        <v>255</v>
      </c>
      <c r="E238" s="263" t="s">
        <v>1</v>
      </c>
      <c r="F238" s="264" t="s">
        <v>8853</v>
      </c>
      <c r="G238" s="262"/>
      <c r="H238" s="265">
        <v>168</v>
      </c>
      <c r="I238" s="266"/>
      <c r="J238" s="262"/>
      <c r="K238" s="262"/>
      <c r="L238" s="267"/>
      <c r="M238" s="268"/>
      <c r="N238" s="269"/>
      <c r="O238" s="269"/>
      <c r="P238" s="269"/>
      <c r="Q238" s="269"/>
      <c r="R238" s="269"/>
      <c r="S238" s="269"/>
      <c r="T238" s="270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71" t="s">
        <v>255</v>
      </c>
      <c r="AU238" s="271" t="s">
        <v>87</v>
      </c>
      <c r="AV238" s="14" t="s">
        <v>87</v>
      </c>
      <c r="AW238" s="14" t="s">
        <v>36</v>
      </c>
      <c r="AX238" s="14" t="s">
        <v>85</v>
      </c>
      <c r="AY238" s="271" t="s">
        <v>242</v>
      </c>
    </row>
    <row r="239" s="2" customFormat="1" ht="21.75" customHeight="1">
      <c r="A239" s="40"/>
      <c r="B239" s="41"/>
      <c r="C239" s="230" t="s">
        <v>420</v>
      </c>
      <c r="D239" s="230" t="s">
        <v>245</v>
      </c>
      <c r="E239" s="231" t="s">
        <v>577</v>
      </c>
      <c r="F239" s="232" t="s">
        <v>578</v>
      </c>
      <c r="G239" s="233" t="s">
        <v>248</v>
      </c>
      <c r="H239" s="234">
        <v>1477.0360000000001</v>
      </c>
      <c r="I239" s="235"/>
      <c r="J239" s="236">
        <f>ROUND(I239*H239,2)</f>
        <v>0</v>
      </c>
      <c r="K239" s="237"/>
      <c r="L239" s="46"/>
      <c r="M239" s="238" t="s">
        <v>1</v>
      </c>
      <c r="N239" s="239" t="s">
        <v>43</v>
      </c>
      <c r="O239" s="93"/>
      <c r="P239" s="240">
        <f>O239*H239</f>
        <v>0</v>
      </c>
      <c r="Q239" s="240">
        <v>0.0043800000000000002</v>
      </c>
      <c r="R239" s="240">
        <f>Q239*H239</f>
        <v>6.4694176800000003</v>
      </c>
      <c r="S239" s="240">
        <v>0</v>
      </c>
      <c r="T239" s="24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42" t="s">
        <v>249</v>
      </c>
      <c r="AT239" s="242" t="s">
        <v>245</v>
      </c>
      <c r="AU239" s="242" t="s">
        <v>87</v>
      </c>
      <c r="AY239" s="19" t="s">
        <v>242</v>
      </c>
      <c r="BE239" s="243">
        <f>IF(N239="základní",J239,0)</f>
        <v>0</v>
      </c>
      <c r="BF239" s="243">
        <f>IF(N239="snížená",J239,0)</f>
        <v>0</v>
      </c>
      <c r="BG239" s="243">
        <f>IF(N239="zákl. přenesená",J239,0)</f>
        <v>0</v>
      </c>
      <c r="BH239" s="243">
        <f>IF(N239="sníž. přenesená",J239,0)</f>
        <v>0</v>
      </c>
      <c r="BI239" s="243">
        <f>IF(N239="nulová",J239,0)</f>
        <v>0</v>
      </c>
      <c r="BJ239" s="19" t="s">
        <v>85</v>
      </c>
      <c r="BK239" s="243">
        <f>ROUND(I239*H239,2)</f>
        <v>0</v>
      </c>
      <c r="BL239" s="19" t="s">
        <v>249</v>
      </c>
      <c r="BM239" s="242" t="s">
        <v>8854</v>
      </c>
    </row>
    <row r="240" s="2" customFormat="1">
      <c r="A240" s="40"/>
      <c r="B240" s="41"/>
      <c r="C240" s="42"/>
      <c r="D240" s="244" t="s">
        <v>251</v>
      </c>
      <c r="E240" s="42"/>
      <c r="F240" s="245" t="s">
        <v>580</v>
      </c>
      <c r="G240" s="42"/>
      <c r="H240" s="42"/>
      <c r="I240" s="246"/>
      <c r="J240" s="42"/>
      <c r="K240" s="42"/>
      <c r="L240" s="46"/>
      <c r="M240" s="247"/>
      <c r="N240" s="24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251</v>
      </c>
      <c r="AU240" s="19" t="s">
        <v>87</v>
      </c>
    </row>
    <row r="241" s="2" customFormat="1">
      <c r="A241" s="40"/>
      <c r="B241" s="41"/>
      <c r="C241" s="42"/>
      <c r="D241" s="249" t="s">
        <v>253</v>
      </c>
      <c r="E241" s="42"/>
      <c r="F241" s="250" t="s">
        <v>581</v>
      </c>
      <c r="G241" s="42"/>
      <c r="H241" s="42"/>
      <c r="I241" s="246"/>
      <c r="J241" s="42"/>
      <c r="K241" s="42"/>
      <c r="L241" s="46"/>
      <c r="M241" s="247"/>
      <c r="N241" s="24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253</v>
      </c>
      <c r="AU241" s="19" t="s">
        <v>87</v>
      </c>
    </row>
    <row r="242" s="14" customFormat="1">
      <c r="A242" s="14"/>
      <c r="B242" s="261"/>
      <c r="C242" s="262"/>
      <c r="D242" s="244" t="s">
        <v>255</v>
      </c>
      <c r="E242" s="263" t="s">
        <v>1</v>
      </c>
      <c r="F242" s="264" t="s">
        <v>8855</v>
      </c>
      <c r="G242" s="262"/>
      <c r="H242" s="265">
        <v>168</v>
      </c>
      <c r="I242" s="266"/>
      <c r="J242" s="262"/>
      <c r="K242" s="262"/>
      <c r="L242" s="267"/>
      <c r="M242" s="268"/>
      <c r="N242" s="269"/>
      <c r="O242" s="269"/>
      <c r="P242" s="269"/>
      <c r="Q242" s="269"/>
      <c r="R242" s="269"/>
      <c r="S242" s="269"/>
      <c r="T242" s="270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71" t="s">
        <v>255</v>
      </c>
      <c r="AU242" s="271" t="s">
        <v>87</v>
      </c>
      <c r="AV242" s="14" t="s">
        <v>87</v>
      </c>
      <c r="AW242" s="14" t="s">
        <v>36</v>
      </c>
      <c r="AX242" s="14" t="s">
        <v>78</v>
      </c>
      <c r="AY242" s="271" t="s">
        <v>242</v>
      </c>
    </row>
    <row r="243" s="14" customFormat="1">
      <c r="A243" s="14"/>
      <c r="B243" s="261"/>
      <c r="C243" s="262"/>
      <c r="D243" s="244" t="s">
        <v>255</v>
      </c>
      <c r="E243" s="263" t="s">
        <v>1</v>
      </c>
      <c r="F243" s="264" t="s">
        <v>8856</v>
      </c>
      <c r="G243" s="262"/>
      <c r="H243" s="265">
        <v>226.934</v>
      </c>
      <c r="I243" s="266"/>
      <c r="J243" s="262"/>
      <c r="K243" s="262"/>
      <c r="L243" s="267"/>
      <c r="M243" s="268"/>
      <c r="N243" s="269"/>
      <c r="O243" s="269"/>
      <c r="P243" s="269"/>
      <c r="Q243" s="269"/>
      <c r="R243" s="269"/>
      <c r="S243" s="269"/>
      <c r="T243" s="270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71" t="s">
        <v>255</v>
      </c>
      <c r="AU243" s="271" t="s">
        <v>87</v>
      </c>
      <c r="AV243" s="14" t="s">
        <v>87</v>
      </c>
      <c r="AW243" s="14" t="s">
        <v>36</v>
      </c>
      <c r="AX243" s="14" t="s">
        <v>78</v>
      </c>
      <c r="AY243" s="271" t="s">
        <v>242</v>
      </c>
    </row>
    <row r="244" s="14" customFormat="1">
      <c r="A244" s="14"/>
      <c r="B244" s="261"/>
      <c r="C244" s="262"/>
      <c r="D244" s="244" t="s">
        <v>255</v>
      </c>
      <c r="E244" s="263" t="s">
        <v>1</v>
      </c>
      <c r="F244" s="264" t="s">
        <v>8857</v>
      </c>
      <c r="G244" s="262"/>
      <c r="H244" s="265">
        <v>997.36599999999999</v>
      </c>
      <c r="I244" s="266"/>
      <c r="J244" s="262"/>
      <c r="K244" s="262"/>
      <c r="L244" s="267"/>
      <c r="M244" s="268"/>
      <c r="N244" s="269"/>
      <c r="O244" s="269"/>
      <c r="P244" s="269"/>
      <c r="Q244" s="269"/>
      <c r="R244" s="269"/>
      <c r="S244" s="269"/>
      <c r="T244" s="270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71" t="s">
        <v>255</v>
      </c>
      <c r="AU244" s="271" t="s">
        <v>87</v>
      </c>
      <c r="AV244" s="14" t="s">
        <v>87</v>
      </c>
      <c r="AW244" s="14" t="s">
        <v>36</v>
      </c>
      <c r="AX244" s="14" t="s">
        <v>78</v>
      </c>
      <c r="AY244" s="271" t="s">
        <v>242</v>
      </c>
    </row>
    <row r="245" s="14" customFormat="1">
      <c r="A245" s="14"/>
      <c r="B245" s="261"/>
      <c r="C245" s="262"/>
      <c r="D245" s="244" t="s">
        <v>255</v>
      </c>
      <c r="E245" s="263" t="s">
        <v>1</v>
      </c>
      <c r="F245" s="264" t="s">
        <v>8858</v>
      </c>
      <c r="G245" s="262"/>
      <c r="H245" s="265">
        <v>1.26</v>
      </c>
      <c r="I245" s="266"/>
      <c r="J245" s="262"/>
      <c r="K245" s="262"/>
      <c r="L245" s="267"/>
      <c r="M245" s="268"/>
      <c r="N245" s="269"/>
      <c r="O245" s="269"/>
      <c r="P245" s="269"/>
      <c r="Q245" s="269"/>
      <c r="R245" s="269"/>
      <c r="S245" s="269"/>
      <c r="T245" s="270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71" t="s">
        <v>255</v>
      </c>
      <c r="AU245" s="271" t="s">
        <v>87</v>
      </c>
      <c r="AV245" s="14" t="s">
        <v>87</v>
      </c>
      <c r="AW245" s="14" t="s">
        <v>36</v>
      </c>
      <c r="AX245" s="14" t="s">
        <v>78</v>
      </c>
      <c r="AY245" s="271" t="s">
        <v>242</v>
      </c>
    </row>
    <row r="246" s="14" customFormat="1">
      <c r="A246" s="14"/>
      <c r="B246" s="261"/>
      <c r="C246" s="262"/>
      <c r="D246" s="244" t="s">
        <v>255</v>
      </c>
      <c r="E246" s="263" t="s">
        <v>1</v>
      </c>
      <c r="F246" s="264" t="s">
        <v>8859</v>
      </c>
      <c r="G246" s="262"/>
      <c r="H246" s="265">
        <v>83.475999999999999</v>
      </c>
      <c r="I246" s="266"/>
      <c r="J246" s="262"/>
      <c r="K246" s="262"/>
      <c r="L246" s="267"/>
      <c r="M246" s="268"/>
      <c r="N246" s="269"/>
      <c r="O246" s="269"/>
      <c r="P246" s="269"/>
      <c r="Q246" s="269"/>
      <c r="R246" s="269"/>
      <c r="S246" s="269"/>
      <c r="T246" s="270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71" t="s">
        <v>255</v>
      </c>
      <c r="AU246" s="271" t="s">
        <v>87</v>
      </c>
      <c r="AV246" s="14" t="s">
        <v>87</v>
      </c>
      <c r="AW246" s="14" t="s">
        <v>36</v>
      </c>
      <c r="AX246" s="14" t="s">
        <v>78</v>
      </c>
      <c r="AY246" s="271" t="s">
        <v>242</v>
      </c>
    </row>
    <row r="247" s="15" customFormat="1">
      <c r="A247" s="15"/>
      <c r="B247" s="272"/>
      <c r="C247" s="273"/>
      <c r="D247" s="244" t="s">
        <v>255</v>
      </c>
      <c r="E247" s="274" t="s">
        <v>1</v>
      </c>
      <c r="F247" s="275" t="s">
        <v>268</v>
      </c>
      <c r="G247" s="273"/>
      <c r="H247" s="276">
        <v>1477.0360000000001</v>
      </c>
      <c r="I247" s="277"/>
      <c r="J247" s="273"/>
      <c r="K247" s="273"/>
      <c r="L247" s="278"/>
      <c r="M247" s="279"/>
      <c r="N247" s="280"/>
      <c r="O247" s="280"/>
      <c r="P247" s="280"/>
      <c r="Q247" s="280"/>
      <c r="R247" s="280"/>
      <c r="S247" s="280"/>
      <c r="T247" s="281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82" t="s">
        <v>255</v>
      </c>
      <c r="AU247" s="282" t="s">
        <v>87</v>
      </c>
      <c r="AV247" s="15" t="s">
        <v>249</v>
      </c>
      <c r="AW247" s="15" t="s">
        <v>36</v>
      </c>
      <c r="AX247" s="15" t="s">
        <v>85</v>
      </c>
      <c r="AY247" s="282" t="s">
        <v>242</v>
      </c>
    </row>
    <row r="248" s="2" customFormat="1" ht="24.15" customHeight="1">
      <c r="A248" s="40"/>
      <c r="B248" s="41"/>
      <c r="C248" s="230" t="s">
        <v>432</v>
      </c>
      <c r="D248" s="230" t="s">
        <v>245</v>
      </c>
      <c r="E248" s="231" t="s">
        <v>589</v>
      </c>
      <c r="F248" s="232" t="s">
        <v>590</v>
      </c>
      <c r="G248" s="233" t="s">
        <v>248</v>
      </c>
      <c r="H248" s="234">
        <v>1477.0360000000001</v>
      </c>
      <c r="I248" s="235"/>
      <c r="J248" s="236">
        <f>ROUND(I248*H248,2)</f>
        <v>0</v>
      </c>
      <c r="K248" s="237"/>
      <c r="L248" s="46"/>
      <c r="M248" s="238" t="s">
        <v>1</v>
      </c>
      <c r="N248" s="239" t="s">
        <v>43</v>
      </c>
      <c r="O248" s="93"/>
      <c r="P248" s="240">
        <f>O248*H248</f>
        <v>0</v>
      </c>
      <c r="Q248" s="240">
        <v>0.015400000000000001</v>
      </c>
      <c r="R248" s="240">
        <f>Q248*H248</f>
        <v>22.746354400000001</v>
      </c>
      <c r="S248" s="240">
        <v>0</v>
      </c>
      <c r="T248" s="24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42" t="s">
        <v>249</v>
      </c>
      <c r="AT248" s="242" t="s">
        <v>245</v>
      </c>
      <c r="AU248" s="242" t="s">
        <v>87</v>
      </c>
      <c r="AY248" s="19" t="s">
        <v>242</v>
      </c>
      <c r="BE248" s="243">
        <f>IF(N248="základní",J248,0)</f>
        <v>0</v>
      </c>
      <c r="BF248" s="243">
        <f>IF(N248="snížená",J248,0)</f>
        <v>0</v>
      </c>
      <c r="BG248" s="243">
        <f>IF(N248="zákl. přenesená",J248,0)</f>
        <v>0</v>
      </c>
      <c r="BH248" s="243">
        <f>IF(N248="sníž. přenesená",J248,0)</f>
        <v>0</v>
      </c>
      <c r="BI248" s="243">
        <f>IF(N248="nulová",J248,0)</f>
        <v>0</v>
      </c>
      <c r="BJ248" s="19" t="s">
        <v>85</v>
      </c>
      <c r="BK248" s="243">
        <f>ROUND(I248*H248,2)</f>
        <v>0</v>
      </c>
      <c r="BL248" s="19" t="s">
        <v>249</v>
      </c>
      <c r="BM248" s="242" t="s">
        <v>8860</v>
      </c>
    </row>
    <row r="249" s="2" customFormat="1">
      <c r="A249" s="40"/>
      <c r="B249" s="41"/>
      <c r="C249" s="42"/>
      <c r="D249" s="244" t="s">
        <v>251</v>
      </c>
      <c r="E249" s="42"/>
      <c r="F249" s="245" t="s">
        <v>592</v>
      </c>
      <c r="G249" s="42"/>
      <c r="H249" s="42"/>
      <c r="I249" s="246"/>
      <c r="J249" s="42"/>
      <c r="K249" s="42"/>
      <c r="L249" s="46"/>
      <c r="M249" s="247"/>
      <c r="N249" s="248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251</v>
      </c>
      <c r="AU249" s="19" t="s">
        <v>87</v>
      </c>
    </row>
    <row r="250" s="2" customFormat="1">
      <c r="A250" s="40"/>
      <c r="B250" s="41"/>
      <c r="C250" s="42"/>
      <c r="D250" s="249" t="s">
        <v>253</v>
      </c>
      <c r="E250" s="42"/>
      <c r="F250" s="250" t="s">
        <v>593</v>
      </c>
      <c r="G250" s="42"/>
      <c r="H250" s="42"/>
      <c r="I250" s="246"/>
      <c r="J250" s="42"/>
      <c r="K250" s="42"/>
      <c r="L250" s="46"/>
      <c r="M250" s="247"/>
      <c r="N250" s="24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253</v>
      </c>
      <c r="AU250" s="19" t="s">
        <v>87</v>
      </c>
    </row>
    <row r="251" s="14" customFormat="1">
      <c r="A251" s="14"/>
      <c r="B251" s="261"/>
      <c r="C251" s="262"/>
      <c r="D251" s="244" t="s">
        <v>255</v>
      </c>
      <c r="E251" s="263" t="s">
        <v>1</v>
      </c>
      <c r="F251" s="264" t="s">
        <v>8855</v>
      </c>
      <c r="G251" s="262"/>
      <c r="H251" s="265">
        <v>168</v>
      </c>
      <c r="I251" s="266"/>
      <c r="J251" s="262"/>
      <c r="K251" s="262"/>
      <c r="L251" s="267"/>
      <c r="M251" s="268"/>
      <c r="N251" s="269"/>
      <c r="O251" s="269"/>
      <c r="P251" s="269"/>
      <c r="Q251" s="269"/>
      <c r="R251" s="269"/>
      <c r="S251" s="269"/>
      <c r="T251" s="270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71" t="s">
        <v>255</v>
      </c>
      <c r="AU251" s="271" t="s">
        <v>87</v>
      </c>
      <c r="AV251" s="14" t="s">
        <v>87</v>
      </c>
      <c r="AW251" s="14" t="s">
        <v>36</v>
      </c>
      <c r="AX251" s="14" t="s">
        <v>78</v>
      </c>
      <c r="AY251" s="271" t="s">
        <v>242</v>
      </c>
    </row>
    <row r="252" s="14" customFormat="1">
      <c r="A252" s="14"/>
      <c r="B252" s="261"/>
      <c r="C252" s="262"/>
      <c r="D252" s="244" t="s">
        <v>255</v>
      </c>
      <c r="E252" s="263" t="s">
        <v>1</v>
      </c>
      <c r="F252" s="264" t="s">
        <v>8856</v>
      </c>
      <c r="G252" s="262"/>
      <c r="H252" s="265">
        <v>226.934</v>
      </c>
      <c r="I252" s="266"/>
      <c r="J252" s="262"/>
      <c r="K252" s="262"/>
      <c r="L252" s="267"/>
      <c r="M252" s="268"/>
      <c r="N252" s="269"/>
      <c r="O252" s="269"/>
      <c r="P252" s="269"/>
      <c r="Q252" s="269"/>
      <c r="R252" s="269"/>
      <c r="S252" s="269"/>
      <c r="T252" s="270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71" t="s">
        <v>255</v>
      </c>
      <c r="AU252" s="271" t="s">
        <v>87</v>
      </c>
      <c r="AV252" s="14" t="s">
        <v>87</v>
      </c>
      <c r="AW252" s="14" t="s">
        <v>36</v>
      </c>
      <c r="AX252" s="14" t="s">
        <v>78</v>
      </c>
      <c r="AY252" s="271" t="s">
        <v>242</v>
      </c>
    </row>
    <row r="253" s="14" customFormat="1">
      <c r="A253" s="14"/>
      <c r="B253" s="261"/>
      <c r="C253" s="262"/>
      <c r="D253" s="244" t="s">
        <v>255</v>
      </c>
      <c r="E253" s="263" t="s">
        <v>1</v>
      </c>
      <c r="F253" s="264" t="s">
        <v>8857</v>
      </c>
      <c r="G253" s="262"/>
      <c r="H253" s="265">
        <v>997.36599999999999</v>
      </c>
      <c r="I253" s="266"/>
      <c r="J253" s="262"/>
      <c r="K253" s="262"/>
      <c r="L253" s="267"/>
      <c r="M253" s="268"/>
      <c r="N253" s="269"/>
      <c r="O253" s="269"/>
      <c r="P253" s="269"/>
      <c r="Q253" s="269"/>
      <c r="R253" s="269"/>
      <c r="S253" s="269"/>
      <c r="T253" s="270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71" t="s">
        <v>255</v>
      </c>
      <c r="AU253" s="271" t="s">
        <v>87</v>
      </c>
      <c r="AV253" s="14" t="s">
        <v>87</v>
      </c>
      <c r="AW253" s="14" t="s">
        <v>36</v>
      </c>
      <c r="AX253" s="14" t="s">
        <v>78</v>
      </c>
      <c r="AY253" s="271" t="s">
        <v>242</v>
      </c>
    </row>
    <row r="254" s="14" customFormat="1">
      <c r="A254" s="14"/>
      <c r="B254" s="261"/>
      <c r="C254" s="262"/>
      <c r="D254" s="244" t="s">
        <v>255</v>
      </c>
      <c r="E254" s="263" t="s">
        <v>1</v>
      </c>
      <c r="F254" s="264" t="s">
        <v>8858</v>
      </c>
      <c r="G254" s="262"/>
      <c r="H254" s="265">
        <v>1.26</v>
      </c>
      <c r="I254" s="266"/>
      <c r="J254" s="262"/>
      <c r="K254" s="262"/>
      <c r="L254" s="267"/>
      <c r="M254" s="268"/>
      <c r="N254" s="269"/>
      <c r="O254" s="269"/>
      <c r="P254" s="269"/>
      <c r="Q254" s="269"/>
      <c r="R254" s="269"/>
      <c r="S254" s="269"/>
      <c r="T254" s="270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71" t="s">
        <v>255</v>
      </c>
      <c r="AU254" s="271" t="s">
        <v>87</v>
      </c>
      <c r="AV254" s="14" t="s">
        <v>87</v>
      </c>
      <c r="AW254" s="14" t="s">
        <v>36</v>
      </c>
      <c r="AX254" s="14" t="s">
        <v>78</v>
      </c>
      <c r="AY254" s="271" t="s">
        <v>242</v>
      </c>
    </row>
    <row r="255" s="14" customFormat="1">
      <c r="A255" s="14"/>
      <c r="B255" s="261"/>
      <c r="C255" s="262"/>
      <c r="D255" s="244" t="s">
        <v>255</v>
      </c>
      <c r="E255" s="263" t="s">
        <v>1</v>
      </c>
      <c r="F255" s="264" t="s">
        <v>8859</v>
      </c>
      <c r="G255" s="262"/>
      <c r="H255" s="265">
        <v>83.475999999999999</v>
      </c>
      <c r="I255" s="266"/>
      <c r="J255" s="262"/>
      <c r="K255" s="262"/>
      <c r="L255" s="267"/>
      <c r="M255" s="268"/>
      <c r="N255" s="269"/>
      <c r="O255" s="269"/>
      <c r="P255" s="269"/>
      <c r="Q255" s="269"/>
      <c r="R255" s="269"/>
      <c r="S255" s="269"/>
      <c r="T255" s="270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71" t="s">
        <v>255</v>
      </c>
      <c r="AU255" s="271" t="s">
        <v>87</v>
      </c>
      <c r="AV255" s="14" t="s">
        <v>87</v>
      </c>
      <c r="AW255" s="14" t="s">
        <v>36</v>
      </c>
      <c r="AX255" s="14" t="s">
        <v>78</v>
      </c>
      <c r="AY255" s="271" t="s">
        <v>242</v>
      </c>
    </row>
    <row r="256" s="15" customFormat="1">
      <c r="A256" s="15"/>
      <c r="B256" s="272"/>
      <c r="C256" s="273"/>
      <c r="D256" s="244" t="s">
        <v>255</v>
      </c>
      <c r="E256" s="274" t="s">
        <v>1</v>
      </c>
      <c r="F256" s="275" t="s">
        <v>268</v>
      </c>
      <c r="G256" s="273"/>
      <c r="H256" s="276">
        <v>1477.0360000000001</v>
      </c>
      <c r="I256" s="277"/>
      <c r="J256" s="273"/>
      <c r="K256" s="273"/>
      <c r="L256" s="278"/>
      <c r="M256" s="279"/>
      <c r="N256" s="280"/>
      <c r="O256" s="280"/>
      <c r="P256" s="280"/>
      <c r="Q256" s="280"/>
      <c r="R256" s="280"/>
      <c r="S256" s="280"/>
      <c r="T256" s="281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82" t="s">
        <v>255</v>
      </c>
      <c r="AU256" s="282" t="s">
        <v>87</v>
      </c>
      <c r="AV256" s="15" t="s">
        <v>249</v>
      </c>
      <c r="AW256" s="15" t="s">
        <v>36</v>
      </c>
      <c r="AX256" s="15" t="s">
        <v>85</v>
      </c>
      <c r="AY256" s="282" t="s">
        <v>242</v>
      </c>
    </row>
    <row r="257" s="2" customFormat="1" ht="16.5" customHeight="1">
      <c r="A257" s="40"/>
      <c r="B257" s="41"/>
      <c r="C257" s="230" t="s">
        <v>331</v>
      </c>
      <c r="D257" s="230" t="s">
        <v>245</v>
      </c>
      <c r="E257" s="231" t="s">
        <v>595</v>
      </c>
      <c r="F257" s="232" t="s">
        <v>596</v>
      </c>
      <c r="G257" s="233" t="s">
        <v>248</v>
      </c>
      <c r="H257" s="234">
        <v>1476.0360000000001</v>
      </c>
      <c r="I257" s="235"/>
      <c r="J257" s="236">
        <f>ROUND(I257*H257,2)</f>
        <v>0</v>
      </c>
      <c r="K257" s="237"/>
      <c r="L257" s="46"/>
      <c r="M257" s="238" t="s">
        <v>1</v>
      </c>
      <c r="N257" s="239" t="s">
        <v>43</v>
      </c>
      <c r="O257" s="93"/>
      <c r="P257" s="240">
        <f>O257*H257</f>
        <v>0</v>
      </c>
      <c r="Q257" s="240">
        <v>0.0040000000000000001</v>
      </c>
      <c r="R257" s="240">
        <f>Q257*H257</f>
        <v>5.9041440000000005</v>
      </c>
      <c r="S257" s="240">
        <v>0</v>
      </c>
      <c r="T257" s="24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42" t="s">
        <v>249</v>
      </c>
      <c r="AT257" s="242" t="s">
        <v>245</v>
      </c>
      <c r="AU257" s="242" t="s">
        <v>87</v>
      </c>
      <c r="AY257" s="19" t="s">
        <v>242</v>
      </c>
      <c r="BE257" s="243">
        <f>IF(N257="základní",J257,0)</f>
        <v>0</v>
      </c>
      <c r="BF257" s="243">
        <f>IF(N257="snížená",J257,0)</f>
        <v>0</v>
      </c>
      <c r="BG257" s="243">
        <f>IF(N257="zákl. přenesená",J257,0)</f>
        <v>0</v>
      </c>
      <c r="BH257" s="243">
        <f>IF(N257="sníž. přenesená",J257,0)</f>
        <v>0</v>
      </c>
      <c r="BI257" s="243">
        <f>IF(N257="nulová",J257,0)</f>
        <v>0</v>
      </c>
      <c r="BJ257" s="19" t="s">
        <v>85</v>
      </c>
      <c r="BK257" s="243">
        <f>ROUND(I257*H257,2)</f>
        <v>0</v>
      </c>
      <c r="BL257" s="19" t="s">
        <v>249</v>
      </c>
      <c r="BM257" s="242" t="s">
        <v>8861</v>
      </c>
    </row>
    <row r="258" s="2" customFormat="1">
      <c r="A258" s="40"/>
      <c r="B258" s="41"/>
      <c r="C258" s="42"/>
      <c r="D258" s="244" t="s">
        <v>251</v>
      </c>
      <c r="E258" s="42"/>
      <c r="F258" s="245" t="s">
        <v>598</v>
      </c>
      <c r="G258" s="42"/>
      <c r="H258" s="42"/>
      <c r="I258" s="246"/>
      <c r="J258" s="42"/>
      <c r="K258" s="42"/>
      <c r="L258" s="46"/>
      <c r="M258" s="247"/>
      <c r="N258" s="24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251</v>
      </c>
      <c r="AU258" s="19" t="s">
        <v>87</v>
      </c>
    </row>
    <row r="259" s="2" customFormat="1">
      <c r="A259" s="40"/>
      <c r="B259" s="41"/>
      <c r="C259" s="42"/>
      <c r="D259" s="249" t="s">
        <v>253</v>
      </c>
      <c r="E259" s="42"/>
      <c r="F259" s="250" t="s">
        <v>599</v>
      </c>
      <c r="G259" s="42"/>
      <c r="H259" s="42"/>
      <c r="I259" s="246"/>
      <c r="J259" s="42"/>
      <c r="K259" s="42"/>
      <c r="L259" s="46"/>
      <c r="M259" s="247"/>
      <c r="N259" s="248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253</v>
      </c>
      <c r="AU259" s="19" t="s">
        <v>87</v>
      </c>
    </row>
    <row r="260" s="14" customFormat="1">
      <c r="A260" s="14"/>
      <c r="B260" s="261"/>
      <c r="C260" s="262"/>
      <c r="D260" s="244" t="s">
        <v>255</v>
      </c>
      <c r="E260" s="263" t="s">
        <v>1</v>
      </c>
      <c r="F260" s="264" t="s">
        <v>8855</v>
      </c>
      <c r="G260" s="262"/>
      <c r="H260" s="265">
        <v>168</v>
      </c>
      <c r="I260" s="266"/>
      <c r="J260" s="262"/>
      <c r="K260" s="262"/>
      <c r="L260" s="267"/>
      <c r="M260" s="268"/>
      <c r="N260" s="269"/>
      <c r="O260" s="269"/>
      <c r="P260" s="269"/>
      <c r="Q260" s="269"/>
      <c r="R260" s="269"/>
      <c r="S260" s="269"/>
      <c r="T260" s="270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71" t="s">
        <v>255</v>
      </c>
      <c r="AU260" s="271" t="s">
        <v>87</v>
      </c>
      <c r="AV260" s="14" t="s">
        <v>87</v>
      </c>
      <c r="AW260" s="14" t="s">
        <v>36</v>
      </c>
      <c r="AX260" s="14" t="s">
        <v>78</v>
      </c>
      <c r="AY260" s="271" t="s">
        <v>242</v>
      </c>
    </row>
    <row r="261" s="14" customFormat="1">
      <c r="A261" s="14"/>
      <c r="B261" s="261"/>
      <c r="C261" s="262"/>
      <c r="D261" s="244" t="s">
        <v>255</v>
      </c>
      <c r="E261" s="263" t="s">
        <v>1</v>
      </c>
      <c r="F261" s="264" t="s">
        <v>8856</v>
      </c>
      <c r="G261" s="262"/>
      <c r="H261" s="265">
        <v>226.934</v>
      </c>
      <c r="I261" s="266"/>
      <c r="J261" s="262"/>
      <c r="K261" s="262"/>
      <c r="L261" s="267"/>
      <c r="M261" s="268"/>
      <c r="N261" s="269"/>
      <c r="O261" s="269"/>
      <c r="P261" s="269"/>
      <c r="Q261" s="269"/>
      <c r="R261" s="269"/>
      <c r="S261" s="269"/>
      <c r="T261" s="270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71" t="s">
        <v>255</v>
      </c>
      <c r="AU261" s="271" t="s">
        <v>87</v>
      </c>
      <c r="AV261" s="14" t="s">
        <v>87</v>
      </c>
      <c r="AW261" s="14" t="s">
        <v>36</v>
      </c>
      <c r="AX261" s="14" t="s">
        <v>78</v>
      </c>
      <c r="AY261" s="271" t="s">
        <v>242</v>
      </c>
    </row>
    <row r="262" s="14" customFormat="1">
      <c r="A262" s="14"/>
      <c r="B262" s="261"/>
      <c r="C262" s="262"/>
      <c r="D262" s="244" t="s">
        <v>255</v>
      </c>
      <c r="E262" s="263" t="s">
        <v>1</v>
      </c>
      <c r="F262" s="264" t="s">
        <v>8857</v>
      </c>
      <c r="G262" s="262"/>
      <c r="H262" s="265">
        <v>997.36599999999999</v>
      </c>
      <c r="I262" s="266"/>
      <c r="J262" s="262"/>
      <c r="K262" s="262"/>
      <c r="L262" s="267"/>
      <c r="M262" s="268"/>
      <c r="N262" s="269"/>
      <c r="O262" s="269"/>
      <c r="P262" s="269"/>
      <c r="Q262" s="269"/>
      <c r="R262" s="269"/>
      <c r="S262" s="269"/>
      <c r="T262" s="270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71" t="s">
        <v>255</v>
      </c>
      <c r="AU262" s="271" t="s">
        <v>87</v>
      </c>
      <c r="AV262" s="14" t="s">
        <v>87</v>
      </c>
      <c r="AW262" s="14" t="s">
        <v>36</v>
      </c>
      <c r="AX262" s="14" t="s">
        <v>78</v>
      </c>
      <c r="AY262" s="271" t="s">
        <v>242</v>
      </c>
    </row>
    <row r="263" s="14" customFormat="1">
      <c r="A263" s="14"/>
      <c r="B263" s="261"/>
      <c r="C263" s="262"/>
      <c r="D263" s="244" t="s">
        <v>255</v>
      </c>
      <c r="E263" s="263" t="s">
        <v>1</v>
      </c>
      <c r="F263" s="264" t="s">
        <v>8858</v>
      </c>
      <c r="G263" s="262"/>
      <c r="H263" s="265">
        <v>1.26</v>
      </c>
      <c r="I263" s="266"/>
      <c r="J263" s="262"/>
      <c r="K263" s="262"/>
      <c r="L263" s="267"/>
      <c r="M263" s="268"/>
      <c r="N263" s="269"/>
      <c r="O263" s="269"/>
      <c r="P263" s="269"/>
      <c r="Q263" s="269"/>
      <c r="R263" s="269"/>
      <c r="S263" s="269"/>
      <c r="T263" s="270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71" t="s">
        <v>255</v>
      </c>
      <c r="AU263" s="271" t="s">
        <v>87</v>
      </c>
      <c r="AV263" s="14" t="s">
        <v>87</v>
      </c>
      <c r="AW263" s="14" t="s">
        <v>36</v>
      </c>
      <c r="AX263" s="14" t="s">
        <v>78</v>
      </c>
      <c r="AY263" s="271" t="s">
        <v>242</v>
      </c>
    </row>
    <row r="264" s="14" customFormat="1">
      <c r="A264" s="14"/>
      <c r="B264" s="261"/>
      <c r="C264" s="262"/>
      <c r="D264" s="244" t="s">
        <v>255</v>
      </c>
      <c r="E264" s="263" t="s">
        <v>1</v>
      </c>
      <c r="F264" s="264" t="s">
        <v>8859</v>
      </c>
      <c r="G264" s="262"/>
      <c r="H264" s="265">
        <v>83.475999999999999</v>
      </c>
      <c r="I264" s="266"/>
      <c r="J264" s="262"/>
      <c r="K264" s="262"/>
      <c r="L264" s="267"/>
      <c r="M264" s="268"/>
      <c r="N264" s="269"/>
      <c r="O264" s="269"/>
      <c r="P264" s="269"/>
      <c r="Q264" s="269"/>
      <c r="R264" s="269"/>
      <c r="S264" s="269"/>
      <c r="T264" s="270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71" t="s">
        <v>255</v>
      </c>
      <c r="AU264" s="271" t="s">
        <v>87</v>
      </c>
      <c r="AV264" s="14" t="s">
        <v>87</v>
      </c>
      <c r="AW264" s="14" t="s">
        <v>36</v>
      </c>
      <c r="AX264" s="14" t="s">
        <v>78</v>
      </c>
      <c r="AY264" s="271" t="s">
        <v>242</v>
      </c>
    </row>
    <row r="265" s="14" customFormat="1">
      <c r="A265" s="14"/>
      <c r="B265" s="261"/>
      <c r="C265" s="262"/>
      <c r="D265" s="244" t="s">
        <v>255</v>
      </c>
      <c r="E265" s="263" t="s">
        <v>1</v>
      </c>
      <c r="F265" s="264" t="s">
        <v>8862</v>
      </c>
      <c r="G265" s="262"/>
      <c r="H265" s="265">
        <v>-1</v>
      </c>
      <c r="I265" s="266"/>
      <c r="J265" s="262"/>
      <c r="K265" s="262"/>
      <c r="L265" s="267"/>
      <c r="M265" s="268"/>
      <c r="N265" s="269"/>
      <c r="O265" s="269"/>
      <c r="P265" s="269"/>
      <c r="Q265" s="269"/>
      <c r="R265" s="269"/>
      <c r="S265" s="269"/>
      <c r="T265" s="270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71" t="s">
        <v>255</v>
      </c>
      <c r="AU265" s="271" t="s">
        <v>87</v>
      </c>
      <c r="AV265" s="14" t="s">
        <v>87</v>
      </c>
      <c r="AW265" s="14" t="s">
        <v>36</v>
      </c>
      <c r="AX265" s="14" t="s">
        <v>78</v>
      </c>
      <c r="AY265" s="271" t="s">
        <v>242</v>
      </c>
    </row>
    <row r="266" s="15" customFormat="1">
      <c r="A266" s="15"/>
      <c r="B266" s="272"/>
      <c r="C266" s="273"/>
      <c r="D266" s="244" t="s">
        <v>255</v>
      </c>
      <c r="E266" s="274" t="s">
        <v>1</v>
      </c>
      <c r="F266" s="275" t="s">
        <v>268</v>
      </c>
      <c r="G266" s="273"/>
      <c r="H266" s="276">
        <v>1476.0360000000001</v>
      </c>
      <c r="I266" s="277"/>
      <c r="J266" s="273"/>
      <c r="K266" s="273"/>
      <c r="L266" s="278"/>
      <c r="M266" s="279"/>
      <c r="N266" s="280"/>
      <c r="O266" s="280"/>
      <c r="P266" s="280"/>
      <c r="Q266" s="280"/>
      <c r="R266" s="280"/>
      <c r="S266" s="280"/>
      <c r="T266" s="281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82" t="s">
        <v>255</v>
      </c>
      <c r="AU266" s="282" t="s">
        <v>87</v>
      </c>
      <c r="AV266" s="15" t="s">
        <v>249</v>
      </c>
      <c r="AW266" s="15" t="s">
        <v>36</v>
      </c>
      <c r="AX266" s="15" t="s">
        <v>85</v>
      </c>
      <c r="AY266" s="282" t="s">
        <v>242</v>
      </c>
    </row>
    <row r="267" s="2" customFormat="1" ht="33" customHeight="1">
      <c r="A267" s="40"/>
      <c r="B267" s="41"/>
      <c r="C267" s="230" t="s">
        <v>343</v>
      </c>
      <c r="D267" s="230" t="s">
        <v>245</v>
      </c>
      <c r="E267" s="231" t="s">
        <v>602</v>
      </c>
      <c r="F267" s="232" t="s">
        <v>603</v>
      </c>
      <c r="G267" s="233" t="s">
        <v>248</v>
      </c>
      <c r="H267" s="234">
        <v>265.60000000000002</v>
      </c>
      <c r="I267" s="235"/>
      <c r="J267" s="236">
        <f>ROUND(I267*H267,2)</f>
        <v>0</v>
      </c>
      <c r="K267" s="237"/>
      <c r="L267" s="46"/>
      <c r="M267" s="238" t="s">
        <v>1</v>
      </c>
      <c r="N267" s="239" t="s">
        <v>43</v>
      </c>
      <c r="O267" s="93"/>
      <c r="P267" s="240">
        <f>O267*H267</f>
        <v>0</v>
      </c>
      <c r="Q267" s="240">
        <v>0.0020999999999999999</v>
      </c>
      <c r="R267" s="240">
        <f>Q267*H267</f>
        <v>0.55776000000000003</v>
      </c>
      <c r="S267" s="240">
        <v>0</v>
      </c>
      <c r="T267" s="24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42" t="s">
        <v>249</v>
      </c>
      <c r="AT267" s="242" t="s">
        <v>245</v>
      </c>
      <c r="AU267" s="242" t="s">
        <v>87</v>
      </c>
      <c r="AY267" s="19" t="s">
        <v>242</v>
      </c>
      <c r="BE267" s="243">
        <f>IF(N267="základní",J267,0)</f>
        <v>0</v>
      </c>
      <c r="BF267" s="243">
        <f>IF(N267="snížená",J267,0)</f>
        <v>0</v>
      </c>
      <c r="BG267" s="243">
        <f>IF(N267="zákl. přenesená",J267,0)</f>
        <v>0</v>
      </c>
      <c r="BH267" s="243">
        <f>IF(N267="sníž. přenesená",J267,0)</f>
        <v>0</v>
      </c>
      <c r="BI267" s="243">
        <f>IF(N267="nulová",J267,0)</f>
        <v>0</v>
      </c>
      <c r="BJ267" s="19" t="s">
        <v>85</v>
      </c>
      <c r="BK267" s="243">
        <f>ROUND(I267*H267,2)</f>
        <v>0</v>
      </c>
      <c r="BL267" s="19" t="s">
        <v>249</v>
      </c>
      <c r="BM267" s="242" t="s">
        <v>8863</v>
      </c>
    </row>
    <row r="268" s="2" customFormat="1">
      <c r="A268" s="40"/>
      <c r="B268" s="41"/>
      <c r="C268" s="42"/>
      <c r="D268" s="244" t="s">
        <v>251</v>
      </c>
      <c r="E268" s="42"/>
      <c r="F268" s="245" t="s">
        <v>605</v>
      </c>
      <c r="G268" s="42"/>
      <c r="H268" s="42"/>
      <c r="I268" s="246"/>
      <c r="J268" s="42"/>
      <c r="K268" s="42"/>
      <c r="L268" s="46"/>
      <c r="M268" s="247"/>
      <c r="N268" s="24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251</v>
      </c>
      <c r="AU268" s="19" t="s">
        <v>87</v>
      </c>
    </row>
    <row r="269" s="2" customFormat="1">
      <c r="A269" s="40"/>
      <c r="B269" s="41"/>
      <c r="C269" s="42"/>
      <c r="D269" s="249" t="s">
        <v>253</v>
      </c>
      <c r="E269" s="42"/>
      <c r="F269" s="250" t="s">
        <v>606</v>
      </c>
      <c r="G269" s="42"/>
      <c r="H269" s="42"/>
      <c r="I269" s="246"/>
      <c r="J269" s="42"/>
      <c r="K269" s="42"/>
      <c r="L269" s="46"/>
      <c r="M269" s="247"/>
      <c r="N269" s="24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253</v>
      </c>
      <c r="AU269" s="19" t="s">
        <v>87</v>
      </c>
    </row>
    <row r="270" s="14" customFormat="1">
      <c r="A270" s="14"/>
      <c r="B270" s="261"/>
      <c r="C270" s="262"/>
      <c r="D270" s="244" t="s">
        <v>255</v>
      </c>
      <c r="E270" s="263" t="s">
        <v>1</v>
      </c>
      <c r="F270" s="264" t="s">
        <v>8864</v>
      </c>
      <c r="G270" s="262"/>
      <c r="H270" s="265">
        <v>265.60000000000002</v>
      </c>
      <c r="I270" s="266"/>
      <c r="J270" s="262"/>
      <c r="K270" s="262"/>
      <c r="L270" s="267"/>
      <c r="M270" s="268"/>
      <c r="N270" s="269"/>
      <c r="O270" s="269"/>
      <c r="P270" s="269"/>
      <c r="Q270" s="269"/>
      <c r="R270" s="269"/>
      <c r="S270" s="269"/>
      <c r="T270" s="270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71" t="s">
        <v>255</v>
      </c>
      <c r="AU270" s="271" t="s">
        <v>87</v>
      </c>
      <c r="AV270" s="14" t="s">
        <v>87</v>
      </c>
      <c r="AW270" s="14" t="s">
        <v>36</v>
      </c>
      <c r="AX270" s="14" t="s">
        <v>85</v>
      </c>
      <c r="AY270" s="271" t="s">
        <v>242</v>
      </c>
    </row>
    <row r="271" s="2" customFormat="1" ht="24.15" customHeight="1">
      <c r="A271" s="40"/>
      <c r="B271" s="41"/>
      <c r="C271" s="230" t="s">
        <v>370</v>
      </c>
      <c r="D271" s="230" t="s">
        <v>245</v>
      </c>
      <c r="E271" s="231" t="s">
        <v>609</v>
      </c>
      <c r="F271" s="232" t="s">
        <v>610</v>
      </c>
      <c r="G271" s="233" t="s">
        <v>248</v>
      </c>
      <c r="H271" s="234">
        <v>265.60000000000002</v>
      </c>
      <c r="I271" s="235"/>
      <c r="J271" s="236">
        <f>ROUND(I271*H271,2)</f>
        <v>0</v>
      </c>
      <c r="K271" s="237"/>
      <c r="L271" s="46"/>
      <c r="M271" s="238" t="s">
        <v>1</v>
      </c>
      <c r="N271" s="239" t="s">
        <v>43</v>
      </c>
      <c r="O271" s="93"/>
      <c r="P271" s="240">
        <f>O271*H271</f>
        <v>0</v>
      </c>
      <c r="Q271" s="240">
        <v>0.0044099999999999999</v>
      </c>
      <c r="R271" s="240">
        <f>Q271*H271</f>
        <v>1.1712960000000001</v>
      </c>
      <c r="S271" s="240">
        <v>0</v>
      </c>
      <c r="T271" s="24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42" t="s">
        <v>249</v>
      </c>
      <c r="AT271" s="242" t="s">
        <v>245</v>
      </c>
      <c r="AU271" s="242" t="s">
        <v>87</v>
      </c>
      <c r="AY271" s="19" t="s">
        <v>242</v>
      </c>
      <c r="BE271" s="243">
        <f>IF(N271="základní",J271,0)</f>
        <v>0</v>
      </c>
      <c r="BF271" s="243">
        <f>IF(N271="snížená",J271,0)</f>
        <v>0</v>
      </c>
      <c r="BG271" s="243">
        <f>IF(N271="zákl. přenesená",J271,0)</f>
        <v>0</v>
      </c>
      <c r="BH271" s="243">
        <f>IF(N271="sníž. přenesená",J271,0)</f>
        <v>0</v>
      </c>
      <c r="BI271" s="243">
        <f>IF(N271="nulová",J271,0)</f>
        <v>0</v>
      </c>
      <c r="BJ271" s="19" t="s">
        <v>85</v>
      </c>
      <c r="BK271" s="243">
        <f>ROUND(I271*H271,2)</f>
        <v>0</v>
      </c>
      <c r="BL271" s="19" t="s">
        <v>249</v>
      </c>
      <c r="BM271" s="242" t="s">
        <v>8865</v>
      </c>
    </row>
    <row r="272" s="2" customFormat="1">
      <c r="A272" s="40"/>
      <c r="B272" s="41"/>
      <c r="C272" s="42"/>
      <c r="D272" s="244" t="s">
        <v>251</v>
      </c>
      <c r="E272" s="42"/>
      <c r="F272" s="245" t="s">
        <v>612</v>
      </c>
      <c r="G272" s="42"/>
      <c r="H272" s="42"/>
      <c r="I272" s="246"/>
      <c r="J272" s="42"/>
      <c r="K272" s="42"/>
      <c r="L272" s="46"/>
      <c r="M272" s="247"/>
      <c r="N272" s="24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251</v>
      </c>
      <c r="AU272" s="19" t="s">
        <v>87</v>
      </c>
    </row>
    <row r="273" s="2" customFormat="1">
      <c r="A273" s="40"/>
      <c r="B273" s="41"/>
      <c r="C273" s="42"/>
      <c r="D273" s="249" t="s">
        <v>253</v>
      </c>
      <c r="E273" s="42"/>
      <c r="F273" s="250" t="s">
        <v>613</v>
      </c>
      <c r="G273" s="42"/>
      <c r="H273" s="42"/>
      <c r="I273" s="246"/>
      <c r="J273" s="42"/>
      <c r="K273" s="42"/>
      <c r="L273" s="46"/>
      <c r="M273" s="247"/>
      <c r="N273" s="24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253</v>
      </c>
      <c r="AU273" s="19" t="s">
        <v>87</v>
      </c>
    </row>
    <row r="274" s="2" customFormat="1" ht="24.15" customHeight="1">
      <c r="A274" s="40"/>
      <c r="B274" s="41"/>
      <c r="C274" s="230" t="s">
        <v>379</v>
      </c>
      <c r="D274" s="230" t="s">
        <v>245</v>
      </c>
      <c r="E274" s="231" t="s">
        <v>615</v>
      </c>
      <c r="F274" s="232" t="s">
        <v>616</v>
      </c>
      <c r="G274" s="233" t="s">
        <v>248</v>
      </c>
      <c r="H274" s="234">
        <v>265.60000000000002</v>
      </c>
      <c r="I274" s="235"/>
      <c r="J274" s="236">
        <f>ROUND(I274*H274,2)</f>
        <v>0</v>
      </c>
      <c r="K274" s="237"/>
      <c r="L274" s="46"/>
      <c r="M274" s="238" t="s">
        <v>1</v>
      </c>
      <c r="N274" s="239" t="s">
        <v>43</v>
      </c>
      <c r="O274" s="93"/>
      <c r="P274" s="240">
        <f>O274*H274</f>
        <v>0</v>
      </c>
      <c r="Q274" s="240">
        <v>0.0040000000000000001</v>
      </c>
      <c r="R274" s="240">
        <f>Q274*H274</f>
        <v>1.0624</v>
      </c>
      <c r="S274" s="240">
        <v>0</v>
      </c>
      <c r="T274" s="24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42" t="s">
        <v>249</v>
      </c>
      <c r="AT274" s="242" t="s">
        <v>245</v>
      </c>
      <c r="AU274" s="242" t="s">
        <v>87</v>
      </c>
      <c r="AY274" s="19" t="s">
        <v>242</v>
      </c>
      <c r="BE274" s="243">
        <f>IF(N274="základní",J274,0)</f>
        <v>0</v>
      </c>
      <c r="BF274" s="243">
        <f>IF(N274="snížená",J274,0)</f>
        <v>0</v>
      </c>
      <c r="BG274" s="243">
        <f>IF(N274="zákl. přenesená",J274,0)</f>
        <v>0</v>
      </c>
      <c r="BH274" s="243">
        <f>IF(N274="sníž. přenesená",J274,0)</f>
        <v>0</v>
      </c>
      <c r="BI274" s="243">
        <f>IF(N274="nulová",J274,0)</f>
        <v>0</v>
      </c>
      <c r="BJ274" s="19" t="s">
        <v>85</v>
      </c>
      <c r="BK274" s="243">
        <f>ROUND(I274*H274,2)</f>
        <v>0</v>
      </c>
      <c r="BL274" s="19" t="s">
        <v>249</v>
      </c>
      <c r="BM274" s="242" t="s">
        <v>8866</v>
      </c>
    </row>
    <row r="275" s="2" customFormat="1">
      <c r="A275" s="40"/>
      <c r="B275" s="41"/>
      <c r="C275" s="42"/>
      <c r="D275" s="244" t="s">
        <v>251</v>
      </c>
      <c r="E275" s="42"/>
      <c r="F275" s="245" t="s">
        <v>618</v>
      </c>
      <c r="G275" s="42"/>
      <c r="H275" s="42"/>
      <c r="I275" s="246"/>
      <c r="J275" s="42"/>
      <c r="K275" s="42"/>
      <c r="L275" s="46"/>
      <c r="M275" s="247"/>
      <c r="N275" s="248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251</v>
      </c>
      <c r="AU275" s="19" t="s">
        <v>87</v>
      </c>
    </row>
    <row r="276" s="2" customFormat="1">
      <c r="A276" s="40"/>
      <c r="B276" s="41"/>
      <c r="C276" s="42"/>
      <c r="D276" s="249" t="s">
        <v>253</v>
      </c>
      <c r="E276" s="42"/>
      <c r="F276" s="250" t="s">
        <v>619</v>
      </c>
      <c r="G276" s="42"/>
      <c r="H276" s="42"/>
      <c r="I276" s="246"/>
      <c r="J276" s="42"/>
      <c r="K276" s="42"/>
      <c r="L276" s="46"/>
      <c r="M276" s="247"/>
      <c r="N276" s="24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253</v>
      </c>
      <c r="AU276" s="19" t="s">
        <v>87</v>
      </c>
    </row>
    <row r="277" s="2" customFormat="1" ht="24.15" customHeight="1">
      <c r="A277" s="40"/>
      <c r="B277" s="41"/>
      <c r="C277" s="230" t="s">
        <v>389</v>
      </c>
      <c r="D277" s="230" t="s">
        <v>245</v>
      </c>
      <c r="E277" s="231" t="s">
        <v>621</v>
      </c>
      <c r="F277" s="232" t="s">
        <v>622</v>
      </c>
      <c r="G277" s="233" t="s">
        <v>248</v>
      </c>
      <c r="H277" s="234">
        <v>265.60000000000002</v>
      </c>
      <c r="I277" s="235"/>
      <c r="J277" s="236">
        <f>ROUND(I277*H277,2)</f>
        <v>0</v>
      </c>
      <c r="K277" s="237"/>
      <c r="L277" s="46"/>
      <c r="M277" s="238" t="s">
        <v>1</v>
      </c>
      <c r="N277" s="239" t="s">
        <v>43</v>
      </c>
      <c r="O277" s="93"/>
      <c r="P277" s="240">
        <f>O277*H277</f>
        <v>0</v>
      </c>
      <c r="Q277" s="240">
        <v>0.015400000000000001</v>
      </c>
      <c r="R277" s="240">
        <f>Q277*H277</f>
        <v>4.0902400000000005</v>
      </c>
      <c r="S277" s="240">
        <v>0</v>
      </c>
      <c r="T277" s="24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42" t="s">
        <v>249</v>
      </c>
      <c r="AT277" s="242" t="s">
        <v>245</v>
      </c>
      <c r="AU277" s="242" t="s">
        <v>87</v>
      </c>
      <c r="AY277" s="19" t="s">
        <v>242</v>
      </c>
      <c r="BE277" s="243">
        <f>IF(N277="základní",J277,0)</f>
        <v>0</v>
      </c>
      <c r="BF277" s="243">
        <f>IF(N277="snížená",J277,0)</f>
        <v>0</v>
      </c>
      <c r="BG277" s="243">
        <f>IF(N277="zákl. přenesená",J277,0)</f>
        <v>0</v>
      </c>
      <c r="BH277" s="243">
        <f>IF(N277="sníž. přenesená",J277,0)</f>
        <v>0</v>
      </c>
      <c r="BI277" s="243">
        <f>IF(N277="nulová",J277,0)</f>
        <v>0</v>
      </c>
      <c r="BJ277" s="19" t="s">
        <v>85</v>
      </c>
      <c r="BK277" s="243">
        <f>ROUND(I277*H277,2)</f>
        <v>0</v>
      </c>
      <c r="BL277" s="19" t="s">
        <v>249</v>
      </c>
      <c r="BM277" s="242" t="s">
        <v>8867</v>
      </c>
    </row>
    <row r="278" s="2" customFormat="1">
      <c r="A278" s="40"/>
      <c r="B278" s="41"/>
      <c r="C278" s="42"/>
      <c r="D278" s="244" t="s">
        <v>251</v>
      </c>
      <c r="E278" s="42"/>
      <c r="F278" s="245" t="s">
        <v>624</v>
      </c>
      <c r="G278" s="42"/>
      <c r="H278" s="42"/>
      <c r="I278" s="246"/>
      <c r="J278" s="42"/>
      <c r="K278" s="42"/>
      <c r="L278" s="46"/>
      <c r="M278" s="247"/>
      <c r="N278" s="24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251</v>
      </c>
      <c r="AU278" s="19" t="s">
        <v>87</v>
      </c>
    </row>
    <row r="279" s="2" customFormat="1">
      <c r="A279" s="40"/>
      <c r="B279" s="41"/>
      <c r="C279" s="42"/>
      <c r="D279" s="249" t="s">
        <v>253</v>
      </c>
      <c r="E279" s="42"/>
      <c r="F279" s="250" t="s">
        <v>625</v>
      </c>
      <c r="G279" s="42"/>
      <c r="H279" s="42"/>
      <c r="I279" s="246"/>
      <c r="J279" s="42"/>
      <c r="K279" s="42"/>
      <c r="L279" s="46"/>
      <c r="M279" s="247"/>
      <c r="N279" s="24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253</v>
      </c>
      <c r="AU279" s="19" t="s">
        <v>87</v>
      </c>
    </row>
    <row r="280" s="2" customFormat="1" ht="33" customHeight="1">
      <c r="A280" s="40"/>
      <c r="B280" s="41"/>
      <c r="C280" s="230" t="s">
        <v>8</v>
      </c>
      <c r="D280" s="230" t="s">
        <v>245</v>
      </c>
      <c r="E280" s="231" t="s">
        <v>765</v>
      </c>
      <c r="F280" s="232" t="s">
        <v>766</v>
      </c>
      <c r="G280" s="233" t="s">
        <v>278</v>
      </c>
      <c r="H280" s="234">
        <v>34.549999999999997</v>
      </c>
      <c r="I280" s="235"/>
      <c r="J280" s="236">
        <f>ROUND(I280*H280,2)</f>
        <v>0</v>
      </c>
      <c r="K280" s="237"/>
      <c r="L280" s="46"/>
      <c r="M280" s="238" t="s">
        <v>1</v>
      </c>
      <c r="N280" s="239" t="s">
        <v>43</v>
      </c>
      <c r="O280" s="93"/>
      <c r="P280" s="240">
        <f>O280*H280</f>
        <v>0</v>
      </c>
      <c r="Q280" s="240">
        <v>2.5018699999999998</v>
      </c>
      <c r="R280" s="240">
        <f>Q280*H280</f>
        <v>86.439608499999991</v>
      </c>
      <c r="S280" s="240">
        <v>0</v>
      </c>
      <c r="T280" s="24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42" t="s">
        <v>249</v>
      </c>
      <c r="AT280" s="242" t="s">
        <v>245</v>
      </c>
      <c r="AU280" s="242" t="s">
        <v>87</v>
      </c>
      <c r="AY280" s="19" t="s">
        <v>242</v>
      </c>
      <c r="BE280" s="243">
        <f>IF(N280="základní",J280,0)</f>
        <v>0</v>
      </c>
      <c r="BF280" s="243">
        <f>IF(N280="snížená",J280,0)</f>
        <v>0</v>
      </c>
      <c r="BG280" s="243">
        <f>IF(N280="zákl. přenesená",J280,0)</f>
        <v>0</v>
      </c>
      <c r="BH280" s="243">
        <f>IF(N280="sníž. přenesená",J280,0)</f>
        <v>0</v>
      </c>
      <c r="BI280" s="243">
        <f>IF(N280="nulová",J280,0)</f>
        <v>0</v>
      </c>
      <c r="BJ280" s="19" t="s">
        <v>85</v>
      </c>
      <c r="BK280" s="243">
        <f>ROUND(I280*H280,2)</f>
        <v>0</v>
      </c>
      <c r="BL280" s="19" t="s">
        <v>249</v>
      </c>
      <c r="BM280" s="242" t="s">
        <v>8868</v>
      </c>
    </row>
    <row r="281" s="2" customFormat="1">
      <c r="A281" s="40"/>
      <c r="B281" s="41"/>
      <c r="C281" s="42"/>
      <c r="D281" s="244" t="s">
        <v>251</v>
      </c>
      <c r="E281" s="42"/>
      <c r="F281" s="245" t="s">
        <v>768</v>
      </c>
      <c r="G281" s="42"/>
      <c r="H281" s="42"/>
      <c r="I281" s="246"/>
      <c r="J281" s="42"/>
      <c r="K281" s="42"/>
      <c r="L281" s="46"/>
      <c r="M281" s="247"/>
      <c r="N281" s="24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251</v>
      </c>
      <c r="AU281" s="19" t="s">
        <v>87</v>
      </c>
    </row>
    <row r="282" s="2" customFormat="1">
      <c r="A282" s="40"/>
      <c r="B282" s="41"/>
      <c r="C282" s="42"/>
      <c r="D282" s="249" t="s">
        <v>253</v>
      </c>
      <c r="E282" s="42"/>
      <c r="F282" s="250" t="s">
        <v>769</v>
      </c>
      <c r="G282" s="42"/>
      <c r="H282" s="42"/>
      <c r="I282" s="246"/>
      <c r="J282" s="42"/>
      <c r="K282" s="42"/>
      <c r="L282" s="46"/>
      <c r="M282" s="247"/>
      <c r="N282" s="24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253</v>
      </c>
      <c r="AU282" s="19" t="s">
        <v>87</v>
      </c>
    </row>
    <row r="283" s="14" customFormat="1">
      <c r="A283" s="14"/>
      <c r="B283" s="261"/>
      <c r="C283" s="262"/>
      <c r="D283" s="244" t="s">
        <v>255</v>
      </c>
      <c r="E283" s="263" t="s">
        <v>1</v>
      </c>
      <c r="F283" s="264" t="s">
        <v>8869</v>
      </c>
      <c r="G283" s="262"/>
      <c r="H283" s="265">
        <v>1.3125</v>
      </c>
      <c r="I283" s="266"/>
      <c r="J283" s="262"/>
      <c r="K283" s="262"/>
      <c r="L283" s="267"/>
      <c r="M283" s="268"/>
      <c r="N283" s="269"/>
      <c r="O283" s="269"/>
      <c r="P283" s="269"/>
      <c r="Q283" s="269"/>
      <c r="R283" s="269"/>
      <c r="S283" s="269"/>
      <c r="T283" s="270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71" t="s">
        <v>255</v>
      </c>
      <c r="AU283" s="271" t="s">
        <v>87</v>
      </c>
      <c r="AV283" s="14" t="s">
        <v>87</v>
      </c>
      <c r="AW283" s="14" t="s">
        <v>36</v>
      </c>
      <c r="AX283" s="14" t="s">
        <v>78</v>
      </c>
      <c r="AY283" s="271" t="s">
        <v>242</v>
      </c>
    </row>
    <row r="284" s="14" customFormat="1">
      <c r="A284" s="14"/>
      <c r="B284" s="261"/>
      <c r="C284" s="262"/>
      <c r="D284" s="244" t="s">
        <v>255</v>
      </c>
      <c r="E284" s="263" t="s">
        <v>1</v>
      </c>
      <c r="F284" s="264" t="s">
        <v>8870</v>
      </c>
      <c r="G284" s="262"/>
      <c r="H284" s="265">
        <v>4.0140000000000002</v>
      </c>
      <c r="I284" s="266"/>
      <c r="J284" s="262"/>
      <c r="K284" s="262"/>
      <c r="L284" s="267"/>
      <c r="M284" s="268"/>
      <c r="N284" s="269"/>
      <c r="O284" s="269"/>
      <c r="P284" s="269"/>
      <c r="Q284" s="269"/>
      <c r="R284" s="269"/>
      <c r="S284" s="269"/>
      <c r="T284" s="270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71" t="s">
        <v>255</v>
      </c>
      <c r="AU284" s="271" t="s">
        <v>87</v>
      </c>
      <c r="AV284" s="14" t="s">
        <v>87</v>
      </c>
      <c r="AW284" s="14" t="s">
        <v>36</v>
      </c>
      <c r="AX284" s="14" t="s">
        <v>78</v>
      </c>
      <c r="AY284" s="271" t="s">
        <v>242</v>
      </c>
    </row>
    <row r="285" s="14" customFormat="1">
      <c r="A285" s="14"/>
      <c r="B285" s="261"/>
      <c r="C285" s="262"/>
      <c r="D285" s="244" t="s">
        <v>255</v>
      </c>
      <c r="E285" s="263" t="s">
        <v>1</v>
      </c>
      <c r="F285" s="264" t="s">
        <v>8871</v>
      </c>
      <c r="G285" s="262"/>
      <c r="H285" s="265">
        <v>6.4475000000000016</v>
      </c>
      <c r="I285" s="266"/>
      <c r="J285" s="262"/>
      <c r="K285" s="262"/>
      <c r="L285" s="267"/>
      <c r="M285" s="268"/>
      <c r="N285" s="269"/>
      <c r="O285" s="269"/>
      <c r="P285" s="269"/>
      <c r="Q285" s="269"/>
      <c r="R285" s="269"/>
      <c r="S285" s="269"/>
      <c r="T285" s="270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71" t="s">
        <v>255</v>
      </c>
      <c r="AU285" s="271" t="s">
        <v>87</v>
      </c>
      <c r="AV285" s="14" t="s">
        <v>87</v>
      </c>
      <c r="AW285" s="14" t="s">
        <v>36</v>
      </c>
      <c r="AX285" s="14" t="s">
        <v>78</v>
      </c>
      <c r="AY285" s="271" t="s">
        <v>242</v>
      </c>
    </row>
    <row r="286" s="14" customFormat="1">
      <c r="A286" s="14"/>
      <c r="B286" s="261"/>
      <c r="C286" s="262"/>
      <c r="D286" s="244" t="s">
        <v>255</v>
      </c>
      <c r="E286" s="263" t="s">
        <v>1</v>
      </c>
      <c r="F286" s="264" t="s">
        <v>8872</v>
      </c>
      <c r="G286" s="262"/>
      <c r="H286" s="265">
        <v>7.7235000000000005</v>
      </c>
      <c r="I286" s="266"/>
      <c r="J286" s="262"/>
      <c r="K286" s="262"/>
      <c r="L286" s="267"/>
      <c r="M286" s="268"/>
      <c r="N286" s="269"/>
      <c r="O286" s="269"/>
      <c r="P286" s="269"/>
      <c r="Q286" s="269"/>
      <c r="R286" s="269"/>
      <c r="S286" s="269"/>
      <c r="T286" s="270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71" t="s">
        <v>255</v>
      </c>
      <c r="AU286" s="271" t="s">
        <v>87</v>
      </c>
      <c r="AV286" s="14" t="s">
        <v>87</v>
      </c>
      <c r="AW286" s="14" t="s">
        <v>36</v>
      </c>
      <c r="AX286" s="14" t="s">
        <v>78</v>
      </c>
      <c r="AY286" s="271" t="s">
        <v>242</v>
      </c>
    </row>
    <row r="287" s="14" customFormat="1">
      <c r="A287" s="14"/>
      <c r="B287" s="261"/>
      <c r="C287" s="262"/>
      <c r="D287" s="244" t="s">
        <v>255</v>
      </c>
      <c r="E287" s="263" t="s">
        <v>1</v>
      </c>
      <c r="F287" s="264" t="s">
        <v>8873</v>
      </c>
      <c r="G287" s="262"/>
      <c r="H287" s="265">
        <v>15.052800000000001</v>
      </c>
      <c r="I287" s="266"/>
      <c r="J287" s="262"/>
      <c r="K287" s="262"/>
      <c r="L287" s="267"/>
      <c r="M287" s="268"/>
      <c r="N287" s="269"/>
      <c r="O287" s="269"/>
      <c r="P287" s="269"/>
      <c r="Q287" s="269"/>
      <c r="R287" s="269"/>
      <c r="S287" s="269"/>
      <c r="T287" s="270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71" t="s">
        <v>255</v>
      </c>
      <c r="AU287" s="271" t="s">
        <v>87</v>
      </c>
      <c r="AV287" s="14" t="s">
        <v>87</v>
      </c>
      <c r="AW287" s="14" t="s">
        <v>36</v>
      </c>
      <c r="AX287" s="14" t="s">
        <v>78</v>
      </c>
      <c r="AY287" s="271" t="s">
        <v>242</v>
      </c>
    </row>
    <row r="288" s="15" customFormat="1">
      <c r="A288" s="15"/>
      <c r="B288" s="272"/>
      <c r="C288" s="273"/>
      <c r="D288" s="244" t="s">
        <v>255</v>
      </c>
      <c r="E288" s="274" t="s">
        <v>1</v>
      </c>
      <c r="F288" s="275" t="s">
        <v>268</v>
      </c>
      <c r="G288" s="273"/>
      <c r="H288" s="276">
        <v>34.550300000000007</v>
      </c>
      <c r="I288" s="277"/>
      <c r="J288" s="273"/>
      <c r="K288" s="273"/>
      <c r="L288" s="278"/>
      <c r="M288" s="279"/>
      <c r="N288" s="280"/>
      <c r="O288" s="280"/>
      <c r="P288" s="280"/>
      <c r="Q288" s="280"/>
      <c r="R288" s="280"/>
      <c r="S288" s="280"/>
      <c r="T288" s="281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82" t="s">
        <v>255</v>
      </c>
      <c r="AU288" s="282" t="s">
        <v>87</v>
      </c>
      <c r="AV288" s="15" t="s">
        <v>249</v>
      </c>
      <c r="AW288" s="15" t="s">
        <v>36</v>
      </c>
      <c r="AX288" s="15" t="s">
        <v>85</v>
      </c>
      <c r="AY288" s="282" t="s">
        <v>242</v>
      </c>
    </row>
    <row r="289" s="2" customFormat="1" ht="33" customHeight="1">
      <c r="A289" s="40"/>
      <c r="B289" s="41"/>
      <c r="C289" s="230" t="s">
        <v>398</v>
      </c>
      <c r="D289" s="230" t="s">
        <v>245</v>
      </c>
      <c r="E289" s="231" t="s">
        <v>777</v>
      </c>
      <c r="F289" s="232" t="s">
        <v>778</v>
      </c>
      <c r="G289" s="233" t="s">
        <v>278</v>
      </c>
      <c r="H289" s="234">
        <v>23.547999999999998</v>
      </c>
      <c r="I289" s="235"/>
      <c r="J289" s="236">
        <f>ROUND(I289*H289,2)</f>
        <v>0</v>
      </c>
      <c r="K289" s="237"/>
      <c r="L289" s="46"/>
      <c r="M289" s="238" t="s">
        <v>1</v>
      </c>
      <c r="N289" s="239" t="s">
        <v>43</v>
      </c>
      <c r="O289" s="93"/>
      <c r="P289" s="240">
        <f>O289*H289</f>
        <v>0</v>
      </c>
      <c r="Q289" s="240">
        <v>2.5018699999999998</v>
      </c>
      <c r="R289" s="240">
        <f>Q289*H289</f>
        <v>58.914034759999993</v>
      </c>
      <c r="S289" s="240">
        <v>0</v>
      </c>
      <c r="T289" s="24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42" t="s">
        <v>249</v>
      </c>
      <c r="AT289" s="242" t="s">
        <v>245</v>
      </c>
      <c r="AU289" s="242" t="s">
        <v>87</v>
      </c>
      <c r="AY289" s="19" t="s">
        <v>242</v>
      </c>
      <c r="BE289" s="243">
        <f>IF(N289="základní",J289,0)</f>
        <v>0</v>
      </c>
      <c r="BF289" s="243">
        <f>IF(N289="snížená",J289,0)</f>
        <v>0</v>
      </c>
      <c r="BG289" s="243">
        <f>IF(N289="zákl. přenesená",J289,0)</f>
        <v>0</v>
      </c>
      <c r="BH289" s="243">
        <f>IF(N289="sníž. přenesená",J289,0)</f>
        <v>0</v>
      </c>
      <c r="BI289" s="243">
        <f>IF(N289="nulová",J289,0)</f>
        <v>0</v>
      </c>
      <c r="BJ289" s="19" t="s">
        <v>85</v>
      </c>
      <c r="BK289" s="243">
        <f>ROUND(I289*H289,2)</f>
        <v>0</v>
      </c>
      <c r="BL289" s="19" t="s">
        <v>249</v>
      </c>
      <c r="BM289" s="242" t="s">
        <v>8874</v>
      </c>
    </row>
    <row r="290" s="2" customFormat="1">
      <c r="A290" s="40"/>
      <c r="B290" s="41"/>
      <c r="C290" s="42"/>
      <c r="D290" s="244" t="s">
        <v>251</v>
      </c>
      <c r="E290" s="42"/>
      <c r="F290" s="245" t="s">
        <v>780</v>
      </c>
      <c r="G290" s="42"/>
      <c r="H290" s="42"/>
      <c r="I290" s="246"/>
      <c r="J290" s="42"/>
      <c r="K290" s="42"/>
      <c r="L290" s="46"/>
      <c r="M290" s="247"/>
      <c r="N290" s="24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251</v>
      </c>
      <c r="AU290" s="19" t="s">
        <v>87</v>
      </c>
    </row>
    <row r="291" s="2" customFormat="1">
      <c r="A291" s="40"/>
      <c r="B291" s="41"/>
      <c r="C291" s="42"/>
      <c r="D291" s="249" t="s">
        <v>253</v>
      </c>
      <c r="E291" s="42"/>
      <c r="F291" s="250" t="s">
        <v>781</v>
      </c>
      <c r="G291" s="42"/>
      <c r="H291" s="42"/>
      <c r="I291" s="246"/>
      <c r="J291" s="42"/>
      <c r="K291" s="42"/>
      <c r="L291" s="46"/>
      <c r="M291" s="247"/>
      <c r="N291" s="24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253</v>
      </c>
      <c r="AU291" s="19" t="s">
        <v>87</v>
      </c>
    </row>
    <row r="292" s="14" customFormat="1">
      <c r="A292" s="14"/>
      <c r="B292" s="261"/>
      <c r="C292" s="262"/>
      <c r="D292" s="244" t="s">
        <v>255</v>
      </c>
      <c r="E292" s="263" t="s">
        <v>1</v>
      </c>
      <c r="F292" s="264" t="s">
        <v>8791</v>
      </c>
      <c r="G292" s="262"/>
      <c r="H292" s="265">
        <v>2.625</v>
      </c>
      <c r="I292" s="266"/>
      <c r="J292" s="262"/>
      <c r="K292" s="262"/>
      <c r="L292" s="267"/>
      <c r="M292" s="268"/>
      <c r="N292" s="269"/>
      <c r="O292" s="269"/>
      <c r="P292" s="269"/>
      <c r="Q292" s="269"/>
      <c r="R292" s="269"/>
      <c r="S292" s="269"/>
      <c r="T292" s="270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71" t="s">
        <v>255</v>
      </c>
      <c r="AU292" s="271" t="s">
        <v>87</v>
      </c>
      <c r="AV292" s="14" t="s">
        <v>87</v>
      </c>
      <c r="AW292" s="14" t="s">
        <v>36</v>
      </c>
      <c r="AX292" s="14" t="s">
        <v>78</v>
      </c>
      <c r="AY292" s="271" t="s">
        <v>242</v>
      </c>
    </row>
    <row r="293" s="14" customFormat="1">
      <c r="A293" s="14"/>
      <c r="B293" s="261"/>
      <c r="C293" s="262"/>
      <c r="D293" s="244" t="s">
        <v>255</v>
      </c>
      <c r="E293" s="263" t="s">
        <v>1</v>
      </c>
      <c r="F293" s="264" t="s">
        <v>8875</v>
      </c>
      <c r="G293" s="262"/>
      <c r="H293" s="265">
        <v>8.0280000000000005</v>
      </c>
      <c r="I293" s="266"/>
      <c r="J293" s="262"/>
      <c r="K293" s="262"/>
      <c r="L293" s="267"/>
      <c r="M293" s="268"/>
      <c r="N293" s="269"/>
      <c r="O293" s="269"/>
      <c r="P293" s="269"/>
      <c r="Q293" s="269"/>
      <c r="R293" s="269"/>
      <c r="S293" s="269"/>
      <c r="T293" s="270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71" t="s">
        <v>255</v>
      </c>
      <c r="AU293" s="271" t="s">
        <v>87</v>
      </c>
      <c r="AV293" s="14" t="s">
        <v>87</v>
      </c>
      <c r="AW293" s="14" t="s">
        <v>36</v>
      </c>
      <c r="AX293" s="14" t="s">
        <v>78</v>
      </c>
      <c r="AY293" s="271" t="s">
        <v>242</v>
      </c>
    </row>
    <row r="294" s="14" customFormat="1">
      <c r="A294" s="14"/>
      <c r="B294" s="261"/>
      <c r="C294" s="262"/>
      <c r="D294" s="244" t="s">
        <v>255</v>
      </c>
      <c r="E294" s="263" t="s">
        <v>1</v>
      </c>
      <c r="F294" s="264" t="s">
        <v>8876</v>
      </c>
      <c r="G294" s="262"/>
      <c r="H294" s="265">
        <v>12.895</v>
      </c>
      <c r="I294" s="266"/>
      <c r="J294" s="262"/>
      <c r="K294" s="262"/>
      <c r="L294" s="267"/>
      <c r="M294" s="268"/>
      <c r="N294" s="269"/>
      <c r="O294" s="269"/>
      <c r="P294" s="269"/>
      <c r="Q294" s="269"/>
      <c r="R294" s="269"/>
      <c r="S294" s="269"/>
      <c r="T294" s="270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71" t="s">
        <v>255</v>
      </c>
      <c r="AU294" s="271" t="s">
        <v>87</v>
      </c>
      <c r="AV294" s="14" t="s">
        <v>87</v>
      </c>
      <c r="AW294" s="14" t="s">
        <v>36</v>
      </c>
      <c r="AX294" s="14" t="s">
        <v>78</v>
      </c>
      <c r="AY294" s="271" t="s">
        <v>242</v>
      </c>
    </row>
    <row r="295" s="15" customFormat="1">
      <c r="A295" s="15"/>
      <c r="B295" s="272"/>
      <c r="C295" s="273"/>
      <c r="D295" s="244" t="s">
        <v>255</v>
      </c>
      <c r="E295" s="274" t="s">
        <v>1</v>
      </c>
      <c r="F295" s="275" t="s">
        <v>268</v>
      </c>
      <c r="G295" s="273"/>
      <c r="H295" s="276">
        <v>23.548000000000002</v>
      </c>
      <c r="I295" s="277"/>
      <c r="J295" s="273"/>
      <c r="K295" s="273"/>
      <c r="L295" s="278"/>
      <c r="M295" s="279"/>
      <c r="N295" s="280"/>
      <c r="O295" s="280"/>
      <c r="P295" s="280"/>
      <c r="Q295" s="280"/>
      <c r="R295" s="280"/>
      <c r="S295" s="280"/>
      <c r="T295" s="281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82" t="s">
        <v>255</v>
      </c>
      <c r="AU295" s="282" t="s">
        <v>87</v>
      </c>
      <c r="AV295" s="15" t="s">
        <v>249</v>
      </c>
      <c r="AW295" s="15" t="s">
        <v>36</v>
      </c>
      <c r="AX295" s="15" t="s">
        <v>85</v>
      </c>
      <c r="AY295" s="282" t="s">
        <v>242</v>
      </c>
    </row>
    <row r="296" s="2" customFormat="1" ht="16.5" customHeight="1">
      <c r="A296" s="40"/>
      <c r="B296" s="41"/>
      <c r="C296" s="230" t="s">
        <v>1157</v>
      </c>
      <c r="D296" s="230" t="s">
        <v>245</v>
      </c>
      <c r="E296" s="231" t="s">
        <v>784</v>
      </c>
      <c r="F296" s="232" t="s">
        <v>785</v>
      </c>
      <c r="G296" s="233" t="s">
        <v>298</v>
      </c>
      <c r="H296" s="234">
        <v>3.915</v>
      </c>
      <c r="I296" s="235"/>
      <c r="J296" s="236">
        <f>ROUND(I296*H296,2)</f>
        <v>0</v>
      </c>
      <c r="K296" s="237"/>
      <c r="L296" s="46"/>
      <c r="M296" s="238" t="s">
        <v>1</v>
      </c>
      <c r="N296" s="239" t="s">
        <v>43</v>
      </c>
      <c r="O296" s="93"/>
      <c r="P296" s="240">
        <f>O296*H296</f>
        <v>0</v>
      </c>
      <c r="Q296" s="240">
        <v>1.06277</v>
      </c>
      <c r="R296" s="240">
        <f>Q296*H296</f>
        <v>4.1607445500000004</v>
      </c>
      <c r="S296" s="240">
        <v>0</v>
      </c>
      <c r="T296" s="24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42" t="s">
        <v>249</v>
      </c>
      <c r="AT296" s="242" t="s">
        <v>245</v>
      </c>
      <c r="AU296" s="242" t="s">
        <v>87</v>
      </c>
      <c r="AY296" s="19" t="s">
        <v>242</v>
      </c>
      <c r="BE296" s="243">
        <f>IF(N296="základní",J296,0)</f>
        <v>0</v>
      </c>
      <c r="BF296" s="243">
        <f>IF(N296="snížená",J296,0)</f>
        <v>0</v>
      </c>
      <c r="BG296" s="243">
        <f>IF(N296="zákl. přenesená",J296,0)</f>
        <v>0</v>
      </c>
      <c r="BH296" s="243">
        <f>IF(N296="sníž. přenesená",J296,0)</f>
        <v>0</v>
      </c>
      <c r="BI296" s="243">
        <f>IF(N296="nulová",J296,0)</f>
        <v>0</v>
      </c>
      <c r="BJ296" s="19" t="s">
        <v>85</v>
      </c>
      <c r="BK296" s="243">
        <f>ROUND(I296*H296,2)</f>
        <v>0</v>
      </c>
      <c r="BL296" s="19" t="s">
        <v>249</v>
      </c>
      <c r="BM296" s="242" t="s">
        <v>8877</v>
      </c>
    </row>
    <row r="297" s="2" customFormat="1">
      <c r="A297" s="40"/>
      <c r="B297" s="41"/>
      <c r="C297" s="42"/>
      <c r="D297" s="244" t="s">
        <v>251</v>
      </c>
      <c r="E297" s="42"/>
      <c r="F297" s="245" t="s">
        <v>787</v>
      </c>
      <c r="G297" s="42"/>
      <c r="H297" s="42"/>
      <c r="I297" s="246"/>
      <c r="J297" s="42"/>
      <c r="K297" s="42"/>
      <c r="L297" s="46"/>
      <c r="M297" s="247"/>
      <c r="N297" s="24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251</v>
      </c>
      <c r="AU297" s="19" t="s">
        <v>87</v>
      </c>
    </row>
    <row r="298" s="2" customFormat="1">
      <c r="A298" s="40"/>
      <c r="B298" s="41"/>
      <c r="C298" s="42"/>
      <c r="D298" s="249" t="s">
        <v>253</v>
      </c>
      <c r="E298" s="42"/>
      <c r="F298" s="250" t="s">
        <v>788</v>
      </c>
      <c r="G298" s="42"/>
      <c r="H298" s="42"/>
      <c r="I298" s="246"/>
      <c r="J298" s="42"/>
      <c r="K298" s="42"/>
      <c r="L298" s="46"/>
      <c r="M298" s="247"/>
      <c r="N298" s="24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253</v>
      </c>
      <c r="AU298" s="19" t="s">
        <v>87</v>
      </c>
    </row>
    <row r="299" s="14" customFormat="1">
      <c r="A299" s="14"/>
      <c r="B299" s="261"/>
      <c r="C299" s="262"/>
      <c r="D299" s="244" t="s">
        <v>255</v>
      </c>
      <c r="E299" s="263" t="s">
        <v>1</v>
      </c>
      <c r="F299" s="264" t="s">
        <v>8878</v>
      </c>
      <c r="G299" s="262"/>
      <c r="H299" s="265">
        <v>0.094594499999999998</v>
      </c>
      <c r="I299" s="266"/>
      <c r="J299" s="262"/>
      <c r="K299" s="262"/>
      <c r="L299" s="267"/>
      <c r="M299" s="268"/>
      <c r="N299" s="269"/>
      <c r="O299" s="269"/>
      <c r="P299" s="269"/>
      <c r="Q299" s="269"/>
      <c r="R299" s="269"/>
      <c r="S299" s="269"/>
      <c r="T299" s="270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71" t="s">
        <v>255</v>
      </c>
      <c r="AU299" s="271" t="s">
        <v>87</v>
      </c>
      <c r="AV299" s="14" t="s">
        <v>87</v>
      </c>
      <c r="AW299" s="14" t="s">
        <v>36</v>
      </c>
      <c r="AX299" s="14" t="s">
        <v>78</v>
      </c>
      <c r="AY299" s="271" t="s">
        <v>242</v>
      </c>
    </row>
    <row r="300" s="14" customFormat="1">
      <c r="A300" s="14"/>
      <c r="B300" s="261"/>
      <c r="C300" s="262"/>
      <c r="D300" s="244" t="s">
        <v>255</v>
      </c>
      <c r="E300" s="263" t="s">
        <v>1</v>
      </c>
      <c r="F300" s="264" t="s">
        <v>8793</v>
      </c>
      <c r="G300" s="262"/>
      <c r="H300" s="265">
        <v>0.19107899999999997</v>
      </c>
      <c r="I300" s="266"/>
      <c r="J300" s="262"/>
      <c r="K300" s="262"/>
      <c r="L300" s="267"/>
      <c r="M300" s="268"/>
      <c r="N300" s="269"/>
      <c r="O300" s="269"/>
      <c r="P300" s="269"/>
      <c r="Q300" s="269"/>
      <c r="R300" s="269"/>
      <c r="S300" s="269"/>
      <c r="T300" s="270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71" t="s">
        <v>255</v>
      </c>
      <c r="AU300" s="271" t="s">
        <v>87</v>
      </c>
      <c r="AV300" s="14" t="s">
        <v>87</v>
      </c>
      <c r="AW300" s="14" t="s">
        <v>36</v>
      </c>
      <c r="AX300" s="14" t="s">
        <v>78</v>
      </c>
      <c r="AY300" s="271" t="s">
        <v>242</v>
      </c>
    </row>
    <row r="301" s="14" customFormat="1">
      <c r="A301" s="14"/>
      <c r="B301" s="261"/>
      <c r="C301" s="262"/>
      <c r="D301" s="244" t="s">
        <v>255</v>
      </c>
      <c r="E301" s="263" t="s">
        <v>1</v>
      </c>
      <c r="F301" s="264" t="s">
        <v>8879</v>
      </c>
      <c r="G301" s="262"/>
      <c r="H301" s="265">
        <v>0.58437417599999997</v>
      </c>
      <c r="I301" s="266"/>
      <c r="J301" s="262"/>
      <c r="K301" s="262"/>
      <c r="L301" s="267"/>
      <c r="M301" s="268"/>
      <c r="N301" s="269"/>
      <c r="O301" s="269"/>
      <c r="P301" s="269"/>
      <c r="Q301" s="269"/>
      <c r="R301" s="269"/>
      <c r="S301" s="269"/>
      <c r="T301" s="270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71" t="s">
        <v>255</v>
      </c>
      <c r="AU301" s="271" t="s">
        <v>87</v>
      </c>
      <c r="AV301" s="14" t="s">
        <v>87</v>
      </c>
      <c r="AW301" s="14" t="s">
        <v>36</v>
      </c>
      <c r="AX301" s="14" t="s">
        <v>78</v>
      </c>
      <c r="AY301" s="271" t="s">
        <v>242</v>
      </c>
    </row>
    <row r="302" s="14" customFormat="1">
      <c r="A302" s="14"/>
      <c r="B302" s="261"/>
      <c r="C302" s="262"/>
      <c r="D302" s="244" t="s">
        <v>255</v>
      </c>
      <c r="E302" s="263" t="s">
        <v>1</v>
      </c>
      <c r="F302" s="264" t="s">
        <v>8880</v>
      </c>
      <c r="G302" s="262"/>
      <c r="H302" s="265">
        <v>0.29218708799999998</v>
      </c>
      <c r="I302" s="266"/>
      <c r="J302" s="262"/>
      <c r="K302" s="262"/>
      <c r="L302" s="267"/>
      <c r="M302" s="268"/>
      <c r="N302" s="269"/>
      <c r="O302" s="269"/>
      <c r="P302" s="269"/>
      <c r="Q302" s="269"/>
      <c r="R302" s="269"/>
      <c r="S302" s="269"/>
      <c r="T302" s="270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71" t="s">
        <v>255</v>
      </c>
      <c r="AU302" s="271" t="s">
        <v>87</v>
      </c>
      <c r="AV302" s="14" t="s">
        <v>87</v>
      </c>
      <c r="AW302" s="14" t="s">
        <v>36</v>
      </c>
      <c r="AX302" s="14" t="s">
        <v>78</v>
      </c>
      <c r="AY302" s="271" t="s">
        <v>242</v>
      </c>
    </row>
    <row r="303" s="14" customFormat="1">
      <c r="A303" s="14"/>
      <c r="B303" s="261"/>
      <c r="C303" s="262"/>
      <c r="D303" s="244" t="s">
        <v>255</v>
      </c>
      <c r="E303" s="263" t="s">
        <v>1</v>
      </c>
      <c r="F303" s="264" t="s">
        <v>8881</v>
      </c>
      <c r="G303" s="262"/>
      <c r="H303" s="265">
        <v>0.46932642000000008</v>
      </c>
      <c r="I303" s="266"/>
      <c r="J303" s="262"/>
      <c r="K303" s="262"/>
      <c r="L303" s="267"/>
      <c r="M303" s="268"/>
      <c r="N303" s="269"/>
      <c r="O303" s="269"/>
      <c r="P303" s="269"/>
      <c r="Q303" s="269"/>
      <c r="R303" s="269"/>
      <c r="S303" s="269"/>
      <c r="T303" s="270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71" t="s">
        <v>255</v>
      </c>
      <c r="AU303" s="271" t="s">
        <v>87</v>
      </c>
      <c r="AV303" s="14" t="s">
        <v>87</v>
      </c>
      <c r="AW303" s="14" t="s">
        <v>36</v>
      </c>
      <c r="AX303" s="14" t="s">
        <v>78</v>
      </c>
      <c r="AY303" s="271" t="s">
        <v>242</v>
      </c>
    </row>
    <row r="304" s="14" customFormat="1">
      <c r="A304" s="14"/>
      <c r="B304" s="261"/>
      <c r="C304" s="262"/>
      <c r="D304" s="244" t="s">
        <v>255</v>
      </c>
      <c r="E304" s="263" t="s">
        <v>1</v>
      </c>
      <c r="F304" s="264" t="s">
        <v>8882</v>
      </c>
      <c r="G304" s="262"/>
      <c r="H304" s="265">
        <v>0.93865283999999971</v>
      </c>
      <c r="I304" s="266"/>
      <c r="J304" s="262"/>
      <c r="K304" s="262"/>
      <c r="L304" s="267"/>
      <c r="M304" s="268"/>
      <c r="N304" s="269"/>
      <c r="O304" s="269"/>
      <c r="P304" s="269"/>
      <c r="Q304" s="269"/>
      <c r="R304" s="269"/>
      <c r="S304" s="269"/>
      <c r="T304" s="270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71" t="s">
        <v>255</v>
      </c>
      <c r="AU304" s="271" t="s">
        <v>87</v>
      </c>
      <c r="AV304" s="14" t="s">
        <v>87</v>
      </c>
      <c r="AW304" s="14" t="s">
        <v>36</v>
      </c>
      <c r="AX304" s="14" t="s">
        <v>78</v>
      </c>
      <c r="AY304" s="271" t="s">
        <v>242</v>
      </c>
    </row>
    <row r="305" s="14" customFormat="1">
      <c r="A305" s="14"/>
      <c r="B305" s="261"/>
      <c r="C305" s="262"/>
      <c r="D305" s="244" t="s">
        <v>255</v>
      </c>
      <c r="E305" s="263" t="s">
        <v>1</v>
      </c>
      <c r="F305" s="264" t="s">
        <v>8883</v>
      </c>
      <c r="G305" s="262"/>
      <c r="H305" s="265">
        <v>0.56220901199999995</v>
      </c>
      <c r="I305" s="266"/>
      <c r="J305" s="262"/>
      <c r="K305" s="262"/>
      <c r="L305" s="267"/>
      <c r="M305" s="268"/>
      <c r="N305" s="269"/>
      <c r="O305" s="269"/>
      <c r="P305" s="269"/>
      <c r="Q305" s="269"/>
      <c r="R305" s="269"/>
      <c r="S305" s="269"/>
      <c r="T305" s="270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71" t="s">
        <v>255</v>
      </c>
      <c r="AU305" s="271" t="s">
        <v>87</v>
      </c>
      <c r="AV305" s="14" t="s">
        <v>87</v>
      </c>
      <c r="AW305" s="14" t="s">
        <v>36</v>
      </c>
      <c r="AX305" s="14" t="s">
        <v>78</v>
      </c>
      <c r="AY305" s="271" t="s">
        <v>242</v>
      </c>
    </row>
    <row r="306" s="14" customFormat="1">
      <c r="A306" s="14"/>
      <c r="B306" s="261"/>
      <c r="C306" s="262"/>
      <c r="D306" s="244" t="s">
        <v>255</v>
      </c>
      <c r="E306" s="263" t="s">
        <v>1</v>
      </c>
      <c r="F306" s="264" t="s">
        <v>8884</v>
      </c>
      <c r="G306" s="262"/>
      <c r="H306" s="265">
        <v>0.78265958400000002</v>
      </c>
      <c r="I306" s="266"/>
      <c r="J306" s="262"/>
      <c r="K306" s="262"/>
      <c r="L306" s="267"/>
      <c r="M306" s="268"/>
      <c r="N306" s="269"/>
      <c r="O306" s="269"/>
      <c r="P306" s="269"/>
      <c r="Q306" s="269"/>
      <c r="R306" s="269"/>
      <c r="S306" s="269"/>
      <c r="T306" s="270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71" t="s">
        <v>255</v>
      </c>
      <c r="AU306" s="271" t="s">
        <v>87</v>
      </c>
      <c r="AV306" s="14" t="s">
        <v>87</v>
      </c>
      <c r="AW306" s="14" t="s">
        <v>36</v>
      </c>
      <c r="AX306" s="14" t="s">
        <v>78</v>
      </c>
      <c r="AY306" s="271" t="s">
        <v>242</v>
      </c>
    </row>
    <row r="307" s="15" customFormat="1">
      <c r="A307" s="15"/>
      <c r="B307" s="272"/>
      <c r="C307" s="273"/>
      <c r="D307" s="244" t="s">
        <v>255</v>
      </c>
      <c r="E307" s="274" t="s">
        <v>1</v>
      </c>
      <c r="F307" s="275" t="s">
        <v>268</v>
      </c>
      <c r="G307" s="273"/>
      <c r="H307" s="276">
        <v>3.9150826199999997</v>
      </c>
      <c r="I307" s="277"/>
      <c r="J307" s="273"/>
      <c r="K307" s="273"/>
      <c r="L307" s="278"/>
      <c r="M307" s="279"/>
      <c r="N307" s="280"/>
      <c r="O307" s="280"/>
      <c r="P307" s="280"/>
      <c r="Q307" s="280"/>
      <c r="R307" s="280"/>
      <c r="S307" s="280"/>
      <c r="T307" s="281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82" t="s">
        <v>255</v>
      </c>
      <c r="AU307" s="282" t="s">
        <v>87</v>
      </c>
      <c r="AV307" s="15" t="s">
        <v>249</v>
      </c>
      <c r="AW307" s="15" t="s">
        <v>36</v>
      </c>
      <c r="AX307" s="15" t="s">
        <v>85</v>
      </c>
      <c r="AY307" s="282" t="s">
        <v>242</v>
      </c>
    </row>
    <row r="308" s="2" customFormat="1" ht="24.15" customHeight="1">
      <c r="A308" s="40"/>
      <c r="B308" s="41"/>
      <c r="C308" s="230" t="s">
        <v>2500</v>
      </c>
      <c r="D308" s="230" t="s">
        <v>245</v>
      </c>
      <c r="E308" s="231" t="s">
        <v>797</v>
      </c>
      <c r="F308" s="232" t="s">
        <v>798</v>
      </c>
      <c r="G308" s="233" t="s">
        <v>248</v>
      </c>
      <c r="H308" s="234">
        <v>369.50999999999999</v>
      </c>
      <c r="I308" s="235"/>
      <c r="J308" s="236">
        <f>ROUND(I308*H308,2)</f>
        <v>0</v>
      </c>
      <c r="K308" s="237"/>
      <c r="L308" s="46"/>
      <c r="M308" s="238" t="s">
        <v>1</v>
      </c>
      <c r="N308" s="239" t="s">
        <v>43</v>
      </c>
      <c r="O308" s="93"/>
      <c r="P308" s="240">
        <f>O308*H308</f>
        <v>0</v>
      </c>
      <c r="Q308" s="240">
        <v>0.074260000000000007</v>
      </c>
      <c r="R308" s="240">
        <f>Q308*H308</f>
        <v>27.439812600000003</v>
      </c>
      <c r="S308" s="240">
        <v>0</v>
      </c>
      <c r="T308" s="24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42" t="s">
        <v>249</v>
      </c>
      <c r="AT308" s="242" t="s">
        <v>245</v>
      </c>
      <c r="AU308" s="242" t="s">
        <v>87</v>
      </c>
      <c r="AY308" s="19" t="s">
        <v>242</v>
      </c>
      <c r="BE308" s="243">
        <f>IF(N308="základní",J308,0)</f>
        <v>0</v>
      </c>
      <c r="BF308" s="243">
        <f>IF(N308="snížená",J308,0)</f>
        <v>0</v>
      </c>
      <c r="BG308" s="243">
        <f>IF(N308="zákl. přenesená",J308,0)</f>
        <v>0</v>
      </c>
      <c r="BH308" s="243">
        <f>IF(N308="sníž. přenesená",J308,0)</f>
        <v>0</v>
      </c>
      <c r="BI308" s="243">
        <f>IF(N308="nulová",J308,0)</f>
        <v>0</v>
      </c>
      <c r="BJ308" s="19" t="s">
        <v>85</v>
      </c>
      <c r="BK308" s="243">
        <f>ROUND(I308*H308,2)</f>
        <v>0</v>
      </c>
      <c r="BL308" s="19" t="s">
        <v>249</v>
      </c>
      <c r="BM308" s="242" t="s">
        <v>8885</v>
      </c>
    </row>
    <row r="309" s="2" customFormat="1">
      <c r="A309" s="40"/>
      <c r="B309" s="41"/>
      <c r="C309" s="42"/>
      <c r="D309" s="244" t="s">
        <v>251</v>
      </c>
      <c r="E309" s="42"/>
      <c r="F309" s="245" t="s">
        <v>800</v>
      </c>
      <c r="G309" s="42"/>
      <c r="H309" s="42"/>
      <c r="I309" s="246"/>
      <c r="J309" s="42"/>
      <c r="K309" s="42"/>
      <c r="L309" s="46"/>
      <c r="M309" s="247"/>
      <c r="N309" s="24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251</v>
      </c>
      <c r="AU309" s="19" t="s">
        <v>87</v>
      </c>
    </row>
    <row r="310" s="2" customFormat="1">
      <c r="A310" s="40"/>
      <c r="B310" s="41"/>
      <c r="C310" s="42"/>
      <c r="D310" s="249" t="s">
        <v>253</v>
      </c>
      <c r="E310" s="42"/>
      <c r="F310" s="250" t="s">
        <v>801</v>
      </c>
      <c r="G310" s="42"/>
      <c r="H310" s="42"/>
      <c r="I310" s="246"/>
      <c r="J310" s="42"/>
      <c r="K310" s="42"/>
      <c r="L310" s="46"/>
      <c r="M310" s="247"/>
      <c r="N310" s="24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253</v>
      </c>
      <c r="AU310" s="19" t="s">
        <v>87</v>
      </c>
    </row>
    <row r="311" s="14" customFormat="1">
      <c r="A311" s="14"/>
      <c r="B311" s="261"/>
      <c r="C311" s="262"/>
      <c r="D311" s="244" t="s">
        <v>255</v>
      </c>
      <c r="E311" s="263" t="s">
        <v>1</v>
      </c>
      <c r="F311" s="264" t="s">
        <v>8886</v>
      </c>
      <c r="G311" s="262"/>
      <c r="H311" s="265">
        <v>154.47</v>
      </c>
      <c r="I311" s="266"/>
      <c r="J311" s="262"/>
      <c r="K311" s="262"/>
      <c r="L311" s="267"/>
      <c r="M311" s="268"/>
      <c r="N311" s="269"/>
      <c r="O311" s="269"/>
      <c r="P311" s="269"/>
      <c r="Q311" s="269"/>
      <c r="R311" s="269"/>
      <c r="S311" s="269"/>
      <c r="T311" s="270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71" t="s">
        <v>255</v>
      </c>
      <c r="AU311" s="271" t="s">
        <v>87</v>
      </c>
      <c r="AV311" s="14" t="s">
        <v>87</v>
      </c>
      <c r="AW311" s="14" t="s">
        <v>36</v>
      </c>
      <c r="AX311" s="14" t="s">
        <v>78</v>
      </c>
      <c r="AY311" s="271" t="s">
        <v>242</v>
      </c>
    </row>
    <row r="312" s="14" customFormat="1">
      <c r="A312" s="14"/>
      <c r="B312" s="261"/>
      <c r="C312" s="262"/>
      <c r="D312" s="244" t="s">
        <v>255</v>
      </c>
      <c r="E312" s="263" t="s">
        <v>1</v>
      </c>
      <c r="F312" s="264" t="s">
        <v>8887</v>
      </c>
      <c r="G312" s="262"/>
      <c r="H312" s="265">
        <v>215.03999999999999</v>
      </c>
      <c r="I312" s="266"/>
      <c r="J312" s="262"/>
      <c r="K312" s="262"/>
      <c r="L312" s="267"/>
      <c r="M312" s="268"/>
      <c r="N312" s="269"/>
      <c r="O312" s="269"/>
      <c r="P312" s="269"/>
      <c r="Q312" s="269"/>
      <c r="R312" s="269"/>
      <c r="S312" s="269"/>
      <c r="T312" s="270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71" t="s">
        <v>255</v>
      </c>
      <c r="AU312" s="271" t="s">
        <v>87</v>
      </c>
      <c r="AV312" s="14" t="s">
        <v>87</v>
      </c>
      <c r="AW312" s="14" t="s">
        <v>36</v>
      </c>
      <c r="AX312" s="14" t="s">
        <v>78</v>
      </c>
      <c r="AY312" s="271" t="s">
        <v>242</v>
      </c>
    </row>
    <row r="313" s="15" customFormat="1">
      <c r="A313" s="15"/>
      <c r="B313" s="272"/>
      <c r="C313" s="273"/>
      <c r="D313" s="244" t="s">
        <v>255</v>
      </c>
      <c r="E313" s="274" t="s">
        <v>1</v>
      </c>
      <c r="F313" s="275" t="s">
        <v>268</v>
      </c>
      <c r="G313" s="273"/>
      <c r="H313" s="276">
        <v>369.50999999999999</v>
      </c>
      <c r="I313" s="277"/>
      <c r="J313" s="273"/>
      <c r="K313" s="273"/>
      <c r="L313" s="278"/>
      <c r="M313" s="279"/>
      <c r="N313" s="280"/>
      <c r="O313" s="280"/>
      <c r="P313" s="280"/>
      <c r="Q313" s="280"/>
      <c r="R313" s="280"/>
      <c r="S313" s="280"/>
      <c r="T313" s="281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82" t="s">
        <v>255</v>
      </c>
      <c r="AU313" s="282" t="s">
        <v>87</v>
      </c>
      <c r="AV313" s="15" t="s">
        <v>249</v>
      </c>
      <c r="AW313" s="15" t="s">
        <v>36</v>
      </c>
      <c r="AX313" s="15" t="s">
        <v>85</v>
      </c>
      <c r="AY313" s="282" t="s">
        <v>242</v>
      </c>
    </row>
    <row r="314" s="2" customFormat="1" ht="24.15" customHeight="1">
      <c r="A314" s="40"/>
      <c r="B314" s="41"/>
      <c r="C314" s="230" t="s">
        <v>638</v>
      </c>
      <c r="D314" s="230" t="s">
        <v>245</v>
      </c>
      <c r="E314" s="231" t="s">
        <v>822</v>
      </c>
      <c r="F314" s="232" t="s">
        <v>823</v>
      </c>
      <c r="G314" s="233" t="s">
        <v>359</v>
      </c>
      <c r="H314" s="234">
        <v>41</v>
      </c>
      <c r="I314" s="235"/>
      <c r="J314" s="236">
        <f>ROUND(I314*H314,2)</f>
        <v>0</v>
      </c>
      <c r="K314" s="237"/>
      <c r="L314" s="46"/>
      <c r="M314" s="238" t="s">
        <v>1</v>
      </c>
      <c r="N314" s="239" t="s">
        <v>43</v>
      </c>
      <c r="O314" s="93"/>
      <c r="P314" s="240">
        <f>O314*H314</f>
        <v>0</v>
      </c>
      <c r="Q314" s="240">
        <v>0.00048000000000000001</v>
      </c>
      <c r="R314" s="240">
        <f>Q314*H314</f>
        <v>0.01968</v>
      </c>
      <c r="S314" s="240">
        <v>0</v>
      </c>
      <c r="T314" s="24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42" t="s">
        <v>249</v>
      </c>
      <c r="AT314" s="242" t="s">
        <v>245</v>
      </c>
      <c r="AU314" s="242" t="s">
        <v>87</v>
      </c>
      <c r="AY314" s="19" t="s">
        <v>242</v>
      </c>
      <c r="BE314" s="243">
        <f>IF(N314="základní",J314,0)</f>
        <v>0</v>
      </c>
      <c r="BF314" s="243">
        <f>IF(N314="snížená",J314,0)</f>
        <v>0</v>
      </c>
      <c r="BG314" s="243">
        <f>IF(N314="zákl. přenesená",J314,0)</f>
        <v>0</v>
      </c>
      <c r="BH314" s="243">
        <f>IF(N314="sníž. přenesená",J314,0)</f>
        <v>0</v>
      </c>
      <c r="BI314" s="243">
        <f>IF(N314="nulová",J314,0)</f>
        <v>0</v>
      </c>
      <c r="BJ314" s="19" t="s">
        <v>85</v>
      </c>
      <c r="BK314" s="243">
        <f>ROUND(I314*H314,2)</f>
        <v>0</v>
      </c>
      <c r="BL314" s="19" t="s">
        <v>249</v>
      </c>
      <c r="BM314" s="242" t="s">
        <v>8888</v>
      </c>
    </row>
    <row r="315" s="2" customFormat="1">
      <c r="A315" s="40"/>
      <c r="B315" s="41"/>
      <c r="C315" s="42"/>
      <c r="D315" s="244" t="s">
        <v>251</v>
      </c>
      <c r="E315" s="42"/>
      <c r="F315" s="245" t="s">
        <v>825</v>
      </c>
      <c r="G315" s="42"/>
      <c r="H315" s="42"/>
      <c r="I315" s="246"/>
      <c r="J315" s="42"/>
      <c r="K315" s="42"/>
      <c r="L315" s="46"/>
      <c r="M315" s="247"/>
      <c r="N315" s="24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251</v>
      </c>
      <c r="AU315" s="19" t="s">
        <v>87</v>
      </c>
    </row>
    <row r="316" s="2" customFormat="1">
      <c r="A316" s="40"/>
      <c r="B316" s="41"/>
      <c r="C316" s="42"/>
      <c r="D316" s="249" t="s">
        <v>253</v>
      </c>
      <c r="E316" s="42"/>
      <c r="F316" s="250" t="s">
        <v>826</v>
      </c>
      <c r="G316" s="42"/>
      <c r="H316" s="42"/>
      <c r="I316" s="246"/>
      <c r="J316" s="42"/>
      <c r="K316" s="42"/>
      <c r="L316" s="46"/>
      <c r="M316" s="247"/>
      <c r="N316" s="24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253</v>
      </c>
      <c r="AU316" s="19" t="s">
        <v>87</v>
      </c>
    </row>
    <row r="317" s="2" customFormat="1" ht="24.15" customHeight="1">
      <c r="A317" s="40"/>
      <c r="B317" s="41"/>
      <c r="C317" s="283" t="s">
        <v>1344</v>
      </c>
      <c r="D317" s="283" t="s">
        <v>477</v>
      </c>
      <c r="E317" s="284" t="s">
        <v>833</v>
      </c>
      <c r="F317" s="285" t="s">
        <v>834</v>
      </c>
      <c r="G317" s="286" t="s">
        <v>359</v>
      </c>
      <c r="H317" s="287">
        <v>26</v>
      </c>
      <c r="I317" s="288"/>
      <c r="J317" s="289">
        <f>ROUND(I317*H317,2)</f>
        <v>0</v>
      </c>
      <c r="K317" s="290"/>
      <c r="L317" s="291"/>
      <c r="M317" s="292" t="s">
        <v>1</v>
      </c>
      <c r="N317" s="293" t="s">
        <v>43</v>
      </c>
      <c r="O317" s="93"/>
      <c r="P317" s="240">
        <f>O317*H317</f>
        <v>0</v>
      </c>
      <c r="Q317" s="240">
        <v>0.012250000000000001</v>
      </c>
      <c r="R317" s="240">
        <f>Q317*H317</f>
        <v>0.31850000000000001</v>
      </c>
      <c r="S317" s="240">
        <v>0</v>
      </c>
      <c r="T317" s="24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42" t="s">
        <v>480</v>
      </c>
      <c r="AT317" s="242" t="s">
        <v>477</v>
      </c>
      <c r="AU317" s="242" t="s">
        <v>87</v>
      </c>
      <c r="AY317" s="19" t="s">
        <v>242</v>
      </c>
      <c r="BE317" s="243">
        <f>IF(N317="základní",J317,0)</f>
        <v>0</v>
      </c>
      <c r="BF317" s="243">
        <f>IF(N317="snížená",J317,0)</f>
        <v>0</v>
      </c>
      <c r="BG317" s="243">
        <f>IF(N317="zákl. přenesená",J317,0)</f>
        <v>0</v>
      </c>
      <c r="BH317" s="243">
        <f>IF(N317="sníž. přenesená",J317,0)</f>
        <v>0</v>
      </c>
      <c r="BI317" s="243">
        <f>IF(N317="nulová",J317,0)</f>
        <v>0</v>
      </c>
      <c r="BJ317" s="19" t="s">
        <v>85</v>
      </c>
      <c r="BK317" s="243">
        <f>ROUND(I317*H317,2)</f>
        <v>0</v>
      </c>
      <c r="BL317" s="19" t="s">
        <v>249</v>
      </c>
      <c r="BM317" s="242" t="s">
        <v>8889</v>
      </c>
    </row>
    <row r="318" s="2" customFormat="1">
      <c r="A318" s="40"/>
      <c r="B318" s="41"/>
      <c r="C318" s="42"/>
      <c r="D318" s="244" t="s">
        <v>251</v>
      </c>
      <c r="E318" s="42"/>
      <c r="F318" s="245" t="s">
        <v>834</v>
      </c>
      <c r="G318" s="42"/>
      <c r="H318" s="42"/>
      <c r="I318" s="246"/>
      <c r="J318" s="42"/>
      <c r="K318" s="42"/>
      <c r="L318" s="46"/>
      <c r="M318" s="247"/>
      <c r="N318" s="24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251</v>
      </c>
      <c r="AU318" s="19" t="s">
        <v>87</v>
      </c>
    </row>
    <row r="319" s="14" customFormat="1">
      <c r="A319" s="14"/>
      <c r="B319" s="261"/>
      <c r="C319" s="262"/>
      <c r="D319" s="244" t="s">
        <v>255</v>
      </c>
      <c r="E319" s="263" t="s">
        <v>1</v>
      </c>
      <c r="F319" s="264" t="s">
        <v>8890</v>
      </c>
      <c r="G319" s="262"/>
      <c r="H319" s="265">
        <v>26</v>
      </c>
      <c r="I319" s="266"/>
      <c r="J319" s="262"/>
      <c r="K319" s="262"/>
      <c r="L319" s="267"/>
      <c r="M319" s="268"/>
      <c r="N319" s="269"/>
      <c r="O319" s="269"/>
      <c r="P319" s="269"/>
      <c r="Q319" s="269"/>
      <c r="R319" s="269"/>
      <c r="S319" s="269"/>
      <c r="T319" s="270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71" t="s">
        <v>255</v>
      </c>
      <c r="AU319" s="271" t="s">
        <v>87</v>
      </c>
      <c r="AV319" s="14" t="s">
        <v>87</v>
      </c>
      <c r="AW319" s="14" t="s">
        <v>36</v>
      </c>
      <c r="AX319" s="14" t="s">
        <v>85</v>
      </c>
      <c r="AY319" s="271" t="s">
        <v>242</v>
      </c>
    </row>
    <row r="320" s="2" customFormat="1" ht="24.15" customHeight="1">
      <c r="A320" s="40"/>
      <c r="B320" s="41"/>
      <c r="C320" s="283" t="s">
        <v>679</v>
      </c>
      <c r="D320" s="283" t="s">
        <v>477</v>
      </c>
      <c r="E320" s="284" t="s">
        <v>828</v>
      </c>
      <c r="F320" s="285" t="s">
        <v>829</v>
      </c>
      <c r="G320" s="286" t="s">
        <v>359</v>
      </c>
      <c r="H320" s="287">
        <v>1</v>
      </c>
      <c r="I320" s="288"/>
      <c r="J320" s="289">
        <f>ROUND(I320*H320,2)</f>
        <v>0</v>
      </c>
      <c r="K320" s="290"/>
      <c r="L320" s="291"/>
      <c r="M320" s="292" t="s">
        <v>1</v>
      </c>
      <c r="N320" s="293" t="s">
        <v>43</v>
      </c>
      <c r="O320" s="93"/>
      <c r="P320" s="240">
        <f>O320*H320</f>
        <v>0</v>
      </c>
      <c r="Q320" s="240">
        <v>0.01201</v>
      </c>
      <c r="R320" s="240">
        <f>Q320*H320</f>
        <v>0.01201</v>
      </c>
      <c r="S320" s="240">
        <v>0</v>
      </c>
      <c r="T320" s="241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42" t="s">
        <v>480</v>
      </c>
      <c r="AT320" s="242" t="s">
        <v>477</v>
      </c>
      <c r="AU320" s="242" t="s">
        <v>87</v>
      </c>
      <c r="AY320" s="19" t="s">
        <v>242</v>
      </c>
      <c r="BE320" s="243">
        <f>IF(N320="základní",J320,0)</f>
        <v>0</v>
      </c>
      <c r="BF320" s="243">
        <f>IF(N320="snížená",J320,0)</f>
        <v>0</v>
      </c>
      <c r="BG320" s="243">
        <f>IF(N320="zákl. přenesená",J320,0)</f>
        <v>0</v>
      </c>
      <c r="BH320" s="243">
        <f>IF(N320="sníž. přenesená",J320,0)</f>
        <v>0</v>
      </c>
      <c r="BI320" s="243">
        <f>IF(N320="nulová",J320,0)</f>
        <v>0</v>
      </c>
      <c r="BJ320" s="19" t="s">
        <v>85</v>
      </c>
      <c r="BK320" s="243">
        <f>ROUND(I320*H320,2)</f>
        <v>0</v>
      </c>
      <c r="BL320" s="19" t="s">
        <v>249</v>
      </c>
      <c r="BM320" s="242" t="s">
        <v>8891</v>
      </c>
    </row>
    <row r="321" s="2" customFormat="1">
      <c r="A321" s="40"/>
      <c r="B321" s="41"/>
      <c r="C321" s="42"/>
      <c r="D321" s="244" t="s">
        <v>251</v>
      </c>
      <c r="E321" s="42"/>
      <c r="F321" s="245" t="s">
        <v>829</v>
      </c>
      <c r="G321" s="42"/>
      <c r="H321" s="42"/>
      <c r="I321" s="246"/>
      <c r="J321" s="42"/>
      <c r="K321" s="42"/>
      <c r="L321" s="46"/>
      <c r="M321" s="247"/>
      <c r="N321" s="248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251</v>
      </c>
      <c r="AU321" s="19" t="s">
        <v>87</v>
      </c>
    </row>
    <row r="322" s="2" customFormat="1" ht="24.15" customHeight="1">
      <c r="A322" s="40"/>
      <c r="B322" s="41"/>
      <c r="C322" s="283" t="s">
        <v>1429</v>
      </c>
      <c r="D322" s="283" t="s">
        <v>477</v>
      </c>
      <c r="E322" s="284" t="s">
        <v>838</v>
      </c>
      <c r="F322" s="285" t="s">
        <v>839</v>
      </c>
      <c r="G322" s="286" t="s">
        <v>359</v>
      </c>
      <c r="H322" s="287">
        <v>12</v>
      </c>
      <c r="I322" s="288"/>
      <c r="J322" s="289">
        <f>ROUND(I322*H322,2)</f>
        <v>0</v>
      </c>
      <c r="K322" s="290"/>
      <c r="L322" s="291"/>
      <c r="M322" s="292" t="s">
        <v>1</v>
      </c>
      <c r="N322" s="293" t="s">
        <v>43</v>
      </c>
      <c r="O322" s="93"/>
      <c r="P322" s="240">
        <f>O322*H322</f>
        <v>0</v>
      </c>
      <c r="Q322" s="240">
        <v>0.012489999999999999</v>
      </c>
      <c r="R322" s="240">
        <f>Q322*H322</f>
        <v>0.14987999999999999</v>
      </c>
      <c r="S322" s="240">
        <v>0</v>
      </c>
      <c r="T322" s="24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42" t="s">
        <v>480</v>
      </c>
      <c r="AT322" s="242" t="s">
        <v>477</v>
      </c>
      <c r="AU322" s="242" t="s">
        <v>87</v>
      </c>
      <c r="AY322" s="19" t="s">
        <v>242</v>
      </c>
      <c r="BE322" s="243">
        <f>IF(N322="základní",J322,0)</f>
        <v>0</v>
      </c>
      <c r="BF322" s="243">
        <f>IF(N322="snížená",J322,0)</f>
        <v>0</v>
      </c>
      <c r="BG322" s="243">
        <f>IF(N322="zákl. přenesená",J322,0)</f>
        <v>0</v>
      </c>
      <c r="BH322" s="243">
        <f>IF(N322="sníž. přenesená",J322,0)</f>
        <v>0</v>
      </c>
      <c r="BI322" s="243">
        <f>IF(N322="nulová",J322,0)</f>
        <v>0</v>
      </c>
      <c r="BJ322" s="19" t="s">
        <v>85</v>
      </c>
      <c r="BK322" s="243">
        <f>ROUND(I322*H322,2)</f>
        <v>0</v>
      </c>
      <c r="BL322" s="19" t="s">
        <v>249</v>
      </c>
      <c r="BM322" s="242" t="s">
        <v>8892</v>
      </c>
    </row>
    <row r="323" s="2" customFormat="1">
      <c r="A323" s="40"/>
      <c r="B323" s="41"/>
      <c r="C323" s="42"/>
      <c r="D323" s="244" t="s">
        <v>251</v>
      </c>
      <c r="E323" s="42"/>
      <c r="F323" s="245" t="s">
        <v>839</v>
      </c>
      <c r="G323" s="42"/>
      <c r="H323" s="42"/>
      <c r="I323" s="246"/>
      <c r="J323" s="42"/>
      <c r="K323" s="42"/>
      <c r="L323" s="46"/>
      <c r="M323" s="247"/>
      <c r="N323" s="248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251</v>
      </c>
      <c r="AU323" s="19" t="s">
        <v>87</v>
      </c>
    </row>
    <row r="324" s="14" customFormat="1">
      <c r="A324" s="14"/>
      <c r="B324" s="261"/>
      <c r="C324" s="262"/>
      <c r="D324" s="244" t="s">
        <v>255</v>
      </c>
      <c r="E324" s="263" t="s">
        <v>1</v>
      </c>
      <c r="F324" s="264" t="s">
        <v>8893</v>
      </c>
      <c r="G324" s="262"/>
      <c r="H324" s="265">
        <v>12</v>
      </c>
      <c r="I324" s="266"/>
      <c r="J324" s="262"/>
      <c r="K324" s="262"/>
      <c r="L324" s="267"/>
      <c r="M324" s="268"/>
      <c r="N324" s="269"/>
      <c r="O324" s="269"/>
      <c r="P324" s="269"/>
      <c r="Q324" s="269"/>
      <c r="R324" s="269"/>
      <c r="S324" s="269"/>
      <c r="T324" s="270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71" t="s">
        <v>255</v>
      </c>
      <c r="AU324" s="271" t="s">
        <v>87</v>
      </c>
      <c r="AV324" s="14" t="s">
        <v>87</v>
      </c>
      <c r="AW324" s="14" t="s">
        <v>36</v>
      </c>
      <c r="AX324" s="14" t="s">
        <v>85</v>
      </c>
      <c r="AY324" s="271" t="s">
        <v>242</v>
      </c>
    </row>
    <row r="325" s="2" customFormat="1" ht="24.15" customHeight="1">
      <c r="A325" s="40"/>
      <c r="B325" s="41"/>
      <c r="C325" s="283" t="s">
        <v>724</v>
      </c>
      <c r="D325" s="283" t="s">
        <v>477</v>
      </c>
      <c r="E325" s="284" t="s">
        <v>843</v>
      </c>
      <c r="F325" s="285" t="s">
        <v>844</v>
      </c>
      <c r="G325" s="286" t="s">
        <v>359</v>
      </c>
      <c r="H325" s="287">
        <v>2</v>
      </c>
      <c r="I325" s="288"/>
      <c r="J325" s="289">
        <f>ROUND(I325*H325,2)</f>
        <v>0</v>
      </c>
      <c r="K325" s="290"/>
      <c r="L325" s="291"/>
      <c r="M325" s="292" t="s">
        <v>1</v>
      </c>
      <c r="N325" s="293" t="s">
        <v>43</v>
      </c>
      <c r="O325" s="93"/>
      <c r="P325" s="240">
        <f>O325*H325</f>
        <v>0</v>
      </c>
      <c r="Q325" s="240">
        <v>0.01272</v>
      </c>
      <c r="R325" s="240">
        <f>Q325*H325</f>
        <v>0.025440000000000001</v>
      </c>
      <c r="S325" s="240">
        <v>0</v>
      </c>
      <c r="T325" s="24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42" t="s">
        <v>480</v>
      </c>
      <c r="AT325" s="242" t="s">
        <v>477</v>
      </c>
      <c r="AU325" s="242" t="s">
        <v>87</v>
      </c>
      <c r="AY325" s="19" t="s">
        <v>242</v>
      </c>
      <c r="BE325" s="243">
        <f>IF(N325="základní",J325,0)</f>
        <v>0</v>
      </c>
      <c r="BF325" s="243">
        <f>IF(N325="snížená",J325,0)</f>
        <v>0</v>
      </c>
      <c r="BG325" s="243">
        <f>IF(N325="zákl. přenesená",J325,0)</f>
        <v>0</v>
      </c>
      <c r="BH325" s="243">
        <f>IF(N325="sníž. přenesená",J325,0)</f>
        <v>0</v>
      </c>
      <c r="BI325" s="243">
        <f>IF(N325="nulová",J325,0)</f>
        <v>0</v>
      </c>
      <c r="BJ325" s="19" t="s">
        <v>85</v>
      </c>
      <c r="BK325" s="243">
        <f>ROUND(I325*H325,2)</f>
        <v>0</v>
      </c>
      <c r="BL325" s="19" t="s">
        <v>249</v>
      </c>
      <c r="BM325" s="242" t="s">
        <v>8894</v>
      </c>
    </row>
    <row r="326" s="2" customFormat="1">
      <c r="A326" s="40"/>
      <c r="B326" s="41"/>
      <c r="C326" s="42"/>
      <c r="D326" s="244" t="s">
        <v>251</v>
      </c>
      <c r="E326" s="42"/>
      <c r="F326" s="245" t="s">
        <v>844</v>
      </c>
      <c r="G326" s="42"/>
      <c r="H326" s="42"/>
      <c r="I326" s="246"/>
      <c r="J326" s="42"/>
      <c r="K326" s="42"/>
      <c r="L326" s="46"/>
      <c r="M326" s="247"/>
      <c r="N326" s="24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251</v>
      </c>
      <c r="AU326" s="19" t="s">
        <v>87</v>
      </c>
    </row>
    <row r="327" s="14" customFormat="1">
      <c r="A327" s="14"/>
      <c r="B327" s="261"/>
      <c r="C327" s="262"/>
      <c r="D327" s="244" t="s">
        <v>255</v>
      </c>
      <c r="E327" s="263" t="s">
        <v>1</v>
      </c>
      <c r="F327" s="264" t="s">
        <v>87</v>
      </c>
      <c r="G327" s="262"/>
      <c r="H327" s="265">
        <v>2</v>
      </c>
      <c r="I327" s="266"/>
      <c r="J327" s="262"/>
      <c r="K327" s="262"/>
      <c r="L327" s="267"/>
      <c r="M327" s="268"/>
      <c r="N327" s="269"/>
      <c r="O327" s="269"/>
      <c r="P327" s="269"/>
      <c r="Q327" s="269"/>
      <c r="R327" s="269"/>
      <c r="S327" s="269"/>
      <c r="T327" s="270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71" t="s">
        <v>255</v>
      </c>
      <c r="AU327" s="271" t="s">
        <v>87</v>
      </c>
      <c r="AV327" s="14" t="s">
        <v>87</v>
      </c>
      <c r="AW327" s="14" t="s">
        <v>36</v>
      </c>
      <c r="AX327" s="14" t="s">
        <v>85</v>
      </c>
      <c r="AY327" s="271" t="s">
        <v>242</v>
      </c>
    </row>
    <row r="328" s="2" customFormat="1" ht="24.15" customHeight="1">
      <c r="A328" s="40"/>
      <c r="B328" s="41"/>
      <c r="C328" s="230" t="s">
        <v>750</v>
      </c>
      <c r="D328" s="230" t="s">
        <v>245</v>
      </c>
      <c r="E328" s="231" t="s">
        <v>858</v>
      </c>
      <c r="F328" s="232" t="s">
        <v>859</v>
      </c>
      <c r="G328" s="233" t="s">
        <v>359</v>
      </c>
      <c r="H328" s="234">
        <v>2</v>
      </c>
      <c r="I328" s="235"/>
      <c r="J328" s="236">
        <f>ROUND(I328*H328,2)</f>
        <v>0</v>
      </c>
      <c r="K328" s="237"/>
      <c r="L328" s="46"/>
      <c r="M328" s="238" t="s">
        <v>1</v>
      </c>
      <c r="N328" s="239" t="s">
        <v>43</v>
      </c>
      <c r="O328" s="93"/>
      <c r="P328" s="240">
        <f>O328*H328</f>
        <v>0</v>
      </c>
      <c r="Q328" s="240">
        <v>0.42153000000000002</v>
      </c>
      <c r="R328" s="240">
        <f>Q328*H328</f>
        <v>0.84306000000000003</v>
      </c>
      <c r="S328" s="240">
        <v>0</v>
      </c>
      <c r="T328" s="24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42" t="s">
        <v>249</v>
      </c>
      <c r="AT328" s="242" t="s">
        <v>245</v>
      </c>
      <c r="AU328" s="242" t="s">
        <v>87</v>
      </c>
      <c r="AY328" s="19" t="s">
        <v>242</v>
      </c>
      <c r="BE328" s="243">
        <f>IF(N328="základní",J328,0)</f>
        <v>0</v>
      </c>
      <c r="BF328" s="243">
        <f>IF(N328="snížená",J328,0)</f>
        <v>0</v>
      </c>
      <c r="BG328" s="243">
        <f>IF(N328="zákl. přenesená",J328,0)</f>
        <v>0</v>
      </c>
      <c r="BH328" s="243">
        <f>IF(N328="sníž. přenesená",J328,0)</f>
        <v>0</v>
      </c>
      <c r="BI328" s="243">
        <f>IF(N328="nulová",J328,0)</f>
        <v>0</v>
      </c>
      <c r="BJ328" s="19" t="s">
        <v>85</v>
      </c>
      <c r="BK328" s="243">
        <f>ROUND(I328*H328,2)</f>
        <v>0</v>
      </c>
      <c r="BL328" s="19" t="s">
        <v>249</v>
      </c>
      <c r="BM328" s="242" t="s">
        <v>8895</v>
      </c>
    </row>
    <row r="329" s="2" customFormat="1">
      <c r="A329" s="40"/>
      <c r="B329" s="41"/>
      <c r="C329" s="42"/>
      <c r="D329" s="244" t="s">
        <v>251</v>
      </c>
      <c r="E329" s="42"/>
      <c r="F329" s="245" t="s">
        <v>861</v>
      </c>
      <c r="G329" s="42"/>
      <c r="H329" s="42"/>
      <c r="I329" s="246"/>
      <c r="J329" s="42"/>
      <c r="K329" s="42"/>
      <c r="L329" s="46"/>
      <c r="M329" s="247"/>
      <c r="N329" s="24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251</v>
      </c>
      <c r="AU329" s="19" t="s">
        <v>87</v>
      </c>
    </row>
    <row r="330" s="2" customFormat="1">
      <c r="A330" s="40"/>
      <c r="B330" s="41"/>
      <c r="C330" s="42"/>
      <c r="D330" s="249" t="s">
        <v>253</v>
      </c>
      <c r="E330" s="42"/>
      <c r="F330" s="250" t="s">
        <v>862</v>
      </c>
      <c r="G330" s="42"/>
      <c r="H330" s="42"/>
      <c r="I330" s="246"/>
      <c r="J330" s="42"/>
      <c r="K330" s="42"/>
      <c r="L330" s="46"/>
      <c r="M330" s="247"/>
      <c r="N330" s="24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253</v>
      </c>
      <c r="AU330" s="19" t="s">
        <v>87</v>
      </c>
    </row>
    <row r="331" s="2" customFormat="1" ht="37.8" customHeight="1">
      <c r="A331" s="40"/>
      <c r="B331" s="41"/>
      <c r="C331" s="283" t="s">
        <v>672</v>
      </c>
      <c r="D331" s="283" t="s">
        <v>477</v>
      </c>
      <c r="E331" s="284" t="s">
        <v>864</v>
      </c>
      <c r="F331" s="285" t="s">
        <v>865</v>
      </c>
      <c r="G331" s="286" t="s">
        <v>359</v>
      </c>
      <c r="H331" s="287">
        <v>2</v>
      </c>
      <c r="I331" s="288"/>
      <c r="J331" s="289">
        <f>ROUND(I331*H331,2)</f>
        <v>0</v>
      </c>
      <c r="K331" s="290"/>
      <c r="L331" s="291"/>
      <c r="M331" s="292" t="s">
        <v>1</v>
      </c>
      <c r="N331" s="293" t="s">
        <v>43</v>
      </c>
      <c r="O331" s="93"/>
      <c r="P331" s="240">
        <f>O331*H331</f>
        <v>0</v>
      </c>
      <c r="Q331" s="240">
        <v>0.012489999999999999</v>
      </c>
      <c r="R331" s="240">
        <f>Q331*H331</f>
        <v>0.024979999999999999</v>
      </c>
      <c r="S331" s="240">
        <v>0</v>
      </c>
      <c r="T331" s="24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42" t="s">
        <v>480</v>
      </c>
      <c r="AT331" s="242" t="s">
        <v>477</v>
      </c>
      <c r="AU331" s="242" t="s">
        <v>87</v>
      </c>
      <c r="AY331" s="19" t="s">
        <v>242</v>
      </c>
      <c r="BE331" s="243">
        <f>IF(N331="základní",J331,0)</f>
        <v>0</v>
      </c>
      <c r="BF331" s="243">
        <f>IF(N331="snížená",J331,0)</f>
        <v>0</v>
      </c>
      <c r="BG331" s="243">
        <f>IF(N331="zákl. přenesená",J331,0)</f>
        <v>0</v>
      </c>
      <c r="BH331" s="243">
        <f>IF(N331="sníž. přenesená",J331,0)</f>
        <v>0</v>
      </c>
      <c r="BI331" s="243">
        <f>IF(N331="nulová",J331,0)</f>
        <v>0</v>
      </c>
      <c r="BJ331" s="19" t="s">
        <v>85</v>
      </c>
      <c r="BK331" s="243">
        <f>ROUND(I331*H331,2)</f>
        <v>0</v>
      </c>
      <c r="BL331" s="19" t="s">
        <v>249</v>
      </c>
      <c r="BM331" s="242" t="s">
        <v>8896</v>
      </c>
    </row>
    <row r="332" s="2" customFormat="1">
      <c r="A332" s="40"/>
      <c r="B332" s="41"/>
      <c r="C332" s="42"/>
      <c r="D332" s="244" t="s">
        <v>251</v>
      </c>
      <c r="E332" s="42"/>
      <c r="F332" s="245" t="s">
        <v>865</v>
      </c>
      <c r="G332" s="42"/>
      <c r="H332" s="42"/>
      <c r="I332" s="246"/>
      <c r="J332" s="42"/>
      <c r="K332" s="42"/>
      <c r="L332" s="46"/>
      <c r="M332" s="247"/>
      <c r="N332" s="24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251</v>
      </c>
      <c r="AU332" s="19" t="s">
        <v>87</v>
      </c>
    </row>
    <row r="333" s="12" customFormat="1" ht="22.8" customHeight="1">
      <c r="A333" s="12"/>
      <c r="B333" s="214"/>
      <c r="C333" s="215"/>
      <c r="D333" s="216" t="s">
        <v>77</v>
      </c>
      <c r="E333" s="228" t="s">
        <v>908</v>
      </c>
      <c r="F333" s="228" t="s">
        <v>909</v>
      </c>
      <c r="G333" s="215"/>
      <c r="H333" s="215"/>
      <c r="I333" s="218"/>
      <c r="J333" s="229">
        <f>BK333</f>
        <v>0</v>
      </c>
      <c r="K333" s="215"/>
      <c r="L333" s="220"/>
      <c r="M333" s="221"/>
      <c r="N333" s="222"/>
      <c r="O333" s="222"/>
      <c r="P333" s="223">
        <f>SUM(P334:P343)</f>
        <v>0</v>
      </c>
      <c r="Q333" s="222"/>
      <c r="R333" s="223">
        <f>SUM(R334:R343)</f>
        <v>0.071879999999999999</v>
      </c>
      <c r="S333" s="222"/>
      <c r="T333" s="224">
        <f>SUM(T334:T343)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25" t="s">
        <v>85</v>
      </c>
      <c r="AT333" s="226" t="s">
        <v>77</v>
      </c>
      <c r="AU333" s="226" t="s">
        <v>85</v>
      </c>
      <c r="AY333" s="225" t="s">
        <v>242</v>
      </c>
      <c r="BK333" s="227">
        <f>SUM(BK334:BK343)</f>
        <v>0</v>
      </c>
    </row>
    <row r="334" s="2" customFormat="1" ht="33" customHeight="1">
      <c r="A334" s="40"/>
      <c r="B334" s="41"/>
      <c r="C334" s="230" t="s">
        <v>1812</v>
      </c>
      <c r="D334" s="230" t="s">
        <v>245</v>
      </c>
      <c r="E334" s="231" t="s">
        <v>1016</v>
      </c>
      <c r="F334" s="232" t="s">
        <v>1017</v>
      </c>
      <c r="G334" s="233" t="s">
        <v>248</v>
      </c>
      <c r="H334" s="234">
        <v>992</v>
      </c>
      <c r="I334" s="235"/>
      <c r="J334" s="236">
        <f>ROUND(I334*H334,2)</f>
        <v>0</v>
      </c>
      <c r="K334" s="237"/>
      <c r="L334" s="46"/>
      <c r="M334" s="238" t="s">
        <v>1</v>
      </c>
      <c r="N334" s="239" t="s">
        <v>43</v>
      </c>
      <c r="O334" s="93"/>
      <c r="P334" s="240">
        <f>O334*H334</f>
        <v>0</v>
      </c>
      <c r="Q334" s="240">
        <v>0</v>
      </c>
      <c r="R334" s="240">
        <f>Q334*H334</f>
        <v>0</v>
      </c>
      <c r="S334" s="240">
        <v>0</v>
      </c>
      <c r="T334" s="24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42" t="s">
        <v>249</v>
      </c>
      <c r="AT334" s="242" t="s">
        <v>245</v>
      </c>
      <c r="AU334" s="242" t="s">
        <v>87</v>
      </c>
      <c r="AY334" s="19" t="s">
        <v>242</v>
      </c>
      <c r="BE334" s="243">
        <f>IF(N334="základní",J334,0)</f>
        <v>0</v>
      </c>
      <c r="BF334" s="243">
        <f>IF(N334="snížená",J334,0)</f>
        <v>0</v>
      </c>
      <c r="BG334" s="243">
        <f>IF(N334="zákl. přenesená",J334,0)</f>
        <v>0</v>
      </c>
      <c r="BH334" s="243">
        <f>IF(N334="sníž. přenesená",J334,0)</f>
        <v>0</v>
      </c>
      <c r="BI334" s="243">
        <f>IF(N334="nulová",J334,0)</f>
        <v>0</v>
      </c>
      <c r="BJ334" s="19" t="s">
        <v>85</v>
      </c>
      <c r="BK334" s="243">
        <f>ROUND(I334*H334,2)</f>
        <v>0</v>
      </c>
      <c r="BL334" s="19" t="s">
        <v>249</v>
      </c>
      <c r="BM334" s="242" t="s">
        <v>8897</v>
      </c>
    </row>
    <row r="335" s="2" customFormat="1">
      <c r="A335" s="40"/>
      <c r="B335" s="41"/>
      <c r="C335" s="42"/>
      <c r="D335" s="244" t="s">
        <v>251</v>
      </c>
      <c r="E335" s="42"/>
      <c r="F335" s="245" t="s">
        <v>1019</v>
      </c>
      <c r="G335" s="42"/>
      <c r="H335" s="42"/>
      <c r="I335" s="246"/>
      <c r="J335" s="42"/>
      <c r="K335" s="42"/>
      <c r="L335" s="46"/>
      <c r="M335" s="247"/>
      <c r="N335" s="24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251</v>
      </c>
      <c r="AU335" s="19" t="s">
        <v>87</v>
      </c>
    </row>
    <row r="336" s="2" customFormat="1">
      <c r="A336" s="40"/>
      <c r="B336" s="41"/>
      <c r="C336" s="42"/>
      <c r="D336" s="249" t="s">
        <v>253</v>
      </c>
      <c r="E336" s="42"/>
      <c r="F336" s="250" t="s">
        <v>1020</v>
      </c>
      <c r="G336" s="42"/>
      <c r="H336" s="42"/>
      <c r="I336" s="246"/>
      <c r="J336" s="42"/>
      <c r="K336" s="42"/>
      <c r="L336" s="46"/>
      <c r="M336" s="247"/>
      <c r="N336" s="24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253</v>
      </c>
      <c r="AU336" s="19" t="s">
        <v>87</v>
      </c>
    </row>
    <row r="337" s="2" customFormat="1" ht="24.15" customHeight="1">
      <c r="A337" s="40"/>
      <c r="B337" s="41"/>
      <c r="C337" s="230" t="s">
        <v>7</v>
      </c>
      <c r="D337" s="230" t="s">
        <v>245</v>
      </c>
      <c r="E337" s="231" t="s">
        <v>1040</v>
      </c>
      <c r="F337" s="232" t="s">
        <v>1041</v>
      </c>
      <c r="G337" s="233" t="s">
        <v>359</v>
      </c>
      <c r="H337" s="234">
        <v>1</v>
      </c>
      <c r="I337" s="235"/>
      <c r="J337" s="236">
        <f>ROUND(I337*H337,2)</f>
        <v>0</v>
      </c>
      <c r="K337" s="237"/>
      <c r="L337" s="46"/>
      <c r="M337" s="238" t="s">
        <v>1</v>
      </c>
      <c r="N337" s="239" t="s">
        <v>43</v>
      </c>
      <c r="O337" s="93"/>
      <c r="P337" s="240">
        <f>O337*H337</f>
        <v>0</v>
      </c>
      <c r="Q337" s="240">
        <v>0.0068799999999999998</v>
      </c>
      <c r="R337" s="240">
        <f>Q337*H337</f>
        <v>0.0068799999999999998</v>
      </c>
      <c r="S337" s="240">
        <v>0</v>
      </c>
      <c r="T337" s="24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42" t="s">
        <v>249</v>
      </c>
      <c r="AT337" s="242" t="s">
        <v>245</v>
      </c>
      <c r="AU337" s="242" t="s">
        <v>87</v>
      </c>
      <c r="AY337" s="19" t="s">
        <v>242</v>
      </c>
      <c r="BE337" s="243">
        <f>IF(N337="základní",J337,0)</f>
        <v>0</v>
      </c>
      <c r="BF337" s="243">
        <f>IF(N337="snížená",J337,0)</f>
        <v>0</v>
      </c>
      <c r="BG337" s="243">
        <f>IF(N337="zákl. přenesená",J337,0)</f>
        <v>0</v>
      </c>
      <c r="BH337" s="243">
        <f>IF(N337="sníž. přenesená",J337,0)</f>
        <v>0</v>
      </c>
      <c r="BI337" s="243">
        <f>IF(N337="nulová",J337,0)</f>
        <v>0</v>
      </c>
      <c r="BJ337" s="19" t="s">
        <v>85</v>
      </c>
      <c r="BK337" s="243">
        <f>ROUND(I337*H337,2)</f>
        <v>0</v>
      </c>
      <c r="BL337" s="19" t="s">
        <v>249</v>
      </c>
      <c r="BM337" s="242" t="s">
        <v>8898</v>
      </c>
    </row>
    <row r="338" s="2" customFormat="1">
      <c r="A338" s="40"/>
      <c r="B338" s="41"/>
      <c r="C338" s="42"/>
      <c r="D338" s="244" t="s">
        <v>251</v>
      </c>
      <c r="E338" s="42"/>
      <c r="F338" s="245" t="s">
        <v>1043</v>
      </c>
      <c r="G338" s="42"/>
      <c r="H338" s="42"/>
      <c r="I338" s="246"/>
      <c r="J338" s="42"/>
      <c r="K338" s="42"/>
      <c r="L338" s="46"/>
      <c r="M338" s="247"/>
      <c r="N338" s="24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251</v>
      </c>
      <c r="AU338" s="19" t="s">
        <v>87</v>
      </c>
    </row>
    <row r="339" s="2" customFormat="1">
      <c r="A339" s="40"/>
      <c r="B339" s="41"/>
      <c r="C339" s="42"/>
      <c r="D339" s="249" t="s">
        <v>253</v>
      </c>
      <c r="E339" s="42"/>
      <c r="F339" s="250" t="s">
        <v>1044</v>
      </c>
      <c r="G339" s="42"/>
      <c r="H339" s="42"/>
      <c r="I339" s="246"/>
      <c r="J339" s="42"/>
      <c r="K339" s="42"/>
      <c r="L339" s="46"/>
      <c r="M339" s="247"/>
      <c r="N339" s="24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253</v>
      </c>
      <c r="AU339" s="19" t="s">
        <v>87</v>
      </c>
    </row>
    <row r="340" s="14" customFormat="1">
      <c r="A340" s="14"/>
      <c r="B340" s="261"/>
      <c r="C340" s="262"/>
      <c r="D340" s="244" t="s">
        <v>255</v>
      </c>
      <c r="E340" s="263" t="s">
        <v>1</v>
      </c>
      <c r="F340" s="264" t="s">
        <v>1045</v>
      </c>
      <c r="G340" s="262"/>
      <c r="H340" s="265">
        <v>1</v>
      </c>
      <c r="I340" s="266"/>
      <c r="J340" s="262"/>
      <c r="K340" s="262"/>
      <c r="L340" s="267"/>
      <c r="M340" s="268"/>
      <c r="N340" s="269"/>
      <c r="O340" s="269"/>
      <c r="P340" s="269"/>
      <c r="Q340" s="269"/>
      <c r="R340" s="269"/>
      <c r="S340" s="269"/>
      <c r="T340" s="270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71" t="s">
        <v>255</v>
      </c>
      <c r="AU340" s="271" t="s">
        <v>87</v>
      </c>
      <c r="AV340" s="14" t="s">
        <v>87</v>
      </c>
      <c r="AW340" s="14" t="s">
        <v>36</v>
      </c>
      <c r="AX340" s="14" t="s">
        <v>85</v>
      </c>
      <c r="AY340" s="271" t="s">
        <v>242</v>
      </c>
    </row>
    <row r="341" s="2" customFormat="1" ht="24.15" customHeight="1">
      <c r="A341" s="40"/>
      <c r="B341" s="41"/>
      <c r="C341" s="283" t="s">
        <v>2312</v>
      </c>
      <c r="D341" s="283" t="s">
        <v>477</v>
      </c>
      <c r="E341" s="284" t="s">
        <v>1046</v>
      </c>
      <c r="F341" s="285" t="s">
        <v>1047</v>
      </c>
      <c r="G341" s="286" t="s">
        <v>359</v>
      </c>
      <c r="H341" s="287">
        <v>1</v>
      </c>
      <c r="I341" s="288"/>
      <c r="J341" s="289">
        <f>ROUND(I341*H341,2)</f>
        <v>0</v>
      </c>
      <c r="K341" s="290"/>
      <c r="L341" s="291"/>
      <c r="M341" s="292" t="s">
        <v>1</v>
      </c>
      <c r="N341" s="293" t="s">
        <v>43</v>
      </c>
      <c r="O341" s="93"/>
      <c r="P341" s="240">
        <f>O341*H341</f>
        <v>0</v>
      </c>
      <c r="Q341" s="240">
        <v>0.065000000000000002</v>
      </c>
      <c r="R341" s="240">
        <f>Q341*H341</f>
        <v>0.065000000000000002</v>
      </c>
      <c r="S341" s="240">
        <v>0</v>
      </c>
      <c r="T341" s="24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42" t="s">
        <v>480</v>
      </c>
      <c r="AT341" s="242" t="s">
        <v>477</v>
      </c>
      <c r="AU341" s="242" t="s">
        <v>87</v>
      </c>
      <c r="AY341" s="19" t="s">
        <v>242</v>
      </c>
      <c r="BE341" s="243">
        <f>IF(N341="základní",J341,0)</f>
        <v>0</v>
      </c>
      <c r="BF341" s="243">
        <f>IF(N341="snížená",J341,0)</f>
        <v>0</v>
      </c>
      <c r="BG341" s="243">
        <f>IF(N341="zákl. přenesená",J341,0)</f>
        <v>0</v>
      </c>
      <c r="BH341" s="243">
        <f>IF(N341="sníž. přenesená",J341,0)</f>
        <v>0</v>
      </c>
      <c r="BI341" s="243">
        <f>IF(N341="nulová",J341,0)</f>
        <v>0</v>
      </c>
      <c r="BJ341" s="19" t="s">
        <v>85</v>
      </c>
      <c r="BK341" s="243">
        <f>ROUND(I341*H341,2)</f>
        <v>0</v>
      </c>
      <c r="BL341" s="19" t="s">
        <v>249</v>
      </c>
      <c r="BM341" s="242" t="s">
        <v>8899</v>
      </c>
    </row>
    <row r="342" s="2" customFormat="1">
      <c r="A342" s="40"/>
      <c r="B342" s="41"/>
      <c r="C342" s="42"/>
      <c r="D342" s="244" t="s">
        <v>251</v>
      </c>
      <c r="E342" s="42"/>
      <c r="F342" s="245" t="s">
        <v>1047</v>
      </c>
      <c r="G342" s="42"/>
      <c r="H342" s="42"/>
      <c r="I342" s="246"/>
      <c r="J342" s="42"/>
      <c r="K342" s="42"/>
      <c r="L342" s="46"/>
      <c r="M342" s="247"/>
      <c r="N342" s="24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251</v>
      </c>
      <c r="AU342" s="19" t="s">
        <v>87</v>
      </c>
    </row>
    <row r="343" s="2" customFormat="1">
      <c r="A343" s="40"/>
      <c r="B343" s="41"/>
      <c r="C343" s="42"/>
      <c r="D343" s="244" t="s">
        <v>1049</v>
      </c>
      <c r="E343" s="42"/>
      <c r="F343" s="294" t="s">
        <v>1050</v>
      </c>
      <c r="G343" s="42"/>
      <c r="H343" s="42"/>
      <c r="I343" s="246"/>
      <c r="J343" s="42"/>
      <c r="K343" s="42"/>
      <c r="L343" s="46"/>
      <c r="M343" s="247"/>
      <c r="N343" s="24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1049</v>
      </c>
      <c r="AU343" s="19" t="s">
        <v>87</v>
      </c>
    </row>
    <row r="344" s="12" customFormat="1" ht="22.8" customHeight="1">
      <c r="A344" s="12"/>
      <c r="B344" s="214"/>
      <c r="C344" s="215"/>
      <c r="D344" s="216" t="s">
        <v>77</v>
      </c>
      <c r="E344" s="228" t="s">
        <v>1082</v>
      </c>
      <c r="F344" s="228" t="s">
        <v>1083</v>
      </c>
      <c r="G344" s="215"/>
      <c r="H344" s="215"/>
      <c r="I344" s="218"/>
      <c r="J344" s="229">
        <f>BK344</f>
        <v>0</v>
      </c>
      <c r="K344" s="215"/>
      <c r="L344" s="220"/>
      <c r="M344" s="221"/>
      <c r="N344" s="222"/>
      <c r="O344" s="222"/>
      <c r="P344" s="223">
        <f>SUM(P345:P347)</f>
        <v>0</v>
      </c>
      <c r="Q344" s="222"/>
      <c r="R344" s="223">
        <f>SUM(R345:R347)</f>
        <v>0</v>
      </c>
      <c r="S344" s="222"/>
      <c r="T344" s="224">
        <f>SUM(T345:T347)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25" t="s">
        <v>85</v>
      </c>
      <c r="AT344" s="226" t="s">
        <v>77</v>
      </c>
      <c r="AU344" s="226" t="s">
        <v>85</v>
      </c>
      <c r="AY344" s="225" t="s">
        <v>242</v>
      </c>
      <c r="BK344" s="227">
        <f>SUM(BK345:BK347)</f>
        <v>0</v>
      </c>
    </row>
    <row r="345" s="2" customFormat="1" ht="33" customHeight="1">
      <c r="A345" s="40"/>
      <c r="B345" s="41"/>
      <c r="C345" s="230" t="s">
        <v>1816</v>
      </c>
      <c r="D345" s="230" t="s">
        <v>245</v>
      </c>
      <c r="E345" s="231" t="s">
        <v>1085</v>
      </c>
      <c r="F345" s="232" t="s">
        <v>1086</v>
      </c>
      <c r="G345" s="233" t="s">
        <v>298</v>
      </c>
      <c r="H345" s="234">
        <v>394.68900000000002</v>
      </c>
      <c r="I345" s="235"/>
      <c r="J345" s="236">
        <f>ROUND(I345*H345,2)</f>
        <v>0</v>
      </c>
      <c r="K345" s="237"/>
      <c r="L345" s="46"/>
      <c r="M345" s="238" t="s">
        <v>1</v>
      </c>
      <c r="N345" s="239" t="s">
        <v>43</v>
      </c>
      <c r="O345" s="93"/>
      <c r="P345" s="240">
        <f>O345*H345</f>
        <v>0</v>
      </c>
      <c r="Q345" s="240">
        <v>0</v>
      </c>
      <c r="R345" s="240">
        <f>Q345*H345</f>
        <v>0</v>
      </c>
      <c r="S345" s="240">
        <v>0</v>
      </c>
      <c r="T345" s="241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42" t="s">
        <v>249</v>
      </c>
      <c r="AT345" s="242" t="s">
        <v>245</v>
      </c>
      <c r="AU345" s="242" t="s">
        <v>87</v>
      </c>
      <c r="AY345" s="19" t="s">
        <v>242</v>
      </c>
      <c r="BE345" s="243">
        <f>IF(N345="základní",J345,0)</f>
        <v>0</v>
      </c>
      <c r="BF345" s="243">
        <f>IF(N345="snížená",J345,0)</f>
        <v>0</v>
      </c>
      <c r="BG345" s="243">
        <f>IF(N345="zákl. přenesená",J345,0)</f>
        <v>0</v>
      </c>
      <c r="BH345" s="243">
        <f>IF(N345="sníž. přenesená",J345,0)</f>
        <v>0</v>
      </c>
      <c r="BI345" s="243">
        <f>IF(N345="nulová",J345,0)</f>
        <v>0</v>
      </c>
      <c r="BJ345" s="19" t="s">
        <v>85</v>
      </c>
      <c r="BK345" s="243">
        <f>ROUND(I345*H345,2)</f>
        <v>0</v>
      </c>
      <c r="BL345" s="19" t="s">
        <v>249</v>
      </c>
      <c r="BM345" s="242" t="s">
        <v>8900</v>
      </c>
    </row>
    <row r="346" s="2" customFormat="1">
      <c r="A346" s="40"/>
      <c r="B346" s="41"/>
      <c r="C346" s="42"/>
      <c r="D346" s="244" t="s">
        <v>251</v>
      </c>
      <c r="E346" s="42"/>
      <c r="F346" s="245" t="s">
        <v>1088</v>
      </c>
      <c r="G346" s="42"/>
      <c r="H346" s="42"/>
      <c r="I346" s="246"/>
      <c r="J346" s="42"/>
      <c r="K346" s="42"/>
      <c r="L346" s="46"/>
      <c r="M346" s="247"/>
      <c r="N346" s="24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251</v>
      </c>
      <c r="AU346" s="19" t="s">
        <v>87</v>
      </c>
    </row>
    <row r="347" s="2" customFormat="1">
      <c r="A347" s="40"/>
      <c r="B347" s="41"/>
      <c r="C347" s="42"/>
      <c r="D347" s="249" t="s">
        <v>253</v>
      </c>
      <c r="E347" s="42"/>
      <c r="F347" s="250" t="s">
        <v>1089</v>
      </c>
      <c r="G347" s="42"/>
      <c r="H347" s="42"/>
      <c r="I347" s="246"/>
      <c r="J347" s="42"/>
      <c r="K347" s="42"/>
      <c r="L347" s="46"/>
      <c r="M347" s="247"/>
      <c r="N347" s="24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253</v>
      </c>
      <c r="AU347" s="19" t="s">
        <v>87</v>
      </c>
    </row>
    <row r="348" s="12" customFormat="1" ht="25.92" customHeight="1">
      <c r="A348" s="12"/>
      <c r="B348" s="214"/>
      <c r="C348" s="215"/>
      <c r="D348" s="216" t="s">
        <v>77</v>
      </c>
      <c r="E348" s="217" t="s">
        <v>1090</v>
      </c>
      <c r="F348" s="217" t="s">
        <v>1091</v>
      </c>
      <c r="G348" s="215"/>
      <c r="H348" s="215"/>
      <c r="I348" s="218"/>
      <c r="J348" s="219">
        <f>BK348</f>
        <v>0</v>
      </c>
      <c r="K348" s="215"/>
      <c r="L348" s="220"/>
      <c r="M348" s="221"/>
      <c r="N348" s="222"/>
      <c r="O348" s="222"/>
      <c r="P348" s="223">
        <f>P349+P391+P409+P430+P466+P474+P593+P656+P694+P704+P758+P798+P822</f>
        <v>0</v>
      </c>
      <c r="Q348" s="222"/>
      <c r="R348" s="223">
        <f>R349+R391+R409+R430+R466+R474+R593+R656+R694+R704+R758+R798+R822</f>
        <v>51.507460160000001</v>
      </c>
      <c r="S348" s="222"/>
      <c r="T348" s="224">
        <f>T349+T391+T409+T430+T466+T474+T593+T656+T694+T704+T758+T798+T822</f>
        <v>0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225" t="s">
        <v>87</v>
      </c>
      <c r="AT348" s="226" t="s">
        <v>77</v>
      </c>
      <c r="AU348" s="226" t="s">
        <v>78</v>
      </c>
      <c r="AY348" s="225" t="s">
        <v>242</v>
      </c>
      <c r="BK348" s="227">
        <f>BK349+BK391+BK409+BK430+BK466+BK474+BK593+BK656+BK694+BK704+BK758+BK798+BK822</f>
        <v>0</v>
      </c>
    </row>
    <row r="349" s="12" customFormat="1" ht="22.8" customHeight="1">
      <c r="A349" s="12"/>
      <c r="B349" s="214"/>
      <c r="C349" s="215"/>
      <c r="D349" s="216" t="s">
        <v>77</v>
      </c>
      <c r="E349" s="228" t="s">
        <v>1092</v>
      </c>
      <c r="F349" s="228" t="s">
        <v>1093</v>
      </c>
      <c r="G349" s="215"/>
      <c r="H349" s="215"/>
      <c r="I349" s="218"/>
      <c r="J349" s="229">
        <f>BK349</f>
        <v>0</v>
      </c>
      <c r="K349" s="215"/>
      <c r="L349" s="220"/>
      <c r="M349" s="221"/>
      <c r="N349" s="222"/>
      <c r="O349" s="222"/>
      <c r="P349" s="223">
        <f>SUM(P350:P390)</f>
        <v>0</v>
      </c>
      <c r="Q349" s="222"/>
      <c r="R349" s="223">
        <f>SUM(R350:R390)</f>
        <v>1.6670180000000001</v>
      </c>
      <c r="S349" s="222"/>
      <c r="T349" s="224">
        <f>SUM(T350:T390)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25" t="s">
        <v>87</v>
      </c>
      <c r="AT349" s="226" t="s">
        <v>77</v>
      </c>
      <c r="AU349" s="226" t="s">
        <v>85</v>
      </c>
      <c r="AY349" s="225" t="s">
        <v>242</v>
      </c>
      <c r="BK349" s="227">
        <f>SUM(BK350:BK390)</f>
        <v>0</v>
      </c>
    </row>
    <row r="350" s="2" customFormat="1" ht="24.15" customHeight="1">
      <c r="A350" s="40"/>
      <c r="B350" s="41"/>
      <c r="C350" s="230" t="s">
        <v>538</v>
      </c>
      <c r="D350" s="230" t="s">
        <v>245</v>
      </c>
      <c r="E350" s="231" t="s">
        <v>1094</v>
      </c>
      <c r="F350" s="232" t="s">
        <v>1095</v>
      </c>
      <c r="G350" s="233" t="s">
        <v>248</v>
      </c>
      <c r="H350" s="234">
        <v>470.95999999999998</v>
      </c>
      <c r="I350" s="235"/>
      <c r="J350" s="236">
        <f>ROUND(I350*H350,2)</f>
        <v>0</v>
      </c>
      <c r="K350" s="237"/>
      <c r="L350" s="46"/>
      <c r="M350" s="238" t="s">
        <v>1</v>
      </c>
      <c r="N350" s="239" t="s">
        <v>43</v>
      </c>
      <c r="O350" s="93"/>
      <c r="P350" s="240">
        <f>O350*H350</f>
        <v>0</v>
      </c>
      <c r="Q350" s="240">
        <v>0</v>
      </c>
      <c r="R350" s="240">
        <f>Q350*H350</f>
        <v>0</v>
      </c>
      <c r="S350" s="240">
        <v>0</v>
      </c>
      <c r="T350" s="24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42" t="s">
        <v>1096</v>
      </c>
      <c r="AT350" s="242" t="s">
        <v>245</v>
      </c>
      <c r="AU350" s="242" t="s">
        <v>87</v>
      </c>
      <c r="AY350" s="19" t="s">
        <v>242</v>
      </c>
      <c r="BE350" s="243">
        <f>IF(N350="základní",J350,0)</f>
        <v>0</v>
      </c>
      <c r="BF350" s="243">
        <f>IF(N350="snížená",J350,0)</f>
        <v>0</v>
      </c>
      <c r="BG350" s="243">
        <f>IF(N350="zákl. přenesená",J350,0)</f>
        <v>0</v>
      </c>
      <c r="BH350" s="243">
        <f>IF(N350="sníž. přenesená",J350,0)</f>
        <v>0</v>
      </c>
      <c r="BI350" s="243">
        <f>IF(N350="nulová",J350,0)</f>
        <v>0</v>
      </c>
      <c r="BJ350" s="19" t="s">
        <v>85</v>
      </c>
      <c r="BK350" s="243">
        <f>ROUND(I350*H350,2)</f>
        <v>0</v>
      </c>
      <c r="BL350" s="19" t="s">
        <v>1096</v>
      </c>
      <c r="BM350" s="242" t="s">
        <v>8901</v>
      </c>
    </row>
    <row r="351" s="2" customFormat="1">
      <c r="A351" s="40"/>
      <c r="B351" s="41"/>
      <c r="C351" s="42"/>
      <c r="D351" s="244" t="s">
        <v>251</v>
      </c>
      <c r="E351" s="42"/>
      <c r="F351" s="245" t="s">
        <v>1098</v>
      </c>
      <c r="G351" s="42"/>
      <c r="H351" s="42"/>
      <c r="I351" s="246"/>
      <c r="J351" s="42"/>
      <c r="K351" s="42"/>
      <c r="L351" s="46"/>
      <c r="M351" s="247"/>
      <c r="N351" s="24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251</v>
      </c>
      <c r="AU351" s="19" t="s">
        <v>87</v>
      </c>
    </row>
    <row r="352" s="2" customFormat="1">
      <c r="A352" s="40"/>
      <c r="B352" s="41"/>
      <c r="C352" s="42"/>
      <c r="D352" s="249" t="s">
        <v>253</v>
      </c>
      <c r="E352" s="42"/>
      <c r="F352" s="250" t="s">
        <v>1099</v>
      </c>
      <c r="G352" s="42"/>
      <c r="H352" s="42"/>
      <c r="I352" s="246"/>
      <c r="J352" s="42"/>
      <c r="K352" s="42"/>
      <c r="L352" s="46"/>
      <c r="M352" s="247"/>
      <c r="N352" s="24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253</v>
      </c>
      <c r="AU352" s="19" t="s">
        <v>87</v>
      </c>
    </row>
    <row r="353" s="14" customFormat="1">
      <c r="A353" s="14"/>
      <c r="B353" s="261"/>
      <c r="C353" s="262"/>
      <c r="D353" s="244" t="s">
        <v>255</v>
      </c>
      <c r="E353" s="263" t="s">
        <v>1</v>
      </c>
      <c r="F353" s="264" t="s">
        <v>8902</v>
      </c>
      <c r="G353" s="262"/>
      <c r="H353" s="265">
        <v>52.5</v>
      </c>
      <c r="I353" s="266"/>
      <c r="J353" s="262"/>
      <c r="K353" s="262"/>
      <c r="L353" s="267"/>
      <c r="M353" s="268"/>
      <c r="N353" s="269"/>
      <c r="O353" s="269"/>
      <c r="P353" s="269"/>
      <c r="Q353" s="269"/>
      <c r="R353" s="269"/>
      <c r="S353" s="269"/>
      <c r="T353" s="270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71" t="s">
        <v>255</v>
      </c>
      <c r="AU353" s="271" t="s">
        <v>87</v>
      </c>
      <c r="AV353" s="14" t="s">
        <v>87</v>
      </c>
      <c r="AW353" s="14" t="s">
        <v>36</v>
      </c>
      <c r="AX353" s="14" t="s">
        <v>78</v>
      </c>
      <c r="AY353" s="271" t="s">
        <v>242</v>
      </c>
    </row>
    <row r="354" s="14" customFormat="1">
      <c r="A354" s="14"/>
      <c r="B354" s="261"/>
      <c r="C354" s="262"/>
      <c r="D354" s="244" t="s">
        <v>255</v>
      </c>
      <c r="E354" s="263" t="s">
        <v>1</v>
      </c>
      <c r="F354" s="264" t="s">
        <v>8903</v>
      </c>
      <c r="G354" s="262"/>
      <c r="H354" s="265">
        <v>418.45999999999998</v>
      </c>
      <c r="I354" s="266"/>
      <c r="J354" s="262"/>
      <c r="K354" s="262"/>
      <c r="L354" s="267"/>
      <c r="M354" s="268"/>
      <c r="N354" s="269"/>
      <c r="O354" s="269"/>
      <c r="P354" s="269"/>
      <c r="Q354" s="269"/>
      <c r="R354" s="269"/>
      <c r="S354" s="269"/>
      <c r="T354" s="270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71" t="s">
        <v>255</v>
      </c>
      <c r="AU354" s="271" t="s">
        <v>87</v>
      </c>
      <c r="AV354" s="14" t="s">
        <v>87</v>
      </c>
      <c r="AW354" s="14" t="s">
        <v>36</v>
      </c>
      <c r="AX354" s="14" t="s">
        <v>78</v>
      </c>
      <c r="AY354" s="271" t="s">
        <v>242</v>
      </c>
    </row>
    <row r="355" s="15" customFormat="1">
      <c r="A355" s="15"/>
      <c r="B355" s="272"/>
      <c r="C355" s="273"/>
      <c r="D355" s="244" t="s">
        <v>255</v>
      </c>
      <c r="E355" s="274" t="s">
        <v>1</v>
      </c>
      <c r="F355" s="275" t="s">
        <v>268</v>
      </c>
      <c r="G355" s="273"/>
      <c r="H355" s="276">
        <v>470.95999999999998</v>
      </c>
      <c r="I355" s="277"/>
      <c r="J355" s="273"/>
      <c r="K355" s="273"/>
      <c r="L355" s="278"/>
      <c r="M355" s="279"/>
      <c r="N355" s="280"/>
      <c r="O355" s="280"/>
      <c r="P355" s="280"/>
      <c r="Q355" s="280"/>
      <c r="R355" s="280"/>
      <c r="S355" s="280"/>
      <c r="T355" s="281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82" t="s">
        <v>255</v>
      </c>
      <c r="AU355" s="282" t="s">
        <v>87</v>
      </c>
      <c r="AV355" s="15" t="s">
        <v>249</v>
      </c>
      <c r="AW355" s="15" t="s">
        <v>36</v>
      </c>
      <c r="AX355" s="15" t="s">
        <v>85</v>
      </c>
      <c r="AY355" s="282" t="s">
        <v>242</v>
      </c>
    </row>
    <row r="356" s="2" customFormat="1" ht="16.5" customHeight="1">
      <c r="A356" s="40"/>
      <c r="B356" s="41"/>
      <c r="C356" s="283" t="s">
        <v>1039</v>
      </c>
      <c r="D356" s="283" t="s">
        <v>477</v>
      </c>
      <c r="E356" s="284" t="s">
        <v>1103</v>
      </c>
      <c r="F356" s="285" t="s">
        <v>1104</v>
      </c>
      <c r="G356" s="286" t="s">
        <v>298</v>
      </c>
      <c r="H356" s="287">
        <v>0.184</v>
      </c>
      <c r="I356" s="288"/>
      <c r="J356" s="289">
        <f>ROUND(I356*H356,2)</f>
        <v>0</v>
      </c>
      <c r="K356" s="290"/>
      <c r="L356" s="291"/>
      <c r="M356" s="292" t="s">
        <v>1</v>
      </c>
      <c r="N356" s="293" t="s">
        <v>43</v>
      </c>
      <c r="O356" s="93"/>
      <c r="P356" s="240">
        <f>O356*H356</f>
        <v>0</v>
      </c>
      <c r="Q356" s="240">
        <v>1</v>
      </c>
      <c r="R356" s="240">
        <f>Q356*H356</f>
        <v>0.184</v>
      </c>
      <c r="S356" s="240">
        <v>0</v>
      </c>
      <c r="T356" s="24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42" t="s">
        <v>895</v>
      </c>
      <c r="AT356" s="242" t="s">
        <v>477</v>
      </c>
      <c r="AU356" s="242" t="s">
        <v>87</v>
      </c>
      <c r="AY356" s="19" t="s">
        <v>242</v>
      </c>
      <c r="BE356" s="243">
        <f>IF(N356="základní",J356,0)</f>
        <v>0</v>
      </c>
      <c r="BF356" s="243">
        <f>IF(N356="snížená",J356,0)</f>
        <v>0</v>
      </c>
      <c r="BG356" s="243">
        <f>IF(N356="zákl. přenesená",J356,0)</f>
        <v>0</v>
      </c>
      <c r="BH356" s="243">
        <f>IF(N356="sníž. přenesená",J356,0)</f>
        <v>0</v>
      </c>
      <c r="BI356" s="243">
        <f>IF(N356="nulová",J356,0)</f>
        <v>0</v>
      </c>
      <c r="BJ356" s="19" t="s">
        <v>85</v>
      </c>
      <c r="BK356" s="243">
        <f>ROUND(I356*H356,2)</f>
        <v>0</v>
      </c>
      <c r="BL356" s="19" t="s">
        <v>1096</v>
      </c>
      <c r="BM356" s="242" t="s">
        <v>8904</v>
      </c>
    </row>
    <row r="357" s="2" customFormat="1">
      <c r="A357" s="40"/>
      <c r="B357" s="41"/>
      <c r="C357" s="42"/>
      <c r="D357" s="244" t="s">
        <v>251</v>
      </c>
      <c r="E357" s="42"/>
      <c r="F357" s="245" t="s">
        <v>1104</v>
      </c>
      <c r="G357" s="42"/>
      <c r="H357" s="42"/>
      <c r="I357" s="246"/>
      <c r="J357" s="42"/>
      <c r="K357" s="42"/>
      <c r="L357" s="46"/>
      <c r="M357" s="247"/>
      <c r="N357" s="248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251</v>
      </c>
      <c r="AU357" s="19" t="s">
        <v>87</v>
      </c>
    </row>
    <row r="358" s="14" customFormat="1">
      <c r="A358" s="14"/>
      <c r="B358" s="261"/>
      <c r="C358" s="262"/>
      <c r="D358" s="244" t="s">
        <v>255</v>
      </c>
      <c r="E358" s="262"/>
      <c r="F358" s="264" t="s">
        <v>8905</v>
      </c>
      <c r="G358" s="262"/>
      <c r="H358" s="265">
        <v>0.184</v>
      </c>
      <c r="I358" s="266"/>
      <c r="J358" s="262"/>
      <c r="K358" s="262"/>
      <c r="L358" s="267"/>
      <c r="M358" s="268"/>
      <c r="N358" s="269"/>
      <c r="O358" s="269"/>
      <c r="P358" s="269"/>
      <c r="Q358" s="269"/>
      <c r="R358" s="269"/>
      <c r="S358" s="269"/>
      <c r="T358" s="270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71" t="s">
        <v>255</v>
      </c>
      <c r="AU358" s="271" t="s">
        <v>87</v>
      </c>
      <c r="AV358" s="14" t="s">
        <v>87</v>
      </c>
      <c r="AW358" s="14" t="s">
        <v>4</v>
      </c>
      <c r="AX358" s="14" t="s">
        <v>85</v>
      </c>
      <c r="AY358" s="271" t="s">
        <v>242</v>
      </c>
    </row>
    <row r="359" s="2" customFormat="1" ht="24.15" customHeight="1">
      <c r="A359" s="40"/>
      <c r="B359" s="41"/>
      <c r="C359" s="230" t="s">
        <v>480</v>
      </c>
      <c r="D359" s="230" t="s">
        <v>245</v>
      </c>
      <c r="E359" s="231" t="s">
        <v>1120</v>
      </c>
      <c r="F359" s="232" t="s">
        <v>1121</v>
      </c>
      <c r="G359" s="233" t="s">
        <v>248</v>
      </c>
      <c r="H359" s="234">
        <v>235.47999999999999</v>
      </c>
      <c r="I359" s="235"/>
      <c r="J359" s="236">
        <f>ROUND(I359*H359,2)</f>
        <v>0</v>
      </c>
      <c r="K359" s="237"/>
      <c r="L359" s="46"/>
      <c r="M359" s="238" t="s">
        <v>1</v>
      </c>
      <c r="N359" s="239" t="s">
        <v>43</v>
      </c>
      <c r="O359" s="93"/>
      <c r="P359" s="240">
        <f>O359*H359</f>
        <v>0</v>
      </c>
      <c r="Q359" s="240">
        <v>0.00040000000000000002</v>
      </c>
      <c r="R359" s="240">
        <f>Q359*H359</f>
        <v>0.094191999999999998</v>
      </c>
      <c r="S359" s="240">
        <v>0</v>
      </c>
      <c r="T359" s="24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42" t="s">
        <v>1096</v>
      </c>
      <c r="AT359" s="242" t="s">
        <v>245</v>
      </c>
      <c r="AU359" s="242" t="s">
        <v>87</v>
      </c>
      <c r="AY359" s="19" t="s">
        <v>242</v>
      </c>
      <c r="BE359" s="243">
        <f>IF(N359="základní",J359,0)</f>
        <v>0</v>
      </c>
      <c r="BF359" s="243">
        <f>IF(N359="snížená",J359,0)</f>
        <v>0</v>
      </c>
      <c r="BG359" s="243">
        <f>IF(N359="zákl. přenesená",J359,0)</f>
        <v>0</v>
      </c>
      <c r="BH359" s="243">
        <f>IF(N359="sníž. přenesená",J359,0)</f>
        <v>0</v>
      </c>
      <c r="BI359" s="243">
        <f>IF(N359="nulová",J359,0)</f>
        <v>0</v>
      </c>
      <c r="BJ359" s="19" t="s">
        <v>85</v>
      </c>
      <c r="BK359" s="243">
        <f>ROUND(I359*H359,2)</f>
        <v>0</v>
      </c>
      <c r="BL359" s="19" t="s">
        <v>1096</v>
      </c>
      <c r="BM359" s="242" t="s">
        <v>8906</v>
      </c>
    </row>
    <row r="360" s="2" customFormat="1">
      <c r="A360" s="40"/>
      <c r="B360" s="41"/>
      <c r="C360" s="42"/>
      <c r="D360" s="244" t="s">
        <v>251</v>
      </c>
      <c r="E360" s="42"/>
      <c r="F360" s="245" t="s">
        <v>1123</v>
      </c>
      <c r="G360" s="42"/>
      <c r="H360" s="42"/>
      <c r="I360" s="246"/>
      <c r="J360" s="42"/>
      <c r="K360" s="42"/>
      <c r="L360" s="46"/>
      <c r="M360" s="247"/>
      <c r="N360" s="24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251</v>
      </c>
      <c r="AU360" s="19" t="s">
        <v>87</v>
      </c>
    </row>
    <row r="361" s="2" customFormat="1">
      <c r="A361" s="40"/>
      <c r="B361" s="41"/>
      <c r="C361" s="42"/>
      <c r="D361" s="249" t="s">
        <v>253</v>
      </c>
      <c r="E361" s="42"/>
      <c r="F361" s="250" t="s">
        <v>1124</v>
      </c>
      <c r="G361" s="42"/>
      <c r="H361" s="42"/>
      <c r="I361" s="246"/>
      <c r="J361" s="42"/>
      <c r="K361" s="42"/>
      <c r="L361" s="46"/>
      <c r="M361" s="247"/>
      <c r="N361" s="248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253</v>
      </c>
      <c r="AU361" s="19" t="s">
        <v>87</v>
      </c>
    </row>
    <row r="362" s="14" customFormat="1">
      <c r="A362" s="14"/>
      <c r="B362" s="261"/>
      <c r="C362" s="262"/>
      <c r="D362" s="244" t="s">
        <v>255</v>
      </c>
      <c r="E362" s="263" t="s">
        <v>1</v>
      </c>
      <c r="F362" s="264" t="s">
        <v>8907</v>
      </c>
      <c r="G362" s="262"/>
      <c r="H362" s="265">
        <v>26.25</v>
      </c>
      <c r="I362" s="266"/>
      <c r="J362" s="262"/>
      <c r="K362" s="262"/>
      <c r="L362" s="267"/>
      <c r="M362" s="268"/>
      <c r="N362" s="269"/>
      <c r="O362" s="269"/>
      <c r="P362" s="269"/>
      <c r="Q362" s="269"/>
      <c r="R362" s="269"/>
      <c r="S362" s="269"/>
      <c r="T362" s="270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71" t="s">
        <v>255</v>
      </c>
      <c r="AU362" s="271" t="s">
        <v>87</v>
      </c>
      <c r="AV362" s="14" t="s">
        <v>87</v>
      </c>
      <c r="AW362" s="14" t="s">
        <v>36</v>
      </c>
      <c r="AX362" s="14" t="s">
        <v>78</v>
      </c>
      <c r="AY362" s="271" t="s">
        <v>242</v>
      </c>
    </row>
    <row r="363" s="14" customFormat="1">
      <c r="A363" s="14"/>
      <c r="B363" s="261"/>
      <c r="C363" s="262"/>
      <c r="D363" s="244" t="s">
        <v>255</v>
      </c>
      <c r="E363" s="263" t="s">
        <v>1</v>
      </c>
      <c r="F363" s="264" t="s">
        <v>8908</v>
      </c>
      <c r="G363" s="262"/>
      <c r="H363" s="265">
        <v>209.22999999999999</v>
      </c>
      <c r="I363" s="266"/>
      <c r="J363" s="262"/>
      <c r="K363" s="262"/>
      <c r="L363" s="267"/>
      <c r="M363" s="268"/>
      <c r="N363" s="269"/>
      <c r="O363" s="269"/>
      <c r="P363" s="269"/>
      <c r="Q363" s="269"/>
      <c r="R363" s="269"/>
      <c r="S363" s="269"/>
      <c r="T363" s="270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71" t="s">
        <v>255</v>
      </c>
      <c r="AU363" s="271" t="s">
        <v>87</v>
      </c>
      <c r="AV363" s="14" t="s">
        <v>87</v>
      </c>
      <c r="AW363" s="14" t="s">
        <v>36</v>
      </c>
      <c r="AX363" s="14" t="s">
        <v>78</v>
      </c>
      <c r="AY363" s="271" t="s">
        <v>242</v>
      </c>
    </row>
    <row r="364" s="15" customFormat="1">
      <c r="A364" s="15"/>
      <c r="B364" s="272"/>
      <c r="C364" s="273"/>
      <c r="D364" s="244" t="s">
        <v>255</v>
      </c>
      <c r="E364" s="274" t="s">
        <v>1</v>
      </c>
      <c r="F364" s="275" t="s">
        <v>268</v>
      </c>
      <c r="G364" s="273"/>
      <c r="H364" s="276">
        <v>235.47999999999999</v>
      </c>
      <c r="I364" s="277"/>
      <c r="J364" s="273"/>
      <c r="K364" s="273"/>
      <c r="L364" s="278"/>
      <c r="M364" s="279"/>
      <c r="N364" s="280"/>
      <c r="O364" s="280"/>
      <c r="P364" s="280"/>
      <c r="Q364" s="280"/>
      <c r="R364" s="280"/>
      <c r="S364" s="280"/>
      <c r="T364" s="281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82" t="s">
        <v>255</v>
      </c>
      <c r="AU364" s="282" t="s">
        <v>87</v>
      </c>
      <c r="AV364" s="15" t="s">
        <v>249</v>
      </c>
      <c r="AW364" s="15" t="s">
        <v>36</v>
      </c>
      <c r="AX364" s="15" t="s">
        <v>85</v>
      </c>
      <c r="AY364" s="282" t="s">
        <v>242</v>
      </c>
    </row>
    <row r="365" s="2" customFormat="1" ht="49.05" customHeight="1">
      <c r="A365" s="40"/>
      <c r="B365" s="41"/>
      <c r="C365" s="283" t="s">
        <v>908</v>
      </c>
      <c r="D365" s="283" t="s">
        <v>477</v>
      </c>
      <c r="E365" s="284" t="s">
        <v>1127</v>
      </c>
      <c r="F365" s="285" t="s">
        <v>1128</v>
      </c>
      <c r="G365" s="286" t="s">
        <v>248</v>
      </c>
      <c r="H365" s="287">
        <v>274.452</v>
      </c>
      <c r="I365" s="288"/>
      <c r="J365" s="289">
        <f>ROUND(I365*H365,2)</f>
        <v>0</v>
      </c>
      <c r="K365" s="290"/>
      <c r="L365" s="291"/>
      <c r="M365" s="292" t="s">
        <v>1</v>
      </c>
      <c r="N365" s="293" t="s">
        <v>43</v>
      </c>
      <c r="O365" s="93"/>
      <c r="P365" s="240">
        <f>O365*H365</f>
        <v>0</v>
      </c>
      <c r="Q365" s="240">
        <v>0.0047000000000000002</v>
      </c>
      <c r="R365" s="240">
        <f>Q365*H365</f>
        <v>1.2899244000000001</v>
      </c>
      <c r="S365" s="240">
        <v>0</v>
      </c>
      <c r="T365" s="24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42" t="s">
        <v>895</v>
      </c>
      <c r="AT365" s="242" t="s">
        <v>477</v>
      </c>
      <c r="AU365" s="242" t="s">
        <v>87</v>
      </c>
      <c r="AY365" s="19" t="s">
        <v>242</v>
      </c>
      <c r="BE365" s="243">
        <f>IF(N365="základní",J365,0)</f>
        <v>0</v>
      </c>
      <c r="BF365" s="243">
        <f>IF(N365="snížená",J365,0)</f>
        <v>0</v>
      </c>
      <c r="BG365" s="243">
        <f>IF(N365="zákl. přenesená",J365,0)</f>
        <v>0</v>
      </c>
      <c r="BH365" s="243">
        <f>IF(N365="sníž. přenesená",J365,0)</f>
        <v>0</v>
      </c>
      <c r="BI365" s="243">
        <f>IF(N365="nulová",J365,0)</f>
        <v>0</v>
      </c>
      <c r="BJ365" s="19" t="s">
        <v>85</v>
      </c>
      <c r="BK365" s="243">
        <f>ROUND(I365*H365,2)</f>
        <v>0</v>
      </c>
      <c r="BL365" s="19" t="s">
        <v>1096</v>
      </c>
      <c r="BM365" s="242" t="s">
        <v>8909</v>
      </c>
    </row>
    <row r="366" s="2" customFormat="1">
      <c r="A366" s="40"/>
      <c r="B366" s="41"/>
      <c r="C366" s="42"/>
      <c r="D366" s="244" t="s">
        <v>251</v>
      </c>
      <c r="E366" s="42"/>
      <c r="F366" s="245" t="s">
        <v>1128</v>
      </c>
      <c r="G366" s="42"/>
      <c r="H366" s="42"/>
      <c r="I366" s="246"/>
      <c r="J366" s="42"/>
      <c r="K366" s="42"/>
      <c r="L366" s="46"/>
      <c r="M366" s="247"/>
      <c r="N366" s="24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251</v>
      </c>
      <c r="AU366" s="19" t="s">
        <v>87</v>
      </c>
    </row>
    <row r="367" s="14" customFormat="1">
      <c r="A367" s="14"/>
      <c r="B367" s="261"/>
      <c r="C367" s="262"/>
      <c r="D367" s="244" t="s">
        <v>255</v>
      </c>
      <c r="E367" s="262"/>
      <c r="F367" s="264" t="s">
        <v>8910</v>
      </c>
      <c r="G367" s="262"/>
      <c r="H367" s="265">
        <v>274.452</v>
      </c>
      <c r="I367" s="266"/>
      <c r="J367" s="262"/>
      <c r="K367" s="262"/>
      <c r="L367" s="267"/>
      <c r="M367" s="268"/>
      <c r="N367" s="269"/>
      <c r="O367" s="269"/>
      <c r="P367" s="269"/>
      <c r="Q367" s="269"/>
      <c r="R367" s="269"/>
      <c r="S367" s="269"/>
      <c r="T367" s="270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71" t="s">
        <v>255</v>
      </c>
      <c r="AU367" s="271" t="s">
        <v>87</v>
      </c>
      <c r="AV367" s="14" t="s">
        <v>87</v>
      </c>
      <c r="AW367" s="14" t="s">
        <v>4</v>
      </c>
      <c r="AX367" s="14" t="s">
        <v>85</v>
      </c>
      <c r="AY367" s="271" t="s">
        <v>242</v>
      </c>
    </row>
    <row r="368" s="2" customFormat="1" ht="24.15" customHeight="1">
      <c r="A368" s="40"/>
      <c r="B368" s="41"/>
      <c r="C368" s="230" t="s">
        <v>87</v>
      </c>
      <c r="D368" s="230" t="s">
        <v>245</v>
      </c>
      <c r="E368" s="231" t="s">
        <v>1158</v>
      </c>
      <c r="F368" s="232" t="s">
        <v>1159</v>
      </c>
      <c r="G368" s="233" t="s">
        <v>248</v>
      </c>
      <c r="H368" s="234">
        <v>235.47999999999999</v>
      </c>
      <c r="I368" s="235"/>
      <c r="J368" s="236">
        <f>ROUND(I368*H368,2)</f>
        <v>0</v>
      </c>
      <c r="K368" s="237"/>
      <c r="L368" s="46"/>
      <c r="M368" s="238" t="s">
        <v>1</v>
      </c>
      <c r="N368" s="239" t="s">
        <v>43</v>
      </c>
      <c r="O368" s="93"/>
      <c r="P368" s="240">
        <f>O368*H368</f>
        <v>0</v>
      </c>
      <c r="Q368" s="240">
        <v>0</v>
      </c>
      <c r="R368" s="240">
        <f>Q368*H368</f>
        <v>0</v>
      </c>
      <c r="S368" s="240">
        <v>0</v>
      </c>
      <c r="T368" s="24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42" t="s">
        <v>1096</v>
      </c>
      <c r="AT368" s="242" t="s">
        <v>245</v>
      </c>
      <c r="AU368" s="242" t="s">
        <v>87</v>
      </c>
      <c r="AY368" s="19" t="s">
        <v>242</v>
      </c>
      <c r="BE368" s="243">
        <f>IF(N368="základní",J368,0)</f>
        <v>0</v>
      </c>
      <c r="BF368" s="243">
        <f>IF(N368="snížená",J368,0)</f>
        <v>0</v>
      </c>
      <c r="BG368" s="243">
        <f>IF(N368="zákl. přenesená",J368,0)</f>
        <v>0</v>
      </c>
      <c r="BH368" s="243">
        <f>IF(N368="sníž. přenesená",J368,0)</f>
        <v>0</v>
      </c>
      <c r="BI368" s="243">
        <f>IF(N368="nulová",J368,0)</f>
        <v>0</v>
      </c>
      <c r="BJ368" s="19" t="s">
        <v>85</v>
      </c>
      <c r="BK368" s="243">
        <f>ROUND(I368*H368,2)</f>
        <v>0</v>
      </c>
      <c r="BL368" s="19" t="s">
        <v>1096</v>
      </c>
      <c r="BM368" s="242" t="s">
        <v>8911</v>
      </c>
    </row>
    <row r="369" s="2" customFormat="1">
      <c r="A369" s="40"/>
      <c r="B369" s="41"/>
      <c r="C369" s="42"/>
      <c r="D369" s="244" t="s">
        <v>251</v>
      </c>
      <c r="E369" s="42"/>
      <c r="F369" s="245" t="s">
        <v>1161</v>
      </c>
      <c r="G369" s="42"/>
      <c r="H369" s="42"/>
      <c r="I369" s="246"/>
      <c r="J369" s="42"/>
      <c r="K369" s="42"/>
      <c r="L369" s="46"/>
      <c r="M369" s="247"/>
      <c r="N369" s="248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251</v>
      </c>
      <c r="AU369" s="19" t="s">
        <v>87</v>
      </c>
    </row>
    <row r="370" s="2" customFormat="1">
      <c r="A370" s="40"/>
      <c r="B370" s="41"/>
      <c r="C370" s="42"/>
      <c r="D370" s="249" t="s">
        <v>253</v>
      </c>
      <c r="E370" s="42"/>
      <c r="F370" s="250" t="s">
        <v>1162</v>
      </c>
      <c r="G370" s="42"/>
      <c r="H370" s="42"/>
      <c r="I370" s="246"/>
      <c r="J370" s="42"/>
      <c r="K370" s="42"/>
      <c r="L370" s="46"/>
      <c r="M370" s="247"/>
      <c r="N370" s="248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253</v>
      </c>
      <c r="AU370" s="19" t="s">
        <v>87</v>
      </c>
    </row>
    <row r="371" s="14" customFormat="1">
      <c r="A371" s="14"/>
      <c r="B371" s="261"/>
      <c r="C371" s="262"/>
      <c r="D371" s="244" t="s">
        <v>255</v>
      </c>
      <c r="E371" s="263" t="s">
        <v>1</v>
      </c>
      <c r="F371" s="264" t="s">
        <v>8907</v>
      </c>
      <c r="G371" s="262"/>
      <c r="H371" s="265">
        <v>26.25</v>
      </c>
      <c r="I371" s="266"/>
      <c r="J371" s="262"/>
      <c r="K371" s="262"/>
      <c r="L371" s="267"/>
      <c r="M371" s="268"/>
      <c r="N371" s="269"/>
      <c r="O371" s="269"/>
      <c r="P371" s="269"/>
      <c r="Q371" s="269"/>
      <c r="R371" s="269"/>
      <c r="S371" s="269"/>
      <c r="T371" s="270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71" t="s">
        <v>255</v>
      </c>
      <c r="AU371" s="271" t="s">
        <v>87</v>
      </c>
      <c r="AV371" s="14" t="s">
        <v>87</v>
      </c>
      <c r="AW371" s="14" t="s">
        <v>36</v>
      </c>
      <c r="AX371" s="14" t="s">
        <v>78</v>
      </c>
      <c r="AY371" s="271" t="s">
        <v>242</v>
      </c>
    </row>
    <row r="372" s="14" customFormat="1">
      <c r="A372" s="14"/>
      <c r="B372" s="261"/>
      <c r="C372" s="262"/>
      <c r="D372" s="244" t="s">
        <v>255</v>
      </c>
      <c r="E372" s="263" t="s">
        <v>1</v>
      </c>
      <c r="F372" s="264" t="s">
        <v>8912</v>
      </c>
      <c r="G372" s="262"/>
      <c r="H372" s="265">
        <v>128.95000000000002</v>
      </c>
      <c r="I372" s="266"/>
      <c r="J372" s="262"/>
      <c r="K372" s="262"/>
      <c r="L372" s="267"/>
      <c r="M372" s="268"/>
      <c r="N372" s="269"/>
      <c r="O372" s="269"/>
      <c r="P372" s="269"/>
      <c r="Q372" s="269"/>
      <c r="R372" s="269"/>
      <c r="S372" s="269"/>
      <c r="T372" s="270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71" t="s">
        <v>255</v>
      </c>
      <c r="AU372" s="271" t="s">
        <v>87</v>
      </c>
      <c r="AV372" s="14" t="s">
        <v>87</v>
      </c>
      <c r="AW372" s="14" t="s">
        <v>36</v>
      </c>
      <c r="AX372" s="14" t="s">
        <v>78</v>
      </c>
      <c r="AY372" s="271" t="s">
        <v>242</v>
      </c>
    </row>
    <row r="373" s="14" customFormat="1">
      <c r="A373" s="14"/>
      <c r="B373" s="261"/>
      <c r="C373" s="262"/>
      <c r="D373" s="244" t="s">
        <v>255</v>
      </c>
      <c r="E373" s="263" t="s">
        <v>1</v>
      </c>
      <c r="F373" s="264" t="s">
        <v>8913</v>
      </c>
      <c r="G373" s="262"/>
      <c r="H373" s="265">
        <v>80.280000000000001</v>
      </c>
      <c r="I373" s="266"/>
      <c r="J373" s="262"/>
      <c r="K373" s="262"/>
      <c r="L373" s="267"/>
      <c r="M373" s="268"/>
      <c r="N373" s="269"/>
      <c r="O373" s="269"/>
      <c r="P373" s="269"/>
      <c r="Q373" s="269"/>
      <c r="R373" s="269"/>
      <c r="S373" s="269"/>
      <c r="T373" s="270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71" t="s">
        <v>255</v>
      </c>
      <c r="AU373" s="271" t="s">
        <v>87</v>
      </c>
      <c r="AV373" s="14" t="s">
        <v>87</v>
      </c>
      <c r="AW373" s="14" t="s">
        <v>36</v>
      </c>
      <c r="AX373" s="14" t="s">
        <v>78</v>
      </c>
      <c r="AY373" s="271" t="s">
        <v>242</v>
      </c>
    </row>
    <row r="374" s="15" customFormat="1">
      <c r="A374" s="15"/>
      <c r="B374" s="272"/>
      <c r="C374" s="273"/>
      <c r="D374" s="244" t="s">
        <v>255</v>
      </c>
      <c r="E374" s="274" t="s">
        <v>1</v>
      </c>
      <c r="F374" s="275" t="s">
        <v>268</v>
      </c>
      <c r="G374" s="273"/>
      <c r="H374" s="276">
        <v>235.48000000000002</v>
      </c>
      <c r="I374" s="277"/>
      <c r="J374" s="273"/>
      <c r="K374" s="273"/>
      <c r="L374" s="278"/>
      <c r="M374" s="279"/>
      <c r="N374" s="280"/>
      <c r="O374" s="280"/>
      <c r="P374" s="280"/>
      <c r="Q374" s="280"/>
      <c r="R374" s="280"/>
      <c r="S374" s="280"/>
      <c r="T374" s="281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82" t="s">
        <v>255</v>
      </c>
      <c r="AU374" s="282" t="s">
        <v>87</v>
      </c>
      <c r="AV374" s="15" t="s">
        <v>249</v>
      </c>
      <c r="AW374" s="15" t="s">
        <v>36</v>
      </c>
      <c r="AX374" s="15" t="s">
        <v>85</v>
      </c>
      <c r="AY374" s="282" t="s">
        <v>242</v>
      </c>
    </row>
    <row r="375" s="2" customFormat="1" ht="24.15" customHeight="1">
      <c r="A375" s="40"/>
      <c r="B375" s="41"/>
      <c r="C375" s="283" t="s">
        <v>110</v>
      </c>
      <c r="D375" s="283" t="s">
        <v>477</v>
      </c>
      <c r="E375" s="284" t="s">
        <v>1164</v>
      </c>
      <c r="F375" s="285" t="s">
        <v>1165</v>
      </c>
      <c r="G375" s="286" t="s">
        <v>248</v>
      </c>
      <c r="H375" s="287">
        <v>247.25399999999999</v>
      </c>
      <c r="I375" s="288"/>
      <c r="J375" s="289">
        <f>ROUND(I375*H375,2)</f>
        <v>0</v>
      </c>
      <c r="K375" s="290"/>
      <c r="L375" s="291"/>
      <c r="M375" s="292" t="s">
        <v>1</v>
      </c>
      <c r="N375" s="293" t="s">
        <v>43</v>
      </c>
      <c r="O375" s="93"/>
      <c r="P375" s="240">
        <f>O375*H375</f>
        <v>0</v>
      </c>
      <c r="Q375" s="240">
        <v>0.00020000000000000001</v>
      </c>
      <c r="R375" s="240">
        <f>Q375*H375</f>
        <v>0.049450800000000003</v>
      </c>
      <c r="S375" s="240">
        <v>0</v>
      </c>
      <c r="T375" s="24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42" t="s">
        <v>895</v>
      </c>
      <c r="AT375" s="242" t="s">
        <v>477</v>
      </c>
      <c r="AU375" s="242" t="s">
        <v>87</v>
      </c>
      <c r="AY375" s="19" t="s">
        <v>242</v>
      </c>
      <c r="BE375" s="243">
        <f>IF(N375="základní",J375,0)</f>
        <v>0</v>
      </c>
      <c r="BF375" s="243">
        <f>IF(N375="snížená",J375,0)</f>
        <v>0</v>
      </c>
      <c r="BG375" s="243">
        <f>IF(N375="zákl. přenesená",J375,0)</f>
        <v>0</v>
      </c>
      <c r="BH375" s="243">
        <f>IF(N375="sníž. přenesená",J375,0)</f>
        <v>0</v>
      </c>
      <c r="BI375" s="243">
        <f>IF(N375="nulová",J375,0)</f>
        <v>0</v>
      </c>
      <c r="BJ375" s="19" t="s">
        <v>85</v>
      </c>
      <c r="BK375" s="243">
        <f>ROUND(I375*H375,2)</f>
        <v>0</v>
      </c>
      <c r="BL375" s="19" t="s">
        <v>1096</v>
      </c>
      <c r="BM375" s="242" t="s">
        <v>8914</v>
      </c>
    </row>
    <row r="376" s="2" customFormat="1">
      <c r="A376" s="40"/>
      <c r="B376" s="41"/>
      <c r="C376" s="42"/>
      <c r="D376" s="244" t="s">
        <v>251</v>
      </c>
      <c r="E376" s="42"/>
      <c r="F376" s="245" t="s">
        <v>1165</v>
      </c>
      <c r="G376" s="42"/>
      <c r="H376" s="42"/>
      <c r="I376" s="246"/>
      <c r="J376" s="42"/>
      <c r="K376" s="42"/>
      <c r="L376" s="46"/>
      <c r="M376" s="247"/>
      <c r="N376" s="248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251</v>
      </c>
      <c r="AU376" s="19" t="s">
        <v>87</v>
      </c>
    </row>
    <row r="377" s="14" customFormat="1">
      <c r="A377" s="14"/>
      <c r="B377" s="261"/>
      <c r="C377" s="262"/>
      <c r="D377" s="244" t="s">
        <v>255</v>
      </c>
      <c r="E377" s="262"/>
      <c r="F377" s="264" t="s">
        <v>8915</v>
      </c>
      <c r="G377" s="262"/>
      <c r="H377" s="265">
        <v>247.25399999999999</v>
      </c>
      <c r="I377" s="266"/>
      <c r="J377" s="262"/>
      <c r="K377" s="262"/>
      <c r="L377" s="267"/>
      <c r="M377" s="268"/>
      <c r="N377" s="269"/>
      <c r="O377" s="269"/>
      <c r="P377" s="269"/>
      <c r="Q377" s="269"/>
      <c r="R377" s="269"/>
      <c r="S377" s="269"/>
      <c r="T377" s="270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71" t="s">
        <v>255</v>
      </c>
      <c r="AU377" s="271" t="s">
        <v>87</v>
      </c>
      <c r="AV377" s="14" t="s">
        <v>87</v>
      </c>
      <c r="AW377" s="14" t="s">
        <v>4</v>
      </c>
      <c r="AX377" s="14" t="s">
        <v>85</v>
      </c>
      <c r="AY377" s="271" t="s">
        <v>242</v>
      </c>
    </row>
    <row r="378" s="2" customFormat="1" ht="24.15" customHeight="1">
      <c r="A378" s="40"/>
      <c r="B378" s="41"/>
      <c r="C378" s="230" t="s">
        <v>1102</v>
      </c>
      <c r="D378" s="230" t="s">
        <v>245</v>
      </c>
      <c r="E378" s="231" t="s">
        <v>1169</v>
      </c>
      <c r="F378" s="232" t="s">
        <v>1170</v>
      </c>
      <c r="G378" s="233" t="s">
        <v>248</v>
      </c>
      <c r="H378" s="234">
        <v>235.47999999999999</v>
      </c>
      <c r="I378" s="235"/>
      <c r="J378" s="236">
        <f>ROUND(I378*H378,2)</f>
        <v>0</v>
      </c>
      <c r="K378" s="237"/>
      <c r="L378" s="46"/>
      <c r="M378" s="238" t="s">
        <v>1</v>
      </c>
      <c r="N378" s="239" t="s">
        <v>43</v>
      </c>
      <c r="O378" s="93"/>
      <c r="P378" s="240">
        <f>O378*H378</f>
        <v>0</v>
      </c>
      <c r="Q378" s="240">
        <v>0</v>
      </c>
      <c r="R378" s="240">
        <f>Q378*H378</f>
        <v>0</v>
      </c>
      <c r="S378" s="240">
        <v>0</v>
      </c>
      <c r="T378" s="241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42" t="s">
        <v>1096</v>
      </c>
      <c r="AT378" s="242" t="s">
        <v>245</v>
      </c>
      <c r="AU378" s="242" t="s">
        <v>87</v>
      </c>
      <c r="AY378" s="19" t="s">
        <v>242</v>
      </c>
      <c r="BE378" s="243">
        <f>IF(N378="základní",J378,0)</f>
        <v>0</v>
      </c>
      <c r="BF378" s="243">
        <f>IF(N378="snížená",J378,0)</f>
        <v>0</v>
      </c>
      <c r="BG378" s="243">
        <f>IF(N378="zákl. přenesená",J378,0)</f>
        <v>0</v>
      </c>
      <c r="BH378" s="243">
        <f>IF(N378="sníž. přenesená",J378,0)</f>
        <v>0</v>
      </c>
      <c r="BI378" s="243">
        <f>IF(N378="nulová",J378,0)</f>
        <v>0</v>
      </c>
      <c r="BJ378" s="19" t="s">
        <v>85</v>
      </c>
      <c r="BK378" s="243">
        <f>ROUND(I378*H378,2)</f>
        <v>0</v>
      </c>
      <c r="BL378" s="19" t="s">
        <v>1096</v>
      </c>
      <c r="BM378" s="242" t="s">
        <v>8916</v>
      </c>
    </row>
    <row r="379" s="2" customFormat="1">
      <c r="A379" s="40"/>
      <c r="B379" s="41"/>
      <c r="C379" s="42"/>
      <c r="D379" s="244" t="s">
        <v>251</v>
      </c>
      <c r="E379" s="42"/>
      <c r="F379" s="245" t="s">
        <v>1172</v>
      </c>
      <c r="G379" s="42"/>
      <c r="H379" s="42"/>
      <c r="I379" s="246"/>
      <c r="J379" s="42"/>
      <c r="K379" s="42"/>
      <c r="L379" s="46"/>
      <c r="M379" s="247"/>
      <c r="N379" s="248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251</v>
      </c>
      <c r="AU379" s="19" t="s">
        <v>87</v>
      </c>
    </row>
    <row r="380" s="2" customFormat="1">
      <c r="A380" s="40"/>
      <c r="B380" s="41"/>
      <c r="C380" s="42"/>
      <c r="D380" s="249" t="s">
        <v>253</v>
      </c>
      <c r="E380" s="42"/>
      <c r="F380" s="250" t="s">
        <v>1173</v>
      </c>
      <c r="G380" s="42"/>
      <c r="H380" s="42"/>
      <c r="I380" s="246"/>
      <c r="J380" s="42"/>
      <c r="K380" s="42"/>
      <c r="L380" s="46"/>
      <c r="M380" s="247"/>
      <c r="N380" s="248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253</v>
      </c>
      <c r="AU380" s="19" t="s">
        <v>87</v>
      </c>
    </row>
    <row r="381" s="14" customFormat="1">
      <c r="A381" s="14"/>
      <c r="B381" s="261"/>
      <c r="C381" s="262"/>
      <c r="D381" s="244" t="s">
        <v>255</v>
      </c>
      <c r="E381" s="263" t="s">
        <v>1</v>
      </c>
      <c r="F381" s="264" t="s">
        <v>8907</v>
      </c>
      <c r="G381" s="262"/>
      <c r="H381" s="265">
        <v>26.25</v>
      </c>
      <c r="I381" s="266"/>
      <c r="J381" s="262"/>
      <c r="K381" s="262"/>
      <c r="L381" s="267"/>
      <c r="M381" s="268"/>
      <c r="N381" s="269"/>
      <c r="O381" s="269"/>
      <c r="P381" s="269"/>
      <c r="Q381" s="269"/>
      <c r="R381" s="269"/>
      <c r="S381" s="269"/>
      <c r="T381" s="270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71" t="s">
        <v>255</v>
      </c>
      <c r="AU381" s="271" t="s">
        <v>87</v>
      </c>
      <c r="AV381" s="14" t="s">
        <v>87</v>
      </c>
      <c r="AW381" s="14" t="s">
        <v>36</v>
      </c>
      <c r="AX381" s="14" t="s">
        <v>78</v>
      </c>
      <c r="AY381" s="271" t="s">
        <v>242</v>
      </c>
    </row>
    <row r="382" s="14" customFormat="1">
      <c r="A382" s="14"/>
      <c r="B382" s="261"/>
      <c r="C382" s="262"/>
      <c r="D382" s="244" t="s">
        <v>255</v>
      </c>
      <c r="E382" s="263" t="s">
        <v>1</v>
      </c>
      <c r="F382" s="264" t="s">
        <v>8912</v>
      </c>
      <c r="G382" s="262"/>
      <c r="H382" s="265">
        <v>128.95000000000002</v>
      </c>
      <c r="I382" s="266"/>
      <c r="J382" s="262"/>
      <c r="K382" s="262"/>
      <c r="L382" s="267"/>
      <c r="M382" s="268"/>
      <c r="N382" s="269"/>
      <c r="O382" s="269"/>
      <c r="P382" s="269"/>
      <c r="Q382" s="269"/>
      <c r="R382" s="269"/>
      <c r="S382" s="269"/>
      <c r="T382" s="270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71" t="s">
        <v>255</v>
      </c>
      <c r="AU382" s="271" t="s">
        <v>87</v>
      </c>
      <c r="AV382" s="14" t="s">
        <v>87</v>
      </c>
      <c r="AW382" s="14" t="s">
        <v>36</v>
      </c>
      <c r="AX382" s="14" t="s">
        <v>78</v>
      </c>
      <c r="AY382" s="271" t="s">
        <v>242</v>
      </c>
    </row>
    <row r="383" s="14" customFormat="1">
      <c r="A383" s="14"/>
      <c r="B383" s="261"/>
      <c r="C383" s="262"/>
      <c r="D383" s="244" t="s">
        <v>255</v>
      </c>
      <c r="E383" s="263" t="s">
        <v>1</v>
      </c>
      <c r="F383" s="264" t="s">
        <v>8913</v>
      </c>
      <c r="G383" s="262"/>
      <c r="H383" s="265">
        <v>80.280000000000001</v>
      </c>
      <c r="I383" s="266"/>
      <c r="J383" s="262"/>
      <c r="K383" s="262"/>
      <c r="L383" s="267"/>
      <c r="M383" s="268"/>
      <c r="N383" s="269"/>
      <c r="O383" s="269"/>
      <c r="P383" s="269"/>
      <c r="Q383" s="269"/>
      <c r="R383" s="269"/>
      <c r="S383" s="269"/>
      <c r="T383" s="270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71" t="s">
        <v>255</v>
      </c>
      <c r="AU383" s="271" t="s">
        <v>87</v>
      </c>
      <c r="AV383" s="14" t="s">
        <v>87</v>
      </c>
      <c r="AW383" s="14" t="s">
        <v>36</v>
      </c>
      <c r="AX383" s="14" t="s">
        <v>78</v>
      </c>
      <c r="AY383" s="271" t="s">
        <v>242</v>
      </c>
    </row>
    <row r="384" s="15" customFormat="1">
      <c r="A384" s="15"/>
      <c r="B384" s="272"/>
      <c r="C384" s="273"/>
      <c r="D384" s="244" t="s">
        <v>255</v>
      </c>
      <c r="E384" s="274" t="s">
        <v>1</v>
      </c>
      <c r="F384" s="275" t="s">
        <v>268</v>
      </c>
      <c r="G384" s="273"/>
      <c r="H384" s="276">
        <v>235.48000000000002</v>
      </c>
      <c r="I384" s="277"/>
      <c r="J384" s="273"/>
      <c r="K384" s="273"/>
      <c r="L384" s="278"/>
      <c r="M384" s="279"/>
      <c r="N384" s="280"/>
      <c r="O384" s="280"/>
      <c r="P384" s="280"/>
      <c r="Q384" s="280"/>
      <c r="R384" s="280"/>
      <c r="S384" s="280"/>
      <c r="T384" s="281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82" t="s">
        <v>255</v>
      </c>
      <c r="AU384" s="282" t="s">
        <v>87</v>
      </c>
      <c r="AV384" s="15" t="s">
        <v>249</v>
      </c>
      <c r="AW384" s="15" t="s">
        <v>36</v>
      </c>
      <c r="AX384" s="15" t="s">
        <v>85</v>
      </c>
      <c r="AY384" s="282" t="s">
        <v>242</v>
      </c>
    </row>
    <row r="385" s="2" customFormat="1" ht="24.15" customHeight="1">
      <c r="A385" s="40"/>
      <c r="B385" s="41"/>
      <c r="C385" s="283" t="s">
        <v>1119</v>
      </c>
      <c r="D385" s="283" t="s">
        <v>477</v>
      </c>
      <c r="E385" s="284" t="s">
        <v>1164</v>
      </c>
      <c r="F385" s="285" t="s">
        <v>1165</v>
      </c>
      <c r="G385" s="286" t="s">
        <v>248</v>
      </c>
      <c r="H385" s="287">
        <v>247.25399999999999</v>
      </c>
      <c r="I385" s="288"/>
      <c r="J385" s="289">
        <f>ROUND(I385*H385,2)</f>
        <v>0</v>
      </c>
      <c r="K385" s="290"/>
      <c r="L385" s="291"/>
      <c r="M385" s="292" t="s">
        <v>1</v>
      </c>
      <c r="N385" s="293" t="s">
        <v>43</v>
      </c>
      <c r="O385" s="93"/>
      <c r="P385" s="240">
        <f>O385*H385</f>
        <v>0</v>
      </c>
      <c r="Q385" s="240">
        <v>0.00020000000000000001</v>
      </c>
      <c r="R385" s="240">
        <f>Q385*H385</f>
        <v>0.049450800000000003</v>
      </c>
      <c r="S385" s="240">
        <v>0</v>
      </c>
      <c r="T385" s="24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42" t="s">
        <v>895</v>
      </c>
      <c r="AT385" s="242" t="s">
        <v>477</v>
      </c>
      <c r="AU385" s="242" t="s">
        <v>87</v>
      </c>
      <c r="AY385" s="19" t="s">
        <v>242</v>
      </c>
      <c r="BE385" s="243">
        <f>IF(N385="základní",J385,0)</f>
        <v>0</v>
      </c>
      <c r="BF385" s="243">
        <f>IF(N385="snížená",J385,0)</f>
        <v>0</v>
      </c>
      <c r="BG385" s="243">
        <f>IF(N385="zákl. přenesená",J385,0)</f>
        <v>0</v>
      </c>
      <c r="BH385" s="243">
        <f>IF(N385="sníž. přenesená",J385,0)</f>
        <v>0</v>
      </c>
      <c r="BI385" s="243">
        <f>IF(N385="nulová",J385,0)</f>
        <v>0</v>
      </c>
      <c r="BJ385" s="19" t="s">
        <v>85</v>
      </c>
      <c r="BK385" s="243">
        <f>ROUND(I385*H385,2)</f>
        <v>0</v>
      </c>
      <c r="BL385" s="19" t="s">
        <v>1096</v>
      </c>
      <c r="BM385" s="242" t="s">
        <v>8917</v>
      </c>
    </row>
    <row r="386" s="2" customFormat="1">
      <c r="A386" s="40"/>
      <c r="B386" s="41"/>
      <c r="C386" s="42"/>
      <c r="D386" s="244" t="s">
        <v>251</v>
      </c>
      <c r="E386" s="42"/>
      <c r="F386" s="245" t="s">
        <v>1165</v>
      </c>
      <c r="G386" s="42"/>
      <c r="H386" s="42"/>
      <c r="I386" s="246"/>
      <c r="J386" s="42"/>
      <c r="K386" s="42"/>
      <c r="L386" s="46"/>
      <c r="M386" s="247"/>
      <c r="N386" s="248"/>
      <c r="O386" s="93"/>
      <c r="P386" s="93"/>
      <c r="Q386" s="93"/>
      <c r="R386" s="93"/>
      <c r="S386" s="93"/>
      <c r="T386" s="94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251</v>
      </c>
      <c r="AU386" s="19" t="s">
        <v>87</v>
      </c>
    </row>
    <row r="387" s="14" customFormat="1">
      <c r="A387" s="14"/>
      <c r="B387" s="261"/>
      <c r="C387" s="262"/>
      <c r="D387" s="244" t="s">
        <v>255</v>
      </c>
      <c r="E387" s="262"/>
      <c r="F387" s="264" t="s">
        <v>8915</v>
      </c>
      <c r="G387" s="262"/>
      <c r="H387" s="265">
        <v>247.25399999999999</v>
      </c>
      <c r="I387" s="266"/>
      <c r="J387" s="262"/>
      <c r="K387" s="262"/>
      <c r="L387" s="267"/>
      <c r="M387" s="268"/>
      <c r="N387" s="269"/>
      <c r="O387" s="269"/>
      <c r="P387" s="269"/>
      <c r="Q387" s="269"/>
      <c r="R387" s="269"/>
      <c r="S387" s="269"/>
      <c r="T387" s="270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71" t="s">
        <v>255</v>
      </c>
      <c r="AU387" s="271" t="s">
        <v>87</v>
      </c>
      <c r="AV387" s="14" t="s">
        <v>87</v>
      </c>
      <c r="AW387" s="14" t="s">
        <v>4</v>
      </c>
      <c r="AX387" s="14" t="s">
        <v>85</v>
      </c>
      <c r="AY387" s="271" t="s">
        <v>242</v>
      </c>
    </row>
    <row r="388" s="2" customFormat="1" ht="33" customHeight="1">
      <c r="A388" s="40"/>
      <c r="B388" s="41"/>
      <c r="C388" s="230" t="s">
        <v>1774</v>
      </c>
      <c r="D388" s="230" t="s">
        <v>245</v>
      </c>
      <c r="E388" s="231" t="s">
        <v>1185</v>
      </c>
      <c r="F388" s="232" t="s">
        <v>1186</v>
      </c>
      <c r="G388" s="233" t="s">
        <v>298</v>
      </c>
      <c r="H388" s="234">
        <v>1.667</v>
      </c>
      <c r="I388" s="235"/>
      <c r="J388" s="236">
        <f>ROUND(I388*H388,2)</f>
        <v>0</v>
      </c>
      <c r="K388" s="237"/>
      <c r="L388" s="46"/>
      <c r="M388" s="238" t="s">
        <v>1</v>
      </c>
      <c r="N388" s="239" t="s">
        <v>43</v>
      </c>
      <c r="O388" s="93"/>
      <c r="P388" s="240">
        <f>O388*H388</f>
        <v>0</v>
      </c>
      <c r="Q388" s="240">
        <v>0</v>
      </c>
      <c r="R388" s="240">
        <f>Q388*H388</f>
        <v>0</v>
      </c>
      <c r="S388" s="240">
        <v>0</v>
      </c>
      <c r="T388" s="24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42" t="s">
        <v>1096</v>
      </c>
      <c r="AT388" s="242" t="s">
        <v>245</v>
      </c>
      <c r="AU388" s="242" t="s">
        <v>87</v>
      </c>
      <c r="AY388" s="19" t="s">
        <v>242</v>
      </c>
      <c r="BE388" s="243">
        <f>IF(N388="základní",J388,0)</f>
        <v>0</v>
      </c>
      <c r="BF388" s="243">
        <f>IF(N388="snížená",J388,0)</f>
        <v>0</v>
      </c>
      <c r="BG388" s="243">
        <f>IF(N388="zákl. přenesená",J388,0)</f>
        <v>0</v>
      </c>
      <c r="BH388" s="243">
        <f>IF(N388="sníž. přenesená",J388,0)</f>
        <v>0</v>
      </c>
      <c r="BI388" s="243">
        <f>IF(N388="nulová",J388,0)</f>
        <v>0</v>
      </c>
      <c r="BJ388" s="19" t="s">
        <v>85</v>
      </c>
      <c r="BK388" s="243">
        <f>ROUND(I388*H388,2)</f>
        <v>0</v>
      </c>
      <c r="BL388" s="19" t="s">
        <v>1096</v>
      </c>
      <c r="BM388" s="242" t="s">
        <v>8918</v>
      </c>
    </row>
    <row r="389" s="2" customFormat="1">
      <c r="A389" s="40"/>
      <c r="B389" s="41"/>
      <c r="C389" s="42"/>
      <c r="D389" s="244" t="s">
        <v>251</v>
      </c>
      <c r="E389" s="42"/>
      <c r="F389" s="245" t="s">
        <v>1188</v>
      </c>
      <c r="G389" s="42"/>
      <c r="H389" s="42"/>
      <c r="I389" s="246"/>
      <c r="J389" s="42"/>
      <c r="K389" s="42"/>
      <c r="L389" s="46"/>
      <c r="M389" s="247"/>
      <c r="N389" s="248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251</v>
      </c>
      <c r="AU389" s="19" t="s">
        <v>87</v>
      </c>
    </row>
    <row r="390" s="2" customFormat="1">
      <c r="A390" s="40"/>
      <c r="B390" s="41"/>
      <c r="C390" s="42"/>
      <c r="D390" s="249" t="s">
        <v>253</v>
      </c>
      <c r="E390" s="42"/>
      <c r="F390" s="250" t="s">
        <v>1189</v>
      </c>
      <c r="G390" s="42"/>
      <c r="H390" s="42"/>
      <c r="I390" s="246"/>
      <c r="J390" s="42"/>
      <c r="K390" s="42"/>
      <c r="L390" s="46"/>
      <c r="M390" s="247"/>
      <c r="N390" s="248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253</v>
      </c>
      <c r="AU390" s="19" t="s">
        <v>87</v>
      </c>
    </row>
    <row r="391" s="12" customFormat="1" ht="22.8" customHeight="1">
      <c r="A391" s="12"/>
      <c r="B391" s="214"/>
      <c r="C391" s="215"/>
      <c r="D391" s="216" t="s">
        <v>77</v>
      </c>
      <c r="E391" s="228" t="s">
        <v>1190</v>
      </c>
      <c r="F391" s="228" t="s">
        <v>1191</v>
      </c>
      <c r="G391" s="215"/>
      <c r="H391" s="215"/>
      <c r="I391" s="218"/>
      <c r="J391" s="229">
        <f>BK391</f>
        <v>0</v>
      </c>
      <c r="K391" s="215"/>
      <c r="L391" s="220"/>
      <c r="M391" s="221"/>
      <c r="N391" s="222"/>
      <c r="O391" s="222"/>
      <c r="P391" s="223">
        <f>SUM(P392:P408)</f>
        <v>0</v>
      </c>
      <c r="Q391" s="222"/>
      <c r="R391" s="223">
        <f>SUM(R392:R408)</f>
        <v>0.56543969999999999</v>
      </c>
      <c r="S391" s="222"/>
      <c r="T391" s="224">
        <f>SUM(T392:T408)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25" t="s">
        <v>87</v>
      </c>
      <c r="AT391" s="226" t="s">
        <v>77</v>
      </c>
      <c r="AU391" s="226" t="s">
        <v>85</v>
      </c>
      <c r="AY391" s="225" t="s">
        <v>242</v>
      </c>
      <c r="BK391" s="227">
        <f>SUM(BK392:BK408)</f>
        <v>0</v>
      </c>
    </row>
    <row r="392" s="2" customFormat="1" ht="24.15" customHeight="1">
      <c r="A392" s="40"/>
      <c r="B392" s="41"/>
      <c r="C392" s="230" t="s">
        <v>2487</v>
      </c>
      <c r="D392" s="230" t="s">
        <v>245</v>
      </c>
      <c r="E392" s="231" t="s">
        <v>1193</v>
      </c>
      <c r="F392" s="232" t="s">
        <v>1194</v>
      </c>
      <c r="G392" s="233" t="s">
        <v>248</v>
      </c>
      <c r="H392" s="234">
        <v>369.50999999999999</v>
      </c>
      <c r="I392" s="235"/>
      <c r="J392" s="236">
        <f>ROUND(I392*H392,2)</f>
        <v>0</v>
      </c>
      <c r="K392" s="237"/>
      <c r="L392" s="46"/>
      <c r="M392" s="238" t="s">
        <v>1</v>
      </c>
      <c r="N392" s="239" t="s">
        <v>43</v>
      </c>
      <c r="O392" s="93"/>
      <c r="P392" s="240">
        <f>O392*H392</f>
        <v>0</v>
      </c>
      <c r="Q392" s="240">
        <v>0</v>
      </c>
      <c r="R392" s="240">
        <f>Q392*H392</f>
        <v>0</v>
      </c>
      <c r="S392" s="240">
        <v>0</v>
      </c>
      <c r="T392" s="24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42" t="s">
        <v>1096</v>
      </c>
      <c r="AT392" s="242" t="s">
        <v>245</v>
      </c>
      <c r="AU392" s="242" t="s">
        <v>87</v>
      </c>
      <c r="AY392" s="19" t="s">
        <v>242</v>
      </c>
      <c r="BE392" s="243">
        <f>IF(N392="základní",J392,0)</f>
        <v>0</v>
      </c>
      <c r="BF392" s="243">
        <f>IF(N392="snížená",J392,0)</f>
        <v>0</v>
      </c>
      <c r="BG392" s="243">
        <f>IF(N392="zákl. přenesená",J392,0)</f>
        <v>0</v>
      </c>
      <c r="BH392" s="243">
        <f>IF(N392="sníž. přenesená",J392,0)</f>
        <v>0</v>
      </c>
      <c r="BI392" s="243">
        <f>IF(N392="nulová",J392,0)</f>
        <v>0</v>
      </c>
      <c r="BJ392" s="19" t="s">
        <v>85</v>
      </c>
      <c r="BK392" s="243">
        <f>ROUND(I392*H392,2)</f>
        <v>0</v>
      </c>
      <c r="BL392" s="19" t="s">
        <v>1096</v>
      </c>
      <c r="BM392" s="242" t="s">
        <v>8919</v>
      </c>
    </row>
    <row r="393" s="2" customFormat="1">
      <c r="A393" s="40"/>
      <c r="B393" s="41"/>
      <c r="C393" s="42"/>
      <c r="D393" s="244" t="s">
        <v>251</v>
      </c>
      <c r="E393" s="42"/>
      <c r="F393" s="245" t="s">
        <v>1196</v>
      </c>
      <c r="G393" s="42"/>
      <c r="H393" s="42"/>
      <c r="I393" s="246"/>
      <c r="J393" s="42"/>
      <c r="K393" s="42"/>
      <c r="L393" s="46"/>
      <c r="M393" s="247"/>
      <c r="N393" s="248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251</v>
      </c>
      <c r="AU393" s="19" t="s">
        <v>87</v>
      </c>
    </row>
    <row r="394" s="2" customFormat="1">
      <c r="A394" s="40"/>
      <c r="B394" s="41"/>
      <c r="C394" s="42"/>
      <c r="D394" s="249" t="s">
        <v>253</v>
      </c>
      <c r="E394" s="42"/>
      <c r="F394" s="250" t="s">
        <v>1197</v>
      </c>
      <c r="G394" s="42"/>
      <c r="H394" s="42"/>
      <c r="I394" s="246"/>
      <c r="J394" s="42"/>
      <c r="K394" s="42"/>
      <c r="L394" s="46"/>
      <c r="M394" s="247"/>
      <c r="N394" s="248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253</v>
      </c>
      <c r="AU394" s="19" t="s">
        <v>87</v>
      </c>
    </row>
    <row r="395" s="13" customFormat="1">
      <c r="A395" s="13"/>
      <c r="B395" s="251"/>
      <c r="C395" s="252"/>
      <c r="D395" s="244" t="s">
        <v>255</v>
      </c>
      <c r="E395" s="253" t="s">
        <v>1</v>
      </c>
      <c r="F395" s="254" t="s">
        <v>1198</v>
      </c>
      <c r="G395" s="252"/>
      <c r="H395" s="253" t="s">
        <v>1</v>
      </c>
      <c r="I395" s="255"/>
      <c r="J395" s="252"/>
      <c r="K395" s="252"/>
      <c r="L395" s="256"/>
      <c r="M395" s="257"/>
      <c r="N395" s="258"/>
      <c r="O395" s="258"/>
      <c r="P395" s="258"/>
      <c r="Q395" s="258"/>
      <c r="R395" s="258"/>
      <c r="S395" s="258"/>
      <c r="T395" s="259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60" t="s">
        <v>255</v>
      </c>
      <c r="AU395" s="260" t="s">
        <v>87</v>
      </c>
      <c r="AV395" s="13" t="s">
        <v>85</v>
      </c>
      <c r="AW395" s="13" t="s">
        <v>36</v>
      </c>
      <c r="AX395" s="13" t="s">
        <v>78</v>
      </c>
      <c r="AY395" s="260" t="s">
        <v>242</v>
      </c>
    </row>
    <row r="396" s="14" customFormat="1">
      <c r="A396" s="14"/>
      <c r="B396" s="261"/>
      <c r="C396" s="262"/>
      <c r="D396" s="244" t="s">
        <v>255</v>
      </c>
      <c r="E396" s="263" t="s">
        <v>1</v>
      </c>
      <c r="F396" s="264" t="s">
        <v>8920</v>
      </c>
      <c r="G396" s="262"/>
      <c r="H396" s="265">
        <v>154.47</v>
      </c>
      <c r="I396" s="266"/>
      <c r="J396" s="262"/>
      <c r="K396" s="262"/>
      <c r="L396" s="267"/>
      <c r="M396" s="268"/>
      <c r="N396" s="269"/>
      <c r="O396" s="269"/>
      <c r="P396" s="269"/>
      <c r="Q396" s="269"/>
      <c r="R396" s="269"/>
      <c r="S396" s="269"/>
      <c r="T396" s="270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71" t="s">
        <v>255</v>
      </c>
      <c r="AU396" s="271" t="s">
        <v>87</v>
      </c>
      <c r="AV396" s="14" t="s">
        <v>87</v>
      </c>
      <c r="AW396" s="14" t="s">
        <v>36</v>
      </c>
      <c r="AX396" s="14" t="s">
        <v>78</v>
      </c>
      <c r="AY396" s="271" t="s">
        <v>242</v>
      </c>
    </row>
    <row r="397" s="14" customFormat="1">
      <c r="A397" s="14"/>
      <c r="B397" s="261"/>
      <c r="C397" s="262"/>
      <c r="D397" s="244" t="s">
        <v>255</v>
      </c>
      <c r="E397" s="263" t="s">
        <v>1</v>
      </c>
      <c r="F397" s="264" t="s">
        <v>8887</v>
      </c>
      <c r="G397" s="262"/>
      <c r="H397" s="265">
        <v>215.03999999999999</v>
      </c>
      <c r="I397" s="266"/>
      <c r="J397" s="262"/>
      <c r="K397" s="262"/>
      <c r="L397" s="267"/>
      <c r="M397" s="268"/>
      <c r="N397" s="269"/>
      <c r="O397" s="269"/>
      <c r="P397" s="269"/>
      <c r="Q397" s="269"/>
      <c r="R397" s="269"/>
      <c r="S397" s="269"/>
      <c r="T397" s="270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71" t="s">
        <v>255</v>
      </c>
      <c r="AU397" s="271" t="s">
        <v>87</v>
      </c>
      <c r="AV397" s="14" t="s">
        <v>87</v>
      </c>
      <c r="AW397" s="14" t="s">
        <v>36</v>
      </c>
      <c r="AX397" s="14" t="s">
        <v>78</v>
      </c>
      <c r="AY397" s="271" t="s">
        <v>242</v>
      </c>
    </row>
    <row r="398" s="15" customFormat="1">
      <c r="A398" s="15"/>
      <c r="B398" s="272"/>
      <c r="C398" s="273"/>
      <c r="D398" s="244" t="s">
        <v>255</v>
      </c>
      <c r="E398" s="274" t="s">
        <v>1</v>
      </c>
      <c r="F398" s="275" t="s">
        <v>268</v>
      </c>
      <c r="G398" s="273"/>
      <c r="H398" s="276">
        <v>369.50999999999999</v>
      </c>
      <c r="I398" s="277"/>
      <c r="J398" s="273"/>
      <c r="K398" s="273"/>
      <c r="L398" s="278"/>
      <c r="M398" s="279"/>
      <c r="N398" s="280"/>
      <c r="O398" s="280"/>
      <c r="P398" s="280"/>
      <c r="Q398" s="280"/>
      <c r="R398" s="280"/>
      <c r="S398" s="280"/>
      <c r="T398" s="281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82" t="s">
        <v>255</v>
      </c>
      <c r="AU398" s="282" t="s">
        <v>87</v>
      </c>
      <c r="AV398" s="15" t="s">
        <v>249</v>
      </c>
      <c r="AW398" s="15" t="s">
        <v>36</v>
      </c>
      <c r="AX398" s="15" t="s">
        <v>85</v>
      </c>
      <c r="AY398" s="282" t="s">
        <v>242</v>
      </c>
    </row>
    <row r="399" s="2" customFormat="1" ht="24.15" customHeight="1">
      <c r="A399" s="40"/>
      <c r="B399" s="41"/>
      <c r="C399" s="283" t="s">
        <v>2493</v>
      </c>
      <c r="D399" s="283" t="s">
        <v>477</v>
      </c>
      <c r="E399" s="284" t="s">
        <v>1203</v>
      </c>
      <c r="F399" s="285" t="s">
        <v>1204</v>
      </c>
      <c r="G399" s="286" t="s">
        <v>248</v>
      </c>
      <c r="H399" s="287">
        <v>162.19399999999999</v>
      </c>
      <c r="I399" s="288"/>
      <c r="J399" s="289">
        <f>ROUND(I399*H399,2)</f>
        <v>0</v>
      </c>
      <c r="K399" s="290"/>
      <c r="L399" s="291"/>
      <c r="M399" s="292" t="s">
        <v>1</v>
      </c>
      <c r="N399" s="293" t="s">
        <v>43</v>
      </c>
      <c r="O399" s="93"/>
      <c r="P399" s="240">
        <f>O399*H399</f>
        <v>0</v>
      </c>
      <c r="Q399" s="240">
        <v>0.0010499999999999999</v>
      </c>
      <c r="R399" s="240">
        <f>Q399*H399</f>
        <v>0.17030369999999998</v>
      </c>
      <c r="S399" s="240">
        <v>0</v>
      </c>
      <c r="T399" s="241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42" t="s">
        <v>895</v>
      </c>
      <c r="AT399" s="242" t="s">
        <v>477</v>
      </c>
      <c r="AU399" s="242" t="s">
        <v>87</v>
      </c>
      <c r="AY399" s="19" t="s">
        <v>242</v>
      </c>
      <c r="BE399" s="243">
        <f>IF(N399="základní",J399,0)</f>
        <v>0</v>
      </c>
      <c r="BF399" s="243">
        <f>IF(N399="snížená",J399,0)</f>
        <v>0</v>
      </c>
      <c r="BG399" s="243">
        <f>IF(N399="zákl. přenesená",J399,0)</f>
        <v>0</v>
      </c>
      <c r="BH399" s="243">
        <f>IF(N399="sníž. přenesená",J399,0)</f>
        <v>0</v>
      </c>
      <c r="BI399" s="243">
        <f>IF(N399="nulová",J399,0)</f>
        <v>0</v>
      </c>
      <c r="BJ399" s="19" t="s">
        <v>85</v>
      </c>
      <c r="BK399" s="243">
        <f>ROUND(I399*H399,2)</f>
        <v>0</v>
      </c>
      <c r="BL399" s="19" t="s">
        <v>1096</v>
      </c>
      <c r="BM399" s="242" t="s">
        <v>8921</v>
      </c>
    </row>
    <row r="400" s="2" customFormat="1">
      <c r="A400" s="40"/>
      <c r="B400" s="41"/>
      <c r="C400" s="42"/>
      <c r="D400" s="244" t="s">
        <v>251</v>
      </c>
      <c r="E400" s="42"/>
      <c r="F400" s="245" t="s">
        <v>1204</v>
      </c>
      <c r="G400" s="42"/>
      <c r="H400" s="42"/>
      <c r="I400" s="246"/>
      <c r="J400" s="42"/>
      <c r="K400" s="42"/>
      <c r="L400" s="46"/>
      <c r="M400" s="247"/>
      <c r="N400" s="248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251</v>
      </c>
      <c r="AU400" s="19" t="s">
        <v>87</v>
      </c>
    </row>
    <row r="401" s="14" customFormat="1">
      <c r="A401" s="14"/>
      <c r="B401" s="261"/>
      <c r="C401" s="262"/>
      <c r="D401" s="244" t="s">
        <v>255</v>
      </c>
      <c r="E401" s="262"/>
      <c r="F401" s="264" t="s">
        <v>8922</v>
      </c>
      <c r="G401" s="262"/>
      <c r="H401" s="265">
        <v>162.19399999999999</v>
      </c>
      <c r="I401" s="266"/>
      <c r="J401" s="262"/>
      <c r="K401" s="262"/>
      <c r="L401" s="267"/>
      <c r="M401" s="268"/>
      <c r="N401" s="269"/>
      <c r="O401" s="269"/>
      <c r="P401" s="269"/>
      <c r="Q401" s="269"/>
      <c r="R401" s="269"/>
      <c r="S401" s="269"/>
      <c r="T401" s="270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71" t="s">
        <v>255</v>
      </c>
      <c r="AU401" s="271" t="s">
        <v>87</v>
      </c>
      <c r="AV401" s="14" t="s">
        <v>87</v>
      </c>
      <c r="AW401" s="14" t="s">
        <v>4</v>
      </c>
      <c r="AX401" s="14" t="s">
        <v>85</v>
      </c>
      <c r="AY401" s="271" t="s">
        <v>242</v>
      </c>
    </row>
    <row r="402" s="2" customFormat="1" ht="24.15" customHeight="1">
      <c r="A402" s="40"/>
      <c r="B402" s="41"/>
      <c r="C402" s="283" t="s">
        <v>2508</v>
      </c>
      <c r="D402" s="283" t="s">
        <v>477</v>
      </c>
      <c r="E402" s="284" t="s">
        <v>1208</v>
      </c>
      <c r="F402" s="285" t="s">
        <v>1209</v>
      </c>
      <c r="G402" s="286" t="s">
        <v>248</v>
      </c>
      <c r="H402" s="287">
        <v>225.792</v>
      </c>
      <c r="I402" s="288"/>
      <c r="J402" s="289">
        <f>ROUND(I402*H402,2)</f>
        <v>0</v>
      </c>
      <c r="K402" s="290"/>
      <c r="L402" s="291"/>
      <c r="M402" s="292" t="s">
        <v>1</v>
      </c>
      <c r="N402" s="293" t="s">
        <v>43</v>
      </c>
      <c r="O402" s="93"/>
      <c r="P402" s="240">
        <f>O402*H402</f>
        <v>0</v>
      </c>
      <c r="Q402" s="240">
        <v>0.00175</v>
      </c>
      <c r="R402" s="240">
        <f>Q402*H402</f>
        <v>0.39513599999999999</v>
      </c>
      <c r="S402" s="240">
        <v>0</v>
      </c>
      <c r="T402" s="241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42" t="s">
        <v>895</v>
      </c>
      <c r="AT402" s="242" t="s">
        <v>477</v>
      </c>
      <c r="AU402" s="242" t="s">
        <v>87</v>
      </c>
      <c r="AY402" s="19" t="s">
        <v>242</v>
      </c>
      <c r="BE402" s="243">
        <f>IF(N402="základní",J402,0)</f>
        <v>0</v>
      </c>
      <c r="BF402" s="243">
        <f>IF(N402="snížená",J402,0)</f>
        <v>0</v>
      </c>
      <c r="BG402" s="243">
        <f>IF(N402="zákl. přenesená",J402,0)</f>
        <v>0</v>
      </c>
      <c r="BH402" s="243">
        <f>IF(N402="sníž. přenesená",J402,0)</f>
        <v>0</v>
      </c>
      <c r="BI402" s="243">
        <f>IF(N402="nulová",J402,0)</f>
        <v>0</v>
      </c>
      <c r="BJ402" s="19" t="s">
        <v>85</v>
      </c>
      <c r="BK402" s="243">
        <f>ROUND(I402*H402,2)</f>
        <v>0</v>
      </c>
      <c r="BL402" s="19" t="s">
        <v>1096</v>
      </c>
      <c r="BM402" s="242" t="s">
        <v>8923</v>
      </c>
    </row>
    <row r="403" s="2" customFormat="1">
      <c r="A403" s="40"/>
      <c r="B403" s="41"/>
      <c r="C403" s="42"/>
      <c r="D403" s="244" t="s">
        <v>251</v>
      </c>
      <c r="E403" s="42"/>
      <c r="F403" s="245" t="s">
        <v>1209</v>
      </c>
      <c r="G403" s="42"/>
      <c r="H403" s="42"/>
      <c r="I403" s="246"/>
      <c r="J403" s="42"/>
      <c r="K403" s="42"/>
      <c r="L403" s="46"/>
      <c r="M403" s="247"/>
      <c r="N403" s="248"/>
      <c r="O403" s="93"/>
      <c r="P403" s="93"/>
      <c r="Q403" s="93"/>
      <c r="R403" s="93"/>
      <c r="S403" s="93"/>
      <c r="T403" s="94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251</v>
      </c>
      <c r="AU403" s="19" t="s">
        <v>87</v>
      </c>
    </row>
    <row r="404" s="14" customFormat="1">
      <c r="A404" s="14"/>
      <c r="B404" s="261"/>
      <c r="C404" s="262"/>
      <c r="D404" s="244" t="s">
        <v>255</v>
      </c>
      <c r="E404" s="263" t="s">
        <v>1</v>
      </c>
      <c r="F404" s="264" t="s">
        <v>8887</v>
      </c>
      <c r="G404" s="262"/>
      <c r="H404" s="265">
        <v>215.03999999999999</v>
      </c>
      <c r="I404" s="266"/>
      <c r="J404" s="262"/>
      <c r="K404" s="262"/>
      <c r="L404" s="267"/>
      <c r="M404" s="268"/>
      <c r="N404" s="269"/>
      <c r="O404" s="269"/>
      <c r="P404" s="269"/>
      <c r="Q404" s="269"/>
      <c r="R404" s="269"/>
      <c r="S404" s="269"/>
      <c r="T404" s="270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71" t="s">
        <v>255</v>
      </c>
      <c r="AU404" s="271" t="s">
        <v>87</v>
      </c>
      <c r="AV404" s="14" t="s">
        <v>87</v>
      </c>
      <c r="AW404" s="14" t="s">
        <v>36</v>
      </c>
      <c r="AX404" s="14" t="s">
        <v>85</v>
      </c>
      <c r="AY404" s="271" t="s">
        <v>242</v>
      </c>
    </row>
    <row r="405" s="14" customFormat="1">
      <c r="A405" s="14"/>
      <c r="B405" s="261"/>
      <c r="C405" s="262"/>
      <c r="D405" s="244" t="s">
        <v>255</v>
      </c>
      <c r="E405" s="262"/>
      <c r="F405" s="264" t="s">
        <v>8924</v>
      </c>
      <c r="G405" s="262"/>
      <c r="H405" s="265">
        <v>225.792</v>
      </c>
      <c r="I405" s="266"/>
      <c r="J405" s="262"/>
      <c r="K405" s="262"/>
      <c r="L405" s="267"/>
      <c r="M405" s="268"/>
      <c r="N405" s="269"/>
      <c r="O405" s="269"/>
      <c r="P405" s="269"/>
      <c r="Q405" s="269"/>
      <c r="R405" s="269"/>
      <c r="S405" s="269"/>
      <c r="T405" s="270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71" t="s">
        <v>255</v>
      </c>
      <c r="AU405" s="271" t="s">
        <v>87</v>
      </c>
      <c r="AV405" s="14" t="s">
        <v>87</v>
      </c>
      <c r="AW405" s="14" t="s">
        <v>4</v>
      </c>
      <c r="AX405" s="14" t="s">
        <v>85</v>
      </c>
      <c r="AY405" s="271" t="s">
        <v>242</v>
      </c>
    </row>
    <row r="406" s="2" customFormat="1" ht="24.15" customHeight="1">
      <c r="A406" s="40"/>
      <c r="B406" s="41"/>
      <c r="C406" s="230" t="s">
        <v>1781</v>
      </c>
      <c r="D406" s="230" t="s">
        <v>245</v>
      </c>
      <c r="E406" s="231" t="s">
        <v>1274</v>
      </c>
      <c r="F406" s="232" t="s">
        <v>1275</v>
      </c>
      <c r="G406" s="233" t="s">
        <v>298</v>
      </c>
      <c r="H406" s="234">
        <v>0.56499999999999995</v>
      </c>
      <c r="I406" s="235"/>
      <c r="J406" s="236">
        <f>ROUND(I406*H406,2)</f>
        <v>0</v>
      </c>
      <c r="K406" s="237"/>
      <c r="L406" s="46"/>
      <c r="M406" s="238" t="s">
        <v>1</v>
      </c>
      <c r="N406" s="239" t="s">
        <v>43</v>
      </c>
      <c r="O406" s="93"/>
      <c r="P406" s="240">
        <f>O406*H406</f>
        <v>0</v>
      </c>
      <c r="Q406" s="240">
        <v>0</v>
      </c>
      <c r="R406" s="240">
        <f>Q406*H406</f>
        <v>0</v>
      </c>
      <c r="S406" s="240">
        <v>0</v>
      </c>
      <c r="T406" s="241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42" t="s">
        <v>1096</v>
      </c>
      <c r="AT406" s="242" t="s">
        <v>245</v>
      </c>
      <c r="AU406" s="242" t="s">
        <v>87</v>
      </c>
      <c r="AY406" s="19" t="s">
        <v>242</v>
      </c>
      <c r="BE406" s="243">
        <f>IF(N406="základní",J406,0)</f>
        <v>0</v>
      </c>
      <c r="BF406" s="243">
        <f>IF(N406="snížená",J406,0)</f>
        <v>0</v>
      </c>
      <c r="BG406" s="243">
        <f>IF(N406="zákl. přenesená",J406,0)</f>
        <v>0</v>
      </c>
      <c r="BH406" s="243">
        <f>IF(N406="sníž. přenesená",J406,0)</f>
        <v>0</v>
      </c>
      <c r="BI406" s="243">
        <f>IF(N406="nulová",J406,0)</f>
        <v>0</v>
      </c>
      <c r="BJ406" s="19" t="s">
        <v>85</v>
      </c>
      <c r="BK406" s="243">
        <f>ROUND(I406*H406,2)</f>
        <v>0</v>
      </c>
      <c r="BL406" s="19" t="s">
        <v>1096</v>
      </c>
      <c r="BM406" s="242" t="s">
        <v>8925</v>
      </c>
    </row>
    <row r="407" s="2" customFormat="1">
      <c r="A407" s="40"/>
      <c r="B407" s="41"/>
      <c r="C407" s="42"/>
      <c r="D407" s="244" t="s">
        <v>251</v>
      </c>
      <c r="E407" s="42"/>
      <c r="F407" s="245" t="s">
        <v>1277</v>
      </c>
      <c r="G407" s="42"/>
      <c r="H407" s="42"/>
      <c r="I407" s="246"/>
      <c r="J407" s="42"/>
      <c r="K407" s="42"/>
      <c r="L407" s="46"/>
      <c r="M407" s="247"/>
      <c r="N407" s="248"/>
      <c r="O407" s="93"/>
      <c r="P407" s="93"/>
      <c r="Q407" s="93"/>
      <c r="R407" s="93"/>
      <c r="S407" s="93"/>
      <c r="T407" s="94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251</v>
      </c>
      <c r="AU407" s="19" t="s">
        <v>87</v>
      </c>
    </row>
    <row r="408" s="2" customFormat="1">
      <c r="A408" s="40"/>
      <c r="B408" s="41"/>
      <c r="C408" s="42"/>
      <c r="D408" s="249" t="s">
        <v>253</v>
      </c>
      <c r="E408" s="42"/>
      <c r="F408" s="250" t="s">
        <v>1278</v>
      </c>
      <c r="G408" s="42"/>
      <c r="H408" s="42"/>
      <c r="I408" s="246"/>
      <c r="J408" s="42"/>
      <c r="K408" s="42"/>
      <c r="L408" s="46"/>
      <c r="M408" s="247"/>
      <c r="N408" s="248"/>
      <c r="O408" s="93"/>
      <c r="P408" s="93"/>
      <c r="Q408" s="93"/>
      <c r="R408" s="93"/>
      <c r="S408" s="93"/>
      <c r="T408" s="94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253</v>
      </c>
      <c r="AU408" s="19" t="s">
        <v>87</v>
      </c>
    </row>
    <row r="409" s="12" customFormat="1" ht="22.8" customHeight="1">
      <c r="A409" s="12"/>
      <c r="B409" s="214"/>
      <c r="C409" s="215"/>
      <c r="D409" s="216" t="s">
        <v>77</v>
      </c>
      <c r="E409" s="228" t="s">
        <v>1299</v>
      </c>
      <c r="F409" s="228" t="s">
        <v>1300</v>
      </c>
      <c r="G409" s="215"/>
      <c r="H409" s="215"/>
      <c r="I409" s="218"/>
      <c r="J409" s="229">
        <f>BK409</f>
        <v>0</v>
      </c>
      <c r="K409" s="215"/>
      <c r="L409" s="220"/>
      <c r="M409" s="221"/>
      <c r="N409" s="222"/>
      <c r="O409" s="222"/>
      <c r="P409" s="223">
        <f>SUM(P410:P429)</f>
        <v>0</v>
      </c>
      <c r="Q409" s="222"/>
      <c r="R409" s="223">
        <f>SUM(R410:R429)</f>
        <v>0.49850000000000005</v>
      </c>
      <c r="S409" s="222"/>
      <c r="T409" s="224">
        <f>SUM(T410:T429)</f>
        <v>0</v>
      </c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R409" s="225" t="s">
        <v>87</v>
      </c>
      <c r="AT409" s="226" t="s">
        <v>77</v>
      </c>
      <c r="AU409" s="226" t="s">
        <v>85</v>
      </c>
      <c r="AY409" s="225" t="s">
        <v>242</v>
      </c>
      <c r="BK409" s="227">
        <f>SUM(BK410:BK429)</f>
        <v>0</v>
      </c>
    </row>
    <row r="410" s="2" customFormat="1" ht="16.5" customHeight="1">
      <c r="A410" s="40"/>
      <c r="B410" s="41"/>
      <c r="C410" s="230" t="s">
        <v>2076</v>
      </c>
      <c r="D410" s="230" t="s">
        <v>245</v>
      </c>
      <c r="E410" s="231" t="s">
        <v>1302</v>
      </c>
      <c r="F410" s="232" t="s">
        <v>1303</v>
      </c>
      <c r="G410" s="233" t="s">
        <v>359</v>
      </c>
      <c r="H410" s="234">
        <v>24</v>
      </c>
      <c r="I410" s="235"/>
      <c r="J410" s="236">
        <f>ROUND(I410*H410,2)</f>
        <v>0</v>
      </c>
      <c r="K410" s="237"/>
      <c r="L410" s="46"/>
      <c r="M410" s="238" t="s">
        <v>1</v>
      </c>
      <c r="N410" s="239" t="s">
        <v>43</v>
      </c>
      <c r="O410" s="93"/>
      <c r="P410" s="240">
        <f>O410*H410</f>
        <v>0</v>
      </c>
      <c r="Q410" s="240">
        <v>0</v>
      </c>
      <c r="R410" s="240">
        <f>Q410*H410</f>
        <v>0</v>
      </c>
      <c r="S410" s="240">
        <v>0</v>
      </c>
      <c r="T410" s="241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42" t="s">
        <v>1096</v>
      </c>
      <c r="AT410" s="242" t="s">
        <v>245</v>
      </c>
      <c r="AU410" s="242" t="s">
        <v>87</v>
      </c>
      <c r="AY410" s="19" t="s">
        <v>242</v>
      </c>
      <c r="BE410" s="243">
        <f>IF(N410="základní",J410,0)</f>
        <v>0</v>
      </c>
      <c r="BF410" s="243">
        <f>IF(N410="snížená",J410,0)</f>
        <v>0</v>
      </c>
      <c r="BG410" s="243">
        <f>IF(N410="zákl. přenesená",J410,0)</f>
        <v>0</v>
      </c>
      <c r="BH410" s="243">
        <f>IF(N410="sníž. přenesená",J410,0)</f>
        <v>0</v>
      </c>
      <c r="BI410" s="243">
        <f>IF(N410="nulová",J410,0)</f>
        <v>0</v>
      </c>
      <c r="BJ410" s="19" t="s">
        <v>85</v>
      </c>
      <c r="BK410" s="243">
        <f>ROUND(I410*H410,2)</f>
        <v>0</v>
      </c>
      <c r="BL410" s="19" t="s">
        <v>1096</v>
      </c>
      <c r="BM410" s="242" t="s">
        <v>8926</v>
      </c>
    </row>
    <row r="411" s="2" customFormat="1">
      <c r="A411" s="40"/>
      <c r="B411" s="41"/>
      <c r="C411" s="42"/>
      <c r="D411" s="244" t="s">
        <v>251</v>
      </c>
      <c r="E411" s="42"/>
      <c r="F411" s="245" t="s">
        <v>1305</v>
      </c>
      <c r="G411" s="42"/>
      <c r="H411" s="42"/>
      <c r="I411" s="246"/>
      <c r="J411" s="42"/>
      <c r="K411" s="42"/>
      <c r="L411" s="46"/>
      <c r="M411" s="247"/>
      <c r="N411" s="248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251</v>
      </c>
      <c r="AU411" s="19" t="s">
        <v>87</v>
      </c>
    </row>
    <row r="412" s="2" customFormat="1">
      <c r="A412" s="40"/>
      <c r="B412" s="41"/>
      <c r="C412" s="42"/>
      <c r="D412" s="249" t="s">
        <v>253</v>
      </c>
      <c r="E412" s="42"/>
      <c r="F412" s="250" t="s">
        <v>1306</v>
      </c>
      <c r="G412" s="42"/>
      <c r="H412" s="42"/>
      <c r="I412" s="246"/>
      <c r="J412" s="42"/>
      <c r="K412" s="42"/>
      <c r="L412" s="46"/>
      <c r="M412" s="247"/>
      <c r="N412" s="24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253</v>
      </c>
      <c r="AU412" s="19" t="s">
        <v>87</v>
      </c>
    </row>
    <row r="413" s="14" customFormat="1">
      <c r="A413" s="14"/>
      <c r="B413" s="261"/>
      <c r="C413" s="262"/>
      <c r="D413" s="244" t="s">
        <v>255</v>
      </c>
      <c r="E413" s="263" t="s">
        <v>1</v>
      </c>
      <c r="F413" s="264" t="s">
        <v>8927</v>
      </c>
      <c r="G413" s="262"/>
      <c r="H413" s="265">
        <v>24</v>
      </c>
      <c r="I413" s="266"/>
      <c r="J413" s="262"/>
      <c r="K413" s="262"/>
      <c r="L413" s="267"/>
      <c r="M413" s="268"/>
      <c r="N413" s="269"/>
      <c r="O413" s="269"/>
      <c r="P413" s="269"/>
      <c r="Q413" s="269"/>
      <c r="R413" s="269"/>
      <c r="S413" s="269"/>
      <c r="T413" s="270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71" t="s">
        <v>255</v>
      </c>
      <c r="AU413" s="271" t="s">
        <v>87</v>
      </c>
      <c r="AV413" s="14" t="s">
        <v>87</v>
      </c>
      <c r="AW413" s="14" t="s">
        <v>36</v>
      </c>
      <c r="AX413" s="14" t="s">
        <v>85</v>
      </c>
      <c r="AY413" s="271" t="s">
        <v>242</v>
      </c>
    </row>
    <row r="414" s="2" customFormat="1" ht="24.15" customHeight="1">
      <c r="A414" s="40"/>
      <c r="B414" s="41"/>
      <c r="C414" s="283" t="s">
        <v>2280</v>
      </c>
      <c r="D414" s="283" t="s">
        <v>477</v>
      </c>
      <c r="E414" s="284" t="s">
        <v>1310</v>
      </c>
      <c r="F414" s="285" t="s">
        <v>1311</v>
      </c>
      <c r="G414" s="286" t="s">
        <v>359</v>
      </c>
      <c r="H414" s="287">
        <v>24</v>
      </c>
      <c r="I414" s="288"/>
      <c r="J414" s="289">
        <f>ROUND(I414*H414,2)</f>
        <v>0</v>
      </c>
      <c r="K414" s="290"/>
      <c r="L414" s="291"/>
      <c r="M414" s="292" t="s">
        <v>1</v>
      </c>
      <c r="N414" s="293" t="s">
        <v>43</v>
      </c>
      <c r="O414" s="93"/>
      <c r="P414" s="240">
        <f>O414*H414</f>
        <v>0</v>
      </c>
      <c r="Q414" s="240">
        <v>0.00020000000000000001</v>
      </c>
      <c r="R414" s="240">
        <f>Q414*H414</f>
        <v>0.0048000000000000004</v>
      </c>
      <c r="S414" s="240">
        <v>0</v>
      </c>
      <c r="T414" s="241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42" t="s">
        <v>895</v>
      </c>
      <c r="AT414" s="242" t="s">
        <v>477</v>
      </c>
      <c r="AU414" s="242" t="s">
        <v>87</v>
      </c>
      <c r="AY414" s="19" t="s">
        <v>242</v>
      </c>
      <c r="BE414" s="243">
        <f>IF(N414="základní",J414,0)</f>
        <v>0</v>
      </c>
      <c r="BF414" s="243">
        <f>IF(N414="snížená",J414,0)</f>
        <v>0</v>
      </c>
      <c r="BG414" s="243">
        <f>IF(N414="zákl. přenesená",J414,0)</f>
        <v>0</v>
      </c>
      <c r="BH414" s="243">
        <f>IF(N414="sníž. přenesená",J414,0)</f>
        <v>0</v>
      </c>
      <c r="BI414" s="243">
        <f>IF(N414="nulová",J414,0)</f>
        <v>0</v>
      </c>
      <c r="BJ414" s="19" t="s">
        <v>85</v>
      </c>
      <c r="BK414" s="243">
        <f>ROUND(I414*H414,2)</f>
        <v>0</v>
      </c>
      <c r="BL414" s="19" t="s">
        <v>1096</v>
      </c>
      <c r="BM414" s="242" t="s">
        <v>8928</v>
      </c>
    </row>
    <row r="415" s="2" customFormat="1">
      <c r="A415" s="40"/>
      <c r="B415" s="41"/>
      <c r="C415" s="42"/>
      <c r="D415" s="244" t="s">
        <v>251</v>
      </c>
      <c r="E415" s="42"/>
      <c r="F415" s="245" t="s">
        <v>1311</v>
      </c>
      <c r="G415" s="42"/>
      <c r="H415" s="42"/>
      <c r="I415" s="246"/>
      <c r="J415" s="42"/>
      <c r="K415" s="42"/>
      <c r="L415" s="46"/>
      <c r="M415" s="247"/>
      <c r="N415" s="248"/>
      <c r="O415" s="93"/>
      <c r="P415" s="93"/>
      <c r="Q415" s="93"/>
      <c r="R415" s="93"/>
      <c r="S415" s="93"/>
      <c r="T415" s="94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251</v>
      </c>
      <c r="AU415" s="19" t="s">
        <v>87</v>
      </c>
    </row>
    <row r="416" s="2" customFormat="1" ht="24.15" customHeight="1">
      <c r="A416" s="40"/>
      <c r="B416" s="41"/>
      <c r="C416" s="230" t="s">
        <v>1207</v>
      </c>
      <c r="D416" s="230" t="s">
        <v>245</v>
      </c>
      <c r="E416" s="231" t="s">
        <v>1314</v>
      </c>
      <c r="F416" s="232" t="s">
        <v>1315</v>
      </c>
      <c r="G416" s="233" t="s">
        <v>298</v>
      </c>
      <c r="H416" s="234">
        <v>0.0050000000000000001</v>
      </c>
      <c r="I416" s="235"/>
      <c r="J416" s="236">
        <f>ROUND(I416*H416,2)</f>
        <v>0</v>
      </c>
      <c r="K416" s="237"/>
      <c r="L416" s="46"/>
      <c r="M416" s="238" t="s">
        <v>1</v>
      </c>
      <c r="N416" s="239" t="s">
        <v>43</v>
      </c>
      <c r="O416" s="93"/>
      <c r="P416" s="240">
        <f>O416*H416</f>
        <v>0</v>
      </c>
      <c r="Q416" s="240">
        <v>0</v>
      </c>
      <c r="R416" s="240">
        <f>Q416*H416</f>
        <v>0</v>
      </c>
      <c r="S416" s="240">
        <v>0</v>
      </c>
      <c r="T416" s="241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42" t="s">
        <v>1096</v>
      </c>
      <c r="AT416" s="242" t="s">
        <v>245</v>
      </c>
      <c r="AU416" s="242" t="s">
        <v>87</v>
      </c>
      <c r="AY416" s="19" t="s">
        <v>242</v>
      </c>
      <c r="BE416" s="243">
        <f>IF(N416="základní",J416,0)</f>
        <v>0</v>
      </c>
      <c r="BF416" s="243">
        <f>IF(N416="snížená",J416,0)</f>
        <v>0</v>
      </c>
      <c r="BG416" s="243">
        <f>IF(N416="zákl. přenesená",J416,0)</f>
        <v>0</v>
      </c>
      <c r="BH416" s="243">
        <f>IF(N416="sníž. přenesená",J416,0)</f>
        <v>0</v>
      </c>
      <c r="BI416" s="243">
        <f>IF(N416="nulová",J416,0)</f>
        <v>0</v>
      </c>
      <c r="BJ416" s="19" t="s">
        <v>85</v>
      </c>
      <c r="BK416" s="243">
        <f>ROUND(I416*H416,2)</f>
        <v>0</v>
      </c>
      <c r="BL416" s="19" t="s">
        <v>1096</v>
      </c>
      <c r="BM416" s="242" t="s">
        <v>8929</v>
      </c>
    </row>
    <row r="417" s="2" customFormat="1">
      <c r="A417" s="40"/>
      <c r="B417" s="41"/>
      <c r="C417" s="42"/>
      <c r="D417" s="244" t="s">
        <v>251</v>
      </c>
      <c r="E417" s="42"/>
      <c r="F417" s="245" t="s">
        <v>1317</v>
      </c>
      <c r="G417" s="42"/>
      <c r="H417" s="42"/>
      <c r="I417" s="246"/>
      <c r="J417" s="42"/>
      <c r="K417" s="42"/>
      <c r="L417" s="46"/>
      <c r="M417" s="247"/>
      <c r="N417" s="248"/>
      <c r="O417" s="93"/>
      <c r="P417" s="93"/>
      <c r="Q417" s="93"/>
      <c r="R417" s="93"/>
      <c r="S417" s="93"/>
      <c r="T417" s="94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251</v>
      </c>
      <c r="AU417" s="19" t="s">
        <v>87</v>
      </c>
    </row>
    <row r="418" s="2" customFormat="1">
      <c r="A418" s="40"/>
      <c r="B418" s="41"/>
      <c r="C418" s="42"/>
      <c r="D418" s="249" t="s">
        <v>253</v>
      </c>
      <c r="E418" s="42"/>
      <c r="F418" s="250" t="s">
        <v>1318</v>
      </c>
      <c r="G418" s="42"/>
      <c r="H418" s="42"/>
      <c r="I418" s="246"/>
      <c r="J418" s="42"/>
      <c r="K418" s="42"/>
      <c r="L418" s="46"/>
      <c r="M418" s="247"/>
      <c r="N418" s="248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253</v>
      </c>
      <c r="AU418" s="19" t="s">
        <v>87</v>
      </c>
    </row>
    <row r="419" s="2" customFormat="1" ht="37.8" customHeight="1">
      <c r="A419" s="40"/>
      <c r="B419" s="41"/>
      <c r="C419" s="230" t="s">
        <v>2293</v>
      </c>
      <c r="D419" s="230" t="s">
        <v>245</v>
      </c>
      <c r="E419" s="231" t="s">
        <v>8930</v>
      </c>
      <c r="F419" s="232" t="s">
        <v>8931</v>
      </c>
      <c r="G419" s="233" t="s">
        <v>359</v>
      </c>
      <c r="H419" s="234">
        <v>1</v>
      </c>
      <c r="I419" s="235"/>
      <c r="J419" s="236">
        <f>ROUND(I419*H419,2)</f>
        <v>0</v>
      </c>
      <c r="K419" s="237"/>
      <c r="L419" s="46"/>
      <c r="M419" s="238" t="s">
        <v>1</v>
      </c>
      <c r="N419" s="239" t="s">
        <v>43</v>
      </c>
      <c r="O419" s="93"/>
      <c r="P419" s="240">
        <f>O419*H419</f>
        <v>0</v>
      </c>
      <c r="Q419" s="240">
        <v>0</v>
      </c>
      <c r="R419" s="240">
        <f>Q419*H419</f>
        <v>0</v>
      </c>
      <c r="S419" s="240">
        <v>0</v>
      </c>
      <c r="T419" s="241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42" t="s">
        <v>249</v>
      </c>
      <c r="AT419" s="242" t="s">
        <v>245</v>
      </c>
      <c r="AU419" s="242" t="s">
        <v>87</v>
      </c>
      <c r="AY419" s="19" t="s">
        <v>242</v>
      </c>
      <c r="BE419" s="243">
        <f>IF(N419="základní",J419,0)</f>
        <v>0</v>
      </c>
      <c r="BF419" s="243">
        <f>IF(N419="snížená",J419,0)</f>
        <v>0</v>
      </c>
      <c r="BG419" s="243">
        <f>IF(N419="zákl. přenesená",J419,0)</f>
        <v>0</v>
      </c>
      <c r="BH419" s="243">
        <f>IF(N419="sníž. přenesená",J419,0)</f>
        <v>0</v>
      </c>
      <c r="BI419" s="243">
        <f>IF(N419="nulová",J419,0)</f>
        <v>0</v>
      </c>
      <c r="BJ419" s="19" t="s">
        <v>85</v>
      </c>
      <c r="BK419" s="243">
        <f>ROUND(I419*H419,2)</f>
        <v>0</v>
      </c>
      <c r="BL419" s="19" t="s">
        <v>249</v>
      </c>
      <c r="BM419" s="242" t="s">
        <v>8932</v>
      </c>
    </row>
    <row r="420" s="2" customFormat="1">
      <c r="A420" s="40"/>
      <c r="B420" s="41"/>
      <c r="C420" s="42"/>
      <c r="D420" s="244" t="s">
        <v>251</v>
      </c>
      <c r="E420" s="42"/>
      <c r="F420" s="245" t="s">
        <v>8931</v>
      </c>
      <c r="G420" s="42"/>
      <c r="H420" s="42"/>
      <c r="I420" s="246"/>
      <c r="J420" s="42"/>
      <c r="K420" s="42"/>
      <c r="L420" s="46"/>
      <c r="M420" s="247"/>
      <c r="N420" s="248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251</v>
      </c>
      <c r="AU420" s="19" t="s">
        <v>87</v>
      </c>
    </row>
    <row r="421" s="2" customFormat="1" ht="24.15" customHeight="1">
      <c r="A421" s="40"/>
      <c r="B421" s="41"/>
      <c r="C421" s="283" t="s">
        <v>2299</v>
      </c>
      <c r="D421" s="283" t="s">
        <v>477</v>
      </c>
      <c r="E421" s="284" t="s">
        <v>8933</v>
      </c>
      <c r="F421" s="285" t="s">
        <v>8934</v>
      </c>
      <c r="G421" s="286" t="s">
        <v>359</v>
      </c>
      <c r="H421" s="287">
        <v>1</v>
      </c>
      <c r="I421" s="288"/>
      <c r="J421" s="289">
        <f>ROUND(I421*H421,2)</f>
        <v>0</v>
      </c>
      <c r="K421" s="290"/>
      <c r="L421" s="291"/>
      <c r="M421" s="292" t="s">
        <v>1</v>
      </c>
      <c r="N421" s="293" t="s">
        <v>43</v>
      </c>
      <c r="O421" s="93"/>
      <c r="P421" s="240">
        <f>O421*H421</f>
        <v>0</v>
      </c>
      <c r="Q421" s="240">
        <v>0.46000000000000002</v>
      </c>
      <c r="R421" s="240">
        <f>Q421*H421</f>
        <v>0.46000000000000002</v>
      </c>
      <c r="S421" s="240">
        <v>0</v>
      </c>
      <c r="T421" s="241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42" t="s">
        <v>480</v>
      </c>
      <c r="AT421" s="242" t="s">
        <v>477</v>
      </c>
      <c r="AU421" s="242" t="s">
        <v>87</v>
      </c>
      <c r="AY421" s="19" t="s">
        <v>242</v>
      </c>
      <c r="BE421" s="243">
        <f>IF(N421="základní",J421,0)</f>
        <v>0</v>
      </c>
      <c r="BF421" s="243">
        <f>IF(N421="snížená",J421,0)</f>
        <v>0</v>
      </c>
      <c r="BG421" s="243">
        <f>IF(N421="zákl. přenesená",J421,0)</f>
        <v>0</v>
      </c>
      <c r="BH421" s="243">
        <f>IF(N421="sníž. přenesená",J421,0)</f>
        <v>0</v>
      </c>
      <c r="BI421" s="243">
        <f>IF(N421="nulová",J421,0)</f>
        <v>0</v>
      </c>
      <c r="BJ421" s="19" t="s">
        <v>85</v>
      </c>
      <c r="BK421" s="243">
        <f>ROUND(I421*H421,2)</f>
        <v>0</v>
      </c>
      <c r="BL421" s="19" t="s">
        <v>249</v>
      </c>
      <c r="BM421" s="242" t="s">
        <v>8935</v>
      </c>
    </row>
    <row r="422" s="2" customFormat="1">
      <c r="A422" s="40"/>
      <c r="B422" s="41"/>
      <c r="C422" s="42"/>
      <c r="D422" s="244" t="s">
        <v>251</v>
      </c>
      <c r="E422" s="42"/>
      <c r="F422" s="245" t="s">
        <v>8934</v>
      </c>
      <c r="G422" s="42"/>
      <c r="H422" s="42"/>
      <c r="I422" s="246"/>
      <c r="J422" s="42"/>
      <c r="K422" s="42"/>
      <c r="L422" s="46"/>
      <c r="M422" s="247"/>
      <c r="N422" s="248"/>
      <c r="O422" s="93"/>
      <c r="P422" s="93"/>
      <c r="Q422" s="93"/>
      <c r="R422" s="93"/>
      <c r="S422" s="93"/>
      <c r="T422" s="94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251</v>
      </c>
      <c r="AU422" s="19" t="s">
        <v>87</v>
      </c>
    </row>
    <row r="423" s="2" customFormat="1">
      <c r="A423" s="40"/>
      <c r="B423" s="41"/>
      <c r="C423" s="42"/>
      <c r="D423" s="244" t="s">
        <v>1049</v>
      </c>
      <c r="E423" s="42"/>
      <c r="F423" s="294" t="s">
        <v>8936</v>
      </c>
      <c r="G423" s="42"/>
      <c r="H423" s="42"/>
      <c r="I423" s="246"/>
      <c r="J423" s="42"/>
      <c r="K423" s="42"/>
      <c r="L423" s="46"/>
      <c r="M423" s="247"/>
      <c r="N423" s="248"/>
      <c r="O423" s="93"/>
      <c r="P423" s="93"/>
      <c r="Q423" s="93"/>
      <c r="R423" s="93"/>
      <c r="S423" s="93"/>
      <c r="T423" s="94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1049</v>
      </c>
      <c r="AU423" s="19" t="s">
        <v>87</v>
      </c>
    </row>
    <row r="424" s="2" customFormat="1" ht="16.5" customHeight="1">
      <c r="A424" s="40"/>
      <c r="B424" s="41"/>
      <c r="C424" s="283" t="s">
        <v>2933</v>
      </c>
      <c r="D424" s="283" t="s">
        <v>477</v>
      </c>
      <c r="E424" s="284" t="s">
        <v>8937</v>
      </c>
      <c r="F424" s="285" t="s">
        <v>8938</v>
      </c>
      <c r="G424" s="286" t="s">
        <v>359</v>
      </c>
      <c r="H424" s="287">
        <v>3</v>
      </c>
      <c r="I424" s="288"/>
      <c r="J424" s="289">
        <f>ROUND(I424*H424,2)</f>
        <v>0</v>
      </c>
      <c r="K424" s="290"/>
      <c r="L424" s="291"/>
      <c r="M424" s="292" t="s">
        <v>1</v>
      </c>
      <c r="N424" s="293" t="s">
        <v>43</v>
      </c>
      <c r="O424" s="93"/>
      <c r="P424" s="240">
        <f>O424*H424</f>
        <v>0</v>
      </c>
      <c r="Q424" s="240">
        <v>0.0050000000000000001</v>
      </c>
      <c r="R424" s="240">
        <f>Q424*H424</f>
        <v>0.014999999999999999</v>
      </c>
      <c r="S424" s="240">
        <v>0</v>
      </c>
      <c r="T424" s="241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42" t="s">
        <v>480</v>
      </c>
      <c r="AT424" s="242" t="s">
        <v>477</v>
      </c>
      <c r="AU424" s="242" t="s">
        <v>87</v>
      </c>
      <c r="AY424" s="19" t="s">
        <v>242</v>
      </c>
      <c r="BE424" s="243">
        <f>IF(N424="základní",J424,0)</f>
        <v>0</v>
      </c>
      <c r="BF424" s="243">
        <f>IF(N424="snížená",J424,0)</f>
        <v>0</v>
      </c>
      <c r="BG424" s="243">
        <f>IF(N424="zákl. přenesená",J424,0)</f>
        <v>0</v>
      </c>
      <c r="BH424" s="243">
        <f>IF(N424="sníž. přenesená",J424,0)</f>
        <v>0</v>
      </c>
      <c r="BI424" s="243">
        <f>IF(N424="nulová",J424,0)</f>
        <v>0</v>
      </c>
      <c r="BJ424" s="19" t="s">
        <v>85</v>
      </c>
      <c r="BK424" s="243">
        <f>ROUND(I424*H424,2)</f>
        <v>0</v>
      </c>
      <c r="BL424" s="19" t="s">
        <v>249</v>
      </c>
      <c r="BM424" s="242" t="s">
        <v>8939</v>
      </c>
    </row>
    <row r="425" s="2" customFormat="1">
      <c r="A425" s="40"/>
      <c r="B425" s="41"/>
      <c r="C425" s="42"/>
      <c r="D425" s="244" t="s">
        <v>251</v>
      </c>
      <c r="E425" s="42"/>
      <c r="F425" s="245" t="s">
        <v>8940</v>
      </c>
      <c r="G425" s="42"/>
      <c r="H425" s="42"/>
      <c r="I425" s="246"/>
      <c r="J425" s="42"/>
      <c r="K425" s="42"/>
      <c r="L425" s="46"/>
      <c r="M425" s="247"/>
      <c r="N425" s="248"/>
      <c r="O425" s="93"/>
      <c r="P425" s="93"/>
      <c r="Q425" s="93"/>
      <c r="R425" s="93"/>
      <c r="S425" s="93"/>
      <c r="T425" s="94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251</v>
      </c>
      <c r="AU425" s="19" t="s">
        <v>87</v>
      </c>
    </row>
    <row r="426" s="2" customFormat="1" ht="21.75" customHeight="1">
      <c r="A426" s="40"/>
      <c r="B426" s="41"/>
      <c r="C426" s="283" t="s">
        <v>2322</v>
      </c>
      <c r="D426" s="283" t="s">
        <v>477</v>
      </c>
      <c r="E426" s="284" t="s">
        <v>8941</v>
      </c>
      <c r="F426" s="285" t="s">
        <v>8942</v>
      </c>
      <c r="G426" s="286" t="s">
        <v>359</v>
      </c>
      <c r="H426" s="287">
        <v>1</v>
      </c>
      <c r="I426" s="288"/>
      <c r="J426" s="289">
        <f>ROUND(I426*H426,2)</f>
        <v>0</v>
      </c>
      <c r="K426" s="290"/>
      <c r="L426" s="291"/>
      <c r="M426" s="292" t="s">
        <v>1</v>
      </c>
      <c r="N426" s="293" t="s">
        <v>43</v>
      </c>
      <c r="O426" s="93"/>
      <c r="P426" s="240">
        <f>O426*H426</f>
        <v>0</v>
      </c>
      <c r="Q426" s="240">
        <v>0.0011999999999999999</v>
      </c>
      <c r="R426" s="240">
        <f>Q426*H426</f>
        <v>0.0011999999999999999</v>
      </c>
      <c r="S426" s="240">
        <v>0</v>
      </c>
      <c r="T426" s="241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42" t="s">
        <v>480</v>
      </c>
      <c r="AT426" s="242" t="s">
        <v>477</v>
      </c>
      <c r="AU426" s="242" t="s">
        <v>87</v>
      </c>
      <c r="AY426" s="19" t="s">
        <v>242</v>
      </c>
      <c r="BE426" s="243">
        <f>IF(N426="základní",J426,0)</f>
        <v>0</v>
      </c>
      <c r="BF426" s="243">
        <f>IF(N426="snížená",J426,0)</f>
        <v>0</v>
      </c>
      <c r="BG426" s="243">
        <f>IF(N426="zákl. přenesená",J426,0)</f>
        <v>0</v>
      </c>
      <c r="BH426" s="243">
        <f>IF(N426="sníž. přenesená",J426,0)</f>
        <v>0</v>
      </c>
      <c r="BI426" s="243">
        <f>IF(N426="nulová",J426,0)</f>
        <v>0</v>
      </c>
      <c r="BJ426" s="19" t="s">
        <v>85</v>
      </c>
      <c r="BK426" s="243">
        <f>ROUND(I426*H426,2)</f>
        <v>0</v>
      </c>
      <c r="BL426" s="19" t="s">
        <v>249</v>
      </c>
      <c r="BM426" s="242" t="s">
        <v>8943</v>
      </c>
    </row>
    <row r="427" s="2" customFormat="1">
      <c r="A427" s="40"/>
      <c r="B427" s="41"/>
      <c r="C427" s="42"/>
      <c r="D427" s="244" t="s">
        <v>251</v>
      </c>
      <c r="E427" s="42"/>
      <c r="F427" s="245" t="s">
        <v>8942</v>
      </c>
      <c r="G427" s="42"/>
      <c r="H427" s="42"/>
      <c r="I427" s="246"/>
      <c r="J427" s="42"/>
      <c r="K427" s="42"/>
      <c r="L427" s="46"/>
      <c r="M427" s="247"/>
      <c r="N427" s="248"/>
      <c r="O427" s="93"/>
      <c r="P427" s="93"/>
      <c r="Q427" s="93"/>
      <c r="R427" s="93"/>
      <c r="S427" s="93"/>
      <c r="T427" s="94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251</v>
      </c>
      <c r="AU427" s="19" t="s">
        <v>87</v>
      </c>
    </row>
    <row r="428" s="2" customFormat="1" ht="16.5" customHeight="1">
      <c r="A428" s="40"/>
      <c r="B428" s="41"/>
      <c r="C428" s="283" t="s">
        <v>2334</v>
      </c>
      <c r="D428" s="283" t="s">
        <v>477</v>
      </c>
      <c r="E428" s="284" t="s">
        <v>8944</v>
      </c>
      <c r="F428" s="285" t="s">
        <v>8945</v>
      </c>
      <c r="G428" s="286" t="s">
        <v>359</v>
      </c>
      <c r="H428" s="287">
        <v>1</v>
      </c>
      <c r="I428" s="288"/>
      <c r="J428" s="289">
        <f>ROUND(I428*H428,2)</f>
        <v>0</v>
      </c>
      <c r="K428" s="290"/>
      <c r="L428" s="291"/>
      <c r="M428" s="292" t="s">
        <v>1</v>
      </c>
      <c r="N428" s="293" t="s">
        <v>43</v>
      </c>
      <c r="O428" s="93"/>
      <c r="P428" s="240">
        <f>O428*H428</f>
        <v>0</v>
      </c>
      <c r="Q428" s="240">
        <v>0.017500000000000002</v>
      </c>
      <c r="R428" s="240">
        <f>Q428*H428</f>
        <v>0.017500000000000002</v>
      </c>
      <c r="S428" s="240">
        <v>0</v>
      </c>
      <c r="T428" s="241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42" t="s">
        <v>480</v>
      </c>
      <c r="AT428" s="242" t="s">
        <v>477</v>
      </c>
      <c r="AU428" s="242" t="s">
        <v>87</v>
      </c>
      <c r="AY428" s="19" t="s">
        <v>242</v>
      </c>
      <c r="BE428" s="243">
        <f>IF(N428="základní",J428,0)</f>
        <v>0</v>
      </c>
      <c r="BF428" s="243">
        <f>IF(N428="snížená",J428,0)</f>
        <v>0</v>
      </c>
      <c r="BG428" s="243">
        <f>IF(N428="zákl. přenesená",J428,0)</f>
        <v>0</v>
      </c>
      <c r="BH428" s="243">
        <f>IF(N428="sníž. přenesená",J428,0)</f>
        <v>0</v>
      </c>
      <c r="BI428" s="243">
        <f>IF(N428="nulová",J428,0)</f>
        <v>0</v>
      </c>
      <c r="BJ428" s="19" t="s">
        <v>85</v>
      </c>
      <c r="BK428" s="243">
        <f>ROUND(I428*H428,2)</f>
        <v>0</v>
      </c>
      <c r="BL428" s="19" t="s">
        <v>249</v>
      </c>
      <c r="BM428" s="242" t="s">
        <v>8946</v>
      </c>
    </row>
    <row r="429" s="2" customFormat="1">
      <c r="A429" s="40"/>
      <c r="B429" s="41"/>
      <c r="C429" s="42"/>
      <c r="D429" s="244" t="s">
        <v>251</v>
      </c>
      <c r="E429" s="42"/>
      <c r="F429" s="245" t="s">
        <v>8945</v>
      </c>
      <c r="G429" s="42"/>
      <c r="H429" s="42"/>
      <c r="I429" s="246"/>
      <c r="J429" s="42"/>
      <c r="K429" s="42"/>
      <c r="L429" s="46"/>
      <c r="M429" s="247"/>
      <c r="N429" s="248"/>
      <c r="O429" s="93"/>
      <c r="P429" s="93"/>
      <c r="Q429" s="93"/>
      <c r="R429" s="93"/>
      <c r="S429" s="93"/>
      <c r="T429" s="94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251</v>
      </c>
      <c r="AU429" s="19" t="s">
        <v>87</v>
      </c>
    </row>
    <row r="430" s="12" customFormat="1" ht="22.8" customHeight="1">
      <c r="A430" s="12"/>
      <c r="B430" s="214"/>
      <c r="C430" s="215"/>
      <c r="D430" s="216" t="s">
        <v>77</v>
      </c>
      <c r="E430" s="228" t="s">
        <v>1357</v>
      </c>
      <c r="F430" s="228" t="s">
        <v>1358</v>
      </c>
      <c r="G430" s="215"/>
      <c r="H430" s="215"/>
      <c r="I430" s="218"/>
      <c r="J430" s="229">
        <f>BK430</f>
        <v>0</v>
      </c>
      <c r="K430" s="215"/>
      <c r="L430" s="220"/>
      <c r="M430" s="221"/>
      <c r="N430" s="222"/>
      <c r="O430" s="222"/>
      <c r="P430" s="223">
        <f>SUM(P431:P465)</f>
        <v>0</v>
      </c>
      <c r="Q430" s="222"/>
      <c r="R430" s="223">
        <f>SUM(R431:R465)</f>
        <v>4.5532659000000004</v>
      </c>
      <c r="S430" s="222"/>
      <c r="T430" s="224">
        <f>SUM(T431:T465)</f>
        <v>0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225" t="s">
        <v>87</v>
      </c>
      <c r="AT430" s="226" t="s">
        <v>77</v>
      </c>
      <c r="AU430" s="226" t="s">
        <v>85</v>
      </c>
      <c r="AY430" s="225" t="s">
        <v>242</v>
      </c>
      <c r="BK430" s="227">
        <f>SUM(BK431:BK465)</f>
        <v>0</v>
      </c>
    </row>
    <row r="431" s="2" customFormat="1" ht="24.15" customHeight="1">
      <c r="A431" s="40"/>
      <c r="B431" s="41"/>
      <c r="C431" s="230" t="s">
        <v>2665</v>
      </c>
      <c r="D431" s="230" t="s">
        <v>245</v>
      </c>
      <c r="E431" s="231" t="s">
        <v>1360</v>
      </c>
      <c r="F431" s="232" t="s">
        <v>1361</v>
      </c>
      <c r="G431" s="233" t="s">
        <v>248</v>
      </c>
      <c r="H431" s="234">
        <v>142.77000000000001</v>
      </c>
      <c r="I431" s="235"/>
      <c r="J431" s="236">
        <f>ROUND(I431*H431,2)</f>
        <v>0</v>
      </c>
      <c r="K431" s="237"/>
      <c r="L431" s="46"/>
      <c r="M431" s="238" t="s">
        <v>1</v>
      </c>
      <c r="N431" s="239" t="s">
        <v>43</v>
      </c>
      <c r="O431" s="93"/>
      <c r="P431" s="240">
        <f>O431*H431</f>
        <v>0</v>
      </c>
      <c r="Q431" s="240">
        <v>0.012200000000000001</v>
      </c>
      <c r="R431" s="240">
        <f>Q431*H431</f>
        <v>1.7417940000000003</v>
      </c>
      <c r="S431" s="240">
        <v>0</v>
      </c>
      <c r="T431" s="24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42" t="s">
        <v>1096</v>
      </c>
      <c r="AT431" s="242" t="s">
        <v>245</v>
      </c>
      <c r="AU431" s="242" t="s">
        <v>87</v>
      </c>
      <c r="AY431" s="19" t="s">
        <v>242</v>
      </c>
      <c r="BE431" s="243">
        <f>IF(N431="základní",J431,0)</f>
        <v>0</v>
      </c>
      <c r="BF431" s="243">
        <f>IF(N431="snížená",J431,0)</f>
        <v>0</v>
      </c>
      <c r="BG431" s="243">
        <f>IF(N431="zákl. přenesená",J431,0)</f>
        <v>0</v>
      </c>
      <c r="BH431" s="243">
        <f>IF(N431="sníž. přenesená",J431,0)</f>
        <v>0</v>
      </c>
      <c r="BI431" s="243">
        <f>IF(N431="nulová",J431,0)</f>
        <v>0</v>
      </c>
      <c r="BJ431" s="19" t="s">
        <v>85</v>
      </c>
      <c r="BK431" s="243">
        <f>ROUND(I431*H431,2)</f>
        <v>0</v>
      </c>
      <c r="BL431" s="19" t="s">
        <v>1096</v>
      </c>
      <c r="BM431" s="242" t="s">
        <v>8947</v>
      </c>
    </row>
    <row r="432" s="2" customFormat="1">
      <c r="A432" s="40"/>
      <c r="B432" s="41"/>
      <c r="C432" s="42"/>
      <c r="D432" s="244" t="s">
        <v>251</v>
      </c>
      <c r="E432" s="42"/>
      <c r="F432" s="245" t="s">
        <v>1363</v>
      </c>
      <c r="G432" s="42"/>
      <c r="H432" s="42"/>
      <c r="I432" s="246"/>
      <c r="J432" s="42"/>
      <c r="K432" s="42"/>
      <c r="L432" s="46"/>
      <c r="M432" s="247"/>
      <c r="N432" s="248"/>
      <c r="O432" s="93"/>
      <c r="P432" s="93"/>
      <c r="Q432" s="93"/>
      <c r="R432" s="93"/>
      <c r="S432" s="93"/>
      <c r="T432" s="94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251</v>
      </c>
      <c r="AU432" s="19" t="s">
        <v>87</v>
      </c>
    </row>
    <row r="433" s="2" customFormat="1">
      <c r="A433" s="40"/>
      <c r="B433" s="41"/>
      <c r="C433" s="42"/>
      <c r="D433" s="249" t="s">
        <v>253</v>
      </c>
      <c r="E433" s="42"/>
      <c r="F433" s="250" t="s">
        <v>1364</v>
      </c>
      <c r="G433" s="42"/>
      <c r="H433" s="42"/>
      <c r="I433" s="246"/>
      <c r="J433" s="42"/>
      <c r="K433" s="42"/>
      <c r="L433" s="46"/>
      <c r="M433" s="247"/>
      <c r="N433" s="248"/>
      <c r="O433" s="93"/>
      <c r="P433" s="93"/>
      <c r="Q433" s="93"/>
      <c r="R433" s="93"/>
      <c r="S433" s="93"/>
      <c r="T433" s="94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253</v>
      </c>
      <c r="AU433" s="19" t="s">
        <v>87</v>
      </c>
    </row>
    <row r="434" s="14" customFormat="1">
      <c r="A434" s="14"/>
      <c r="B434" s="261"/>
      <c r="C434" s="262"/>
      <c r="D434" s="244" t="s">
        <v>255</v>
      </c>
      <c r="E434" s="263" t="s">
        <v>1</v>
      </c>
      <c r="F434" s="264" t="s">
        <v>8948</v>
      </c>
      <c r="G434" s="262"/>
      <c r="H434" s="265">
        <v>88.089999999999989</v>
      </c>
      <c r="I434" s="266"/>
      <c r="J434" s="262"/>
      <c r="K434" s="262"/>
      <c r="L434" s="267"/>
      <c r="M434" s="268"/>
      <c r="N434" s="269"/>
      <c r="O434" s="269"/>
      <c r="P434" s="269"/>
      <c r="Q434" s="269"/>
      <c r="R434" s="269"/>
      <c r="S434" s="269"/>
      <c r="T434" s="270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71" t="s">
        <v>255</v>
      </c>
      <c r="AU434" s="271" t="s">
        <v>87</v>
      </c>
      <c r="AV434" s="14" t="s">
        <v>87</v>
      </c>
      <c r="AW434" s="14" t="s">
        <v>36</v>
      </c>
      <c r="AX434" s="14" t="s">
        <v>78</v>
      </c>
      <c r="AY434" s="271" t="s">
        <v>242</v>
      </c>
    </row>
    <row r="435" s="14" customFormat="1">
      <c r="A435" s="14"/>
      <c r="B435" s="261"/>
      <c r="C435" s="262"/>
      <c r="D435" s="244" t="s">
        <v>255</v>
      </c>
      <c r="E435" s="263" t="s">
        <v>1</v>
      </c>
      <c r="F435" s="264" t="s">
        <v>8949</v>
      </c>
      <c r="G435" s="262"/>
      <c r="H435" s="265">
        <v>46.560000000000002</v>
      </c>
      <c r="I435" s="266"/>
      <c r="J435" s="262"/>
      <c r="K435" s="262"/>
      <c r="L435" s="267"/>
      <c r="M435" s="268"/>
      <c r="N435" s="269"/>
      <c r="O435" s="269"/>
      <c r="P435" s="269"/>
      <c r="Q435" s="269"/>
      <c r="R435" s="269"/>
      <c r="S435" s="269"/>
      <c r="T435" s="270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71" t="s">
        <v>255</v>
      </c>
      <c r="AU435" s="271" t="s">
        <v>87</v>
      </c>
      <c r="AV435" s="14" t="s">
        <v>87</v>
      </c>
      <c r="AW435" s="14" t="s">
        <v>36</v>
      </c>
      <c r="AX435" s="14" t="s">
        <v>78</v>
      </c>
      <c r="AY435" s="271" t="s">
        <v>242</v>
      </c>
    </row>
    <row r="436" s="14" customFormat="1">
      <c r="A436" s="14"/>
      <c r="B436" s="261"/>
      <c r="C436" s="262"/>
      <c r="D436" s="244" t="s">
        <v>255</v>
      </c>
      <c r="E436" s="263" t="s">
        <v>1</v>
      </c>
      <c r="F436" s="264" t="s">
        <v>8950</v>
      </c>
      <c r="G436" s="262"/>
      <c r="H436" s="265">
        <v>11.159999999999998</v>
      </c>
      <c r="I436" s="266"/>
      <c r="J436" s="262"/>
      <c r="K436" s="262"/>
      <c r="L436" s="267"/>
      <c r="M436" s="268"/>
      <c r="N436" s="269"/>
      <c r="O436" s="269"/>
      <c r="P436" s="269"/>
      <c r="Q436" s="269"/>
      <c r="R436" s="269"/>
      <c r="S436" s="269"/>
      <c r="T436" s="270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71" t="s">
        <v>255</v>
      </c>
      <c r="AU436" s="271" t="s">
        <v>87</v>
      </c>
      <c r="AV436" s="14" t="s">
        <v>87</v>
      </c>
      <c r="AW436" s="14" t="s">
        <v>36</v>
      </c>
      <c r="AX436" s="14" t="s">
        <v>78</v>
      </c>
      <c r="AY436" s="271" t="s">
        <v>242</v>
      </c>
    </row>
    <row r="437" s="14" customFormat="1">
      <c r="A437" s="14"/>
      <c r="B437" s="261"/>
      <c r="C437" s="262"/>
      <c r="D437" s="244" t="s">
        <v>255</v>
      </c>
      <c r="E437" s="263" t="s">
        <v>1</v>
      </c>
      <c r="F437" s="264" t="s">
        <v>8951</v>
      </c>
      <c r="G437" s="262"/>
      <c r="H437" s="265">
        <v>-3.04</v>
      </c>
      <c r="I437" s="266"/>
      <c r="J437" s="262"/>
      <c r="K437" s="262"/>
      <c r="L437" s="267"/>
      <c r="M437" s="268"/>
      <c r="N437" s="269"/>
      <c r="O437" s="269"/>
      <c r="P437" s="269"/>
      <c r="Q437" s="269"/>
      <c r="R437" s="269"/>
      <c r="S437" s="269"/>
      <c r="T437" s="270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71" t="s">
        <v>255</v>
      </c>
      <c r="AU437" s="271" t="s">
        <v>87</v>
      </c>
      <c r="AV437" s="14" t="s">
        <v>87</v>
      </c>
      <c r="AW437" s="14" t="s">
        <v>36</v>
      </c>
      <c r="AX437" s="14" t="s">
        <v>78</v>
      </c>
      <c r="AY437" s="271" t="s">
        <v>242</v>
      </c>
    </row>
    <row r="438" s="15" customFormat="1">
      <c r="A438" s="15"/>
      <c r="B438" s="272"/>
      <c r="C438" s="273"/>
      <c r="D438" s="244" t="s">
        <v>255</v>
      </c>
      <c r="E438" s="274" t="s">
        <v>1</v>
      </c>
      <c r="F438" s="275" t="s">
        <v>268</v>
      </c>
      <c r="G438" s="273"/>
      <c r="H438" s="276">
        <v>142.76999999999998</v>
      </c>
      <c r="I438" s="277"/>
      <c r="J438" s="273"/>
      <c r="K438" s="273"/>
      <c r="L438" s="278"/>
      <c r="M438" s="279"/>
      <c r="N438" s="280"/>
      <c r="O438" s="280"/>
      <c r="P438" s="280"/>
      <c r="Q438" s="280"/>
      <c r="R438" s="280"/>
      <c r="S438" s="280"/>
      <c r="T438" s="281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82" t="s">
        <v>255</v>
      </c>
      <c r="AU438" s="282" t="s">
        <v>87</v>
      </c>
      <c r="AV438" s="15" t="s">
        <v>249</v>
      </c>
      <c r="AW438" s="15" t="s">
        <v>36</v>
      </c>
      <c r="AX438" s="15" t="s">
        <v>85</v>
      </c>
      <c r="AY438" s="282" t="s">
        <v>242</v>
      </c>
    </row>
    <row r="439" s="2" customFormat="1" ht="24.15" customHeight="1">
      <c r="A439" s="40"/>
      <c r="B439" s="41"/>
      <c r="C439" s="230" t="s">
        <v>4235</v>
      </c>
      <c r="D439" s="230" t="s">
        <v>245</v>
      </c>
      <c r="E439" s="231" t="s">
        <v>1370</v>
      </c>
      <c r="F439" s="232" t="s">
        <v>1371</v>
      </c>
      <c r="G439" s="233" t="s">
        <v>248</v>
      </c>
      <c r="H439" s="234">
        <v>3.04</v>
      </c>
      <c r="I439" s="235"/>
      <c r="J439" s="236">
        <f>ROUND(I439*H439,2)</f>
        <v>0</v>
      </c>
      <c r="K439" s="237"/>
      <c r="L439" s="46"/>
      <c r="M439" s="238" t="s">
        <v>1</v>
      </c>
      <c r="N439" s="239" t="s">
        <v>43</v>
      </c>
      <c r="O439" s="93"/>
      <c r="P439" s="240">
        <f>O439*H439</f>
        <v>0</v>
      </c>
      <c r="Q439" s="240">
        <v>0.0126</v>
      </c>
      <c r="R439" s="240">
        <f>Q439*H439</f>
        <v>0.038303999999999998</v>
      </c>
      <c r="S439" s="240">
        <v>0</v>
      </c>
      <c r="T439" s="24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42" t="s">
        <v>1096</v>
      </c>
      <c r="AT439" s="242" t="s">
        <v>245</v>
      </c>
      <c r="AU439" s="242" t="s">
        <v>87</v>
      </c>
      <c r="AY439" s="19" t="s">
        <v>242</v>
      </c>
      <c r="BE439" s="243">
        <f>IF(N439="základní",J439,0)</f>
        <v>0</v>
      </c>
      <c r="BF439" s="243">
        <f>IF(N439="snížená",J439,0)</f>
        <v>0</v>
      </c>
      <c r="BG439" s="243">
        <f>IF(N439="zákl. přenesená",J439,0)</f>
        <v>0</v>
      </c>
      <c r="BH439" s="243">
        <f>IF(N439="sníž. přenesená",J439,0)</f>
        <v>0</v>
      </c>
      <c r="BI439" s="243">
        <f>IF(N439="nulová",J439,0)</f>
        <v>0</v>
      </c>
      <c r="BJ439" s="19" t="s">
        <v>85</v>
      </c>
      <c r="BK439" s="243">
        <f>ROUND(I439*H439,2)</f>
        <v>0</v>
      </c>
      <c r="BL439" s="19" t="s">
        <v>1096</v>
      </c>
      <c r="BM439" s="242" t="s">
        <v>8952</v>
      </c>
    </row>
    <row r="440" s="2" customFormat="1">
      <c r="A440" s="40"/>
      <c r="B440" s="41"/>
      <c r="C440" s="42"/>
      <c r="D440" s="244" t="s">
        <v>251</v>
      </c>
      <c r="E440" s="42"/>
      <c r="F440" s="245" t="s">
        <v>1373</v>
      </c>
      <c r="G440" s="42"/>
      <c r="H440" s="42"/>
      <c r="I440" s="246"/>
      <c r="J440" s="42"/>
      <c r="K440" s="42"/>
      <c r="L440" s="46"/>
      <c r="M440" s="247"/>
      <c r="N440" s="248"/>
      <c r="O440" s="93"/>
      <c r="P440" s="93"/>
      <c r="Q440" s="93"/>
      <c r="R440" s="93"/>
      <c r="S440" s="93"/>
      <c r="T440" s="94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251</v>
      </c>
      <c r="AU440" s="19" t="s">
        <v>87</v>
      </c>
    </row>
    <row r="441" s="2" customFormat="1">
      <c r="A441" s="40"/>
      <c r="B441" s="41"/>
      <c r="C441" s="42"/>
      <c r="D441" s="249" t="s">
        <v>253</v>
      </c>
      <c r="E441" s="42"/>
      <c r="F441" s="250" t="s">
        <v>1374</v>
      </c>
      <c r="G441" s="42"/>
      <c r="H441" s="42"/>
      <c r="I441" s="246"/>
      <c r="J441" s="42"/>
      <c r="K441" s="42"/>
      <c r="L441" s="46"/>
      <c r="M441" s="247"/>
      <c r="N441" s="248"/>
      <c r="O441" s="93"/>
      <c r="P441" s="93"/>
      <c r="Q441" s="93"/>
      <c r="R441" s="93"/>
      <c r="S441" s="93"/>
      <c r="T441" s="94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253</v>
      </c>
      <c r="AU441" s="19" t="s">
        <v>87</v>
      </c>
    </row>
    <row r="442" s="14" customFormat="1">
      <c r="A442" s="14"/>
      <c r="B442" s="261"/>
      <c r="C442" s="262"/>
      <c r="D442" s="244" t="s">
        <v>255</v>
      </c>
      <c r="E442" s="263" t="s">
        <v>1</v>
      </c>
      <c r="F442" s="264" t="s">
        <v>8953</v>
      </c>
      <c r="G442" s="262"/>
      <c r="H442" s="265">
        <v>1.6399999999999999</v>
      </c>
      <c r="I442" s="266"/>
      <c r="J442" s="262"/>
      <c r="K442" s="262"/>
      <c r="L442" s="267"/>
      <c r="M442" s="268"/>
      <c r="N442" s="269"/>
      <c r="O442" s="269"/>
      <c r="P442" s="269"/>
      <c r="Q442" s="269"/>
      <c r="R442" s="269"/>
      <c r="S442" s="269"/>
      <c r="T442" s="270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71" t="s">
        <v>255</v>
      </c>
      <c r="AU442" s="271" t="s">
        <v>87</v>
      </c>
      <c r="AV442" s="14" t="s">
        <v>87</v>
      </c>
      <c r="AW442" s="14" t="s">
        <v>36</v>
      </c>
      <c r="AX442" s="14" t="s">
        <v>78</v>
      </c>
      <c r="AY442" s="271" t="s">
        <v>242</v>
      </c>
    </row>
    <row r="443" s="14" customFormat="1">
      <c r="A443" s="14"/>
      <c r="B443" s="261"/>
      <c r="C443" s="262"/>
      <c r="D443" s="244" t="s">
        <v>255</v>
      </c>
      <c r="E443" s="263" t="s">
        <v>1</v>
      </c>
      <c r="F443" s="264" t="s">
        <v>8954</v>
      </c>
      <c r="G443" s="262"/>
      <c r="H443" s="265">
        <v>1.3999999999999999</v>
      </c>
      <c r="I443" s="266"/>
      <c r="J443" s="262"/>
      <c r="K443" s="262"/>
      <c r="L443" s="267"/>
      <c r="M443" s="268"/>
      <c r="N443" s="269"/>
      <c r="O443" s="269"/>
      <c r="P443" s="269"/>
      <c r="Q443" s="269"/>
      <c r="R443" s="269"/>
      <c r="S443" s="269"/>
      <c r="T443" s="270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71" t="s">
        <v>255</v>
      </c>
      <c r="AU443" s="271" t="s">
        <v>87</v>
      </c>
      <c r="AV443" s="14" t="s">
        <v>87</v>
      </c>
      <c r="AW443" s="14" t="s">
        <v>36</v>
      </c>
      <c r="AX443" s="14" t="s">
        <v>78</v>
      </c>
      <c r="AY443" s="271" t="s">
        <v>242</v>
      </c>
    </row>
    <row r="444" s="15" customFormat="1">
      <c r="A444" s="15"/>
      <c r="B444" s="272"/>
      <c r="C444" s="273"/>
      <c r="D444" s="244" t="s">
        <v>255</v>
      </c>
      <c r="E444" s="274" t="s">
        <v>1</v>
      </c>
      <c r="F444" s="275" t="s">
        <v>268</v>
      </c>
      <c r="G444" s="273"/>
      <c r="H444" s="276">
        <v>3.04</v>
      </c>
      <c r="I444" s="277"/>
      <c r="J444" s="273"/>
      <c r="K444" s="273"/>
      <c r="L444" s="278"/>
      <c r="M444" s="279"/>
      <c r="N444" s="280"/>
      <c r="O444" s="280"/>
      <c r="P444" s="280"/>
      <c r="Q444" s="280"/>
      <c r="R444" s="280"/>
      <c r="S444" s="280"/>
      <c r="T444" s="281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82" t="s">
        <v>255</v>
      </c>
      <c r="AU444" s="282" t="s">
        <v>87</v>
      </c>
      <c r="AV444" s="15" t="s">
        <v>249</v>
      </c>
      <c r="AW444" s="15" t="s">
        <v>36</v>
      </c>
      <c r="AX444" s="15" t="s">
        <v>85</v>
      </c>
      <c r="AY444" s="282" t="s">
        <v>242</v>
      </c>
    </row>
    <row r="445" s="2" customFormat="1" ht="21.75" customHeight="1">
      <c r="A445" s="40"/>
      <c r="B445" s="41"/>
      <c r="C445" s="230" t="s">
        <v>901</v>
      </c>
      <c r="D445" s="230" t="s">
        <v>245</v>
      </c>
      <c r="E445" s="231" t="s">
        <v>1378</v>
      </c>
      <c r="F445" s="232" t="s">
        <v>1379</v>
      </c>
      <c r="G445" s="233" t="s">
        <v>261</v>
      </c>
      <c r="H445" s="234">
        <v>10.5</v>
      </c>
      <c r="I445" s="235"/>
      <c r="J445" s="236">
        <f>ROUND(I445*H445,2)</f>
        <v>0</v>
      </c>
      <c r="K445" s="237"/>
      <c r="L445" s="46"/>
      <c r="M445" s="238" t="s">
        <v>1</v>
      </c>
      <c r="N445" s="239" t="s">
        <v>43</v>
      </c>
      <c r="O445" s="93"/>
      <c r="P445" s="240">
        <f>O445*H445</f>
        <v>0</v>
      </c>
      <c r="Q445" s="240">
        <v>0.0074000000000000003</v>
      </c>
      <c r="R445" s="240">
        <f>Q445*H445</f>
        <v>0.077700000000000005</v>
      </c>
      <c r="S445" s="240">
        <v>0</v>
      </c>
      <c r="T445" s="241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42" t="s">
        <v>1096</v>
      </c>
      <c r="AT445" s="242" t="s">
        <v>245</v>
      </c>
      <c r="AU445" s="242" t="s">
        <v>87</v>
      </c>
      <c r="AY445" s="19" t="s">
        <v>242</v>
      </c>
      <c r="BE445" s="243">
        <f>IF(N445="základní",J445,0)</f>
        <v>0</v>
      </c>
      <c r="BF445" s="243">
        <f>IF(N445="snížená",J445,0)</f>
        <v>0</v>
      </c>
      <c r="BG445" s="243">
        <f>IF(N445="zákl. přenesená",J445,0)</f>
        <v>0</v>
      </c>
      <c r="BH445" s="243">
        <f>IF(N445="sníž. přenesená",J445,0)</f>
        <v>0</v>
      </c>
      <c r="BI445" s="243">
        <f>IF(N445="nulová",J445,0)</f>
        <v>0</v>
      </c>
      <c r="BJ445" s="19" t="s">
        <v>85</v>
      </c>
      <c r="BK445" s="243">
        <f>ROUND(I445*H445,2)</f>
        <v>0</v>
      </c>
      <c r="BL445" s="19" t="s">
        <v>1096</v>
      </c>
      <c r="BM445" s="242" t="s">
        <v>8955</v>
      </c>
    </row>
    <row r="446" s="2" customFormat="1">
      <c r="A446" s="40"/>
      <c r="B446" s="41"/>
      <c r="C446" s="42"/>
      <c r="D446" s="244" t="s">
        <v>251</v>
      </c>
      <c r="E446" s="42"/>
      <c r="F446" s="245" t="s">
        <v>1381</v>
      </c>
      <c r="G446" s="42"/>
      <c r="H446" s="42"/>
      <c r="I446" s="246"/>
      <c r="J446" s="42"/>
      <c r="K446" s="42"/>
      <c r="L446" s="46"/>
      <c r="M446" s="247"/>
      <c r="N446" s="248"/>
      <c r="O446" s="93"/>
      <c r="P446" s="93"/>
      <c r="Q446" s="93"/>
      <c r="R446" s="93"/>
      <c r="S446" s="93"/>
      <c r="T446" s="94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251</v>
      </c>
      <c r="AU446" s="19" t="s">
        <v>87</v>
      </c>
    </row>
    <row r="447" s="2" customFormat="1">
      <c r="A447" s="40"/>
      <c r="B447" s="41"/>
      <c r="C447" s="42"/>
      <c r="D447" s="249" t="s">
        <v>253</v>
      </c>
      <c r="E447" s="42"/>
      <c r="F447" s="250" t="s">
        <v>1382</v>
      </c>
      <c r="G447" s="42"/>
      <c r="H447" s="42"/>
      <c r="I447" s="246"/>
      <c r="J447" s="42"/>
      <c r="K447" s="42"/>
      <c r="L447" s="46"/>
      <c r="M447" s="247"/>
      <c r="N447" s="248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253</v>
      </c>
      <c r="AU447" s="19" t="s">
        <v>87</v>
      </c>
    </row>
    <row r="448" s="14" customFormat="1">
      <c r="A448" s="14"/>
      <c r="B448" s="261"/>
      <c r="C448" s="262"/>
      <c r="D448" s="244" t="s">
        <v>255</v>
      </c>
      <c r="E448" s="263" t="s">
        <v>1</v>
      </c>
      <c r="F448" s="264" t="s">
        <v>8956</v>
      </c>
      <c r="G448" s="262"/>
      <c r="H448" s="265">
        <v>3.5</v>
      </c>
      <c r="I448" s="266"/>
      <c r="J448" s="262"/>
      <c r="K448" s="262"/>
      <c r="L448" s="267"/>
      <c r="M448" s="268"/>
      <c r="N448" s="269"/>
      <c r="O448" s="269"/>
      <c r="P448" s="269"/>
      <c r="Q448" s="269"/>
      <c r="R448" s="269"/>
      <c r="S448" s="269"/>
      <c r="T448" s="270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71" t="s">
        <v>255</v>
      </c>
      <c r="AU448" s="271" t="s">
        <v>87</v>
      </c>
      <c r="AV448" s="14" t="s">
        <v>87</v>
      </c>
      <c r="AW448" s="14" t="s">
        <v>36</v>
      </c>
      <c r="AX448" s="14" t="s">
        <v>78</v>
      </c>
      <c r="AY448" s="271" t="s">
        <v>242</v>
      </c>
    </row>
    <row r="449" s="14" customFormat="1">
      <c r="A449" s="14"/>
      <c r="B449" s="261"/>
      <c r="C449" s="262"/>
      <c r="D449" s="244" t="s">
        <v>255</v>
      </c>
      <c r="E449" s="263" t="s">
        <v>1</v>
      </c>
      <c r="F449" s="264" t="s">
        <v>8957</v>
      </c>
      <c r="G449" s="262"/>
      <c r="H449" s="265">
        <v>7</v>
      </c>
      <c r="I449" s="266"/>
      <c r="J449" s="262"/>
      <c r="K449" s="262"/>
      <c r="L449" s="267"/>
      <c r="M449" s="268"/>
      <c r="N449" s="269"/>
      <c r="O449" s="269"/>
      <c r="P449" s="269"/>
      <c r="Q449" s="269"/>
      <c r="R449" s="269"/>
      <c r="S449" s="269"/>
      <c r="T449" s="270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71" t="s">
        <v>255</v>
      </c>
      <c r="AU449" s="271" t="s">
        <v>87</v>
      </c>
      <c r="AV449" s="14" t="s">
        <v>87</v>
      </c>
      <c r="AW449" s="14" t="s">
        <v>36</v>
      </c>
      <c r="AX449" s="14" t="s">
        <v>78</v>
      </c>
      <c r="AY449" s="271" t="s">
        <v>242</v>
      </c>
    </row>
    <row r="450" s="15" customFormat="1">
      <c r="A450" s="15"/>
      <c r="B450" s="272"/>
      <c r="C450" s="273"/>
      <c r="D450" s="244" t="s">
        <v>255</v>
      </c>
      <c r="E450" s="274" t="s">
        <v>1</v>
      </c>
      <c r="F450" s="275" t="s">
        <v>268</v>
      </c>
      <c r="G450" s="273"/>
      <c r="H450" s="276">
        <v>10.5</v>
      </c>
      <c r="I450" s="277"/>
      <c r="J450" s="273"/>
      <c r="K450" s="273"/>
      <c r="L450" s="278"/>
      <c r="M450" s="279"/>
      <c r="N450" s="280"/>
      <c r="O450" s="280"/>
      <c r="P450" s="280"/>
      <c r="Q450" s="280"/>
      <c r="R450" s="280"/>
      <c r="S450" s="280"/>
      <c r="T450" s="281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82" t="s">
        <v>255</v>
      </c>
      <c r="AU450" s="282" t="s">
        <v>87</v>
      </c>
      <c r="AV450" s="15" t="s">
        <v>249</v>
      </c>
      <c r="AW450" s="15" t="s">
        <v>36</v>
      </c>
      <c r="AX450" s="15" t="s">
        <v>85</v>
      </c>
      <c r="AY450" s="282" t="s">
        <v>242</v>
      </c>
    </row>
    <row r="451" s="2" customFormat="1" ht="33" customHeight="1">
      <c r="A451" s="40"/>
      <c r="B451" s="41"/>
      <c r="C451" s="230" t="s">
        <v>3233</v>
      </c>
      <c r="D451" s="230" t="s">
        <v>245</v>
      </c>
      <c r="E451" s="231" t="s">
        <v>1402</v>
      </c>
      <c r="F451" s="232" t="s">
        <v>1403</v>
      </c>
      <c r="G451" s="233" t="s">
        <v>248</v>
      </c>
      <c r="H451" s="234">
        <v>222.94999999999999</v>
      </c>
      <c r="I451" s="235"/>
      <c r="J451" s="236">
        <f>ROUND(I451*H451,2)</f>
        <v>0</v>
      </c>
      <c r="K451" s="237"/>
      <c r="L451" s="46"/>
      <c r="M451" s="238" t="s">
        <v>1</v>
      </c>
      <c r="N451" s="239" t="s">
        <v>43</v>
      </c>
      <c r="O451" s="93"/>
      <c r="P451" s="240">
        <f>O451*H451</f>
        <v>0</v>
      </c>
      <c r="Q451" s="240">
        <v>0.0070499999999999998</v>
      </c>
      <c r="R451" s="240">
        <f>Q451*H451</f>
        <v>1.5717975</v>
      </c>
      <c r="S451" s="240">
        <v>0</v>
      </c>
      <c r="T451" s="241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42" t="s">
        <v>1096</v>
      </c>
      <c r="AT451" s="242" t="s">
        <v>245</v>
      </c>
      <c r="AU451" s="242" t="s">
        <v>87</v>
      </c>
      <c r="AY451" s="19" t="s">
        <v>242</v>
      </c>
      <c r="BE451" s="243">
        <f>IF(N451="základní",J451,0)</f>
        <v>0</v>
      </c>
      <c r="BF451" s="243">
        <f>IF(N451="snížená",J451,0)</f>
        <v>0</v>
      </c>
      <c r="BG451" s="243">
        <f>IF(N451="zákl. přenesená",J451,0)</f>
        <v>0</v>
      </c>
      <c r="BH451" s="243">
        <f>IF(N451="sníž. přenesená",J451,0)</f>
        <v>0</v>
      </c>
      <c r="BI451" s="243">
        <f>IF(N451="nulová",J451,0)</f>
        <v>0</v>
      </c>
      <c r="BJ451" s="19" t="s">
        <v>85</v>
      </c>
      <c r="BK451" s="243">
        <f>ROUND(I451*H451,2)</f>
        <v>0</v>
      </c>
      <c r="BL451" s="19" t="s">
        <v>1096</v>
      </c>
      <c r="BM451" s="242" t="s">
        <v>8958</v>
      </c>
    </row>
    <row r="452" s="2" customFormat="1">
      <c r="A452" s="40"/>
      <c r="B452" s="41"/>
      <c r="C452" s="42"/>
      <c r="D452" s="244" t="s">
        <v>251</v>
      </c>
      <c r="E452" s="42"/>
      <c r="F452" s="245" t="s">
        <v>1405</v>
      </c>
      <c r="G452" s="42"/>
      <c r="H452" s="42"/>
      <c r="I452" s="246"/>
      <c r="J452" s="42"/>
      <c r="K452" s="42"/>
      <c r="L452" s="46"/>
      <c r="M452" s="247"/>
      <c r="N452" s="248"/>
      <c r="O452" s="93"/>
      <c r="P452" s="93"/>
      <c r="Q452" s="93"/>
      <c r="R452" s="93"/>
      <c r="S452" s="93"/>
      <c r="T452" s="94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251</v>
      </c>
      <c r="AU452" s="19" t="s">
        <v>87</v>
      </c>
    </row>
    <row r="453" s="2" customFormat="1">
      <c r="A453" s="40"/>
      <c r="B453" s="41"/>
      <c r="C453" s="42"/>
      <c r="D453" s="249" t="s">
        <v>253</v>
      </c>
      <c r="E453" s="42"/>
      <c r="F453" s="250" t="s">
        <v>1406</v>
      </c>
      <c r="G453" s="42"/>
      <c r="H453" s="42"/>
      <c r="I453" s="246"/>
      <c r="J453" s="42"/>
      <c r="K453" s="42"/>
      <c r="L453" s="46"/>
      <c r="M453" s="247"/>
      <c r="N453" s="248"/>
      <c r="O453" s="93"/>
      <c r="P453" s="93"/>
      <c r="Q453" s="93"/>
      <c r="R453" s="93"/>
      <c r="S453" s="93"/>
      <c r="T453" s="94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253</v>
      </c>
      <c r="AU453" s="19" t="s">
        <v>87</v>
      </c>
    </row>
    <row r="454" s="14" customFormat="1">
      <c r="A454" s="14"/>
      <c r="B454" s="261"/>
      <c r="C454" s="262"/>
      <c r="D454" s="244" t="s">
        <v>255</v>
      </c>
      <c r="E454" s="263" t="s">
        <v>1</v>
      </c>
      <c r="F454" s="264" t="s">
        <v>8959</v>
      </c>
      <c r="G454" s="262"/>
      <c r="H454" s="265">
        <v>115.04000000000001</v>
      </c>
      <c r="I454" s="266"/>
      <c r="J454" s="262"/>
      <c r="K454" s="262"/>
      <c r="L454" s="267"/>
      <c r="M454" s="268"/>
      <c r="N454" s="269"/>
      <c r="O454" s="269"/>
      <c r="P454" s="269"/>
      <c r="Q454" s="269"/>
      <c r="R454" s="269"/>
      <c r="S454" s="269"/>
      <c r="T454" s="270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71" t="s">
        <v>255</v>
      </c>
      <c r="AU454" s="271" t="s">
        <v>87</v>
      </c>
      <c r="AV454" s="14" t="s">
        <v>87</v>
      </c>
      <c r="AW454" s="14" t="s">
        <v>36</v>
      </c>
      <c r="AX454" s="14" t="s">
        <v>78</v>
      </c>
      <c r="AY454" s="271" t="s">
        <v>242</v>
      </c>
    </row>
    <row r="455" s="14" customFormat="1">
      <c r="A455" s="14"/>
      <c r="B455" s="261"/>
      <c r="C455" s="262"/>
      <c r="D455" s="244" t="s">
        <v>255</v>
      </c>
      <c r="E455" s="263" t="s">
        <v>1</v>
      </c>
      <c r="F455" s="264" t="s">
        <v>8960</v>
      </c>
      <c r="G455" s="262"/>
      <c r="H455" s="265">
        <v>107.91</v>
      </c>
      <c r="I455" s="266"/>
      <c r="J455" s="262"/>
      <c r="K455" s="262"/>
      <c r="L455" s="267"/>
      <c r="M455" s="268"/>
      <c r="N455" s="269"/>
      <c r="O455" s="269"/>
      <c r="P455" s="269"/>
      <c r="Q455" s="269"/>
      <c r="R455" s="269"/>
      <c r="S455" s="269"/>
      <c r="T455" s="270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71" t="s">
        <v>255</v>
      </c>
      <c r="AU455" s="271" t="s">
        <v>87</v>
      </c>
      <c r="AV455" s="14" t="s">
        <v>87</v>
      </c>
      <c r="AW455" s="14" t="s">
        <v>36</v>
      </c>
      <c r="AX455" s="14" t="s">
        <v>78</v>
      </c>
      <c r="AY455" s="271" t="s">
        <v>242</v>
      </c>
    </row>
    <row r="456" s="15" customFormat="1">
      <c r="A456" s="15"/>
      <c r="B456" s="272"/>
      <c r="C456" s="273"/>
      <c r="D456" s="244" t="s">
        <v>255</v>
      </c>
      <c r="E456" s="274" t="s">
        <v>1</v>
      </c>
      <c r="F456" s="275" t="s">
        <v>268</v>
      </c>
      <c r="G456" s="273"/>
      <c r="H456" s="276">
        <v>222.94999999999999</v>
      </c>
      <c r="I456" s="277"/>
      <c r="J456" s="273"/>
      <c r="K456" s="273"/>
      <c r="L456" s="278"/>
      <c r="M456" s="279"/>
      <c r="N456" s="280"/>
      <c r="O456" s="280"/>
      <c r="P456" s="280"/>
      <c r="Q456" s="280"/>
      <c r="R456" s="280"/>
      <c r="S456" s="280"/>
      <c r="T456" s="281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82" t="s">
        <v>255</v>
      </c>
      <c r="AU456" s="282" t="s">
        <v>87</v>
      </c>
      <c r="AV456" s="15" t="s">
        <v>249</v>
      </c>
      <c r="AW456" s="15" t="s">
        <v>36</v>
      </c>
      <c r="AX456" s="15" t="s">
        <v>85</v>
      </c>
      <c r="AY456" s="282" t="s">
        <v>242</v>
      </c>
    </row>
    <row r="457" s="2" customFormat="1" ht="24.15" customHeight="1">
      <c r="A457" s="40"/>
      <c r="B457" s="41"/>
      <c r="C457" s="283" t="s">
        <v>1107</v>
      </c>
      <c r="D457" s="283" t="s">
        <v>477</v>
      </c>
      <c r="E457" s="284" t="s">
        <v>1412</v>
      </c>
      <c r="F457" s="285" t="s">
        <v>1413</v>
      </c>
      <c r="G457" s="286" t="s">
        <v>248</v>
      </c>
      <c r="H457" s="287">
        <v>234.09800000000001</v>
      </c>
      <c r="I457" s="288"/>
      <c r="J457" s="289">
        <f>ROUND(I457*H457,2)</f>
        <v>0</v>
      </c>
      <c r="K457" s="290"/>
      <c r="L457" s="291"/>
      <c r="M457" s="292" t="s">
        <v>1</v>
      </c>
      <c r="N457" s="293" t="s">
        <v>43</v>
      </c>
      <c r="O457" s="93"/>
      <c r="P457" s="240">
        <f>O457*H457</f>
        <v>0</v>
      </c>
      <c r="Q457" s="240">
        <v>0.0047999999999999996</v>
      </c>
      <c r="R457" s="240">
        <f>Q457*H457</f>
        <v>1.1236704</v>
      </c>
      <c r="S457" s="240">
        <v>0</v>
      </c>
      <c r="T457" s="241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42" t="s">
        <v>895</v>
      </c>
      <c r="AT457" s="242" t="s">
        <v>477</v>
      </c>
      <c r="AU457" s="242" t="s">
        <v>87</v>
      </c>
      <c r="AY457" s="19" t="s">
        <v>242</v>
      </c>
      <c r="BE457" s="243">
        <f>IF(N457="základní",J457,0)</f>
        <v>0</v>
      </c>
      <c r="BF457" s="243">
        <f>IF(N457="snížená",J457,0)</f>
        <v>0</v>
      </c>
      <c r="BG457" s="243">
        <f>IF(N457="zákl. přenesená",J457,0)</f>
        <v>0</v>
      </c>
      <c r="BH457" s="243">
        <f>IF(N457="sníž. přenesená",J457,0)</f>
        <v>0</v>
      </c>
      <c r="BI457" s="243">
        <f>IF(N457="nulová",J457,0)</f>
        <v>0</v>
      </c>
      <c r="BJ457" s="19" t="s">
        <v>85</v>
      </c>
      <c r="BK457" s="243">
        <f>ROUND(I457*H457,2)</f>
        <v>0</v>
      </c>
      <c r="BL457" s="19" t="s">
        <v>1096</v>
      </c>
      <c r="BM457" s="242" t="s">
        <v>8961</v>
      </c>
    </row>
    <row r="458" s="2" customFormat="1">
      <c r="A458" s="40"/>
      <c r="B458" s="41"/>
      <c r="C458" s="42"/>
      <c r="D458" s="244" t="s">
        <v>251</v>
      </c>
      <c r="E458" s="42"/>
      <c r="F458" s="245" t="s">
        <v>1413</v>
      </c>
      <c r="G458" s="42"/>
      <c r="H458" s="42"/>
      <c r="I458" s="246"/>
      <c r="J458" s="42"/>
      <c r="K458" s="42"/>
      <c r="L458" s="46"/>
      <c r="M458" s="247"/>
      <c r="N458" s="248"/>
      <c r="O458" s="93"/>
      <c r="P458" s="93"/>
      <c r="Q458" s="93"/>
      <c r="R458" s="93"/>
      <c r="S458" s="93"/>
      <c r="T458" s="94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251</v>
      </c>
      <c r="AU458" s="19" t="s">
        <v>87</v>
      </c>
    </row>
    <row r="459" s="14" customFormat="1">
      <c r="A459" s="14"/>
      <c r="B459" s="261"/>
      <c r="C459" s="262"/>
      <c r="D459" s="244" t="s">
        <v>255</v>
      </c>
      <c r="E459" s="263" t="s">
        <v>1</v>
      </c>
      <c r="F459" s="264" t="s">
        <v>8959</v>
      </c>
      <c r="G459" s="262"/>
      <c r="H459" s="265">
        <v>115.04000000000001</v>
      </c>
      <c r="I459" s="266"/>
      <c r="J459" s="262"/>
      <c r="K459" s="262"/>
      <c r="L459" s="267"/>
      <c r="M459" s="268"/>
      <c r="N459" s="269"/>
      <c r="O459" s="269"/>
      <c r="P459" s="269"/>
      <c r="Q459" s="269"/>
      <c r="R459" s="269"/>
      <c r="S459" s="269"/>
      <c r="T459" s="270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71" t="s">
        <v>255</v>
      </c>
      <c r="AU459" s="271" t="s">
        <v>87</v>
      </c>
      <c r="AV459" s="14" t="s">
        <v>87</v>
      </c>
      <c r="AW459" s="14" t="s">
        <v>36</v>
      </c>
      <c r="AX459" s="14" t="s">
        <v>78</v>
      </c>
      <c r="AY459" s="271" t="s">
        <v>242</v>
      </c>
    </row>
    <row r="460" s="14" customFormat="1">
      <c r="A460" s="14"/>
      <c r="B460" s="261"/>
      <c r="C460" s="262"/>
      <c r="D460" s="244" t="s">
        <v>255</v>
      </c>
      <c r="E460" s="263" t="s">
        <v>1</v>
      </c>
      <c r="F460" s="264" t="s">
        <v>8960</v>
      </c>
      <c r="G460" s="262"/>
      <c r="H460" s="265">
        <v>107.91</v>
      </c>
      <c r="I460" s="266"/>
      <c r="J460" s="262"/>
      <c r="K460" s="262"/>
      <c r="L460" s="267"/>
      <c r="M460" s="268"/>
      <c r="N460" s="269"/>
      <c r="O460" s="269"/>
      <c r="P460" s="269"/>
      <c r="Q460" s="269"/>
      <c r="R460" s="269"/>
      <c r="S460" s="269"/>
      <c r="T460" s="270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71" t="s">
        <v>255</v>
      </c>
      <c r="AU460" s="271" t="s">
        <v>87</v>
      </c>
      <c r="AV460" s="14" t="s">
        <v>87</v>
      </c>
      <c r="AW460" s="14" t="s">
        <v>36</v>
      </c>
      <c r="AX460" s="14" t="s">
        <v>78</v>
      </c>
      <c r="AY460" s="271" t="s">
        <v>242</v>
      </c>
    </row>
    <row r="461" s="15" customFormat="1">
      <c r="A461" s="15"/>
      <c r="B461" s="272"/>
      <c r="C461" s="273"/>
      <c r="D461" s="244" t="s">
        <v>255</v>
      </c>
      <c r="E461" s="274" t="s">
        <v>1</v>
      </c>
      <c r="F461" s="275" t="s">
        <v>268</v>
      </c>
      <c r="G461" s="273"/>
      <c r="H461" s="276">
        <v>222.94999999999999</v>
      </c>
      <c r="I461" s="277"/>
      <c r="J461" s="273"/>
      <c r="K461" s="273"/>
      <c r="L461" s="278"/>
      <c r="M461" s="279"/>
      <c r="N461" s="280"/>
      <c r="O461" s="280"/>
      <c r="P461" s="280"/>
      <c r="Q461" s="280"/>
      <c r="R461" s="280"/>
      <c r="S461" s="280"/>
      <c r="T461" s="281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82" t="s">
        <v>255</v>
      </c>
      <c r="AU461" s="282" t="s">
        <v>87</v>
      </c>
      <c r="AV461" s="15" t="s">
        <v>249</v>
      </c>
      <c r="AW461" s="15" t="s">
        <v>36</v>
      </c>
      <c r="AX461" s="15" t="s">
        <v>85</v>
      </c>
      <c r="AY461" s="282" t="s">
        <v>242</v>
      </c>
    </row>
    <row r="462" s="14" customFormat="1">
      <c r="A462" s="14"/>
      <c r="B462" s="261"/>
      <c r="C462" s="262"/>
      <c r="D462" s="244" t="s">
        <v>255</v>
      </c>
      <c r="E462" s="262"/>
      <c r="F462" s="264" t="s">
        <v>8962</v>
      </c>
      <c r="G462" s="262"/>
      <c r="H462" s="265">
        <v>234.09800000000001</v>
      </c>
      <c r="I462" s="266"/>
      <c r="J462" s="262"/>
      <c r="K462" s="262"/>
      <c r="L462" s="267"/>
      <c r="M462" s="268"/>
      <c r="N462" s="269"/>
      <c r="O462" s="269"/>
      <c r="P462" s="269"/>
      <c r="Q462" s="269"/>
      <c r="R462" s="269"/>
      <c r="S462" s="269"/>
      <c r="T462" s="270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71" t="s">
        <v>255</v>
      </c>
      <c r="AU462" s="271" t="s">
        <v>87</v>
      </c>
      <c r="AV462" s="14" t="s">
        <v>87</v>
      </c>
      <c r="AW462" s="14" t="s">
        <v>4</v>
      </c>
      <c r="AX462" s="14" t="s">
        <v>85</v>
      </c>
      <c r="AY462" s="271" t="s">
        <v>242</v>
      </c>
    </row>
    <row r="463" s="2" customFormat="1" ht="24.15" customHeight="1">
      <c r="A463" s="40"/>
      <c r="B463" s="41"/>
      <c r="C463" s="230" t="s">
        <v>2116</v>
      </c>
      <c r="D463" s="230" t="s">
        <v>245</v>
      </c>
      <c r="E463" s="231" t="s">
        <v>1422</v>
      </c>
      <c r="F463" s="232" t="s">
        <v>1423</v>
      </c>
      <c r="G463" s="233" t="s">
        <v>298</v>
      </c>
      <c r="H463" s="234">
        <v>4.5529999999999999</v>
      </c>
      <c r="I463" s="235"/>
      <c r="J463" s="236">
        <f>ROUND(I463*H463,2)</f>
        <v>0</v>
      </c>
      <c r="K463" s="237"/>
      <c r="L463" s="46"/>
      <c r="M463" s="238" t="s">
        <v>1</v>
      </c>
      <c r="N463" s="239" t="s">
        <v>43</v>
      </c>
      <c r="O463" s="93"/>
      <c r="P463" s="240">
        <f>O463*H463</f>
        <v>0</v>
      </c>
      <c r="Q463" s="240">
        <v>0</v>
      </c>
      <c r="R463" s="240">
        <f>Q463*H463</f>
        <v>0</v>
      </c>
      <c r="S463" s="240">
        <v>0</v>
      </c>
      <c r="T463" s="241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42" t="s">
        <v>1096</v>
      </c>
      <c r="AT463" s="242" t="s">
        <v>245</v>
      </c>
      <c r="AU463" s="242" t="s">
        <v>87</v>
      </c>
      <c r="AY463" s="19" t="s">
        <v>242</v>
      </c>
      <c r="BE463" s="243">
        <f>IF(N463="základní",J463,0)</f>
        <v>0</v>
      </c>
      <c r="BF463" s="243">
        <f>IF(N463="snížená",J463,0)</f>
        <v>0</v>
      </c>
      <c r="BG463" s="243">
        <f>IF(N463="zákl. přenesená",J463,0)</f>
        <v>0</v>
      </c>
      <c r="BH463" s="243">
        <f>IF(N463="sníž. přenesená",J463,0)</f>
        <v>0</v>
      </c>
      <c r="BI463" s="243">
        <f>IF(N463="nulová",J463,0)</f>
        <v>0</v>
      </c>
      <c r="BJ463" s="19" t="s">
        <v>85</v>
      </c>
      <c r="BK463" s="243">
        <f>ROUND(I463*H463,2)</f>
        <v>0</v>
      </c>
      <c r="BL463" s="19" t="s">
        <v>1096</v>
      </c>
      <c r="BM463" s="242" t="s">
        <v>8963</v>
      </c>
    </row>
    <row r="464" s="2" customFormat="1">
      <c r="A464" s="40"/>
      <c r="B464" s="41"/>
      <c r="C464" s="42"/>
      <c r="D464" s="244" t="s">
        <v>251</v>
      </c>
      <c r="E464" s="42"/>
      <c r="F464" s="245" t="s">
        <v>1425</v>
      </c>
      <c r="G464" s="42"/>
      <c r="H464" s="42"/>
      <c r="I464" s="246"/>
      <c r="J464" s="42"/>
      <c r="K464" s="42"/>
      <c r="L464" s="46"/>
      <c r="M464" s="247"/>
      <c r="N464" s="248"/>
      <c r="O464" s="93"/>
      <c r="P464" s="93"/>
      <c r="Q464" s="93"/>
      <c r="R464" s="93"/>
      <c r="S464" s="93"/>
      <c r="T464" s="94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251</v>
      </c>
      <c r="AU464" s="19" t="s">
        <v>87</v>
      </c>
    </row>
    <row r="465" s="2" customFormat="1">
      <c r="A465" s="40"/>
      <c r="B465" s="41"/>
      <c r="C465" s="42"/>
      <c r="D465" s="249" t="s">
        <v>253</v>
      </c>
      <c r="E465" s="42"/>
      <c r="F465" s="250" t="s">
        <v>1426</v>
      </c>
      <c r="G465" s="42"/>
      <c r="H465" s="42"/>
      <c r="I465" s="246"/>
      <c r="J465" s="42"/>
      <c r="K465" s="42"/>
      <c r="L465" s="46"/>
      <c r="M465" s="247"/>
      <c r="N465" s="248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253</v>
      </c>
      <c r="AU465" s="19" t="s">
        <v>87</v>
      </c>
    </row>
    <row r="466" s="12" customFormat="1" ht="22.8" customHeight="1">
      <c r="A466" s="12"/>
      <c r="B466" s="214"/>
      <c r="C466" s="215"/>
      <c r="D466" s="216" t="s">
        <v>77</v>
      </c>
      <c r="E466" s="228" t="s">
        <v>1427</v>
      </c>
      <c r="F466" s="228" t="s">
        <v>1428</v>
      </c>
      <c r="G466" s="215"/>
      <c r="H466" s="215"/>
      <c r="I466" s="218"/>
      <c r="J466" s="229">
        <f>BK466</f>
        <v>0</v>
      </c>
      <c r="K466" s="215"/>
      <c r="L466" s="220"/>
      <c r="M466" s="221"/>
      <c r="N466" s="222"/>
      <c r="O466" s="222"/>
      <c r="P466" s="223">
        <f>SUM(P467:P473)</f>
        <v>0</v>
      </c>
      <c r="Q466" s="222"/>
      <c r="R466" s="223">
        <f>SUM(R467:R473)</f>
        <v>0.045636499999999997</v>
      </c>
      <c r="S466" s="222"/>
      <c r="T466" s="224">
        <f>SUM(T467:T473)</f>
        <v>0</v>
      </c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R466" s="225" t="s">
        <v>87</v>
      </c>
      <c r="AT466" s="226" t="s">
        <v>77</v>
      </c>
      <c r="AU466" s="226" t="s">
        <v>85</v>
      </c>
      <c r="AY466" s="225" t="s">
        <v>242</v>
      </c>
      <c r="BK466" s="227">
        <f>SUM(BK467:BK473)</f>
        <v>0</v>
      </c>
    </row>
    <row r="467" s="2" customFormat="1" ht="24.15" customHeight="1">
      <c r="A467" s="40"/>
      <c r="B467" s="41"/>
      <c r="C467" s="230" t="s">
        <v>756</v>
      </c>
      <c r="D467" s="230" t="s">
        <v>245</v>
      </c>
      <c r="E467" s="231" t="s">
        <v>1437</v>
      </c>
      <c r="F467" s="232" t="s">
        <v>1438</v>
      </c>
      <c r="G467" s="233" t="s">
        <v>261</v>
      </c>
      <c r="H467" s="234">
        <v>50.149999999999999</v>
      </c>
      <c r="I467" s="235"/>
      <c r="J467" s="236">
        <f>ROUND(I467*H467,2)</f>
        <v>0</v>
      </c>
      <c r="K467" s="237"/>
      <c r="L467" s="46"/>
      <c r="M467" s="238" t="s">
        <v>1</v>
      </c>
      <c r="N467" s="239" t="s">
        <v>43</v>
      </c>
      <c r="O467" s="93"/>
      <c r="P467" s="240">
        <f>O467*H467</f>
        <v>0</v>
      </c>
      <c r="Q467" s="240">
        <v>0.00091</v>
      </c>
      <c r="R467" s="240">
        <f>Q467*H467</f>
        <v>0.045636499999999997</v>
      </c>
      <c r="S467" s="240">
        <v>0</v>
      </c>
      <c r="T467" s="241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42" t="s">
        <v>249</v>
      </c>
      <c r="AT467" s="242" t="s">
        <v>245</v>
      </c>
      <c r="AU467" s="242" t="s">
        <v>87</v>
      </c>
      <c r="AY467" s="19" t="s">
        <v>242</v>
      </c>
      <c r="BE467" s="243">
        <f>IF(N467="základní",J467,0)</f>
        <v>0</v>
      </c>
      <c r="BF467" s="243">
        <f>IF(N467="snížená",J467,0)</f>
        <v>0</v>
      </c>
      <c r="BG467" s="243">
        <f>IF(N467="zákl. přenesená",J467,0)</f>
        <v>0</v>
      </c>
      <c r="BH467" s="243">
        <f>IF(N467="sníž. přenesená",J467,0)</f>
        <v>0</v>
      </c>
      <c r="BI467" s="243">
        <f>IF(N467="nulová",J467,0)</f>
        <v>0</v>
      </c>
      <c r="BJ467" s="19" t="s">
        <v>85</v>
      </c>
      <c r="BK467" s="243">
        <f>ROUND(I467*H467,2)</f>
        <v>0</v>
      </c>
      <c r="BL467" s="19" t="s">
        <v>249</v>
      </c>
      <c r="BM467" s="242" t="s">
        <v>8964</v>
      </c>
    </row>
    <row r="468" s="2" customFormat="1">
      <c r="A468" s="40"/>
      <c r="B468" s="41"/>
      <c r="C468" s="42"/>
      <c r="D468" s="244" t="s">
        <v>251</v>
      </c>
      <c r="E468" s="42"/>
      <c r="F468" s="245" t="s">
        <v>1440</v>
      </c>
      <c r="G468" s="42"/>
      <c r="H468" s="42"/>
      <c r="I468" s="246"/>
      <c r="J468" s="42"/>
      <c r="K468" s="42"/>
      <c r="L468" s="46"/>
      <c r="M468" s="247"/>
      <c r="N468" s="248"/>
      <c r="O468" s="93"/>
      <c r="P468" s="93"/>
      <c r="Q468" s="93"/>
      <c r="R468" s="93"/>
      <c r="S468" s="93"/>
      <c r="T468" s="94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251</v>
      </c>
      <c r="AU468" s="19" t="s">
        <v>87</v>
      </c>
    </row>
    <row r="469" s="2" customFormat="1">
      <c r="A469" s="40"/>
      <c r="B469" s="41"/>
      <c r="C469" s="42"/>
      <c r="D469" s="249" t="s">
        <v>253</v>
      </c>
      <c r="E469" s="42"/>
      <c r="F469" s="250" t="s">
        <v>1441</v>
      </c>
      <c r="G469" s="42"/>
      <c r="H469" s="42"/>
      <c r="I469" s="246"/>
      <c r="J469" s="42"/>
      <c r="K469" s="42"/>
      <c r="L469" s="46"/>
      <c r="M469" s="247"/>
      <c r="N469" s="248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253</v>
      </c>
      <c r="AU469" s="19" t="s">
        <v>87</v>
      </c>
    </row>
    <row r="470" s="14" customFormat="1">
      <c r="A470" s="14"/>
      <c r="B470" s="261"/>
      <c r="C470" s="262"/>
      <c r="D470" s="244" t="s">
        <v>255</v>
      </c>
      <c r="E470" s="263" t="s">
        <v>1</v>
      </c>
      <c r="F470" s="264" t="s">
        <v>8965</v>
      </c>
      <c r="G470" s="262"/>
      <c r="H470" s="265">
        <v>50.149999999999999</v>
      </c>
      <c r="I470" s="266"/>
      <c r="J470" s="262"/>
      <c r="K470" s="262"/>
      <c r="L470" s="267"/>
      <c r="M470" s="268"/>
      <c r="N470" s="269"/>
      <c r="O470" s="269"/>
      <c r="P470" s="269"/>
      <c r="Q470" s="269"/>
      <c r="R470" s="269"/>
      <c r="S470" s="269"/>
      <c r="T470" s="270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71" t="s">
        <v>255</v>
      </c>
      <c r="AU470" s="271" t="s">
        <v>87</v>
      </c>
      <c r="AV470" s="14" t="s">
        <v>87</v>
      </c>
      <c r="AW470" s="14" t="s">
        <v>36</v>
      </c>
      <c r="AX470" s="14" t="s">
        <v>85</v>
      </c>
      <c r="AY470" s="271" t="s">
        <v>242</v>
      </c>
    </row>
    <row r="471" s="2" customFormat="1" ht="24.15" customHeight="1">
      <c r="A471" s="40"/>
      <c r="B471" s="41"/>
      <c r="C471" s="230" t="s">
        <v>2122</v>
      </c>
      <c r="D471" s="230" t="s">
        <v>245</v>
      </c>
      <c r="E471" s="231" t="s">
        <v>1444</v>
      </c>
      <c r="F471" s="232" t="s">
        <v>1445</v>
      </c>
      <c r="G471" s="233" t="s">
        <v>298</v>
      </c>
      <c r="H471" s="234">
        <v>0</v>
      </c>
      <c r="I471" s="235"/>
      <c r="J471" s="236">
        <f>ROUND(I471*H471,2)</f>
        <v>0</v>
      </c>
      <c r="K471" s="237"/>
      <c r="L471" s="46"/>
      <c r="M471" s="238" t="s">
        <v>1</v>
      </c>
      <c r="N471" s="239" t="s">
        <v>43</v>
      </c>
      <c r="O471" s="93"/>
      <c r="P471" s="240">
        <f>O471*H471</f>
        <v>0</v>
      </c>
      <c r="Q471" s="240">
        <v>0</v>
      </c>
      <c r="R471" s="240">
        <f>Q471*H471</f>
        <v>0</v>
      </c>
      <c r="S471" s="240">
        <v>0</v>
      </c>
      <c r="T471" s="241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42" t="s">
        <v>1096</v>
      </c>
      <c r="AT471" s="242" t="s">
        <v>245</v>
      </c>
      <c r="AU471" s="242" t="s">
        <v>87</v>
      </c>
      <c r="AY471" s="19" t="s">
        <v>242</v>
      </c>
      <c r="BE471" s="243">
        <f>IF(N471="základní",J471,0)</f>
        <v>0</v>
      </c>
      <c r="BF471" s="243">
        <f>IF(N471="snížená",J471,0)</f>
        <v>0</v>
      </c>
      <c r="BG471" s="243">
        <f>IF(N471="zákl. přenesená",J471,0)</f>
        <v>0</v>
      </c>
      <c r="BH471" s="243">
        <f>IF(N471="sníž. přenesená",J471,0)</f>
        <v>0</v>
      </c>
      <c r="BI471" s="243">
        <f>IF(N471="nulová",J471,0)</f>
        <v>0</v>
      </c>
      <c r="BJ471" s="19" t="s">
        <v>85</v>
      </c>
      <c r="BK471" s="243">
        <f>ROUND(I471*H471,2)</f>
        <v>0</v>
      </c>
      <c r="BL471" s="19" t="s">
        <v>1096</v>
      </c>
      <c r="BM471" s="242" t="s">
        <v>8966</v>
      </c>
    </row>
    <row r="472" s="2" customFormat="1">
      <c r="A472" s="40"/>
      <c r="B472" s="41"/>
      <c r="C472" s="42"/>
      <c r="D472" s="244" t="s">
        <v>251</v>
      </c>
      <c r="E472" s="42"/>
      <c r="F472" s="245" t="s">
        <v>1447</v>
      </c>
      <c r="G472" s="42"/>
      <c r="H472" s="42"/>
      <c r="I472" s="246"/>
      <c r="J472" s="42"/>
      <c r="K472" s="42"/>
      <c r="L472" s="46"/>
      <c r="M472" s="247"/>
      <c r="N472" s="248"/>
      <c r="O472" s="93"/>
      <c r="P472" s="93"/>
      <c r="Q472" s="93"/>
      <c r="R472" s="93"/>
      <c r="S472" s="93"/>
      <c r="T472" s="94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251</v>
      </c>
      <c r="AU472" s="19" t="s">
        <v>87</v>
      </c>
    </row>
    <row r="473" s="2" customFormat="1">
      <c r="A473" s="40"/>
      <c r="B473" s="41"/>
      <c r="C473" s="42"/>
      <c r="D473" s="249" t="s">
        <v>253</v>
      </c>
      <c r="E473" s="42"/>
      <c r="F473" s="250" t="s">
        <v>1448</v>
      </c>
      <c r="G473" s="42"/>
      <c r="H473" s="42"/>
      <c r="I473" s="246"/>
      <c r="J473" s="42"/>
      <c r="K473" s="42"/>
      <c r="L473" s="46"/>
      <c r="M473" s="247"/>
      <c r="N473" s="248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253</v>
      </c>
      <c r="AU473" s="19" t="s">
        <v>87</v>
      </c>
    </row>
    <row r="474" s="12" customFormat="1" ht="22.8" customHeight="1">
      <c r="A474" s="12"/>
      <c r="B474" s="214"/>
      <c r="C474" s="215"/>
      <c r="D474" s="216" t="s">
        <v>77</v>
      </c>
      <c r="E474" s="228" t="s">
        <v>1449</v>
      </c>
      <c r="F474" s="228" t="s">
        <v>1450</v>
      </c>
      <c r="G474" s="215"/>
      <c r="H474" s="215"/>
      <c r="I474" s="218"/>
      <c r="J474" s="229">
        <f>BK474</f>
        <v>0</v>
      </c>
      <c r="K474" s="215"/>
      <c r="L474" s="220"/>
      <c r="M474" s="221"/>
      <c r="N474" s="222"/>
      <c r="O474" s="222"/>
      <c r="P474" s="223">
        <f>SUM(P475:P592)</f>
        <v>0</v>
      </c>
      <c r="Q474" s="222"/>
      <c r="R474" s="223">
        <f>SUM(R475:R592)</f>
        <v>2.4387794500000002</v>
      </c>
      <c r="S474" s="222"/>
      <c r="T474" s="224">
        <f>SUM(T475:T592)</f>
        <v>0</v>
      </c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R474" s="225" t="s">
        <v>87</v>
      </c>
      <c r="AT474" s="226" t="s">
        <v>77</v>
      </c>
      <c r="AU474" s="226" t="s">
        <v>85</v>
      </c>
      <c r="AY474" s="225" t="s">
        <v>242</v>
      </c>
      <c r="BK474" s="227">
        <f>SUM(BK475:BK592)</f>
        <v>0</v>
      </c>
    </row>
    <row r="475" s="2" customFormat="1" ht="24.15" customHeight="1">
      <c r="A475" s="40"/>
      <c r="B475" s="41"/>
      <c r="C475" s="230" t="s">
        <v>704</v>
      </c>
      <c r="D475" s="230" t="s">
        <v>245</v>
      </c>
      <c r="E475" s="231" t="s">
        <v>1452</v>
      </c>
      <c r="F475" s="232" t="s">
        <v>1453</v>
      </c>
      <c r="G475" s="233" t="s">
        <v>359</v>
      </c>
      <c r="H475" s="234">
        <v>36</v>
      </c>
      <c r="I475" s="235"/>
      <c r="J475" s="236">
        <f>ROUND(I475*H475,2)</f>
        <v>0</v>
      </c>
      <c r="K475" s="237"/>
      <c r="L475" s="46"/>
      <c r="M475" s="238" t="s">
        <v>1</v>
      </c>
      <c r="N475" s="239" t="s">
        <v>43</v>
      </c>
      <c r="O475" s="93"/>
      <c r="P475" s="240">
        <f>O475*H475</f>
        <v>0</v>
      </c>
      <c r="Q475" s="240">
        <v>0</v>
      </c>
      <c r="R475" s="240">
        <f>Q475*H475</f>
        <v>0</v>
      </c>
      <c r="S475" s="240">
        <v>0</v>
      </c>
      <c r="T475" s="241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42" t="s">
        <v>1096</v>
      </c>
      <c r="AT475" s="242" t="s">
        <v>245</v>
      </c>
      <c r="AU475" s="242" t="s">
        <v>87</v>
      </c>
      <c r="AY475" s="19" t="s">
        <v>242</v>
      </c>
      <c r="BE475" s="243">
        <f>IF(N475="základní",J475,0)</f>
        <v>0</v>
      </c>
      <c r="BF475" s="243">
        <f>IF(N475="snížená",J475,0)</f>
        <v>0</v>
      </c>
      <c r="BG475" s="243">
        <f>IF(N475="zákl. přenesená",J475,0)</f>
        <v>0</v>
      </c>
      <c r="BH475" s="243">
        <f>IF(N475="sníž. přenesená",J475,0)</f>
        <v>0</v>
      </c>
      <c r="BI475" s="243">
        <f>IF(N475="nulová",J475,0)</f>
        <v>0</v>
      </c>
      <c r="BJ475" s="19" t="s">
        <v>85</v>
      </c>
      <c r="BK475" s="243">
        <f>ROUND(I475*H475,2)</f>
        <v>0</v>
      </c>
      <c r="BL475" s="19" t="s">
        <v>1096</v>
      </c>
      <c r="BM475" s="242" t="s">
        <v>8967</v>
      </c>
    </row>
    <row r="476" s="2" customFormat="1">
      <c r="A476" s="40"/>
      <c r="B476" s="41"/>
      <c r="C476" s="42"/>
      <c r="D476" s="244" t="s">
        <v>251</v>
      </c>
      <c r="E476" s="42"/>
      <c r="F476" s="245" t="s">
        <v>1455</v>
      </c>
      <c r="G476" s="42"/>
      <c r="H476" s="42"/>
      <c r="I476" s="246"/>
      <c r="J476" s="42"/>
      <c r="K476" s="42"/>
      <c r="L476" s="46"/>
      <c r="M476" s="247"/>
      <c r="N476" s="248"/>
      <c r="O476" s="93"/>
      <c r="P476" s="93"/>
      <c r="Q476" s="93"/>
      <c r="R476" s="93"/>
      <c r="S476" s="93"/>
      <c r="T476" s="94"/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T476" s="19" t="s">
        <v>251</v>
      </c>
      <c r="AU476" s="19" t="s">
        <v>87</v>
      </c>
    </row>
    <row r="477" s="2" customFormat="1">
      <c r="A477" s="40"/>
      <c r="B477" s="41"/>
      <c r="C477" s="42"/>
      <c r="D477" s="249" t="s">
        <v>253</v>
      </c>
      <c r="E477" s="42"/>
      <c r="F477" s="250" t="s">
        <v>1456</v>
      </c>
      <c r="G477" s="42"/>
      <c r="H477" s="42"/>
      <c r="I477" s="246"/>
      <c r="J477" s="42"/>
      <c r="K477" s="42"/>
      <c r="L477" s="46"/>
      <c r="M477" s="247"/>
      <c r="N477" s="248"/>
      <c r="O477" s="93"/>
      <c r="P477" s="93"/>
      <c r="Q477" s="93"/>
      <c r="R477" s="93"/>
      <c r="S477" s="93"/>
      <c r="T477" s="94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253</v>
      </c>
      <c r="AU477" s="19" t="s">
        <v>87</v>
      </c>
    </row>
    <row r="478" s="14" customFormat="1">
      <c r="A478" s="14"/>
      <c r="B478" s="261"/>
      <c r="C478" s="262"/>
      <c r="D478" s="244" t="s">
        <v>255</v>
      </c>
      <c r="E478" s="263" t="s">
        <v>1</v>
      </c>
      <c r="F478" s="264" t="s">
        <v>8968</v>
      </c>
      <c r="G478" s="262"/>
      <c r="H478" s="265">
        <v>19</v>
      </c>
      <c r="I478" s="266"/>
      <c r="J478" s="262"/>
      <c r="K478" s="262"/>
      <c r="L478" s="267"/>
      <c r="M478" s="268"/>
      <c r="N478" s="269"/>
      <c r="O478" s="269"/>
      <c r="P478" s="269"/>
      <c r="Q478" s="269"/>
      <c r="R478" s="269"/>
      <c r="S478" s="269"/>
      <c r="T478" s="270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71" t="s">
        <v>255</v>
      </c>
      <c r="AU478" s="271" t="s">
        <v>87</v>
      </c>
      <c r="AV478" s="14" t="s">
        <v>87</v>
      </c>
      <c r="AW478" s="14" t="s">
        <v>36</v>
      </c>
      <c r="AX478" s="14" t="s">
        <v>78</v>
      </c>
      <c r="AY478" s="271" t="s">
        <v>242</v>
      </c>
    </row>
    <row r="479" s="14" customFormat="1">
      <c r="A479" s="14"/>
      <c r="B479" s="261"/>
      <c r="C479" s="262"/>
      <c r="D479" s="244" t="s">
        <v>255</v>
      </c>
      <c r="E479" s="263" t="s">
        <v>1</v>
      </c>
      <c r="F479" s="264" t="s">
        <v>8969</v>
      </c>
      <c r="G479" s="262"/>
      <c r="H479" s="265">
        <v>8</v>
      </c>
      <c r="I479" s="266"/>
      <c r="J479" s="262"/>
      <c r="K479" s="262"/>
      <c r="L479" s="267"/>
      <c r="M479" s="268"/>
      <c r="N479" s="269"/>
      <c r="O479" s="269"/>
      <c r="P479" s="269"/>
      <c r="Q479" s="269"/>
      <c r="R479" s="269"/>
      <c r="S479" s="269"/>
      <c r="T479" s="270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71" t="s">
        <v>255</v>
      </c>
      <c r="AU479" s="271" t="s">
        <v>87</v>
      </c>
      <c r="AV479" s="14" t="s">
        <v>87</v>
      </c>
      <c r="AW479" s="14" t="s">
        <v>36</v>
      </c>
      <c r="AX479" s="14" t="s">
        <v>78</v>
      </c>
      <c r="AY479" s="271" t="s">
        <v>242</v>
      </c>
    </row>
    <row r="480" s="14" customFormat="1">
      <c r="A480" s="14"/>
      <c r="B480" s="261"/>
      <c r="C480" s="262"/>
      <c r="D480" s="244" t="s">
        <v>255</v>
      </c>
      <c r="E480" s="263" t="s">
        <v>1</v>
      </c>
      <c r="F480" s="264" t="s">
        <v>8970</v>
      </c>
      <c r="G480" s="262"/>
      <c r="H480" s="265">
        <v>4</v>
      </c>
      <c r="I480" s="266"/>
      <c r="J480" s="262"/>
      <c r="K480" s="262"/>
      <c r="L480" s="267"/>
      <c r="M480" s="268"/>
      <c r="N480" s="269"/>
      <c r="O480" s="269"/>
      <c r="P480" s="269"/>
      <c r="Q480" s="269"/>
      <c r="R480" s="269"/>
      <c r="S480" s="269"/>
      <c r="T480" s="270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71" t="s">
        <v>255</v>
      </c>
      <c r="AU480" s="271" t="s">
        <v>87</v>
      </c>
      <c r="AV480" s="14" t="s">
        <v>87</v>
      </c>
      <c r="AW480" s="14" t="s">
        <v>36</v>
      </c>
      <c r="AX480" s="14" t="s">
        <v>78</v>
      </c>
      <c r="AY480" s="271" t="s">
        <v>242</v>
      </c>
    </row>
    <row r="481" s="14" customFormat="1">
      <c r="A481" s="14"/>
      <c r="B481" s="261"/>
      <c r="C481" s="262"/>
      <c r="D481" s="244" t="s">
        <v>255</v>
      </c>
      <c r="E481" s="263" t="s">
        <v>1</v>
      </c>
      <c r="F481" s="264" t="s">
        <v>8971</v>
      </c>
      <c r="G481" s="262"/>
      <c r="H481" s="265">
        <v>4</v>
      </c>
      <c r="I481" s="266"/>
      <c r="J481" s="262"/>
      <c r="K481" s="262"/>
      <c r="L481" s="267"/>
      <c r="M481" s="268"/>
      <c r="N481" s="269"/>
      <c r="O481" s="269"/>
      <c r="P481" s="269"/>
      <c r="Q481" s="269"/>
      <c r="R481" s="269"/>
      <c r="S481" s="269"/>
      <c r="T481" s="270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71" t="s">
        <v>255</v>
      </c>
      <c r="AU481" s="271" t="s">
        <v>87</v>
      </c>
      <c r="AV481" s="14" t="s">
        <v>87</v>
      </c>
      <c r="AW481" s="14" t="s">
        <v>36</v>
      </c>
      <c r="AX481" s="14" t="s">
        <v>78</v>
      </c>
      <c r="AY481" s="271" t="s">
        <v>242</v>
      </c>
    </row>
    <row r="482" s="14" customFormat="1">
      <c r="A482" s="14"/>
      <c r="B482" s="261"/>
      <c r="C482" s="262"/>
      <c r="D482" s="244" t="s">
        <v>255</v>
      </c>
      <c r="E482" s="263" t="s">
        <v>1</v>
      </c>
      <c r="F482" s="264" t="s">
        <v>8972</v>
      </c>
      <c r="G482" s="262"/>
      <c r="H482" s="265">
        <v>1</v>
      </c>
      <c r="I482" s="266"/>
      <c r="J482" s="262"/>
      <c r="K482" s="262"/>
      <c r="L482" s="267"/>
      <c r="M482" s="268"/>
      <c r="N482" s="269"/>
      <c r="O482" s="269"/>
      <c r="P482" s="269"/>
      <c r="Q482" s="269"/>
      <c r="R482" s="269"/>
      <c r="S482" s="269"/>
      <c r="T482" s="270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71" t="s">
        <v>255</v>
      </c>
      <c r="AU482" s="271" t="s">
        <v>87</v>
      </c>
      <c r="AV482" s="14" t="s">
        <v>87</v>
      </c>
      <c r="AW482" s="14" t="s">
        <v>36</v>
      </c>
      <c r="AX482" s="14" t="s">
        <v>78</v>
      </c>
      <c r="AY482" s="271" t="s">
        <v>242</v>
      </c>
    </row>
    <row r="483" s="15" customFormat="1">
      <c r="A483" s="15"/>
      <c r="B483" s="272"/>
      <c r="C483" s="273"/>
      <c r="D483" s="244" t="s">
        <v>255</v>
      </c>
      <c r="E483" s="274" t="s">
        <v>1</v>
      </c>
      <c r="F483" s="275" t="s">
        <v>268</v>
      </c>
      <c r="G483" s="273"/>
      <c r="H483" s="276">
        <v>36</v>
      </c>
      <c r="I483" s="277"/>
      <c r="J483" s="273"/>
      <c r="K483" s="273"/>
      <c r="L483" s="278"/>
      <c r="M483" s="279"/>
      <c r="N483" s="280"/>
      <c r="O483" s="280"/>
      <c r="P483" s="280"/>
      <c r="Q483" s="280"/>
      <c r="R483" s="280"/>
      <c r="S483" s="280"/>
      <c r="T483" s="281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82" t="s">
        <v>255</v>
      </c>
      <c r="AU483" s="282" t="s">
        <v>87</v>
      </c>
      <c r="AV483" s="15" t="s">
        <v>249</v>
      </c>
      <c r="AW483" s="15" t="s">
        <v>36</v>
      </c>
      <c r="AX483" s="15" t="s">
        <v>85</v>
      </c>
      <c r="AY483" s="282" t="s">
        <v>242</v>
      </c>
    </row>
    <row r="484" s="2" customFormat="1" ht="24.15" customHeight="1">
      <c r="A484" s="40"/>
      <c r="B484" s="41"/>
      <c r="C484" s="283" t="s">
        <v>2240</v>
      </c>
      <c r="D484" s="283" t="s">
        <v>477</v>
      </c>
      <c r="E484" s="284" t="s">
        <v>1475</v>
      </c>
      <c r="F484" s="285" t="s">
        <v>1476</v>
      </c>
      <c r="G484" s="286" t="s">
        <v>359</v>
      </c>
      <c r="H484" s="287">
        <v>23</v>
      </c>
      <c r="I484" s="288"/>
      <c r="J484" s="289">
        <f>ROUND(I484*H484,2)</f>
        <v>0</v>
      </c>
      <c r="K484" s="290"/>
      <c r="L484" s="291"/>
      <c r="M484" s="292" t="s">
        <v>1</v>
      </c>
      <c r="N484" s="293" t="s">
        <v>43</v>
      </c>
      <c r="O484" s="93"/>
      <c r="P484" s="240">
        <f>O484*H484</f>
        <v>0</v>
      </c>
      <c r="Q484" s="240">
        <v>0.014500000000000001</v>
      </c>
      <c r="R484" s="240">
        <f>Q484*H484</f>
        <v>0.33350000000000002</v>
      </c>
      <c r="S484" s="240">
        <v>0</v>
      </c>
      <c r="T484" s="241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42" t="s">
        <v>895</v>
      </c>
      <c r="AT484" s="242" t="s">
        <v>477</v>
      </c>
      <c r="AU484" s="242" t="s">
        <v>87</v>
      </c>
      <c r="AY484" s="19" t="s">
        <v>242</v>
      </c>
      <c r="BE484" s="243">
        <f>IF(N484="základní",J484,0)</f>
        <v>0</v>
      </c>
      <c r="BF484" s="243">
        <f>IF(N484="snížená",J484,0)</f>
        <v>0</v>
      </c>
      <c r="BG484" s="243">
        <f>IF(N484="zákl. přenesená",J484,0)</f>
        <v>0</v>
      </c>
      <c r="BH484" s="243">
        <f>IF(N484="sníž. přenesená",J484,0)</f>
        <v>0</v>
      </c>
      <c r="BI484" s="243">
        <f>IF(N484="nulová",J484,0)</f>
        <v>0</v>
      </c>
      <c r="BJ484" s="19" t="s">
        <v>85</v>
      </c>
      <c r="BK484" s="243">
        <f>ROUND(I484*H484,2)</f>
        <v>0</v>
      </c>
      <c r="BL484" s="19" t="s">
        <v>1096</v>
      </c>
      <c r="BM484" s="242" t="s">
        <v>8973</v>
      </c>
    </row>
    <row r="485" s="2" customFormat="1">
      <c r="A485" s="40"/>
      <c r="B485" s="41"/>
      <c r="C485" s="42"/>
      <c r="D485" s="244" t="s">
        <v>251</v>
      </c>
      <c r="E485" s="42"/>
      <c r="F485" s="245" t="s">
        <v>1476</v>
      </c>
      <c r="G485" s="42"/>
      <c r="H485" s="42"/>
      <c r="I485" s="246"/>
      <c r="J485" s="42"/>
      <c r="K485" s="42"/>
      <c r="L485" s="46"/>
      <c r="M485" s="247"/>
      <c r="N485" s="24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251</v>
      </c>
      <c r="AU485" s="19" t="s">
        <v>87</v>
      </c>
    </row>
    <row r="486" s="2" customFormat="1">
      <c r="A486" s="40"/>
      <c r="B486" s="41"/>
      <c r="C486" s="42"/>
      <c r="D486" s="244" t="s">
        <v>1049</v>
      </c>
      <c r="E486" s="42"/>
      <c r="F486" s="294" t="s">
        <v>1478</v>
      </c>
      <c r="G486" s="42"/>
      <c r="H486" s="42"/>
      <c r="I486" s="246"/>
      <c r="J486" s="42"/>
      <c r="K486" s="42"/>
      <c r="L486" s="46"/>
      <c r="M486" s="247"/>
      <c r="N486" s="248"/>
      <c r="O486" s="93"/>
      <c r="P486" s="93"/>
      <c r="Q486" s="93"/>
      <c r="R486" s="93"/>
      <c r="S486" s="93"/>
      <c r="T486" s="94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1049</v>
      </c>
      <c r="AU486" s="19" t="s">
        <v>87</v>
      </c>
    </row>
    <row r="487" s="14" customFormat="1">
      <c r="A487" s="14"/>
      <c r="B487" s="261"/>
      <c r="C487" s="262"/>
      <c r="D487" s="244" t="s">
        <v>255</v>
      </c>
      <c r="E487" s="263" t="s">
        <v>1</v>
      </c>
      <c r="F487" s="264" t="s">
        <v>8974</v>
      </c>
      <c r="G487" s="262"/>
      <c r="H487" s="265">
        <v>19</v>
      </c>
      <c r="I487" s="266"/>
      <c r="J487" s="262"/>
      <c r="K487" s="262"/>
      <c r="L487" s="267"/>
      <c r="M487" s="268"/>
      <c r="N487" s="269"/>
      <c r="O487" s="269"/>
      <c r="P487" s="269"/>
      <c r="Q487" s="269"/>
      <c r="R487" s="269"/>
      <c r="S487" s="269"/>
      <c r="T487" s="270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71" t="s">
        <v>255</v>
      </c>
      <c r="AU487" s="271" t="s">
        <v>87</v>
      </c>
      <c r="AV487" s="14" t="s">
        <v>87</v>
      </c>
      <c r="AW487" s="14" t="s">
        <v>36</v>
      </c>
      <c r="AX487" s="14" t="s">
        <v>78</v>
      </c>
      <c r="AY487" s="271" t="s">
        <v>242</v>
      </c>
    </row>
    <row r="488" s="14" customFormat="1">
      <c r="A488" s="14"/>
      <c r="B488" s="261"/>
      <c r="C488" s="262"/>
      <c r="D488" s="244" t="s">
        <v>255</v>
      </c>
      <c r="E488" s="263" t="s">
        <v>1</v>
      </c>
      <c r="F488" s="264" t="s">
        <v>8971</v>
      </c>
      <c r="G488" s="262"/>
      <c r="H488" s="265">
        <v>4</v>
      </c>
      <c r="I488" s="266"/>
      <c r="J488" s="262"/>
      <c r="K488" s="262"/>
      <c r="L488" s="267"/>
      <c r="M488" s="268"/>
      <c r="N488" s="269"/>
      <c r="O488" s="269"/>
      <c r="P488" s="269"/>
      <c r="Q488" s="269"/>
      <c r="R488" s="269"/>
      <c r="S488" s="269"/>
      <c r="T488" s="270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71" t="s">
        <v>255</v>
      </c>
      <c r="AU488" s="271" t="s">
        <v>87</v>
      </c>
      <c r="AV488" s="14" t="s">
        <v>87</v>
      </c>
      <c r="AW488" s="14" t="s">
        <v>36</v>
      </c>
      <c r="AX488" s="14" t="s">
        <v>78</v>
      </c>
      <c r="AY488" s="271" t="s">
        <v>242</v>
      </c>
    </row>
    <row r="489" s="15" customFormat="1">
      <c r="A489" s="15"/>
      <c r="B489" s="272"/>
      <c r="C489" s="273"/>
      <c r="D489" s="244" t="s">
        <v>255</v>
      </c>
      <c r="E489" s="274" t="s">
        <v>1</v>
      </c>
      <c r="F489" s="275" t="s">
        <v>268</v>
      </c>
      <c r="G489" s="273"/>
      <c r="H489" s="276">
        <v>23</v>
      </c>
      <c r="I489" s="277"/>
      <c r="J489" s="273"/>
      <c r="K489" s="273"/>
      <c r="L489" s="278"/>
      <c r="M489" s="279"/>
      <c r="N489" s="280"/>
      <c r="O489" s="280"/>
      <c r="P489" s="280"/>
      <c r="Q489" s="280"/>
      <c r="R489" s="280"/>
      <c r="S489" s="280"/>
      <c r="T489" s="281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82" t="s">
        <v>255</v>
      </c>
      <c r="AU489" s="282" t="s">
        <v>87</v>
      </c>
      <c r="AV489" s="15" t="s">
        <v>249</v>
      </c>
      <c r="AW489" s="15" t="s">
        <v>36</v>
      </c>
      <c r="AX489" s="15" t="s">
        <v>85</v>
      </c>
      <c r="AY489" s="282" t="s">
        <v>242</v>
      </c>
    </row>
    <row r="490" s="2" customFormat="1" ht="24.15" customHeight="1">
      <c r="A490" s="40"/>
      <c r="B490" s="41"/>
      <c r="C490" s="283" t="s">
        <v>2246</v>
      </c>
      <c r="D490" s="283" t="s">
        <v>477</v>
      </c>
      <c r="E490" s="284" t="s">
        <v>1481</v>
      </c>
      <c r="F490" s="285" t="s">
        <v>1482</v>
      </c>
      <c r="G490" s="286" t="s">
        <v>359</v>
      </c>
      <c r="H490" s="287">
        <v>4</v>
      </c>
      <c r="I490" s="288"/>
      <c r="J490" s="289">
        <f>ROUND(I490*H490,2)</f>
        <v>0</v>
      </c>
      <c r="K490" s="290"/>
      <c r="L490" s="291"/>
      <c r="M490" s="292" t="s">
        <v>1</v>
      </c>
      <c r="N490" s="293" t="s">
        <v>43</v>
      </c>
      <c r="O490" s="93"/>
      <c r="P490" s="240">
        <f>O490*H490</f>
        <v>0</v>
      </c>
      <c r="Q490" s="240">
        <v>0.016</v>
      </c>
      <c r="R490" s="240">
        <f>Q490*H490</f>
        <v>0.064000000000000001</v>
      </c>
      <c r="S490" s="240">
        <v>0</v>
      </c>
      <c r="T490" s="241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42" t="s">
        <v>895</v>
      </c>
      <c r="AT490" s="242" t="s">
        <v>477</v>
      </c>
      <c r="AU490" s="242" t="s">
        <v>87</v>
      </c>
      <c r="AY490" s="19" t="s">
        <v>242</v>
      </c>
      <c r="BE490" s="243">
        <f>IF(N490="základní",J490,0)</f>
        <v>0</v>
      </c>
      <c r="BF490" s="243">
        <f>IF(N490="snížená",J490,0)</f>
        <v>0</v>
      </c>
      <c r="BG490" s="243">
        <f>IF(N490="zákl. přenesená",J490,0)</f>
        <v>0</v>
      </c>
      <c r="BH490" s="243">
        <f>IF(N490="sníž. přenesená",J490,0)</f>
        <v>0</v>
      </c>
      <c r="BI490" s="243">
        <f>IF(N490="nulová",J490,0)</f>
        <v>0</v>
      </c>
      <c r="BJ490" s="19" t="s">
        <v>85</v>
      </c>
      <c r="BK490" s="243">
        <f>ROUND(I490*H490,2)</f>
        <v>0</v>
      </c>
      <c r="BL490" s="19" t="s">
        <v>1096</v>
      </c>
      <c r="BM490" s="242" t="s">
        <v>8975</v>
      </c>
    </row>
    <row r="491" s="2" customFormat="1">
      <c r="A491" s="40"/>
      <c r="B491" s="41"/>
      <c r="C491" s="42"/>
      <c r="D491" s="244" t="s">
        <v>251</v>
      </c>
      <c r="E491" s="42"/>
      <c r="F491" s="245" t="s">
        <v>1482</v>
      </c>
      <c r="G491" s="42"/>
      <c r="H491" s="42"/>
      <c r="I491" s="246"/>
      <c r="J491" s="42"/>
      <c r="K491" s="42"/>
      <c r="L491" s="46"/>
      <c r="M491" s="247"/>
      <c r="N491" s="248"/>
      <c r="O491" s="93"/>
      <c r="P491" s="93"/>
      <c r="Q491" s="93"/>
      <c r="R491" s="93"/>
      <c r="S491" s="93"/>
      <c r="T491" s="94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251</v>
      </c>
      <c r="AU491" s="19" t="s">
        <v>87</v>
      </c>
    </row>
    <row r="492" s="14" customFormat="1">
      <c r="A492" s="14"/>
      <c r="B492" s="261"/>
      <c r="C492" s="262"/>
      <c r="D492" s="244" t="s">
        <v>255</v>
      </c>
      <c r="E492" s="263" t="s">
        <v>1</v>
      </c>
      <c r="F492" s="264" t="s">
        <v>8970</v>
      </c>
      <c r="G492" s="262"/>
      <c r="H492" s="265">
        <v>4</v>
      </c>
      <c r="I492" s="266"/>
      <c r="J492" s="262"/>
      <c r="K492" s="262"/>
      <c r="L492" s="267"/>
      <c r="M492" s="268"/>
      <c r="N492" s="269"/>
      <c r="O492" s="269"/>
      <c r="P492" s="269"/>
      <c r="Q492" s="269"/>
      <c r="R492" s="269"/>
      <c r="S492" s="269"/>
      <c r="T492" s="270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71" t="s">
        <v>255</v>
      </c>
      <c r="AU492" s="271" t="s">
        <v>87</v>
      </c>
      <c r="AV492" s="14" t="s">
        <v>87</v>
      </c>
      <c r="AW492" s="14" t="s">
        <v>36</v>
      </c>
      <c r="AX492" s="14" t="s">
        <v>78</v>
      </c>
      <c r="AY492" s="271" t="s">
        <v>242</v>
      </c>
    </row>
    <row r="493" s="15" customFormat="1">
      <c r="A493" s="15"/>
      <c r="B493" s="272"/>
      <c r="C493" s="273"/>
      <c r="D493" s="244" t="s">
        <v>255</v>
      </c>
      <c r="E493" s="274" t="s">
        <v>1</v>
      </c>
      <c r="F493" s="275" t="s">
        <v>268</v>
      </c>
      <c r="G493" s="273"/>
      <c r="H493" s="276">
        <v>4</v>
      </c>
      <c r="I493" s="277"/>
      <c r="J493" s="273"/>
      <c r="K493" s="273"/>
      <c r="L493" s="278"/>
      <c r="M493" s="279"/>
      <c r="N493" s="280"/>
      <c r="O493" s="280"/>
      <c r="P493" s="280"/>
      <c r="Q493" s="280"/>
      <c r="R493" s="280"/>
      <c r="S493" s="280"/>
      <c r="T493" s="281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82" t="s">
        <v>255</v>
      </c>
      <c r="AU493" s="282" t="s">
        <v>87</v>
      </c>
      <c r="AV493" s="15" t="s">
        <v>249</v>
      </c>
      <c r="AW493" s="15" t="s">
        <v>36</v>
      </c>
      <c r="AX493" s="15" t="s">
        <v>85</v>
      </c>
      <c r="AY493" s="282" t="s">
        <v>242</v>
      </c>
    </row>
    <row r="494" s="2" customFormat="1" ht="24.15" customHeight="1">
      <c r="A494" s="40"/>
      <c r="B494" s="41"/>
      <c r="C494" s="283" t="s">
        <v>2253</v>
      </c>
      <c r="D494" s="283" t="s">
        <v>477</v>
      </c>
      <c r="E494" s="284" t="s">
        <v>1485</v>
      </c>
      <c r="F494" s="285" t="s">
        <v>1486</v>
      </c>
      <c r="G494" s="286" t="s">
        <v>359</v>
      </c>
      <c r="H494" s="287">
        <v>1</v>
      </c>
      <c r="I494" s="288"/>
      <c r="J494" s="289">
        <f>ROUND(I494*H494,2)</f>
        <v>0</v>
      </c>
      <c r="K494" s="290"/>
      <c r="L494" s="291"/>
      <c r="M494" s="292" t="s">
        <v>1</v>
      </c>
      <c r="N494" s="293" t="s">
        <v>43</v>
      </c>
      <c r="O494" s="93"/>
      <c r="P494" s="240">
        <f>O494*H494</f>
        <v>0</v>
      </c>
      <c r="Q494" s="240">
        <v>0.012999999999999999</v>
      </c>
      <c r="R494" s="240">
        <f>Q494*H494</f>
        <v>0.012999999999999999</v>
      </c>
      <c r="S494" s="240">
        <v>0</v>
      </c>
      <c r="T494" s="241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42" t="s">
        <v>895</v>
      </c>
      <c r="AT494" s="242" t="s">
        <v>477</v>
      </c>
      <c r="AU494" s="242" t="s">
        <v>87</v>
      </c>
      <c r="AY494" s="19" t="s">
        <v>242</v>
      </c>
      <c r="BE494" s="243">
        <f>IF(N494="základní",J494,0)</f>
        <v>0</v>
      </c>
      <c r="BF494" s="243">
        <f>IF(N494="snížená",J494,0)</f>
        <v>0</v>
      </c>
      <c r="BG494" s="243">
        <f>IF(N494="zákl. přenesená",J494,0)</f>
        <v>0</v>
      </c>
      <c r="BH494" s="243">
        <f>IF(N494="sníž. přenesená",J494,0)</f>
        <v>0</v>
      </c>
      <c r="BI494" s="243">
        <f>IF(N494="nulová",J494,0)</f>
        <v>0</v>
      </c>
      <c r="BJ494" s="19" t="s">
        <v>85</v>
      </c>
      <c r="BK494" s="243">
        <f>ROUND(I494*H494,2)</f>
        <v>0</v>
      </c>
      <c r="BL494" s="19" t="s">
        <v>1096</v>
      </c>
      <c r="BM494" s="242" t="s">
        <v>8976</v>
      </c>
    </row>
    <row r="495" s="2" customFormat="1">
      <c r="A495" s="40"/>
      <c r="B495" s="41"/>
      <c r="C495" s="42"/>
      <c r="D495" s="244" t="s">
        <v>251</v>
      </c>
      <c r="E495" s="42"/>
      <c r="F495" s="245" t="s">
        <v>1486</v>
      </c>
      <c r="G495" s="42"/>
      <c r="H495" s="42"/>
      <c r="I495" s="246"/>
      <c r="J495" s="42"/>
      <c r="K495" s="42"/>
      <c r="L495" s="46"/>
      <c r="M495" s="247"/>
      <c r="N495" s="248"/>
      <c r="O495" s="93"/>
      <c r="P495" s="93"/>
      <c r="Q495" s="93"/>
      <c r="R495" s="93"/>
      <c r="S495" s="93"/>
      <c r="T495" s="94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251</v>
      </c>
      <c r="AU495" s="19" t="s">
        <v>87</v>
      </c>
    </row>
    <row r="496" s="14" customFormat="1">
      <c r="A496" s="14"/>
      <c r="B496" s="261"/>
      <c r="C496" s="262"/>
      <c r="D496" s="244" t="s">
        <v>255</v>
      </c>
      <c r="E496" s="263" t="s">
        <v>1</v>
      </c>
      <c r="F496" s="264" t="s">
        <v>8972</v>
      </c>
      <c r="G496" s="262"/>
      <c r="H496" s="265">
        <v>1</v>
      </c>
      <c r="I496" s="266"/>
      <c r="J496" s="262"/>
      <c r="K496" s="262"/>
      <c r="L496" s="267"/>
      <c r="M496" s="268"/>
      <c r="N496" s="269"/>
      <c r="O496" s="269"/>
      <c r="P496" s="269"/>
      <c r="Q496" s="269"/>
      <c r="R496" s="269"/>
      <c r="S496" s="269"/>
      <c r="T496" s="270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71" t="s">
        <v>255</v>
      </c>
      <c r="AU496" s="271" t="s">
        <v>87</v>
      </c>
      <c r="AV496" s="14" t="s">
        <v>87</v>
      </c>
      <c r="AW496" s="14" t="s">
        <v>36</v>
      </c>
      <c r="AX496" s="14" t="s">
        <v>78</v>
      </c>
      <c r="AY496" s="271" t="s">
        <v>242</v>
      </c>
    </row>
    <row r="497" s="15" customFormat="1">
      <c r="A497" s="15"/>
      <c r="B497" s="272"/>
      <c r="C497" s="273"/>
      <c r="D497" s="244" t="s">
        <v>255</v>
      </c>
      <c r="E497" s="274" t="s">
        <v>1</v>
      </c>
      <c r="F497" s="275" t="s">
        <v>268</v>
      </c>
      <c r="G497" s="273"/>
      <c r="H497" s="276">
        <v>1</v>
      </c>
      <c r="I497" s="277"/>
      <c r="J497" s="273"/>
      <c r="K497" s="273"/>
      <c r="L497" s="278"/>
      <c r="M497" s="279"/>
      <c r="N497" s="280"/>
      <c r="O497" s="280"/>
      <c r="P497" s="280"/>
      <c r="Q497" s="280"/>
      <c r="R497" s="280"/>
      <c r="S497" s="280"/>
      <c r="T497" s="281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82" t="s">
        <v>255</v>
      </c>
      <c r="AU497" s="282" t="s">
        <v>87</v>
      </c>
      <c r="AV497" s="15" t="s">
        <v>249</v>
      </c>
      <c r="AW497" s="15" t="s">
        <v>36</v>
      </c>
      <c r="AX497" s="15" t="s">
        <v>85</v>
      </c>
      <c r="AY497" s="282" t="s">
        <v>242</v>
      </c>
    </row>
    <row r="498" s="2" customFormat="1" ht="24.15" customHeight="1">
      <c r="A498" s="40"/>
      <c r="B498" s="41"/>
      <c r="C498" s="283" t="s">
        <v>2171</v>
      </c>
      <c r="D498" s="283" t="s">
        <v>477</v>
      </c>
      <c r="E498" s="284" t="s">
        <v>1489</v>
      </c>
      <c r="F498" s="285" t="s">
        <v>1490</v>
      </c>
      <c r="G498" s="286" t="s">
        <v>359</v>
      </c>
      <c r="H498" s="287">
        <v>8</v>
      </c>
      <c r="I498" s="288"/>
      <c r="J498" s="289">
        <f>ROUND(I498*H498,2)</f>
        <v>0</v>
      </c>
      <c r="K498" s="290"/>
      <c r="L498" s="291"/>
      <c r="M498" s="292" t="s">
        <v>1</v>
      </c>
      <c r="N498" s="293" t="s">
        <v>43</v>
      </c>
      <c r="O498" s="93"/>
      <c r="P498" s="240">
        <f>O498*H498</f>
        <v>0</v>
      </c>
      <c r="Q498" s="240">
        <v>0.02</v>
      </c>
      <c r="R498" s="240">
        <f>Q498*H498</f>
        <v>0.16</v>
      </c>
      <c r="S498" s="240">
        <v>0</v>
      </c>
      <c r="T498" s="241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42" t="s">
        <v>895</v>
      </c>
      <c r="AT498" s="242" t="s">
        <v>477</v>
      </c>
      <c r="AU498" s="242" t="s">
        <v>87</v>
      </c>
      <c r="AY498" s="19" t="s">
        <v>242</v>
      </c>
      <c r="BE498" s="243">
        <f>IF(N498="základní",J498,0)</f>
        <v>0</v>
      </c>
      <c r="BF498" s="243">
        <f>IF(N498="snížená",J498,0)</f>
        <v>0</v>
      </c>
      <c r="BG498" s="243">
        <f>IF(N498="zákl. přenesená",J498,0)</f>
        <v>0</v>
      </c>
      <c r="BH498" s="243">
        <f>IF(N498="sníž. přenesená",J498,0)</f>
        <v>0</v>
      </c>
      <c r="BI498" s="243">
        <f>IF(N498="nulová",J498,0)</f>
        <v>0</v>
      </c>
      <c r="BJ498" s="19" t="s">
        <v>85</v>
      </c>
      <c r="BK498" s="243">
        <f>ROUND(I498*H498,2)</f>
        <v>0</v>
      </c>
      <c r="BL498" s="19" t="s">
        <v>1096</v>
      </c>
      <c r="BM498" s="242" t="s">
        <v>8977</v>
      </c>
    </row>
    <row r="499" s="2" customFormat="1">
      <c r="A499" s="40"/>
      <c r="B499" s="41"/>
      <c r="C499" s="42"/>
      <c r="D499" s="244" t="s">
        <v>251</v>
      </c>
      <c r="E499" s="42"/>
      <c r="F499" s="245" t="s">
        <v>1490</v>
      </c>
      <c r="G499" s="42"/>
      <c r="H499" s="42"/>
      <c r="I499" s="246"/>
      <c r="J499" s="42"/>
      <c r="K499" s="42"/>
      <c r="L499" s="46"/>
      <c r="M499" s="247"/>
      <c r="N499" s="248"/>
      <c r="O499" s="93"/>
      <c r="P499" s="93"/>
      <c r="Q499" s="93"/>
      <c r="R499" s="93"/>
      <c r="S499" s="93"/>
      <c r="T499" s="94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251</v>
      </c>
      <c r="AU499" s="19" t="s">
        <v>87</v>
      </c>
    </row>
    <row r="500" s="14" customFormat="1">
      <c r="A500" s="14"/>
      <c r="B500" s="261"/>
      <c r="C500" s="262"/>
      <c r="D500" s="244" t="s">
        <v>255</v>
      </c>
      <c r="E500" s="263" t="s">
        <v>1</v>
      </c>
      <c r="F500" s="264" t="s">
        <v>8969</v>
      </c>
      <c r="G500" s="262"/>
      <c r="H500" s="265">
        <v>8</v>
      </c>
      <c r="I500" s="266"/>
      <c r="J500" s="262"/>
      <c r="K500" s="262"/>
      <c r="L500" s="267"/>
      <c r="M500" s="268"/>
      <c r="N500" s="269"/>
      <c r="O500" s="269"/>
      <c r="P500" s="269"/>
      <c r="Q500" s="269"/>
      <c r="R500" s="269"/>
      <c r="S500" s="269"/>
      <c r="T500" s="270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71" t="s">
        <v>255</v>
      </c>
      <c r="AU500" s="271" t="s">
        <v>87</v>
      </c>
      <c r="AV500" s="14" t="s">
        <v>87</v>
      </c>
      <c r="AW500" s="14" t="s">
        <v>36</v>
      </c>
      <c r="AX500" s="14" t="s">
        <v>78</v>
      </c>
      <c r="AY500" s="271" t="s">
        <v>242</v>
      </c>
    </row>
    <row r="501" s="15" customFormat="1">
      <c r="A501" s="15"/>
      <c r="B501" s="272"/>
      <c r="C501" s="273"/>
      <c r="D501" s="244" t="s">
        <v>255</v>
      </c>
      <c r="E501" s="274" t="s">
        <v>1</v>
      </c>
      <c r="F501" s="275" t="s">
        <v>268</v>
      </c>
      <c r="G501" s="273"/>
      <c r="H501" s="276">
        <v>8</v>
      </c>
      <c r="I501" s="277"/>
      <c r="J501" s="273"/>
      <c r="K501" s="273"/>
      <c r="L501" s="278"/>
      <c r="M501" s="279"/>
      <c r="N501" s="280"/>
      <c r="O501" s="280"/>
      <c r="P501" s="280"/>
      <c r="Q501" s="280"/>
      <c r="R501" s="280"/>
      <c r="S501" s="280"/>
      <c r="T501" s="281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82" t="s">
        <v>255</v>
      </c>
      <c r="AU501" s="282" t="s">
        <v>87</v>
      </c>
      <c r="AV501" s="15" t="s">
        <v>249</v>
      </c>
      <c r="AW501" s="15" t="s">
        <v>36</v>
      </c>
      <c r="AX501" s="15" t="s">
        <v>85</v>
      </c>
      <c r="AY501" s="282" t="s">
        <v>242</v>
      </c>
    </row>
    <row r="502" s="2" customFormat="1" ht="24.15" customHeight="1">
      <c r="A502" s="40"/>
      <c r="B502" s="41"/>
      <c r="C502" s="230" t="s">
        <v>684</v>
      </c>
      <c r="D502" s="230" t="s">
        <v>245</v>
      </c>
      <c r="E502" s="231" t="s">
        <v>1495</v>
      </c>
      <c r="F502" s="232" t="s">
        <v>1496</v>
      </c>
      <c r="G502" s="233" t="s">
        <v>359</v>
      </c>
      <c r="H502" s="234">
        <v>2</v>
      </c>
      <c r="I502" s="235"/>
      <c r="J502" s="236">
        <f>ROUND(I502*H502,2)</f>
        <v>0</v>
      </c>
      <c r="K502" s="237"/>
      <c r="L502" s="46"/>
      <c r="M502" s="238" t="s">
        <v>1</v>
      </c>
      <c r="N502" s="239" t="s">
        <v>43</v>
      </c>
      <c r="O502" s="93"/>
      <c r="P502" s="240">
        <f>O502*H502</f>
        <v>0</v>
      </c>
      <c r="Q502" s="240">
        <v>0</v>
      </c>
      <c r="R502" s="240">
        <f>Q502*H502</f>
        <v>0</v>
      </c>
      <c r="S502" s="240">
        <v>0</v>
      </c>
      <c r="T502" s="24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42" t="s">
        <v>1096</v>
      </c>
      <c r="AT502" s="242" t="s">
        <v>245</v>
      </c>
      <c r="AU502" s="242" t="s">
        <v>87</v>
      </c>
      <c r="AY502" s="19" t="s">
        <v>242</v>
      </c>
      <c r="BE502" s="243">
        <f>IF(N502="základní",J502,0)</f>
        <v>0</v>
      </c>
      <c r="BF502" s="243">
        <f>IF(N502="snížená",J502,0)</f>
        <v>0</v>
      </c>
      <c r="BG502" s="243">
        <f>IF(N502="zákl. přenesená",J502,0)</f>
        <v>0</v>
      </c>
      <c r="BH502" s="243">
        <f>IF(N502="sníž. přenesená",J502,0)</f>
        <v>0</v>
      </c>
      <c r="BI502" s="243">
        <f>IF(N502="nulová",J502,0)</f>
        <v>0</v>
      </c>
      <c r="BJ502" s="19" t="s">
        <v>85</v>
      </c>
      <c r="BK502" s="243">
        <f>ROUND(I502*H502,2)</f>
        <v>0</v>
      </c>
      <c r="BL502" s="19" t="s">
        <v>1096</v>
      </c>
      <c r="BM502" s="242" t="s">
        <v>8978</v>
      </c>
    </row>
    <row r="503" s="2" customFormat="1">
      <c r="A503" s="40"/>
      <c r="B503" s="41"/>
      <c r="C503" s="42"/>
      <c r="D503" s="244" t="s">
        <v>251</v>
      </c>
      <c r="E503" s="42"/>
      <c r="F503" s="245" t="s">
        <v>1498</v>
      </c>
      <c r="G503" s="42"/>
      <c r="H503" s="42"/>
      <c r="I503" s="246"/>
      <c r="J503" s="42"/>
      <c r="K503" s="42"/>
      <c r="L503" s="46"/>
      <c r="M503" s="247"/>
      <c r="N503" s="24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251</v>
      </c>
      <c r="AU503" s="19" t="s">
        <v>87</v>
      </c>
    </row>
    <row r="504" s="2" customFormat="1">
      <c r="A504" s="40"/>
      <c r="B504" s="41"/>
      <c r="C504" s="42"/>
      <c r="D504" s="249" t="s">
        <v>253</v>
      </c>
      <c r="E504" s="42"/>
      <c r="F504" s="250" t="s">
        <v>1499</v>
      </c>
      <c r="G504" s="42"/>
      <c r="H504" s="42"/>
      <c r="I504" s="246"/>
      <c r="J504" s="42"/>
      <c r="K504" s="42"/>
      <c r="L504" s="46"/>
      <c r="M504" s="247"/>
      <c r="N504" s="248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253</v>
      </c>
      <c r="AU504" s="19" t="s">
        <v>87</v>
      </c>
    </row>
    <row r="505" s="14" customFormat="1">
      <c r="A505" s="14"/>
      <c r="B505" s="261"/>
      <c r="C505" s="262"/>
      <c r="D505" s="244" t="s">
        <v>255</v>
      </c>
      <c r="E505" s="263" t="s">
        <v>1</v>
      </c>
      <c r="F505" s="264" t="s">
        <v>8979</v>
      </c>
      <c r="G505" s="262"/>
      <c r="H505" s="265">
        <v>2</v>
      </c>
      <c r="I505" s="266"/>
      <c r="J505" s="262"/>
      <c r="K505" s="262"/>
      <c r="L505" s="267"/>
      <c r="M505" s="268"/>
      <c r="N505" s="269"/>
      <c r="O505" s="269"/>
      <c r="P505" s="269"/>
      <c r="Q505" s="269"/>
      <c r="R505" s="269"/>
      <c r="S505" s="269"/>
      <c r="T505" s="270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71" t="s">
        <v>255</v>
      </c>
      <c r="AU505" s="271" t="s">
        <v>87</v>
      </c>
      <c r="AV505" s="14" t="s">
        <v>87</v>
      </c>
      <c r="AW505" s="14" t="s">
        <v>36</v>
      </c>
      <c r="AX505" s="14" t="s">
        <v>85</v>
      </c>
      <c r="AY505" s="271" t="s">
        <v>242</v>
      </c>
    </row>
    <row r="506" s="2" customFormat="1" ht="24.15" customHeight="1">
      <c r="A506" s="40"/>
      <c r="B506" s="41"/>
      <c r="C506" s="283" t="s">
        <v>691</v>
      </c>
      <c r="D506" s="283" t="s">
        <v>477</v>
      </c>
      <c r="E506" s="284" t="s">
        <v>1504</v>
      </c>
      <c r="F506" s="285" t="s">
        <v>1505</v>
      </c>
      <c r="G506" s="286" t="s">
        <v>359</v>
      </c>
      <c r="H506" s="287">
        <v>2</v>
      </c>
      <c r="I506" s="288"/>
      <c r="J506" s="289">
        <f>ROUND(I506*H506,2)</f>
        <v>0</v>
      </c>
      <c r="K506" s="290"/>
      <c r="L506" s="291"/>
      <c r="M506" s="292" t="s">
        <v>1</v>
      </c>
      <c r="N506" s="293" t="s">
        <v>43</v>
      </c>
      <c r="O506" s="93"/>
      <c r="P506" s="240">
        <f>O506*H506</f>
        <v>0</v>
      </c>
      <c r="Q506" s="240">
        <v>0.017000000000000001</v>
      </c>
      <c r="R506" s="240">
        <f>Q506*H506</f>
        <v>0.034000000000000002</v>
      </c>
      <c r="S506" s="240">
        <v>0</v>
      </c>
      <c r="T506" s="241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42" t="s">
        <v>895</v>
      </c>
      <c r="AT506" s="242" t="s">
        <v>477</v>
      </c>
      <c r="AU506" s="242" t="s">
        <v>87</v>
      </c>
      <c r="AY506" s="19" t="s">
        <v>242</v>
      </c>
      <c r="BE506" s="243">
        <f>IF(N506="základní",J506,0)</f>
        <v>0</v>
      </c>
      <c r="BF506" s="243">
        <f>IF(N506="snížená",J506,0)</f>
        <v>0</v>
      </c>
      <c r="BG506" s="243">
        <f>IF(N506="zákl. přenesená",J506,0)</f>
        <v>0</v>
      </c>
      <c r="BH506" s="243">
        <f>IF(N506="sníž. přenesená",J506,0)</f>
        <v>0</v>
      </c>
      <c r="BI506" s="243">
        <f>IF(N506="nulová",J506,0)</f>
        <v>0</v>
      </c>
      <c r="BJ506" s="19" t="s">
        <v>85</v>
      </c>
      <c r="BK506" s="243">
        <f>ROUND(I506*H506,2)</f>
        <v>0</v>
      </c>
      <c r="BL506" s="19" t="s">
        <v>1096</v>
      </c>
      <c r="BM506" s="242" t="s">
        <v>8980</v>
      </c>
    </row>
    <row r="507" s="2" customFormat="1">
      <c r="A507" s="40"/>
      <c r="B507" s="41"/>
      <c r="C507" s="42"/>
      <c r="D507" s="244" t="s">
        <v>251</v>
      </c>
      <c r="E507" s="42"/>
      <c r="F507" s="245" t="s">
        <v>1505</v>
      </c>
      <c r="G507" s="42"/>
      <c r="H507" s="42"/>
      <c r="I507" s="246"/>
      <c r="J507" s="42"/>
      <c r="K507" s="42"/>
      <c r="L507" s="46"/>
      <c r="M507" s="247"/>
      <c r="N507" s="248"/>
      <c r="O507" s="93"/>
      <c r="P507" s="93"/>
      <c r="Q507" s="93"/>
      <c r="R507" s="93"/>
      <c r="S507" s="93"/>
      <c r="T507" s="94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251</v>
      </c>
      <c r="AU507" s="19" t="s">
        <v>87</v>
      </c>
    </row>
    <row r="508" s="2" customFormat="1" ht="24.15" customHeight="1">
      <c r="A508" s="40"/>
      <c r="B508" s="41"/>
      <c r="C508" s="230" t="s">
        <v>626</v>
      </c>
      <c r="D508" s="230" t="s">
        <v>245</v>
      </c>
      <c r="E508" s="231" t="s">
        <v>1520</v>
      </c>
      <c r="F508" s="232" t="s">
        <v>1521</v>
      </c>
      <c r="G508" s="233" t="s">
        <v>359</v>
      </c>
      <c r="H508" s="234">
        <v>2</v>
      </c>
      <c r="I508" s="235"/>
      <c r="J508" s="236">
        <f>ROUND(I508*H508,2)</f>
        <v>0</v>
      </c>
      <c r="K508" s="237"/>
      <c r="L508" s="46"/>
      <c r="M508" s="238" t="s">
        <v>1</v>
      </c>
      <c r="N508" s="239" t="s">
        <v>43</v>
      </c>
      <c r="O508" s="93"/>
      <c r="P508" s="240">
        <f>O508*H508</f>
        <v>0</v>
      </c>
      <c r="Q508" s="240">
        <v>0</v>
      </c>
      <c r="R508" s="240">
        <f>Q508*H508</f>
        <v>0</v>
      </c>
      <c r="S508" s="240">
        <v>0</v>
      </c>
      <c r="T508" s="241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42" t="s">
        <v>1096</v>
      </c>
      <c r="AT508" s="242" t="s">
        <v>245</v>
      </c>
      <c r="AU508" s="242" t="s">
        <v>87</v>
      </c>
      <c r="AY508" s="19" t="s">
        <v>242</v>
      </c>
      <c r="BE508" s="243">
        <f>IF(N508="základní",J508,0)</f>
        <v>0</v>
      </c>
      <c r="BF508" s="243">
        <f>IF(N508="snížená",J508,0)</f>
        <v>0</v>
      </c>
      <c r="BG508" s="243">
        <f>IF(N508="zákl. přenesená",J508,0)</f>
        <v>0</v>
      </c>
      <c r="BH508" s="243">
        <f>IF(N508="sníž. přenesená",J508,0)</f>
        <v>0</v>
      </c>
      <c r="BI508" s="243">
        <f>IF(N508="nulová",J508,0)</f>
        <v>0</v>
      </c>
      <c r="BJ508" s="19" t="s">
        <v>85</v>
      </c>
      <c r="BK508" s="243">
        <f>ROUND(I508*H508,2)</f>
        <v>0</v>
      </c>
      <c r="BL508" s="19" t="s">
        <v>1096</v>
      </c>
      <c r="BM508" s="242" t="s">
        <v>8981</v>
      </c>
    </row>
    <row r="509" s="2" customFormat="1">
      <c r="A509" s="40"/>
      <c r="B509" s="41"/>
      <c r="C509" s="42"/>
      <c r="D509" s="244" t="s">
        <v>251</v>
      </c>
      <c r="E509" s="42"/>
      <c r="F509" s="245" t="s">
        <v>1523</v>
      </c>
      <c r="G509" s="42"/>
      <c r="H509" s="42"/>
      <c r="I509" s="246"/>
      <c r="J509" s="42"/>
      <c r="K509" s="42"/>
      <c r="L509" s="46"/>
      <c r="M509" s="247"/>
      <c r="N509" s="248"/>
      <c r="O509" s="93"/>
      <c r="P509" s="93"/>
      <c r="Q509" s="93"/>
      <c r="R509" s="93"/>
      <c r="S509" s="93"/>
      <c r="T509" s="94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251</v>
      </c>
      <c r="AU509" s="19" t="s">
        <v>87</v>
      </c>
    </row>
    <row r="510" s="2" customFormat="1">
      <c r="A510" s="40"/>
      <c r="B510" s="41"/>
      <c r="C510" s="42"/>
      <c r="D510" s="249" t="s">
        <v>253</v>
      </c>
      <c r="E510" s="42"/>
      <c r="F510" s="250" t="s">
        <v>1524</v>
      </c>
      <c r="G510" s="42"/>
      <c r="H510" s="42"/>
      <c r="I510" s="246"/>
      <c r="J510" s="42"/>
      <c r="K510" s="42"/>
      <c r="L510" s="46"/>
      <c r="M510" s="247"/>
      <c r="N510" s="248"/>
      <c r="O510" s="93"/>
      <c r="P510" s="93"/>
      <c r="Q510" s="93"/>
      <c r="R510" s="93"/>
      <c r="S510" s="93"/>
      <c r="T510" s="94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253</v>
      </c>
      <c r="AU510" s="19" t="s">
        <v>87</v>
      </c>
    </row>
    <row r="511" s="14" customFormat="1">
      <c r="A511" s="14"/>
      <c r="B511" s="261"/>
      <c r="C511" s="262"/>
      <c r="D511" s="244" t="s">
        <v>255</v>
      </c>
      <c r="E511" s="263" t="s">
        <v>1</v>
      </c>
      <c r="F511" s="264" t="s">
        <v>8982</v>
      </c>
      <c r="G511" s="262"/>
      <c r="H511" s="265">
        <v>2</v>
      </c>
      <c r="I511" s="266"/>
      <c r="J511" s="262"/>
      <c r="K511" s="262"/>
      <c r="L511" s="267"/>
      <c r="M511" s="268"/>
      <c r="N511" s="269"/>
      <c r="O511" s="269"/>
      <c r="P511" s="269"/>
      <c r="Q511" s="269"/>
      <c r="R511" s="269"/>
      <c r="S511" s="269"/>
      <c r="T511" s="270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71" t="s">
        <v>255</v>
      </c>
      <c r="AU511" s="271" t="s">
        <v>87</v>
      </c>
      <c r="AV511" s="14" t="s">
        <v>87</v>
      </c>
      <c r="AW511" s="14" t="s">
        <v>36</v>
      </c>
      <c r="AX511" s="14" t="s">
        <v>85</v>
      </c>
      <c r="AY511" s="271" t="s">
        <v>242</v>
      </c>
    </row>
    <row r="512" s="2" customFormat="1" ht="33" customHeight="1">
      <c r="A512" s="40"/>
      <c r="B512" s="41"/>
      <c r="C512" s="283" t="s">
        <v>633</v>
      </c>
      <c r="D512" s="283" t="s">
        <v>477</v>
      </c>
      <c r="E512" s="284" t="s">
        <v>1538</v>
      </c>
      <c r="F512" s="285" t="s">
        <v>1539</v>
      </c>
      <c r="G512" s="286" t="s">
        <v>359</v>
      </c>
      <c r="H512" s="287">
        <v>2</v>
      </c>
      <c r="I512" s="288"/>
      <c r="J512" s="289">
        <f>ROUND(I512*H512,2)</f>
        <v>0</v>
      </c>
      <c r="K512" s="290"/>
      <c r="L512" s="291"/>
      <c r="M512" s="292" t="s">
        <v>1</v>
      </c>
      <c r="N512" s="293" t="s">
        <v>43</v>
      </c>
      <c r="O512" s="93"/>
      <c r="P512" s="240">
        <f>O512*H512</f>
        <v>0</v>
      </c>
      <c r="Q512" s="240">
        <v>0.021600000000000001</v>
      </c>
      <c r="R512" s="240">
        <f>Q512*H512</f>
        <v>0.043200000000000002</v>
      </c>
      <c r="S512" s="240">
        <v>0</v>
      </c>
      <c r="T512" s="241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42" t="s">
        <v>895</v>
      </c>
      <c r="AT512" s="242" t="s">
        <v>477</v>
      </c>
      <c r="AU512" s="242" t="s">
        <v>87</v>
      </c>
      <c r="AY512" s="19" t="s">
        <v>242</v>
      </c>
      <c r="BE512" s="243">
        <f>IF(N512="základní",J512,0)</f>
        <v>0</v>
      </c>
      <c r="BF512" s="243">
        <f>IF(N512="snížená",J512,0)</f>
        <v>0</v>
      </c>
      <c r="BG512" s="243">
        <f>IF(N512="zákl. přenesená",J512,0)</f>
        <v>0</v>
      </c>
      <c r="BH512" s="243">
        <f>IF(N512="sníž. přenesená",J512,0)</f>
        <v>0</v>
      </c>
      <c r="BI512" s="243">
        <f>IF(N512="nulová",J512,0)</f>
        <v>0</v>
      </c>
      <c r="BJ512" s="19" t="s">
        <v>85</v>
      </c>
      <c r="BK512" s="243">
        <f>ROUND(I512*H512,2)</f>
        <v>0</v>
      </c>
      <c r="BL512" s="19" t="s">
        <v>1096</v>
      </c>
      <c r="BM512" s="242" t="s">
        <v>8983</v>
      </c>
    </row>
    <row r="513" s="2" customFormat="1">
      <c r="A513" s="40"/>
      <c r="B513" s="41"/>
      <c r="C513" s="42"/>
      <c r="D513" s="244" t="s">
        <v>251</v>
      </c>
      <c r="E513" s="42"/>
      <c r="F513" s="245" t="s">
        <v>1539</v>
      </c>
      <c r="G513" s="42"/>
      <c r="H513" s="42"/>
      <c r="I513" s="246"/>
      <c r="J513" s="42"/>
      <c r="K513" s="42"/>
      <c r="L513" s="46"/>
      <c r="M513" s="247"/>
      <c r="N513" s="248"/>
      <c r="O513" s="93"/>
      <c r="P513" s="93"/>
      <c r="Q513" s="93"/>
      <c r="R513" s="93"/>
      <c r="S513" s="93"/>
      <c r="T513" s="94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251</v>
      </c>
      <c r="AU513" s="19" t="s">
        <v>87</v>
      </c>
    </row>
    <row r="514" s="2" customFormat="1" ht="24.15" customHeight="1">
      <c r="A514" s="40"/>
      <c r="B514" s="41"/>
      <c r="C514" s="230" t="s">
        <v>1247</v>
      </c>
      <c r="D514" s="230" t="s">
        <v>245</v>
      </c>
      <c r="E514" s="231" t="s">
        <v>8984</v>
      </c>
      <c r="F514" s="232" t="s">
        <v>8985</v>
      </c>
      <c r="G514" s="233" t="s">
        <v>359</v>
      </c>
      <c r="H514" s="234">
        <v>1</v>
      </c>
      <c r="I514" s="235"/>
      <c r="J514" s="236">
        <f>ROUND(I514*H514,2)</f>
        <v>0</v>
      </c>
      <c r="K514" s="237"/>
      <c r="L514" s="46"/>
      <c r="M514" s="238" t="s">
        <v>1</v>
      </c>
      <c r="N514" s="239" t="s">
        <v>43</v>
      </c>
      <c r="O514" s="93"/>
      <c r="P514" s="240">
        <f>O514*H514</f>
        <v>0</v>
      </c>
      <c r="Q514" s="240">
        <v>0</v>
      </c>
      <c r="R514" s="240">
        <f>Q514*H514</f>
        <v>0</v>
      </c>
      <c r="S514" s="240">
        <v>0</v>
      </c>
      <c r="T514" s="241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42" t="s">
        <v>1096</v>
      </c>
      <c r="AT514" s="242" t="s">
        <v>245</v>
      </c>
      <c r="AU514" s="242" t="s">
        <v>87</v>
      </c>
      <c r="AY514" s="19" t="s">
        <v>242</v>
      </c>
      <c r="BE514" s="243">
        <f>IF(N514="základní",J514,0)</f>
        <v>0</v>
      </c>
      <c r="BF514" s="243">
        <f>IF(N514="snížená",J514,0)</f>
        <v>0</v>
      </c>
      <c r="BG514" s="243">
        <f>IF(N514="zákl. přenesená",J514,0)</f>
        <v>0</v>
      </c>
      <c r="BH514" s="243">
        <f>IF(N514="sníž. přenesená",J514,0)</f>
        <v>0</v>
      </c>
      <c r="BI514" s="243">
        <f>IF(N514="nulová",J514,0)</f>
        <v>0</v>
      </c>
      <c r="BJ514" s="19" t="s">
        <v>85</v>
      </c>
      <c r="BK514" s="243">
        <f>ROUND(I514*H514,2)</f>
        <v>0</v>
      </c>
      <c r="BL514" s="19" t="s">
        <v>1096</v>
      </c>
      <c r="BM514" s="242" t="s">
        <v>8986</v>
      </c>
    </row>
    <row r="515" s="2" customFormat="1">
      <c r="A515" s="40"/>
      <c r="B515" s="41"/>
      <c r="C515" s="42"/>
      <c r="D515" s="244" t="s">
        <v>251</v>
      </c>
      <c r="E515" s="42"/>
      <c r="F515" s="245" t="s">
        <v>8987</v>
      </c>
      <c r="G515" s="42"/>
      <c r="H515" s="42"/>
      <c r="I515" s="246"/>
      <c r="J515" s="42"/>
      <c r="K515" s="42"/>
      <c r="L515" s="46"/>
      <c r="M515" s="247"/>
      <c r="N515" s="248"/>
      <c r="O515" s="93"/>
      <c r="P515" s="93"/>
      <c r="Q515" s="93"/>
      <c r="R515" s="93"/>
      <c r="S515" s="93"/>
      <c r="T515" s="94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251</v>
      </c>
      <c r="AU515" s="19" t="s">
        <v>87</v>
      </c>
    </row>
    <row r="516" s="2" customFormat="1">
      <c r="A516" s="40"/>
      <c r="B516" s="41"/>
      <c r="C516" s="42"/>
      <c r="D516" s="249" t="s">
        <v>253</v>
      </c>
      <c r="E516" s="42"/>
      <c r="F516" s="250" t="s">
        <v>8988</v>
      </c>
      <c r="G516" s="42"/>
      <c r="H516" s="42"/>
      <c r="I516" s="246"/>
      <c r="J516" s="42"/>
      <c r="K516" s="42"/>
      <c r="L516" s="46"/>
      <c r="M516" s="247"/>
      <c r="N516" s="248"/>
      <c r="O516" s="93"/>
      <c r="P516" s="93"/>
      <c r="Q516" s="93"/>
      <c r="R516" s="93"/>
      <c r="S516" s="93"/>
      <c r="T516" s="94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253</v>
      </c>
      <c r="AU516" s="19" t="s">
        <v>87</v>
      </c>
    </row>
    <row r="517" s="14" customFormat="1">
      <c r="A517" s="14"/>
      <c r="B517" s="261"/>
      <c r="C517" s="262"/>
      <c r="D517" s="244" t="s">
        <v>255</v>
      </c>
      <c r="E517" s="263" t="s">
        <v>1</v>
      </c>
      <c r="F517" s="264" t="s">
        <v>8989</v>
      </c>
      <c r="G517" s="262"/>
      <c r="H517" s="265">
        <v>1</v>
      </c>
      <c r="I517" s="266"/>
      <c r="J517" s="262"/>
      <c r="K517" s="262"/>
      <c r="L517" s="267"/>
      <c r="M517" s="268"/>
      <c r="N517" s="269"/>
      <c r="O517" s="269"/>
      <c r="P517" s="269"/>
      <c r="Q517" s="269"/>
      <c r="R517" s="269"/>
      <c r="S517" s="269"/>
      <c r="T517" s="270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71" t="s">
        <v>255</v>
      </c>
      <c r="AU517" s="271" t="s">
        <v>87</v>
      </c>
      <c r="AV517" s="14" t="s">
        <v>87</v>
      </c>
      <c r="AW517" s="14" t="s">
        <v>36</v>
      </c>
      <c r="AX517" s="14" t="s">
        <v>85</v>
      </c>
      <c r="AY517" s="271" t="s">
        <v>242</v>
      </c>
    </row>
    <row r="518" s="2" customFormat="1" ht="24.15" customHeight="1">
      <c r="A518" s="40"/>
      <c r="B518" s="41"/>
      <c r="C518" s="283" t="s">
        <v>1321</v>
      </c>
      <c r="D518" s="283" t="s">
        <v>477</v>
      </c>
      <c r="E518" s="284" t="s">
        <v>8990</v>
      </c>
      <c r="F518" s="285" t="s">
        <v>8991</v>
      </c>
      <c r="G518" s="286" t="s">
        <v>248</v>
      </c>
      <c r="H518" s="287">
        <v>2.2549999999999999</v>
      </c>
      <c r="I518" s="288"/>
      <c r="J518" s="289">
        <f>ROUND(I518*H518,2)</f>
        <v>0</v>
      </c>
      <c r="K518" s="290"/>
      <c r="L518" s="291"/>
      <c r="M518" s="292" t="s">
        <v>1</v>
      </c>
      <c r="N518" s="293" t="s">
        <v>43</v>
      </c>
      <c r="O518" s="93"/>
      <c r="P518" s="240">
        <f>O518*H518</f>
        <v>0</v>
      </c>
      <c r="Q518" s="240">
        <v>0.025440000000000001</v>
      </c>
      <c r="R518" s="240">
        <f>Q518*H518</f>
        <v>0.0573672</v>
      </c>
      <c r="S518" s="240">
        <v>0</v>
      </c>
      <c r="T518" s="241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42" t="s">
        <v>895</v>
      </c>
      <c r="AT518" s="242" t="s">
        <v>477</v>
      </c>
      <c r="AU518" s="242" t="s">
        <v>87</v>
      </c>
      <c r="AY518" s="19" t="s">
        <v>242</v>
      </c>
      <c r="BE518" s="243">
        <f>IF(N518="základní",J518,0)</f>
        <v>0</v>
      </c>
      <c r="BF518" s="243">
        <f>IF(N518="snížená",J518,0)</f>
        <v>0</v>
      </c>
      <c r="BG518" s="243">
        <f>IF(N518="zákl. přenesená",J518,0)</f>
        <v>0</v>
      </c>
      <c r="BH518" s="243">
        <f>IF(N518="sníž. přenesená",J518,0)</f>
        <v>0</v>
      </c>
      <c r="BI518" s="243">
        <f>IF(N518="nulová",J518,0)</f>
        <v>0</v>
      </c>
      <c r="BJ518" s="19" t="s">
        <v>85</v>
      </c>
      <c r="BK518" s="243">
        <f>ROUND(I518*H518,2)</f>
        <v>0</v>
      </c>
      <c r="BL518" s="19" t="s">
        <v>1096</v>
      </c>
      <c r="BM518" s="242" t="s">
        <v>8992</v>
      </c>
    </row>
    <row r="519" s="2" customFormat="1">
      <c r="A519" s="40"/>
      <c r="B519" s="41"/>
      <c r="C519" s="42"/>
      <c r="D519" s="244" t="s">
        <v>251</v>
      </c>
      <c r="E519" s="42"/>
      <c r="F519" s="245" t="s">
        <v>8991</v>
      </c>
      <c r="G519" s="42"/>
      <c r="H519" s="42"/>
      <c r="I519" s="246"/>
      <c r="J519" s="42"/>
      <c r="K519" s="42"/>
      <c r="L519" s="46"/>
      <c r="M519" s="247"/>
      <c r="N519" s="248"/>
      <c r="O519" s="93"/>
      <c r="P519" s="93"/>
      <c r="Q519" s="93"/>
      <c r="R519" s="93"/>
      <c r="S519" s="93"/>
      <c r="T519" s="94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251</v>
      </c>
      <c r="AU519" s="19" t="s">
        <v>87</v>
      </c>
    </row>
    <row r="520" s="2" customFormat="1">
      <c r="A520" s="40"/>
      <c r="B520" s="41"/>
      <c r="C520" s="42"/>
      <c r="D520" s="244" t="s">
        <v>1049</v>
      </c>
      <c r="E520" s="42"/>
      <c r="F520" s="294" t="s">
        <v>8993</v>
      </c>
      <c r="G520" s="42"/>
      <c r="H520" s="42"/>
      <c r="I520" s="246"/>
      <c r="J520" s="42"/>
      <c r="K520" s="42"/>
      <c r="L520" s="46"/>
      <c r="M520" s="247"/>
      <c r="N520" s="248"/>
      <c r="O520" s="93"/>
      <c r="P520" s="93"/>
      <c r="Q520" s="93"/>
      <c r="R520" s="93"/>
      <c r="S520" s="93"/>
      <c r="T520" s="94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1049</v>
      </c>
      <c r="AU520" s="19" t="s">
        <v>87</v>
      </c>
    </row>
    <row r="521" s="14" customFormat="1">
      <c r="A521" s="14"/>
      <c r="B521" s="261"/>
      <c r="C521" s="262"/>
      <c r="D521" s="244" t="s">
        <v>255</v>
      </c>
      <c r="E521" s="263" t="s">
        <v>1</v>
      </c>
      <c r="F521" s="264" t="s">
        <v>8994</v>
      </c>
      <c r="G521" s="262"/>
      <c r="H521" s="265">
        <v>2.2549999999999999</v>
      </c>
      <c r="I521" s="266"/>
      <c r="J521" s="262"/>
      <c r="K521" s="262"/>
      <c r="L521" s="267"/>
      <c r="M521" s="268"/>
      <c r="N521" s="269"/>
      <c r="O521" s="269"/>
      <c r="P521" s="269"/>
      <c r="Q521" s="269"/>
      <c r="R521" s="269"/>
      <c r="S521" s="269"/>
      <c r="T521" s="270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71" t="s">
        <v>255</v>
      </c>
      <c r="AU521" s="271" t="s">
        <v>87</v>
      </c>
      <c r="AV521" s="14" t="s">
        <v>87</v>
      </c>
      <c r="AW521" s="14" t="s">
        <v>36</v>
      </c>
      <c r="AX521" s="14" t="s">
        <v>85</v>
      </c>
      <c r="AY521" s="271" t="s">
        <v>242</v>
      </c>
    </row>
    <row r="522" s="2" customFormat="1" ht="24.15" customHeight="1">
      <c r="A522" s="40"/>
      <c r="B522" s="41"/>
      <c r="C522" s="230" t="s">
        <v>1325</v>
      </c>
      <c r="D522" s="230" t="s">
        <v>245</v>
      </c>
      <c r="E522" s="231" t="s">
        <v>1569</v>
      </c>
      <c r="F522" s="232" t="s">
        <v>1570</v>
      </c>
      <c r="G522" s="233" t="s">
        <v>359</v>
      </c>
      <c r="H522" s="234">
        <v>3</v>
      </c>
      <c r="I522" s="235"/>
      <c r="J522" s="236">
        <f>ROUND(I522*H522,2)</f>
        <v>0</v>
      </c>
      <c r="K522" s="237"/>
      <c r="L522" s="46"/>
      <c r="M522" s="238" t="s">
        <v>1</v>
      </c>
      <c r="N522" s="239" t="s">
        <v>43</v>
      </c>
      <c r="O522" s="93"/>
      <c r="P522" s="240">
        <f>O522*H522</f>
        <v>0</v>
      </c>
      <c r="Q522" s="240">
        <v>0</v>
      </c>
      <c r="R522" s="240">
        <f>Q522*H522</f>
        <v>0</v>
      </c>
      <c r="S522" s="240">
        <v>0</v>
      </c>
      <c r="T522" s="241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42" t="s">
        <v>1096</v>
      </c>
      <c r="AT522" s="242" t="s">
        <v>245</v>
      </c>
      <c r="AU522" s="242" t="s">
        <v>87</v>
      </c>
      <c r="AY522" s="19" t="s">
        <v>242</v>
      </c>
      <c r="BE522" s="243">
        <f>IF(N522="základní",J522,0)</f>
        <v>0</v>
      </c>
      <c r="BF522" s="243">
        <f>IF(N522="snížená",J522,0)</f>
        <v>0</v>
      </c>
      <c r="BG522" s="243">
        <f>IF(N522="zákl. přenesená",J522,0)</f>
        <v>0</v>
      </c>
      <c r="BH522" s="243">
        <f>IF(N522="sníž. přenesená",J522,0)</f>
        <v>0</v>
      </c>
      <c r="BI522" s="243">
        <f>IF(N522="nulová",J522,0)</f>
        <v>0</v>
      </c>
      <c r="BJ522" s="19" t="s">
        <v>85</v>
      </c>
      <c r="BK522" s="243">
        <f>ROUND(I522*H522,2)</f>
        <v>0</v>
      </c>
      <c r="BL522" s="19" t="s">
        <v>1096</v>
      </c>
      <c r="BM522" s="242" t="s">
        <v>8995</v>
      </c>
    </row>
    <row r="523" s="2" customFormat="1">
      <c r="A523" s="40"/>
      <c r="B523" s="41"/>
      <c r="C523" s="42"/>
      <c r="D523" s="244" t="s">
        <v>251</v>
      </c>
      <c r="E523" s="42"/>
      <c r="F523" s="245" t="s">
        <v>1572</v>
      </c>
      <c r="G523" s="42"/>
      <c r="H523" s="42"/>
      <c r="I523" s="246"/>
      <c r="J523" s="42"/>
      <c r="K523" s="42"/>
      <c r="L523" s="46"/>
      <c r="M523" s="247"/>
      <c r="N523" s="248"/>
      <c r="O523" s="93"/>
      <c r="P523" s="93"/>
      <c r="Q523" s="93"/>
      <c r="R523" s="93"/>
      <c r="S523" s="93"/>
      <c r="T523" s="94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251</v>
      </c>
      <c r="AU523" s="19" t="s">
        <v>87</v>
      </c>
    </row>
    <row r="524" s="2" customFormat="1">
      <c r="A524" s="40"/>
      <c r="B524" s="41"/>
      <c r="C524" s="42"/>
      <c r="D524" s="249" t="s">
        <v>253</v>
      </c>
      <c r="E524" s="42"/>
      <c r="F524" s="250" t="s">
        <v>1573</v>
      </c>
      <c r="G524" s="42"/>
      <c r="H524" s="42"/>
      <c r="I524" s="246"/>
      <c r="J524" s="42"/>
      <c r="K524" s="42"/>
      <c r="L524" s="46"/>
      <c r="M524" s="247"/>
      <c r="N524" s="248"/>
      <c r="O524" s="93"/>
      <c r="P524" s="93"/>
      <c r="Q524" s="93"/>
      <c r="R524" s="93"/>
      <c r="S524" s="93"/>
      <c r="T524" s="94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T524" s="19" t="s">
        <v>253</v>
      </c>
      <c r="AU524" s="19" t="s">
        <v>87</v>
      </c>
    </row>
    <row r="525" s="14" customFormat="1">
      <c r="A525" s="14"/>
      <c r="B525" s="261"/>
      <c r="C525" s="262"/>
      <c r="D525" s="244" t="s">
        <v>255</v>
      </c>
      <c r="E525" s="263" t="s">
        <v>1</v>
      </c>
      <c r="F525" s="264" t="s">
        <v>8996</v>
      </c>
      <c r="G525" s="262"/>
      <c r="H525" s="265">
        <v>2</v>
      </c>
      <c r="I525" s="266"/>
      <c r="J525" s="262"/>
      <c r="K525" s="262"/>
      <c r="L525" s="267"/>
      <c r="M525" s="268"/>
      <c r="N525" s="269"/>
      <c r="O525" s="269"/>
      <c r="P525" s="269"/>
      <c r="Q525" s="269"/>
      <c r="R525" s="269"/>
      <c r="S525" s="269"/>
      <c r="T525" s="270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71" t="s">
        <v>255</v>
      </c>
      <c r="AU525" s="271" t="s">
        <v>87</v>
      </c>
      <c r="AV525" s="14" t="s">
        <v>87</v>
      </c>
      <c r="AW525" s="14" t="s">
        <v>36</v>
      </c>
      <c r="AX525" s="14" t="s">
        <v>78</v>
      </c>
      <c r="AY525" s="271" t="s">
        <v>242</v>
      </c>
    </row>
    <row r="526" s="14" customFormat="1">
      <c r="A526" s="14"/>
      <c r="B526" s="261"/>
      <c r="C526" s="262"/>
      <c r="D526" s="244" t="s">
        <v>255</v>
      </c>
      <c r="E526" s="263" t="s">
        <v>1</v>
      </c>
      <c r="F526" s="264" t="s">
        <v>8997</v>
      </c>
      <c r="G526" s="262"/>
      <c r="H526" s="265">
        <v>1</v>
      </c>
      <c r="I526" s="266"/>
      <c r="J526" s="262"/>
      <c r="K526" s="262"/>
      <c r="L526" s="267"/>
      <c r="M526" s="268"/>
      <c r="N526" s="269"/>
      <c r="O526" s="269"/>
      <c r="P526" s="269"/>
      <c r="Q526" s="269"/>
      <c r="R526" s="269"/>
      <c r="S526" s="269"/>
      <c r="T526" s="270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71" t="s">
        <v>255</v>
      </c>
      <c r="AU526" s="271" t="s">
        <v>87</v>
      </c>
      <c r="AV526" s="14" t="s">
        <v>87</v>
      </c>
      <c r="AW526" s="14" t="s">
        <v>36</v>
      </c>
      <c r="AX526" s="14" t="s">
        <v>78</v>
      </c>
      <c r="AY526" s="271" t="s">
        <v>242</v>
      </c>
    </row>
    <row r="527" s="15" customFormat="1">
      <c r="A527" s="15"/>
      <c r="B527" s="272"/>
      <c r="C527" s="273"/>
      <c r="D527" s="244" t="s">
        <v>255</v>
      </c>
      <c r="E527" s="274" t="s">
        <v>1</v>
      </c>
      <c r="F527" s="275" t="s">
        <v>268</v>
      </c>
      <c r="G527" s="273"/>
      <c r="H527" s="276">
        <v>3</v>
      </c>
      <c r="I527" s="277"/>
      <c r="J527" s="273"/>
      <c r="K527" s="273"/>
      <c r="L527" s="278"/>
      <c r="M527" s="279"/>
      <c r="N527" s="280"/>
      <c r="O527" s="280"/>
      <c r="P527" s="280"/>
      <c r="Q527" s="280"/>
      <c r="R527" s="280"/>
      <c r="S527" s="280"/>
      <c r="T527" s="281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82" t="s">
        <v>255</v>
      </c>
      <c r="AU527" s="282" t="s">
        <v>87</v>
      </c>
      <c r="AV527" s="15" t="s">
        <v>249</v>
      </c>
      <c r="AW527" s="15" t="s">
        <v>36</v>
      </c>
      <c r="AX527" s="15" t="s">
        <v>85</v>
      </c>
      <c r="AY527" s="282" t="s">
        <v>242</v>
      </c>
    </row>
    <row r="528" s="2" customFormat="1" ht="24.15" customHeight="1">
      <c r="A528" s="40"/>
      <c r="B528" s="41"/>
      <c r="C528" s="283" t="s">
        <v>1331</v>
      </c>
      <c r="D528" s="283" t="s">
        <v>477</v>
      </c>
      <c r="E528" s="284" t="s">
        <v>8998</v>
      </c>
      <c r="F528" s="285" t="s">
        <v>8999</v>
      </c>
      <c r="G528" s="286" t="s">
        <v>248</v>
      </c>
      <c r="H528" s="287">
        <v>9.2249999999999996</v>
      </c>
      <c r="I528" s="288"/>
      <c r="J528" s="289">
        <f>ROUND(I528*H528,2)</f>
        <v>0</v>
      </c>
      <c r="K528" s="290"/>
      <c r="L528" s="291"/>
      <c r="M528" s="292" t="s">
        <v>1</v>
      </c>
      <c r="N528" s="293" t="s">
        <v>43</v>
      </c>
      <c r="O528" s="93"/>
      <c r="P528" s="240">
        <f>O528*H528</f>
        <v>0</v>
      </c>
      <c r="Q528" s="240">
        <v>0.040210000000000003</v>
      </c>
      <c r="R528" s="240">
        <f>Q528*H528</f>
        <v>0.37093725</v>
      </c>
      <c r="S528" s="240">
        <v>0</v>
      </c>
      <c r="T528" s="241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42" t="s">
        <v>895</v>
      </c>
      <c r="AT528" s="242" t="s">
        <v>477</v>
      </c>
      <c r="AU528" s="242" t="s">
        <v>87</v>
      </c>
      <c r="AY528" s="19" t="s">
        <v>242</v>
      </c>
      <c r="BE528" s="243">
        <f>IF(N528="základní",J528,0)</f>
        <v>0</v>
      </c>
      <c r="BF528" s="243">
        <f>IF(N528="snížená",J528,0)</f>
        <v>0</v>
      </c>
      <c r="BG528" s="243">
        <f>IF(N528="zákl. přenesená",J528,0)</f>
        <v>0</v>
      </c>
      <c r="BH528" s="243">
        <f>IF(N528="sníž. přenesená",J528,0)</f>
        <v>0</v>
      </c>
      <c r="BI528" s="243">
        <f>IF(N528="nulová",J528,0)</f>
        <v>0</v>
      </c>
      <c r="BJ528" s="19" t="s">
        <v>85</v>
      </c>
      <c r="BK528" s="243">
        <f>ROUND(I528*H528,2)</f>
        <v>0</v>
      </c>
      <c r="BL528" s="19" t="s">
        <v>1096</v>
      </c>
      <c r="BM528" s="242" t="s">
        <v>9000</v>
      </c>
    </row>
    <row r="529" s="2" customFormat="1">
      <c r="A529" s="40"/>
      <c r="B529" s="41"/>
      <c r="C529" s="42"/>
      <c r="D529" s="244" t="s">
        <v>251</v>
      </c>
      <c r="E529" s="42"/>
      <c r="F529" s="245" t="s">
        <v>8999</v>
      </c>
      <c r="G529" s="42"/>
      <c r="H529" s="42"/>
      <c r="I529" s="246"/>
      <c r="J529" s="42"/>
      <c r="K529" s="42"/>
      <c r="L529" s="46"/>
      <c r="M529" s="247"/>
      <c r="N529" s="248"/>
      <c r="O529" s="93"/>
      <c r="P529" s="93"/>
      <c r="Q529" s="93"/>
      <c r="R529" s="93"/>
      <c r="S529" s="93"/>
      <c r="T529" s="94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251</v>
      </c>
      <c r="AU529" s="19" t="s">
        <v>87</v>
      </c>
    </row>
    <row r="530" s="2" customFormat="1">
      <c r="A530" s="40"/>
      <c r="B530" s="41"/>
      <c r="C530" s="42"/>
      <c r="D530" s="244" t="s">
        <v>1049</v>
      </c>
      <c r="E530" s="42"/>
      <c r="F530" s="294" t="s">
        <v>9001</v>
      </c>
      <c r="G530" s="42"/>
      <c r="H530" s="42"/>
      <c r="I530" s="246"/>
      <c r="J530" s="42"/>
      <c r="K530" s="42"/>
      <c r="L530" s="46"/>
      <c r="M530" s="247"/>
      <c r="N530" s="248"/>
      <c r="O530" s="93"/>
      <c r="P530" s="93"/>
      <c r="Q530" s="93"/>
      <c r="R530" s="93"/>
      <c r="S530" s="93"/>
      <c r="T530" s="94"/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T530" s="19" t="s">
        <v>1049</v>
      </c>
      <c r="AU530" s="19" t="s">
        <v>87</v>
      </c>
    </row>
    <row r="531" s="14" customFormat="1">
      <c r="A531" s="14"/>
      <c r="B531" s="261"/>
      <c r="C531" s="262"/>
      <c r="D531" s="244" t="s">
        <v>255</v>
      </c>
      <c r="E531" s="263" t="s">
        <v>1</v>
      </c>
      <c r="F531" s="264" t="s">
        <v>9002</v>
      </c>
      <c r="G531" s="262"/>
      <c r="H531" s="265">
        <v>6.1499999999999995</v>
      </c>
      <c r="I531" s="266"/>
      <c r="J531" s="262"/>
      <c r="K531" s="262"/>
      <c r="L531" s="267"/>
      <c r="M531" s="268"/>
      <c r="N531" s="269"/>
      <c r="O531" s="269"/>
      <c r="P531" s="269"/>
      <c r="Q531" s="269"/>
      <c r="R531" s="269"/>
      <c r="S531" s="269"/>
      <c r="T531" s="270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71" t="s">
        <v>255</v>
      </c>
      <c r="AU531" s="271" t="s">
        <v>87</v>
      </c>
      <c r="AV531" s="14" t="s">
        <v>87</v>
      </c>
      <c r="AW531" s="14" t="s">
        <v>36</v>
      </c>
      <c r="AX531" s="14" t="s">
        <v>78</v>
      </c>
      <c r="AY531" s="271" t="s">
        <v>242</v>
      </c>
    </row>
    <row r="532" s="14" customFormat="1">
      <c r="A532" s="14"/>
      <c r="B532" s="261"/>
      <c r="C532" s="262"/>
      <c r="D532" s="244" t="s">
        <v>255</v>
      </c>
      <c r="E532" s="263" t="s">
        <v>1</v>
      </c>
      <c r="F532" s="264" t="s">
        <v>9003</v>
      </c>
      <c r="G532" s="262"/>
      <c r="H532" s="265">
        <v>3.0749999999999997</v>
      </c>
      <c r="I532" s="266"/>
      <c r="J532" s="262"/>
      <c r="K532" s="262"/>
      <c r="L532" s="267"/>
      <c r="M532" s="268"/>
      <c r="N532" s="269"/>
      <c r="O532" s="269"/>
      <c r="P532" s="269"/>
      <c r="Q532" s="269"/>
      <c r="R532" s="269"/>
      <c r="S532" s="269"/>
      <c r="T532" s="270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71" t="s">
        <v>255</v>
      </c>
      <c r="AU532" s="271" t="s">
        <v>87</v>
      </c>
      <c r="AV532" s="14" t="s">
        <v>87</v>
      </c>
      <c r="AW532" s="14" t="s">
        <v>36</v>
      </c>
      <c r="AX532" s="14" t="s">
        <v>78</v>
      </c>
      <c r="AY532" s="271" t="s">
        <v>242</v>
      </c>
    </row>
    <row r="533" s="15" customFormat="1">
      <c r="A533" s="15"/>
      <c r="B533" s="272"/>
      <c r="C533" s="273"/>
      <c r="D533" s="244" t="s">
        <v>255</v>
      </c>
      <c r="E533" s="274" t="s">
        <v>1</v>
      </c>
      <c r="F533" s="275" t="s">
        <v>268</v>
      </c>
      <c r="G533" s="273"/>
      <c r="H533" s="276">
        <v>9.2249999999999996</v>
      </c>
      <c r="I533" s="277"/>
      <c r="J533" s="273"/>
      <c r="K533" s="273"/>
      <c r="L533" s="278"/>
      <c r="M533" s="279"/>
      <c r="N533" s="280"/>
      <c r="O533" s="280"/>
      <c r="P533" s="280"/>
      <c r="Q533" s="280"/>
      <c r="R533" s="280"/>
      <c r="S533" s="280"/>
      <c r="T533" s="281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82" t="s">
        <v>255</v>
      </c>
      <c r="AU533" s="282" t="s">
        <v>87</v>
      </c>
      <c r="AV533" s="15" t="s">
        <v>249</v>
      </c>
      <c r="AW533" s="15" t="s">
        <v>36</v>
      </c>
      <c r="AX533" s="15" t="s">
        <v>85</v>
      </c>
      <c r="AY533" s="282" t="s">
        <v>242</v>
      </c>
    </row>
    <row r="534" s="2" customFormat="1" ht="33" customHeight="1">
      <c r="A534" s="40"/>
      <c r="B534" s="41"/>
      <c r="C534" s="230" t="s">
        <v>1336</v>
      </c>
      <c r="D534" s="230" t="s">
        <v>245</v>
      </c>
      <c r="E534" s="231" t="s">
        <v>1602</v>
      </c>
      <c r="F534" s="232" t="s">
        <v>1603</v>
      </c>
      <c r="G534" s="233" t="s">
        <v>359</v>
      </c>
      <c r="H534" s="234">
        <v>3</v>
      </c>
      <c r="I534" s="235"/>
      <c r="J534" s="236">
        <f>ROUND(I534*H534,2)</f>
        <v>0</v>
      </c>
      <c r="K534" s="237"/>
      <c r="L534" s="46"/>
      <c r="M534" s="238" t="s">
        <v>1</v>
      </c>
      <c r="N534" s="239" t="s">
        <v>43</v>
      </c>
      <c r="O534" s="93"/>
      <c r="P534" s="240">
        <f>O534*H534</f>
        <v>0</v>
      </c>
      <c r="Q534" s="240">
        <v>0</v>
      </c>
      <c r="R534" s="240">
        <f>Q534*H534</f>
        <v>0</v>
      </c>
      <c r="S534" s="240">
        <v>0</v>
      </c>
      <c r="T534" s="241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42" t="s">
        <v>1096</v>
      </c>
      <c r="AT534" s="242" t="s">
        <v>245</v>
      </c>
      <c r="AU534" s="242" t="s">
        <v>87</v>
      </c>
      <c r="AY534" s="19" t="s">
        <v>242</v>
      </c>
      <c r="BE534" s="243">
        <f>IF(N534="základní",J534,0)</f>
        <v>0</v>
      </c>
      <c r="BF534" s="243">
        <f>IF(N534="snížená",J534,0)</f>
        <v>0</v>
      </c>
      <c r="BG534" s="243">
        <f>IF(N534="zákl. přenesená",J534,0)</f>
        <v>0</v>
      </c>
      <c r="BH534" s="243">
        <f>IF(N534="sníž. přenesená",J534,0)</f>
        <v>0</v>
      </c>
      <c r="BI534" s="243">
        <f>IF(N534="nulová",J534,0)</f>
        <v>0</v>
      </c>
      <c r="BJ534" s="19" t="s">
        <v>85</v>
      </c>
      <c r="BK534" s="243">
        <f>ROUND(I534*H534,2)</f>
        <v>0</v>
      </c>
      <c r="BL534" s="19" t="s">
        <v>1096</v>
      </c>
      <c r="BM534" s="242" t="s">
        <v>9004</v>
      </c>
    </row>
    <row r="535" s="2" customFormat="1">
      <c r="A535" s="40"/>
      <c r="B535" s="41"/>
      <c r="C535" s="42"/>
      <c r="D535" s="244" t="s">
        <v>251</v>
      </c>
      <c r="E535" s="42"/>
      <c r="F535" s="245" t="s">
        <v>1605</v>
      </c>
      <c r="G535" s="42"/>
      <c r="H535" s="42"/>
      <c r="I535" s="246"/>
      <c r="J535" s="42"/>
      <c r="K535" s="42"/>
      <c r="L535" s="46"/>
      <c r="M535" s="247"/>
      <c r="N535" s="248"/>
      <c r="O535" s="93"/>
      <c r="P535" s="93"/>
      <c r="Q535" s="93"/>
      <c r="R535" s="93"/>
      <c r="S535" s="93"/>
      <c r="T535" s="94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251</v>
      </c>
      <c r="AU535" s="19" t="s">
        <v>87</v>
      </c>
    </row>
    <row r="536" s="2" customFormat="1">
      <c r="A536" s="40"/>
      <c r="B536" s="41"/>
      <c r="C536" s="42"/>
      <c r="D536" s="249" t="s">
        <v>253</v>
      </c>
      <c r="E536" s="42"/>
      <c r="F536" s="250" t="s">
        <v>1606</v>
      </c>
      <c r="G536" s="42"/>
      <c r="H536" s="42"/>
      <c r="I536" s="246"/>
      <c r="J536" s="42"/>
      <c r="K536" s="42"/>
      <c r="L536" s="46"/>
      <c r="M536" s="247"/>
      <c r="N536" s="248"/>
      <c r="O536" s="93"/>
      <c r="P536" s="93"/>
      <c r="Q536" s="93"/>
      <c r="R536" s="93"/>
      <c r="S536" s="93"/>
      <c r="T536" s="94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253</v>
      </c>
      <c r="AU536" s="19" t="s">
        <v>87</v>
      </c>
    </row>
    <row r="537" s="14" customFormat="1">
      <c r="A537" s="14"/>
      <c r="B537" s="261"/>
      <c r="C537" s="262"/>
      <c r="D537" s="244" t="s">
        <v>255</v>
      </c>
      <c r="E537" s="263" t="s">
        <v>1</v>
      </c>
      <c r="F537" s="264" t="s">
        <v>9005</v>
      </c>
      <c r="G537" s="262"/>
      <c r="H537" s="265">
        <v>3</v>
      </c>
      <c r="I537" s="266"/>
      <c r="J537" s="262"/>
      <c r="K537" s="262"/>
      <c r="L537" s="267"/>
      <c r="M537" s="268"/>
      <c r="N537" s="269"/>
      <c r="O537" s="269"/>
      <c r="P537" s="269"/>
      <c r="Q537" s="269"/>
      <c r="R537" s="269"/>
      <c r="S537" s="269"/>
      <c r="T537" s="270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71" t="s">
        <v>255</v>
      </c>
      <c r="AU537" s="271" t="s">
        <v>87</v>
      </c>
      <c r="AV537" s="14" t="s">
        <v>87</v>
      </c>
      <c r="AW537" s="14" t="s">
        <v>36</v>
      </c>
      <c r="AX537" s="14" t="s">
        <v>78</v>
      </c>
      <c r="AY537" s="271" t="s">
        <v>242</v>
      </c>
    </row>
    <row r="538" s="15" customFormat="1">
      <c r="A538" s="15"/>
      <c r="B538" s="272"/>
      <c r="C538" s="273"/>
      <c r="D538" s="244" t="s">
        <v>255</v>
      </c>
      <c r="E538" s="274" t="s">
        <v>1</v>
      </c>
      <c r="F538" s="275" t="s">
        <v>268</v>
      </c>
      <c r="G538" s="273"/>
      <c r="H538" s="276">
        <v>3</v>
      </c>
      <c r="I538" s="277"/>
      <c r="J538" s="273"/>
      <c r="K538" s="273"/>
      <c r="L538" s="278"/>
      <c r="M538" s="279"/>
      <c r="N538" s="280"/>
      <c r="O538" s="280"/>
      <c r="P538" s="280"/>
      <c r="Q538" s="280"/>
      <c r="R538" s="280"/>
      <c r="S538" s="280"/>
      <c r="T538" s="281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82" t="s">
        <v>255</v>
      </c>
      <c r="AU538" s="282" t="s">
        <v>87</v>
      </c>
      <c r="AV538" s="15" t="s">
        <v>249</v>
      </c>
      <c r="AW538" s="15" t="s">
        <v>36</v>
      </c>
      <c r="AX538" s="15" t="s">
        <v>85</v>
      </c>
      <c r="AY538" s="282" t="s">
        <v>242</v>
      </c>
    </row>
    <row r="539" s="2" customFormat="1" ht="24.15" customHeight="1">
      <c r="A539" s="40"/>
      <c r="B539" s="41"/>
      <c r="C539" s="283" t="s">
        <v>742</v>
      </c>
      <c r="D539" s="283" t="s">
        <v>477</v>
      </c>
      <c r="E539" s="284" t="s">
        <v>1610</v>
      </c>
      <c r="F539" s="285" t="s">
        <v>1611</v>
      </c>
      <c r="G539" s="286" t="s">
        <v>1612</v>
      </c>
      <c r="H539" s="287">
        <v>3</v>
      </c>
      <c r="I539" s="288"/>
      <c r="J539" s="289">
        <f>ROUND(I539*H539,2)</f>
        <v>0</v>
      </c>
      <c r="K539" s="290"/>
      <c r="L539" s="291"/>
      <c r="M539" s="292" t="s">
        <v>1</v>
      </c>
      <c r="N539" s="293" t="s">
        <v>43</v>
      </c>
      <c r="O539" s="93"/>
      <c r="P539" s="240">
        <f>O539*H539</f>
        <v>0</v>
      </c>
      <c r="Q539" s="240">
        <v>0.0016000000000000001</v>
      </c>
      <c r="R539" s="240">
        <f>Q539*H539</f>
        <v>0.0048000000000000004</v>
      </c>
      <c r="S539" s="240">
        <v>0</v>
      </c>
      <c r="T539" s="241">
        <f>S539*H539</f>
        <v>0</v>
      </c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R539" s="242" t="s">
        <v>895</v>
      </c>
      <c r="AT539" s="242" t="s">
        <v>477</v>
      </c>
      <c r="AU539" s="242" t="s">
        <v>87</v>
      </c>
      <c r="AY539" s="19" t="s">
        <v>242</v>
      </c>
      <c r="BE539" s="243">
        <f>IF(N539="základní",J539,0)</f>
        <v>0</v>
      </c>
      <c r="BF539" s="243">
        <f>IF(N539="snížená",J539,0)</f>
        <v>0</v>
      </c>
      <c r="BG539" s="243">
        <f>IF(N539="zákl. přenesená",J539,0)</f>
        <v>0</v>
      </c>
      <c r="BH539" s="243">
        <f>IF(N539="sníž. přenesená",J539,0)</f>
        <v>0</v>
      </c>
      <c r="BI539" s="243">
        <f>IF(N539="nulová",J539,0)</f>
        <v>0</v>
      </c>
      <c r="BJ539" s="19" t="s">
        <v>85</v>
      </c>
      <c r="BK539" s="243">
        <f>ROUND(I539*H539,2)</f>
        <v>0</v>
      </c>
      <c r="BL539" s="19" t="s">
        <v>1096</v>
      </c>
      <c r="BM539" s="242" t="s">
        <v>9006</v>
      </c>
    </row>
    <row r="540" s="2" customFormat="1">
      <c r="A540" s="40"/>
      <c r="B540" s="41"/>
      <c r="C540" s="42"/>
      <c r="D540" s="244" t="s">
        <v>251</v>
      </c>
      <c r="E540" s="42"/>
      <c r="F540" s="245" t="s">
        <v>1611</v>
      </c>
      <c r="G540" s="42"/>
      <c r="H540" s="42"/>
      <c r="I540" s="246"/>
      <c r="J540" s="42"/>
      <c r="K540" s="42"/>
      <c r="L540" s="46"/>
      <c r="M540" s="247"/>
      <c r="N540" s="248"/>
      <c r="O540" s="93"/>
      <c r="P540" s="93"/>
      <c r="Q540" s="93"/>
      <c r="R540" s="93"/>
      <c r="S540" s="93"/>
      <c r="T540" s="94"/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T540" s="19" t="s">
        <v>251</v>
      </c>
      <c r="AU540" s="19" t="s">
        <v>87</v>
      </c>
    </row>
    <row r="541" s="2" customFormat="1" ht="24.15" customHeight="1">
      <c r="A541" s="40"/>
      <c r="B541" s="41"/>
      <c r="C541" s="283" t="s">
        <v>696</v>
      </c>
      <c r="D541" s="283" t="s">
        <v>477</v>
      </c>
      <c r="E541" s="284" t="s">
        <v>1475</v>
      </c>
      <c r="F541" s="285" t="s">
        <v>1476</v>
      </c>
      <c r="G541" s="286" t="s">
        <v>359</v>
      </c>
      <c r="H541" s="287">
        <v>3</v>
      </c>
      <c r="I541" s="288"/>
      <c r="J541" s="289">
        <f>ROUND(I541*H541,2)</f>
        <v>0</v>
      </c>
      <c r="K541" s="290"/>
      <c r="L541" s="291"/>
      <c r="M541" s="292" t="s">
        <v>1</v>
      </c>
      <c r="N541" s="293" t="s">
        <v>43</v>
      </c>
      <c r="O541" s="93"/>
      <c r="P541" s="240">
        <f>O541*H541</f>
        <v>0</v>
      </c>
      <c r="Q541" s="240">
        <v>0.014500000000000001</v>
      </c>
      <c r="R541" s="240">
        <f>Q541*H541</f>
        <v>0.043500000000000004</v>
      </c>
      <c r="S541" s="240">
        <v>0</v>
      </c>
      <c r="T541" s="241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42" t="s">
        <v>895</v>
      </c>
      <c r="AT541" s="242" t="s">
        <v>477</v>
      </c>
      <c r="AU541" s="242" t="s">
        <v>87</v>
      </c>
      <c r="AY541" s="19" t="s">
        <v>242</v>
      </c>
      <c r="BE541" s="243">
        <f>IF(N541="základní",J541,0)</f>
        <v>0</v>
      </c>
      <c r="BF541" s="243">
        <f>IF(N541="snížená",J541,0)</f>
        <v>0</v>
      </c>
      <c r="BG541" s="243">
        <f>IF(N541="zákl. přenesená",J541,0)</f>
        <v>0</v>
      </c>
      <c r="BH541" s="243">
        <f>IF(N541="sníž. přenesená",J541,0)</f>
        <v>0</v>
      </c>
      <c r="BI541" s="243">
        <f>IF(N541="nulová",J541,0)</f>
        <v>0</v>
      </c>
      <c r="BJ541" s="19" t="s">
        <v>85</v>
      </c>
      <c r="BK541" s="243">
        <f>ROUND(I541*H541,2)</f>
        <v>0</v>
      </c>
      <c r="BL541" s="19" t="s">
        <v>1096</v>
      </c>
      <c r="BM541" s="242" t="s">
        <v>9007</v>
      </c>
    </row>
    <row r="542" s="2" customFormat="1">
      <c r="A542" s="40"/>
      <c r="B542" s="41"/>
      <c r="C542" s="42"/>
      <c r="D542" s="244" t="s">
        <v>251</v>
      </c>
      <c r="E542" s="42"/>
      <c r="F542" s="245" t="s">
        <v>1476</v>
      </c>
      <c r="G542" s="42"/>
      <c r="H542" s="42"/>
      <c r="I542" s="246"/>
      <c r="J542" s="42"/>
      <c r="K542" s="42"/>
      <c r="L542" s="46"/>
      <c r="M542" s="247"/>
      <c r="N542" s="248"/>
      <c r="O542" s="93"/>
      <c r="P542" s="93"/>
      <c r="Q542" s="93"/>
      <c r="R542" s="93"/>
      <c r="S542" s="93"/>
      <c r="T542" s="94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251</v>
      </c>
      <c r="AU542" s="19" t="s">
        <v>87</v>
      </c>
    </row>
    <row r="543" s="2" customFormat="1">
      <c r="A543" s="40"/>
      <c r="B543" s="41"/>
      <c r="C543" s="42"/>
      <c r="D543" s="244" t="s">
        <v>1049</v>
      </c>
      <c r="E543" s="42"/>
      <c r="F543" s="294" t="s">
        <v>1616</v>
      </c>
      <c r="G543" s="42"/>
      <c r="H543" s="42"/>
      <c r="I543" s="246"/>
      <c r="J543" s="42"/>
      <c r="K543" s="42"/>
      <c r="L543" s="46"/>
      <c r="M543" s="247"/>
      <c r="N543" s="248"/>
      <c r="O543" s="93"/>
      <c r="P543" s="93"/>
      <c r="Q543" s="93"/>
      <c r="R543" s="93"/>
      <c r="S543" s="93"/>
      <c r="T543" s="94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1049</v>
      </c>
      <c r="AU543" s="19" t="s">
        <v>87</v>
      </c>
    </row>
    <row r="544" s="14" customFormat="1">
      <c r="A544" s="14"/>
      <c r="B544" s="261"/>
      <c r="C544" s="262"/>
      <c r="D544" s="244" t="s">
        <v>255</v>
      </c>
      <c r="E544" s="263" t="s">
        <v>1</v>
      </c>
      <c r="F544" s="264" t="s">
        <v>9005</v>
      </c>
      <c r="G544" s="262"/>
      <c r="H544" s="265">
        <v>3</v>
      </c>
      <c r="I544" s="266"/>
      <c r="J544" s="262"/>
      <c r="K544" s="262"/>
      <c r="L544" s="267"/>
      <c r="M544" s="268"/>
      <c r="N544" s="269"/>
      <c r="O544" s="269"/>
      <c r="P544" s="269"/>
      <c r="Q544" s="269"/>
      <c r="R544" s="269"/>
      <c r="S544" s="269"/>
      <c r="T544" s="270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71" t="s">
        <v>255</v>
      </c>
      <c r="AU544" s="271" t="s">
        <v>87</v>
      </c>
      <c r="AV544" s="14" t="s">
        <v>87</v>
      </c>
      <c r="AW544" s="14" t="s">
        <v>36</v>
      </c>
      <c r="AX544" s="14" t="s">
        <v>85</v>
      </c>
      <c r="AY544" s="271" t="s">
        <v>242</v>
      </c>
    </row>
    <row r="545" s="2" customFormat="1" ht="21.75" customHeight="1">
      <c r="A545" s="40"/>
      <c r="B545" s="41"/>
      <c r="C545" s="230" t="s">
        <v>643</v>
      </c>
      <c r="D545" s="230" t="s">
        <v>245</v>
      </c>
      <c r="E545" s="231" t="s">
        <v>1631</v>
      </c>
      <c r="F545" s="232" t="s">
        <v>1632</v>
      </c>
      <c r="G545" s="233" t="s">
        <v>359</v>
      </c>
      <c r="H545" s="234">
        <v>36</v>
      </c>
      <c r="I545" s="235"/>
      <c r="J545" s="236">
        <f>ROUND(I545*H545,2)</f>
        <v>0</v>
      </c>
      <c r="K545" s="237"/>
      <c r="L545" s="46"/>
      <c r="M545" s="238" t="s">
        <v>1</v>
      </c>
      <c r="N545" s="239" t="s">
        <v>43</v>
      </c>
      <c r="O545" s="93"/>
      <c r="P545" s="240">
        <f>O545*H545</f>
        <v>0</v>
      </c>
      <c r="Q545" s="240">
        <v>0</v>
      </c>
      <c r="R545" s="240">
        <f>Q545*H545</f>
        <v>0</v>
      </c>
      <c r="S545" s="240">
        <v>0</v>
      </c>
      <c r="T545" s="241">
        <f>S545*H545</f>
        <v>0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42" t="s">
        <v>1096</v>
      </c>
      <c r="AT545" s="242" t="s">
        <v>245</v>
      </c>
      <c r="AU545" s="242" t="s">
        <v>87</v>
      </c>
      <c r="AY545" s="19" t="s">
        <v>242</v>
      </c>
      <c r="BE545" s="243">
        <f>IF(N545="základní",J545,0)</f>
        <v>0</v>
      </c>
      <c r="BF545" s="243">
        <f>IF(N545="snížená",J545,0)</f>
        <v>0</v>
      </c>
      <c r="BG545" s="243">
        <f>IF(N545="zákl. přenesená",J545,0)</f>
        <v>0</v>
      </c>
      <c r="BH545" s="243">
        <f>IF(N545="sníž. přenesená",J545,0)</f>
        <v>0</v>
      </c>
      <c r="BI545" s="243">
        <f>IF(N545="nulová",J545,0)</f>
        <v>0</v>
      </c>
      <c r="BJ545" s="19" t="s">
        <v>85</v>
      </c>
      <c r="BK545" s="243">
        <f>ROUND(I545*H545,2)</f>
        <v>0</v>
      </c>
      <c r="BL545" s="19" t="s">
        <v>1096</v>
      </c>
      <c r="BM545" s="242" t="s">
        <v>9008</v>
      </c>
    </row>
    <row r="546" s="2" customFormat="1">
      <c r="A546" s="40"/>
      <c r="B546" s="41"/>
      <c r="C546" s="42"/>
      <c r="D546" s="244" t="s">
        <v>251</v>
      </c>
      <c r="E546" s="42"/>
      <c r="F546" s="245" t="s">
        <v>1634</v>
      </c>
      <c r="G546" s="42"/>
      <c r="H546" s="42"/>
      <c r="I546" s="246"/>
      <c r="J546" s="42"/>
      <c r="K546" s="42"/>
      <c r="L546" s="46"/>
      <c r="M546" s="247"/>
      <c r="N546" s="248"/>
      <c r="O546" s="93"/>
      <c r="P546" s="93"/>
      <c r="Q546" s="93"/>
      <c r="R546" s="93"/>
      <c r="S546" s="93"/>
      <c r="T546" s="94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251</v>
      </c>
      <c r="AU546" s="19" t="s">
        <v>87</v>
      </c>
    </row>
    <row r="547" s="2" customFormat="1">
      <c r="A547" s="40"/>
      <c r="B547" s="41"/>
      <c r="C547" s="42"/>
      <c r="D547" s="249" t="s">
        <v>253</v>
      </c>
      <c r="E547" s="42"/>
      <c r="F547" s="250" t="s">
        <v>1635</v>
      </c>
      <c r="G547" s="42"/>
      <c r="H547" s="42"/>
      <c r="I547" s="246"/>
      <c r="J547" s="42"/>
      <c r="K547" s="42"/>
      <c r="L547" s="46"/>
      <c r="M547" s="247"/>
      <c r="N547" s="248"/>
      <c r="O547" s="93"/>
      <c r="P547" s="93"/>
      <c r="Q547" s="93"/>
      <c r="R547" s="93"/>
      <c r="S547" s="93"/>
      <c r="T547" s="94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253</v>
      </c>
      <c r="AU547" s="19" t="s">
        <v>87</v>
      </c>
    </row>
    <row r="548" s="2" customFormat="1" ht="16.5" customHeight="1">
      <c r="A548" s="40"/>
      <c r="B548" s="41"/>
      <c r="C548" s="283" t="s">
        <v>650</v>
      </c>
      <c r="D548" s="283" t="s">
        <v>477</v>
      </c>
      <c r="E548" s="284" t="s">
        <v>1637</v>
      </c>
      <c r="F548" s="285" t="s">
        <v>1638</v>
      </c>
      <c r="G548" s="286" t="s">
        <v>359</v>
      </c>
      <c r="H548" s="287">
        <v>34</v>
      </c>
      <c r="I548" s="288"/>
      <c r="J548" s="289">
        <f>ROUND(I548*H548,2)</f>
        <v>0</v>
      </c>
      <c r="K548" s="290"/>
      <c r="L548" s="291"/>
      <c r="M548" s="292" t="s">
        <v>1</v>
      </c>
      <c r="N548" s="293" t="s">
        <v>43</v>
      </c>
      <c r="O548" s="93"/>
      <c r="P548" s="240">
        <f>O548*H548</f>
        <v>0</v>
      </c>
      <c r="Q548" s="240">
        <v>0.0022000000000000001</v>
      </c>
      <c r="R548" s="240">
        <f>Q548*H548</f>
        <v>0.074800000000000005</v>
      </c>
      <c r="S548" s="240">
        <v>0</v>
      </c>
      <c r="T548" s="241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42" t="s">
        <v>895</v>
      </c>
      <c r="AT548" s="242" t="s">
        <v>477</v>
      </c>
      <c r="AU548" s="242" t="s">
        <v>87</v>
      </c>
      <c r="AY548" s="19" t="s">
        <v>242</v>
      </c>
      <c r="BE548" s="243">
        <f>IF(N548="základní",J548,0)</f>
        <v>0</v>
      </c>
      <c r="BF548" s="243">
        <f>IF(N548="snížená",J548,0)</f>
        <v>0</v>
      </c>
      <c r="BG548" s="243">
        <f>IF(N548="zákl. přenesená",J548,0)</f>
        <v>0</v>
      </c>
      <c r="BH548" s="243">
        <f>IF(N548="sníž. přenesená",J548,0)</f>
        <v>0</v>
      </c>
      <c r="BI548" s="243">
        <f>IF(N548="nulová",J548,0)</f>
        <v>0</v>
      </c>
      <c r="BJ548" s="19" t="s">
        <v>85</v>
      </c>
      <c r="BK548" s="243">
        <f>ROUND(I548*H548,2)</f>
        <v>0</v>
      </c>
      <c r="BL548" s="19" t="s">
        <v>1096</v>
      </c>
      <c r="BM548" s="242" t="s">
        <v>9009</v>
      </c>
    </row>
    <row r="549" s="2" customFormat="1">
      <c r="A549" s="40"/>
      <c r="B549" s="41"/>
      <c r="C549" s="42"/>
      <c r="D549" s="244" t="s">
        <v>251</v>
      </c>
      <c r="E549" s="42"/>
      <c r="F549" s="245" t="s">
        <v>1638</v>
      </c>
      <c r="G549" s="42"/>
      <c r="H549" s="42"/>
      <c r="I549" s="246"/>
      <c r="J549" s="42"/>
      <c r="K549" s="42"/>
      <c r="L549" s="46"/>
      <c r="M549" s="247"/>
      <c r="N549" s="248"/>
      <c r="O549" s="93"/>
      <c r="P549" s="93"/>
      <c r="Q549" s="93"/>
      <c r="R549" s="93"/>
      <c r="S549" s="93"/>
      <c r="T549" s="94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251</v>
      </c>
      <c r="AU549" s="19" t="s">
        <v>87</v>
      </c>
    </row>
    <row r="550" s="14" customFormat="1">
      <c r="A550" s="14"/>
      <c r="B550" s="261"/>
      <c r="C550" s="262"/>
      <c r="D550" s="244" t="s">
        <v>255</v>
      </c>
      <c r="E550" s="263" t="s">
        <v>1</v>
      </c>
      <c r="F550" s="264" t="s">
        <v>9010</v>
      </c>
      <c r="G550" s="262"/>
      <c r="H550" s="265">
        <v>34</v>
      </c>
      <c r="I550" s="266"/>
      <c r="J550" s="262"/>
      <c r="K550" s="262"/>
      <c r="L550" s="267"/>
      <c r="M550" s="268"/>
      <c r="N550" s="269"/>
      <c r="O550" s="269"/>
      <c r="P550" s="269"/>
      <c r="Q550" s="269"/>
      <c r="R550" s="269"/>
      <c r="S550" s="269"/>
      <c r="T550" s="270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71" t="s">
        <v>255</v>
      </c>
      <c r="AU550" s="271" t="s">
        <v>87</v>
      </c>
      <c r="AV550" s="14" t="s">
        <v>87</v>
      </c>
      <c r="AW550" s="14" t="s">
        <v>36</v>
      </c>
      <c r="AX550" s="14" t="s">
        <v>85</v>
      </c>
      <c r="AY550" s="271" t="s">
        <v>242</v>
      </c>
    </row>
    <row r="551" s="2" customFormat="1" ht="24.15" customHeight="1">
      <c r="A551" s="40"/>
      <c r="B551" s="41"/>
      <c r="C551" s="283" t="s">
        <v>655</v>
      </c>
      <c r="D551" s="283" t="s">
        <v>477</v>
      </c>
      <c r="E551" s="284" t="s">
        <v>1642</v>
      </c>
      <c r="F551" s="285" t="s">
        <v>1643</v>
      </c>
      <c r="G551" s="286" t="s">
        <v>359</v>
      </c>
      <c r="H551" s="287">
        <v>2</v>
      </c>
      <c r="I551" s="288"/>
      <c r="J551" s="289">
        <f>ROUND(I551*H551,2)</f>
        <v>0</v>
      </c>
      <c r="K551" s="290"/>
      <c r="L551" s="291"/>
      <c r="M551" s="292" t="s">
        <v>1</v>
      </c>
      <c r="N551" s="293" t="s">
        <v>43</v>
      </c>
      <c r="O551" s="93"/>
      <c r="P551" s="240">
        <f>O551*H551</f>
        <v>0</v>
      </c>
      <c r="Q551" s="240">
        <v>0.0022000000000000001</v>
      </c>
      <c r="R551" s="240">
        <f>Q551*H551</f>
        <v>0.0044000000000000003</v>
      </c>
      <c r="S551" s="240">
        <v>0</v>
      </c>
      <c r="T551" s="241">
        <f>S551*H551</f>
        <v>0</v>
      </c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R551" s="242" t="s">
        <v>895</v>
      </c>
      <c r="AT551" s="242" t="s">
        <v>477</v>
      </c>
      <c r="AU551" s="242" t="s">
        <v>87</v>
      </c>
      <c r="AY551" s="19" t="s">
        <v>242</v>
      </c>
      <c r="BE551" s="243">
        <f>IF(N551="základní",J551,0)</f>
        <v>0</v>
      </c>
      <c r="BF551" s="243">
        <f>IF(N551="snížená",J551,0)</f>
        <v>0</v>
      </c>
      <c r="BG551" s="243">
        <f>IF(N551="zákl. přenesená",J551,0)</f>
        <v>0</v>
      </c>
      <c r="BH551" s="243">
        <f>IF(N551="sníž. přenesená",J551,0)</f>
        <v>0</v>
      </c>
      <c r="BI551" s="243">
        <f>IF(N551="nulová",J551,0)</f>
        <v>0</v>
      </c>
      <c r="BJ551" s="19" t="s">
        <v>85</v>
      </c>
      <c r="BK551" s="243">
        <f>ROUND(I551*H551,2)</f>
        <v>0</v>
      </c>
      <c r="BL551" s="19" t="s">
        <v>1096</v>
      </c>
      <c r="BM551" s="242" t="s">
        <v>9011</v>
      </c>
    </row>
    <row r="552" s="2" customFormat="1">
      <c r="A552" s="40"/>
      <c r="B552" s="41"/>
      <c r="C552" s="42"/>
      <c r="D552" s="244" t="s">
        <v>251</v>
      </c>
      <c r="E552" s="42"/>
      <c r="F552" s="245" t="s">
        <v>1643</v>
      </c>
      <c r="G552" s="42"/>
      <c r="H552" s="42"/>
      <c r="I552" s="246"/>
      <c r="J552" s="42"/>
      <c r="K552" s="42"/>
      <c r="L552" s="46"/>
      <c r="M552" s="247"/>
      <c r="N552" s="248"/>
      <c r="O552" s="93"/>
      <c r="P552" s="93"/>
      <c r="Q552" s="93"/>
      <c r="R552" s="93"/>
      <c r="S552" s="93"/>
      <c r="T552" s="94"/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T552" s="19" t="s">
        <v>251</v>
      </c>
      <c r="AU552" s="19" t="s">
        <v>87</v>
      </c>
    </row>
    <row r="553" s="14" customFormat="1">
      <c r="A553" s="14"/>
      <c r="B553" s="261"/>
      <c r="C553" s="262"/>
      <c r="D553" s="244" t="s">
        <v>255</v>
      </c>
      <c r="E553" s="263" t="s">
        <v>1</v>
      </c>
      <c r="F553" s="264" t="s">
        <v>87</v>
      </c>
      <c r="G553" s="262"/>
      <c r="H553" s="265">
        <v>2</v>
      </c>
      <c r="I553" s="266"/>
      <c r="J553" s="262"/>
      <c r="K553" s="262"/>
      <c r="L553" s="267"/>
      <c r="M553" s="268"/>
      <c r="N553" s="269"/>
      <c r="O553" s="269"/>
      <c r="P553" s="269"/>
      <c r="Q553" s="269"/>
      <c r="R553" s="269"/>
      <c r="S553" s="269"/>
      <c r="T553" s="270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71" t="s">
        <v>255</v>
      </c>
      <c r="AU553" s="271" t="s">
        <v>87</v>
      </c>
      <c r="AV553" s="14" t="s">
        <v>87</v>
      </c>
      <c r="AW553" s="14" t="s">
        <v>36</v>
      </c>
      <c r="AX553" s="14" t="s">
        <v>85</v>
      </c>
      <c r="AY553" s="271" t="s">
        <v>242</v>
      </c>
    </row>
    <row r="554" s="2" customFormat="1" ht="24.15" customHeight="1">
      <c r="A554" s="40"/>
      <c r="B554" s="41"/>
      <c r="C554" s="230" t="s">
        <v>662</v>
      </c>
      <c r="D554" s="230" t="s">
        <v>245</v>
      </c>
      <c r="E554" s="231" t="s">
        <v>1650</v>
      </c>
      <c r="F554" s="232" t="s">
        <v>1651</v>
      </c>
      <c r="G554" s="233" t="s">
        <v>359</v>
      </c>
      <c r="H554" s="234">
        <v>26</v>
      </c>
      <c r="I554" s="235"/>
      <c r="J554" s="236">
        <f>ROUND(I554*H554,2)</f>
        <v>0</v>
      </c>
      <c r="K554" s="237"/>
      <c r="L554" s="46"/>
      <c r="M554" s="238" t="s">
        <v>1</v>
      </c>
      <c r="N554" s="239" t="s">
        <v>43</v>
      </c>
      <c r="O554" s="93"/>
      <c r="P554" s="240">
        <f>O554*H554</f>
        <v>0</v>
      </c>
      <c r="Q554" s="240">
        <v>0</v>
      </c>
      <c r="R554" s="240">
        <f>Q554*H554</f>
        <v>0</v>
      </c>
      <c r="S554" s="240">
        <v>0</v>
      </c>
      <c r="T554" s="241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42" t="s">
        <v>1096</v>
      </c>
      <c r="AT554" s="242" t="s">
        <v>245</v>
      </c>
      <c r="AU554" s="242" t="s">
        <v>87</v>
      </c>
      <c r="AY554" s="19" t="s">
        <v>242</v>
      </c>
      <c r="BE554" s="243">
        <f>IF(N554="základní",J554,0)</f>
        <v>0</v>
      </c>
      <c r="BF554" s="243">
        <f>IF(N554="snížená",J554,0)</f>
        <v>0</v>
      </c>
      <c r="BG554" s="243">
        <f>IF(N554="zákl. přenesená",J554,0)</f>
        <v>0</v>
      </c>
      <c r="BH554" s="243">
        <f>IF(N554="sníž. přenesená",J554,0)</f>
        <v>0</v>
      </c>
      <c r="BI554" s="243">
        <f>IF(N554="nulová",J554,0)</f>
        <v>0</v>
      </c>
      <c r="BJ554" s="19" t="s">
        <v>85</v>
      </c>
      <c r="BK554" s="243">
        <f>ROUND(I554*H554,2)</f>
        <v>0</v>
      </c>
      <c r="BL554" s="19" t="s">
        <v>1096</v>
      </c>
      <c r="BM554" s="242" t="s">
        <v>9012</v>
      </c>
    </row>
    <row r="555" s="2" customFormat="1">
      <c r="A555" s="40"/>
      <c r="B555" s="41"/>
      <c r="C555" s="42"/>
      <c r="D555" s="244" t="s">
        <v>251</v>
      </c>
      <c r="E555" s="42"/>
      <c r="F555" s="245" t="s">
        <v>1653</v>
      </c>
      <c r="G555" s="42"/>
      <c r="H555" s="42"/>
      <c r="I555" s="246"/>
      <c r="J555" s="42"/>
      <c r="K555" s="42"/>
      <c r="L555" s="46"/>
      <c r="M555" s="247"/>
      <c r="N555" s="248"/>
      <c r="O555" s="93"/>
      <c r="P555" s="93"/>
      <c r="Q555" s="93"/>
      <c r="R555" s="93"/>
      <c r="S555" s="93"/>
      <c r="T555" s="94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251</v>
      </c>
      <c r="AU555" s="19" t="s">
        <v>87</v>
      </c>
    </row>
    <row r="556" s="2" customFormat="1">
      <c r="A556" s="40"/>
      <c r="B556" s="41"/>
      <c r="C556" s="42"/>
      <c r="D556" s="249" t="s">
        <v>253</v>
      </c>
      <c r="E556" s="42"/>
      <c r="F556" s="250" t="s">
        <v>1654</v>
      </c>
      <c r="G556" s="42"/>
      <c r="H556" s="42"/>
      <c r="I556" s="246"/>
      <c r="J556" s="42"/>
      <c r="K556" s="42"/>
      <c r="L556" s="46"/>
      <c r="M556" s="247"/>
      <c r="N556" s="248"/>
      <c r="O556" s="93"/>
      <c r="P556" s="93"/>
      <c r="Q556" s="93"/>
      <c r="R556" s="93"/>
      <c r="S556" s="93"/>
      <c r="T556" s="94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253</v>
      </c>
      <c r="AU556" s="19" t="s">
        <v>87</v>
      </c>
    </row>
    <row r="557" s="2" customFormat="1" ht="16.5" customHeight="1">
      <c r="A557" s="40"/>
      <c r="B557" s="41"/>
      <c r="C557" s="283" t="s">
        <v>776</v>
      </c>
      <c r="D557" s="283" t="s">
        <v>477</v>
      </c>
      <c r="E557" s="284" t="s">
        <v>1656</v>
      </c>
      <c r="F557" s="285" t="s">
        <v>1657</v>
      </c>
      <c r="G557" s="286" t="s">
        <v>359</v>
      </c>
      <c r="H557" s="287">
        <v>26</v>
      </c>
      <c r="I557" s="288"/>
      <c r="J557" s="289">
        <f>ROUND(I557*H557,2)</f>
        <v>0</v>
      </c>
      <c r="K557" s="290"/>
      <c r="L557" s="291"/>
      <c r="M557" s="292" t="s">
        <v>1</v>
      </c>
      <c r="N557" s="293" t="s">
        <v>43</v>
      </c>
      <c r="O557" s="93"/>
      <c r="P557" s="240">
        <f>O557*H557</f>
        <v>0</v>
      </c>
      <c r="Q557" s="240">
        <v>0.0022000000000000001</v>
      </c>
      <c r="R557" s="240">
        <f>Q557*H557</f>
        <v>0.057200000000000001</v>
      </c>
      <c r="S557" s="240">
        <v>0</v>
      </c>
      <c r="T557" s="241">
        <f>S557*H557</f>
        <v>0</v>
      </c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R557" s="242" t="s">
        <v>895</v>
      </c>
      <c r="AT557" s="242" t="s">
        <v>477</v>
      </c>
      <c r="AU557" s="242" t="s">
        <v>87</v>
      </c>
      <c r="AY557" s="19" t="s">
        <v>242</v>
      </c>
      <c r="BE557" s="243">
        <f>IF(N557="základní",J557,0)</f>
        <v>0</v>
      </c>
      <c r="BF557" s="243">
        <f>IF(N557="snížená",J557,0)</f>
        <v>0</v>
      </c>
      <c r="BG557" s="243">
        <f>IF(N557="zákl. přenesená",J557,0)</f>
        <v>0</v>
      </c>
      <c r="BH557" s="243">
        <f>IF(N557="sníž. přenesená",J557,0)</f>
        <v>0</v>
      </c>
      <c r="BI557" s="243">
        <f>IF(N557="nulová",J557,0)</f>
        <v>0</v>
      </c>
      <c r="BJ557" s="19" t="s">
        <v>85</v>
      </c>
      <c r="BK557" s="243">
        <f>ROUND(I557*H557,2)</f>
        <v>0</v>
      </c>
      <c r="BL557" s="19" t="s">
        <v>1096</v>
      </c>
      <c r="BM557" s="242" t="s">
        <v>9013</v>
      </c>
    </row>
    <row r="558" s="2" customFormat="1">
      <c r="A558" s="40"/>
      <c r="B558" s="41"/>
      <c r="C558" s="42"/>
      <c r="D558" s="244" t="s">
        <v>251</v>
      </c>
      <c r="E558" s="42"/>
      <c r="F558" s="245" t="s">
        <v>1657</v>
      </c>
      <c r="G558" s="42"/>
      <c r="H558" s="42"/>
      <c r="I558" s="246"/>
      <c r="J558" s="42"/>
      <c r="K558" s="42"/>
      <c r="L558" s="46"/>
      <c r="M558" s="247"/>
      <c r="N558" s="248"/>
      <c r="O558" s="93"/>
      <c r="P558" s="93"/>
      <c r="Q558" s="93"/>
      <c r="R558" s="93"/>
      <c r="S558" s="93"/>
      <c r="T558" s="94"/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T558" s="19" t="s">
        <v>251</v>
      </c>
      <c r="AU558" s="19" t="s">
        <v>87</v>
      </c>
    </row>
    <row r="559" s="14" customFormat="1">
      <c r="A559" s="14"/>
      <c r="B559" s="261"/>
      <c r="C559" s="262"/>
      <c r="D559" s="244" t="s">
        <v>255</v>
      </c>
      <c r="E559" s="263" t="s">
        <v>1</v>
      </c>
      <c r="F559" s="264" t="s">
        <v>9014</v>
      </c>
      <c r="G559" s="262"/>
      <c r="H559" s="265">
        <v>26</v>
      </c>
      <c r="I559" s="266"/>
      <c r="J559" s="262"/>
      <c r="K559" s="262"/>
      <c r="L559" s="267"/>
      <c r="M559" s="268"/>
      <c r="N559" s="269"/>
      <c r="O559" s="269"/>
      <c r="P559" s="269"/>
      <c r="Q559" s="269"/>
      <c r="R559" s="269"/>
      <c r="S559" s="269"/>
      <c r="T559" s="270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71" t="s">
        <v>255</v>
      </c>
      <c r="AU559" s="271" t="s">
        <v>87</v>
      </c>
      <c r="AV559" s="14" t="s">
        <v>87</v>
      </c>
      <c r="AW559" s="14" t="s">
        <v>36</v>
      </c>
      <c r="AX559" s="14" t="s">
        <v>85</v>
      </c>
      <c r="AY559" s="271" t="s">
        <v>242</v>
      </c>
    </row>
    <row r="560" s="2" customFormat="1" ht="24.15" customHeight="1">
      <c r="A560" s="40"/>
      <c r="B560" s="41"/>
      <c r="C560" s="230" t="s">
        <v>2051</v>
      </c>
      <c r="D560" s="230" t="s">
        <v>245</v>
      </c>
      <c r="E560" s="231" t="s">
        <v>1660</v>
      </c>
      <c r="F560" s="232" t="s">
        <v>1661</v>
      </c>
      <c r="G560" s="233" t="s">
        <v>359</v>
      </c>
      <c r="H560" s="234">
        <v>3</v>
      </c>
      <c r="I560" s="235"/>
      <c r="J560" s="236">
        <f>ROUND(I560*H560,2)</f>
        <v>0</v>
      </c>
      <c r="K560" s="237"/>
      <c r="L560" s="46"/>
      <c r="M560" s="238" t="s">
        <v>1</v>
      </c>
      <c r="N560" s="239" t="s">
        <v>43</v>
      </c>
      <c r="O560" s="93"/>
      <c r="P560" s="240">
        <f>O560*H560</f>
        <v>0</v>
      </c>
      <c r="Q560" s="240">
        <v>0</v>
      </c>
      <c r="R560" s="240">
        <f>Q560*H560</f>
        <v>0</v>
      </c>
      <c r="S560" s="240">
        <v>0</v>
      </c>
      <c r="T560" s="241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42" t="s">
        <v>1096</v>
      </c>
      <c r="AT560" s="242" t="s">
        <v>245</v>
      </c>
      <c r="AU560" s="242" t="s">
        <v>87</v>
      </c>
      <c r="AY560" s="19" t="s">
        <v>242</v>
      </c>
      <c r="BE560" s="243">
        <f>IF(N560="základní",J560,0)</f>
        <v>0</v>
      </c>
      <c r="BF560" s="243">
        <f>IF(N560="snížená",J560,0)</f>
        <v>0</v>
      </c>
      <c r="BG560" s="243">
        <f>IF(N560="zákl. přenesená",J560,0)</f>
        <v>0</v>
      </c>
      <c r="BH560" s="243">
        <f>IF(N560="sníž. přenesená",J560,0)</f>
        <v>0</v>
      </c>
      <c r="BI560" s="243">
        <f>IF(N560="nulová",J560,0)</f>
        <v>0</v>
      </c>
      <c r="BJ560" s="19" t="s">
        <v>85</v>
      </c>
      <c r="BK560" s="243">
        <f>ROUND(I560*H560,2)</f>
        <v>0</v>
      </c>
      <c r="BL560" s="19" t="s">
        <v>1096</v>
      </c>
      <c r="BM560" s="242" t="s">
        <v>9015</v>
      </c>
    </row>
    <row r="561" s="2" customFormat="1">
      <c r="A561" s="40"/>
      <c r="B561" s="41"/>
      <c r="C561" s="42"/>
      <c r="D561" s="244" t="s">
        <v>251</v>
      </c>
      <c r="E561" s="42"/>
      <c r="F561" s="245" t="s">
        <v>1663</v>
      </c>
      <c r="G561" s="42"/>
      <c r="H561" s="42"/>
      <c r="I561" s="246"/>
      <c r="J561" s="42"/>
      <c r="K561" s="42"/>
      <c r="L561" s="46"/>
      <c r="M561" s="247"/>
      <c r="N561" s="248"/>
      <c r="O561" s="93"/>
      <c r="P561" s="93"/>
      <c r="Q561" s="93"/>
      <c r="R561" s="93"/>
      <c r="S561" s="93"/>
      <c r="T561" s="94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251</v>
      </c>
      <c r="AU561" s="19" t="s">
        <v>87</v>
      </c>
    </row>
    <row r="562" s="2" customFormat="1">
      <c r="A562" s="40"/>
      <c r="B562" s="41"/>
      <c r="C562" s="42"/>
      <c r="D562" s="249" t="s">
        <v>253</v>
      </c>
      <c r="E562" s="42"/>
      <c r="F562" s="250" t="s">
        <v>1664</v>
      </c>
      <c r="G562" s="42"/>
      <c r="H562" s="42"/>
      <c r="I562" s="246"/>
      <c r="J562" s="42"/>
      <c r="K562" s="42"/>
      <c r="L562" s="46"/>
      <c r="M562" s="247"/>
      <c r="N562" s="248"/>
      <c r="O562" s="93"/>
      <c r="P562" s="93"/>
      <c r="Q562" s="93"/>
      <c r="R562" s="93"/>
      <c r="S562" s="93"/>
      <c r="T562" s="94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253</v>
      </c>
      <c r="AU562" s="19" t="s">
        <v>87</v>
      </c>
    </row>
    <row r="563" s="2" customFormat="1" ht="16.5" customHeight="1">
      <c r="A563" s="40"/>
      <c r="B563" s="41"/>
      <c r="C563" s="283" t="s">
        <v>2070</v>
      </c>
      <c r="D563" s="283" t="s">
        <v>477</v>
      </c>
      <c r="E563" s="284" t="s">
        <v>1667</v>
      </c>
      <c r="F563" s="285" t="s">
        <v>1668</v>
      </c>
      <c r="G563" s="286" t="s">
        <v>359</v>
      </c>
      <c r="H563" s="287">
        <v>3</v>
      </c>
      <c r="I563" s="288"/>
      <c r="J563" s="289">
        <f>ROUND(I563*H563,2)</f>
        <v>0</v>
      </c>
      <c r="K563" s="290"/>
      <c r="L563" s="291"/>
      <c r="M563" s="292" t="s">
        <v>1</v>
      </c>
      <c r="N563" s="293" t="s">
        <v>43</v>
      </c>
      <c r="O563" s="93"/>
      <c r="P563" s="240">
        <f>O563*H563</f>
        <v>0</v>
      </c>
      <c r="Q563" s="240">
        <v>5.0000000000000002E-05</v>
      </c>
      <c r="R563" s="240">
        <f>Q563*H563</f>
        <v>0.00015000000000000001</v>
      </c>
      <c r="S563" s="240">
        <v>0</v>
      </c>
      <c r="T563" s="241">
        <f>S563*H563</f>
        <v>0</v>
      </c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R563" s="242" t="s">
        <v>895</v>
      </c>
      <c r="AT563" s="242" t="s">
        <v>477</v>
      </c>
      <c r="AU563" s="242" t="s">
        <v>87</v>
      </c>
      <c r="AY563" s="19" t="s">
        <v>242</v>
      </c>
      <c r="BE563" s="243">
        <f>IF(N563="základní",J563,0)</f>
        <v>0</v>
      </c>
      <c r="BF563" s="243">
        <f>IF(N563="snížená",J563,0)</f>
        <v>0</v>
      </c>
      <c r="BG563" s="243">
        <f>IF(N563="zákl. přenesená",J563,0)</f>
        <v>0</v>
      </c>
      <c r="BH563" s="243">
        <f>IF(N563="sníž. přenesená",J563,0)</f>
        <v>0</v>
      </c>
      <c r="BI563" s="243">
        <f>IF(N563="nulová",J563,0)</f>
        <v>0</v>
      </c>
      <c r="BJ563" s="19" t="s">
        <v>85</v>
      </c>
      <c r="BK563" s="243">
        <f>ROUND(I563*H563,2)</f>
        <v>0</v>
      </c>
      <c r="BL563" s="19" t="s">
        <v>1096</v>
      </c>
      <c r="BM563" s="242" t="s">
        <v>9016</v>
      </c>
    </row>
    <row r="564" s="2" customFormat="1">
      <c r="A564" s="40"/>
      <c r="B564" s="41"/>
      <c r="C564" s="42"/>
      <c r="D564" s="244" t="s">
        <v>251</v>
      </c>
      <c r="E564" s="42"/>
      <c r="F564" s="245" t="s">
        <v>1668</v>
      </c>
      <c r="G564" s="42"/>
      <c r="H564" s="42"/>
      <c r="I564" s="246"/>
      <c r="J564" s="42"/>
      <c r="K564" s="42"/>
      <c r="L564" s="46"/>
      <c r="M564" s="247"/>
      <c r="N564" s="248"/>
      <c r="O564" s="93"/>
      <c r="P564" s="93"/>
      <c r="Q564" s="93"/>
      <c r="R564" s="93"/>
      <c r="S564" s="93"/>
      <c r="T564" s="94"/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T564" s="19" t="s">
        <v>251</v>
      </c>
      <c r="AU564" s="19" t="s">
        <v>87</v>
      </c>
    </row>
    <row r="565" s="2" customFormat="1" ht="21.75" customHeight="1">
      <c r="A565" s="40"/>
      <c r="B565" s="41"/>
      <c r="C565" s="230" t="s">
        <v>289</v>
      </c>
      <c r="D565" s="230" t="s">
        <v>245</v>
      </c>
      <c r="E565" s="231" t="s">
        <v>1682</v>
      </c>
      <c r="F565" s="232" t="s">
        <v>1683</v>
      </c>
      <c r="G565" s="233" t="s">
        <v>359</v>
      </c>
      <c r="H565" s="234">
        <v>62</v>
      </c>
      <c r="I565" s="235"/>
      <c r="J565" s="236">
        <f>ROUND(I565*H565,2)</f>
        <v>0</v>
      </c>
      <c r="K565" s="237"/>
      <c r="L565" s="46"/>
      <c r="M565" s="238" t="s">
        <v>1</v>
      </c>
      <c r="N565" s="239" t="s">
        <v>43</v>
      </c>
      <c r="O565" s="93"/>
      <c r="P565" s="240">
        <f>O565*H565</f>
        <v>0</v>
      </c>
      <c r="Q565" s="240">
        <v>0</v>
      </c>
      <c r="R565" s="240">
        <f>Q565*H565</f>
        <v>0</v>
      </c>
      <c r="S565" s="240">
        <v>0</v>
      </c>
      <c r="T565" s="241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42" t="s">
        <v>1096</v>
      </c>
      <c r="AT565" s="242" t="s">
        <v>245</v>
      </c>
      <c r="AU565" s="242" t="s">
        <v>87</v>
      </c>
      <c r="AY565" s="19" t="s">
        <v>242</v>
      </c>
      <c r="BE565" s="243">
        <f>IF(N565="základní",J565,0)</f>
        <v>0</v>
      </c>
      <c r="BF565" s="243">
        <f>IF(N565="snížená",J565,0)</f>
        <v>0</v>
      </c>
      <c r="BG565" s="243">
        <f>IF(N565="zákl. přenesená",J565,0)</f>
        <v>0</v>
      </c>
      <c r="BH565" s="243">
        <f>IF(N565="sníž. přenesená",J565,0)</f>
        <v>0</v>
      </c>
      <c r="BI565" s="243">
        <f>IF(N565="nulová",J565,0)</f>
        <v>0</v>
      </c>
      <c r="BJ565" s="19" t="s">
        <v>85</v>
      </c>
      <c r="BK565" s="243">
        <f>ROUND(I565*H565,2)</f>
        <v>0</v>
      </c>
      <c r="BL565" s="19" t="s">
        <v>1096</v>
      </c>
      <c r="BM565" s="242" t="s">
        <v>9017</v>
      </c>
    </row>
    <row r="566" s="2" customFormat="1">
      <c r="A566" s="40"/>
      <c r="B566" s="41"/>
      <c r="C566" s="42"/>
      <c r="D566" s="244" t="s">
        <v>251</v>
      </c>
      <c r="E566" s="42"/>
      <c r="F566" s="245" t="s">
        <v>1685</v>
      </c>
      <c r="G566" s="42"/>
      <c r="H566" s="42"/>
      <c r="I566" s="246"/>
      <c r="J566" s="42"/>
      <c r="K566" s="42"/>
      <c r="L566" s="46"/>
      <c r="M566" s="247"/>
      <c r="N566" s="248"/>
      <c r="O566" s="93"/>
      <c r="P566" s="93"/>
      <c r="Q566" s="93"/>
      <c r="R566" s="93"/>
      <c r="S566" s="93"/>
      <c r="T566" s="94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251</v>
      </c>
      <c r="AU566" s="19" t="s">
        <v>87</v>
      </c>
    </row>
    <row r="567" s="2" customFormat="1">
      <c r="A567" s="40"/>
      <c r="B567" s="41"/>
      <c r="C567" s="42"/>
      <c r="D567" s="249" t="s">
        <v>253</v>
      </c>
      <c r="E567" s="42"/>
      <c r="F567" s="250" t="s">
        <v>1686</v>
      </c>
      <c r="G567" s="42"/>
      <c r="H567" s="42"/>
      <c r="I567" s="246"/>
      <c r="J567" s="42"/>
      <c r="K567" s="42"/>
      <c r="L567" s="46"/>
      <c r="M567" s="247"/>
      <c r="N567" s="248"/>
      <c r="O567" s="93"/>
      <c r="P567" s="93"/>
      <c r="Q567" s="93"/>
      <c r="R567" s="93"/>
      <c r="S567" s="93"/>
      <c r="T567" s="94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253</v>
      </c>
      <c r="AU567" s="19" t="s">
        <v>87</v>
      </c>
    </row>
    <row r="568" s="2" customFormat="1" ht="16.5" customHeight="1">
      <c r="A568" s="40"/>
      <c r="B568" s="41"/>
      <c r="C568" s="283" t="s">
        <v>2042</v>
      </c>
      <c r="D568" s="283" t="s">
        <v>477</v>
      </c>
      <c r="E568" s="284" t="s">
        <v>1688</v>
      </c>
      <c r="F568" s="285" t="s">
        <v>1689</v>
      </c>
      <c r="G568" s="286" t="s">
        <v>359</v>
      </c>
      <c r="H568" s="287">
        <v>62</v>
      </c>
      <c r="I568" s="288"/>
      <c r="J568" s="289">
        <f>ROUND(I568*H568,2)</f>
        <v>0</v>
      </c>
      <c r="K568" s="290"/>
      <c r="L568" s="291"/>
      <c r="M568" s="292" t="s">
        <v>1</v>
      </c>
      <c r="N568" s="293" t="s">
        <v>43</v>
      </c>
      <c r="O568" s="93"/>
      <c r="P568" s="240">
        <f>O568*H568</f>
        <v>0</v>
      </c>
      <c r="Q568" s="240">
        <v>0.00014999999999999999</v>
      </c>
      <c r="R568" s="240">
        <f>Q568*H568</f>
        <v>0.0092999999999999992</v>
      </c>
      <c r="S568" s="240">
        <v>0</v>
      </c>
      <c r="T568" s="241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42" t="s">
        <v>895</v>
      </c>
      <c r="AT568" s="242" t="s">
        <v>477</v>
      </c>
      <c r="AU568" s="242" t="s">
        <v>87</v>
      </c>
      <c r="AY568" s="19" t="s">
        <v>242</v>
      </c>
      <c r="BE568" s="243">
        <f>IF(N568="základní",J568,0)</f>
        <v>0</v>
      </c>
      <c r="BF568" s="243">
        <f>IF(N568="snížená",J568,0)</f>
        <v>0</v>
      </c>
      <c r="BG568" s="243">
        <f>IF(N568="zákl. přenesená",J568,0)</f>
        <v>0</v>
      </c>
      <c r="BH568" s="243">
        <f>IF(N568="sníž. přenesená",J568,0)</f>
        <v>0</v>
      </c>
      <c r="BI568" s="243">
        <f>IF(N568="nulová",J568,0)</f>
        <v>0</v>
      </c>
      <c r="BJ568" s="19" t="s">
        <v>85</v>
      </c>
      <c r="BK568" s="243">
        <f>ROUND(I568*H568,2)</f>
        <v>0</v>
      </c>
      <c r="BL568" s="19" t="s">
        <v>1096</v>
      </c>
      <c r="BM568" s="242" t="s">
        <v>9018</v>
      </c>
    </row>
    <row r="569" s="2" customFormat="1">
      <c r="A569" s="40"/>
      <c r="B569" s="41"/>
      <c r="C569" s="42"/>
      <c r="D569" s="244" t="s">
        <v>251</v>
      </c>
      <c r="E569" s="42"/>
      <c r="F569" s="245" t="s">
        <v>1689</v>
      </c>
      <c r="G569" s="42"/>
      <c r="H569" s="42"/>
      <c r="I569" s="246"/>
      <c r="J569" s="42"/>
      <c r="K569" s="42"/>
      <c r="L569" s="46"/>
      <c r="M569" s="247"/>
      <c r="N569" s="248"/>
      <c r="O569" s="93"/>
      <c r="P569" s="93"/>
      <c r="Q569" s="93"/>
      <c r="R569" s="93"/>
      <c r="S569" s="93"/>
      <c r="T569" s="94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251</v>
      </c>
      <c r="AU569" s="19" t="s">
        <v>87</v>
      </c>
    </row>
    <row r="570" s="2" customFormat="1" ht="24.15" customHeight="1">
      <c r="A570" s="40"/>
      <c r="B570" s="41"/>
      <c r="C570" s="230" t="s">
        <v>1620</v>
      </c>
      <c r="D570" s="230" t="s">
        <v>245</v>
      </c>
      <c r="E570" s="231" t="s">
        <v>1692</v>
      </c>
      <c r="F570" s="232" t="s">
        <v>1693</v>
      </c>
      <c r="G570" s="233" t="s">
        <v>261</v>
      </c>
      <c r="H570" s="234">
        <v>50.149999999999999</v>
      </c>
      <c r="I570" s="235"/>
      <c r="J570" s="236">
        <f>ROUND(I570*H570,2)</f>
        <v>0</v>
      </c>
      <c r="K570" s="237"/>
      <c r="L570" s="46"/>
      <c r="M570" s="238" t="s">
        <v>1</v>
      </c>
      <c r="N570" s="239" t="s">
        <v>43</v>
      </c>
      <c r="O570" s="93"/>
      <c r="P570" s="240">
        <f>O570*H570</f>
        <v>0</v>
      </c>
      <c r="Q570" s="240">
        <v>0</v>
      </c>
      <c r="R570" s="240">
        <f>Q570*H570</f>
        <v>0</v>
      </c>
      <c r="S570" s="240">
        <v>0</v>
      </c>
      <c r="T570" s="241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42" t="s">
        <v>1096</v>
      </c>
      <c r="AT570" s="242" t="s">
        <v>245</v>
      </c>
      <c r="AU570" s="242" t="s">
        <v>87</v>
      </c>
      <c r="AY570" s="19" t="s">
        <v>242</v>
      </c>
      <c r="BE570" s="243">
        <f>IF(N570="základní",J570,0)</f>
        <v>0</v>
      </c>
      <c r="BF570" s="243">
        <f>IF(N570="snížená",J570,0)</f>
        <v>0</v>
      </c>
      <c r="BG570" s="243">
        <f>IF(N570="zákl. přenesená",J570,0)</f>
        <v>0</v>
      </c>
      <c r="BH570" s="243">
        <f>IF(N570="sníž. přenesená",J570,0)</f>
        <v>0</v>
      </c>
      <c r="BI570" s="243">
        <f>IF(N570="nulová",J570,0)</f>
        <v>0</v>
      </c>
      <c r="BJ570" s="19" t="s">
        <v>85</v>
      </c>
      <c r="BK570" s="243">
        <f>ROUND(I570*H570,2)</f>
        <v>0</v>
      </c>
      <c r="BL570" s="19" t="s">
        <v>1096</v>
      </c>
      <c r="BM570" s="242" t="s">
        <v>9019</v>
      </c>
    </row>
    <row r="571" s="2" customFormat="1">
      <c r="A571" s="40"/>
      <c r="B571" s="41"/>
      <c r="C571" s="42"/>
      <c r="D571" s="244" t="s">
        <v>251</v>
      </c>
      <c r="E571" s="42"/>
      <c r="F571" s="245" t="s">
        <v>1695</v>
      </c>
      <c r="G571" s="42"/>
      <c r="H571" s="42"/>
      <c r="I571" s="246"/>
      <c r="J571" s="42"/>
      <c r="K571" s="42"/>
      <c r="L571" s="46"/>
      <c r="M571" s="247"/>
      <c r="N571" s="248"/>
      <c r="O571" s="93"/>
      <c r="P571" s="93"/>
      <c r="Q571" s="93"/>
      <c r="R571" s="93"/>
      <c r="S571" s="93"/>
      <c r="T571" s="94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251</v>
      </c>
      <c r="AU571" s="19" t="s">
        <v>87</v>
      </c>
    </row>
    <row r="572" s="2" customFormat="1">
      <c r="A572" s="40"/>
      <c r="B572" s="41"/>
      <c r="C572" s="42"/>
      <c r="D572" s="249" t="s">
        <v>253</v>
      </c>
      <c r="E572" s="42"/>
      <c r="F572" s="250" t="s">
        <v>1696</v>
      </c>
      <c r="G572" s="42"/>
      <c r="H572" s="42"/>
      <c r="I572" s="246"/>
      <c r="J572" s="42"/>
      <c r="K572" s="42"/>
      <c r="L572" s="46"/>
      <c r="M572" s="247"/>
      <c r="N572" s="248"/>
      <c r="O572" s="93"/>
      <c r="P572" s="93"/>
      <c r="Q572" s="93"/>
      <c r="R572" s="93"/>
      <c r="S572" s="93"/>
      <c r="T572" s="94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253</v>
      </c>
      <c r="AU572" s="19" t="s">
        <v>87</v>
      </c>
    </row>
    <row r="573" s="14" customFormat="1">
      <c r="A573" s="14"/>
      <c r="B573" s="261"/>
      <c r="C573" s="262"/>
      <c r="D573" s="244" t="s">
        <v>255</v>
      </c>
      <c r="E573" s="263" t="s">
        <v>1</v>
      </c>
      <c r="F573" s="264" t="s">
        <v>8965</v>
      </c>
      <c r="G573" s="262"/>
      <c r="H573" s="265">
        <v>50.149999999999999</v>
      </c>
      <c r="I573" s="266"/>
      <c r="J573" s="262"/>
      <c r="K573" s="262"/>
      <c r="L573" s="267"/>
      <c r="M573" s="268"/>
      <c r="N573" s="269"/>
      <c r="O573" s="269"/>
      <c r="P573" s="269"/>
      <c r="Q573" s="269"/>
      <c r="R573" s="269"/>
      <c r="S573" s="269"/>
      <c r="T573" s="270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71" t="s">
        <v>255</v>
      </c>
      <c r="AU573" s="271" t="s">
        <v>87</v>
      </c>
      <c r="AV573" s="14" t="s">
        <v>87</v>
      </c>
      <c r="AW573" s="14" t="s">
        <v>36</v>
      </c>
      <c r="AX573" s="14" t="s">
        <v>85</v>
      </c>
      <c r="AY573" s="271" t="s">
        <v>242</v>
      </c>
    </row>
    <row r="574" s="2" customFormat="1" ht="16.5" customHeight="1">
      <c r="A574" s="40"/>
      <c r="B574" s="41"/>
      <c r="C574" s="283" t="s">
        <v>1627</v>
      </c>
      <c r="D574" s="283" t="s">
        <v>477</v>
      </c>
      <c r="E574" s="284" t="s">
        <v>1698</v>
      </c>
      <c r="F574" s="285" t="s">
        <v>1699</v>
      </c>
      <c r="G574" s="286" t="s">
        <v>261</v>
      </c>
      <c r="H574" s="287">
        <v>50.149999999999999</v>
      </c>
      <c r="I574" s="288"/>
      <c r="J574" s="289">
        <f>ROUND(I574*H574,2)</f>
        <v>0</v>
      </c>
      <c r="K574" s="290"/>
      <c r="L574" s="291"/>
      <c r="M574" s="292" t="s">
        <v>1</v>
      </c>
      <c r="N574" s="293" t="s">
        <v>43</v>
      </c>
      <c r="O574" s="93"/>
      <c r="P574" s="240">
        <f>O574*H574</f>
        <v>0</v>
      </c>
      <c r="Q574" s="240">
        <v>0.0015</v>
      </c>
      <c r="R574" s="240">
        <f>Q574*H574</f>
        <v>0.075225</v>
      </c>
      <c r="S574" s="240">
        <v>0</v>
      </c>
      <c r="T574" s="241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42" t="s">
        <v>895</v>
      </c>
      <c r="AT574" s="242" t="s">
        <v>477</v>
      </c>
      <c r="AU574" s="242" t="s">
        <v>87</v>
      </c>
      <c r="AY574" s="19" t="s">
        <v>242</v>
      </c>
      <c r="BE574" s="243">
        <f>IF(N574="základní",J574,0)</f>
        <v>0</v>
      </c>
      <c r="BF574" s="243">
        <f>IF(N574="snížená",J574,0)</f>
        <v>0</v>
      </c>
      <c r="BG574" s="243">
        <f>IF(N574="zákl. přenesená",J574,0)</f>
        <v>0</v>
      </c>
      <c r="BH574" s="243">
        <f>IF(N574="sníž. přenesená",J574,0)</f>
        <v>0</v>
      </c>
      <c r="BI574" s="243">
        <f>IF(N574="nulová",J574,0)</f>
        <v>0</v>
      </c>
      <c r="BJ574" s="19" t="s">
        <v>85</v>
      </c>
      <c r="BK574" s="243">
        <f>ROUND(I574*H574,2)</f>
        <v>0</v>
      </c>
      <c r="BL574" s="19" t="s">
        <v>1096</v>
      </c>
      <c r="BM574" s="242" t="s">
        <v>9020</v>
      </c>
    </row>
    <row r="575" s="2" customFormat="1">
      <c r="A575" s="40"/>
      <c r="B575" s="41"/>
      <c r="C575" s="42"/>
      <c r="D575" s="244" t="s">
        <v>251</v>
      </c>
      <c r="E575" s="42"/>
      <c r="F575" s="245" t="s">
        <v>1699</v>
      </c>
      <c r="G575" s="42"/>
      <c r="H575" s="42"/>
      <c r="I575" s="246"/>
      <c r="J575" s="42"/>
      <c r="K575" s="42"/>
      <c r="L575" s="46"/>
      <c r="M575" s="247"/>
      <c r="N575" s="248"/>
      <c r="O575" s="93"/>
      <c r="P575" s="93"/>
      <c r="Q575" s="93"/>
      <c r="R575" s="93"/>
      <c r="S575" s="93"/>
      <c r="T575" s="94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251</v>
      </c>
      <c r="AU575" s="19" t="s">
        <v>87</v>
      </c>
    </row>
    <row r="576" s="2" customFormat="1" ht="16.5" customHeight="1">
      <c r="A576" s="40"/>
      <c r="B576" s="41"/>
      <c r="C576" s="283" t="s">
        <v>1212</v>
      </c>
      <c r="D576" s="283" t="s">
        <v>477</v>
      </c>
      <c r="E576" s="284" t="s">
        <v>1702</v>
      </c>
      <c r="F576" s="285" t="s">
        <v>1703</v>
      </c>
      <c r="G576" s="286" t="s">
        <v>1612</v>
      </c>
      <c r="H576" s="287">
        <v>27</v>
      </c>
      <c r="I576" s="288"/>
      <c r="J576" s="289">
        <f>ROUND(I576*H576,2)</f>
        <v>0</v>
      </c>
      <c r="K576" s="290"/>
      <c r="L576" s="291"/>
      <c r="M576" s="292" t="s">
        <v>1</v>
      </c>
      <c r="N576" s="293" t="s">
        <v>43</v>
      </c>
      <c r="O576" s="93"/>
      <c r="P576" s="240">
        <f>O576*H576</f>
        <v>0</v>
      </c>
      <c r="Q576" s="240">
        <v>0.00020000000000000001</v>
      </c>
      <c r="R576" s="240">
        <f>Q576*H576</f>
        <v>0.0054000000000000003</v>
      </c>
      <c r="S576" s="240">
        <v>0</v>
      </c>
      <c r="T576" s="241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42" t="s">
        <v>895</v>
      </c>
      <c r="AT576" s="242" t="s">
        <v>477</v>
      </c>
      <c r="AU576" s="242" t="s">
        <v>87</v>
      </c>
      <c r="AY576" s="19" t="s">
        <v>242</v>
      </c>
      <c r="BE576" s="243">
        <f>IF(N576="základní",J576,0)</f>
        <v>0</v>
      </c>
      <c r="BF576" s="243">
        <f>IF(N576="snížená",J576,0)</f>
        <v>0</v>
      </c>
      <c r="BG576" s="243">
        <f>IF(N576="zákl. přenesená",J576,0)</f>
        <v>0</v>
      </c>
      <c r="BH576" s="243">
        <f>IF(N576="sníž. přenesená",J576,0)</f>
        <v>0</v>
      </c>
      <c r="BI576" s="243">
        <f>IF(N576="nulová",J576,0)</f>
        <v>0</v>
      </c>
      <c r="BJ576" s="19" t="s">
        <v>85</v>
      </c>
      <c r="BK576" s="243">
        <f>ROUND(I576*H576,2)</f>
        <v>0</v>
      </c>
      <c r="BL576" s="19" t="s">
        <v>1096</v>
      </c>
      <c r="BM576" s="242" t="s">
        <v>9021</v>
      </c>
    </row>
    <row r="577" s="2" customFormat="1">
      <c r="A577" s="40"/>
      <c r="B577" s="41"/>
      <c r="C577" s="42"/>
      <c r="D577" s="244" t="s">
        <v>251</v>
      </c>
      <c r="E577" s="42"/>
      <c r="F577" s="245" t="s">
        <v>1703</v>
      </c>
      <c r="G577" s="42"/>
      <c r="H577" s="42"/>
      <c r="I577" s="246"/>
      <c r="J577" s="42"/>
      <c r="K577" s="42"/>
      <c r="L577" s="46"/>
      <c r="M577" s="247"/>
      <c r="N577" s="248"/>
      <c r="O577" s="93"/>
      <c r="P577" s="93"/>
      <c r="Q577" s="93"/>
      <c r="R577" s="93"/>
      <c r="S577" s="93"/>
      <c r="T577" s="94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251</v>
      </c>
      <c r="AU577" s="19" t="s">
        <v>87</v>
      </c>
    </row>
    <row r="578" s="14" customFormat="1">
      <c r="A578" s="14"/>
      <c r="B578" s="261"/>
      <c r="C578" s="262"/>
      <c r="D578" s="244" t="s">
        <v>255</v>
      </c>
      <c r="E578" s="263" t="s">
        <v>1</v>
      </c>
      <c r="F578" s="264" t="s">
        <v>9022</v>
      </c>
      <c r="G578" s="262"/>
      <c r="H578" s="265">
        <v>27</v>
      </c>
      <c r="I578" s="266"/>
      <c r="J578" s="262"/>
      <c r="K578" s="262"/>
      <c r="L578" s="267"/>
      <c r="M578" s="268"/>
      <c r="N578" s="269"/>
      <c r="O578" s="269"/>
      <c r="P578" s="269"/>
      <c r="Q578" s="269"/>
      <c r="R578" s="269"/>
      <c r="S578" s="269"/>
      <c r="T578" s="270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71" t="s">
        <v>255</v>
      </c>
      <c r="AU578" s="271" t="s">
        <v>87</v>
      </c>
      <c r="AV578" s="14" t="s">
        <v>87</v>
      </c>
      <c r="AW578" s="14" t="s">
        <v>36</v>
      </c>
      <c r="AX578" s="14" t="s">
        <v>85</v>
      </c>
      <c r="AY578" s="271" t="s">
        <v>242</v>
      </c>
    </row>
    <row r="579" s="2" customFormat="1" ht="21.75" customHeight="1">
      <c r="A579" s="40"/>
      <c r="B579" s="41"/>
      <c r="C579" s="230" t="s">
        <v>1192</v>
      </c>
      <c r="D579" s="230" t="s">
        <v>245</v>
      </c>
      <c r="E579" s="231" t="s">
        <v>9023</v>
      </c>
      <c r="F579" s="232" t="s">
        <v>9024</v>
      </c>
      <c r="G579" s="233" t="s">
        <v>359</v>
      </c>
      <c r="H579" s="234">
        <v>17</v>
      </c>
      <c r="I579" s="235"/>
      <c r="J579" s="236">
        <f>ROUND(I579*H579,2)</f>
        <v>0</v>
      </c>
      <c r="K579" s="237"/>
      <c r="L579" s="46"/>
      <c r="M579" s="238" t="s">
        <v>1</v>
      </c>
      <c r="N579" s="239" t="s">
        <v>43</v>
      </c>
      <c r="O579" s="93"/>
      <c r="P579" s="240">
        <f>O579*H579</f>
        <v>0</v>
      </c>
      <c r="Q579" s="240">
        <v>0</v>
      </c>
      <c r="R579" s="240">
        <f>Q579*H579</f>
        <v>0</v>
      </c>
      <c r="S579" s="240">
        <v>0</v>
      </c>
      <c r="T579" s="241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42" t="s">
        <v>249</v>
      </c>
      <c r="AT579" s="242" t="s">
        <v>245</v>
      </c>
      <c r="AU579" s="242" t="s">
        <v>87</v>
      </c>
      <c r="AY579" s="19" t="s">
        <v>242</v>
      </c>
      <c r="BE579" s="243">
        <f>IF(N579="základní",J579,0)</f>
        <v>0</v>
      </c>
      <c r="BF579" s="243">
        <f>IF(N579="snížená",J579,0)</f>
        <v>0</v>
      </c>
      <c r="BG579" s="243">
        <f>IF(N579="zákl. přenesená",J579,0)</f>
        <v>0</v>
      </c>
      <c r="BH579" s="243">
        <f>IF(N579="sníž. přenesená",J579,0)</f>
        <v>0</v>
      </c>
      <c r="BI579" s="243">
        <f>IF(N579="nulová",J579,0)</f>
        <v>0</v>
      </c>
      <c r="BJ579" s="19" t="s">
        <v>85</v>
      </c>
      <c r="BK579" s="243">
        <f>ROUND(I579*H579,2)</f>
        <v>0</v>
      </c>
      <c r="BL579" s="19" t="s">
        <v>249</v>
      </c>
      <c r="BM579" s="242" t="s">
        <v>9025</v>
      </c>
    </row>
    <row r="580" s="2" customFormat="1">
      <c r="A580" s="40"/>
      <c r="B580" s="41"/>
      <c r="C580" s="42"/>
      <c r="D580" s="244" t="s">
        <v>251</v>
      </c>
      <c r="E580" s="42"/>
      <c r="F580" s="245" t="s">
        <v>9026</v>
      </c>
      <c r="G580" s="42"/>
      <c r="H580" s="42"/>
      <c r="I580" s="246"/>
      <c r="J580" s="42"/>
      <c r="K580" s="42"/>
      <c r="L580" s="46"/>
      <c r="M580" s="247"/>
      <c r="N580" s="248"/>
      <c r="O580" s="93"/>
      <c r="P580" s="93"/>
      <c r="Q580" s="93"/>
      <c r="R580" s="93"/>
      <c r="S580" s="93"/>
      <c r="T580" s="94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251</v>
      </c>
      <c r="AU580" s="19" t="s">
        <v>87</v>
      </c>
    </row>
    <row r="581" s="2" customFormat="1">
      <c r="A581" s="40"/>
      <c r="B581" s="41"/>
      <c r="C581" s="42"/>
      <c r="D581" s="249" t="s">
        <v>253</v>
      </c>
      <c r="E581" s="42"/>
      <c r="F581" s="250" t="s">
        <v>9027</v>
      </c>
      <c r="G581" s="42"/>
      <c r="H581" s="42"/>
      <c r="I581" s="246"/>
      <c r="J581" s="42"/>
      <c r="K581" s="42"/>
      <c r="L581" s="46"/>
      <c r="M581" s="247"/>
      <c r="N581" s="248"/>
      <c r="O581" s="93"/>
      <c r="P581" s="93"/>
      <c r="Q581" s="93"/>
      <c r="R581" s="93"/>
      <c r="S581" s="93"/>
      <c r="T581" s="94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253</v>
      </c>
      <c r="AU581" s="19" t="s">
        <v>87</v>
      </c>
    </row>
    <row r="582" s="14" customFormat="1">
      <c r="A582" s="14"/>
      <c r="B582" s="261"/>
      <c r="C582" s="262"/>
      <c r="D582" s="244" t="s">
        <v>255</v>
      </c>
      <c r="E582" s="263" t="s">
        <v>1</v>
      </c>
      <c r="F582" s="264" t="s">
        <v>9028</v>
      </c>
      <c r="G582" s="262"/>
      <c r="H582" s="265">
        <v>14</v>
      </c>
      <c r="I582" s="266"/>
      <c r="J582" s="262"/>
      <c r="K582" s="262"/>
      <c r="L582" s="267"/>
      <c r="M582" s="268"/>
      <c r="N582" s="269"/>
      <c r="O582" s="269"/>
      <c r="P582" s="269"/>
      <c r="Q582" s="269"/>
      <c r="R582" s="269"/>
      <c r="S582" s="269"/>
      <c r="T582" s="270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71" t="s">
        <v>255</v>
      </c>
      <c r="AU582" s="271" t="s">
        <v>87</v>
      </c>
      <c r="AV582" s="14" t="s">
        <v>87</v>
      </c>
      <c r="AW582" s="14" t="s">
        <v>36</v>
      </c>
      <c r="AX582" s="14" t="s">
        <v>78</v>
      </c>
      <c r="AY582" s="271" t="s">
        <v>242</v>
      </c>
    </row>
    <row r="583" s="14" customFormat="1">
      <c r="A583" s="14"/>
      <c r="B583" s="261"/>
      <c r="C583" s="262"/>
      <c r="D583" s="244" t="s">
        <v>255</v>
      </c>
      <c r="E583" s="263" t="s">
        <v>1</v>
      </c>
      <c r="F583" s="264" t="s">
        <v>9029</v>
      </c>
      <c r="G583" s="262"/>
      <c r="H583" s="265">
        <v>3</v>
      </c>
      <c r="I583" s="266"/>
      <c r="J583" s="262"/>
      <c r="K583" s="262"/>
      <c r="L583" s="267"/>
      <c r="M583" s="268"/>
      <c r="N583" s="269"/>
      <c r="O583" s="269"/>
      <c r="P583" s="269"/>
      <c r="Q583" s="269"/>
      <c r="R583" s="269"/>
      <c r="S583" s="269"/>
      <c r="T583" s="270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71" t="s">
        <v>255</v>
      </c>
      <c r="AU583" s="271" t="s">
        <v>87</v>
      </c>
      <c r="AV583" s="14" t="s">
        <v>87</v>
      </c>
      <c r="AW583" s="14" t="s">
        <v>36</v>
      </c>
      <c r="AX583" s="14" t="s">
        <v>78</v>
      </c>
      <c r="AY583" s="271" t="s">
        <v>242</v>
      </c>
    </row>
    <row r="584" s="15" customFormat="1">
      <c r="A584" s="15"/>
      <c r="B584" s="272"/>
      <c r="C584" s="273"/>
      <c r="D584" s="244" t="s">
        <v>255</v>
      </c>
      <c r="E584" s="274" t="s">
        <v>1</v>
      </c>
      <c r="F584" s="275" t="s">
        <v>268</v>
      </c>
      <c r="G584" s="273"/>
      <c r="H584" s="276">
        <v>17</v>
      </c>
      <c r="I584" s="277"/>
      <c r="J584" s="273"/>
      <c r="K584" s="273"/>
      <c r="L584" s="278"/>
      <c r="M584" s="279"/>
      <c r="N584" s="280"/>
      <c r="O584" s="280"/>
      <c r="P584" s="280"/>
      <c r="Q584" s="280"/>
      <c r="R584" s="280"/>
      <c r="S584" s="280"/>
      <c r="T584" s="281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82" t="s">
        <v>255</v>
      </c>
      <c r="AU584" s="282" t="s">
        <v>87</v>
      </c>
      <c r="AV584" s="15" t="s">
        <v>249</v>
      </c>
      <c r="AW584" s="15" t="s">
        <v>36</v>
      </c>
      <c r="AX584" s="15" t="s">
        <v>85</v>
      </c>
      <c r="AY584" s="282" t="s">
        <v>242</v>
      </c>
    </row>
    <row r="585" s="2" customFormat="1" ht="21.75" customHeight="1">
      <c r="A585" s="40"/>
      <c r="B585" s="41"/>
      <c r="C585" s="230" t="s">
        <v>1202</v>
      </c>
      <c r="D585" s="230" t="s">
        <v>245</v>
      </c>
      <c r="E585" s="231" t="s">
        <v>9030</v>
      </c>
      <c r="F585" s="232" t="s">
        <v>9031</v>
      </c>
      <c r="G585" s="233" t="s">
        <v>359</v>
      </c>
      <c r="H585" s="234">
        <v>17</v>
      </c>
      <c r="I585" s="235"/>
      <c r="J585" s="236">
        <f>ROUND(I585*H585,2)</f>
        <v>0</v>
      </c>
      <c r="K585" s="237"/>
      <c r="L585" s="46"/>
      <c r="M585" s="238" t="s">
        <v>1</v>
      </c>
      <c r="N585" s="239" t="s">
        <v>43</v>
      </c>
      <c r="O585" s="93"/>
      <c r="P585" s="240">
        <f>O585*H585</f>
        <v>0</v>
      </c>
      <c r="Q585" s="240">
        <v>0</v>
      </c>
      <c r="R585" s="240">
        <f>Q585*H585</f>
        <v>0</v>
      </c>
      <c r="S585" s="240">
        <v>0</v>
      </c>
      <c r="T585" s="241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42" t="s">
        <v>1096</v>
      </c>
      <c r="AT585" s="242" t="s">
        <v>245</v>
      </c>
      <c r="AU585" s="242" t="s">
        <v>87</v>
      </c>
      <c r="AY585" s="19" t="s">
        <v>242</v>
      </c>
      <c r="BE585" s="243">
        <f>IF(N585="základní",J585,0)</f>
        <v>0</v>
      </c>
      <c r="BF585" s="243">
        <f>IF(N585="snížená",J585,0)</f>
        <v>0</v>
      </c>
      <c r="BG585" s="243">
        <f>IF(N585="zákl. přenesená",J585,0)</f>
        <v>0</v>
      </c>
      <c r="BH585" s="243">
        <f>IF(N585="sníž. přenesená",J585,0)</f>
        <v>0</v>
      </c>
      <c r="BI585" s="243">
        <f>IF(N585="nulová",J585,0)</f>
        <v>0</v>
      </c>
      <c r="BJ585" s="19" t="s">
        <v>85</v>
      </c>
      <c r="BK585" s="243">
        <f>ROUND(I585*H585,2)</f>
        <v>0</v>
      </c>
      <c r="BL585" s="19" t="s">
        <v>1096</v>
      </c>
      <c r="BM585" s="242" t="s">
        <v>9032</v>
      </c>
    </row>
    <row r="586" s="2" customFormat="1">
      <c r="A586" s="40"/>
      <c r="B586" s="41"/>
      <c r="C586" s="42"/>
      <c r="D586" s="244" t="s">
        <v>251</v>
      </c>
      <c r="E586" s="42"/>
      <c r="F586" s="245" t="s">
        <v>9033</v>
      </c>
      <c r="G586" s="42"/>
      <c r="H586" s="42"/>
      <c r="I586" s="246"/>
      <c r="J586" s="42"/>
      <c r="K586" s="42"/>
      <c r="L586" s="46"/>
      <c r="M586" s="247"/>
      <c r="N586" s="248"/>
      <c r="O586" s="93"/>
      <c r="P586" s="93"/>
      <c r="Q586" s="93"/>
      <c r="R586" s="93"/>
      <c r="S586" s="93"/>
      <c r="T586" s="94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251</v>
      </c>
      <c r="AU586" s="19" t="s">
        <v>87</v>
      </c>
    </row>
    <row r="587" s="2" customFormat="1">
      <c r="A587" s="40"/>
      <c r="B587" s="41"/>
      <c r="C587" s="42"/>
      <c r="D587" s="249" t="s">
        <v>253</v>
      </c>
      <c r="E587" s="42"/>
      <c r="F587" s="250" t="s">
        <v>9034</v>
      </c>
      <c r="G587" s="42"/>
      <c r="H587" s="42"/>
      <c r="I587" s="246"/>
      <c r="J587" s="42"/>
      <c r="K587" s="42"/>
      <c r="L587" s="46"/>
      <c r="M587" s="247"/>
      <c r="N587" s="248"/>
      <c r="O587" s="93"/>
      <c r="P587" s="93"/>
      <c r="Q587" s="93"/>
      <c r="R587" s="93"/>
      <c r="S587" s="93"/>
      <c r="T587" s="94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253</v>
      </c>
      <c r="AU587" s="19" t="s">
        <v>87</v>
      </c>
    </row>
    <row r="588" s="2" customFormat="1" ht="24.15" customHeight="1">
      <c r="A588" s="40"/>
      <c r="B588" s="41"/>
      <c r="C588" s="283" t="s">
        <v>806</v>
      </c>
      <c r="D588" s="283" t="s">
        <v>477</v>
      </c>
      <c r="E588" s="284" t="s">
        <v>9035</v>
      </c>
      <c r="F588" s="285" t="s">
        <v>9036</v>
      </c>
      <c r="G588" s="286" t="s">
        <v>359</v>
      </c>
      <c r="H588" s="287">
        <v>17</v>
      </c>
      <c r="I588" s="288"/>
      <c r="J588" s="289">
        <f>ROUND(I588*H588,2)</f>
        <v>0</v>
      </c>
      <c r="K588" s="290"/>
      <c r="L588" s="291"/>
      <c r="M588" s="292" t="s">
        <v>1</v>
      </c>
      <c r="N588" s="293" t="s">
        <v>43</v>
      </c>
      <c r="O588" s="93"/>
      <c r="P588" s="240">
        <f>O588*H588</f>
        <v>0</v>
      </c>
      <c r="Q588" s="240">
        <v>0.064000000000000001</v>
      </c>
      <c r="R588" s="240">
        <f>Q588*H588</f>
        <v>1.0880000000000001</v>
      </c>
      <c r="S588" s="240">
        <v>0</v>
      </c>
      <c r="T588" s="241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42" t="s">
        <v>895</v>
      </c>
      <c r="AT588" s="242" t="s">
        <v>477</v>
      </c>
      <c r="AU588" s="242" t="s">
        <v>87</v>
      </c>
      <c r="AY588" s="19" t="s">
        <v>242</v>
      </c>
      <c r="BE588" s="243">
        <f>IF(N588="základní",J588,0)</f>
        <v>0</v>
      </c>
      <c r="BF588" s="243">
        <f>IF(N588="snížená",J588,0)</f>
        <v>0</v>
      </c>
      <c r="BG588" s="243">
        <f>IF(N588="zákl. přenesená",J588,0)</f>
        <v>0</v>
      </c>
      <c r="BH588" s="243">
        <f>IF(N588="sníž. přenesená",J588,0)</f>
        <v>0</v>
      </c>
      <c r="BI588" s="243">
        <f>IF(N588="nulová",J588,0)</f>
        <v>0</v>
      </c>
      <c r="BJ588" s="19" t="s">
        <v>85</v>
      </c>
      <c r="BK588" s="243">
        <f>ROUND(I588*H588,2)</f>
        <v>0</v>
      </c>
      <c r="BL588" s="19" t="s">
        <v>1096</v>
      </c>
      <c r="BM588" s="242" t="s">
        <v>9037</v>
      </c>
    </row>
    <row r="589" s="2" customFormat="1">
      <c r="A589" s="40"/>
      <c r="B589" s="41"/>
      <c r="C589" s="42"/>
      <c r="D589" s="244" t="s">
        <v>251</v>
      </c>
      <c r="E589" s="42"/>
      <c r="F589" s="245" t="s">
        <v>9036</v>
      </c>
      <c r="G589" s="42"/>
      <c r="H589" s="42"/>
      <c r="I589" s="246"/>
      <c r="J589" s="42"/>
      <c r="K589" s="42"/>
      <c r="L589" s="46"/>
      <c r="M589" s="247"/>
      <c r="N589" s="248"/>
      <c r="O589" s="93"/>
      <c r="P589" s="93"/>
      <c r="Q589" s="93"/>
      <c r="R589" s="93"/>
      <c r="S589" s="93"/>
      <c r="T589" s="94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251</v>
      </c>
      <c r="AU589" s="19" t="s">
        <v>87</v>
      </c>
    </row>
    <row r="590" s="2" customFormat="1" ht="24.15" customHeight="1">
      <c r="A590" s="40"/>
      <c r="B590" s="41"/>
      <c r="C590" s="230" t="s">
        <v>2089</v>
      </c>
      <c r="D590" s="230" t="s">
        <v>245</v>
      </c>
      <c r="E590" s="231" t="s">
        <v>1707</v>
      </c>
      <c r="F590" s="232" t="s">
        <v>1708</v>
      </c>
      <c r="G590" s="233" t="s">
        <v>298</v>
      </c>
      <c r="H590" s="234">
        <v>2.4390000000000001</v>
      </c>
      <c r="I590" s="235"/>
      <c r="J590" s="236">
        <f>ROUND(I590*H590,2)</f>
        <v>0</v>
      </c>
      <c r="K590" s="237"/>
      <c r="L590" s="46"/>
      <c r="M590" s="238" t="s">
        <v>1</v>
      </c>
      <c r="N590" s="239" t="s">
        <v>43</v>
      </c>
      <c r="O590" s="93"/>
      <c r="P590" s="240">
        <f>O590*H590</f>
        <v>0</v>
      </c>
      <c r="Q590" s="240">
        <v>0</v>
      </c>
      <c r="R590" s="240">
        <f>Q590*H590</f>
        <v>0</v>
      </c>
      <c r="S590" s="240">
        <v>0</v>
      </c>
      <c r="T590" s="241">
        <f>S590*H590</f>
        <v>0</v>
      </c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R590" s="242" t="s">
        <v>1096</v>
      </c>
      <c r="AT590" s="242" t="s">
        <v>245</v>
      </c>
      <c r="AU590" s="242" t="s">
        <v>87</v>
      </c>
      <c r="AY590" s="19" t="s">
        <v>242</v>
      </c>
      <c r="BE590" s="243">
        <f>IF(N590="základní",J590,0)</f>
        <v>0</v>
      </c>
      <c r="BF590" s="243">
        <f>IF(N590="snížená",J590,0)</f>
        <v>0</v>
      </c>
      <c r="BG590" s="243">
        <f>IF(N590="zákl. přenesená",J590,0)</f>
        <v>0</v>
      </c>
      <c r="BH590" s="243">
        <f>IF(N590="sníž. přenesená",J590,0)</f>
        <v>0</v>
      </c>
      <c r="BI590" s="243">
        <f>IF(N590="nulová",J590,0)</f>
        <v>0</v>
      </c>
      <c r="BJ590" s="19" t="s">
        <v>85</v>
      </c>
      <c r="BK590" s="243">
        <f>ROUND(I590*H590,2)</f>
        <v>0</v>
      </c>
      <c r="BL590" s="19" t="s">
        <v>1096</v>
      </c>
      <c r="BM590" s="242" t="s">
        <v>9038</v>
      </c>
    </row>
    <row r="591" s="2" customFormat="1">
      <c r="A591" s="40"/>
      <c r="B591" s="41"/>
      <c r="C591" s="42"/>
      <c r="D591" s="244" t="s">
        <v>251</v>
      </c>
      <c r="E591" s="42"/>
      <c r="F591" s="245" t="s">
        <v>1710</v>
      </c>
      <c r="G591" s="42"/>
      <c r="H591" s="42"/>
      <c r="I591" s="246"/>
      <c r="J591" s="42"/>
      <c r="K591" s="42"/>
      <c r="L591" s="46"/>
      <c r="M591" s="247"/>
      <c r="N591" s="248"/>
      <c r="O591" s="93"/>
      <c r="P591" s="93"/>
      <c r="Q591" s="93"/>
      <c r="R591" s="93"/>
      <c r="S591" s="93"/>
      <c r="T591" s="94"/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T591" s="19" t="s">
        <v>251</v>
      </c>
      <c r="AU591" s="19" t="s">
        <v>87</v>
      </c>
    </row>
    <row r="592" s="2" customFormat="1">
      <c r="A592" s="40"/>
      <c r="B592" s="41"/>
      <c r="C592" s="42"/>
      <c r="D592" s="249" t="s">
        <v>253</v>
      </c>
      <c r="E592" s="42"/>
      <c r="F592" s="250" t="s">
        <v>1711</v>
      </c>
      <c r="G592" s="42"/>
      <c r="H592" s="42"/>
      <c r="I592" s="246"/>
      <c r="J592" s="42"/>
      <c r="K592" s="42"/>
      <c r="L592" s="46"/>
      <c r="M592" s="247"/>
      <c r="N592" s="248"/>
      <c r="O592" s="93"/>
      <c r="P592" s="93"/>
      <c r="Q592" s="93"/>
      <c r="R592" s="93"/>
      <c r="S592" s="93"/>
      <c r="T592" s="94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253</v>
      </c>
      <c r="AU592" s="19" t="s">
        <v>87</v>
      </c>
    </row>
    <row r="593" s="12" customFormat="1" ht="22.8" customHeight="1">
      <c r="A593" s="12"/>
      <c r="B593" s="214"/>
      <c r="C593" s="215"/>
      <c r="D593" s="216" t="s">
        <v>77</v>
      </c>
      <c r="E593" s="228" t="s">
        <v>1716</v>
      </c>
      <c r="F593" s="228" t="s">
        <v>1717</v>
      </c>
      <c r="G593" s="215"/>
      <c r="H593" s="215"/>
      <c r="I593" s="218"/>
      <c r="J593" s="229">
        <f>BK593</f>
        <v>0</v>
      </c>
      <c r="K593" s="215"/>
      <c r="L593" s="220"/>
      <c r="M593" s="221"/>
      <c r="N593" s="222"/>
      <c r="O593" s="222"/>
      <c r="P593" s="223">
        <f>SUM(P594:P655)</f>
        <v>0</v>
      </c>
      <c r="Q593" s="222"/>
      <c r="R593" s="223">
        <f>SUM(R594:R655)</f>
        <v>3.87658155</v>
      </c>
      <c r="S593" s="222"/>
      <c r="T593" s="224">
        <f>SUM(T594:T655)</f>
        <v>0</v>
      </c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R593" s="225" t="s">
        <v>87</v>
      </c>
      <c r="AT593" s="226" t="s">
        <v>77</v>
      </c>
      <c r="AU593" s="226" t="s">
        <v>85</v>
      </c>
      <c r="AY593" s="225" t="s">
        <v>242</v>
      </c>
      <c r="BK593" s="227">
        <f>SUM(BK594:BK655)</f>
        <v>0</v>
      </c>
    </row>
    <row r="594" s="2" customFormat="1" ht="24.15" customHeight="1">
      <c r="A594" s="40"/>
      <c r="B594" s="41"/>
      <c r="C594" s="230" t="s">
        <v>576</v>
      </c>
      <c r="D594" s="230" t="s">
        <v>245</v>
      </c>
      <c r="E594" s="231" t="s">
        <v>1822</v>
      </c>
      <c r="F594" s="232" t="s">
        <v>1823</v>
      </c>
      <c r="G594" s="233" t="s">
        <v>248</v>
      </c>
      <c r="H594" s="234">
        <v>6.1200000000000001</v>
      </c>
      <c r="I594" s="235"/>
      <c r="J594" s="236">
        <f>ROUND(I594*H594,2)</f>
        <v>0</v>
      </c>
      <c r="K594" s="237"/>
      <c r="L594" s="46"/>
      <c r="M594" s="238" t="s">
        <v>1</v>
      </c>
      <c r="N594" s="239" t="s">
        <v>43</v>
      </c>
      <c r="O594" s="93"/>
      <c r="P594" s="240">
        <f>O594*H594</f>
        <v>0</v>
      </c>
      <c r="Q594" s="240">
        <v>0.00058</v>
      </c>
      <c r="R594" s="240">
        <f>Q594*H594</f>
        <v>0.0035496</v>
      </c>
      <c r="S594" s="240">
        <v>0</v>
      </c>
      <c r="T594" s="241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42" t="s">
        <v>249</v>
      </c>
      <c r="AT594" s="242" t="s">
        <v>245</v>
      </c>
      <c r="AU594" s="242" t="s">
        <v>87</v>
      </c>
      <c r="AY594" s="19" t="s">
        <v>242</v>
      </c>
      <c r="BE594" s="243">
        <f>IF(N594="základní",J594,0)</f>
        <v>0</v>
      </c>
      <c r="BF594" s="243">
        <f>IF(N594="snížená",J594,0)</f>
        <v>0</v>
      </c>
      <c r="BG594" s="243">
        <f>IF(N594="zákl. přenesená",J594,0)</f>
        <v>0</v>
      </c>
      <c r="BH594" s="243">
        <f>IF(N594="sníž. přenesená",J594,0)</f>
        <v>0</v>
      </c>
      <c r="BI594" s="243">
        <f>IF(N594="nulová",J594,0)</f>
        <v>0</v>
      </c>
      <c r="BJ594" s="19" t="s">
        <v>85</v>
      </c>
      <c r="BK594" s="243">
        <f>ROUND(I594*H594,2)</f>
        <v>0</v>
      </c>
      <c r="BL594" s="19" t="s">
        <v>249</v>
      </c>
      <c r="BM594" s="242" t="s">
        <v>9039</v>
      </c>
    </row>
    <row r="595" s="2" customFormat="1">
      <c r="A595" s="40"/>
      <c r="B595" s="41"/>
      <c r="C595" s="42"/>
      <c r="D595" s="244" t="s">
        <v>251</v>
      </c>
      <c r="E595" s="42"/>
      <c r="F595" s="245" t="s">
        <v>1825</v>
      </c>
      <c r="G595" s="42"/>
      <c r="H595" s="42"/>
      <c r="I595" s="246"/>
      <c r="J595" s="42"/>
      <c r="K595" s="42"/>
      <c r="L595" s="46"/>
      <c r="M595" s="247"/>
      <c r="N595" s="248"/>
      <c r="O595" s="93"/>
      <c r="P595" s="93"/>
      <c r="Q595" s="93"/>
      <c r="R595" s="93"/>
      <c r="S595" s="93"/>
      <c r="T595" s="94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251</v>
      </c>
      <c r="AU595" s="19" t="s">
        <v>87</v>
      </c>
    </row>
    <row r="596" s="2" customFormat="1">
      <c r="A596" s="40"/>
      <c r="B596" s="41"/>
      <c r="C596" s="42"/>
      <c r="D596" s="249" t="s">
        <v>253</v>
      </c>
      <c r="E596" s="42"/>
      <c r="F596" s="250" t="s">
        <v>1826</v>
      </c>
      <c r="G596" s="42"/>
      <c r="H596" s="42"/>
      <c r="I596" s="246"/>
      <c r="J596" s="42"/>
      <c r="K596" s="42"/>
      <c r="L596" s="46"/>
      <c r="M596" s="247"/>
      <c r="N596" s="248"/>
      <c r="O596" s="93"/>
      <c r="P596" s="93"/>
      <c r="Q596" s="93"/>
      <c r="R596" s="93"/>
      <c r="S596" s="93"/>
      <c r="T596" s="94"/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T596" s="19" t="s">
        <v>253</v>
      </c>
      <c r="AU596" s="19" t="s">
        <v>87</v>
      </c>
    </row>
    <row r="597" s="14" customFormat="1">
      <c r="A597" s="14"/>
      <c r="B597" s="261"/>
      <c r="C597" s="262"/>
      <c r="D597" s="244" t="s">
        <v>255</v>
      </c>
      <c r="E597" s="263" t="s">
        <v>1</v>
      </c>
      <c r="F597" s="264" t="s">
        <v>9040</v>
      </c>
      <c r="G597" s="262"/>
      <c r="H597" s="265">
        <v>3.2400000000000002</v>
      </c>
      <c r="I597" s="266"/>
      <c r="J597" s="262"/>
      <c r="K597" s="262"/>
      <c r="L597" s="267"/>
      <c r="M597" s="268"/>
      <c r="N597" s="269"/>
      <c r="O597" s="269"/>
      <c r="P597" s="269"/>
      <c r="Q597" s="269"/>
      <c r="R597" s="269"/>
      <c r="S597" s="269"/>
      <c r="T597" s="270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71" t="s">
        <v>255</v>
      </c>
      <c r="AU597" s="271" t="s">
        <v>87</v>
      </c>
      <c r="AV597" s="14" t="s">
        <v>87</v>
      </c>
      <c r="AW597" s="14" t="s">
        <v>36</v>
      </c>
      <c r="AX597" s="14" t="s">
        <v>78</v>
      </c>
      <c r="AY597" s="271" t="s">
        <v>242</v>
      </c>
    </row>
    <row r="598" s="14" customFormat="1">
      <c r="A598" s="14"/>
      <c r="B598" s="261"/>
      <c r="C598" s="262"/>
      <c r="D598" s="244" t="s">
        <v>255</v>
      </c>
      <c r="E598" s="263" t="s">
        <v>1</v>
      </c>
      <c r="F598" s="264" t="s">
        <v>9041</v>
      </c>
      <c r="G598" s="262"/>
      <c r="H598" s="265">
        <v>2.8800000000000003</v>
      </c>
      <c r="I598" s="266"/>
      <c r="J598" s="262"/>
      <c r="K598" s="262"/>
      <c r="L598" s="267"/>
      <c r="M598" s="268"/>
      <c r="N598" s="269"/>
      <c r="O598" s="269"/>
      <c r="P598" s="269"/>
      <c r="Q598" s="269"/>
      <c r="R598" s="269"/>
      <c r="S598" s="269"/>
      <c r="T598" s="270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71" t="s">
        <v>255</v>
      </c>
      <c r="AU598" s="271" t="s">
        <v>87</v>
      </c>
      <c r="AV598" s="14" t="s">
        <v>87</v>
      </c>
      <c r="AW598" s="14" t="s">
        <v>36</v>
      </c>
      <c r="AX598" s="14" t="s">
        <v>78</v>
      </c>
      <c r="AY598" s="271" t="s">
        <v>242</v>
      </c>
    </row>
    <row r="599" s="15" customFormat="1">
      <c r="A599" s="15"/>
      <c r="B599" s="272"/>
      <c r="C599" s="273"/>
      <c r="D599" s="244" t="s">
        <v>255</v>
      </c>
      <c r="E599" s="274" t="s">
        <v>1</v>
      </c>
      <c r="F599" s="275" t="s">
        <v>268</v>
      </c>
      <c r="G599" s="273"/>
      <c r="H599" s="276">
        <v>6.120000000000001</v>
      </c>
      <c r="I599" s="277"/>
      <c r="J599" s="273"/>
      <c r="K599" s="273"/>
      <c r="L599" s="278"/>
      <c r="M599" s="279"/>
      <c r="N599" s="280"/>
      <c r="O599" s="280"/>
      <c r="P599" s="280"/>
      <c r="Q599" s="280"/>
      <c r="R599" s="280"/>
      <c r="S599" s="280"/>
      <c r="T599" s="281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82" t="s">
        <v>255</v>
      </c>
      <c r="AU599" s="282" t="s">
        <v>87</v>
      </c>
      <c r="AV599" s="15" t="s">
        <v>249</v>
      </c>
      <c r="AW599" s="15" t="s">
        <v>36</v>
      </c>
      <c r="AX599" s="15" t="s">
        <v>85</v>
      </c>
      <c r="AY599" s="282" t="s">
        <v>242</v>
      </c>
    </row>
    <row r="600" s="2" customFormat="1" ht="24.15" customHeight="1">
      <c r="A600" s="40"/>
      <c r="B600" s="41"/>
      <c r="C600" s="230" t="s">
        <v>588</v>
      </c>
      <c r="D600" s="230" t="s">
        <v>245</v>
      </c>
      <c r="E600" s="231" t="s">
        <v>1848</v>
      </c>
      <c r="F600" s="232" t="s">
        <v>1849</v>
      </c>
      <c r="G600" s="233" t="s">
        <v>248</v>
      </c>
      <c r="H600" s="234">
        <v>94.435000000000002</v>
      </c>
      <c r="I600" s="235"/>
      <c r="J600" s="236">
        <f>ROUND(I600*H600,2)</f>
        <v>0</v>
      </c>
      <c r="K600" s="237"/>
      <c r="L600" s="46"/>
      <c r="M600" s="238" t="s">
        <v>1</v>
      </c>
      <c r="N600" s="239" t="s">
        <v>43</v>
      </c>
      <c r="O600" s="93"/>
      <c r="P600" s="240">
        <f>O600*H600</f>
        <v>0</v>
      </c>
      <c r="Q600" s="240">
        <v>0.00012999999999999999</v>
      </c>
      <c r="R600" s="240">
        <f>Q600*H600</f>
        <v>0.012276549999999999</v>
      </c>
      <c r="S600" s="240">
        <v>0</v>
      </c>
      <c r="T600" s="241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42" t="s">
        <v>1096</v>
      </c>
      <c r="AT600" s="242" t="s">
        <v>245</v>
      </c>
      <c r="AU600" s="242" t="s">
        <v>87</v>
      </c>
      <c r="AY600" s="19" t="s">
        <v>242</v>
      </c>
      <c r="BE600" s="243">
        <f>IF(N600="základní",J600,0)</f>
        <v>0</v>
      </c>
      <c r="BF600" s="243">
        <f>IF(N600="snížená",J600,0)</f>
        <v>0</v>
      </c>
      <c r="BG600" s="243">
        <f>IF(N600="zákl. přenesená",J600,0)</f>
        <v>0</v>
      </c>
      <c r="BH600" s="243">
        <f>IF(N600="sníž. přenesená",J600,0)</f>
        <v>0</v>
      </c>
      <c r="BI600" s="243">
        <f>IF(N600="nulová",J600,0)</f>
        <v>0</v>
      </c>
      <c r="BJ600" s="19" t="s">
        <v>85</v>
      </c>
      <c r="BK600" s="243">
        <f>ROUND(I600*H600,2)</f>
        <v>0</v>
      </c>
      <c r="BL600" s="19" t="s">
        <v>1096</v>
      </c>
      <c r="BM600" s="242" t="s">
        <v>9042</v>
      </c>
    </row>
    <row r="601" s="2" customFormat="1">
      <c r="A601" s="40"/>
      <c r="B601" s="41"/>
      <c r="C601" s="42"/>
      <c r="D601" s="244" t="s">
        <v>251</v>
      </c>
      <c r="E601" s="42"/>
      <c r="F601" s="245" t="s">
        <v>1851</v>
      </c>
      <c r="G601" s="42"/>
      <c r="H601" s="42"/>
      <c r="I601" s="246"/>
      <c r="J601" s="42"/>
      <c r="K601" s="42"/>
      <c r="L601" s="46"/>
      <c r="M601" s="247"/>
      <c r="N601" s="248"/>
      <c r="O601" s="93"/>
      <c r="P601" s="93"/>
      <c r="Q601" s="93"/>
      <c r="R601" s="93"/>
      <c r="S601" s="93"/>
      <c r="T601" s="94"/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T601" s="19" t="s">
        <v>251</v>
      </c>
      <c r="AU601" s="19" t="s">
        <v>87</v>
      </c>
    </row>
    <row r="602" s="2" customFormat="1">
      <c r="A602" s="40"/>
      <c r="B602" s="41"/>
      <c r="C602" s="42"/>
      <c r="D602" s="249" t="s">
        <v>253</v>
      </c>
      <c r="E602" s="42"/>
      <c r="F602" s="250" t="s">
        <v>1852</v>
      </c>
      <c r="G602" s="42"/>
      <c r="H602" s="42"/>
      <c r="I602" s="246"/>
      <c r="J602" s="42"/>
      <c r="K602" s="42"/>
      <c r="L602" s="46"/>
      <c r="M602" s="247"/>
      <c r="N602" s="248"/>
      <c r="O602" s="93"/>
      <c r="P602" s="93"/>
      <c r="Q602" s="93"/>
      <c r="R602" s="93"/>
      <c r="S602" s="93"/>
      <c r="T602" s="94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253</v>
      </c>
      <c r="AU602" s="19" t="s">
        <v>87</v>
      </c>
    </row>
    <row r="603" s="14" customFormat="1">
      <c r="A603" s="14"/>
      <c r="B603" s="261"/>
      <c r="C603" s="262"/>
      <c r="D603" s="244" t="s">
        <v>255</v>
      </c>
      <c r="E603" s="263" t="s">
        <v>1</v>
      </c>
      <c r="F603" s="264" t="s">
        <v>9043</v>
      </c>
      <c r="G603" s="262"/>
      <c r="H603" s="265">
        <v>17.279999999999998</v>
      </c>
      <c r="I603" s="266"/>
      <c r="J603" s="262"/>
      <c r="K603" s="262"/>
      <c r="L603" s="267"/>
      <c r="M603" s="268"/>
      <c r="N603" s="269"/>
      <c r="O603" s="269"/>
      <c r="P603" s="269"/>
      <c r="Q603" s="269"/>
      <c r="R603" s="269"/>
      <c r="S603" s="269"/>
      <c r="T603" s="270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71" t="s">
        <v>255</v>
      </c>
      <c r="AU603" s="271" t="s">
        <v>87</v>
      </c>
      <c r="AV603" s="14" t="s">
        <v>87</v>
      </c>
      <c r="AW603" s="14" t="s">
        <v>36</v>
      </c>
      <c r="AX603" s="14" t="s">
        <v>78</v>
      </c>
      <c r="AY603" s="271" t="s">
        <v>242</v>
      </c>
    </row>
    <row r="604" s="14" customFormat="1">
      <c r="A604" s="14"/>
      <c r="B604" s="261"/>
      <c r="C604" s="262"/>
      <c r="D604" s="244" t="s">
        <v>255</v>
      </c>
      <c r="E604" s="263" t="s">
        <v>1</v>
      </c>
      <c r="F604" s="264" t="s">
        <v>9044</v>
      </c>
      <c r="G604" s="262"/>
      <c r="H604" s="265">
        <v>15.119999999999999</v>
      </c>
      <c r="I604" s="266"/>
      <c r="J604" s="262"/>
      <c r="K604" s="262"/>
      <c r="L604" s="267"/>
      <c r="M604" s="268"/>
      <c r="N604" s="269"/>
      <c r="O604" s="269"/>
      <c r="P604" s="269"/>
      <c r="Q604" s="269"/>
      <c r="R604" s="269"/>
      <c r="S604" s="269"/>
      <c r="T604" s="270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71" t="s">
        <v>255</v>
      </c>
      <c r="AU604" s="271" t="s">
        <v>87</v>
      </c>
      <c r="AV604" s="14" t="s">
        <v>87</v>
      </c>
      <c r="AW604" s="14" t="s">
        <v>36</v>
      </c>
      <c r="AX604" s="14" t="s">
        <v>78</v>
      </c>
      <c r="AY604" s="271" t="s">
        <v>242</v>
      </c>
    </row>
    <row r="605" s="14" customFormat="1">
      <c r="A605" s="14"/>
      <c r="B605" s="261"/>
      <c r="C605" s="262"/>
      <c r="D605" s="244" t="s">
        <v>255</v>
      </c>
      <c r="E605" s="263" t="s">
        <v>1</v>
      </c>
      <c r="F605" s="264" t="s">
        <v>9045</v>
      </c>
      <c r="G605" s="262"/>
      <c r="H605" s="265">
        <v>48</v>
      </c>
      <c r="I605" s="266"/>
      <c r="J605" s="262"/>
      <c r="K605" s="262"/>
      <c r="L605" s="267"/>
      <c r="M605" s="268"/>
      <c r="N605" s="269"/>
      <c r="O605" s="269"/>
      <c r="P605" s="269"/>
      <c r="Q605" s="269"/>
      <c r="R605" s="269"/>
      <c r="S605" s="269"/>
      <c r="T605" s="270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71" t="s">
        <v>255</v>
      </c>
      <c r="AU605" s="271" t="s">
        <v>87</v>
      </c>
      <c r="AV605" s="14" t="s">
        <v>87</v>
      </c>
      <c r="AW605" s="14" t="s">
        <v>36</v>
      </c>
      <c r="AX605" s="14" t="s">
        <v>78</v>
      </c>
      <c r="AY605" s="271" t="s">
        <v>242</v>
      </c>
    </row>
    <row r="606" s="16" customFormat="1">
      <c r="A606" s="16"/>
      <c r="B606" s="299"/>
      <c r="C606" s="300"/>
      <c r="D606" s="244" t="s">
        <v>255</v>
      </c>
      <c r="E606" s="301" t="s">
        <v>1</v>
      </c>
      <c r="F606" s="302" t="s">
        <v>2614</v>
      </c>
      <c r="G606" s="300"/>
      <c r="H606" s="303">
        <v>80.400000000000006</v>
      </c>
      <c r="I606" s="304"/>
      <c r="J606" s="300"/>
      <c r="K606" s="300"/>
      <c r="L606" s="305"/>
      <c r="M606" s="306"/>
      <c r="N606" s="307"/>
      <c r="O606" s="307"/>
      <c r="P606" s="307"/>
      <c r="Q606" s="307"/>
      <c r="R606" s="307"/>
      <c r="S606" s="307"/>
      <c r="T606" s="308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T606" s="309" t="s">
        <v>255</v>
      </c>
      <c r="AU606" s="309" t="s">
        <v>87</v>
      </c>
      <c r="AV606" s="16" t="s">
        <v>110</v>
      </c>
      <c r="AW606" s="16" t="s">
        <v>36</v>
      </c>
      <c r="AX606" s="16" t="s">
        <v>78</v>
      </c>
      <c r="AY606" s="309" t="s">
        <v>242</v>
      </c>
    </row>
    <row r="607" s="14" customFormat="1">
      <c r="A607" s="14"/>
      <c r="B607" s="261"/>
      <c r="C607" s="262"/>
      <c r="D607" s="244" t="s">
        <v>255</v>
      </c>
      <c r="E607" s="263" t="s">
        <v>1</v>
      </c>
      <c r="F607" s="264" t="s">
        <v>9046</v>
      </c>
      <c r="G607" s="262"/>
      <c r="H607" s="265">
        <v>11.199999999999999</v>
      </c>
      <c r="I607" s="266"/>
      <c r="J607" s="262"/>
      <c r="K607" s="262"/>
      <c r="L607" s="267"/>
      <c r="M607" s="268"/>
      <c r="N607" s="269"/>
      <c r="O607" s="269"/>
      <c r="P607" s="269"/>
      <c r="Q607" s="269"/>
      <c r="R607" s="269"/>
      <c r="S607" s="269"/>
      <c r="T607" s="270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71" t="s">
        <v>255</v>
      </c>
      <c r="AU607" s="271" t="s">
        <v>87</v>
      </c>
      <c r="AV607" s="14" t="s">
        <v>87</v>
      </c>
      <c r="AW607" s="14" t="s">
        <v>36</v>
      </c>
      <c r="AX607" s="14" t="s">
        <v>78</v>
      </c>
      <c r="AY607" s="271" t="s">
        <v>242</v>
      </c>
    </row>
    <row r="608" s="14" customFormat="1">
      <c r="A608" s="14"/>
      <c r="B608" s="261"/>
      <c r="C608" s="262"/>
      <c r="D608" s="244" t="s">
        <v>255</v>
      </c>
      <c r="E608" s="263" t="s">
        <v>1</v>
      </c>
      <c r="F608" s="264" t="s">
        <v>9047</v>
      </c>
      <c r="G608" s="262"/>
      <c r="H608" s="265">
        <v>2.8350000000000004</v>
      </c>
      <c r="I608" s="266"/>
      <c r="J608" s="262"/>
      <c r="K608" s="262"/>
      <c r="L608" s="267"/>
      <c r="M608" s="268"/>
      <c r="N608" s="269"/>
      <c r="O608" s="269"/>
      <c r="P608" s="269"/>
      <c r="Q608" s="269"/>
      <c r="R608" s="269"/>
      <c r="S608" s="269"/>
      <c r="T608" s="270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71" t="s">
        <v>255</v>
      </c>
      <c r="AU608" s="271" t="s">
        <v>87</v>
      </c>
      <c r="AV608" s="14" t="s">
        <v>87</v>
      </c>
      <c r="AW608" s="14" t="s">
        <v>36</v>
      </c>
      <c r="AX608" s="14" t="s">
        <v>78</v>
      </c>
      <c r="AY608" s="271" t="s">
        <v>242</v>
      </c>
    </row>
    <row r="609" s="16" customFormat="1">
      <c r="A609" s="16"/>
      <c r="B609" s="299"/>
      <c r="C609" s="300"/>
      <c r="D609" s="244" t="s">
        <v>255</v>
      </c>
      <c r="E609" s="301" t="s">
        <v>1</v>
      </c>
      <c r="F609" s="302" t="s">
        <v>2614</v>
      </c>
      <c r="G609" s="300"/>
      <c r="H609" s="303">
        <v>14.035</v>
      </c>
      <c r="I609" s="304"/>
      <c r="J609" s="300"/>
      <c r="K609" s="300"/>
      <c r="L609" s="305"/>
      <c r="M609" s="306"/>
      <c r="N609" s="307"/>
      <c r="O609" s="307"/>
      <c r="P609" s="307"/>
      <c r="Q609" s="307"/>
      <c r="R609" s="307"/>
      <c r="S609" s="307"/>
      <c r="T609" s="308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T609" s="309" t="s">
        <v>255</v>
      </c>
      <c r="AU609" s="309" t="s">
        <v>87</v>
      </c>
      <c r="AV609" s="16" t="s">
        <v>110</v>
      </c>
      <c r="AW609" s="16" t="s">
        <v>36</v>
      </c>
      <c r="AX609" s="16" t="s">
        <v>78</v>
      </c>
      <c r="AY609" s="309" t="s">
        <v>242</v>
      </c>
    </row>
    <row r="610" s="15" customFormat="1">
      <c r="A610" s="15"/>
      <c r="B610" s="272"/>
      <c r="C610" s="273"/>
      <c r="D610" s="244" t="s">
        <v>255</v>
      </c>
      <c r="E610" s="274" t="s">
        <v>1</v>
      </c>
      <c r="F610" s="275" t="s">
        <v>268</v>
      </c>
      <c r="G610" s="273"/>
      <c r="H610" s="276">
        <v>94.435000000000002</v>
      </c>
      <c r="I610" s="277"/>
      <c r="J610" s="273"/>
      <c r="K610" s="273"/>
      <c r="L610" s="278"/>
      <c r="M610" s="279"/>
      <c r="N610" s="280"/>
      <c r="O610" s="280"/>
      <c r="P610" s="280"/>
      <c r="Q610" s="280"/>
      <c r="R610" s="280"/>
      <c r="S610" s="280"/>
      <c r="T610" s="281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82" t="s">
        <v>255</v>
      </c>
      <c r="AU610" s="282" t="s">
        <v>87</v>
      </c>
      <c r="AV610" s="15" t="s">
        <v>249</v>
      </c>
      <c r="AW610" s="15" t="s">
        <v>36</v>
      </c>
      <c r="AX610" s="15" t="s">
        <v>85</v>
      </c>
      <c r="AY610" s="282" t="s">
        <v>242</v>
      </c>
    </row>
    <row r="611" s="2" customFormat="1" ht="24.15" customHeight="1">
      <c r="A611" s="40"/>
      <c r="B611" s="41"/>
      <c r="C611" s="230" t="s">
        <v>2458</v>
      </c>
      <c r="D611" s="230" t="s">
        <v>245</v>
      </c>
      <c r="E611" s="231" t="s">
        <v>1833</v>
      </c>
      <c r="F611" s="232" t="s">
        <v>1834</v>
      </c>
      <c r="G611" s="233" t="s">
        <v>248</v>
      </c>
      <c r="H611" s="234">
        <v>10.395</v>
      </c>
      <c r="I611" s="235"/>
      <c r="J611" s="236">
        <f>ROUND(I611*H611,2)</f>
        <v>0</v>
      </c>
      <c r="K611" s="237"/>
      <c r="L611" s="46"/>
      <c r="M611" s="238" t="s">
        <v>1</v>
      </c>
      <c r="N611" s="239" t="s">
        <v>43</v>
      </c>
      <c r="O611" s="93"/>
      <c r="P611" s="240">
        <f>O611*H611</f>
        <v>0</v>
      </c>
      <c r="Q611" s="240">
        <v>0.00038000000000000002</v>
      </c>
      <c r="R611" s="240">
        <f>Q611*H611</f>
        <v>0.0039500999999999998</v>
      </c>
      <c r="S611" s="240">
        <v>0</v>
      </c>
      <c r="T611" s="241">
        <f>S611*H611</f>
        <v>0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42" t="s">
        <v>1096</v>
      </c>
      <c r="AT611" s="242" t="s">
        <v>245</v>
      </c>
      <c r="AU611" s="242" t="s">
        <v>87</v>
      </c>
      <c r="AY611" s="19" t="s">
        <v>242</v>
      </c>
      <c r="BE611" s="243">
        <f>IF(N611="základní",J611,0)</f>
        <v>0</v>
      </c>
      <c r="BF611" s="243">
        <f>IF(N611="snížená",J611,0)</f>
        <v>0</v>
      </c>
      <c r="BG611" s="243">
        <f>IF(N611="zákl. přenesená",J611,0)</f>
        <v>0</v>
      </c>
      <c r="BH611" s="243">
        <f>IF(N611="sníž. přenesená",J611,0)</f>
        <v>0</v>
      </c>
      <c r="BI611" s="243">
        <f>IF(N611="nulová",J611,0)</f>
        <v>0</v>
      </c>
      <c r="BJ611" s="19" t="s">
        <v>85</v>
      </c>
      <c r="BK611" s="243">
        <f>ROUND(I611*H611,2)</f>
        <v>0</v>
      </c>
      <c r="BL611" s="19" t="s">
        <v>1096</v>
      </c>
      <c r="BM611" s="242" t="s">
        <v>9048</v>
      </c>
    </row>
    <row r="612" s="2" customFormat="1">
      <c r="A612" s="40"/>
      <c r="B612" s="41"/>
      <c r="C612" s="42"/>
      <c r="D612" s="244" t="s">
        <v>251</v>
      </c>
      <c r="E612" s="42"/>
      <c r="F612" s="245" t="s">
        <v>1836</v>
      </c>
      <c r="G612" s="42"/>
      <c r="H612" s="42"/>
      <c r="I612" s="246"/>
      <c r="J612" s="42"/>
      <c r="K612" s="42"/>
      <c r="L612" s="46"/>
      <c r="M612" s="247"/>
      <c r="N612" s="248"/>
      <c r="O612" s="93"/>
      <c r="P612" s="93"/>
      <c r="Q612" s="93"/>
      <c r="R612" s="93"/>
      <c r="S612" s="93"/>
      <c r="T612" s="94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251</v>
      </c>
      <c r="AU612" s="19" t="s">
        <v>87</v>
      </c>
    </row>
    <row r="613" s="2" customFormat="1">
      <c r="A613" s="40"/>
      <c r="B613" s="41"/>
      <c r="C613" s="42"/>
      <c r="D613" s="249" t="s">
        <v>253</v>
      </c>
      <c r="E613" s="42"/>
      <c r="F613" s="250" t="s">
        <v>1837</v>
      </c>
      <c r="G613" s="42"/>
      <c r="H613" s="42"/>
      <c r="I613" s="246"/>
      <c r="J613" s="42"/>
      <c r="K613" s="42"/>
      <c r="L613" s="46"/>
      <c r="M613" s="247"/>
      <c r="N613" s="248"/>
      <c r="O613" s="93"/>
      <c r="P613" s="93"/>
      <c r="Q613" s="93"/>
      <c r="R613" s="93"/>
      <c r="S613" s="93"/>
      <c r="T613" s="94"/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T613" s="19" t="s">
        <v>253</v>
      </c>
      <c r="AU613" s="19" t="s">
        <v>87</v>
      </c>
    </row>
    <row r="614" s="14" customFormat="1">
      <c r="A614" s="14"/>
      <c r="B614" s="261"/>
      <c r="C614" s="262"/>
      <c r="D614" s="244" t="s">
        <v>255</v>
      </c>
      <c r="E614" s="263" t="s">
        <v>1</v>
      </c>
      <c r="F614" s="264" t="s">
        <v>9049</v>
      </c>
      <c r="G614" s="262"/>
      <c r="H614" s="265">
        <v>3.7800000000000002</v>
      </c>
      <c r="I614" s="266"/>
      <c r="J614" s="262"/>
      <c r="K614" s="262"/>
      <c r="L614" s="267"/>
      <c r="M614" s="268"/>
      <c r="N614" s="269"/>
      <c r="O614" s="269"/>
      <c r="P614" s="269"/>
      <c r="Q614" s="269"/>
      <c r="R614" s="269"/>
      <c r="S614" s="269"/>
      <c r="T614" s="270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71" t="s">
        <v>255</v>
      </c>
      <c r="AU614" s="271" t="s">
        <v>87</v>
      </c>
      <c r="AV614" s="14" t="s">
        <v>87</v>
      </c>
      <c r="AW614" s="14" t="s">
        <v>36</v>
      </c>
      <c r="AX614" s="14" t="s">
        <v>78</v>
      </c>
      <c r="AY614" s="271" t="s">
        <v>242</v>
      </c>
    </row>
    <row r="615" s="14" customFormat="1">
      <c r="A615" s="14"/>
      <c r="B615" s="261"/>
      <c r="C615" s="262"/>
      <c r="D615" s="244" t="s">
        <v>255</v>
      </c>
      <c r="E615" s="263" t="s">
        <v>1</v>
      </c>
      <c r="F615" s="264" t="s">
        <v>9050</v>
      </c>
      <c r="G615" s="262"/>
      <c r="H615" s="265">
        <v>6.6150000000000011</v>
      </c>
      <c r="I615" s="266"/>
      <c r="J615" s="262"/>
      <c r="K615" s="262"/>
      <c r="L615" s="267"/>
      <c r="M615" s="268"/>
      <c r="N615" s="269"/>
      <c r="O615" s="269"/>
      <c r="P615" s="269"/>
      <c r="Q615" s="269"/>
      <c r="R615" s="269"/>
      <c r="S615" s="269"/>
      <c r="T615" s="270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71" t="s">
        <v>255</v>
      </c>
      <c r="AU615" s="271" t="s">
        <v>87</v>
      </c>
      <c r="AV615" s="14" t="s">
        <v>87</v>
      </c>
      <c r="AW615" s="14" t="s">
        <v>36</v>
      </c>
      <c r="AX615" s="14" t="s">
        <v>78</v>
      </c>
      <c r="AY615" s="271" t="s">
        <v>242</v>
      </c>
    </row>
    <row r="616" s="15" customFormat="1">
      <c r="A616" s="15"/>
      <c r="B616" s="272"/>
      <c r="C616" s="273"/>
      <c r="D616" s="244" t="s">
        <v>255</v>
      </c>
      <c r="E616" s="274" t="s">
        <v>1</v>
      </c>
      <c r="F616" s="275" t="s">
        <v>268</v>
      </c>
      <c r="G616" s="273"/>
      <c r="H616" s="276">
        <v>10.395000000000001</v>
      </c>
      <c r="I616" s="277"/>
      <c r="J616" s="273"/>
      <c r="K616" s="273"/>
      <c r="L616" s="278"/>
      <c r="M616" s="279"/>
      <c r="N616" s="280"/>
      <c r="O616" s="280"/>
      <c r="P616" s="280"/>
      <c r="Q616" s="280"/>
      <c r="R616" s="280"/>
      <c r="S616" s="280"/>
      <c r="T616" s="281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82" t="s">
        <v>255</v>
      </c>
      <c r="AU616" s="282" t="s">
        <v>87</v>
      </c>
      <c r="AV616" s="15" t="s">
        <v>249</v>
      </c>
      <c r="AW616" s="15" t="s">
        <v>36</v>
      </c>
      <c r="AX616" s="15" t="s">
        <v>85</v>
      </c>
      <c r="AY616" s="282" t="s">
        <v>242</v>
      </c>
    </row>
    <row r="617" s="2" customFormat="1" ht="24.15" customHeight="1">
      <c r="A617" s="40"/>
      <c r="B617" s="41"/>
      <c r="C617" s="283" t="s">
        <v>2463</v>
      </c>
      <c r="D617" s="283" t="s">
        <v>477</v>
      </c>
      <c r="E617" s="284" t="s">
        <v>9051</v>
      </c>
      <c r="F617" s="285" t="s">
        <v>9052</v>
      </c>
      <c r="G617" s="286" t="s">
        <v>248</v>
      </c>
      <c r="H617" s="287">
        <v>6.1200000000000001</v>
      </c>
      <c r="I617" s="288"/>
      <c r="J617" s="289">
        <f>ROUND(I617*H617,2)</f>
        <v>0</v>
      </c>
      <c r="K617" s="290"/>
      <c r="L617" s="291"/>
      <c r="M617" s="292" t="s">
        <v>1</v>
      </c>
      <c r="N617" s="293" t="s">
        <v>43</v>
      </c>
      <c r="O617" s="93"/>
      <c r="P617" s="240">
        <f>O617*H617</f>
        <v>0</v>
      </c>
      <c r="Q617" s="240">
        <v>0.027799999999999998</v>
      </c>
      <c r="R617" s="240">
        <f>Q617*H617</f>
        <v>0.17013599999999998</v>
      </c>
      <c r="S617" s="240">
        <v>0</v>
      </c>
      <c r="T617" s="241">
        <f>S617*H617</f>
        <v>0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42" t="s">
        <v>895</v>
      </c>
      <c r="AT617" s="242" t="s">
        <v>477</v>
      </c>
      <c r="AU617" s="242" t="s">
        <v>87</v>
      </c>
      <c r="AY617" s="19" t="s">
        <v>242</v>
      </c>
      <c r="BE617" s="243">
        <f>IF(N617="základní",J617,0)</f>
        <v>0</v>
      </c>
      <c r="BF617" s="243">
        <f>IF(N617="snížená",J617,0)</f>
        <v>0</v>
      </c>
      <c r="BG617" s="243">
        <f>IF(N617="zákl. přenesená",J617,0)</f>
        <v>0</v>
      </c>
      <c r="BH617" s="243">
        <f>IF(N617="sníž. přenesená",J617,0)</f>
        <v>0</v>
      </c>
      <c r="BI617" s="243">
        <f>IF(N617="nulová",J617,0)</f>
        <v>0</v>
      </c>
      <c r="BJ617" s="19" t="s">
        <v>85</v>
      </c>
      <c r="BK617" s="243">
        <f>ROUND(I617*H617,2)</f>
        <v>0</v>
      </c>
      <c r="BL617" s="19" t="s">
        <v>1096</v>
      </c>
      <c r="BM617" s="242" t="s">
        <v>9053</v>
      </c>
    </row>
    <row r="618" s="2" customFormat="1">
      <c r="A618" s="40"/>
      <c r="B618" s="41"/>
      <c r="C618" s="42"/>
      <c r="D618" s="244" t="s">
        <v>251</v>
      </c>
      <c r="E618" s="42"/>
      <c r="F618" s="245" t="s">
        <v>9052</v>
      </c>
      <c r="G618" s="42"/>
      <c r="H618" s="42"/>
      <c r="I618" s="246"/>
      <c r="J618" s="42"/>
      <c r="K618" s="42"/>
      <c r="L618" s="46"/>
      <c r="M618" s="247"/>
      <c r="N618" s="248"/>
      <c r="O618" s="93"/>
      <c r="P618" s="93"/>
      <c r="Q618" s="93"/>
      <c r="R618" s="93"/>
      <c r="S618" s="93"/>
      <c r="T618" s="94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251</v>
      </c>
      <c r="AU618" s="19" t="s">
        <v>87</v>
      </c>
    </row>
    <row r="619" s="14" customFormat="1">
      <c r="A619" s="14"/>
      <c r="B619" s="261"/>
      <c r="C619" s="262"/>
      <c r="D619" s="244" t="s">
        <v>255</v>
      </c>
      <c r="E619" s="263" t="s">
        <v>1</v>
      </c>
      <c r="F619" s="264" t="s">
        <v>9040</v>
      </c>
      <c r="G619" s="262"/>
      <c r="H619" s="265">
        <v>3.2400000000000002</v>
      </c>
      <c r="I619" s="266"/>
      <c r="J619" s="262"/>
      <c r="K619" s="262"/>
      <c r="L619" s="267"/>
      <c r="M619" s="268"/>
      <c r="N619" s="269"/>
      <c r="O619" s="269"/>
      <c r="P619" s="269"/>
      <c r="Q619" s="269"/>
      <c r="R619" s="269"/>
      <c r="S619" s="269"/>
      <c r="T619" s="270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71" t="s">
        <v>255</v>
      </c>
      <c r="AU619" s="271" t="s">
        <v>87</v>
      </c>
      <c r="AV619" s="14" t="s">
        <v>87</v>
      </c>
      <c r="AW619" s="14" t="s">
        <v>36</v>
      </c>
      <c r="AX619" s="14" t="s">
        <v>78</v>
      </c>
      <c r="AY619" s="271" t="s">
        <v>242</v>
      </c>
    </row>
    <row r="620" s="14" customFormat="1">
      <c r="A620" s="14"/>
      <c r="B620" s="261"/>
      <c r="C620" s="262"/>
      <c r="D620" s="244" t="s">
        <v>255</v>
      </c>
      <c r="E620" s="263" t="s">
        <v>1</v>
      </c>
      <c r="F620" s="264" t="s">
        <v>9041</v>
      </c>
      <c r="G620" s="262"/>
      <c r="H620" s="265">
        <v>2.8800000000000003</v>
      </c>
      <c r="I620" s="266"/>
      <c r="J620" s="262"/>
      <c r="K620" s="262"/>
      <c r="L620" s="267"/>
      <c r="M620" s="268"/>
      <c r="N620" s="269"/>
      <c r="O620" s="269"/>
      <c r="P620" s="269"/>
      <c r="Q620" s="269"/>
      <c r="R620" s="269"/>
      <c r="S620" s="269"/>
      <c r="T620" s="270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71" t="s">
        <v>255</v>
      </c>
      <c r="AU620" s="271" t="s">
        <v>87</v>
      </c>
      <c r="AV620" s="14" t="s">
        <v>87</v>
      </c>
      <c r="AW620" s="14" t="s">
        <v>36</v>
      </c>
      <c r="AX620" s="14" t="s">
        <v>78</v>
      </c>
      <c r="AY620" s="271" t="s">
        <v>242</v>
      </c>
    </row>
    <row r="621" s="15" customFormat="1">
      <c r="A621" s="15"/>
      <c r="B621" s="272"/>
      <c r="C621" s="273"/>
      <c r="D621" s="244" t="s">
        <v>255</v>
      </c>
      <c r="E621" s="274" t="s">
        <v>1</v>
      </c>
      <c r="F621" s="275" t="s">
        <v>268</v>
      </c>
      <c r="G621" s="273"/>
      <c r="H621" s="276">
        <v>6.120000000000001</v>
      </c>
      <c r="I621" s="277"/>
      <c r="J621" s="273"/>
      <c r="K621" s="273"/>
      <c r="L621" s="278"/>
      <c r="M621" s="279"/>
      <c r="N621" s="280"/>
      <c r="O621" s="280"/>
      <c r="P621" s="280"/>
      <c r="Q621" s="280"/>
      <c r="R621" s="280"/>
      <c r="S621" s="280"/>
      <c r="T621" s="281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82" t="s">
        <v>255</v>
      </c>
      <c r="AU621" s="282" t="s">
        <v>87</v>
      </c>
      <c r="AV621" s="15" t="s">
        <v>249</v>
      </c>
      <c r="AW621" s="15" t="s">
        <v>36</v>
      </c>
      <c r="AX621" s="15" t="s">
        <v>85</v>
      </c>
      <c r="AY621" s="282" t="s">
        <v>242</v>
      </c>
    </row>
    <row r="622" s="2" customFormat="1" ht="24.15" customHeight="1">
      <c r="A622" s="40"/>
      <c r="B622" s="41"/>
      <c r="C622" s="283" t="s">
        <v>601</v>
      </c>
      <c r="D622" s="283" t="s">
        <v>477</v>
      </c>
      <c r="E622" s="284" t="s">
        <v>1867</v>
      </c>
      <c r="F622" s="285" t="s">
        <v>1868</v>
      </c>
      <c r="G622" s="286" t="s">
        <v>248</v>
      </c>
      <c r="H622" s="287">
        <v>93.629999999999995</v>
      </c>
      <c r="I622" s="288"/>
      <c r="J622" s="289">
        <f>ROUND(I622*H622,2)</f>
        <v>0</v>
      </c>
      <c r="K622" s="290"/>
      <c r="L622" s="291"/>
      <c r="M622" s="292" t="s">
        <v>1</v>
      </c>
      <c r="N622" s="293" t="s">
        <v>43</v>
      </c>
      <c r="O622" s="93"/>
      <c r="P622" s="240">
        <f>O622*H622</f>
        <v>0</v>
      </c>
      <c r="Q622" s="240">
        <v>0.02741</v>
      </c>
      <c r="R622" s="240">
        <f>Q622*H622</f>
        <v>2.5663982999999999</v>
      </c>
      <c r="S622" s="240">
        <v>0</v>
      </c>
      <c r="T622" s="241">
        <f>S622*H622</f>
        <v>0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42" t="s">
        <v>895</v>
      </c>
      <c r="AT622" s="242" t="s">
        <v>477</v>
      </c>
      <c r="AU622" s="242" t="s">
        <v>87</v>
      </c>
      <c r="AY622" s="19" t="s">
        <v>242</v>
      </c>
      <c r="BE622" s="243">
        <f>IF(N622="základní",J622,0)</f>
        <v>0</v>
      </c>
      <c r="BF622" s="243">
        <f>IF(N622="snížená",J622,0)</f>
        <v>0</v>
      </c>
      <c r="BG622" s="243">
        <f>IF(N622="zákl. přenesená",J622,0)</f>
        <v>0</v>
      </c>
      <c r="BH622" s="243">
        <f>IF(N622="sníž. přenesená",J622,0)</f>
        <v>0</v>
      </c>
      <c r="BI622" s="243">
        <f>IF(N622="nulová",J622,0)</f>
        <v>0</v>
      </c>
      <c r="BJ622" s="19" t="s">
        <v>85</v>
      </c>
      <c r="BK622" s="243">
        <f>ROUND(I622*H622,2)</f>
        <v>0</v>
      </c>
      <c r="BL622" s="19" t="s">
        <v>1096</v>
      </c>
      <c r="BM622" s="242" t="s">
        <v>9054</v>
      </c>
    </row>
    <row r="623" s="2" customFormat="1">
      <c r="A623" s="40"/>
      <c r="B623" s="41"/>
      <c r="C623" s="42"/>
      <c r="D623" s="244" t="s">
        <v>251</v>
      </c>
      <c r="E623" s="42"/>
      <c r="F623" s="245" t="s">
        <v>1868</v>
      </c>
      <c r="G623" s="42"/>
      <c r="H623" s="42"/>
      <c r="I623" s="246"/>
      <c r="J623" s="42"/>
      <c r="K623" s="42"/>
      <c r="L623" s="46"/>
      <c r="M623" s="247"/>
      <c r="N623" s="248"/>
      <c r="O623" s="93"/>
      <c r="P623" s="93"/>
      <c r="Q623" s="93"/>
      <c r="R623" s="93"/>
      <c r="S623" s="93"/>
      <c r="T623" s="94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251</v>
      </c>
      <c r="AU623" s="19" t="s">
        <v>87</v>
      </c>
    </row>
    <row r="624" s="14" customFormat="1">
      <c r="A624" s="14"/>
      <c r="B624" s="261"/>
      <c r="C624" s="262"/>
      <c r="D624" s="244" t="s">
        <v>255</v>
      </c>
      <c r="E624" s="263" t="s">
        <v>1</v>
      </c>
      <c r="F624" s="264" t="s">
        <v>9049</v>
      </c>
      <c r="G624" s="262"/>
      <c r="H624" s="265">
        <v>3.7800000000000002</v>
      </c>
      <c r="I624" s="266"/>
      <c r="J624" s="262"/>
      <c r="K624" s="262"/>
      <c r="L624" s="267"/>
      <c r="M624" s="268"/>
      <c r="N624" s="269"/>
      <c r="O624" s="269"/>
      <c r="P624" s="269"/>
      <c r="Q624" s="269"/>
      <c r="R624" s="269"/>
      <c r="S624" s="269"/>
      <c r="T624" s="270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71" t="s">
        <v>255</v>
      </c>
      <c r="AU624" s="271" t="s">
        <v>87</v>
      </c>
      <c r="AV624" s="14" t="s">
        <v>87</v>
      </c>
      <c r="AW624" s="14" t="s">
        <v>36</v>
      </c>
      <c r="AX624" s="14" t="s">
        <v>78</v>
      </c>
      <c r="AY624" s="271" t="s">
        <v>242</v>
      </c>
    </row>
    <row r="625" s="14" customFormat="1">
      <c r="A625" s="14"/>
      <c r="B625" s="261"/>
      <c r="C625" s="262"/>
      <c r="D625" s="244" t="s">
        <v>255</v>
      </c>
      <c r="E625" s="263" t="s">
        <v>1</v>
      </c>
      <c r="F625" s="264" t="s">
        <v>9043</v>
      </c>
      <c r="G625" s="262"/>
      <c r="H625" s="265">
        <v>17.279999999999998</v>
      </c>
      <c r="I625" s="266"/>
      <c r="J625" s="262"/>
      <c r="K625" s="262"/>
      <c r="L625" s="267"/>
      <c r="M625" s="268"/>
      <c r="N625" s="269"/>
      <c r="O625" s="269"/>
      <c r="P625" s="269"/>
      <c r="Q625" s="269"/>
      <c r="R625" s="269"/>
      <c r="S625" s="269"/>
      <c r="T625" s="270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71" t="s">
        <v>255</v>
      </c>
      <c r="AU625" s="271" t="s">
        <v>87</v>
      </c>
      <c r="AV625" s="14" t="s">
        <v>87</v>
      </c>
      <c r="AW625" s="14" t="s">
        <v>36</v>
      </c>
      <c r="AX625" s="14" t="s">
        <v>78</v>
      </c>
      <c r="AY625" s="271" t="s">
        <v>242</v>
      </c>
    </row>
    <row r="626" s="14" customFormat="1">
      <c r="A626" s="14"/>
      <c r="B626" s="261"/>
      <c r="C626" s="262"/>
      <c r="D626" s="244" t="s">
        <v>255</v>
      </c>
      <c r="E626" s="263" t="s">
        <v>1</v>
      </c>
      <c r="F626" s="264" t="s">
        <v>9044</v>
      </c>
      <c r="G626" s="262"/>
      <c r="H626" s="265">
        <v>15.119999999999999</v>
      </c>
      <c r="I626" s="266"/>
      <c r="J626" s="262"/>
      <c r="K626" s="262"/>
      <c r="L626" s="267"/>
      <c r="M626" s="268"/>
      <c r="N626" s="269"/>
      <c r="O626" s="269"/>
      <c r="P626" s="269"/>
      <c r="Q626" s="269"/>
      <c r="R626" s="269"/>
      <c r="S626" s="269"/>
      <c r="T626" s="270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71" t="s">
        <v>255</v>
      </c>
      <c r="AU626" s="271" t="s">
        <v>87</v>
      </c>
      <c r="AV626" s="14" t="s">
        <v>87</v>
      </c>
      <c r="AW626" s="14" t="s">
        <v>36</v>
      </c>
      <c r="AX626" s="14" t="s">
        <v>78</v>
      </c>
      <c r="AY626" s="271" t="s">
        <v>242</v>
      </c>
    </row>
    <row r="627" s="14" customFormat="1">
      <c r="A627" s="14"/>
      <c r="B627" s="261"/>
      <c r="C627" s="262"/>
      <c r="D627" s="244" t="s">
        <v>255</v>
      </c>
      <c r="E627" s="263" t="s">
        <v>1</v>
      </c>
      <c r="F627" s="264" t="s">
        <v>9045</v>
      </c>
      <c r="G627" s="262"/>
      <c r="H627" s="265">
        <v>48</v>
      </c>
      <c r="I627" s="266"/>
      <c r="J627" s="262"/>
      <c r="K627" s="262"/>
      <c r="L627" s="267"/>
      <c r="M627" s="268"/>
      <c r="N627" s="269"/>
      <c r="O627" s="269"/>
      <c r="P627" s="269"/>
      <c r="Q627" s="269"/>
      <c r="R627" s="269"/>
      <c r="S627" s="269"/>
      <c r="T627" s="270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71" t="s">
        <v>255</v>
      </c>
      <c r="AU627" s="271" t="s">
        <v>87</v>
      </c>
      <c r="AV627" s="14" t="s">
        <v>87</v>
      </c>
      <c r="AW627" s="14" t="s">
        <v>36</v>
      </c>
      <c r="AX627" s="14" t="s">
        <v>78</v>
      </c>
      <c r="AY627" s="271" t="s">
        <v>242</v>
      </c>
    </row>
    <row r="628" s="14" customFormat="1">
      <c r="A628" s="14"/>
      <c r="B628" s="261"/>
      <c r="C628" s="262"/>
      <c r="D628" s="244" t="s">
        <v>255</v>
      </c>
      <c r="E628" s="263" t="s">
        <v>1</v>
      </c>
      <c r="F628" s="264" t="s">
        <v>9050</v>
      </c>
      <c r="G628" s="262"/>
      <c r="H628" s="265">
        <v>6.6150000000000011</v>
      </c>
      <c r="I628" s="266"/>
      <c r="J628" s="262"/>
      <c r="K628" s="262"/>
      <c r="L628" s="267"/>
      <c r="M628" s="268"/>
      <c r="N628" s="269"/>
      <c r="O628" s="269"/>
      <c r="P628" s="269"/>
      <c r="Q628" s="269"/>
      <c r="R628" s="269"/>
      <c r="S628" s="269"/>
      <c r="T628" s="270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71" t="s">
        <v>255</v>
      </c>
      <c r="AU628" s="271" t="s">
        <v>87</v>
      </c>
      <c r="AV628" s="14" t="s">
        <v>87</v>
      </c>
      <c r="AW628" s="14" t="s">
        <v>36</v>
      </c>
      <c r="AX628" s="14" t="s">
        <v>78</v>
      </c>
      <c r="AY628" s="271" t="s">
        <v>242</v>
      </c>
    </row>
    <row r="629" s="14" customFormat="1">
      <c r="A629" s="14"/>
      <c r="B629" s="261"/>
      <c r="C629" s="262"/>
      <c r="D629" s="244" t="s">
        <v>255</v>
      </c>
      <c r="E629" s="263" t="s">
        <v>1</v>
      </c>
      <c r="F629" s="264" t="s">
        <v>9047</v>
      </c>
      <c r="G629" s="262"/>
      <c r="H629" s="265">
        <v>2.8350000000000004</v>
      </c>
      <c r="I629" s="266"/>
      <c r="J629" s="262"/>
      <c r="K629" s="262"/>
      <c r="L629" s="267"/>
      <c r="M629" s="268"/>
      <c r="N629" s="269"/>
      <c r="O629" s="269"/>
      <c r="P629" s="269"/>
      <c r="Q629" s="269"/>
      <c r="R629" s="269"/>
      <c r="S629" s="269"/>
      <c r="T629" s="270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71" t="s">
        <v>255</v>
      </c>
      <c r="AU629" s="271" t="s">
        <v>87</v>
      </c>
      <c r="AV629" s="14" t="s">
        <v>87</v>
      </c>
      <c r="AW629" s="14" t="s">
        <v>36</v>
      </c>
      <c r="AX629" s="14" t="s">
        <v>78</v>
      </c>
      <c r="AY629" s="271" t="s">
        <v>242</v>
      </c>
    </row>
    <row r="630" s="15" customFormat="1">
      <c r="A630" s="15"/>
      <c r="B630" s="272"/>
      <c r="C630" s="273"/>
      <c r="D630" s="244" t="s">
        <v>255</v>
      </c>
      <c r="E630" s="274" t="s">
        <v>1</v>
      </c>
      <c r="F630" s="275" t="s">
        <v>268</v>
      </c>
      <c r="G630" s="273"/>
      <c r="H630" s="276">
        <v>93.629999999999995</v>
      </c>
      <c r="I630" s="277"/>
      <c r="J630" s="273"/>
      <c r="K630" s="273"/>
      <c r="L630" s="278"/>
      <c r="M630" s="279"/>
      <c r="N630" s="280"/>
      <c r="O630" s="280"/>
      <c r="P630" s="280"/>
      <c r="Q630" s="280"/>
      <c r="R630" s="280"/>
      <c r="S630" s="280"/>
      <c r="T630" s="281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82" t="s">
        <v>255</v>
      </c>
      <c r="AU630" s="282" t="s">
        <v>87</v>
      </c>
      <c r="AV630" s="15" t="s">
        <v>249</v>
      </c>
      <c r="AW630" s="15" t="s">
        <v>36</v>
      </c>
      <c r="AX630" s="15" t="s">
        <v>85</v>
      </c>
      <c r="AY630" s="282" t="s">
        <v>242</v>
      </c>
    </row>
    <row r="631" s="2" customFormat="1" ht="24.15" customHeight="1">
      <c r="A631" s="40"/>
      <c r="B631" s="41"/>
      <c r="C631" s="283" t="s">
        <v>608</v>
      </c>
      <c r="D631" s="283" t="s">
        <v>477</v>
      </c>
      <c r="E631" s="284" t="s">
        <v>1863</v>
      </c>
      <c r="F631" s="285" t="s">
        <v>1864</v>
      </c>
      <c r="G631" s="286" t="s">
        <v>248</v>
      </c>
      <c r="H631" s="287">
        <v>11.199999999999999</v>
      </c>
      <c r="I631" s="288"/>
      <c r="J631" s="289">
        <f>ROUND(I631*H631,2)</f>
        <v>0</v>
      </c>
      <c r="K631" s="290"/>
      <c r="L631" s="291"/>
      <c r="M631" s="292" t="s">
        <v>1</v>
      </c>
      <c r="N631" s="293" t="s">
        <v>43</v>
      </c>
      <c r="O631" s="93"/>
      <c r="P631" s="240">
        <f>O631*H631</f>
        <v>0</v>
      </c>
      <c r="Q631" s="240">
        <v>0.025999999999999999</v>
      </c>
      <c r="R631" s="240">
        <f>Q631*H631</f>
        <v>0.29119999999999996</v>
      </c>
      <c r="S631" s="240">
        <v>0</v>
      </c>
      <c r="T631" s="241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42" t="s">
        <v>895</v>
      </c>
      <c r="AT631" s="242" t="s">
        <v>477</v>
      </c>
      <c r="AU631" s="242" t="s">
        <v>87</v>
      </c>
      <c r="AY631" s="19" t="s">
        <v>242</v>
      </c>
      <c r="BE631" s="243">
        <f>IF(N631="základní",J631,0)</f>
        <v>0</v>
      </c>
      <c r="BF631" s="243">
        <f>IF(N631="snížená",J631,0)</f>
        <v>0</v>
      </c>
      <c r="BG631" s="243">
        <f>IF(N631="zákl. přenesená",J631,0)</f>
        <v>0</v>
      </c>
      <c r="BH631" s="243">
        <f>IF(N631="sníž. přenesená",J631,0)</f>
        <v>0</v>
      </c>
      <c r="BI631" s="243">
        <f>IF(N631="nulová",J631,0)</f>
        <v>0</v>
      </c>
      <c r="BJ631" s="19" t="s">
        <v>85</v>
      </c>
      <c r="BK631" s="243">
        <f>ROUND(I631*H631,2)</f>
        <v>0</v>
      </c>
      <c r="BL631" s="19" t="s">
        <v>1096</v>
      </c>
      <c r="BM631" s="242" t="s">
        <v>9055</v>
      </c>
    </row>
    <row r="632" s="2" customFormat="1">
      <c r="A632" s="40"/>
      <c r="B632" s="41"/>
      <c r="C632" s="42"/>
      <c r="D632" s="244" t="s">
        <v>251</v>
      </c>
      <c r="E632" s="42"/>
      <c r="F632" s="245" t="s">
        <v>1864</v>
      </c>
      <c r="G632" s="42"/>
      <c r="H632" s="42"/>
      <c r="I632" s="246"/>
      <c r="J632" s="42"/>
      <c r="K632" s="42"/>
      <c r="L632" s="46"/>
      <c r="M632" s="247"/>
      <c r="N632" s="248"/>
      <c r="O632" s="93"/>
      <c r="P632" s="93"/>
      <c r="Q632" s="93"/>
      <c r="R632" s="93"/>
      <c r="S632" s="93"/>
      <c r="T632" s="94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251</v>
      </c>
      <c r="AU632" s="19" t="s">
        <v>87</v>
      </c>
    </row>
    <row r="633" s="14" customFormat="1">
      <c r="A633" s="14"/>
      <c r="B633" s="261"/>
      <c r="C633" s="262"/>
      <c r="D633" s="244" t="s">
        <v>255</v>
      </c>
      <c r="E633" s="263" t="s">
        <v>1</v>
      </c>
      <c r="F633" s="264" t="s">
        <v>9046</v>
      </c>
      <c r="G633" s="262"/>
      <c r="H633" s="265">
        <v>11.199999999999999</v>
      </c>
      <c r="I633" s="266"/>
      <c r="J633" s="262"/>
      <c r="K633" s="262"/>
      <c r="L633" s="267"/>
      <c r="M633" s="268"/>
      <c r="N633" s="269"/>
      <c r="O633" s="269"/>
      <c r="P633" s="269"/>
      <c r="Q633" s="269"/>
      <c r="R633" s="269"/>
      <c r="S633" s="269"/>
      <c r="T633" s="270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71" t="s">
        <v>255</v>
      </c>
      <c r="AU633" s="271" t="s">
        <v>87</v>
      </c>
      <c r="AV633" s="14" t="s">
        <v>87</v>
      </c>
      <c r="AW633" s="14" t="s">
        <v>36</v>
      </c>
      <c r="AX633" s="14" t="s">
        <v>85</v>
      </c>
      <c r="AY633" s="271" t="s">
        <v>242</v>
      </c>
    </row>
    <row r="634" s="2" customFormat="1" ht="33" customHeight="1">
      <c r="A634" s="40"/>
      <c r="B634" s="41"/>
      <c r="C634" s="230" t="s">
        <v>709</v>
      </c>
      <c r="D634" s="230" t="s">
        <v>245</v>
      </c>
      <c r="E634" s="231" t="s">
        <v>9056</v>
      </c>
      <c r="F634" s="232" t="s">
        <v>9057</v>
      </c>
      <c r="G634" s="233" t="s">
        <v>359</v>
      </c>
      <c r="H634" s="234">
        <v>3</v>
      </c>
      <c r="I634" s="235"/>
      <c r="J634" s="236">
        <f>ROUND(I634*H634,2)</f>
        <v>0</v>
      </c>
      <c r="K634" s="237"/>
      <c r="L634" s="46"/>
      <c r="M634" s="238" t="s">
        <v>1</v>
      </c>
      <c r="N634" s="239" t="s">
        <v>43</v>
      </c>
      <c r="O634" s="93"/>
      <c r="P634" s="240">
        <f>O634*H634</f>
        <v>0</v>
      </c>
      <c r="Q634" s="240">
        <v>0</v>
      </c>
      <c r="R634" s="240">
        <f>Q634*H634</f>
        <v>0</v>
      </c>
      <c r="S634" s="240">
        <v>0</v>
      </c>
      <c r="T634" s="241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42" t="s">
        <v>1096</v>
      </c>
      <c r="AT634" s="242" t="s">
        <v>245</v>
      </c>
      <c r="AU634" s="242" t="s">
        <v>87</v>
      </c>
      <c r="AY634" s="19" t="s">
        <v>242</v>
      </c>
      <c r="BE634" s="243">
        <f>IF(N634="základní",J634,0)</f>
        <v>0</v>
      </c>
      <c r="BF634" s="243">
        <f>IF(N634="snížená",J634,0)</f>
        <v>0</v>
      </c>
      <c r="BG634" s="243">
        <f>IF(N634="zákl. přenesená",J634,0)</f>
        <v>0</v>
      </c>
      <c r="BH634" s="243">
        <f>IF(N634="sníž. přenesená",J634,0)</f>
        <v>0</v>
      </c>
      <c r="BI634" s="243">
        <f>IF(N634="nulová",J634,0)</f>
        <v>0</v>
      </c>
      <c r="BJ634" s="19" t="s">
        <v>85</v>
      </c>
      <c r="BK634" s="243">
        <f>ROUND(I634*H634,2)</f>
        <v>0</v>
      </c>
      <c r="BL634" s="19" t="s">
        <v>1096</v>
      </c>
      <c r="BM634" s="242" t="s">
        <v>9058</v>
      </c>
    </row>
    <row r="635" s="2" customFormat="1">
      <c r="A635" s="40"/>
      <c r="B635" s="41"/>
      <c r="C635" s="42"/>
      <c r="D635" s="244" t="s">
        <v>251</v>
      </c>
      <c r="E635" s="42"/>
      <c r="F635" s="245" t="s">
        <v>9059</v>
      </c>
      <c r="G635" s="42"/>
      <c r="H635" s="42"/>
      <c r="I635" s="246"/>
      <c r="J635" s="42"/>
      <c r="K635" s="42"/>
      <c r="L635" s="46"/>
      <c r="M635" s="247"/>
      <c r="N635" s="248"/>
      <c r="O635" s="93"/>
      <c r="P635" s="93"/>
      <c r="Q635" s="93"/>
      <c r="R635" s="93"/>
      <c r="S635" s="93"/>
      <c r="T635" s="94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251</v>
      </c>
      <c r="AU635" s="19" t="s">
        <v>87</v>
      </c>
    </row>
    <row r="636" s="2" customFormat="1">
      <c r="A636" s="40"/>
      <c r="B636" s="41"/>
      <c r="C636" s="42"/>
      <c r="D636" s="249" t="s">
        <v>253</v>
      </c>
      <c r="E636" s="42"/>
      <c r="F636" s="250" t="s">
        <v>9060</v>
      </c>
      <c r="G636" s="42"/>
      <c r="H636" s="42"/>
      <c r="I636" s="246"/>
      <c r="J636" s="42"/>
      <c r="K636" s="42"/>
      <c r="L636" s="46"/>
      <c r="M636" s="247"/>
      <c r="N636" s="248"/>
      <c r="O636" s="93"/>
      <c r="P636" s="93"/>
      <c r="Q636" s="93"/>
      <c r="R636" s="93"/>
      <c r="S636" s="93"/>
      <c r="T636" s="94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253</v>
      </c>
      <c r="AU636" s="19" t="s">
        <v>87</v>
      </c>
    </row>
    <row r="637" s="14" customFormat="1">
      <c r="A637" s="14"/>
      <c r="B637" s="261"/>
      <c r="C637" s="262"/>
      <c r="D637" s="244" t="s">
        <v>255</v>
      </c>
      <c r="E637" s="263" t="s">
        <v>1</v>
      </c>
      <c r="F637" s="264" t="s">
        <v>9061</v>
      </c>
      <c r="G637" s="262"/>
      <c r="H637" s="265">
        <v>2</v>
      </c>
      <c r="I637" s="266"/>
      <c r="J637" s="262"/>
      <c r="K637" s="262"/>
      <c r="L637" s="267"/>
      <c r="M637" s="268"/>
      <c r="N637" s="269"/>
      <c r="O637" s="269"/>
      <c r="P637" s="269"/>
      <c r="Q637" s="269"/>
      <c r="R637" s="269"/>
      <c r="S637" s="269"/>
      <c r="T637" s="270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71" t="s">
        <v>255</v>
      </c>
      <c r="AU637" s="271" t="s">
        <v>87</v>
      </c>
      <c r="AV637" s="14" t="s">
        <v>87</v>
      </c>
      <c r="AW637" s="14" t="s">
        <v>36</v>
      </c>
      <c r="AX637" s="14" t="s">
        <v>78</v>
      </c>
      <c r="AY637" s="271" t="s">
        <v>242</v>
      </c>
    </row>
    <row r="638" s="14" customFormat="1">
      <c r="A638" s="14"/>
      <c r="B638" s="261"/>
      <c r="C638" s="262"/>
      <c r="D638" s="244" t="s">
        <v>255</v>
      </c>
      <c r="E638" s="263" t="s">
        <v>1</v>
      </c>
      <c r="F638" s="264" t="s">
        <v>9062</v>
      </c>
      <c r="G638" s="262"/>
      <c r="H638" s="265">
        <v>1</v>
      </c>
      <c r="I638" s="266"/>
      <c r="J638" s="262"/>
      <c r="K638" s="262"/>
      <c r="L638" s="267"/>
      <c r="M638" s="268"/>
      <c r="N638" s="269"/>
      <c r="O638" s="269"/>
      <c r="P638" s="269"/>
      <c r="Q638" s="269"/>
      <c r="R638" s="269"/>
      <c r="S638" s="269"/>
      <c r="T638" s="270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71" t="s">
        <v>255</v>
      </c>
      <c r="AU638" s="271" t="s">
        <v>87</v>
      </c>
      <c r="AV638" s="14" t="s">
        <v>87</v>
      </c>
      <c r="AW638" s="14" t="s">
        <v>36</v>
      </c>
      <c r="AX638" s="14" t="s">
        <v>78</v>
      </c>
      <c r="AY638" s="271" t="s">
        <v>242</v>
      </c>
    </row>
    <row r="639" s="15" customFormat="1">
      <c r="A639" s="15"/>
      <c r="B639" s="272"/>
      <c r="C639" s="273"/>
      <c r="D639" s="244" t="s">
        <v>255</v>
      </c>
      <c r="E639" s="274" t="s">
        <v>1</v>
      </c>
      <c r="F639" s="275" t="s">
        <v>268</v>
      </c>
      <c r="G639" s="273"/>
      <c r="H639" s="276">
        <v>3</v>
      </c>
      <c r="I639" s="277"/>
      <c r="J639" s="273"/>
      <c r="K639" s="273"/>
      <c r="L639" s="278"/>
      <c r="M639" s="279"/>
      <c r="N639" s="280"/>
      <c r="O639" s="280"/>
      <c r="P639" s="280"/>
      <c r="Q639" s="280"/>
      <c r="R639" s="280"/>
      <c r="S639" s="280"/>
      <c r="T639" s="281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82" t="s">
        <v>255</v>
      </c>
      <c r="AU639" s="282" t="s">
        <v>87</v>
      </c>
      <c r="AV639" s="15" t="s">
        <v>249</v>
      </c>
      <c r="AW639" s="15" t="s">
        <v>36</v>
      </c>
      <c r="AX639" s="15" t="s">
        <v>85</v>
      </c>
      <c r="AY639" s="282" t="s">
        <v>242</v>
      </c>
    </row>
    <row r="640" s="2" customFormat="1" ht="24.15" customHeight="1">
      <c r="A640" s="40"/>
      <c r="B640" s="41"/>
      <c r="C640" s="283" t="s">
        <v>716</v>
      </c>
      <c r="D640" s="283" t="s">
        <v>477</v>
      </c>
      <c r="E640" s="284" t="s">
        <v>1890</v>
      </c>
      <c r="F640" s="285" t="s">
        <v>9063</v>
      </c>
      <c r="G640" s="286" t="s">
        <v>248</v>
      </c>
      <c r="H640" s="287">
        <v>9.9000000000000004</v>
      </c>
      <c r="I640" s="288"/>
      <c r="J640" s="289">
        <f>ROUND(I640*H640,2)</f>
        <v>0</v>
      </c>
      <c r="K640" s="290"/>
      <c r="L640" s="291"/>
      <c r="M640" s="292" t="s">
        <v>1</v>
      </c>
      <c r="N640" s="293" t="s">
        <v>43</v>
      </c>
      <c r="O640" s="93"/>
      <c r="P640" s="240">
        <f>O640*H640</f>
        <v>0</v>
      </c>
      <c r="Q640" s="240">
        <v>0.038289999999999998</v>
      </c>
      <c r="R640" s="240">
        <f>Q640*H640</f>
        <v>0.37907099999999999</v>
      </c>
      <c r="S640" s="240">
        <v>0</v>
      </c>
      <c r="T640" s="241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42" t="s">
        <v>895</v>
      </c>
      <c r="AT640" s="242" t="s">
        <v>477</v>
      </c>
      <c r="AU640" s="242" t="s">
        <v>87</v>
      </c>
      <c r="AY640" s="19" t="s">
        <v>242</v>
      </c>
      <c r="BE640" s="243">
        <f>IF(N640="základní",J640,0)</f>
        <v>0</v>
      </c>
      <c r="BF640" s="243">
        <f>IF(N640="snížená",J640,0)</f>
        <v>0</v>
      </c>
      <c r="BG640" s="243">
        <f>IF(N640="zákl. přenesená",J640,0)</f>
        <v>0</v>
      </c>
      <c r="BH640" s="243">
        <f>IF(N640="sníž. přenesená",J640,0)</f>
        <v>0</v>
      </c>
      <c r="BI640" s="243">
        <f>IF(N640="nulová",J640,0)</f>
        <v>0</v>
      </c>
      <c r="BJ640" s="19" t="s">
        <v>85</v>
      </c>
      <c r="BK640" s="243">
        <f>ROUND(I640*H640,2)</f>
        <v>0</v>
      </c>
      <c r="BL640" s="19" t="s">
        <v>1096</v>
      </c>
      <c r="BM640" s="242" t="s">
        <v>9064</v>
      </c>
    </row>
    <row r="641" s="2" customFormat="1">
      <c r="A641" s="40"/>
      <c r="B641" s="41"/>
      <c r="C641" s="42"/>
      <c r="D641" s="244" t="s">
        <v>251</v>
      </c>
      <c r="E641" s="42"/>
      <c r="F641" s="245" t="s">
        <v>9063</v>
      </c>
      <c r="G641" s="42"/>
      <c r="H641" s="42"/>
      <c r="I641" s="246"/>
      <c r="J641" s="42"/>
      <c r="K641" s="42"/>
      <c r="L641" s="46"/>
      <c r="M641" s="247"/>
      <c r="N641" s="248"/>
      <c r="O641" s="93"/>
      <c r="P641" s="93"/>
      <c r="Q641" s="93"/>
      <c r="R641" s="93"/>
      <c r="S641" s="93"/>
      <c r="T641" s="94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251</v>
      </c>
      <c r="AU641" s="19" t="s">
        <v>87</v>
      </c>
    </row>
    <row r="642" s="14" customFormat="1">
      <c r="A642" s="14"/>
      <c r="B642" s="261"/>
      <c r="C642" s="262"/>
      <c r="D642" s="244" t="s">
        <v>255</v>
      </c>
      <c r="E642" s="263" t="s">
        <v>1</v>
      </c>
      <c r="F642" s="264" t="s">
        <v>9065</v>
      </c>
      <c r="G642" s="262"/>
      <c r="H642" s="265">
        <v>7.2000000000000002</v>
      </c>
      <c r="I642" s="266"/>
      <c r="J642" s="262"/>
      <c r="K642" s="262"/>
      <c r="L642" s="267"/>
      <c r="M642" s="268"/>
      <c r="N642" s="269"/>
      <c r="O642" s="269"/>
      <c r="P642" s="269"/>
      <c r="Q642" s="269"/>
      <c r="R642" s="269"/>
      <c r="S642" s="269"/>
      <c r="T642" s="270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71" t="s">
        <v>255</v>
      </c>
      <c r="AU642" s="271" t="s">
        <v>87</v>
      </c>
      <c r="AV642" s="14" t="s">
        <v>87</v>
      </c>
      <c r="AW642" s="14" t="s">
        <v>36</v>
      </c>
      <c r="AX642" s="14" t="s">
        <v>78</v>
      </c>
      <c r="AY642" s="271" t="s">
        <v>242</v>
      </c>
    </row>
    <row r="643" s="14" customFormat="1">
      <c r="A643" s="14"/>
      <c r="B643" s="261"/>
      <c r="C643" s="262"/>
      <c r="D643" s="244" t="s">
        <v>255</v>
      </c>
      <c r="E643" s="263" t="s">
        <v>1</v>
      </c>
      <c r="F643" s="264" t="s">
        <v>9066</v>
      </c>
      <c r="G643" s="262"/>
      <c r="H643" s="265">
        <v>2.6999999999999997</v>
      </c>
      <c r="I643" s="266"/>
      <c r="J643" s="262"/>
      <c r="K643" s="262"/>
      <c r="L643" s="267"/>
      <c r="M643" s="268"/>
      <c r="N643" s="269"/>
      <c r="O643" s="269"/>
      <c r="P643" s="269"/>
      <c r="Q643" s="269"/>
      <c r="R643" s="269"/>
      <c r="S643" s="269"/>
      <c r="T643" s="270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71" t="s">
        <v>255</v>
      </c>
      <c r="AU643" s="271" t="s">
        <v>87</v>
      </c>
      <c r="AV643" s="14" t="s">
        <v>87</v>
      </c>
      <c r="AW643" s="14" t="s">
        <v>36</v>
      </c>
      <c r="AX643" s="14" t="s">
        <v>78</v>
      </c>
      <c r="AY643" s="271" t="s">
        <v>242</v>
      </c>
    </row>
    <row r="644" s="15" customFormat="1">
      <c r="A644" s="15"/>
      <c r="B644" s="272"/>
      <c r="C644" s="273"/>
      <c r="D644" s="244" t="s">
        <v>255</v>
      </c>
      <c r="E644" s="274" t="s">
        <v>1</v>
      </c>
      <c r="F644" s="275" t="s">
        <v>268</v>
      </c>
      <c r="G644" s="273"/>
      <c r="H644" s="276">
        <v>9.9000000000000004</v>
      </c>
      <c r="I644" s="277"/>
      <c r="J644" s="273"/>
      <c r="K644" s="273"/>
      <c r="L644" s="278"/>
      <c r="M644" s="279"/>
      <c r="N644" s="280"/>
      <c r="O644" s="280"/>
      <c r="P644" s="280"/>
      <c r="Q644" s="280"/>
      <c r="R644" s="280"/>
      <c r="S644" s="280"/>
      <c r="T644" s="281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282" t="s">
        <v>255</v>
      </c>
      <c r="AU644" s="282" t="s">
        <v>87</v>
      </c>
      <c r="AV644" s="15" t="s">
        <v>249</v>
      </c>
      <c r="AW644" s="15" t="s">
        <v>36</v>
      </c>
      <c r="AX644" s="15" t="s">
        <v>85</v>
      </c>
      <c r="AY644" s="282" t="s">
        <v>242</v>
      </c>
    </row>
    <row r="645" s="2" customFormat="1" ht="24.15" customHeight="1">
      <c r="A645" s="40"/>
      <c r="B645" s="41"/>
      <c r="C645" s="230" t="s">
        <v>614</v>
      </c>
      <c r="D645" s="230" t="s">
        <v>245</v>
      </c>
      <c r="E645" s="231" t="s">
        <v>1932</v>
      </c>
      <c r="F645" s="232" t="s">
        <v>1933</v>
      </c>
      <c r="G645" s="233" t="s">
        <v>359</v>
      </c>
      <c r="H645" s="234">
        <v>3</v>
      </c>
      <c r="I645" s="235"/>
      <c r="J645" s="236">
        <f>ROUND(I645*H645,2)</f>
        <v>0</v>
      </c>
      <c r="K645" s="237"/>
      <c r="L645" s="46"/>
      <c r="M645" s="238" t="s">
        <v>1</v>
      </c>
      <c r="N645" s="239" t="s">
        <v>43</v>
      </c>
      <c r="O645" s="93"/>
      <c r="P645" s="240">
        <f>O645*H645</f>
        <v>0</v>
      </c>
      <c r="Q645" s="240">
        <v>0</v>
      </c>
      <c r="R645" s="240">
        <f>Q645*H645</f>
        <v>0</v>
      </c>
      <c r="S645" s="240">
        <v>0</v>
      </c>
      <c r="T645" s="241">
        <f>S645*H645</f>
        <v>0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42" t="s">
        <v>1096</v>
      </c>
      <c r="AT645" s="242" t="s">
        <v>245</v>
      </c>
      <c r="AU645" s="242" t="s">
        <v>87</v>
      </c>
      <c r="AY645" s="19" t="s">
        <v>242</v>
      </c>
      <c r="BE645" s="243">
        <f>IF(N645="základní",J645,0)</f>
        <v>0</v>
      </c>
      <c r="BF645" s="243">
        <f>IF(N645="snížená",J645,0)</f>
        <v>0</v>
      </c>
      <c r="BG645" s="243">
        <f>IF(N645="zákl. přenesená",J645,0)</f>
        <v>0</v>
      </c>
      <c r="BH645" s="243">
        <f>IF(N645="sníž. přenesená",J645,0)</f>
        <v>0</v>
      </c>
      <c r="BI645" s="243">
        <f>IF(N645="nulová",J645,0)</f>
        <v>0</v>
      </c>
      <c r="BJ645" s="19" t="s">
        <v>85</v>
      </c>
      <c r="BK645" s="243">
        <f>ROUND(I645*H645,2)</f>
        <v>0</v>
      </c>
      <c r="BL645" s="19" t="s">
        <v>1096</v>
      </c>
      <c r="BM645" s="242" t="s">
        <v>9067</v>
      </c>
    </row>
    <row r="646" s="2" customFormat="1">
      <c r="A646" s="40"/>
      <c r="B646" s="41"/>
      <c r="C646" s="42"/>
      <c r="D646" s="244" t="s">
        <v>251</v>
      </c>
      <c r="E646" s="42"/>
      <c r="F646" s="245" t="s">
        <v>1935</v>
      </c>
      <c r="G646" s="42"/>
      <c r="H646" s="42"/>
      <c r="I646" s="246"/>
      <c r="J646" s="42"/>
      <c r="K646" s="42"/>
      <c r="L646" s="46"/>
      <c r="M646" s="247"/>
      <c r="N646" s="248"/>
      <c r="O646" s="93"/>
      <c r="P646" s="93"/>
      <c r="Q646" s="93"/>
      <c r="R646" s="93"/>
      <c r="S646" s="93"/>
      <c r="T646" s="94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251</v>
      </c>
      <c r="AU646" s="19" t="s">
        <v>87</v>
      </c>
    </row>
    <row r="647" s="2" customFormat="1">
      <c r="A647" s="40"/>
      <c r="B647" s="41"/>
      <c r="C647" s="42"/>
      <c r="D647" s="249" t="s">
        <v>253</v>
      </c>
      <c r="E647" s="42"/>
      <c r="F647" s="250" t="s">
        <v>1936</v>
      </c>
      <c r="G647" s="42"/>
      <c r="H647" s="42"/>
      <c r="I647" s="246"/>
      <c r="J647" s="42"/>
      <c r="K647" s="42"/>
      <c r="L647" s="46"/>
      <c r="M647" s="247"/>
      <c r="N647" s="248"/>
      <c r="O647" s="93"/>
      <c r="P647" s="93"/>
      <c r="Q647" s="93"/>
      <c r="R647" s="93"/>
      <c r="S647" s="93"/>
      <c r="T647" s="94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253</v>
      </c>
      <c r="AU647" s="19" t="s">
        <v>87</v>
      </c>
    </row>
    <row r="648" s="14" customFormat="1">
      <c r="A648" s="14"/>
      <c r="B648" s="261"/>
      <c r="C648" s="262"/>
      <c r="D648" s="244" t="s">
        <v>255</v>
      </c>
      <c r="E648" s="263" t="s">
        <v>1</v>
      </c>
      <c r="F648" s="264" t="s">
        <v>9068</v>
      </c>
      <c r="G648" s="262"/>
      <c r="H648" s="265">
        <v>2</v>
      </c>
      <c r="I648" s="266"/>
      <c r="J648" s="262"/>
      <c r="K648" s="262"/>
      <c r="L648" s="267"/>
      <c r="M648" s="268"/>
      <c r="N648" s="269"/>
      <c r="O648" s="269"/>
      <c r="P648" s="269"/>
      <c r="Q648" s="269"/>
      <c r="R648" s="269"/>
      <c r="S648" s="269"/>
      <c r="T648" s="270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71" t="s">
        <v>255</v>
      </c>
      <c r="AU648" s="271" t="s">
        <v>87</v>
      </c>
      <c r="AV648" s="14" t="s">
        <v>87</v>
      </c>
      <c r="AW648" s="14" t="s">
        <v>36</v>
      </c>
      <c r="AX648" s="14" t="s">
        <v>78</v>
      </c>
      <c r="AY648" s="271" t="s">
        <v>242</v>
      </c>
    </row>
    <row r="649" s="14" customFormat="1">
      <c r="A649" s="14"/>
      <c r="B649" s="261"/>
      <c r="C649" s="262"/>
      <c r="D649" s="244" t="s">
        <v>255</v>
      </c>
      <c r="E649" s="263" t="s">
        <v>1</v>
      </c>
      <c r="F649" s="264" t="s">
        <v>9069</v>
      </c>
      <c r="G649" s="262"/>
      <c r="H649" s="265">
        <v>1</v>
      </c>
      <c r="I649" s="266"/>
      <c r="J649" s="262"/>
      <c r="K649" s="262"/>
      <c r="L649" s="267"/>
      <c r="M649" s="268"/>
      <c r="N649" s="269"/>
      <c r="O649" s="269"/>
      <c r="P649" s="269"/>
      <c r="Q649" s="269"/>
      <c r="R649" s="269"/>
      <c r="S649" s="269"/>
      <c r="T649" s="270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71" t="s">
        <v>255</v>
      </c>
      <c r="AU649" s="271" t="s">
        <v>87</v>
      </c>
      <c r="AV649" s="14" t="s">
        <v>87</v>
      </c>
      <c r="AW649" s="14" t="s">
        <v>36</v>
      </c>
      <c r="AX649" s="14" t="s">
        <v>78</v>
      </c>
      <c r="AY649" s="271" t="s">
        <v>242</v>
      </c>
    </row>
    <row r="650" s="15" customFormat="1">
      <c r="A650" s="15"/>
      <c r="B650" s="272"/>
      <c r="C650" s="273"/>
      <c r="D650" s="244" t="s">
        <v>255</v>
      </c>
      <c r="E650" s="274" t="s">
        <v>1</v>
      </c>
      <c r="F650" s="275" t="s">
        <v>268</v>
      </c>
      <c r="G650" s="273"/>
      <c r="H650" s="276">
        <v>3</v>
      </c>
      <c r="I650" s="277"/>
      <c r="J650" s="273"/>
      <c r="K650" s="273"/>
      <c r="L650" s="278"/>
      <c r="M650" s="279"/>
      <c r="N650" s="280"/>
      <c r="O650" s="280"/>
      <c r="P650" s="280"/>
      <c r="Q650" s="280"/>
      <c r="R650" s="280"/>
      <c r="S650" s="280"/>
      <c r="T650" s="281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82" t="s">
        <v>255</v>
      </c>
      <c r="AU650" s="282" t="s">
        <v>87</v>
      </c>
      <c r="AV650" s="15" t="s">
        <v>249</v>
      </c>
      <c r="AW650" s="15" t="s">
        <v>36</v>
      </c>
      <c r="AX650" s="15" t="s">
        <v>85</v>
      </c>
      <c r="AY650" s="282" t="s">
        <v>242</v>
      </c>
    </row>
    <row r="651" s="2" customFormat="1" ht="33" customHeight="1">
      <c r="A651" s="40"/>
      <c r="B651" s="41"/>
      <c r="C651" s="283" t="s">
        <v>620</v>
      </c>
      <c r="D651" s="283" t="s">
        <v>477</v>
      </c>
      <c r="E651" s="284" t="s">
        <v>1940</v>
      </c>
      <c r="F651" s="285" t="s">
        <v>1941</v>
      </c>
      <c r="G651" s="286" t="s">
        <v>359</v>
      </c>
      <c r="H651" s="287">
        <v>3</v>
      </c>
      <c r="I651" s="288"/>
      <c r="J651" s="289">
        <f>ROUND(I651*H651,2)</f>
        <v>0</v>
      </c>
      <c r="K651" s="290"/>
      <c r="L651" s="291"/>
      <c r="M651" s="292" t="s">
        <v>1</v>
      </c>
      <c r="N651" s="293" t="s">
        <v>43</v>
      </c>
      <c r="O651" s="93"/>
      <c r="P651" s="240">
        <f>O651*H651</f>
        <v>0</v>
      </c>
      <c r="Q651" s="240">
        <v>0.14999999999999999</v>
      </c>
      <c r="R651" s="240">
        <f>Q651*H651</f>
        <v>0.44999999999999996</v>
      </c>
      <c r="S651" s="240">
        <v>0</v>
      </c>
      <c r="T651" s="241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42" t="s">
        <v>895</v>
      </c>
      <c r="AT651" s="242" t="s">
        <v>477</v>
      </c>
      <c r="AU651" s="242" t="s">
        <v>87</v>
      </c>
      <c r="AY651" s="19" t="s">
        <v>242</v>
      </c>
      <c r="BE651" s="243">
        <f>IF(N651="základní",J651,0)</f>
        <v>0</v>
      </c>
      <c r="BF651" s="243">
        <f>IF(N651="snížená",J651,0)</f>
        <v>0</v>
      </c>
      <c r="BG651" s="243">
        <f>IF(N651="zákl. přenesená",J651,0)</f>
        <v>0</v>
      </c>
      <c r="BH651" s="243">
        <f>IF(N651="sníž. přenesená",J651,0)</f>
        <v>0</v>
      </c>
      <c r="BI651" s="243">
        <f>IF(N651="nulová",J651,0)</f>
        <v>0</v>
      </c>
      <c r="BJ651" s="19" t="s">
        <v>85</v>
      </c>
      <c r="BK651" s="243">
        <f>ROUND(I651*H651,2)</f>
        <v>0</v>
      </c>
      <c r="BL651" s="19" t="s">
        <v>1096</v>
      </c>
      <c r="BM651" s="242" t="s">
        <v>9070</v>
      </c>
    </row>
    <row r="652" s="2" customFormat="1">
      <c r="A652" s="40"/>
      <c r="B652" s="41"/>
      <c r="C652" s="42"/>
      <c r="D652" s="244" t="s">
        <v>251</v>
      </c>
      <c r="E652" s="42"/>
      <c r="F652" s="245" t="s">
        <v>1941</v>
      </c>
      <c r="G652" s="42"/>
      <c r="H652" s="42"/>
      <c r="I652" s="246"/>
      <c r="J652" s="42"/>
      <c r="K652" s="42"/>
      <c r="L652" s="46"/>
      <c r="M652" s="247"/>
      <c r="N652" s="248"/>
      <c r="O652" s="93"/>
      <c r="P652" s="93"/>
      <c r="Q652" s="93"/>
      <c r="R652" s="93"/>
      <c r="S652" s="93"/>
      <c r="T652" s="94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251</v>
      </c>
      <c r="AU652" s="19" t="s">
        <v>87</v>
      </c>
    </row>
    <row r="653" s="2" customFormat="1" ht="24.15" customHeight="1">
      <c r="A653" s="40"/>
      <c r="B653" s="41"/>
      <c r="C653" s="230" t="s">
        <v>2098</v>
      </c>
      <c r="D653" s="230" t="s">
        <v>245</v>
      </c>
      <c r="E653" s="231" t="s">
        <v>2029</v>
      </c>
      <c r="F653" s="232" t="s">
        <v>2030</v>
      </c>
      <c r="G653" s="233" t="s">
        <v>298</v>
      </c>
      <c r="H653" s="234">
        <v>3.8730000000000002</v>
      </c>
      <c r="I653" s="235"/>
      <c r="J653" s="236">
        <f>ROUND(I653*H653,2)</f>
        <v>0</v>
      </c>
      <c r="K653" s="237"/>
      <c r="L653" s="46"/>
      <c r="M653" s="238" t="s">
        <v>1</v>
      </c>
      <c r="N653" s="239" t="s">
        <v>43</v>
      </c>
      <c r="O653" s="93"/>
      <c r="P653" s="240">
        <f>O653*H653</f>
        <v>0</v>
      </c>
      <c r="Q653" s="240">
        <v>0</v>
      </c>
      <c r="R653" s="240">
        <f>Q653*H653</f>
        <v>0</v>
      </c>
      <c r="S653" s="240">
        <v>0</v>
      </c>
      <c r="T653" s="241">
        <f>S653*H653</f>
        <v>0</v>
      </c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R653" s="242" t="s">
        <v>1096</v>
      </c>
      <c r="AT653" s="242" t="s">
        <v>245</v>
      </c>
      <c r="AU653" s="242" t="s">
        <v>87</v>
      </c>
      <c r="AY653" s="19" t="s">
        <v>242</v>
      </c>
      <c r="BE653" s="243">
        <f>IF(N653="základní",J653,0)</f>
        <v>0</v>
      </c>
      <c r="BF653" s="243">
        <f>IF(N653="snížená",J653,0)</f>
        <v>0</v>
      </c>
      <c r="BG653" s="243">
        <f>IF(N653="zákl. přenesená",J653,0)</f>
        <v>0</v>
      </c>
      <c r="BH653" s="243">
        <f>IF(N653="sníž. přenesená",J653,0)</f>
        <v>0</v>
      </c>
      <c r="BI653" s="243">
        <f>IF(N653="nulová",J653,0)</f>
        <v>0</v>
      </c>
      <c r="BJ653" s="19" t="s">
        <v>85</v>
      </c>
      <c r="BK653" s="243">
        <f>ROUND(I653*H653,2)</f>
        <v>0</v>
      </c>
      <c r="BL653" s="19" t="s">
        <v>1096</v>
      </c>
      <c r="BM653" s="242" t="s">
        <v>9071</v>
      </c>
    </row>
    <row r="654" s="2" customFormat="1">
      <c r="A654" s="40"/>
      <c r="B654" s="41"/>
      <c r="C654" s="42"/>
      <c r="D654" s="244" t="s">
        <v>251</v>
      </c>
      <c r="E654" s="42"/>
      <c r="F654" s="245" t="s">
        <v>2032</v>
      </c>
      <c r="G654" s="42"/>
      <c r="H654" s="42"/>
      <c r="I654" s="246"/>
      <c r="J654" s="42"/>
      <c r="K654" s="42"/>
      <c r="L654" s="46"/>
      <c r="M654" s="247"/>
      <c r="N654" s="248"/>
      <c r="O654" s="93"/>
      <c r="P654" s="93"/>
      <c r="Q654" s="93"/>
      <c r="R654" s="93"/>
      <c r="S654" s="93"/>
      <c r="T654" s="94"/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T654" s="19" t="s">
        <v>251</v>
      </c>
      <c r="AU654" s="19" t="s">
        <v>87</v>
      </c>
    </row>
    <row r="655" s="2" customFormat="1">
      <c r="A655" s="40"/>
      <c r="B655" s="41"/>
      <c r="C655" s="42"/>
      <c r="D655" s="249" t="s">
        <v>253</v>
      </c>
      <c r="E655" s="42"/>
      <c r="F655" s="250" t="s">
        <v>2033</v>
      </c>
      <c r="G655" s="42"/>
      <c r="H655" s="42"/>
      <c r="I655" s="246"/>
      <c r="J655" s="42"/>
      <c r="K655" s="42"/>
      <c r="L655" s="46"/>
      <c r="M655" s="247"/>
      <c r="N655" s="248"/>
      <c r="O655" s="93"/>
      <c r="P655" s="93"/>
      <c r="Q655" s="93"/>
      <c r="R655" s="93"/>
      <c r="S655" s="93"/>
      <c r="T655" s="94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253</v>
      </c>
      <c r="AU655" s="19" t="s">
        <v>87</v>
      </c>
    </row>
    <row r="656" s="12" customFormat="1" ht="22.8" customHeight="1">
      <c r="A656" s="12"/>
      <c r="B656" s="214"/>
      <c r="C656" s="215"/>
      <c r="D656" s="216" t="s">
        <v>77</v>
      </c>
      <c r="E656" s="228" t="s">
        <v>2040</v>
      </c>
      <c r="F656" s="228" t="s">
        <v>2041</v>
      </c>
      <c r="G656" s="215"/>
      <c r="H656" s="215"/>
      <c r="I656" s="218"/>
      <c r="J656" s="229">
        <f>BK656</f>
        <v>0</v>
      </c>
      <c r="K656" s="215"/>
      <c r="L656" s="220"/>
      <c r="M656" s="221"/>
      <c r="N656" s="222"/>
      <c r="O656" s="222"/>
      <c r="P656" s="223">
        <f>SUM(P657:P693)</f>
        <v>0</v>
      </c>
      <c r="Q656" s="222"/>
      <c r="R656" s="223">
        <f>SUM(R657:R693)</f>
        <v>22.738928000000001</v>
      </c>
      <c r="S656" s="222"/>
      <c r="T656" s="224">
        <f>SUM(T657:T693)</f>
        <v>0</v>
      </c>
      <c r="U656" s="12"/>
      <c r="V656" s="12"/>
      <c r="W656" s="12"/>
      <c r="X656" s="12"/>
      <c r="Y656" s="12"/>
      <c r="Z656" s="12"/>
      <c r="AA656" s="12"/>
      <c r="AB656" s="12"/>
      <c r="AC656" s="12"/>
      <c r="AD656" s="12"/>
      <c r="AE656" s="12"/>
      <c r="AR656" s="225" t="s">
        <v>87</v>
      </c>
      <c r="AT656" s="226" t="s">
        <v>77</v>
      </c>
      <c r="AU656" s="226" t="s">
        <v>85</v>
      </c>
      <c r="AY656" s="225" t="s">
        <v>242</v>
      </c>
      <c r="BK656" s="227">
        <f>SUM(BK657:BK693)</f>
        <v>0</v>
      </c>
    </row>
    <row r="657" s="2" customFormat="1" ht="16.5" customHeight="1">
      <c r="A657" s="40"/>
      <c r="B657" s="41"/>
      <c r="C657" s="230" t="s">
        <v>412</v>
      </c>
      <c r="D657" s="230" t="s">
        <v>245</v>
      </c>
      <c r="E657" s="231" t="s">
        <v>2043</v>
      </c>
      <c r="F657" s="232" t="s">
        <v>2044</v>
      </c>
      <c r="G657" s="233" t="s">
        <v>248</v>
      </c>
      <c r="H657" s="234">
        <v>578.74000000000001</v>
      </c>
      <c r="I657" s="235"/>
      <c r="J657" s="236">
        <f>ROUND(I657*H657,2)</f>
        <v>0</v>
      </c>
      <c r="K657" s="237"/>
      <c r="L657" s="46"/>
      <c r="M657" s="238" t="s">
        <v>1</v>
      </c>
      <c r="N657" s="239" t="s">
        <v>43</v>
      </c>
      <c r="O657" s="93"/>
      <c r="P657" s="240">
        <f>O657*H657</f>
        <v>0</v>
      </c>
      <c r="Q657" s="240">
        <v>0.00029999999999999997</v>
      </c>
      <c r="R657" s="240">
        <f>Q657*H657</f>
        <v>0.173622</v>
      </c>
      <c r="S657" s="240">
        <v>0</v>
      </c>
      <c r="T657" s="241">
        <f>S657*H657</f>
        <v>0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42" t="s">
        <v>1096</v>
      </c>
      <c r="AT657" s="242" t="s">
        <v>245</v>
      </c>
      <c r="AU657" s="242" t="s">
        <v>87</v>
      </c>
      <c r="AY657" s="19" t="s">
        <v>242</v>
      </c>
      <c r="BE657" s="243">
        <f>IF(N657="základní",J657,0)</f>
        <v>0</v>
      </c>
      <c r="BF657" s="243">
        <f>IF(N657="snížená",J657,0)</f>
        <v>0</v>
      </c>
      <c r="BG657" s="243">
        <f>IF(N657="zákl. přenesená",J657,0)</f>
        <v>0</v>
      </c>
      <c r="BH657" s="243">
        <f>IF(N657="sníž. přenesená",J657,0)</f>
        <v>0</v>
      </c>
      <c r="BI657" s="243">
        <f>IF(N657="nulová",J657,0)</f>
        <v>0</v>
      </c>
      <c r="BJ657" s="19" t="s">
        <v>85</v>
      </c>
      <c r="BK657" s="243">
        <f>ROUND(I657*H657,2)</f>
        <v>0</v>
      </c>
      <c r="BL657" s="19" t="s">
        <v>1096</v>
      </c>
      <c r="BM657" s="242" t="s">
        <v>9072</v>
      </c>
    </row>
    <row r="658" s="2" customFormat="1">
      <c r="A658" s="40"/>
      <c r="B658" s="41"/>
      <c r="C658" s="42"/>
      <c r="D658" s="244" t="s">
        <v>251</v>
      </c>
      <c r="E658" s="42"/>
      <c r="F658" s="245" t="s">
        <v>2046</v>
      </c>
      <c r="G658" s="42"/>
      <c r="H658" s="42"/>
      <c r="I658" s="246"/>
      <c r="J658" s="42"/>
      <c r="K658" s="42"/>
      <c r="L658" s="46"/>
      <c r="M658" s="247"/>
      <c r="N658" s="248"/>
      <c r="O658" s="93"/>
      <c r="P658" s="93"/>
      <c r="Q658" s="93"/>
      <c r="R658" s="93"/>
      <c r="S658" s="93"/>
      <c r="T658" s="94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251</v>
      </c>
      <c r="AU658" s="19" t="s">
        <v>87</v>
      </c>
    </row>
    <row r="659" s="2" customFormat="1">
      <c r="A659" s="40"/>
      <c r="B659" s="41"/>
      <c r="C659" s="42"/>
      <c r="D659" s="249" t="s">
        <v>253</v>
      </c>
      <c r="E659" s="42"/>
      <c r="F659" s="250" t="s">
        <v>2047</v>
      </c>
      <c r="G659" s="42"/>
      <c r="H659" s="42"/>
      <c r="I659" s="246"/>
      <c r="J659" s="42"/>
      <c r="K659" s="42"/>
      <c r="L659" s="46"/>
      <c r="M659" s="247"/>
      <c r="N659" s="248"/>
      <c r="O659" s="93"/>
      <c r="P659" s="93"/>
      <c r="Q659" s="93"/>
      <c r="R659" s="93"/>
      <c r="S659" s="93"/>
      <c r="T659" s="94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T659" s="19" t="s">
        <v>253</v>
      </c>
      <c r="AU659" s="19" t="s">
        <v>87</v>
      </c>
    </row>
    <row r="660" s="14" customFormat="1">
      <c r="A660" s="14"/>
      <c r="B660" s="261"/>
      <c r="C660" s="262"/>
      <c r="D660" s="244" t="s">
        <v>255</v>
      </c>
      <c r="E660" s="263" t="s">
        <v>1</v>
      </c>
      <c r="F660" s="264" t="s">
        <v>9073</v>
      </c>
      <c r="G660" s="262"/>
      <c r="H660" s="265">
        <v>209.22999999999999</v>
      </c>
      <c r="I660" s="266"/>
      <c r="J660" s="262"/>
      <c r="K660" s="262"/>
      <c r="L660" s="267"/>
      <c r="M660" s="268"/>
      <c r="N660" s="269"/>
      <c r="O660" s="269"/>
      <c r="P660" s="269"/>
      <c r="Q660" s="269"/>
      <c r="R660" s="269"/>
      <c r="S660" s="269"/>
      <c r="T660" s="270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71" t="s">
        <v>255</v>
      </c>
      <c r="AU660" s="271" t="s">
        <v>87</v>
      </c>
      <c r="AV660" s="14" t="s">
        <v>87</v>
      </c>
      <c r="AW660" s="14" t="s">
        <v>36</v>
      </c>
      <c r="AX660" s="14" t="s">
        <v>78</v>
      </c>
      <c r="AY660" s="271" t="s">
        <v>242</v>
      </c>
    </row>
    <row r="661" s="14" customFormat="1">
      <c r="A661" s="14"/>
      <c r="B661" s="261"/>
      <c r="C661" s="262"/>
      <c r="D661" s="244" t="s">
        <v>255</v>
      </c>
      <c r="E661" s="263" t="s">
        <v>1</v>
      </c>
      <c r="F661" s="264" t="s">
        <v>9074</v>
      </c>
      <c r="G661" s="262"/>
      <c r="H661" s="265">
        <v>154.47</v>
      </c>
      <c r="I661" s="266"/>
      <c r="J661" s="262"/>
      <c r="K661" s="262"/>
      <c r="L661" s="267"/>
      <c r="M661" s="268"/>
      <c r="N661" s="269"/>
      <c r="O661" s="269"/>
      <c r="P661" s="269"/>
      <c r="Q661" s="269"/>
      <c r="R661" s="269"/>
      <c r="S661" s="269"/>
      <c r="T661" s="270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71" t="s">
        <v>255</v>
      </c>
      <c r="AU661" s="271" t="s">
        <v>87</v>
      </c>
      <c r="AV661" s="14" t="s">
        <v>87</v>
      </c>
      <c r="AW661" s="14" t="s">
        <v>36</v>
      </c>
      <c r="AX661" s="14" t="s">
        <v>78</v>
      </c>
      <c r="AY661" s="271" t="s">
        <v>242</v>
      </c>
    </row>
    <row r="662" s="14" customFormat="1">
      <c r="A662" s="14"/>
      <c r="B662" s="261"/>
      <c r="C662" s="262"/>
      <c r="D662" s="244" t="s">
        <v>255</v>
      </c>
      <c r="E662" s="263" t="s">
        <v>1</v>
      </c>
      <c r="F662" s="264" t="s">
        <v>9075</v>
      </c>
      <c r="G662" s="262"/>
      <c r="H662" s="265">
        <v>215.03999999999999</v>
      </c>
      <c r="I662" s="266"/>
      <c r="J662" s="262"/>
      <c r="K662" s="262"/>
      <c r="L662" s="267"/>
      <c r="M662" s="268"/>
      <c r="N662" s="269"/>
      <c r="O662" s="269"/>
      <c r="P662" s="269"/>
      <c r="Q662" s="269"/>
      <c r="R662" s="269"/>
      <c r="S662" s="269"/>
      <c r="T662" s="270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71" t="s">
        <v>255</v>
      </c>
      <c r="AU662" s="271" t="s">
        <v>87</v>
      </c>
      <c r="AV662" s="14" t="s">
        <v>87</v>
      </c>
      <c r="AW662" s="14" t="s">
        <v>36</v>
      </c>
      <c r="AX662" s="14" t="s">
        <v>78</v>
      </c>
      <c r="AY662" s="271" t="s">
        <v>242</v>
      </c>
    </row>
    <row r="663" s="15" customFormat="1">
      <c r="A663" s="15"/>
      <c r="B663" s="272"/>
      <c r="C663" s="273"/>
      <c r="D663" s="244" t="s">
        <v>255</v>
      </c>
      <c r="E663" s="274" t="s">
        <v>1</v>
      </c>
      <c r="F663" s="275" t="s">
        <v>268</v>
      </c>
      <c r="G663" s="273"/>
      <c r="H663" s="276">
        <v>578.74000000000001</v>
      </c>
      <c r="I663" s="277"/>
      <c r="J663" s="273"/>
      <c r="K663" s="273"/>
      <c r="L663" s="278"/>
      <c r="M663" s="279"/>
      <c r="N663" s="280"/>
      <c r="O663" s="280"/>
      <c r="P663" s="280"/>
      <c r="Q663" s="280"/>
      <c r="R663" s="280"/>
      <c r="S663" s="280"/>
      <c r="T663" s="281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T663" s="282" t="s">
        <v>255</v>
      </c>
      <c r="AU663" s="282" t="s">
        <v>87</v>
      </c>
      <c r="AV663" s="15" t="s">
        <v>249</v>
      </c>
      <c r="AW663" s="15" t="s">
        <v>36</v>
      </c>
      <c r="AX663" s="15" t="s">
        <v>85</v>
      </c>
      <c r="AY663" s="282" t="s">
        <v>242</v>
      </c>
    </row>
    <row r="664" s="2" customFormat="1" ht="24.15" customHeight="1">
      <c r="A664" s="40"/>
      <c r="B664" s="41"/>
      <c r="C664" s="230" t="s">
        <v>1377</v>
      </c>
      <c r="D664" s="230" t="s">
        <v>245</v>
      </c>
      <c r="E664" s="231" t="s">
        <v>2052</v>
      </c>
      <c r="F664" s="232" t="s">
        <v>2053</v>
      </c>
      <c r="G664" s="233" t="s">
        <v>248</v>
      </c>
      <c r="H664" s="234">
        <v>578.74000000000001</v>
      </c>
      <c r="I664" s="235"/>
      <c r="J664" s="236">
        <f>ROUND(I664*H664,2)</f>
        <v>0</v>
      </c>
      <c r="K664" s="237"/>
      <c r="L664" s="46"/>
      <c r="M664" s="238" t="s">
        <v>1</v>
      </c>
      <c r="N664" s="239" t="s">
        <v>43</v>
      </c>
      <c r="O664" s="93"/>
      <c r="P664" s="240">
        <f>O664*H664</f>
        <v>0</v>
      </c>
      <c r="Q664" s="240">
        <v>0.0075799999999999999</v>
      </c>
      <c r="R664" s="240">
        <f>Q664*H664</f>
        <v>4.3868492000000003</v>
      </c>
      <c r="S664" s="240">
        <v>0</v>
      </c>
      <c r="T664" s="241">
        <f>S664*H664</f>
        <v>0</v>
      </c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R664" s="242" t="s">
        <v>1096</v>
      </c>
      <c r="AT664" s="242" t="s">
        <v>245</v>
      </c>
      <c r="AU664" s="242" t="s">
        <v>87</v>
      </c>
      <c r="AY664" s="19" t="s">
        <v>242</v>
      </c>
      <c r="BE664" s="243">
        <f>IF(N664="základní",J664,0)</f>
        <v>0</v>
      </c>
      <c r="BF664" s="243">
        <f>IF(N664="snížená",J664,0)</f>
        <v>0</v>
      </c>
      <c r="BG664" s="243">
        <f>IF(N664="zákl. přenesená",J664,0)</f>
        <v>0</v>
      </c>
      <c r="BH664" s="243">
        <f>IF(N664="sníž. přenesená",J664,0)</f>
        <v>0</v>
      </c>
      <c r="BI664" s="243">
        <f>IF(N664="nulová",J664,0)</f>
        <v>0</v>
      </c>
      <c r="BJ664" s="19" t="s">
        <v>85</v>
      </c>
      <c r="BK664" s="243">
        <f>ROUND(I664*H664,2)</f>
        <v>0</v>
      </c>
      <c r="BL664" s="19" t="s">
        <v>1096</v>
      </c>
      <c r="BM664" s="242" t="s">
        <v>9076</v>
      </c>
    </row>
    <row r="665" s="2" customFormat="1">
      <c r="A665" s="40"/>
      <c r="B665" s="41"/>
      <c r="C665" s="42"/>
      <c r="D665" s="244" t="s">
        <v>251</v>
      </c>
      <c r="E665" s="42"/>
      <c r="F665" s="245" t="s">
        <v>2055</v>
      </c>
      <c r="G665" s="42"/>
      <c r="H665" s="42"/>
      <c r="I665" s="246"/>
      <c r="J665" s="42"/>
      <c r="K665" s="42"/>
      <c r="L665" s="46"/>
      <c r="M665" s="247"/>
      <c r="N665" s="248"/>
      <c r="O665" s="93"/>
      <c r="P665" s="93"/>
      <c r="Q665" s="93"/>
      <c r="R665" s="93"/>
      <c r="S665" s="93"/>
      <c r="T665" s="94"/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T665" s="19" t="s">
        <v>251</v>
      </c>
      <c r="AU665" s="19" t="s">
        <v>87</v>
      </c>
    </row>
    <row r="666" s="2" customFormat="1">
      <c r="A666" s="40"/>
      <c r="B666" s="41"/>
      <c r="C666" s="42"/>
      <c r="D666" s="249" t="s">
        <v>253</v>
      </c>
      <c r="E666" s="42"/>
      <c r="F666" s="250" t="s">
        <v>2056</v>
      </c>
      <c r="G666" s="42"/>
      <c r="H666" s="42"/>
      <c r="I666" s="246"/>
      <c r="J666" s="42"/>
      <c r="K666" s="42"/>
      <c r="L666" s="46"/>
      <c r="M666" s="247"/>
      <c r="N666" s="248"/>
      <c r="O666" s="93"/>
      <c r="P666" s="93"/>
      <c r="Q666" s="93"/>
      <c r="R666" s="93"/>
      <c r="S666" s="93"/>
      <c r="T666" s="94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253</v>
      </c>
      <c r="AU666" s="19" t="s">
        <v>87</v>
      </c>
    </row>
    <row r="667" s="14" customFormat="1">
      <c r="A667" s="14"/>
      <c r="B667" s="261"/>
      <c r="C667" s="262"/>
      <c r="D667" s="244" t="s">
        <v>255</v>
      </c>
      <c r="E667" s="263" t="s">
        <v>1</v>
      </c>
      <c r="F667" s="264" t="s">
        <v>9073</v>
      </c>
      <c r="G667" s="262"/>
      <c r="H667" s="265">
        <v>209.22999999999999</v>
      </c>
      <c r="I667" s="266"/>
      <c r="J667" s="262"/>
      <c r="K667" s="262"/>
      <c r="L667" s="267"/>
      <c r="M667" s="268"/>
      <c r="N667" s="269"/>
      <c r="O667" s="269"/>
      <c r="P667" s="269"/>
      <c r="Q667" s="269"/>
      <c r="R667" s="269"/>
      <c r="S667" s="269"/>
      <c r="T667" s="270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71" t="s">
        <v>255</v>
      </c>
      <c r="AU667" s="271" t="s">
        <v>87</v>
      </c>
      <c r="AV667" s="14" t="s">
        <v>87</v>
      </c>
      <c r="AW667" s="14" t="s">
        <v>36</v>
      </c>
      <c r="AX667" s="14" t="s">
        <v>78</v>
      </c>
      <c r="AY667" s="271" t="s">
        <v>242</v>
      </c>
    </row>
    <row r="668" s="14" customFormat="1">
      <c r="A668" s="14"/>
      <c r="B668" s="261"/>
      <c r="C668" s="262"/>
      <c r="D668" s="244" t="s">
        <v>255</v>
      </c>
      <c r="E668" s="263" t="s">
        <v>1</v>
      </c>
      <c r="F668" s="264" t="s">
        <v>9074</v>
      </c>
      <c r="G668" s="262"/>
      <c r="H668" s="265">
        <v>154.47</v>
      </c>
      <c r="I668" s="266"/>
      <c r="J668" s="262"/>
      <c r="K668" s="262"/>
      <c r="L668" s="267"/>
      <c r="M668" s="268"/>
      <c r="N668" s="269"/>
      <c r="O668" s="269"/>
      <c r="P668" s="269"/>
      <c r="Q668" s="269"/>
      <c r="R668" s="269"/>
      <c r="S668" s="269"/>
      <c r="T668" s="270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71" t="s">
        <v>255</v>
      </c>
      <c r="AU668" s="271" t="s">
        <v>87</v>
      </c>
      <c r="AV668" s="14" t="s">
        <v>87</v>
      </c>
      <c r="AW668" s="14" t="s">
        <v>36</v>
      </c>
      <c r="AX668" s="14" t="s">
        <v>78</v>
      </c>
      <c r="AY668" s="271" t="s">
        <v>242</v>
      </c>
    </row>
    <row r="669" s="14" customFormat="1">
      <c r="A669" s="14"/>
      <c r="B669" s="261"/>
      <c r="C669" s="262"/>
      <c r="D669" s="244" t="s">
        <v>255</v>
      </c>
      <c r="E669" s="263" t="s">
        <v>1</v>
      </c>
      <c r="F669" s="264" t="s">
        <v>9075</v>
      </c>
      <c r="G669" s="262"/>
      <c r="H669" s="265">
        <v>215.03999999999999</v>
      </c>
      <c r="I669" s="266"/>
      <c r="J669" s="262"/>
      <c r="K669" s="262"/>
      <c r="L669" s="267"/>
      <c r="M669" s="268"/>
      <c r="N669" s="269"/>
      <c r="O669" s="269"/>
      <c r="P669" s="269"/>
      <c r="Q669" s="269"/>
      <c r="R669" s="269"/>
      <c r="S669" s="269"/>
      <c r="T669" s="270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71" t="s">
        <v>255</v>
      </c>
      <c r="AU669" s="271" t="s">
        <v>87</v>
      </c>
      <c r="AV669" s="14" t="s">
        <v>87</v>
      </c>
      <c r="AW669" s="14" t="s">
        <v>36</v>
      </c>
      <c r="AX669" s="14" t="s">
        <v>78</v>
      </c>
      <c r="AY669" s="271" t="s">
        <v>242</v>
      </c>
    </row>
    <row r="670" s="15" customFormat="1">
      <c r="A670" s="15"/>
      <c r="B670" s="272"/>
      <c r="C670" s="273"/>
      <c r="D670" s="244" t="s">
        <v>255</v>
      </c>
      <c r="E670" s="274" t="s">
        <v>1</v>
      </c>
      <c r="F670" s="275" t="s">
        <v>268</v>
      </c>
      <c r="G670" s="273"/>
      <c r="H670" s="276">
        <v>578.74000000000001</v>
      </c>
      <c r="I670" s="277"/>
      <c r="J670" s="273"/>
      <c r="K670" s="273"/>
      <c r="L670" s="278"/>
      <c r="M670" s="279"/>
      <c r="N670" s="280"/>
      <c r="O670" s="280"/>
      <c r="P670" s="280"/>
      <c r="Q670" s="280"/>
      <c r="R670" s="280"/>
      <c r="S670" s="280"/>
      <c r="T670" s="281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T670" s="282" t="s">
        <v>255</v>
      </c>
      <c r="AU670" s="282" t="s">
        <v>87</v>
      </c>
      <c r="AV670" s="15" t="s">
        <v>249</v>
      </c>
      <c r="AW670" s="15" t="s">
        <v>36</v>
      </c>
      <c r="AX670" s="15" t="s">
        <v>85</v>
      </c>
      <c r="AY670" s="282" t="s">
        <v>242</v>
      </c>
    </row>
    <row r="671" s="2" customFormat="1" ht="33" customHeight="1">
      <c r="A671" s="40"/>
      <c r="B671" s="41"/>
      <c r="C671" s="230" t="s">
        <v>2430</v>
      </c>
      <c r="D671" s="230" t="s">
        <v>245</v>
      </c>
      <c r="E671" s="231" t="s">
        <v>2058</v>
      </c>
      <c r="F671" s="232" t="s">
        <v>2059</v>
      </c>
      <c r="G671" s="233" t="s">
        <v>261</v>
      </c>
      <c r="H671" s="234">
        <v>268.60000000000002</v>
      </c>
      <c r="I671" s="235"/>
      <c r="J671" s="236">
        <f>ROUND(I671*H671,2)</f>
        <v>0</v>
      </c>
      <c r="K671" s="237"/>
      <c r="L671" s="46"/>
      <c r="M671" s="238" t="s">
        <v>1</v>
      </c>
      <c r="N671" s="239" t="s">
        <v>43</v>
      </c>
      <c r="O671" s="93"/>
      <c r="P671" s="240">
        <f>O671*H671</f>
        <v>0</v>
      </c>
      <c r="Q671" s="240">
        <v>0.00042999999999999999</v>
      </c>
      <c r="R671" s="240">
        <f>Q671*H671</f>
        <v>0.115498</v>
      </c>
      <c r="S671" s="240">
        <v>0</v>
      </c>
      <c r="T671" s="241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42" t="s">
        <v>1096</v>
      </c>
      <c r="AT671" s="242" t="s">
        <v>245</v>
      </c>
      <c r="AU671" s="242" t="s">
        <v>87</v>
      </c>
      <c r="AY671" s="19" t="s">
        <v>242</v>
      </c>
      <c r="BE671" s="243">
        <f>IF(N671="základní",J671,0)</f>
        <v>0</v>
      </c>
      <c r="BF671" s="243">
        <f>IF(N671="snížená",J671,0)</f>
        <v>0</v>
      </c>
      <c r="BG671" s="243">
        <f>IF(N671="zákl. přenesená",J671,0)</f>
        <v>0</v>
      </c>
      <c r="BH671" s="243">
        <f>IF(N671="sníž. přenesená",J671,0)</f>
        <v>0</v>
      </c>
      <c r="BI671" s="243">
        <f>IF(N671="nulová",J671,0)</f>
        <v>0</v>
      </c>
      <c r="BJ671" s="19" t="s">
        <v>85</v>
      </c>
      <c r="BK671" s="243">
        <f>ROUND(I671*H671,2)</f>
        <v>0</v>
      </c>
      <c r="BL671" s="19" t="s">
        <v>1096</v>
      </c>
      <c r="BM671" s="242" t="s">
        <v>9077</v>
      </c>
    </row>
    <row r="672" s="2" customFormat="1">
      <c r="A672" s="40"/>
      <c r="B672" s="41"/>
      <c r="C672" s="42"/>
      <c r="D672" s="244" t="s">
        <v>251</v>
      </c>
      <c r="E672" s="42"/>
      <c r="F672" s="245" t="s">
        <v>2061</v>
      </c>
      <c r="G672" s="42"/>
      <c r="H672" s="42"/>
      <c r="I672" s="246"/>
      <c r="J672" s="42"/>
      <c r="K672" s="42"/>
      <c r="L672" s="46"/>
      <c r="M672" s="247"/>
      <c r="N672" s="248"/>
      <c r="O672" s="93"/>
      <c r="P672" s="93"/>
      <c r="Q672" s="93"/>
      <c r="R672" s="93"/>
      <c r="S672" s="93"/>
      <c r="T672" s="94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251</v>
      </c>
      <c r="AU672" s="19" t="s">
        <v>87</v>
      </c>
    </row>
    <row r="673" s="2" customFormat="1">
      <c r="A673" s="40"/>
      <c r="B673" s="41"/>
      <c r="C673" s="42"/>
      <c r="D673" s="249" t="s">
        <v>253</v>
      </c>
      <c r="E673" s="42"/>
      <c r="F673" s="250" t="s">
        <v>2062</v>
      </c>
      <c r="G673" s="42"/>
      <c r="H673" s="42"/>
      <c r="I673" s="246"/>
      <c r="J673" s="42"/>
      <c r="K673" s="42"/>
      <c r="L673" s="46"/>
      <c r="M673" s="247"/>
      <c r="N673" s="248"/>
      <c r="O673" s="93"/>
      <c r="P673" s="93"/>
      <c r="Q673" s="93"/>
      <c r="R673" s="93"/>
      <c r="S673" s="93"/>
      <c r="T673" s="94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253</v>
      </c>
      <c r="AU673" s="19" t="s">
        <v>87</v>
      </c>
    </row>
    <row r="674" s="14" customFormat="1">
      <c r="A674" s="14"/>
      <c r="B674" s="261"/>
      <c r="C674" s="262"/>
      <c r="D674" s="244" t="s">
        <v>255</v>
      </c>
      <c r="E674" s="263" t="s">
        <v>1</v>
      </c>
      <c r="F674" s="264" t="s">
        <v>9078</v>
      </c>
      <c r="G674" s="262"/>
      <c r="H674" s="265">
        <v>20.800000000000001</v>
      </c>
      <c r="I674" s="266"/>
      <c r="J674" s="262"/>
      <c r="K674" s="262"/>
      <c r="L674" s="267"/>
      <c r="M674" s="268"/>
      <c r="N674" s="269"/>
      <c r="O674" s="269"/>
      <c r="P674" s="269"/>
      <c r="Q674" s="269"/>
      <c r="R674" s="269"/>
      <c r="S674" s="269"/>
      <c r="T674" s="270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71" t="s">
        <v>255</v>
      </c>
      <c r="AU674" s="271" t="s">
        <v>87</v>
      </c>
      <c r="AV674" s="14" t="s">
        <v>87</v>
      </c>
      <c r="AW674" s="14" t="s">
        <v>36</v>
      </c>
      <c r="AX674" s="14" t="s">
        <v>78</v>
      </c>
      <c r="AY674" s="271" t="s">
        <v>242</v>
      </c>
    </row>
    <row r="675" s="14" customFormat="1">
      <c r="A675" s="14"/>
      <c r="B675" s="261"/>
      <c r="C675" s="262"/>
      <c r="D675" s="244" t="s">
        <v>255</v>
      </c>
      <c r="E675" s="263" t="s">
        <v>1</v>
      </c>
      <c r="F675" s="264" t="s">
        <v>9079</v>
      </c>
      <c r="G675" s="262"/>
      <c r="H675" s="265">
        <v>23.5</v>
      </c>
      <c r="I675" s="266"/>
      <c r="J675" s="262"/>
      <c r="K675" s="262"/>
      <c r="L675" s="267"/>
      <c r="M675" s="268"/>
      <c r="N675" s="269"/>
      <c r="O675" s="269"/>
      <c r="P675" s="269"/>
      <c r="Q675" s="269"/>
      <c r="R675" s="269"/>
      <c r="S675" s="269"/>
      <c r="T675" s="270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71" t="s">
        <v>255</v>
      </c>
      <c r="AU675" s="271" t="s">
        <v>87</v>
      </c>
      <c r="AV675" s="14" t="s">
        <v>87</v>
      </c>
      <c r="AW675" s="14" t="s">
        <v>36</v>
      </c>
      <c r="AX675" s="14" t="s">
        <v>78</v>
      </c>
      <c r="AY675" s="271" t="s">
        <v>242</v>
      </c>
    </row>
    <row r="676" s="14" customFormat="1">
      <c r="A676" s="14"/>
      <c r="B676" s="261"/>
      <c r="C676" s="262"/>
      <c r="D676" s="244" t="s">
        <v>255</v>
      </c>
      <c r="E676" s="263" t="s">
        <v>1</v>
      </c>
      <c r="F676" s="264" t="s">
        <v>9080</v>
      </c>
      <c r="G676" s="262"/>
      <c r="H676" s="265">
        <v>224.30000000000001</v>
      </c>
      <c r="I676" s="266"/>
      <c r="J676" s="262"/>
      <c r="K676" s="262"/>
      <c r="L676" s="267"/>
      <c r="M676" s="268"/>
      <c r="N676" s="269"/>
      <c r="O676" s="269"/>
      <c r="P676" s="269"/>
      <c r="Q676" s="269"/>
      <c r="R676" s="269"/>
      <c r="S676" s="269"/>
      <c r="T676" s="270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71" t="s">
        <v>255</v>
      </c>
      <c r="AU676" s="271" t="s">
        <v>87</v>
      </c>
      <c r="AV676" s="14" t="s">
        <v>87</v>
      </c>
      <c r="AW676" s="14" t="s">
        <v>36</v>
      </c>
      <c r="AX676" s="14" t="s">
        <v>78</v>
      </c>
      <c r="AY676" s="271" t="s">
        <v>242</v>
      </c>
    </row>
    <row r="677" s="15" customFormat="1">
      <c r="A677" s="15"/>
      <c r="B677" s="272"/>
      <c r="C677" s="273"/>
      <c r="D677" s="244" t="s">
        <v>255</v>
      </c>
      <c r="E677" s="274" t="s">
        <v>1</v>
      </c>
      <c r="F677" s="275" t="s">
        <v>268</v>
      </c>
      <c r="G677" s="273"/>
      <c r="H677" s="276">
        <v>268.60000000000002</v>
      </c>
      <c r="I677" s="277"/>
      <c r="J677" s="273"/>
      <c r="K677" s="273"/>
      <c r="L677" s="278"/>
      <c r="M677" s="279"/>
      <c r="N677" s="280"/>
      <c r="O677" s="280"/>
      <c r="P677" s="280"/>
      <c r="Q677" s="280"/>
      <c r="R677" s="280"/>
      <c r="S677" s="280"/>
      <c r="T677" s="281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82" t="s">
        <v>255</v>
      </c>
      <c r="AU677" s="282" t="s">
        <v>87</v>
      </c>
      <c r="AV677" s="15" t="s">
        <v>249</v>
      </c>
      <c r="AW677" s="15" t="s">
        <v>36</v>
      </c>
      <c r="AX677" s="15" t="s">
        <v>85</v>
      </c>
      <c r="AY677" s="282" t="s">
        <v>242</v>
      </c>
    </row>
    <row r="678" s="2" customFormat="1" ht="24.15" customHeight="1">
      <c r="A678" s="40"/>
      <c r="B678" s="41"/>
      <c r="C678" s="283" t="s">
        <v>2519</v>
      </c>
      <c r="D678" s="283" t="s">
        <v>477</v>
      </c>
      <c r="E678" s="284" t="s">
        <v>2066</v>
      </c>
      <c r="F678" s="285" t="s">
        <v>2067</v>
      </c>
      <c r="G678" s="286" t="s">
        <v>261</v>
      </c>
      <c r="H678" s="287">
        <v>295.45999999999998</v>
      </c>
      <c r="I678" s="288"/>
      <c r="J678" s="289">
        <f>ROUND(I678*H678,2)</f>
        <v>0</v>
      </c>
      <c r="K678" s="290"/>
      <c r="L678" s="291"/>
      <c r="M678" s="292" t="s">
        <v>1</v>
      </c>
      <c r="N678" s="293" t="s">
        <v>43</v>
      </c>
      <c r="O678" s="93"/>
      <c r="P678" s="240">
        <f>O678*H678</f>
        <v>0</v>
      </c>
      <c r="Q678" s="240">
        <v>0.00198</v>
      </c>
      <c r="R678" s="240">
        <f>Q678*H678</f>
        <v>0.58501079999999994</v>
      </c>
      <c r="S678" s="240">
        <v>0</v>
      </c>
      <c r="T678" s="241">
        <f>S678*H678</f>
        <v>0</v>
      </c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R678" s="242" t="s">
        <v>895</v>
      </c>
      <c r="AT678" s="242" t="s">
        <v>477</v>
      </c>
      <c r="AU678" s="242" t="s">
        <v>87</v>
      </c>
      <c r="AY678" s="19" t="s">
        <v>242</v>
      </c>
      <c r="BE678" s="243">
        <f>IF(N678="základní",J678,0)</f>
        <v>0</v>
      </c>
      <c r="BF678" s="243">
        <f>IF(N678="snížená",J678,0)</f>
        <v>0</v>
      </c>
      <c r="BG678" s="243">
        <f>IF(N678="zákl. přenesená",J678,0)</f>
        <v>0</v>
      </c>
      <c r="BH678" s="243">
        <f>IF(N678="sníž. přenesená",J678,0)</f>
        <v>0</v>
      </c>
      <c r="BI678" s="243">
        <f>IF(N678="nulová",J678,0)</f>
        <v>0</v>
      </c>
      <c r="BJ678" s="19" t="s">
        <v>85</v>
      </c>
      <c r="BK678" s="243">
        <f>ROUND(I678*H678,2)</f>
        <v>0</v>
      </c>
      <c r="BL678" s="19" t="s">
        <v>1096</v>
      </c>
      <c r="BM678" s="242" t="s">
        <v>9081</v>
      </c>
    </row>
    <row r="679" s="2" customFormat="1">
      <c r="A679" s="40"/>
      <c r="B679" s="41"/>
      <c r="C679" s="42"/>
      <c r="D679" s="244" t="s">
        <v>251</v>
      </c>
      <c r="E679" s="42"/>
      <c r="F679" s="245" t="s">
        <v>2067</v>
      </c>
      <c r="G679" s="42"/>
      <c r="H679" s="42"/>
      <c r="I679" s="246"/>
      <c r="J679" s="42"/>
      <c r="K679" s="42"/>
      <c r="L679" s="46"/>
      <c r="M679" s="247"/>
      <c r="N679" s="248"/>
      <c r="O679" s="93"/>
      <c r="P679" s="93"/>
      <c r="Q679" s="93"/>
      <c r="R679" s="93"/>
      <c r="S679" s="93"/>
      <c r="T679" s="94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251</v>
      </c>
      <c r="AU679" s="19" t="s">
        <v>87</v>
      </c>
    </row>
    <row r="680" s="14" customFormat="1">
      <c r="A680" s="14"/>
      <c r="B680" s="261"/>
      <c r="C680" s="262"/>
      <c r="D680" s="244" t="s">
        <v>255</v>
      </c>
      <c r="E680" s="262"/>
      <c r="F680" s="264" t="s">
        <v>9082</v>
      </c>
      <c r="G680" s="262"/>
      <c r="H680" s="265">
        <v>295.45999999999998</v>
      </c>
      <c r="I680" s="266"/>
      <c r="J680" s="262"/>
      <c r="K680" s="262"/>
      <c r="L680" s="267"/>
      <c r="M680" s="268"/>
      <c r="N680" s="269"/>
      <c r="O680" s="269"/>
      <c r="P680" s="269"/>
      <c r="Q680" s="269"/>
      <c r="R680" s="269"/>
      <c r="S680" s="269"/>
      <c r="T680" s="270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71" t="s">
        <v>255</v>
      </c>
      <c r="AU680" s="271" t="s">
        <v>87</v>
      </c>
      <c r="AV680" s="14" t="s">
        <v>87</v>
      </c>
      <c r="AW680" s="14" t="s">
        <v>4</v>
      </c>
      <c r="AX680" s="14" t="s">
        <v>85</v>
      </c>
      <c r="AY680" s="271" t="s">
        <v>242</v>
      </c>
    </row>
    <row r="681" s="2" customFormat="1" ht="33" customHeight="1">
      <c r="A681" s="40"/>
      <c r="B681" s="41"/>
      <c r="C681" s="230" t="s">
        <v>305</v>
      </c>
      <c r="D681" s="230" t="s">
        <v>245</v>
      </c>
      <c r="E681" s="231" t="s">
        <v>2071</v>
      </c>
      <c r="F681" s="232" t="s">
        <v>2072</v>
      </c>
      <c r="G681" s="233" t="s">
        <v>248</v>
      </c>
      <c r="H681" s="234">
        <v>578.74000000000001</v>
      </c>
      <c r="I681" s="235"/>
      <c r="J681" s="236">
        <f>ROUND(I681*H681,2)</f>
        <v>0</v>
      </c>
      <c r="K681" s="237"/>
      <c r="L681" s="46"/>
      <c r="M681" s="238" t="s">
        <v>1</v>
      </c>
      <c r="N681" s="239" t="s">
        <v>43</v>
      </c>
      <c r="O681" s="93"/>
      <c r="P681" s="240">
        <f>O681*H681</f>
        <v>0</v>
      </c>
      <c r="Q681" s="240">
        <v>0.0060000000000000001</v>
      </c>
      <c r="R681" s="240">
        <f>Q681*H681</f>
        <v>3.4724400000000002</v>
      </c>
      <c r="S681" s="240">
        <v>0</v>
      </c>
      <c r="T681" s="241">
        <f>S681*H681</f>
        <v>0</v>
      </c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R681" s="242" t="s">
        <v>1096</v>
      </c>
      <c r="AT681" s="242" t="s">
        <v>245</v>
      </c>
      <c r="AU681" s="242" t="s">
        <v>87</v>
      </c>
      <c r="AY681" s="19" t="s">
        <v>242</v>
      </c>
      <c r="BE681" s="243">
        <f>IF(N681="základní",J681,0)</f>
        <v>0</v>
      </c>
      <c r="BF681" s="243">
        <f>IF(N681="snížená",J681,0)</f>
        <v>0</v>
      </c>
      <c r="BG681" s="243">
        <f>IF(N681="zákl. přenesená",J681,0)</f>
        <v>0</v>
      </c>
      <c r="BH681" s="243">
        <f>IF(N681="sníž. přenesená",J681,0)</f>
        <v>0</v>
      </c>
      <c r="BI681" s="243">
        <f>IF(N681="nulová",J681,0)</f>
        <v>0</v>
      </c>
      <c r="BJ681" s="19" t="s">
        <v>85</v>
      </c>
      <c r="BK681" s="243">
        <f>ROUND(I681*H681,2)</f>
        <v>0</v>
      </c>
      <c r="BL681" s="19" t="s">
        <v>1096</v>
      </c>
      <c r="BM681" s="242" t="s">
        <v>9083</v>
      </c>
    </row>
    <row r="682" s="2" customFormat="1">
      <c r="A682" s="40"/>
      <c r="B682" s="41"/>
      <c r="C682" s="42"/>
      <c r="D682" s="244" t="s">
        <v>251</v>
      </c>
      <c r="E682" s="42"/>
      <c r="F682" s="245" t="s">
        <v>2074</v>
      </c>
      <c r="G682" s="42"/>
      <c r="H682" s="42"/>
      <c r="I682" s="246"/>
      <c r="J682" s="42"/>
      <c r="K682" s="42"/>
      <c r="L682" s="46"/>
      <c r="M682" s="247"/>
      <c r="N682" s="248"/>
      <c r="O682" s="93"/>
      <c r="P682" s="93"/>
      <c r="Q682" s="93"/>
      <c r="R682" s="93"/>
      <c r="S682" s="93"/>
      <c r="T682" s="94"/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T682" s="19" t="s">
        <v>251</v>
      </c>
      <c r="AU682" s="19" t="s">
        <v>87</v>
      </c>
    </row>
    <row r="683" s="2" customFormat="1">
      <c r="A683" s="40"/>
      <c r="B683" s="41"/>
      <c r="C683" s="42"/>
      <c r="D683" s="249" t="s">
        <v>253</v>
      </c>
      <c r="E683" s="42"/>
      <c r="F683" s="250" t="s">
        <v>2075</v>
      </c>
      <c r="G683" s="42"/>
      <c r="H683" s="42"/>
      <c r="I683" s="246"/>
      <c r="J683" s="42"/>
      <c r="K683" s="42"/>
      <c r="L683" s="46"/>
      <c r="M683" s="247"/>
      <c r="N683" s="248"/>
      <c r="O683" s="93"/>
      <c r="P683" s="93"/>
      <c r="Q683" s="93"/>
      <c r="R683" s="93"/>
      <c r="S683" s="93"/>
      <c r="T683" s="94"/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T683" s="19" t="s">
        <v>253</v>
      </c>
      <c r="AU683" s="19" t="s">
        <v>87</v>
      </c>
    </row>
    <row r="684" s="14" customFormat="1">
      <c r="A684" s="14"/>
      <c r="B684" s="261"/>
      <c r="C684" s="262"/>
      <c r="D684" s="244" t="s">
        <v>255</v>
      </c>
      <c r="E684" s="263" t="s">
        <v>1</v>
      </c>
      <c r="F684" s="264" t="s">
        <v>9073</v>
      </c>
      <c r="G684" s="262"/>
      <c r="H684" s="265">
        <v>209.22999999999999</v>
      </c>
      <c r="I684" s="266"/>
      <c r="J684" s="262"/>
      <c r="K684" s="262"/>
      <c r="L684" s="267"/>
      <c r="M684" s="268"/>
      <c r="N684" s="269"/>
      <c r="O684" s="269"/>
      <c r="P684" s="269"/>
      <c r="Q684" s="269"/>
      <c r="R684" s="269"/>
      <c r="S684" s="269"/>
      <c r="T684" s="270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71" t="s">
        <v>255</v>
      </c>
      <c r="AU684" s="271" t="s">
        <v>87</v>
      </c>
      <c r="AV684" s="14" t="s">
        <v>87</v>
      </c>
      <c r="AW684" s="14" t="s">
        <v>36</v>
      </c>
      <c r="AX684" s="14" t="s">
        <v>78</v>
      </c>
      <c r="AY684" s="271" t="s">
        <v>242</v>
      </c>
    </row>
    <row r="685" s="14" customFormat="1">
      <c r="A685" s="14"/>
      <c r="B685" s="261"/>
      <c r="C685" s="262"/>
      <c r="D685" s="244" t="s">
        <v>255</v>
      </c>
      <c r="E685" s="263" t="s">
        <v>1</v>
      </c>
      <c r="F685" s="264" t="s">
        <v>9074</v>
      </c>
      <c r="G685" s="262"/>
      <c r="H685" s="265">
        <v>154.47</v>
      </c>
      <c r="I685" s="266"/>
      <c r="J685" s="262"/>
      <c r="K685" s="262"/>
      <c r="L685" s="267"/>
      <c r="M685" s="268"/>
      <c r="N685" s="269"/>
      <c r="O685" s="269"/>
      <c r="P685" s="269"/>
      <c r="Q685" s="269"/>
      <c r="R685" s="269"/>
      <c r="S685" s="269"/>
      <c r="T685" s="270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71" t="s">
        <v>255</v>
      </c>
      <c r="AU685" s="271" t="s">
        <v>87</v>
      </c>
      <c r="AV685" s="14" t="s">
        <v>87</v>
      </c>
      <c r="AW685" s="14" t="s">
        <v>36</v>
      </c>
      <c r="AX685" s="14" t="s">
        <v>78</v>
      </c>
      <c r="AY685" s="271" t="s">
        <v>242</v>
      </c>
    </row>
    <row r="686" s="14" customFormat="1">
      <c r="A686" s="14"/>
      <c r="B686" s="261"/>
      <c r="C686" s="262"/>
      <c r="D686" s="244" t="s">
        <v>255</v>
      </c>
      <c r="E686" s="263" t="s">
        <v>1</v>
      </c>
      <c r="F686" s="264" t="s">
        <v>9075</v>
      </c>
      <c r="G686" s="262"/>
      <c r="H686" s="265">
        <v>215.03999999999999</v>
      </c>
      <c r="I686" s="266"/>
      <c r="J686" s="262"/>
      <c r="K686" s="262"/>
      <c r="L686" s="267"/>
      <c r="M686" s="268"/>
      <c r="N686" s="269"/>
      <c r="O686" s="269"/>
      <c r="P686" s="269"/>
      <c r="Q686" s="269"/>
      <c r="R686" s="269"/>
      <c r="S686" s="269"/>
      <c r="T686" s="270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71" t="s">
        <v>255</v>
      </c>
      <c r="AU686" s="271" t="s">
        <v>87</v>
      </c>
      <c r="AV686" s="14" t="s">
        <v>87</v>
      </c>
      <c r="AW686" s="14" t="s">
        <v>36</v>
      </c>
      <c r="AX686" s="14" t="s">
        <v>78</v>
      </c>
      <c r="AY686" s="271" t="s">
        <v>242</v>
      </c>
    </row>
    <row r="687" s="15" customFormat="1">
      <c r="A687" s="15"/>
      <c r="B687" s="272"/>
      <c r="C687" s="273"/>
      <c r="D687" s="244" t="s">
        <v>255</v>
      </c>
      <c r="E687" s="274" t="s">
        <v>1</v>
      </c>
      <c r="F687" s="275" t="s">
        <v>268</v>
      </c>
      <c r="G687" s="273"/>
      <c r="H687" s="276">
        <v>578.74000000000001</v>
      </c>
      <c r="I687" s="277"/>
      <c r="J687" s="273"/>
      <c r="K687" s="273"/>
      <c r="L687" s="278"/>
      <c r="M687" s="279"/>
      <c r="N687" s="280"/>
      <c r="O687" s="280"/>
      <c r="P687" s="280"/>
      <c r="Q687" s="280"/>
      <c r="R687" s="280"/>
      <c r="S687" s="280"/>
      <c r="T687" s="281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82" t="s">
        <v>255</v>
      </c>
      <c r="AU687" s="282" t="s">
        <v>87</v>
      </c>
      <c r="AV687" s="15" t="s">
        <v>249</v>
      </c>
      <c r="AW687" s="15" t="s">
        <v>36</v>
      </c>
      <c r="AX687" s="15" t="s">
        <v>85</v>
      </c>
      <c r="AY687" s="282" t="s">
        <v>242</v>
      </c>
    </row>
    <row r="688" s="2" customFormat="1" ht="33" customHeight="1">
      <c r="A688" s="40"/>
      <c r="B688" s="41"/>
      <c r="C688" s="283" t="s">
        <v>1222</v>
      </c>
      <c r="D688" s="283" t="s">
        <v>477</v>
      </c>
      <c r="E688" s="284" t="s">
        <v>2077</v>
      </c>
      <c r="F688" s="285" t="s">
        <v>2078</v>
      </c>
      <c r="G688" s="286" t="s">
        <v>248</v>
      </c>
      <c r="H688" s="287">
        <v>636.61400000000003</v>
      </c>
      <c r="I688" s="288"/>
      <c r="J688" s="289">
        <f>ROUND(I688*H688,2)</f>
        <v>0</v>
      </c>
      <c r="K688" s="290"/>
      <c r="L688" s="291"/>
      <c r="M688" s="292" t="s">
        <v>1</v>
      </c>
      <c r="N688" s="293" t="s">
        <v>43</v>
      </c>
      <c r="O688" s="93"/>
      <c r="P688" s="240">
        <f>O688*H688</f>
        <v>0</v>
      </c>
      <c r="Q688" s="240">
        <v>0.021999999999999999</v>
      </c>
      <c r="R688" s="240">
        <f>Q688*H688</f>
        <v>14.005508000000001</v>
      </c>
      <c r="S688" s="240">
        <v>0</v>
      </c>
      <c r="T688" s="241">
        <f>S688*H688</f>
        <v>0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42" t="s">
        <v>895</v>
      </c>
      <c r="AT688" s="242" t="s">
        <v>477</v>
      </c>
      <c r="AU688" s="242" t="s">
        <v>87</v>
      </c>
      <c r="AY688" s="19" t="s">
        <v>242</v>
      </c>
      <c r="BE688" s="243">
        <f>IF(N688="základní",J688,0)</f>
        <v>0</v>
      </c>
      <c r="BF688" s="243">
        <f>IF(N688="snížená",J688,0)</f>
        <v>0</v>
      </c>
      <c r="BG688" s="243">
        <f>IF(N688="zákl. přenesená",J688,0)</f>
        <v>0</v>
      </c>
      <c r="BH688" s="243">
        <f>IF(N688="sníž. přenesená",J688,0)</f>
        <v>0</v>
      </c>
      <c r="BI688" s="243">
        <f>IF(N688="nulová",J688,0)</f>
        <v>0</v>
      </c>
      <c r="BJ688" s="19" t="s">
        <v>85</v>
      </c>
      <c r="BK688" s="243">
        <f>ROUND(I688*H688,2)</f>
        <v>0</v>
      </c>
      <c r="BL688" s="19" t="s">
        <v>1096</v>
      </c>
      <c r="BM688" s="242" t="s">
        <v>9084</v>
      </c>
    </row>
    <row r="689" s="2" customFormat="1">
      <c r="A689" s="40"/>
      <c r="B689" s="41"/>
      <c r="C689" s="42"/>
      <c r="D689" s="244" t="s">
        <v>251</v>
      </c>
      <c r="E689" s="42"/>
      <c r="F689" s="245" t="s">
        <v>2078</v>
      </c>
      <c r="G689" s="42"/>
      <c r="H689" s="42"/>
      <c r="I689" s="246"/>
      <c r="J689" s="42"/>
      <c r="K689" s="42"/>
      <c r="L689" s="46"/>
      <c r="M689" s="247"/>
      <c r="N689" s="248"/>
      <c r="O689" s="93"/>
      <c r="P689" s="93"/>
      <c r="Q689" s="93"/>
      <c r="R689" s="93"/>
      <c r="S689" s="93"/>
      <c r="T689" s="94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251</v>
      </c>
      <c r="AU689" s="19" t="s">
        <v>87</v>
      </c>
    </row>
    <row r="690" s="14" customFormat="1">
      <c r="A690" s="14"/>
      <c r="B690" s="261"/>
      <c r="C690" s="262"/>
      <c r="D690" s="244" t="s">
        <v>255</v>
      </c>
      <c r="E690" s="262"/>
      <c r="F690" s="264" t="s">
        <v>9085</v>
      </c>
      <c r="G690" s="262"/>
      <c r="H690" s="265">
        <v>636.61400000000003</v>
      </c>
      <c r="I690" s="266"/>
      <c r="J690" s="262"/>
      <c r="K690" s="262"/>
      <c r="L690" s="267"/>
      <c r="M690" s="268"/>
      <c r="N690" s="269"/>
      <c r="O690" s="269"/>
      <c r="P690" s="269"/>
      <c r="Q690" s="269"/>
      <c r="R690" s="269"/>
      <c r="S690" s="269"/>
      <c r="T690" s="270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71" t="s">
        <v>255</v>
      </c>
      <c r="AU690" s="271" t="s">
        <v>87</v>
      </c>
      <c r="AV690" s="14" t="s">
        <v>87</v>
      </c>
      <c r="AW690" s="14" t="s">
        <v>4</v>
      </c>
      <c r="AX690" s="14" t="s">
        <v>85</v>
      </c>
      <c r="AY690" s="271" t="s">
        <v>242</v>
      </c>
    </row>
    <row r="691" s="2" customFormat="1" ht="24.15" customHeight="1">
      <c r="A691" s="40"/>
      <c r="B691" s="41"/>
      <c r="C691" s="230" t="s">
        <v>2104</v>
      </c>
      <c r="D691" s="230" t="s">
        <v>245</v>
      </c>
      <c r="E691" s="231" t="s">
        <v>2082</v>
      </c>
      <c r="F691" s="232" t="s">
        <v>2083</v>
      </c>
      <c r="G691" s="233" t="s">
        <v>298</v>
      </c>
      <c r="H691" s="234">
        <v>22.739000000000001</v>
      </c>
      <c r="I691" s="235"/>
      <c r="J691" s="236">
        <f>ROUND(I691*H691,2)</f>
        <v>0</v>
      </c>
      <c r="K691" s="237"/>
      <c r="L691" s="46"/>
      <c r="M691" s="238" t="s">
        <v>1</v>
      </c>
      <c r="N691" s="239" t="s">
        <v>43</v>
      </c>
      <c r="O691" s="93"/>
      <c r="P691" s="240">
        <f>O691*H691</f>
        <v>0</v>
      </c>
      <c r="Q691" s="240">
        <v>0</v>
      </c>
      <c r="R691" s="240">
        <f>Q691*H691</f>
        <v>0</v>
      </c>
      <c r="S691" s="240">
        <v>0</v>
      </c>
      <c r="T691" s="241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42" t="s">
        <v>1096</v>
      </c>
      <c r="AT691" s="242" t="s">
        <v>245</v>
      </c>
      <c r="AU691" s="242" t="s">
        <v>87</v>
      </c>
      <c r="AY691" s="19" t="s">
        <v>242</v>
      </c>
      <c r="BE691" s="243">
        <f>IF(N691="základní",J691,0)</f>
        <v>0</v>
      </c>
      <c r="BF691" s="243">
        <f>IF(N691="snížená",J691,0)</f>
        <v>0</v>
      </c>
      <c r="BG691" s="243">
        <f>IF(N691="zákl. přenesená",J691,0)</f>
        <v>0</v>
      </c>
      <c r="BH691" s="243">
        <f>IF(N691="sníž. přenesená",J691,0)</f>
        <v>0</v>
      </c>
      <c r="BI691" s="243">
        <f>IF(N691="nulová",J691,0)</f>
        <v>0</v>
      </c>
      <c r="BJ691" s="19" t="s">
        <v>85</v>
      </c>
      <c r="BK691" s="243">
        <f>ROUND(I691*H691,2)</f>
        <v>0</v>
      </c>
      <c r="BL691" s="19" t="s">
        <v>1096</v>
      </c>
      <c r="BM691" s="242" t="s">
        <v>9086</v>
      </c>
    </row>
    <row r="692" s="2" customFormat="1">
      <c r="A692" s="40"/>
      <c r="B692" s="41"/>
      <c r="C692" s="42"/>
      <c r="D692" s="244" t="s">
        <v>251</v>
      </c>
      <c r="E692" s="42"/>
      <c r="F692" s="245" t="s">
        <v>2085</v>
      </c>
      <c r="G692" s="42"/>
      <c r="H692" s="42"/>
      <c r="I692" s="246"/>
      <c r="J692" s="42"/>
      <c r="K692" s="42"/>
      <c r="L692" s="46"/>
      <c r="M692" s="247"/>
      <c r="N692" s="248"/>
      <c r="O692" s="93"/>
      <c r="P692" s="93"/>
      <c r="Q692" s="93"/>
      <c r="R692" s="93"/>
      <c r="S692" s="93"/>
      <c r="T692" s="94"/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T692" s="19" t="s">
        <v>251</v>
      </c>
      <c r="AU692" s="19" t="s">
        <v>87</v>
      </c>
    </row>
    <row r="693" s="2" customFormat="1">
      <c r="A693" s="40"/>
      <c r="B693" s="41"/>
      <c r="C693" s="42"/>
      <c r="D693" s="249" t="s">
        <v>253</v>
      </c>
      <c r="E693" s="42"/>
      <c r="F693" s="250" t="s">
        <v>2086</v>
      </c>
      <c r="G693" s="42"/>
      <c r="H693" s="42"/>
      <c r="I693" s="246"/>
      <c r="J693" s="42"/>
      <c r="K693" s="42"/>
      <c r="L693" s="46"/>
      <c r="M693" s="247"/>
      <c r="N693" s="248"/>
      <c r="O693" s="93"/>
      <c r="P693" s="93"/>
      <c r="Q693" s="93"/>
      <c r="R693" s="93"/>
      <c r="S693" s="93"/>
      <c r="T693" s="94"/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T693" s="19" t="s">
        <v>253</v>
      </c>
      <c r="AU693" s="19" t="s">
        <v>87</v>
      </c>
    </row>
    <row r="694" s="12" customFormat="1" ht="22.8" customHeight="1">
      <c r="A694" s="12"/>
      <c r="B694" s="214"/>
      <c r="C694" s="215"/>
      <c r="D694" s="216" t="s">
        <v>77</v>
      </c>
      <c r="E694" s="228" t="s">
        <v>2087</v>
      </c>
      <c r="F694" s="228" t="s">
        <v>2088</v>
      </c>
      <c r="G694" s="215"/>
      <c r="H694" s="215"/>
      <c r="I694" s="218"/>
      <c r="J694" s="229">
        <f>BK694</f>
        <v>0</v>
      </c>
      <c r="K694" s="215"/>
      <c r="L694" s="220"/>
      <c r="M694" s="221"/>
      <c r="N694" s="222"/>
      <c r="O694" s="222"/>
      <c r="P694" s="223">
        <f>SUM(P695:P703)</f>
        <v>0</v>
      </c>
      <c r="Q694" s="222"/>
      <c r="R694" s="223">
        <f>SUM(R695:R703)</f>
        <v>0.028784400000000002</v>
      </c>
      <c r="S694" s="222"/>
      <c r="T694" s="224">
        <f>SUM(T695:T703)</f>
        <v>0</v>
      </c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R694" s="225" t="s">
        <v>87</v>
      </c>
      <c r="AT694" s="226" t="s">
        <v>77</v>
      </c>
      <c r="AU694" s="226" t="s">
        <v>85</v>
      </c>
      <c r="AY694" s="225" t="s">
        <v>242</v>
      </c>
      <c r="BK694" s="227">
        <f>SUM(BK695:BK703)</f>
        <v>0</v>
      </c>
    </row>
    <row r="695" s="2" customFormat="1" ht="16.5" customHeight="1">
      <c r="A695" s="40"/>
      <c r="B695" s="41"/>
      <c r="C695" s="230" t="s">
        <v>2340</v>
      </c>
      <c r="D695" s="230" t="s">
        <v>245</v>
      </c>
      <c r="E695" s="231" t="s">
        <v>2153</v>
      </c>
      <c r="F695" s="232" t="s">
        <v>2154</v>
      </c>
      <c r="G695" s="233" t="s">
        <v>261</v>
      </c>
      <c r="H695" s="234">
        <v>166</v>
      </c>
      <c r="I695" s="235"/>
      <c r="J695" s="236">
        <f>ROUND(I695*H695,2)</f>
        <v>0</v>
      </c>
      <c r="K695" s="237"/>
      <c r="L695" s="46"/>
      <c r="M695" s="238" t="s">
        <v>1</v>
      </c>
      <c r="N695" s="239" t="s">
        <v>43</v>
      </c>
      <c r="O695" s="93"/>
      <c r="P695" s="240">
        <f>O695*H695</f>
        <v>0</v>
      </c>
      <c r="Q695" s="240">
        <v>0</v>
      </c>
      <c r="R695" s="240">
        <f>Q695*H695</f>
        <v>0</v>
      </c>
      <c r="S695" s="240">
        <v>0</v>
      </c>
      <c r="T695" s="241">
        <f>S695*H695</f>
        <v>0</v>
      </c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R695" s="242" t="s">
        <v>1096</v>
      </c>
      <c r="AT695" s="242" t="s">
        <v>245</v>
      </c>
      <c r="AU695" s="242" t="s">
        <v>87</v>
      </c>
      <c r="AY695" s="19" t="s">
        <v>242</v>
      </c>
      <c r="BE695" s="243">
        <f>IF(N695="základní",J695,0)</f>
        <v>0</v>
      </c>
      <c r="BF695" s="243">
        <f>IF(N695="snížená",J695,0)</f>
        <v>0</v>
      </c>
      <c r="BG695" s="243">
        <f>IF(N695="zákl. přenesená",J695,0)</f>
        <v>0</v>
      </c>
      <c r="BH695" s="243">
        <f>IF(N695="sníž. přenesená",J695,0)</f>
        <v>0</v>
      </c>
      <c r="BI695" s="243">
        <f>IF(N695="nulová",J695,0)</f>
        <v>0</v>
      </c>
      <c r="BJ695" s="19" t="s">
        <v>85</v>
      </c>
      <c r="BK695" s="243">
        <f>ROUND(I695*H695,2)</f>
        <v>0</v>
      </c>
      <c r="BL695" s="19" t="s">
        <v>1096</v>
      </c>
      <c r="BM695" s="242" t="s">
        <v>9087</v>
      </c>
    </row>
    <row r="696" s="2" customFormat="1">
      <c r="A696" s="40"/>
      <c r="B696" s="41"/>
      <c r="C696" s="42"/>
      <c r="D696" s="244" t="s">
        <v>251</v>
      </c>
      <c r="E696" s="42"/>
      <c r="F696" s="245" t="s">
        <v>2156</v>
      </c>
      <c r="G696" s="42"/>
      <c r="H696" s="42"/>
      <c r="I696" s="246"/>
      <c r="J696" s="42"/>
      <c r="K696" s="42"/>
      <c r="L696" s="46"/>
      <c r="M696" s="247"/>
      <c r="N696" s="248"/>
      <c r="O696" s="93"/>
      <c r="P696" s="93"/>
      <c r="Q696" s="93"/>
      <c r="R696" s="93"/>
      <c r="S696" s="93"/>
      <c r="T696" s="94"/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T696" s="19" t="s">
        <v>251</v>
      </c>
      <c r="AU696" s="19" t="s">
        <v>87</v>
      </c>
    </row>
    <row r="697" s="2" customFormat="1">
      <c r="A697" s="40"/>
      <c r="B697" s="41"/>
      <c r="C697" s="42"/>
      <c r="D697" s="249" t="s">
        <v>253</v>
      </c>
      <c r="E697" s="42"/>
      <c r="F697" s="250" t="s">
        <v>2157</v>
      </c>
      <c r="G697" s="42"/>
      <c r="H697" s="42"/>
      <c r="I697" s="246"/>
      <c r="J697" s="42"/>
      <c r="K697" s="42"/>
      <c r="L697" s="46"/>
      <c r="M697" s="247"/>
      <c r="N697" s="248"/>
      <c r="O697" s="93"/>
      <c r="P697" s="93"/>
      <c r="Q697" s="93"/>
      <c r="R697" s="93"/>
      <c r="S697" s="93"/>
      <c r="T697" s="94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253</v>
      </c>
      <c r="AU697" s="19" t="s">
        <v>87</v>
      </c>
    </row>
    <row r="698" s="2" customFormat="1" ht="16.5" customHeight="1">
      <c r="A698" s="40"/>
      <c r="B698" s="41"/>
      <c r="C698" s="283" t="s">
        <v>796</v>
      </c>
      <c r="D698" s="283" t="s">
        <v>477</v>
      </c>
      <c r="E698" s="284" t="s">
        <v>2159</v>
      </c>
      <c r="F698" s="285" t="s">
        <v>2160</v>
      </c>
      <c r="G698" s="286" t="s">
        <v>261</v>
      </c>
      <c r="H698" s="287">
        <v>169.31999999999999</v>
      </c>
      <c r="I698" s="288"/>
      <c r="J698" s="289">
        <f>ROUND(I698*H698,2)</f>
        <v>0</v>
      </c>
      <c r="K698" s="290"/>
      <c r="L698" s="291"/>
      <c r="M698" s="292" t="s">
        <v>1</v>
      </c>
      <c r="N698" s="293" t="s">
        <v>43</v>
      </c>
      <c r="O698" s="93"/>
      <c r="P698" s="240">
        <f>O698*H698</f>
        <v>0</v>
      </c>
      <c r="Q698" s="240">
        <v>0.00017000000000000001</v>
      </c>
      <c r="R698" s="240">
        <f>Q698*H698</f>
        <v>0.028784400000000002</v>
      </c>
      <c r="S698" s="240">
        <v>0</v>
      </c>
      <c r="T698" s="241">
        <f>S698*H698</f>
        <v>0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42" t="s">
        <v>895</v>
      </c>
      <c r="AT698" s="242" t="s">
        <v>477</v>
      </c>
      <c r="AU698" s="242" t="s">
        <v>87</v>
      </c>
      <c r="AY698" s="19" t="s">
        <v>242</v>
      </c>
      <c r="BE698" s="243">
        <f>IF(N698="základní",J698,0)</f>
        <v>0</v>
      </c>
      <c r="BF698" s="243">
        <f>IF(N698="snížená",J698,0)</f>
        <v>0</v>
      </c>
      <c r="BG698" s="243">
        <f>IF(N698="zákl. přenesená",J698,0)</f>
        <v>0</v>
      </c>
      <c r="BH698" s="243">
        <f>IF(N698="sníž. přenesená",J698,0)</f>
        <v>0</v>
      </c>
      <c r="BI698" s="243">
        <f>IF(N698="nulová",J698,0)</f>
        <v>0</v>
      </c>
      <c r="BJ698" s="19" t="s">
        <v>85</v>
      </c>
      <c r="BK698" s="243">
        <f>ROUND(I698*H698,2)</f>
        <v>0</v>
      </c>
      <c r="BL698" s="19" t="s">
        <v>1096</v>
      </c>
      <c r="BM698" s="242" t="s">
        <v>9088</v>
      </c>
    </row>
    <row r="699" s="2" customFormat="1">
      <c r="A699" s="40"/>
      <c r="B699" s="41"/>
      <c r="C699" s="42"/>
      <c r="D699" s="244" t="s">
        <v>251</v>
      </c>
      <c r="E699" s="42"/>
      <c r="F699" s="245" t="s">
        <v>2160</v>
      </c>
      <c r="G699" s="42"/>
      <c r="H699" s="42"/>
      <c r="I699" s="246"/>
      <c r="J699" s="42"/>
      <c r="K699" s="42"/>
      <c r="L699" s="46"/>
      <c r="M699" s="247"/>
      <c r="N699" s="248"/>
      <c r="O699" s="93"/>
      <c r="P699" s="93"/>
      <c r="Q699" s="93"/>
      <c r="R699" s="93"/>
      <c r="S699" s="93"/>
      <c r="T699" s="94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251</v>
      </c>
      <c r="AU699" s="19" t="s">
        <v>87</v>
      </c>
    </row>
    <row r="700" s="14" customFormat="1">
      <c r="A700" s="14"/>
      <c r="B700" s="261"/>
      <c r="C700" s="262"/>
      <c r="D700" s="244" t="s">
        <v>255</v>
      </c>
      <c r="E700" s="262"/>
      <c r="F700" s="264" t="s">
        <v>9089</v>
      </c>
      <c r="G700" s="262"/>
      <c r="H700" s="265">
        <v>169.31999999999999</v>
      </c>
      <c r="I700" s="266"/>
      <c r="J700" s="262"/>
      <c r="K700" s="262"/>
      <c r="L700" s="267"/>
      <c r="M700" s="268"/>
      <c r="N700" s="269"/>
      <c r="O700" s="269"/>
      <c r="P700" s="269"/>
      <c r="Q700" s="269"/>
      <c r="R700" s="269"/>
      <c r="S700" s="269"/>
      <c r="T700" s="270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71" t="s">
        <v>255</v>
      </c>
      <c r="AU700" s="271" t="s">
        <v>87</v>
      </c>
      <c r="AV700" s="14" t="s">
        <v>87</v>
      </c>
      <c r="AW700" s="14" t="s">
        <v>4</v>
      </c>
      <c r="AX700" s="14" t="s">
        <v>85</v>
      </c>
      <c r="AY700" s="271" t="s">
        <v>242</v>
      </c>
    </row>
    <row r="701" s="2" customFormat="1" ht="24.15" customHeight="1">
      <c r="A701" s="40"/>
      <c r="B701" s="41"/>
      <c r="C701" s="230" t="s">
        <v>2110</v>
      </c>
      <c r="D701" s="230" t="s">
        <v>245</v>
      </c>
      <c r="E701" s="231" t="s">
        <v>2164</v>
      </c>
      <c r="F701" s="232" t="s">
        <v>2165</v>
      </c>
      <c r="G701" s="233" t="s">
        <v>298</v>
      </c>
      <c r="H701" s="234">
        <v>0.029000000000000001</v>
      </c>
      <c r="I701" s="235"/>
      <c r="J701" s="236">
        <f>ROUND(I701*H701,2)</f>
        <v>0</v>
      </c>
      <c r="K701" s="237"/>
      <c r="L701" s="46"/>
      <c r="M701" s="238" t="s">
        <v>1</v>
      </c>
      <c r="N701" s="239" t="s">
        <v>43</v>
      </c>
      <c r="O701" s="93"/>
      <c r="P701" s="240">
        <f>O701*H701</f>
        <v>0</v>
      </c>
      <c r="Q701" s="240">
        <v>0</v>
      </c>
      <c r="R701" s="240">
        <f>Q701*H701</f>
        <v>0</v>
      </c>
      <c r="S701" s="240">
        <v>0</v>
      </c>
      <c r="T701" s="241">
        <f>S701*H701</f>
        <v>0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42" t="s">
        <v>1096</v>
      </c>
      <c r="AT701" s="242" t="s">
        <v>245</v>
      </c>
      <c r="AU701" s="242" t="s">
        <v>87</v>
      </c>
      <c r="AY701" s="19" t="s">
        <v>242</v>
      </c>
      <c r="BE701" s="243">
        <f>IF(N701="základní",J701,0)</f>
        <v>0</v>
      </c>
      <c r="BF701" s="243">
        <f>IF(N701="snížená",J701,0)</f>
        <v>0</v>
      </c>
      <c r="BG701" s="243">
        <f>IF(N701="zákl. přenesená",J701,0)</f>
        <v>0</v>
      </c>
      <c r="BH701" s="243">
        <f>IF(N701="sníž. přenesená",J701,0)</f>
        <v>0</v>
      </c>
      <c r="BI701" s="243">
        <f>IF(N701="nulová",J701,0)</f>
        <v>0</v>
      </c>
      <c r="BJ701" s="19" t="s">
        <v>85</v>
      </c>
      <c r="BK701" s="243">
        <f>ROUND(I701*H701,2)</f>
        <v>0</v>
      </c>
      <c r="BL701" s="19" t="s">
        <v>1096</v>
      </c>
      <c r="BM701" s="242" t="s">
        <v>9090</v>
      </c>
    </row>
    <row r="702" s="2" customFormat="1">
      <c r="A702" s="40"/>
      <c r="B702" s="41"/>
      <c r="C702" s="42"/>
      <c r="D702" s="244" t="s">
        <v>251</v>
      </c>
      <c r="E702" s="42"/>
      <c r="F702" s="245" t="s">
        <v>2167</v>
      </c>
      <c r="G702" s="42"/>
      <c r="H702" s="42"/>
      <c r="I702" s="246"/>
      <c r="J702" s="42"/>
      <c r="K702" s="42"/>
      <c r="L702" s="46"/>
      <c r="M702" s="247"/>
      <c r="N702" s="248"/>
      <c r="O702" s="93"/>
      <c r="P702" s="93"/>
      <c r="Q702" s="93"/>
      <c r="R702" s="93"/>
      <c r="S702" s="93"/>
      <c r="T702" s="94"/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T702" s="19" t="s">
        <v>251</v>
      </c>
      <c r="AU702" s="19" t="s">
        <v>87</v>
      </c>
    </row>
    <row r="703" s="2" customFormat="1">
      <c r="A703" s="40"/>
      <c r="B703" s="41"/>
      <c r="C703" s="42"/>
      <c r="D703" s="249" t="s">
        <v>253</v>
      </c>
      <c r="E703" s="42"/>
      <c r="F703" s="250" t="s">
        <v>2168</v>
      </c>
      <c r="G703" s="42"/>
      <c r="H703" s="42"/>
      <c r="I703" s="246"/>
      <c r="J703" s="42"/>
      <c r="K703" s="42"/>
      <c r="L703" s="46"/>
      <c r="M703" s="247"/>
      <c r="N703" s="248"/>
      <c r="O703" s="93"/>
      <c r="P703" s="93"/>
      <c r="Q703" s="93"/>
      <c r="R703" s="93"/>
      <c r="S703" s="93"/>
      <c r="T703" s="94"/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T703" s="19" t="s">
        <v>253</v>
      </c>
      <c r="AU703" s="19" t="s">
        <v>87</v>
      </c>
    </row>
    <row r="704" s="12" customFormat="1" ht="22.8" customHeight="1">
      <c r="A704" s="12"/>
      <c r="B704" s="214"/>
      <c r="C704" s="215"/>
      <c r="D704" s="216" t="s">
        <v>77</v>
      </c>
      <c r="E704" s="228" t="s">
        <v>2169</v>
      </c>
      <c r="F704" s="228" t="s">
        <v>2170</v>
      </c>
      <c r="G704" s="215"/>
      <c r="H704" s="215"/>
      <c r="I704" s="218"/>
      <c r="J704" s="229">
        <f>BK704</f>
        <v>0</v>
      </c>
      <c r="K704" s="215"/>
      <c r="L704" s="220"/>
      <c r="M704" s="221"/>
      <c r="N704" s="222"/>
      <c r="O704" s="222"/>
      <c r="P704" s="223">
        <f>SUM(P705:P757)</f>
        <v>0</v>
      </c>
      <c r="Q704" s="222"/>
      <c r="R704" s="223">
        <f>SUM(R705:R757)</f>
        <v>13.548666019999999</v>
      </c>
      <c r="S704" s="222"/>
      <c r="T704" s="224">
        <f>SUM(T705:T757)</f>
        <v>0</v>
      </c>
      <c r="U704" s="12"/>
      <c r="V704" s="12"/>
      <c r="W704" s="12"/>
      <c r="X704" s="12"/>
      <c r="Y704" s="12"/>
      <c r="Z704" s="12"/>
      <c r="AA704" s="12"/>
      <c r="AB704" s="12"/>
      <c r="AC704" s="12"/>
      <c r="AD704" s="12"/>
      <c r="AE704" s="12"/>
      <c r="AR704" s="225" t="s">
        <v>87</v>
      </c>
      <c r="AT704" s="226" t="s">
        <v>77</v>
      </c>
      <c r="AU704" s="226" t="s">
        <v>85</v>
      </c>
      <c r="AY704" s="225" t="s">
        <v>242</v>
      </c>
      <c r="BK704" s="227">
        <f>SUM(BK705:BK757)</f>
        <v>0</v>
      </c>
    </row>
    <row r="705" s="2" customFormat="1" ht="16.5" customHeight="1">
      <c r="A705" s="40"/>
      <c r="B705" s="41"/>
      <c r="C705" s="230" t="s">
        <v>1114</v>
      </c>
      <c r="D705" s="230" t="s">
        <v>245</v>
      </c>
      <c r="E705" s="231" t="s">
        <v>2172</v>
      </c>
      <c r="F705" s="232" t="s">
        <v>2173</v>
      </c>
      <c r="G705" s="233" t="s">
        <v>248</v>
      </c>
      <c r="H705" s="234">
        <v>438.95999999999998</v>
      </c>
      <c r="I705" s="235"/>
      <c r="J705" s="236">
        <f>ROUND(I705*H705,2)</f>
        <v>0</v>
      </c>
      <c r="K705" s="237"/>
      <c r="L705" s="46"/>
      <c r="M705" s="238" t="s">
        <v>1</v>
      </c>
      <c r="N705" s="239" t="s">
        <v>43</v>
      </c>
      <c r="O705" s="93"/>
      <c r="P705" s="240">
        <f>O705*H705</f>
        <v>0</v>
      </c>
      <c r="Q705" s="240">
        <v>0.00029999999999999997</v>
      </c>
      <c r="R705" s="240">
        <f>Q705*H705</f>
        <v>0.13168799999999997</v>
      </c>
      <c r="S705" s="240">
        <v>0</v>
      </c>
      <c r="T705" s="241">
        <f>S705*H705</f>
        <v>0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42" t="s">
        <v>1096</v>
      </c>
      <c r="AT705" s="242" t="s">
        <v>245</v>
      </c>
      <c r="AU705" s="242" t="s">
        <v>87</v>
      </c>
      <c r="AY705" s="19" t="s">
        <v>242</v>
      </c>
      <c r="BE705" s="243">
        <f>IF(N705="základní",J705,0)</f>
        <v>0</v>
      </c>
      <c r="BF705" s="243">
        <f>IF(N705="snížená",J705,0)</f>
        <v>0</v>
      </c>
      <c r="BG705" s="243">
        <f>IF(N705="zákl. přenesená",J705,0)</f>
        <v>0</v>
      </c>
      <c r="BH705" s="243">
        <f>IF(N705="sníž. přenesená",J705,0)</f>
        <v>0</v>
      </c>
      <c r="BI705" s="243">
        <f>IF(N705="nulová",J705,0)</f>
        <v>0</v>
      </c>
      <c r="BJ705" s="19" t="s">
        <v>85</v>
      </c>
      <c r="BK705" s="243">
        <f>ROUND(I705*H705,2)</f>
        <v>0</v>
      </c>
      <c r="BL705" s="19" t="s">
        <v>1096</v>
      </c>
      <c r="BM705" s="242" t="s">
        <v>9091</v>
      </c>
    </row>
    <row r="706" s="2" customFormat="1">
      <c r="A706" s="40"/>
      <c r="B706" s="41"/>
      <c r="C706" s="42"/>
      <c r="D706" s="244" t="s">
        <v>251</v>
      </c>
      <c r="E706" s="42"/>
      <c r="F706" s="245" t="s">
        <v>2175</v>
      </c>
      <c r="G706" s="42"/>
      <c r="H706" s="42"/>
      <c r="I706" s="246"/>
      <c r="J706" s="42"/>
      <c r="K706" s="42"/>
      <c r="L706" s="46"/>
      <c r="M706" s="247"/>
      <c r="N706" s="248"/>
      <c r="O706" s="93"/>
      <c r="P706" s="93"/>
      <c r="Q706" s="93"/>
      <c r="R706" s="93"/>
      <c r="S706" s="93"/>
      <c r="T706" s="94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251</v>
      </c>
      <c r="AU706" s="19" t="s">
        <v>87</v>
      </c>
    </row>
    <row r="707" s="2" customFormat="1">
      <c r="A707" s="40"/>
      <c r="B707" s="41"/>
      <c r="C707" s="42"/>
      <c r="D707" s="249" t="s">
        <v>253</v>
      </c>
      <c r="E707" s="42"/>
      <c r="F707" s="250" t="s">
        <v>2176</v>
      </c>
      <c r="G707" s="42"/>
      <c r="H707" s="42"/>
      <c r="I707" s="246"/>
      <c r="J707" s="42"/>
      <c r="K707" s="42"/>
      <c r="L707" s="46"/>
      <c r="M707" s="247"/>
      <c r="N707" s="248"/>
      <c r="O707" s="93"/>
      <c r="P707" s="93"/>
      <c r="Q707" s="93"/>
      <c r="R707" s="93"/>
      <c r="S707" s="93"/>
      <c r="T707" s="94"/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T707" s="19" t="s">
        <v>253</v>
      </c>
      <c r="AU707" s="19" t="s">
        <v>87</v>
      </c>
    </row>
    <row r="708" s="13" customFormat="1">
      <c r="A708" s="13"/>
      <c r="B708" s="251"/>
      <c r="C708" s="252"/>
      <c r="D708" s="244" t="s">
        <v>255</v>
      </c>
      <c r="E708" s="253" t="s">
        <v>1</v>
      </c>
      <c r="F708" s="254" t="s">
        <v>9092</v>
      </c>
      <c r="G708" s="252"/>
      <c r="H708" s="253" t="s">
        <v>1</v>
      </c>
      <c r="I708" s="255"/>
      <c r="J708" s="252"/>
      <c r="K708" s="252"/>
      <c r="L708" s="256"/>
      <c r="M708" s="257"/>
      <c r="N708" s="258"/>
      <c r="O708" s="258"/>
      <c r="P708" s="258"/>
      <c r="Q708" s="258"/>
      <c r="R708" s="258"/>
      <c r="S708" s="258"/>
      <c r="T708" s="259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60" t="s">
        <v>255</v>
      </c>
      <c r="AU708" s="260" t="s">
        <v>87</v>
      </c>
      <c r="AV708" s="13" t="s">
        <v>85</v>
      </c>
      <c r="AW708" s="13" t="s">
        <v>36</v>
      </c>
      <c r="AX708" s="13" t="s">
        <v>78</v>
      </c>
      <c r="AY708" s="260" t="s">
        <v>242</v>
      </c>
    </row>
    <row r="709" s="14" customFormat="1">
      <c r="A709" s="14"/>
      <c r="B709" s="261"/>
      <c r="C709" s="262"/>
      <c r="D709" s="244" t="s">
        <v>255</v>
      </c>
      <c r="E709" s="263" t="s">
        <v>1</v>
      </c>
      <c r="F709" s="264" t="s">
        <v>9093</v>
      </c>
      <c r="G709" s="262"/>
      <c r="H709" s="265">
        <v>240.10000000000002</v>
      </c>
      <c r="I709" s="266"/>
      <c r="J709" s="262"/>
      <c r="K709" s="262"/>
      <c r="L709" s="267"/>
      <c r="M709" s="268"/>
      <c r="N709" s="269"/>
      <c r="O709" s="269"/>
      <c r="P709" s="269"/>
      <c r="Q709" s="269"/>
      <c r="R709" s="269"/>
      <c r="S709" s="269"/>
      <c r="T709" s="270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71" t="s">
        <v>255</v>
      </c>
      <c r="AU709" s="271" t="s">
        <v>87</v>
      </c>
      <c r="AV709" s="14" t="s">
        <v>87</v>
      </c>
      <c r="AW709" s="14" t="s">
        <v>36</v>
      </c>
      <c r="AX709" s="14" t="s">
        <v>78</v>
      </c>
      <c r="AY709" s="271" t="s">
        <v>242</v>
      </c>
    </row>
    <row r="710" s="14" customFormat="1">
      <c r="A710" s="14"/>
      <c r="B710" s="261"/>
      <c r="C710" s="262"/>
      <c r="D710" s="244" t="s">
        <v>255</v>
      </c>
      <c r="E710" s="263" t="s">
        <v>1</v>
      </c>
      <c r="F710" s="264" t="s">
        <v>9094</v>
      </c>
      <c r="G710" s="262"/>
      <c r="H710" s="265">
        <v>136.60000000000002</v>
      </c>
      <c r="I710" s="266"/>
      <c r="J710" s="262"/>
      <c r="K710" s="262"/>
      <c r="L710" s="267"/>
      <c r="M710" s="268"/>
      <c r="N710" s="269"/>
      <c r="O710" s="269"/>
      <c r="P710" s="269"/>
      <c r="Q710" s="269"/>
      <c r="R710" s="269"/>
      <c r="S710" s="269"/>
      <c r="T710" s="270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71" t="s">
        <v>255</v>
      </c>
      <c r="AU710" s="271" t="s">
        <v>87</v>
      </c>
      <c r="AV710" s="14" t="s">
        <v>87</v>
      </c>
      <c r="AW710" s="14" t="s">
        <v>36</v>
      </c>
      <c r="AX710" s="14" t="s">
        <v>78</v>
      </c>
      <c r="AY710" s="271" t="s">
        <v>242</v>
      </c>
    </row>
    <row r="711" s="14" customFormat="1">
      <c r="A711" s="14"/>
      <c r="B711" s="261"/>
      <c r="C711" s="262"/>
      <c r="D711" s="244" t="s">
        <v>255</v>
      </c>
      <c r="E711" s="263" t="s">
        <v>1</v>
      </c>
      <c r="F711" s="264" t="s">
        <v>9095</v>
      </c>
      <c r="G711" s="262"/>
      <c r="H711" s="265">
        <v>62.259999999999998</v>
      </c>
      <c r="I711" s="266"/>
      <c r="J711" s="262"/>
      <c r="K711" s="262"/>
      <c r="L711" s="267"/>
      <c r="M711" s="268"/>
      <c r="N711" s="269"/>
      <c r="O711" s="269"/>
      <c r="P711" s="269"/>
      <c r="Q711" s="269"/>
      <c r="R711" s="269"/>
      <c r="S711" s="269"/>
      <c r="T711" s="270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71" t="s">
        <v>255</v>
      </c>
      <c r="AU711" s="271" t="s">
        <v>87</v>
      </c>
      <c r="AV711" s="14" t="s">
        <v>87</v>
      </c>
      <c r="AW711" s="14" t="s">
        <v>36</v>
      </c>
      <c r="AX711" s="14" t="s">
        <v>78</v>
      </c>
      <c r="AY711" s="271" t="s">
        <v>242</v>
      </c>
    </row>
    <row r="712" s="15" customFormat="1">
      <c r="A712" s="15"/>
      <c r="B712" s="272"/>
      <c r="C712" s="273"/>
      <c r="D712" s="244" t="s">
        <v>255</v>
      </c>
      <c r="E712" s="274" t="s">
        <v>1</v>
      </c>
      <c r="F712" s="275" t="s">
        <v>268</v>
      </c>
      <c r="G712" s="273"/>
      <c r="H712" s="276">
        <v>438.96000000000004</v>
      </c>
      <c r="I712" s="277"/>
      <c r="J712" s="273"/>
      <c r="K712" s="273"/>
      <c r="L712" s="278"/>
      <c r="M712" s="279"/>
      <c r="N712" s="280"/>
      <c r="O712" s="280"/>
      <c r="P712" s="280"/>
      <c r="Q712" s="280"/>
      <c r="R712" s="280"/>
      <c r="S712" s="280"/>
      <c r="T712" s="281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82" t="s">
        <v>255</v>
      </c>
      <c r="AU712" s="282" t="s">
        <v>87</v>
      </c>
      <c r="AV712" s="15" t="s">
        <v>249</v>
      </c>
      <c r="AW712" s="15" t="s">
        <v>36</v>
      </c>
      <c r="AX712" s="15" t="s">
        <v>85</v>
      </c>
      <c r="AY712" s="282" t="s">
        <v>242</v>
      </c>
    </row>
    <row r="713" s="2" customFormat="1" ht="24.15" customHeight="1">
      <c r="A713" s="40"/>
      <c r="B713" s="41"/>
      <c r="C713" s="230" t="s">
        <v>1131</v>
      </c>
      <c r="D713" s="230" t="s">
        <v>245</v>
      </c>
      <c r="E713" s="231" t="s">
        <v>2190</v>
      </c>
      <c r="F713" s="232" t="s">
        <v>2191</v>
      </c>
      <c r="G713" s="233" t="s">
        <v>248</v>
      </c>
      <c r="H713" s="234">
        <v>438.95999999999998</v>
      </c>
      <c r="I713" s="235"/>
      <c r="J713" s="236">
        <f>ROUND(I713*H713,2)</f>
        <v>0</v>
      </c>
      <c r="K713" s="237"/>
      <c r="L713" s="46"/>
      <c r="M713" s="238" t="s">
        <v>1</v>
      </c>
      <c r="N713" s="239" t="s">
        <v>43</v>
      </c>
      <c r="O713" s="93"/>
      <c r="P713" s="240">
        <f>O713*H713</f>
        <v>0</v>
      </c>
      <c r="Q713" s="240">
        <v>0.0015</v>
      </c>
      <c r="R713" s="240">
        <f>Q713*H713</f>
        <v>0.65844000000000003</v>
      </c>
      <c r="S713" s="240">
        <v>0</v>
      </c>
      <c r="T713" s="241">
        <f>S713*H713</f>
        <v>0</v>
      </c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R713" s="242" t="s">
        <v>1096</v>
      </c>
      <c r="AT713" s="242" t="s">
        <v>245</v>
      </c>
      <c r="AU713" s="242" t="s">
        <v>87</v>
      </c>
      <c r="AY713" s="19" t="s">
        <v>242</v>
      </c>
      <c r="BE713" s="243">
        <f>IF(N713="základní",J713,0)</f>
        <v>0</v>
      </c>
      <c r="BF713" s="243">
        <f>IF(N713="snížená",J713,0)</f>
        <v>0</v>
      </c>
      <c r="BG713" s="243">
        <f>IF(N713="zákl. přenesená",J713,0)</f>
        <v>0</v>
      </c>
      <c r="BH713" s="243">
        <f>IF(N713="sníž. přenesená",J713,0)</f>
        <v>0</v>
      </c>
      <c r="BI713" s="243">
        <f>IF(N713="nulová",J713,0)</f>
        <v>0</v>
      </c>
      <c r="BJ713" s="19" t="s">
        <v>85</v>
      </c>
      <c r="BK713" s="243">
        <f>ROUND(I713*H713,2)</f>
        <v>0</v>
      </c>
      <c r="BL713" s="19" t="s">
        <v>1096</v>
      </c>
      <c r="BM713" s="242" t="s">
        <v>9096</v>
      </c>
    </row>
    <row r="714" s="2" customFormat="1">
      <c r="A714" s="40"/>
      <c r="B714" s="41"/>
      <c r="C714" s="42"/>
      <c r="D714" s="244" t="s">
        <v>251</v>
      </c>
      <c r="E714" s="42"/>
      <c r="F714" s="245" t="s">
        <v>2193</v>
      </c>
      <c r="G714" s="42"/>
      <c r="H714" s="42"/>
      <c r="I714" s="246"/>
      <c r="J714" s="42"/>
      <c r="K714" s="42"/>
      <c r="L714" s="46"/>
      <c r="M714" s="247"/>
      <c r="N714" s="248"/>
      <c r="O714" s="93"/>
      <c r="P714" s="93"/>
      <c r="Q714" s="93"/>
      <c r="R714" s="93"/>
      <c r="S714" s="93"/>
      <c r="T714" s="94"/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T714" s="19" t="s">
        <v>251</v>
      </c>
      <c r="AU714" s="19" t="s">
        <v>87</v>
      </c>
    </row>
    <row r="715" s="2" customFormat="1">
      <c r="A715" s="40"/>
      <c r="B715" s="41"/>
      <c r="C715" s="42"/>
      <c r="D715" s="249" t="s">
        <v>253</v>
      </c>
      <c r="E715" s="42"/>
      <c r="F715" s="250" t="s">
        <v>2194</v>
      </c>
      <c r="G715" s="42"/>
      <c r="H715" s="42"/>
      <c r="I715" s="246"/>
      <c r="J715" s="42"/>
      <c r="K715" s="42"/>
      <c r="L715" s="46"/>
      <c r="M715" s="247"/>
      <c r="N715" s="248"/>
      <c r="O715" s="93"/>
      <c r="P715" s="93"/>
      <c r="Q715" s="93"/>
      <c r="R715" s="93"/>
      <c r="S715" s="93"/>
      <c r="T715" s="94"/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T715" s="19" t="s">
        <v>253</v>
      </c>
      <c r="AU715" s="19" t="s">
        <v>87</v>
      </c>
    </row>
    <row r="716" s="13" customFormat="1">
      <c r="A716" s="13"/>
      <c r="B716" s="251"/>
      <c r="C716" s="252"/>
      <c r="D716" s="244" t="s">
        <v>255</v>
      </c>
      <c r="E716" s="253" t="s">
        <v>1</v>
      </c>
      <c r="F716" s="254" t="s">
        <v>9092</v>
      </c>
      <c r="G716" s="252"/>
      <c r="H716" s="253" t="s">
        <v>1</v>
      </c>
      <c r="I716" s="255"/>
      <c r="J716" s="252"/>
      <c r="K716" s="252"/>
      <c r="L716" s="256"/>
      <c r="M716" s="257"/>
      <c r="N716" s="258"/>
      <c r="O716" s="258"/>
      <c r="P716" s="258"/>
      <c r="Q716" s="258"/>
      <c r="R716" s="258"/>
      <c r="S716" s="258"/>
      <c r="T716" s="259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60" t="s">
        <v>255</v>
      </c>
      <c r="AU716" s="260" t="s">
        <v>87</v>
      </c>
      <c r="AV716" s="13" t="s">
        <v>85</v>
      </c>
      <c r="AW716" s="13" t="s">
        <v>36</v>
      </c>
      <c r="AX716" s="13" t="s">
        <v>78</v>
      </c>
      <c r="AY716" s="260" t="s">
        <v>242</v>
      </c>
    </row>
    <row r="717" s="14" customFormat="1">
      <c r="A717" s="14"/>
      <c r="B717" s="261"/>
      <c r="C717" s="262"/>
      <c r="D717" s="244" t="s">
        <v>255</v>
      </c>
      <c r="E717" s="263" t="s">
        <v>1</v>
      </c>
      <c r="F717" s="264" t="s">
        <v>9093</v>
      </c>
      <c r="G717" s="262"/>
      <c r="H717" s="265">
        <v>240.10000000000002</v>
      </c>
      <c r="I717" s="266"/>
      <c r="J717" s="262"/>
      <c r="K717" s="262"/>
      <c r="L717" s="267"/>
      <c r="M717" s="268"/>
      <c r="N717" s="269"/>
      <c r="O717" s="269"/>
      <c r="P717" s="269"/>
      <c r="Q717" s="269"/>
      <c r="R717" s="269"/>
      <c r="S717" s="269"/>
      <c r="T717" s="270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71" t="s">
        <v>255</v>
      </c>
      <c r="AU717" s="271" t="s">
        <v>87</v>
      </c>
      <c r="AV717" s="14" t="s">
        <v>87</v>
      </c>
      <c r="AW717" s="14" t="s">
        <v>36</v>
      </c>
      <c r="AX717" s="14" t="s">
        <v>78</v>
      </c>
      <c r="AY717" s="271" t="s">
        <v>242</v>
      </c>
    </row>
    <row r="718" s="14" customFormat="1">
      <c r="A718" s="14"/>
      <c r="B718" s="261"/>
      <c r="C718" s="262"/>
      <c r="D718" s="244" t="s">
        <v>255</v>
      </c>
      <c r="E718" s="263" t="s">
        <v>1</v>
      </c>
      <c r="F718" s="264" t="s">
        <v>9094</v>
      </c>
      <c r="G718" s="262"/>
      <c r="H718" s="265">
        <v>136.60000000000002</v>
      </c>
      <c r="I718" s="266"/>
      <c r="J718" s="262"/>
      <c r="K718" s="262"/>
      <c r="L718" s="267"/>
      <c r="M718" s="268"/>
      <c r="N718" s="269"/>
      <c r="O718" s="269"/>
      <c r="P718" s="269"/>
      <c r="Q718" s="269"/>
      <c r="R718" s="269"/>
      <c r="S718" s="269"/>
      <c r="T718" s="270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71" t="s">
        <v>255</v>
      </c>
      <c r="AU718" s="271" t="s">
        <v>87</v>
      </c>
      <c r="AV718" s="14" t="s">
        <v>87</v>
      </c>
      <c r="AW718" s="14" t="s">
        <v>36</v>
      </c>
      <c r="AX718" s="14" t="s">
        <v>78</v>
      </c>
      <c r="AY718" s="271" t="s">
        <v>242</v>
      </c>
    </row>
    <row r="719" s="14" customFormat="1">
      <c r="A719" s="14"/>
      <c r="B719" s="261"/>
      <c r="C719" s="262"/>
      <c r="D719" s="244" t="s">
        <v>255</v>
      </c>
      <c r="E719" s="263" t="s">
        <v>1</v>
      </c>
      <c r="F719" s="264" t="s">
        <v>9095</v>
      </c>
      <c r="G719" s="262"/>
      <c r="H719" s="265">
        <v>62.259999999999998</v>
      </c>
      <c r="I719" s="266"/>
      <c r="J719" s="262"/>
      <c r="K719" s="262"/>
      <c r="L719" s="267"/>
      <c r="M719" s="268"/>
      <c r="N719" s="269"/>
      <c r="O719" s="269"/>
      <c r="P719" s="269"/>
      <c r="Q719" s="269"/>
      <c r="R719" s="269"/>
      <c r="S719" s="269"/>
      <c r="T719" s="270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71" t="s">
        <v>255</v>
      </c>
      <c r="AU719" s="271" t="s">
        <v>87</v>
      </c>
      <c r="AV719" s="14" t="s">
        <v>87</v>
      </c>
      <c r="AW719" s="14" t="s">
        <v>36</v>
      </c>
      <c r="AX719" s="14" t="s">
        <v>78</v>
      </c>
      <c r="AY719" s="271" t="s">
        <v>242</v>
      </c>
    </row>
    <row r="720" s="15" customFormat="1">
      <c r="A720" s="15"/>
      <c r="B720" s="272"/>
      <c r="C720" s="273"/>
      <c r="D720" s="244" t="s">
        <v>255</v>
      </c>
      <c r="E720" s="274" t="s">
        <v>1</v>
      </c>
      <c r="F720" s="275" t="s">
        <v>268</v>
      </c>
      <c r="G720" s="273"/>
      <c r="H720" s="276">
        <v>438.96000000000004</v>
      </c>
      <c r="I720" s="277"/>
      <c r="J720" s="273"/>
      <c r="K720" s="273"/>
      <c r="L720" s="278"/>
      <c r="M720" s="279"/>
      <c r="N720" s="280"/>
      <c r="O720" s="280"/>
      <c r="P720" s="280"/>
      <c r="Q720" s="280"/>
      <c r="R720" s="280"/>
      <c r="S720" s="280"/>
      <c r="T720" s="281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T720" s="282" t="s">
        <v>255</v>
      </c>
      <c r="AU720" s="282" t="s">
        <v>87</v>
      </c>
      <c r="AV720" s="15" t="s">
        <v>249</v>
      </c>
      <c r="AW720" s="15" t="s">
        <v>36</v>
      </c>
      <c r="AX720" s="15" t="s">
        <v>85</v>
      </c>
      <c r="AY720" s="282" t="s">
        <v>242</v>
      </c>
    </row>
    <row r="721" s="2" customFormat="1" ht="33" customHeight="1">
      <c r="A721" s="40"/>
      <c r="B721" s="41"/>
      <c r="C721" s="230" t="s">
        <v>1138</v>
      </c>
      <c r="D721" s="230" t="s">
        <v>245</v>
      </c>
      <c r="E721" s="231" t="s">
        <v>2196</v>
      </c>
      <c r="F721" s="232" t="s">
        <v>2197</v>
      </c>
      <c r="G721" s="233" t="s">
        <v>248</v>
      </c>
      <c r="H721" s="234">
        <v>438.95999999999998</v>
      </c>
      <c r="I721" s="235"/>
      <c r="J721" s="236">
        <f>ROUND(I721*H721,2)</f>
        <v>0</v>
      </c>
      <c r="K721" s="237"/>
      <c r="L721" s="46"/>
      <c r="M721" s="238" t="s">
        <v>1</v>
      </c>
      <c r="N721" s="239" t="s">
        <v>43</v>
      </c>
      <c r="O721" s="93"/>
      <c r="P721" s="240">
        <f>O721*H721</f>
        <v>0</v>
      </c>
      <c r="Q721" s="240">
        <v>0.0075500000000000003</v>
      </c>
      <c r="R721" s="240">
        <f>Q721*H721</f>
        <v>3.3141479999999999</v>
      </c>
      <c r="S721" s="240">
        <v>0</v>
      </c>
      <c r="T721" s="241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42" t="s">
        <v>1096</v>
      </c>
      <c r="AT721" s="242" t="s">
        <v>245</v>
      </c>
      <c r="AU721" s="242" t="s">
        <v>87</v>
      </c>
      <c r="AY721" s="19" t="s">
        <v>242</v>
      </c>
      <c r="BE721" s="243">
        <f>IF(N721="základní",J721,0)</f>
        <v>0</v>
      </c>
      <c r="BF721" s="243">
        <f>IF(N721="snížená",J721,0)</f>
        <v>0</v>
      </c>
      <c r="BG721" s="243">
        <f>IF(N721="zákl. přenesená",J721,0)</f>
        <v>0</v>
      </c>
      <c r="BH721" s="243">
        <f>IF(N721="sníž. přenesená",J721,0)</f>
        <v>0</v>
      </c>
      <c r="BI721" s="243">
        <f>IF(N721="nulová",J721,0)</f>
        <v>0</v>
      </c>
      <c r="BJ721" s="19" t="s">
        <v>85</v>
      </c>
      <c r="BK721" s="243">
        <f>ROUND(I721*H721,2)</f>
        <v>0</v>
      </c>
      <c r="BL721" s="19" t="s">
        <v>1096</v>
      </c>
      <c r="BM721" s="242" t="s">
        <v>9097</v>
      </c>
    </row>
    <row r="722" s="2" customFormat="1">
      <c r="A722" s="40"/>
      <c r="B722" s="41"/>
      <c r="C722" s="42"/>
      <c r="D722" s="244" t="s">
        <v>251</v>
      </c>
      <c r="E722" s="42"/>
      <c r="F722" s="245" t="s">
        <v>2199</v>
      </c>
      <c r="G722" s="42"/>
      <c r="H722" s="42"/>
      <c r="I722" s="246"/>
      <c r="J722" s="42"/>
      <c r="K722" s="42"/>
      <c r="L722" s="46"/>
      <c r="M722" s="247"/>
      <c r="N722" s="248"/>
      <c r="O722" s="93"/>
      <c r="P722" s="93"/>
      <c r="Q722" s="93"/>
      <c r="R722" s="93"/>
      <c r="S722" s="93"/>
      <c r="T722" s="94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251</v>
      </c>
      <c r="AU722" s="19" t="s">
        <v>87</v>
      </c>
    </row>
    <row r="723" s="2" customFormat="1">
      <c r="A723" s="40"/>
      <c r="B723" s="41"/>
      <c r="C723" s="42"/>
      <c r="D723" s="249" t="s">
        <v>253</v>
      </c>
      <c r="E723" s="42"/>
      <c r="F723" s="250" t="s">
        <v>2200</v>
      </c>
      <c r="G723" s="42"/>
      <c r="H723" s="42"/>
      <c r="I723" s="246"/>
      <c r="J723" s="42"/>
      <c r="K723" s="42"/>
      <c r="L723" s="46"/>
      <c r="M723" s="247"/>
      <c r="N723" s="248"/>
      <c r="O723" s="93"/>
      <c r="P723" s="93"/>
      <c r="Q723" s="93"/>
      <c r="R723" s="93"/>
      <c r="S723" s="93"/>
      <c r="T723" s="94"/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T723" s="19" t="s">
        <v>253</v>
      </c>
      <c r="AU723" s="19" t="s">
        <v>87</v>
      </c>
    </row>
    <row r="724" s="13" customFormat="1">
      <c r="A724" s="13"/>
      <c r="B724" s="251"/>
      <c r="C724" s="252"/>
      <c r="D724" s="244" t="s">
        <v>255</v>
      </c>
      <c r="E724" s="253" t="s">
        <v>1</v>
      </c>
      <c r="F724" s="254" t="s">
        <v>9092</v>
      </c>
      <c r="G724" s="252"/>
      <c r="H724" s="253" t="s">
        <v>1</v>
      </c>
      <c r="I724" s="255"/>
      <c r="J724" s="252"/>
      <c r="K724" s="252"/>
      <c r="L724" s="256"/>
      <c r="M724" s="257"/>
      <c r="N724" s="258"/>
      <c r="O724" s="258"/>
      <c r="P724" s="258"/>
      <c r="Q724" s="258"/>
      <c r="R724" s="258"/>
      <c r="S724" s="258"/>
      <c r="T724" s="259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60" t="s">
        <v>255</v>
      </c>
      <c r="AU724" s="260" t="s">
        <v>87</v>
      </c>
      <c r="AV724" s="13" t="s">
        <v>85</v>
      </c>
      <c r="AW724" s="13" t="s">
        <v>36</v>
      </c>
      <c r="AX724" s="13" t="s">
        <v>78</v>
      </c>
      <c r="AY724" s="260" t="s">
        <v>242</v>
      </c>
    </row>
    <row r="725" s="14" customFormat="1">
      <c r="A725" s="14"/>
      <c r="B725" s="261"/>
      <c r="C725" s="262"/>
      <c r="D725" s="244" t="s">
        <v>255</v>
      </c>
      <c r="E725" s="263" t="s">
        <v>1</v>
      </c>
      <c r="F725" s="264" t="s">
        <v>9093</v>
      </c>
      <c r="G725" s="262"/>
      <c r="H725" s="265">
        <v>240.10000000000002</v>
      </c>
      <c r="I725" s="266"/>
      <c r="J725" s="262"/>
      <c r="K725" s="262"/>
      <c r="L725" s="267"/>
      <c r="M725" s="268"/>
      <c r="N725" s="269"/>
      <c r="O725" s="269"/>
      <c r="P725" s="269"/>
      <c r="Q725" s="269"/>
      <c r="R725" s="269"/>
      <c r="S725" s="269"/>
      <c r="T725" s="270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71" t="s">
        <v>255</v>
      </c>
      <c r="AU725" s="271" t="s">
        <v>87</v>
      </c>
      <c r="AV725" s="14" t="s">
        <v>87</v>
      </c>
      <c r="AW725" s="14" t="s">
        <v>36</v>
      </c>
      <c r="AX725" s="14" t="s">
        <v>78</v>
      </c>
      <c r="AY725" s="271" t="s">
        <v>242</v>
      </c>
    </row>
    <row r="726" s="14" customFormat="1">
      <c r="A726" s="14"/>
      <c r="B726" s="261"/>
      <c r="C726" s="262"/>
      <c r="D726" s="244" t="s">
        <v>255</v>
      </c>
      <c r="E726" s="263" t="s">
        <v>1</v>
      </c>
      <c r="F726" s="264" t="s">
        <v>9094</v>
      </c>
      <c r="G726" s="262"/>
      <c r="H726" s="265">
        <v>136.60000000000002</v>
      </c>
      <c r="I726" s="266"/>
      <c r="J726" s="262"/>
      <c r="K726" s="262"/>
      <c r="L726" s="267"/>
      <c r="M726" s="268"/>
      <c r="N726" s="269"/>
      <c r="O726" s="269"/>
      <c r="P726" s="269"/>
      <c r="Q726" s="269"/>
      <c r="R726" s="269"/>
      <c r="S726" s="269"/>
      <c r="T726" s="270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71" t="s">
        <v>255</v>
      </c>
      <c r="AU726" s="271" t="s">
        <v>87</v>
      </c>
      <c r="AV726" s="14" t="s">
        <v>87</v>
      </c>
      <c r="AW726" s="14" t="s">
        <v>36</v>
      </c>
      <c r="AX726" s="14" t="s">
        <v>78</v>
      </c>
      <c r="AY726" s="271" t="s">
        <v>242</v>
      </c>
    </row>
    <row r="727" s="14" customFormat="1">
      <c r="A727" s="14"/>
      <c r="B727" s="261"/>
      <c r="C727" s="262"/>
      <c r="D727" s="244" t="s">
        <v>255</v>
      </c>
      <c r="E727" s="263" t="s">
        <v>1</v>
      </c>
      <c r="F727" s="264" t="s">
        <v>9095</v>
      </c>
      <c r="G727" s="262"/>
      <c r="H727" s="265">
        <v>62.259999999999998</v>
      </c>
      <c r="I727" s="266"/>
      <c r="J727" s="262"/>
      <c r="K727" s="262"/>
      <c r="L727" s="267"/>
      <c r="M727" s="268"/>
      <c r="N727" s="269"/>
      <c r="O727" s="269"/>
      <c r="P727" s="269"/>
      <c r="Q727" s="269"/>
      <c r="R727" s="269"/>
      <c r="S727" s="269"/>
      <c r="T727" s="270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71" t="s">
        <v>255</v>
      </c>
      <c r="AU727" s="271" t="s">
        <v>87</v>
      </c>
      <c r="AV727" s="14" t="s">
        <v>87</v>
      </c>
      <c r="AW727" s="14" t="s">
        <v>36</v>
      </c>
      <c r="AX727" s="14" t="s">
        <v>78</v>
      </c>
      <c r="AY727" s="271" t="s">
        <v>242</v>
      </c>
    </row>
    <row r="728" s="15" customFormat="1">
      <c r="A728" s="15"/>
      <c r="B728" s="272"/>
      <c r="C728" s="273"/>
      <c r="D728" s="244" t="s">
        <v>255</v>
      </c>
      <c r="E728" s="274" t="s">
        <v>1</v>
      </c>
      <c r="F728" s="275" t="s">
        <v>268</v>
      </c>
      <c r="G728" s="273"/>
      <c r="H728" s="276">
        <v>438.96000000000004</v>
      </c>
      <c r="I728" s="277"/>
      <c r="J728" s="273"/>
      <c r="K728" s="273"/>
      <c r="L728" s="278"/>
      <c r="M728" s="279"/>
      <c r="N728" s="280"/>
      <c r="O728" s="280"/>
      <c r="P728" s="280"/>
      <c r="Q728" s="280"/>
      <c r="R728" s="280"/>
      <c r="S728" s="280"/>
      <c r="T728" s="281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82" t="s">
        <v>255</v>
      </c>
      <c r="AU728" s="282" t="s">
        <v>87</v>
      </c>
      <c r="AV728" s="15" t="s">
        <v>249</v>
      </c>
      <c r="AW728" s="15" t="s">
        <v>36</v>
      </c>
      <c r="AX728" s="15" t="s">
        <v>85</v>
      </c>
      <c r="AY728" s="282" t="s">
        <v>242</v>
      </c>
    </row>
    <row r="729" s="2" customFormat="1" ht="24.15" customHeight="1">
      <c r="A729" s="40"/>
      <c r="B729" s="41"/>
      <c r="C729" s="283" t="s">
        <v>1145</v>
      </c>
      <c r="D729" s="283" t="s">
        <v>477</v>
      </c>
      <c r="E729" s="284" t="s">
        <v>2202</v>
      </c>
      <c r="F729" s="285" t="s">
        <v>2203</v>
      </c>
      <c r="G729" s="286" t="s">
        <v>248</v>
      </c>
      <c r="H729" s="287">
        <v>504.80399999999997</v>
      </c>
      <c r="I729" s="288"/>
      <c r="J729" s="289">
        <f>ROUND(I729*H729,2)</f>
        <v>0</v>
      </c>
      <c r="K729" s="290"/>
      <c r="L729" s="291"/>
      <c r="M729" s="292" t="s">
        <v>1</v>
      </c>
      <c r="N729" s="293" t="s">
        <v>43</v>
      </c>
      <c r="O729" s="93"/>
      <c r="P729" s="240">
        <f>O729*H729</f>
        <v>0</v>
      </c>
      <c r="Q729" s="240">
        <v>0.018409999999999999</v>
      </c>
      <c r="R729" s="240">
        <f>Q729*H729</f>
        <v>9.2934416399999993</v>
      </c>
      <c r="S729" s="240">
        <v>0</v>
      </c>
      <c r="T729" s="241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42" t="s">
        <v>895</v>
      </c>
      <c r="AT729" s="242" t="s">
        <v>477</v>
      </c>
      <c r="AU729" s="242" t="s">
        <v>87</v>
      </c>
      <c r="AY729" s="19" t="s">
        <v>242</v>
      </c>
      <c r="BE729" s="243">
        <f>IF(N729="základní",J729,0)</f>
        <v>0</v>
      </c>
      <c r="BF729" s="243">
        <f>IF(N729="snížená",J729,0)</f>
        <v>0</v>
      </c>
      <c r="BG729" s="243">
        <f>IF(N729="zákl. přenesená",J729,0)</f>
        <v>0</v>
      </c>
      <c r="BH729" s="243">
        <f>IF(N729="sníž. přenesená",J729,0)</f>
        <v>0</v>
      </c>
      <c r="BI729" s="243">
        <f>IF(N729="nulová",J729,0)</f>
        <v>0</v>
      </c>
      <c r="BJ729" s="19" t="s">
        <v>85</v>
      </c>
      <c r="BK729" s="243">
        <f>ROUND(I729*H729,2)</f>
        <v>0</v>
      </c>
      <c r="BL729" s="19" t="s">
        <v>1096</v>
      </c>
      <c r="BM729" s="242" t="s">
        <v>9098</v>
      </c>
    </row>
    <row r="730" s="2" customFormat="1">
      <c r="A730" s="40"/>
      <c r="B730" s="41"/>
      <c r="C730" s="42"/>
      <c r="D730" s="244" t="s">
        <v>251</v>
      </c>
      <c r="E730" s="42"/>
      <c r="F730" s="245" t="s">
        <v>2203</v>
      </c>
      <c r="G730" s="42"/>
      <c r="H730" s="42"/>
      <c r="I730" s="246"/>
      <c r="J730" s="42"/>
      <c r="K730" s="42"/>
      <c r="L730" s="46"/>
      <c r="M730" s="247"/>
      <c r="N730" s="248"/>
      <c r="O730" s="93"/>
      <c r="P730" s="93"/>
      <c r="Q730" s="93"/>
      <c r="R730" s="93"/>
      <c r="S730" s="93"/>
      <c r="T730" s="94"/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T730" s="19" t="s">
        <v>251</v>
      </c>
      <c r="AU730" s="19" t="s">
        <v>87</v>
      </c>
    </row>
    <row r="731" s="14" customFormat="1">
      <c r="A731" s="14"/>
      <c r="B731" s="261"/>
      <c r="C731" s="262"/>
      <c r="D731" s="244" t="s">
        <v>255</v>
      </c>
      <c r="E731" s="262"/>
      <c r="F731" s="264" t="s">
        <v>9099</v>
      </c>
      <c r="G731" s="262"/>
      <c r="H731" s="265">
        <v>504.80399999999997</v>
      </c>
      <c r="I731" s="266"/>
      <c r="J731" s="262"/>
      <c r="K731" s="262"/>
      <c r="L731" s="267"/>
      <c r="M731" s="268"/>
      <c r="N731" s="269"/>
      <c r="O731" s="269"/>
      <c r="P731" s="269"/>
      <c r="Q731" s="269"/>
      <c r="R731" s="269"/>
      <c r="S731" s="269"/>
      <c r="T731" s="270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71" t="s">
        <v>255</v>
      </c>
      <c r="AU731" s="271" t="s">
        <v>87</v>
      </c>
      <c r="AV731" s="14" t="s">
        <v>87</v>
      </c>
      <c r="AW731" s="14" t="s">
        <v>4</v>
      </c>
      <c r="AX731" s="14" t="s">
        <v>85</v>
      </c>
      <c r="AY731" s="271" t="s">
        <v>242</v>
      </c>
    </row>
    <row r="732" s="2" customFormat="1" ht="33" customHeight="1">
      <c r="A732" s="40"/>
      <c r="B732" s="41"/>
      <c r="C732" s="230" t="s">
        <v>1151</v>
      </c>
      <c r="D732" s="230" t="s">
        <v>245</v>
      </c>
      <c r="E732" s="231" t="s">
        <v>2207</v>
      </c>
      <c r="F732" s="232" t="s">
        <v>2208</v>
      </c>
      <c r="G732" s="233" t="s">
        <v>248</v>
      </c>
      <c r="H732" s="234">
        <v>438.95999999999998</v>
      </c>
      <c r="I732" s="235"/>
      <c r="J732" s="236">
        <f>ROUND(I732*H732,2)</f>
        <v>0</v>
      </c>
      <c r="K732" s="237"/>
      <c r="L732" s="46"/>
      <c r="M732" s="238" t="s">
        <v>1</v>
      </c>
      <c r="N732" s="239" t="s">
        <v>43</v>
      </c>
      <c r="O732" s="93"/>
      <c r="P732" s="240">
        <f>O732*H732</f>
        <v>0</v>
      </c>
      <c r="Q732" s="240">
        <v>0</v>
      </c>
      <c r="R732" s="240">
        <f>Q732*H732</f>
        <v>0</v>
      </c>
      <c r="S732" s="240">
        <v>0</v>
      </c>
      <c r="T732" s="241">
        <f>S732*H732</f>
        <v>0</v>
      </c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R732" s="242" t="s">
        <v>1096</v>
      </c>
      <c r="AT732" s="242" t="s">
        <v>245</v>
      </c>
      <c r="AU732" s="242" t="s">
        <v>87</v>
      </c>
      <c r="AY732" s="19" t="s">
        <v>242</v>
      </c>
      <c r="BE732" s="243">
        <f>IF(N732="základní",J732,0)</f>
        <v>0</v>
      </c>
      <c r="BF732" s="243">
        <f>IF(N732="snížená",J732,0)</f>
        <v>0</v>
      </c>
      <c r="BG732" s="243">
        <f>IF(N732="zákl. přenesená",J732,0)</f>
        <v>0</v>
      </c>
      <c r="BH732" s="243">
        <f>IF(N732="sníž. přenesená",J732,0)</f>
        <v>0</v>
      </c>
      <c r="BI732" s="243">
        <f>IF(N732="nulová",J732,0)</f>
        <v>0</v>
      </c>
      <c r="BJ732" s="19" t="s">
        <v>85</v>
      </c>
      <c r="BK732" s="243">
        <f>ROUND(I732*H732,2)</f>
        <v>0</v>
      </c>
      <c r="BL732" s="19" t="s">
        <v>1096</v>
      </c>
      <c r="BM732" s="242" t="s">
        <v>9100</v>
      </c>
    </row>
    <row r="733" s="2" customFormat="1">
      <c r="A733" s="40"/>
      <c r="B733" s="41"/>
      <c r="C733" s="42"/>
      <c r="D733" s="244" t="s">
        <v>251</v>
      </c>
      <c r="E733" s="42"/>
      <c r="F733" s="245" t="s">
        <v>2210</v>
      </c>
      <c r="G733" s="42"/>
      <c r="H733" s="42"/>
      <c r="I733" s="246"/>
      <c r="J733" s="42"/>
      <c r="K733" s="42"/>
      <c r="L733" s="46"/>
      <c r="M733" s="247"/>
      <c r="N733" s="248"/>
      <c r="O733" s="93"/>
      <c r="P733" s="93"/>
      <c r="Q733" s="93"/>
      <c r="R733" s="93"/>
      <c r="S733" s="93"/>
      <c r="T733" s="94"/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T733" s="19" t="s">
        <v>251</v>
      </c>
      <c r="AU733" s="19" t="s">
        <v>87</v>
      </c>
    </row>
    <row r="734" s="2" customFormat="1">
      <c r="A734" s="40"/>
      <c r="B734" s="41"/>
      <c r="C734" s="42"/>
      <c r="D734" s="249" t="s">
        <v>253</v>
      </c>
      <c r="E734" s="42"/>
      <c r="F734" s="250" t="s">
        <v>2211</v>
      </c>
      <c r="G734" s="42"/>
      <c r="H734" s="42"/>
      <c r="I734" s="246"/>
      <c r="J734" s="42"/>
      <c r="K734" s="42"/>
      <c r="L734" s="46"/>
      <c r="M734" s="247"/>
      <c r="N734" s="248"/>
      <c r="O734" s="93"/>
      <c r="P734" s="93"/>
      <c r="Q734" s="93"/>
      <c r="R734" s="93"/>
      <c r="S734" s="93"/>
      <c r="T734" s="94"/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T734" s="19" t="s">
        <v>253</v>
      </c>
      <c r="AU734" s="19" t="s">
        <v>87</v>
      </c>
    </row>
    <row r="735" s="13" customFormat="1">
      <c r="A735" s="13"/>
      <c r="B735" s="251"/>
      <c r="C735" s="252"/>
      <c r="D735" s="244" t="s">
        <v>255</v>
      </c>
      <c r="E735" s="253" t="s">
        <v>1</v>
      </c>
      <c r="F735" s="254" t="s">
        <v>9092</v>
      </c>
      <c r="G735" s="252"/>
      <c r="H735" s="253" t="s">
        <v>1</v>
      </c>
      <c r="I735" s="255"/>
      <c r="J735" s="252"/>
      <c r="K735" s="252"/>
      <c r="L735" s="256"/>
      <c r="M735" s="257"/>
      <c r="N735" s="258"/>
      <c r="O735" s="258"/>
      <c r="P735" s="258"/>
      <c r="Q735" s="258"/>
      <c r="R735" s="258"/>
      <c r="S735" s="258"/>
      <c r="T735" s="259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60" t="s">
        <v>255</v>
      </c>
      <c r="AU735" s="260" t="s">
        <v>87</v>
      </c>
      <c r="AV735" s="13" t="s">
        <v>85</v>
      </c>
      <c r="AW735" s="13" t="s">
        <v>36</v>
      </c>
      <c r="AX735" s="13" t="s">
        <v>78</v>
      </c>
      <c r="AY735" s="260" t="s">
        <v>242</v>
      </c>
    </row>
    <row r="736" s="14" customFormat="1">
      <c r="A736" s="14"/>
      <c r="B736" s="261"/>
      <c r="C736" s="262"/>
      <c r="D736" s="244" t="s">
        <v>255</v>
      </c>
      <c r="E736" s="263" t="s">
        <v>1</v>
      </c>
      <c r="F736" s="264" t="s">
        <v>9093</v>
      </c>
      <c r="G736" s="262"/>
      <c r="H736" s="265">
        <v>240.10000000000002</v>
      </c>
      <c r="I736" s="266"/>
      <c r="J736" s="262"/>
      <c r="K736" s="262"/>
      <c r="L736" s="267"/>
      <c r="M736" s="268"/>
      <c r="N736" s="269"/>
      <c r="O736" s="269"/>
      <c r="P736" s="269"/>
      <c r="Q736" s="269"/>
      <c r="R736" s="269"/>
      <c r="S736" s="269"/>
      <c r="T736" s="270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71" t="s">
        <v>255</v>
      </c>
      <c r="AU736" s="271" t="s">
        <v>87</v>
      </c>
      <c r="AV736" s="14" t="s">
        <v>87</v>
      </c>
      <c r="AW736" s="14" t="s">
        <v>36</v>
      </c>
      <c r="AX736" s="14" t="s">
        <v>78</v>
      </c>
      <c r="AY736" s="271" t="s">
        <v>242</v>
      </c>
    </row>
    <row r="737" s="14" customFormat="1">
      <c r="A737" s="14"/>
      <c r="B737" s="261"/>
      <c r="C737" s="262"/>
      <c r="D737" s="244" t="s">
        <v>255</v>
      </c>
      <c r="E737" s="263" t="s">
        <v>1</v>
      </c>
      <c r="F737" s="264" t="s">
        <v>9094</v>
      </c>
      <c r="G737" s="262"/>
      <c r="H737" s="265">
        <v>136.60000000000002</v>
      </c>
      <c r="I737" s="266"/>
      <c r="J737" s="262"/>
      <c r="K737" s="262"/>
      <c r="L737" s="267"/>
      <c r="M737" s="268"/>
      <c r="N737" s="269"/>
      <c r="O737" s="269"/>
      <c r="P737" s="269"/>
      <c r="Q737" s="269"/>
      <c r="R737" s="269"/>
      <c r="S737" s="269"/>
      <c r="T737" s="270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71" t="s">
        <v>255</v>
      </c>
      <c r="AU737" s="271" t="s">
        <v>87</v>
      </c>
      <c r="AV737" s="14" t="s">
        <v>87</v>
      </c>
      <c r="AW737" s="14" t="s">
        <v>36</v>
      </c>
      <c r="AX737" s="14" t="s">
        <v>78</v>
      </c>
      <c r="AY737" s="271" t="s">
        <v>242</v>
      </c>
    </row>
    <row r="738" s="14" customFormat="1">
      <c r="A738" s="14"/>
      <c r="B738" s="261"/>
      <c r="C738" s="262"/>
      <c r="D738" s="244" t="s">
        <v>255</v>
      </c>
      <c r="E738" s="263" t="s">
        <v>1</v>
      </c>
      <c r="F738" s="264" t="s">
        <v>9095</v>
      </c>
      <c r="G738" s="262"/>
      <c r="H738" s="265">
        <v>62.259999999999998</v>
      </c>
      <c r="I738" s="266"/>
      <c r="J738" s="262"/>
      <c r="K738" s="262"/>
      <c r="L738" s="267"/>
      <c r="M738" s="268"/>
      <c r="N738" s="269"/>
      <c r="O738" s="269"/>
      <c r="P738" s="269"/>
      <c r="Q738" s="269"/>
      <c r="R738" s="269"/>
      <c r="S738" s="269"/>
      <c r="T738" s="270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71" t="s">
        <v>255</v>
      </c>
      <c r="AU738" s="271" t="s">
        <v>87</v>
      </c>
      <c r="AV738" s="14" t="s">
        <v>87</v>
      </c>
      <c r="AW738" s="14" t="s">
        <v>36</v>
      </c>
      <c r="AX738" s="14" t="s">
        <v>78</v>
      </c>
      <c r="AY738" s="271" t="s">
        <v>242</v>
      </c>
    </row>
    <row r="739" s="15" customFormat="1">
      <c r="A739" s="15"/>
      <c r="B739" s="272"/>
      <c r="C739" s="273"/>
      <c r="D739" s="244" t="s">
        <v>255</v>
      </c>
      <c r="E739" s="274" t="s">
        <v>1</v>
      </c>
      <c r="F739" s="275" t="s">
        <v>268</v>
      </c>
      <c r="G739" s="273"/>
      <c r="H739" s="276">
        <v>438.96000000000004</v>
      </c>
      <c r="I739" s="277"/>
      <c r="J739" s="273"/>
      <c r="K739" s="273"/>
      <c r="L739" s="278"/>
      <c r="M739" s="279"/>
      <c r="N739" s="280"/>
      <c r="O739" s="280"/>
      <c r="P739" s="280"/>
      <c r="Q739" s="280"/>
      <c r="R739" s="280"/>
      <c r="S739" s="280"/>
      <c r="T739" s="281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T739" s="282" t="s">
        <v>255</v>
      </c>
      <c r="AU739" s="282" t="s">
        <v>87</v>
      </c>
      <c r="AV739" s="15" t="s">
        <v>249</v>
      </c>
      <c r="AW739" s="15" t="s">
        <v>36</v>
      </c>
      <c r="AX739" s="15" t="s">
        <v>85</v>
      </c>
      <c r="AY739" s="282" t="s">
        <v>242</v>
      </c>
    </row>
    <row r="740" s="2" customFormat="1" ht="24.15" customHeight="1">
      <c r="A740" s="40"/>
      <c r="B740" s="41"/>
      <c r="C740" s="230" t="s">
        <v>1175</v>
      </c>
      <c r="D740" s="230" t="s">
        <v>245</v>
      </c>
      <c r="E740" s="231" t="s">
        <v>2213</v>
      </c>
      <c r="F740" s="232" t="s">
        <v>2214</v>
      </c>
      <c r="G740" s="233" t="s">
        <v>261</v>
      </c>
      <c r="H740" s="234">
        <v>149.5</v>
      </c>
      <c r="I740" s="235"/>
      <c r="J740" s="236">
        <f>ROUND(I740*H740,2)</f>
        <v>0</v>
      </c>
      <c r="K740" s="237"/>
      <c r="L740" s="46"/>
      <c r="M740" s="238" t="s">
        <v>1</v>
      </c>
      <c r="N740" s="239" t="s">
        <v>43</v>
      </c>
      <c r="O740" s="93"/>
      <c r="P740" s="240">
        <f>O740*H740</f>
        <v>0</v>
      </c>
      <c r="Q740" s="240">
        <v>0.00020000000000000001</v>
      </c>
      <c r="R740" s="240">
        <f>Q740*H740</f>
        <v>0.029900000000000003</v>
      </c>
      <c r="S740" s="240">
        <v>0</v>
      </c>
      <c r="T740" s="241">
        <f>S740*H740</f>
        <v>0</v>
      </c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R740" s="242" t="s">
        <v>1096</v>
      </c>
      <c r="AT740" s="242" t="s">
        <v>245</v>
      </c>
      <c r="AU740" s="242" t="s">
        <v>87</v>
      </c>
      <c r="AY740" s="19" t="s">
        <v>242</v>
      </c>
      <c r="BE740" s="243">
        <f>IF(N740="základní",J740,0)</f>
        <v>0</v>
      </c>
      <c r="BF740" s="243">
        <f>IF(N740="snížená",J740,0)</f>
        <v>0</v>
      </c>
      <c r="BG740" s="243">
        <f>IF(N740="zákl. přenesená",J740,0)</f>
        <v>0</v>
      </c>
      <c r="BH740" s="243">
        <f>IF(N740="sníž. přenesená",J740,0)</f>
        <v>0</v>
      </c>
      <c r="BI740" s="243">
        <f>IF(N740="nulová",J740,0)</f>
        <v>0</v>
      </c>
      <c r="BJ740" s="19" t="s">
        <v>85</v>
      </c>
      <c r="BK740" s="243">
        <f>ROUND(I740*H740,2)</f>
        <v>0</v>
      </c>
      <c r="BL740" s="19" t="s">
        <v>1096</v>
      </c>
      <c r="BM740" s="242" t="s">
        <v>9101</v>
      </c>
    </row>
    <row r="741" s="2" customFormat="1">
      <c r="A741" s="40"/>
      <c r="B741" s="41"/>
      <c r="C741" s="42"/>
      <c r="D741" s="244" t="s">
        <v>251</v>
      </c>
      <c r="E741" s="42"/>
      <c r="F741" s="245" t="s">
        <v>2216</v>
      </c>
      <c r="G741" s="42"/>
      <c r="H741" s="42"/>
      <c r="I741" s="246"/>
      <c r="J741" s="42"/>
      <c r="K741" s="42"/>
      <c r="L741" s="46"/>
      <c r="M741" s="247"/>
      <c r="N741" s="248"/>
      <c r="O741" s="93"/>
      <c r="P741" s="93"/>
      <c r="Q741" s="93"/>
      <c r="R741" s="93"/>
      <c r="S741" s="93"/>
      <c r="T741" s="94"/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T741" s="19" t="s">
        <v>251</v>
      </c>
      <c r="AU741" s="19" t="s">
        <v>87</v>
      </c>
    </row>
    <row r="742" s="2" customFormat="1">
      <c r="A742" s="40"/>
      <c r="B742" s="41"/>
      <c r="C742" s="42"/>
      <c r="D742" s="249" t="s">
        <v>253</v>
      </c>
      <c r="E742" s="42"/>
      <c r="F742" s="250" t="s">
        <v>2217</v>
      </c>
      <c r="G742" s="42"/>
      <c r="H742" s="42"/>
      <c r="I742" s="246"/>
      <c r="J742" s="42"/>
      <c r="K742" s="42"/>
      <c r="L742" s="46"/>
      <c r="M742" s="247"/>
      <c r="N742" s="248"/>
      <c r="O742" s="93"/>
      <c r="P742" s="93"/>
      <c r="Q742" s="93"/>
      <c r="R742" s="93"/>
      <c r="S742" s="93"/>
      <c r="T742" s="94"/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T742" s="19" t="s">
        <v>253</v>
      </c>
      <c r="AU742" s="19" t="s">
        <v>87</v>
      </c>
    </row>
    <row r="743" s="2" customFormat="1" ht="16.5" customHeight="1">
      <c r="A743" s="40"/>
      <c r="B743" s="41"/>
      <c r="C743" s="283" t="s">
        <v>2986</v>
      </c>
      <c r="D743" s="283" t="s">
        <v>477</v>
      </c>
      <c r="E743" s="284" t="s">
        <v>2219</v>
      </c>
      <c r="F743" s="285" t="s">
        <v>2220</v>
      </c>
      <c r="G743" s="286" t="s">
        <v>261</v>
      </c>
      <c r="H743" s="287">
        <v>156.97499999999999</v>
      </c>
      <c r="I743" s="288"/>
      <c r="J743" s="289">
        <f>ROUND(I743*H743,2)</f>
        <v>0</v>
      </c>
      <c r="K743" s="290"/>
      <c r="L743" s="291"/>
      <c r="M743" s="292" t="s">
        <v>1</v>
      </c>
      <c r="N743" s="293" t="s">
        <v>43</v>
      </c>
      <c r="O743" s="93"/>
      <c r="P743" s="240">
        <f>O743*H743</f>
        <v>0</v>
      </c>
      <c r="Q743" s="240">
        <v>0.00012</v>
      </c>
      <c r="R743" s="240">
        <f>Q743*H743</f>
        <v>0.018837</v>
      </c>
      <c r="S743" s="240">
        <v>0</v>
      </c>
      <c r="T743" s="241">
        <f>S743*H743</f>
        <v>0</v>
      </c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R743" s="242" t="s">
        <v>895</v>
      </c>
      <c r="AT743" s="242" t="s">
        <v>477</v>
      </c>
      <c r="AU743" s="242" t="s">
        <v>87</v>
      </c>
      <c r="AY743" s="19" t="s">
        <v>242</v>
      </c>
      <c r="BE743" s="243">
        <f>IF(N743="základní",J743,0)</f>
        <v>0</v>
      </c>
      <c r="BF743" s="243">
        <f>IF(N743="snížená",J743,0)</f>
        <v>0</v>
      </c>
      <c r="BG743" s="243">
        <f>IF(N743="zákl. přenesená",J743,0)</f>
        <v>0</v>
      </c>
      <c r="BH743" s="243">
        <f>IF(N743="sníž. přenesená",J743,0)</f>
        <v>0</v>
      </c>
      <c r="BI743" s="243">
        <f>IF(N743="nulová",J743,0)</f>
        <v>0</v>
      </c>
      <c r="BJ743" s="19" t="s">
        <v>85</v>
      </c>
      <c r="BK743" s="243">
        <f>ROUND(I743*H743,2)</f>
        <v>0</v>
      </c>
      <c r="BL743" s="19" t="s">
        <v>1096</v>
      </c>
      <c r="BM743" s="242" t="s">
        <v>9102</v>
      </c>
    </row>
    <row r="744" s="2" customFormat="1">
      <c r="A744" s="40"/>
      <c r="B744" s="41"/>
      <c r="C744" s="42"/>
      <c r="D744" s="244" t="s">
        <v>251</v>
      </c>
      <c r="E744" s="42"/>
      <c r="F744" s="245" t="s">
        <v>2220</v>
      </c>
      <c r="G744" s="42"/>
      <c r="H744" s="42"/>
      <c r="I744" s="246"/>
      <c r="J744" s="42"/>
      <c r="K744" s="42"/>
      <c r="L744" s="46"/>
      <c r="M744" s="247"/>
      <c r="N744" s="248"/>
      <c r="O744" s="93"/>
      <c r="P744" s="93"/>
      <c r="Q744" s="93"/>
      <c r="R744" s="93"/>
      <c r="S744" s="93"/>
      <c r="T744" s="94"/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T744" s="19" t="s">
        <v>251</v>
      </c>
      <c r="AU744" s="19" t="s">
        <v>87</v>
      </c>
    </row>
    <row r="745" s="14" customFormat="1">
      <c r="A745" s="14"/>
      <c r="B745" s="261"/>
      <c r="C745" s="262"/>
      <c r="D745" s="244" t="s">
        <v>255</v>
      </c>
      <c r="E745" s="262"/>
      <c r="F745" s="264" t="s">
        <v>9103</v>
      </c>
      <c r="G745" s="262"/>
      <c r="H745" s="265">
        <v>156.97499999999999</v>
      </c>
      <c r="I745" s="266"/>
      <c r="J745" s="262"/>
      <c r="K745" s="262"/>
      <c r="L745" s="267"/>
      <c r="M745" s="268"/>
      <c r="N745" s="269"/>
      <c r="O745" s="269"/>
      <c r="P745" s="269"/>
      <c r="Q745" s="269"/>
      <c r="R745" s="269"/>
      <c r="S745" s="269"/>
      <c r="T745" s="270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71" t="s">
        <v>255</v>
      </c>
      <c r="AU745" s="271" t="s">
        <v>87</v>
      </c>
      <c r="AV745" s="14" t="s">
        <v>87</v>
      </c>
      <c r="AW745" s="14" t="s">
        <v>4</v>
      </c>
      <c r="AX745" s="14" t="s">
        <v>85</v>
      </c>
      <c r="AY745" s="271" t="s">
        <v>242</v>
      </c>
    </row>
    <row r="746" s="2" customFormat="1" ht="24.15" customHeight="1">
      <c r="A746" s="40"/>
      <c r="B746" s="41"/>
      <c r="C746" s="230" t="s">
        <v>1143</v>
      </c>
      <c r="D746" s="230" t="s">
        <v>245</v>
      </c>
      <c r="E746" s="231" t="s">
        <v>2224</v>
      </c>
      <c r="F746" s="232" t="s">
        <v>2225</v>
      </c>
      <c r="G746" s="233" t="s">
        <v>261</v>
      </c>
      <c r="H746" s="234">
        <v>219.47999999999999</v>
      </c>
      <c r="I746" s="235"/>
      <c r="J746" s="236">
        <f>ROUND(I746*H746,2)</f>
        <v>0</v>
      </c>
      <c r="K746" s="237"/>
      <c r="L746" s="46"/>
      <c r="M746" s="238" t="s">
        <v>1</v>
      </c>
      <c r="N746" s="239" t="s">
        <v>43</v>
      </c>
      <c r="O746" s="93"/>
      <c r="P746" s="240">
        <f>O746*H746</f>
        <v>0</v>
      </c>
      <c r="Q746" s="240">
        <v>0.00018000000000000001</v>
      </c>
      <c r="R746" s="240">
        <f>Q746*H746</f>
        <v>0.039506400000000004</v>
      </c>
      <c r="S746" s="240">
        <v>0</v>
      </c>
      <c r="T746" s="241">
        <f>S746*H746</f>
        <v>0</v>
      </c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R746" s="242" t="s">
        <v>1096</v>
      </c>
      <c r="AT746" s="242" t="s">
        <v>245</v>
      </c>
      <c r="AU746" s="242" t="s">
        <v>87</v>
      </c>
      <c r="AY746" s="19" t="s">
        <v>242</v>
      </c>
      <c r="BE746" s="243">
        <f>IF(N746="základní",J746,0)</f>
        <v>0</v>
      </c>
      <c r="BF746" s="243">
        <f>IF(N746="snížená",J746,0)</f>
        <v>0</v>
      </c>
      <c r="BG746" s="243">
        <f>IF(N746="zákl. přenesená",J746,0)</f>
        <v>0</v>
      </c>
      <c r="BH746" s="243">
        <f>IF(N746="sníž. přenesená",J746,0)</f>
        <v>0</v>
      </c>
      <c r="BI746" s="243">
        <f>IF(N746="nulová",J746,0)</f>
        <v>0</v>
      </c>
      <c r="BJ746" s="19" t="s">
        <v>85</v>
      </c>
      <c r="BK746" s="243">
        <f>ROUND(I746*H746,2)</f>
        <v>0</v>
      </c>
      <c r="BL746" s="19" t="s">
        <v>1096</v>
      </c>
      <c r="BM746" s="242" t="s">
        <v>9104</v>
      </c>
    </row>
    <row r="747" s="2" customFormat="1">
      <c r="A747" s="40"/>
      <c r="B747" s="41"/>
      <c r="C747" s="42"/>
      <c r="D747" s="244" t="s">
        <v>251</v>
      </c>
      <c r="E747" s="42"/>
      <c r="F747" s="245" t="s">
        <v>2227</v>
      </c>
      <c r="G747" s="42"/>
      <c r="H747" s="42"/>
      <c r="I747" s="246"/>
      <c r="J747" s="42"/>
      <c r="K747" s="42"/>
      <c r="L747" s="46"/>
      <c r="M747" s="247"/>
      <c r="N747" s="248"/>
      <c r="O747" s="93"/>
      <c r="P747" s="93"/>
      <c r="Q747" s="93"/>
      <c r="R747" s="93"/>
      <c r="S747" s="93"/>
      <c r="T747" s="94"/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T747" s="19" t="s">
        <v>251</v>
      </c>
      <c r="AU747" s="19" t="s">
        <v>87</v>
      </c>
    </row>
    <row r="748" s="2" customFormat="1">
      <c r="A748" s="40"/>
      <c r="B748" s="41"/>
      <c r="C748" s="42"/>
      <c r="D748" s="249" t="s">
        <v>253</v>
      </c>
      <c r="E748" s="42"/>
      <c r="F748" s="250" t="s">
        <v>2228</v>
      </c>
      <c r="G748" s="42"/>
      <c r="H748" s="42"/>
      <c r="I748" s="246"/>
      <c r="J748" s="42"/>
      <c r="K748" s="42"/>
      <c r="L748" s="46"/>
      <c r="M748" s="247"/>
      <c r="N748" s="248"/>
      <c r="O748" s="93"/>
      <c r="P748" s="93"/>
      <c r="Q748" s="93"/>
      <c r="R748" s="93"/>
      <c r="S748" s="93"/>
      <c r="T748" s="94"/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T748" s="19" t="s">
        <v>253</v>
      </c>
      <c r="AU748" s="19" t="s">
        <v>87</v>
      </c>
    </row>
    <row r="749" s="2" customFormat="1" ht="16.5" customHeight="1">
      <c r="A749" s="40"/>
      <c r="B749" s="41"/>
      <c r="C749" s="283" t="s">
        <v>1181</v>
      </c>
      <c r="D749" s="283" t="s">
        <v>477</v>
      </c>
      <c r="E749" s="284" t="s">
        <v>2230</v>
      </c>
      <c r="F749" s="285" t="s">
        <v>2231</v>
      </c>
      <c r="G749" s="286" t="s">
        <v>261</v>
      </c>
      <c r="H749" s="287">
        <v>230.45400000000001</v>
      </c>
      <c r="I749" s="288"/>
      <c r="J749" s="289">
        <f>ROUND(I749*H749,2)</f>
        <v>0</v>
      </c>
      <c r="K749" s="290"/>
      <c r="L749" s="291"/>
      <c r="M749" s="292" t="s">
        <v>1</v>
      </c>
      <c r="N749" s="293" t="s">
        <v>43</v>
      </c>
      <c r="O749" s="93"/>
      <c r="P749" s="240">
        <f>O749*H749</f>
        <v>0</v>
      </c>
      <c r="Q749" s="240">
        <v>0.00012</v>
      </c>
      <c r="R749" s="240">
        <f>Q749*H749</f>
        <v>0.027654480000000002</v>
      </c>
      <c r="S749" s="240">
        <v>0</v>
      </c>
      <c r="T749" s="241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42" t="s">
        <v>895</v>
      </c>
      <c r="AT749" s="242" t="s">
        <v>477</v>
      </c>
      <c r="AU749" s="242" t="s">
        <v>87</v>
      </c>
      <c r="AY749" s="19" t="s">
        <v>242</v>
      </c>
      <c r="BE749" s="243">
        <f>IF(N749="základní",J749,0)</f>
        <v>0</v>
      </c>
      <c r="BF749" s="243">
        <f>IF(N749="snížená",J749,0)</f>
        <v>0</v>
      </c>
      <c r="BG749" s="243">
        <f>IF(N749="zákl. přenesená",J749,0)</f>
        <v>0</v>
      </c>
      <c r="BH749" s="243">
        <f>IF(N749="sníž. přenesená",J749,0)</f>
        <v>0</v>
      </c>
      <c r="BI749" s="243">
        <f>IF(N749="nulová",J749,0)</f>
        <v>0</v>
      </c>
      <c r="BJ749" s="19" t="s">
        <v>85</v>
      </c>
      <c r="BK749" s="243">
        <f>ROUND(I749*H749,2)</f>
        <v>0</v>
      </c>
      <c r="BL749" s="19" t="s">
        <v>1096</v>
      </c>
      <c r="BM749" s="242" t="s">
        <v>9105</v>
      </c>
    </row>
    <row r="750" s="2" customFormat="1">
      <c r="A750" s="40"/>
      <c r="B750" s="41"/>
      <c r="C750" s="42"/>
      <c r="D750" s="244" t="s">
        <v>251</v>
      </c>
      <c r="E750" s="42"/>
      <c r="F750" s="245" t="s">
        <v>2231</v>
      </c>
      <c r="G750" s="42"/>
      <c r="H750" s="42"/>
      <c r="I750" s="246"/>
      <c r="J750" s="42"/>
      <c r="K750" s="42"/>
      <c r="L750" s="46"/>
      <c r="M750" s="247"/>
      <c r="N750" s="248"/>
      <c r="O750" s="93"/>
      <c r="P750" s="93"/>
      <c r="Q750" s="93"/>
      <c r="R750" s="93"/>
      <c r="S750" s="93"/>
      <c r="T750" s="94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251</v>
      </c>
      <c r="AU750" s="19" t="s">
        <v>87</v>
      </c>
    </row>
    <row r="751" s="14" customFormat="1">
      <c r="A751" s="14"/>
      <c r="B751" s="261"/>
      <c r="C751" s="262"/>
      <c r="D751" s="244" t="s">
        <v>255</v>
      </c>
      <c r="E751" s="262"/>
      <c r="F751" s="264" t="s">
        <v>9106</v>
      </c>
      <c r="G751" s="262"/>
      <c r="H751" s="265">
        <v>230.45400000000001</v>
      </c>
      <c r="I751" s="266"/>
      <c r="J751" s="262"/>
      <c r="K751" s="262"/>
      <c r="L751" s="267"/>
      <c r="M751" s="268"/>
      <c r="N751" s="269"/>
      <c r="O751" s="269"/>
      <c r="P751" s="269"/>
      <c r="Q751" s="269"/>
      <c r="R751" s="269"/>
      <c r="S751" s="269"/>
      <c r="T751" s="270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71" t="s">
        <v>255</v>
      </c>
      <c r="AU751" s="271" t="s">
        <v>87</v>
      </c>
      <c r="AV751" s="14" t="s">
        <v>87</v>
      </c>
      <c r="AW751" s="14" t="s">
        <v>4</v>
      </c>
      <c r="AX751" s="14" t="s">
        <v>85</v>
      </c>
      <c r="AY751" s="271" t="s">
        <v>242</v>
      </c>
    </row>
    <row r="752" s="2" customFormat="1" ht="16.5" customHeight="1">
      <c r="A752" s="40"/>
      <c r="B752" s="41"/>
      <c r="C752" s="230" t="s">
        <v>569</v>
      </c>
      <c r="D752" s="230" t="s">
        <v>245</v>
      </c>
      <c r="E752" s="231" t="s">
        <v>2235</v>
      </c>
      <c r="F752" s="232" t="s">
        <v>2236</v>
      </c>
      <c r="G752" s="233" t="s">
        <v>261</v>
      </c>
      <c r="H752" s="234">
        <v>389.44999999999999</v>
      </c>
      <c r="I752" s="235"/>
      <c r="J752" s="236">
        <f>ROUND(I752*H752,2)</f>
        <v>0</v>
      </c>
      <c r="K752" s="237"/>
      <c r="L752" s="46"/>
      <c r="M752" s="238" t="s">
        <v>1</v>
      </c>
      <c r="N752" s="239" t="s">
        <v>43</v>
      </c>
      <c r="O752" s="93"/>
      <c r="P752" s="240">
        <f>O752*H752</f>
        <v>0</v>
      </c>
      <c r="Q752" s="240">
        <v>9.0000000000000006E-05</v>
      </c>
      <c r="R752" s="240">
        <f>Q752*H752</f>
        <v>0.035050499999999998</v>
      </c>
      <c r="S752" s="240">
        <v>0</v>
      </c>
      <c r="T752" s="241">
        <f>S752*H752</f>
        <v>0</v>
      </c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R752" s="242" t="s">
        <v>1096</v>
      </c>
      <c r="AT752" s="242" t="s">
        <v>245</v>
      </c>
      <c r="AU752" s="242" t="s">
        <v>87</v>
      </c>
      <c r="AY752" s="19" t="s">
        <v>242</v>
      </c>
      <c r="BE752" s="243">
        <f>IF(N752="základní",J752,0)</f>
        <v>0</v>
      </c>
      <c r="BF752" s="243">
        <f>IF(N752="snížená",J752,0)</f>
        <v>0</v>
      </c>
      <c r="BG752" s="243">
        <f>IF(N752="zákl. přenesená",J752,0)</f>
        <v>0</v>
      </c>
      <c r="BH752" s="243">
        <f>IF(N752="sníž. přenesená",J752,0)</f>
        <v>0</v>
      </c>
      <c r="BI752" s="243">
        <f>IF(N752="nulová",J752,0)</f>
        <v>0</v>
      </c>
      <c r="BJ752" s="19" t="s">
        <v>85</v>
      </c>
      <c r="BK752" s="243">
        <f>ROUND(I752*H752,2)</f>
        <v>0</v>
      </c>
      <c r="BL752" s="19" t="s">
        <v>1096</v>
      </c>
      <c r="BM752" s="242" t="s">
        <v>9107</v>
      </c>
    </row>
    <row r="753" s="2" customFormat="1">
      <c r="A753" s="40"/>
      <c r="B753" s="41"/>
      <c r="C753" s="42"/>
      <c r="D753" s="244" t="s">
        <v>251</v>
      </c>
      <c r="E753" s="42"/>
      <c r="F753" s="245" t="s">
        <v>2238</v>
      </c>
      <c r="G753" s="42"/>
      <c r="H753" s="42"/>
      <c r="I753" s="246"/>
      <c r="J753" s="42"/>
      <c r="K753" s="42"/>
      <c r="L753" s="46"/>
      <c r="M753" s="247"/>
      <c r="N753" s="248"/>
      <c r="O753" s="93"/>
      <c r="P753" s="93"/>
      <c r="Q753" s="93"/>
      <c r="R753" s="93"/>
      <c r="S753" s="93"/>
      <c r="T753" s="94"/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T753" s="19" t="s">
        <v>251</v>
      </c>
      <c r="AU753" s="19" t="s">
        <v>87</v>
      </c>
    </row>
    <row r="754" s="2" customFormat="1">
      <c r="A754" s="40"/>
      <c r="B754" s="41"/>
      <c r="C754" s="42"/>
      <c r="D754" s="249" t="s">
        <v>253</v>
      </c>
      <c r="E754" s="42"/>
      <c r="F754" s="250" t="s">
        <v>2239</v>
      </c>
      <c r="G754" s="42"/>
      <c r="H754" s="42"/>
      <c r="I754" s="246"/>
      <c r="J754" s="42"/>
      <c r="K754" s="42"/>
      <c r="L754" s="46"/>
      <c r="M754" s="247"/>
      <c r="N754" s="248"/>
      <c r="O754" s="93"/>
      <c r="P754" s="93"/>
      <c r="Q754" s="93"/>
      <c r="R754" s="93"/>
      <c r="S754" s="93"/>
      <c r="T754" s="94"/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T754" s="19" t="s">
        <v>253</v>
      </c>
      <c r="AU754" s="19" t="s">
        <v>87</v>
      </c>
    </row>
    <row r="755" s="2" customFormat="1" ht="24.15" customHeight="1">
      <c r="A755" s="40"/>
      <c r="B755" s="41"/>
      <c r="C755" s="230" t="s">
        <v>2127</v>
      </c>
      <c r="D755" s="230" t="s">
        <v>245</v>
      </c>
      <c r="E755" s="231" t="s">
        <v>2260</v>
      </c>
      <c r="F755" s="232" t="s">
        <v>2261</v>
      </c>
      <c r="G755" s="233" t="s">
        <v>298</v>
      </c>
      <c r="H755" s="234">
        <v>13.549</v>
      </c>
      <c r="I755" s="235"/>
      <c r="J755" s="236">
        <f>ROUND(I755*H755,2)</f>
        <v>0</v>
      </c>
      <c r="K755" s="237"/>
      <c r="L755" s="46"/>
      <c r="M755" s="238" t="s">
        <v>1</v>
      </c>
      <c r="N755" s="239" t="s">
        <v>43</v>
      </c>
      <c r="O755" s="93"/>
      <c r="P755" s="240">
        <f>O755*H755</f>
        <v>0</v>
      </c>
      <c r="Q755" s="240">
        <v>0</v>
      </c>
      <c r="R755" s="240">
        <f>Q755*H755</f>
        <v>0</v>
      </c>
      <c r="S755" s="240">
        <v>0</v>
      </c>
      <c r="T755" s="241">
        <f>S755*H755</f>
        <v>0</v>
      </c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R755" s="242" t="s">
        <v>1096</v>
      </c>
      <c r="AT755" s="242" t="s">
        <v>245</v>
      </c>
      <c r="AU755" s="242" t="s">
        <v>87</v>
      </c>
      <c r="AY755" s="19" t="s">
        <v>242</v>
      </c>
      <c r="BE755" s="243">
        <f>IF(N755="základní",J755,0)</f>
        <v>0</v>
      </c>
      <c r="BF755" s="243">
        <f>IF(N755="snížená",J755,0)</f>
        <v>0</v>
      </c>
      <c r="BG755" s="243">
        <f>IF(N755="zákl. přenesená",J755,0)</f>
        <v>0</v>
      </c>
      <c r="BH755" s="243">
        <f>IF(N755="sníž. přenesená",J755,0)</f>
        <v>0</v>
      </c>
      <c r="BI755" s="243">
        <f>IF(N755="nulová",J755,0)</f>
        <v>0</v>
      </c>
      <c r="BJ755" s="19" t="s">
        <v>85</v>
      </c>
      <c r="BK755" s="243">
        <f>ROUND(I755*H755,2)</f>
        <v>0</v>
      </c>
      <c r="BL755" s="19" t="s">
        <v>1096</v>
      </c>
      <c r="BM755" s="242" t="s">
        <v>9108</v>
      </c>
    </row>
    <row r="756" s="2" customFormat="1">
      <c r="A756" s="40"/>
      <c r="B756" s="41"/>
      <c r="C756" s="42"/>
      <c r="D756" s="244" t="s">
        <v>251</v>
      </c>
      <c r="E756" s="42"/>
      <c r="F756" s="245" t="s">
        <v>2263</v>
      </c>
      <c r="G756" s="42"/>
      <c r="H756" s="42"/>
      <c r="I756" s="246"/>
      <c r="J756" s="42"/>
      <c r="K756" s="42"/>
      <c r="L756" s="46"/>
      <c r="M756" s="247"/>
      <c r="N756" s="248"/>
      <c r="O756" s="93"/>
      <c r="P756" s="93"/>
      <c r="Q756" s="93"/>
      <c r="R756" s="93"/>
      <c r="S756" s="93"/>
      <c r="T756" s="94"/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T756" s="19" t="s">
        <v>251</v>
      </c>
      <c r="AU756" s="19" t="s">
        <v>87</v>
      </c>
    </row>
    <row r="757" s="2" customFormat="1">
      <c r="A757" s="40"/>
      <c r="B757" s="41"/>
      <c r="C757" s="42"/>
      <c r="D757" s="249" t="s">
        <v>253</v>
      </c>
      <c r="E757" s="42"/>
      <c r="F757" s="250" t="s">
        <v>2264</v>
      </c>
      <c r="G757" s="42"/>
      <c r="H757" s="42"/>
      <c r="I757" s="246"/>
      <c r="J757" s="42"/>
      <c r="K757" s="42"/>
      <c r="L757" s="46"/>
      <c r="M757" s="247"/>
      <c r="N757" s="248"/>
      <c r="O757" s="93"/>
      <c r="P757" s="93"/>
      <c r="Q757" s="93"/>
      <c r="R757" s="93"/>
      <c r="S757" s="93"/>
      <c r="T757" s="94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253</v>
      </c>
      <c r="AU757" s="19" t="s">
        <v>87</v>
      </c>
    </row>
    <row r="758" s="12" customFormat="1" ht="22.8" customHeight="1">
      <c r="A758" s="12"/>
      <c r="B758" s="214"/>
      <c r="C758" s="215"/>
      <c r="D758" s="216" t="s">
        <v>77</v>
      </c>
      <c r="E758" s="228" t="s">
        <v>2265</v>
      </c>
      <c r="F758" s="228" t="s">
        <v>2266</v>
      </c>
      <c r="G758" s="215"/>
      <c r="H758" s="215"/>
      <c r="I758" s="218"/>
      <c r="J758" s="229">
        <f>BK758</f>
        <v>0</v>
      </c>
      <c r="K758" s="215"/>
      <c r="L758" s="220"/>
      <c r="M758" s="221"/>
      <c r="N758" s="222"/>
      <c r="O758" s="222"/>
      <c r="P758" s="223">
        <f>SUM(P759:P797)</f>
        <v>0</v>
      </c>
      <c r="Q758" s="222"/>
      <c r="R758" s="223">
        <f>SUM(R759:R797)</f>
        <v>0.29363299999999998</v>
      </c>
      <c r="S758" s="222"/>
      <c r="T758" s="224">
        <f>SUM(T759:T797)</f>
        <v>0</v>
      </c>
      <c r="U758" s="12"/>
      <c r="V758" s="12"/>
      <c r="W758" s="12"/>
      <c r="X758" s="12"/>
      <c r="Y758" s="12"/>
      <c r="Z758" s="12"/>
      <c r="AA758" s="12"/>
      <c r="AB758" s="12"/>
      <c r="AC758" s="12"/>
      <c r="AD758" s="12"/>
      <c r="AE758" s="12"/>
      <c r="AR758" s="225" t="s">
        <v>87</v>
      </c>
      <c r="AT758" s="226" t="s">
        <v>77</v>
      </c>
      <c r="AU758" s="226" t="s">
        <v>85</v>
      </c>
      <c r="AY758" s="225" t="s">
        <v>242</v>
      </c>
      <c r="BK758" s="227">
        <f>SUM(BK759:BK797)</f>
        <v>0</v>
      </c>
    </row>
    <row r="759" s="2" customFormat="1" ht="24.15" customHeight="1">
      <c r="A759" s="40"/>
      <c r="B759" s="41"/>
      <c r="C759" s="230" t="s">
        <v>730</v>
      </c>
      <c r="D759" s="230" t="s">
        <v>245</v>
      </c>
      <c r="E759" s="231" t="s">
        <v>2268</v>
      </c>
      <c r="F759" s="232" t="s">
        <v>2269</v>
      </c>
      <c r="G759" s="233" t="s">
        <v>248</v>
      </c>
      <c r="H759" s="234">
        <v>61.920000000000002</v>
      </c>
      <c r="I759" s="235"/>
      <c r="J759" s="236">
        <f>ROUND(I759*H759,2)</f>
        <v>0</v>
      </c>
      <c r="K759" s="237"/>
      <c r="L759" s="46"/>
      <c r="M759" s="238" t="s">
        <v>1</v>
      </c>
      <c r="N759" s="239" t="s">
        <v>43</v>
      </c>
      <c r="O759" s="93"/>
      <c r="P759" s="240">
        <f>O759*H759</f>
        <v>0</v>
      </c>
      <c r="Q759" s="240">
        <v>0.00013999999999999999</v>
      </c>
      <c r="R759" s="240">
        <f>Q759*H759</f>
        <v>0.0086687999999999991</v>
      </c>
      <c r="S759" s="240">
        <v>0</v>
      </c>
      <c r="T759" s="241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42" t="s">
        <v>1096</v>
      </c>
      <c r="AT759" s="242" t="s">
        <v>245</v>
      </c>
      <c r="AU759" s="242" t="s">
        <v>87</v>
      </c>
      <c r="AY759" s="19" t="s">
        <v>242</v>
      </c>
      <c r="BE759" s="243">
        <f>IF(N759="základní",J759,0)</f>
        <v>0</v>
      </c>
      <c r="BF759" s="243">
        <f>IF(N759="snížená",J759,0)</f>
        <v>0</v>
      </c>
      <c r="BG759" s="243">
        <f>IF(N759="zákl. přenesená",J759,0)</f>
        <v>0</v>
      </c>
      <c r="BH759" s="243">
        <f>IF(N759="sníž. přenesená",J759,0)</f>
        <v>0</v>
      </c>
      <c r="BI759" s="243">
        <f>IF(N759="nulová",J759,0)</f>
        <v>0</v>
      </c>
      <c r="BJ759" s="19" t="s">
        <v>85</v>
      </c>
      <c r="BK759" s="243">
        <f>ROUND(I759*H759,2)</f>
        <v>0</v>
      </c>
      <c r="BL759" s="19" t="s">
        <v>1096</v>
      </c>
      <c r="BM759" s="242" t="s">
        <v>9109</v>
      </c>
    </row>
    <row r="760" s="2" customFormat="1">
      <c r="A760" s="40"/>
      <c r="B760" s="41"/>
      <c r="C760" s="42"/>
      <c r="D760" s="244" t="s">
        <v>251</v>
      </c>
      <c r="E760" s="42"/>
      <c r="F760" s="245" t="s">
        <v>2271</v>
      </c>
      <c r="G760" s="42"/>
      <c r="H760" s="42"/>
      <c r="I760" s="246"/>
      <c r="J760" s="42"/>
      <c r="K760" s="42"/>
      <c r="L760" s="46"/>
      <c r="M760" s="247"/>
      <c r="N760" s="248"/>
      <c r="O760" s="93"/>
      <c r="P760" s="93"/>
      <c r="Q760" s="93"/>
      <c r="R760" s="93"/>
      <c r="S760" s="93"/>
      <c r="T760" s="94"/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T760" s="19" t="s">
        <v>251</v>
      </c>
      <c r="AU760" s="19" t="s">
        <v>87</v>
      </c>
    </row>
    <row r="761" s="2" customFormat="1">
      <c r="A761" s="40"/>
      <c r="B761" s="41"/>
      <c r="C761" s="42"/>
      <c r="D761" s="249" t="s">
        <v>253</v>
      </c>
      <c r="E761" s="42"/>
      <c r="F761" s="250" t="s">
        <v>2272</v>
      </c>
      <c r="G761" s="42"/>
      <c r="H761" s="42"/>
      <c r="I761" s="246"/>
      <c r="J761" s="42"/>
      <c r="K761" s="42"/>
      <c r="L761" s="46"/>
      <c r="M761" s="247"/>
      <c r="N761" s="248"/>
      <c r="O761" s="93"/>
      <c r="P761" s="93"/>
      <c r="Q761" s="93"/>
      <c r="R761" s="93"/>
      <c r="S761" s="93"/>
      <c r="T761" s="94"/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T761" s="19" t="s">
        <v>253</v>
      </c>
      <c r="AU761" s="19" t="s">
        <v>87</v>
      </c>
    </row>
    <row r="762" s="14" customFormat="1">
      <c r="A762" s="14"/>
      <c r="B762" s="261"/>
      <c r="C762" s="262"/>
      <c r="D762" s="244" t="s">
        <v>255</v>
      </c>
      <c r="E762" s="263" t="s">
        <v>1</v>
      </c>
      <c r="F762" s="264" t="s">
        <v>9110</v>
      </c>
      <c r="G762" s="262"/>
      <c r="H762" s="265">
        <v>61.920000000000002</v>
      </c>
      <c r="I762" s="266"/>
      <c r="J762" s="262"/>
      <c r="K762" s="262"/>
      <c r="L762" s="267"/>
      <c r="M762" s="268"/>
      <c r="N762" s="269"/>
      <c r="O762" s="269"/>
      <c r="P762" s="269"/>
      <c r="Q762" s="269"/>
      <c r="R762" s="269"/>
      <c r="S762" s="269"/>
      <c r="T762" s="270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71" t="s">
        <v>255</v>
      </c>
      <c r="AU762" s="271" t="s">
        <v>87</v>
      </c>
      <c r="AV762" s="14" t="s">
        <v>87</v>
      </c>
      <c r="AW762" s="14" t="s">
        <v>36</v>
      </c>
      <c r="AX762" s="14" t="s">
        <v>85</v>
      </c>
      <c r="AY762" s="271" t="s">
        <v>242</v>
      </c>
    </row>
    <row r="763" s="2" customFormat="1" ht="24.15" customHeight="1">
      <c r="A763" s="40"/>
      <c r="B763" s="41"/>
      <c r="C763" s="230" t="s">
        <v>737</v>
      </c>
      <c r="D763" s="230" t="s">
        <v>245</v>
      </c>
      <c r="E763" s="231" t="s">
        <v>2275</v>
      </c>
      <c r="F763" s="232" t="s">
        <v>2276</v>
      </c>
      <c r="G763" s="233" t="s">
        <v>248</v>
      </c>
      <c r="H763" s="234">
        <v>61.920000000000002</v>
      </c>
      <c r="I763" s="235"/>
      <c r="J763" s="236">
        <f>ROUND(I763*H763,2)</f>
        <v>0</v>
      </c>
      <c r="K763" s="237"/>
      <c r="L763" s="46"/>
      <c r="M763" s="238" t="s">
        <v>1</v>
      </c>
      <c r="N763" s="239" t="s">
        <v>43</v>
      </c>
      <c r="O763" s="93"/>
      <c r="P763" s="240">
        <f>O763*H763</f>
        <v>0</v>
      </c>
      <c r="Q763" s="240">
        <v>0.00012</v>
      </c>
      <c r="R763" s="240">
        <f>Q763*H763</f>
        <v>0.0074304000000000002</v>
      </c>
      <c r="S763" s="240">
        <v>0</v>
      </c>
      <c r="T763" s="241">
        <f>S763*H763</f>
        <v>0</v>
      </c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R763" s="242" t="s">
        <v>1096</v>
      </c>
      <c r="AT763" s="242" t="s">
        <v>245</v>
      </c>
      <c r="AU763" s="242" t="s">
        <v>87</v>
      </c>
      <c r="AY763" s="19" t="s">
        <v>242</v>
      </c>
      <c r="BE763" s="243">
        <f>IF(N763="základní",J763,0)</f>
        <v>0</v>
      </c>
      <c r="BF763" s="243">
        <f>IF(N763="snížená",J763,0)</f>
        <v>0</v>
      </c>
      <c r="BG763" s="243">
        <f>IF(N763="zákl. přenesená",J763,0)</f>
        <v>0</v>
      </c>
      <c r="BH763" s="243">
        <f>IF(N763="sníž. přenesená",J763,0)</f>
        <v>0</v>
      </c>
      <c r="BI763" s="243">
        <f>IF(N763="nulová",J763,0)</f>
        <v>0</v>
      </c>
      <c r="BJ763" s="19" t="s">
        <v>85</v>
      </c>
      <c r="BK763" s="243">
        <f>ROUND(I763*H763,2)</f>
        <v>0</v>
      </c>
      <c r="BL763" s="19" t="s">
        <v>1096</v>
      </c>
      <c r="BM763" s="242" t="s">
        <v>9111</v>
      </c>
    </row>
    <row r="764" s="2" customFormat="1">
      <c r="A764" s="40"/>
      <c r="B764" s="41"/>
      <c r="C764" s="42"/>
      <c r="D764" s="244" t="s">
        <v>251</v>
      </c>
      <c r="E764" s="42"/>
      <c r="F764" s="245" t="s">
        <v>2278</v>
      </c>
      <c r="G764" s="42"/>
      <c r="H764" s="42"/>
      <c r="I764" s="246"/>
      <c r="J764" s="42"/>
      <c r="K764" s="42"/>
      <c r="L764" s="46"/>
      <c r="M764" s="247"/>
      <c r="N764" s="248"/>
      <c r="O764" s="93"/>
      <c r="P764" s="93"/>
      <c r="Q764" s="93"/>
      <c r="R764" s="93"/>
      <c r="S764" s="93"/>
      <c r="T764" s="94"/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T764" s="19" t="s">
        <v>251</v>
      </c>
      <c r="AU764" s="19" t="s">
        <v>87</v>
      </c>
    </row>
    <row r="765" s="2" customFormat="1">
      <c r="A765" s="40"/>
      <c r="B765" s="41"/>
      <c r="C765" s="42"/>
      <c r="D765" s="249" t="s">
        <v>253</v>
      </c>
      <c r="E765" s="42"/>
      <c r="F765" s="250" t="s">
        <v>2279</v>
      </c>
      <c r="G765" s="42"/>
      <c r="H765" s="42"/>
      <c r="I765" s="246"/>
      <c r="J765" s="42"/>
      <c r="K765" s="42"/>
      <c r="L765" s="46"/>
      <c r="M765" s="247"/>
      <c r="N765" s="248"/>
      <c r="O765" s="93"/>
      <c r="P765" s="93"/>
      <c r="Q765" s="93"/>
      <c r="R765" s="93"/>
      <c r="S765" s="93"/>
      <c r="T765" s="94"/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T765" s="19" t="s">
        <v>253</v>
      </c>
      <c r="AU765" s="19" t="s">
        <v>87</v>
      </c>
    </row>
    <row r="766" s="2" customFormat="1" ht="16.5" customHeight="1">
      <c r="A766" s="40"/>
      <c r="B766" s="41"/>
      <c r="C766" s="230" t="s">
        <v>1231</v>
      </c>
      <c r="D766" s="230" t="s">
        <v>245</v>
      </c>
      <c r="E766" s="231" t="s">
        <v>2281</v>
      </c>
      <c r="F766" s="232" t="s">
        <v>2282</v>
      </c>
      <c r="G766" s="233" t="s">
        <v>248</v>
      </c>
      <c r="H766" s="234">
        <v>538.27999999999997</v>
      </c>
      <c r="I766" s="235"/>
      <c r="J766" s="236">
        <f>ROUND(I766*H766,2)</f>
        <v>0</v>
      </c>
      <c r="K766" s="237"/>
      <c r="L766" s="46"/>
      <c r="M766" s="238" t="s">
        <v>1</v>
      </c>
      <c r="N766" s="239" t="s">
        <v>43</v>
      </c>
      <c r="O766" s="93"/>
      <c r="P766" s="240">
        <f>O766*H766</f>
        <v>0</v>
      </c>
      <c r="Q766" s="240">
        <v>0</v>
      </c>
      <c r="R766" s="240">
        <f>Q766*H766</f>
        <v>0</v>
      </c>
      <c r="S766" s="240">
        <v>0</v>
      </c>
      <c r="T766" s="241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42" t="s">
        <v>1096</v>
      </c>
      <c r="AT766" s="242" t="s">
        <v>245</v>
      </c>
      <c r="AU766" s="242" t="s">
        <v>87</v>
      </c>
      <c r="AY766" s="19" t="s">
        <v>242</v>
      </c>
      <c r="BE766" s="243">
        <f>IF(N766="základní",J766,0)</f>
        <v>0</v>
      </c>
      <c r="BF766" s="243">
        <f>IF(N766="snížená",J766,0)</f>
        <v>0</v>
      </c>
      <c r="BG766" s="243">
        <f>IF(N766="zákl. přenesená",J766,0)</f>
        <v>0</v>
      </c>
      <c r="BH766" s="243">
        <f>IF(N766="sníž. přenesená",J766,0)</f>
        <v>0</v>
      </c>
      <c r="BI766" s="243">
        <f>IF(N766="nulová",J766,0)</f>
        <v>0</v>
      </c>
      <c r="BJ766" s="19" t="s">
        <v>85</v>
      </c>
      <c r="BK766" s="243">
        <f>ROUND(I766*H766,2)</f>
        <v>0</v>
      </c>
      <c r="BL766" s="19" t="s">
        <v>1096</v>
      </c>
      <c r="BM766" s="242" t="s">
        <v>9112</v>
      </c>
    </row>
    <row r="767" s="2" customFormat="1">
      <c r="A767" s="40"/>
      <c r="B767" s="41"/>
      <c r="C767" s="42"/>
      <c r="D767" s="244" t="s">
        <v>251</v>
      </c>
      <c r="E767" s="42"/>
      <c r="F767" s="245" t="s">
        <v>2284</v>
      </c>
      <c r="G767" s="42"/>
      <c r="H767" s="42"/>
      <c r="I767" s="246"/>
      <c r="J767" s="42"/>
      <c r="K767" s="42"/>
      <c r="L767" s="46"/>
      <c r="M767" s="247"/>
      <c r="N767" s="248"/>
      <c r="O767" s="93"/>
      <c r="P767" s="93"/>
      <c r="Q767" s="93"/>
      <c r="R767" s="93"/>
      <c r="S767" s="93"/>
      <c r="T767" s="94"/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T767" s="19" t="s">
        <v>251</v>
      </c>
      <c r="AU767" s="19" t="s">
        <v>87</v>
      </c>
    </row>
    <row r="768" s="2" customFormat="1">
      <c r="A768" s="40"/>
      <c r="B768" s="41"/>
      <c r="C768" s="42"/>
      <c r="D768" s="249" t="s">
        <v>253</v>
      </c>
      <c r="E768" s="42"/>
      <c r="F768" s="250" t="s">
        <v>2285</v>
      </c>
      <c r="G768" s="42"/>
      <c r="H768" s="42"/>
      <c r="I768" s="246"/>
      <c r="J768" s="42"/>
      <c r="K768" s="42"/>
      <c r="L768" s="46"/>
      <c r="M768" s="247"/>
      <c r="N768" s="248"/>
      <c r="O768" s="93"/>
      <c r="P768" s="93"/>
      <c r="Q768" s="93"/>
      <c r="R768" s="93"/>
      <c r="S768" s="93"/>
      <c r="T768" s="94"/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T768" s="19" t="s">
        <v>253</v>
      </c>
      <c r="AU768" s="19" t="s">
        <v>87</v>
      </c>
    </row>
    <row r="769" s="13" customFormat="1">
      <c r="A769" s="13"/>
      <c r="B769" s="251"/>
      <c r="C769" s="252"/>
      <c r="D769" s="244" t="s">
        <v>255</v>
      </c>
      <c r="E769" s="253" t="s">
        <v>1</v>
      </c>
      <c r="F769" s="254" t="s">
        <v>2286</v>
      </c>
      <c r="G769" s="252"/>
      <c r="H769" s="253" t="s">
        <v>1</v>
      </c>
      <c r="I769" s="255"/>
      <c r="J769" s="252"/>
      <c r="K769" s="252"/>
      <c r="L769" s="256"/>
      <c r="M769" s="257"/>
      <c r="N769" s="258"/>
      <c r="O769" s="258"/>
      <c r="P769" s="258"/>
      <c r="Q769" s="258"/>
      <c r="R769" s="258"/>
      <c r="S769" s="258"/>
      <c r="T769" s="259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60" t="s">
        <v>255</v>
      </c>
      <c r="AU769" s="260" t="s">
        <v>87</v>
      </c>
      <c r="AV769" s="13" t="s">
        <v>85</v>
      </c>
      <c r="AW769" s="13" t="s">
        <v>36</v>
      </c>
      <c r="AX769" s="13" t="s">
        <v>78</v>
      </c>
      <c r="AY769" s="260" t="s">
        <v>242</v>
      </c>
    </row>
    <row r="770" s="14" customFormat="1">
      <c r="A770" s="14"/>
      <c r="B770" s="261"/>
      <c r="C770" s="262"/>
      <c r="D770" s="244" t="s">
        <v>255</v>
      </c>
      <c r="E770" s="263" t="s">
        <v>1</v>
      </c>
      <c r="F770" s="264" t="s">
        <v>9113</v>
      </c>
      <c r="G770" s="262"/>
      <c r="H770" s="265">
        <v>158.38000000000002</v>
      </c>
      <c r="I770" s="266"/>
      <c r="J770" s="262"/>
      <c r="K770" s="262"/>
      <c r="L770" s="267"/>
      <c r="M770" s="268"/>
      <c r="N770" s="269"/>
      <c r="O770" s="269"/>
      <c r="P770" s="269"/>
      <c r="Q770" s="269"/>
      <c r="R770" s="269"/>
      <c r="S770" s="269"/>
      <c r="T770" s="270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71" t="s">
        <v>255</v>
      </c>
      <c r="AU770" s="271" t="s">
        <v>87</v>
      </c>
      <c r="AV770" s="14" t="s">
        <v>87</v>
      </c>
      <c r="AW770" s="14" t="s">
        <v>36</v>
      </c>
      <c r="AX770" s="14" t="s">
        <v>78</v>
      </c>
      <c r="AY770" s="271" t="s">
        <v>242</v>
      </c>
    </row>
    <row r="771" s="14" customFormat="1">
      <c r="A771" s="14"/>
      <c r="B771" s="261"/>
      <c r="C771" s="262"/>
      <c r="D771" s="244" t="s">
        <v>255</v>
      </c>
      <c r="E771" s="263" t="s">
        <v>1</v>
      </c>
      <c r="F771" s="264" t="s">
        <v>9114</v>
      </c>
      <c r="G771" s="262"/>
      <c r="H771" s="265">
        <v>379.90000000000003</v>
      </c>
      <c r="I771" s="266"/>
      <c r="J771" s="262"/>
      <c r="K771" s="262"/>
      <c r="L771" s="267"/>
      <c r="M771" s="268"/>
      <c r="N771" s="269"/>
      <c r="O771" s="269"/>
      <c r="P771" s="269"/>
      <c r="Q771" s="269"/>
      <c r="R771" s="269"/>
      <c r="S771" s="269"/>
      <c r="T771" s="270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71" t="s">
        <v>255</v>
      </c>
      <c r="AU771" s="271" t="s">
        <v>87</v>
      </c>
      <c r="AV771" s="14" t="s">
        <v>87</v>
      </c>
      <c r="AW771" s="14" t="s">
        <v>36</v>
      </c>
      <c r="AX771" s="14" t="s">
        <v>78</v>
      </c>
      <c r="AY771" s="271" t="s">
        <v>242</v>
      </c>
    </row>
    <row r="772" s="14" customFormat="1">
      <c r="A772" s="14"/>
      <c r="B772" s="261"/>
      <c r="C772" s="262"/>
      <c r="D772" s="244" t="s">
        <v>255</v>
      </c>
      <c r="E772" s="263" t="s">
        <v>1</v>
      </c>
      <c r="F772" s="264" t="s">
        <v>342</v>
      </c>
      <c r="G772" s="262"/>
      <c r="H772" s="265">
        <v>0</v>
      </c>
      <c r="I772" s="266"/>
      <c r="J772" s="262"/>
      <c r="K772" s="262"/>
      <c r="L772" s="267"/>
      <c r="M772" s="268"/>
      <c r="N772" s="269"/>
      <c r="O772" s="269"/>
      <c r="P772" s="269"/>
      <c r="Q772" s="269"/>
      <c r="R772" s="269"/>
      <c r="S772" s="269"/>
      <c r="T772" s="270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71" t="s">
        <v>255</v>
      </c>
      <c r="AU772" s="271" t="s">
        <v>87</v>
      </c>
      <c r="AV772" s="14" t="s">
        <v>87</v>
      </c>
      <c r="AW772" s="14" t="s">
        <v>36</v>
      </c>
      <c r="AX772" s="14" t="s">
        <v>78</v>
      </c>
      <c r="AY772" s="271" t="s">
        <v>242</v>
      </c>
    </row>
    <row r="773" s="15" customFormat="1">
      <c r="A773" s="15"/>
      <c r="B773" s="272"/>
      <c r="C773" s="273"/>
      <c r="D773" s="244" t="s">
        <v>255</v>
      </c>
      <c r="E773" s="274" t="s">
        <v>1</v>
      </c>
      <c r="F773" s="275" t="s">
        <v>268</v>
      </c>
      <c r="G773" s="273"/>
      <c r="H773" s="276">
        <v>538.28000000000009</v>
      </c>
      <c r="I773" s="277"/>
      <c r="J773" s="273"/>
      <c r="K773" s="273"/>
      <c r="L773" s="278"/>
      <c r="M773" s="279"/>
      <c r="N773" s="280"/>
      <c r="O773" s="280"/>
      <c r="P773" s="280"/>
      <c r="Q773" s="280"/>
      <c r="R773" s="280"/>
      <c r="S773" s="280"/>
      <c r="T773" s="281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82" t="s">
        <v>255</v>
      </c>
      <c r="AU773" s="282" t="s">
        <v>87</v>
      </c>
      <c r="AV773" s="15" t="s">
        <v>249</v>
      </c>
      <c r="AW773" s="15" t="s">
        <v>36</v>
      </c>
      <c r="AX773" s="15" t="s">
        <v>85</v>
      </c>
      <c r="AY773" s="282" t="s">
        <v>242</v>
      </c>
    </row>
    <row r="774" s="2" customFormat="1" ht="24.15" customHeight="1">
      <c r="A774" s="40"/>
      <c r="B774" s="41"/>
      <c r="C774" s="230" t="s">
        <v>1281</v>
      </c>
      <c r="D774" s="230" t="s">
        <v>245</v>
      </c>
      <c r="E774" s="231" t="s">
        <v>2294</v>
      </c>
      <c r="F774" s="232" t="s">
        <v>2295</v>
      </c>
      <c r="G774" s="233" t="s">
        <v>248</v>
      </c>
      <c r="H774" s="234">
        <v>538.27999999999997</v>
      </c>
      <c r="I774" s="235"/>
      <c r="J774" s="236">
        <f>ROUND(I774*H774,2)</f>
        <v>0</v>
      </c>
      <c r="K774" s="237"/>
      <c r="L774" s="46"/>
      <c r="M774" s="238" t="s">
        <v>1</v>
      </c>
      <c r="N774" s="239" t="s">
        <v>43</v>
      </c>
      <c r="O774" s="93"/>
      <c r="P774" s="240">
        <f>O774*H774</f>
        <v>0</v>
      </c>
      <c r="Q774" s="240">
        <v>0.00010000000000000001</v>
      </c>
      <c r="R774" s="240">
        <f>Q774*H774</f>
        <v>0.053828000000000001</v>
      </c>
      <c r="S774" s="240">
        <v>0</v>
      </c>
      <c r="T774" s="241">
        <f>S774*H774</f>
        <v>0</v>
      </c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R774" s="242" t="s">
        <v>1096</v>
      </c>
      <c r="AT774" s="242" t="s">
        <v>245</v>
      </c>
      <c r="AU774" s="242" t="s">
        <v>87</v>
      </c>
      <c r="AY774" s="19" t="s">
        <v>242</v>
      </c>
      <c r="BE774" s="243">
        <f>IF(N774="základní",J774,0)</f>
        <v>0</v>
      </c>
      <c r="BF774" s="243">
        <f>IF(N774="snížená",J774,0)</f>
        <v>0</v>
      </c>
      <c r="BG774" s="243">
        <f>IF(N774="zákl. přenesená",J774,0)</f>
        <v>0</v>
      </c>
      <c r="BH774" s="243">
        <f>IF(N774="sníž. přenesená",J774,0)</f>
        <v>0</v>
      </c>
      <c r="BI774" s="243">
        <f>IF(N774="nulová",J774,0)</f>
        <v>0</v>
      </c>
      <c r="BJ774" s="19" t="s">
        <v>85</v>
      </c>
      <c r="BK774" s="243">
        <f>ROUND(I774*H774,2)</f>
        <v>0</v>
      </c>
      <c r="BL774" s="19" t="s">
        <v>1096</v>
      </c>
      <c r="BM774" s="242" t="s">
        <v>9115</v>
      </c>
    </row>
    <row r="775" s="2" customFormat="1">
      <c r="A775" s="40"/>
      <c r="B775" s="41"/>
      <c r="C775" s="42"/>
      <c r="D775" s="244" t="s">
        <v>251</v>
      </c>
      <c r="E775" s="42"/>
      <c r="F775" s="245" t="s">
        <v>2297</v>
      </c>
      <c r="G775" s="42"/>
      <c r="H775" s="42"/>
      <c r="I775" s="246"/>
      <c r="J775" s="42"/>
      <c r="K775" s="42"/>
      <c r="L775" s="46"/>
      <c r="M775" s="247"/>
      <c r="N775" s="248"/>
      <c r="O775" s="93"/>
      <c r="P775" s="93"/>
      <c r="Q775" s="93"/>
      <c r="R775" s="93"/>
      <c r="S775" s="93"/>
      <c r="T775" s="94"/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T775" s="19" t="s">
        <v>251</v>
      </c>
      <c r="AU775" s="19" t="s">
        <v>87</v>
      </c>
    </row>
    <row r="776" s="2" customFormat="1">
      <c r="A776" s="40"/>
      <c r="B776" s="41"/>
      <c r="C776" s="42"/>
      <c r="D776" s="249" t="s">
        <v>253</v>
      </c>
      <c r="E776" s="42"/>
      <c r="F776" s="250" t="s">
        <v>2298</v>
      </c>
      <c r="G776" s="42"/>
      <c r="H776" s="42"/>
      <c r="I776" s="246"/>
      <c r="J776" s="42"/>
      <c r="K776" s="42"/>
      <c r="L776" s="46"/>
      <c r="M776" s="247"/>
      <c r="N776" s="248"/>
      <c r="O776" s="93"/>
      <c r="P776" s="93"/>
      <c r="Q776" s="93"/>
      <c r="R776" s="93"/>
      <c r="S776" s="93"/>
      <c r="T776" s="94"/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T776" s="19" t="s">
        <v>253</v>
      </c>
      <c r="AU776" s="19" t="s">
        <v>87</v>
      </c>
    </row>
    <row r="777" s="13" customFormat="1">
      <c r="A777" s="13"/>
      <c r="B777" s="251"/>
      <c r="C777" s="252"/>
      <c r="D777" s="244" t="s">
        <v>255</v>
      </c>
      <c r="E777" s="253" t="s">
        <v>1</v>
      </c>
      <c r="F777" s="254" t="s">
        <v>2286</v>
      </c>
      <c r="G777" s="252"/>
      <c r="H777" s="253" t="s">
        <v>1</v>
      </c>
      <c r="I777" s="255"/>
      <c r="J777" s="252"/>
      <c r="K777" s="252"/>
      <c r="L777" s="256"/>
      <c r="M777" s="257"/>
      <c r="N777" s="258"/>
      <c r="O777" s="258"/>
      <c r="P777" s="258"/>
      <c r="Q777" s="258"/>
      <c r="R777" s="258"/>
      <c r="S777" s="258"/>
      <c r="T777" s="259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60" t="s">
        <v>255</v>
      </c>
      <c r="AU777" s="260" t="s">
        <v>87</v>
      </c>
      <c r="AV777" s="13" t="s">
        <v>85</v>
      </c>
      <c r="AW777" s="13" t="s">
        <v>36</v>
      </c>
      <c r="AX777" s="13" t="s">
        <v>78</v>
      </c>
      <c r="AY777" s="260" t="s">
        <v>242</v>
      </c>
    </row>
    <row r="778" s="14" customFormat="1">
      <c r="A778" s="14"/>
      <c r="B778" s="261"/>
      <c r="C778" s="262"/>
      <c r="D778" s="244" t="s">
        <v>255</v>
      </c>
      <c r="E778" s="263" t="s">
        <v>1</v>
      </c>
      <c r="F778" s="264" t="s">
        <v>9113</v>
      </c>
      <c r="G778" s="262"/>
      <c r="H778" s="265">
        <v>158.38000000000002</v>
      </c>
      <c r="I778" s="266"/>
      <c r="J778" s="262"/>
      <c r="K778" s="262"/>
      <c r="L778" s="267"/>
      <c r="M778" s="268"/>
      <c r="N778" s="269"/>
      <c r="O778" s="269"/>
      <c r="P778" s="269"/>
      <c r="Q778" s="269"/>
      <c r="R778" s="269"/>
      <c r="S778" s="269"/>
      <c r="T778" s="270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71" t="s">
        <v>255</v>
      </c>
      <c r="AU778" s="271" t="s">
        <v>87</v>
      </c>
      <c r="AV778" s="14" t="s">
        <v>87</v>
      </c>
      <c r="AW778" s="14" t="s">
        <v>36</v>
      </c>
      <c r="AX778" s="14" t="s">
        <v>78</v>
      </c>
      <c r="AY778" s="271" t="s">
        <v>242</v>
      </c>
    </row>
    <row r="779" s="14" customFormat="1">
      <c r="A779" s="14"/>
      <c r="B779" s="261"/>
      <c r="C779" s="262"/>
      <c r="D779" s="244" t="s">
        <v>255</v>
      </c>
      <c r="E779" s="263" t="s">
        <v>1</v>
      </c>
      <c r="F779" s="264" t="s">
        <v>9114</v>
      </c>
      <c r="G779" s="262"/>
      <c r="H779" s="265">
        <v>379.90000000000003</v>
      </c>
      <c r="I779" s="266"/>
      <c r="J779" s="262"/>
      <c r="K779" s="262"/>
      <c r="L779" s="267"/>
      <c r="M779" s="268"/>
      <c r="N779" s="269"/>
      <c r="O779" s="269"/>
      <c r="P779" s="269"/>
      <c r="Q779" s="269"/>
      <c r="R779" s="269"/>
      <c r="S779" s="269"/>
      <c r="T779" s="270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71" t="s">
        <v>255</v>
      </c>
      <c r="AU779" s="271" t="s">
        <v>87</v>
      </c>
      <c r="AV779" s="14" t="s">
        <v>87</v>
      </c>
      <c r="AW779" s="14" t="s">
        <v>36</v>
      </c>
      <c r="AX779" s="14" t="s">
        <v>78</v>
      </c>
      <c r="AY779" s="271" t="s">
        <v>242</v>
      </c>
    </row>
    <row r="780" s="14" customFormat="1">
      <c r="A780" s="14"/>
      <c r="B780" s="261"/>
      <c r="C780" s="262"/>
      <c r="D780" s="244" t="s">
        <v>255</v>
      </c>
      <c r="E780" s="263" t="s">
        <v>1</v>
      </c>
      <c r="F780" s="264" t="s">
        <v>342</v>
      </c>
      <c r="G780" s="262"/>
      <c r="H780" s="265">
        <v>0</v>
      </c>
      <c r="I780" s="266"/>
      <c r="J780" s="262"/>
      <c r="K780" s="262"/>
      <c r="L780" s="267"/>
      <c r="M780" s="268"/>
      <c r="N780" s="269"/>
      <c r="O780" s="269"/>
      <c r="P780" s="269"/>
      <c r="Q780" s="269"/>
      <c r="R780" s="269"/>
      <c r="S780" s="269"/>
      <c r="T780" s="270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71" t="s">
        <v>255</v>
      </c>
      <c r="AU780" s="271" t="s">
        <v>87</v>
      </c>
      <c r="AV780" s="14" t="s">
        <v>87</v>
      </c>
      <c r="AW780" s="14" t="s">
        <v>36</v>
      </c>
      <c r="AX780" s="14" t="s">
        <v>78</v>
      </c>
      <c r="AY780" s="271" t="s">
        <v>242</v>
      </c>
    </row>
    <row r="781" s="15" customFormat="1">
      <c r="A781" s="15"/>
      <c r="B781" s="272"/>
      <c r="C781" s="273"/>
      <c r="D781" s="244" t="s">
        <v>255</v>
      </c>
      <c r="E781" s="274" t="s">
        <v>1</v>
      </c>
      <c r="F781" s="275" t="s">
        <v>268</v>
      </c>
      <c r="G781" s="273"/>
      <c r="H781" s="276">
        <v>538.28000000000009</v>
      </c>
      <c r="I781" s="277"/>
      <c r="J781" s="273"/>
      <c r="K781" s="273"/>
      <c r="L781" s="278"/>
      <c r="M781" s="279"/>
      <c r="N781" s="280"/>
      <c r="O781" s="280"/>
      <c r="P781" s="280"/>
      <c r="Q781" s="280"/>
      <c r="R781" s="280"/>
      <c r="S781" s="280"/>
      <c r="T781" s="281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T781" s="282" t="s">
        <v>255</v>
      </c>
      <c r="AU781" s="282" t="s">
        <v>87</v>
      </c>
      <c r="AV781" s="15" t="s">
        <v>249</v>
      </c>
      <c r="AW781" s="15" t="s">
        <v>36</v>
      </c>
      <c r="AX781" s="15" t="s">
        <v>85</v>
      </c>
      <c r="AY781" s="282" t="s">
        <v>242</v>
      </c>
    </row>
    <row r="782" s="2" customFormat="1" ht="24.15" customHeight="1">
      <c r="A782" s="40"/>
      <c r="B782" s="41"/>
      <c r="C782" s="230" t="s">
        <v>1288</v>
      </c>
      <c r="D782" s="230" t="s">
        <v>245</v>
      </c>
      <c r="E782" s="231" t="s">
        <v>2300</v>
      </c>
      <c r="F782" s="232" t="s">
        <v>2301</v>
      </c>
      <c r="G782" s="233" t="s">
        <v>248</v>
      </c>
      <c r="H782" s="234">
        <v>538.27999999999997</v>
      </c>
      <c r="I782" s="235"/>
      <c r="J782" s="236">
        <f>ROUND(I782*H782,2)</f>
        <v>0</v>
      </c>
      <c r="K782" s="237"/>
      <c r="L782" s="46"/>
      <c r="M782" s="238" t="s">
        <v>1</v>
      </c>
      <c r="N782" s="239" t="s">
        <v>43</v>
      </c>
      <c r="O782" s="93"/>
      <c r="P782" s="240">
        <f>O782*H782</f>
        <v>0</v>
      </c>
      <c r="Q782" s="240">
        <v>0.00036000000000000002</v>
      </c>
      <c r="R782" s="240">
        <f>Q782*H782</f>
        <v>0.1937808</v>
      </c>
      <c r="S782" s="240">
        <v>0</v>
      </c>
      <c r="T782" s="241">
        <f>S782*H782</f>
        <v>0</v>
      </c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R782" s="242" t="s">
        <v>1096</v>
      </c>
      <c r="AT782" s="242" t="s">
        <v>245</v>
      </c>
      <c r="AU782" s="242" t="s">
        <v>87</v>
      </c>
      <c r="AY782" s="19" t="s">
        <v>242</v>
      </c>
      <c r="BE782" s="243">
        <f>IF(N782="základní",J782,0)</f>
        <v>0</v>
      </c>
      <c r="BF782" s="243">
        <f>IF(N782="snížená",J782,0)</f>
        <v>0</v>
      </c>
      <c r="BG782" s="243">
        <f>IF(N782="zákl. přenesená",J782,0)</f>
        <v>0</v>
      </c>
      <c r="BH782" s="243">
        <f>IF(N782="sníž. přenesená",J782,0)</f>
        <v>0</v>
      </c>
      <c r="BI782" s="243">
        <f>IF(N782="nulová",J782,0)</f>
        <v>0</v>
      </c>
      <c r="BJ782" s="19" t="s">
        <v>85</v>
      </c>
      <c r="BK782" s="243">
        <f>ROUND(I782*H782,2)</f>
        <v>0</v>
      </c>
      <c r="BL782" s="19" t="s">
        <v>1096</v>
      </c>
      <c r="BM782" s="242" t="s">
        <v>9116</v>
      </c>
    </row>
    <row r="783" s="2" customFormat="1">
      <c r="A783" s="40"/>
      <c r="B783" s="41"/>
      <c r="C783" s="42"/>
      <c r="D783" s="244" t="s">
        <v>251</v>
      </c>
      <c r="E783" s="42"/>
      <c r="F783" s="245" t="s">
        <v>2303</v>
      </c>
      <c r="G783" s="42"/>
      <c r="H783" s="42"/>
      <c r="I783" s="246"/>
      <c r="J783" s="42"/>
      <c r="K783" s="42"/>
      <c r="L783" s="46"/>
      <c r="M783" s="247"/>
      <c r="N783" s="248"/>
      <c r="O783" s="93"/>
      <c r="P783" s="93"/>
      <c r="Q783" s="93"/>
      <c r="R783" s="93"/>
      <c r="S783" s="93"/>
      <c r="T783" s="94"/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T783" s="19" t="s">
        <v>251</v>
      </c>
      <c r="AU783" s="19" t="s">
        <v>87</v>
      </c>
    </row>
    <row r="784" s="2" customFormat="1">
      <c r="A784" s="40"/>
      <c r="B784" s="41"/>
      <c r="C784" s="42"/>
      <c r="D784" s="249" t="s">
        <v>253</v>
      </c>
      <c r="E784" s="42"/>
      <c r="F784" s="250" t="s">
        <v>2304</v>
      </c>
      <c r="G784" s="42"/>
      <c r="H784" s="42"/>
      <c r="I784" s="246"/>
      <c r="J784" s="42"/>
      <c r="K784" s="42"/>
      <c r="L784" s="46"/>
      <c r="M784" s="247"/>
      <c r="N784" s="248"/>
      <c r="O784" s="93"/>
      <c r="P784" s="93"/>
      <c r="Q784" s="93"/>
      <c r="R784" s="93"/>
      <c r="S784" s="93"/>
      <c r="T784" s="94"/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T784" s="19" t="s">
        <v>253</v>
      </c>
      <c r="AU784" s="19" t="s">
        <v>87</v>
      </c>
    </row>
    <row r="785" s="13" customFormat="1">
      <c r="A785" s="13"/>
      <c r="B785" s="251"/>
      <c r="C785" s="252"/>
      <c r="D785" s="244" t="s">
        <v>255</v>
      </c>
      <c r="E785" s="253" t="s">
        <v>1</v>
      </c>
      <c r="F785" s="254" t="s">
        <v>2286</v>
      </c>
      <c r="G785" s="252"/>
      <c r="H785" s="253" t="s">
        <v>1</v>
      </c>
      <c r="I785" s="255"/>
      <c r="J785" s="252"/>
      <c r="K785" s="252"/>
      <c r="L785" s="256"/>
      <c r="M785" s="257"/>
      <c r="N785" s="258"/>
      <c r="O785" s="258"/>
      <c r="P785" s="258"/>
      <c r="Q785" s="258"/>
      <c r="R785" s="258"/>
      <c r="S785" s="258"/>
      <c r="T785" s="259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60" t="s">
        <v>255</v>
      </c>
      <c r="AU785" s="260" t="s">
        <v>87</v>
      </c>
      <c r="AV785" s="13" t="s">
        <v>85</v>
      </c>
      <c r="AW785" s="13" t="s">
        <v>36</v>
      </c>
      <c r="AX785" s="13" t="s">
        <v>78</v>
      </c>
      <c r="AY785" s="260" t="s">
        <v>242</v>
      </c>
    </row>
    <row r="786" s="14" customFormat="1">
      <c r="A786" s="14"/>
      <c r="B786" s="261"/>
      <c r="C786" s="262"/>
      <c r="D786" s="244" t="s">
        <v>255</v>
      </c>
      <c r="E786" s="263" t="s">
        <v>1</v>
      </c>
      <c r="F786" s="264" t="s">
        <v>9113</v>
      </c>
      <c r="G786" s="262"/>
      <c r="H786" s="265">
        <v>158.38000000000002</v>
      </c>
      <c r="I786" s="266"/>
      <c r="J786" s="262"/>
      <c r="K786" s="262"/>
      <c r="L786" s="267"/>
      <c r="M786" s="268"/>
      <c r="N786" s="269"/>
      <c r="O786" s="269"/>
      <c r="P786" s="269"/>
      <c r="Q786" s="269"/>
      <c r="R786" s="269"/>
      <c r="S786" s="269"/>
      <c r="T786" s="270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71" t="s">
        <v>255</v>
      </c>
      <c r="AU786" s="271" t="s">
        <v>87</v>
      </c>
      <c r="AV786" s="14" t="s">
        <v>87</v>
      </c>
      <c r="AW786" s="14" t="s">
        <v>36</v>
      </c>
      <c r="AX786" s="14" t="s">
        <v>78</v>
      </c>
      <c r="AY786" s="271" t="s">
        <v>242</v>
      </c>
    </row>
    <row r="787" s="14" customFormat="1">
      <c r="A787" s="14"/>
      <c r="B787" s="261"/>
      <c r="C787" s="262"/>
      <c r="D787" s="244" t="s">
        <v>255</v>
      </c>
      <c r="E787" s="263" t="s">
        <v>1</v>
      </c>
      <c r="F787" s="264" t="s">
        <v>9114</v>
      </c>
      <c r="G787" s="262"/>
      <c r="H787" s="265">
        <v>379.90000000000003</v>
      </c>
      <c r="I787" s="266"/>
      <c r="J787" s="262"/>
      <c r="K787" s="262"/>
      <c r="L787" s="267"/>
      <c r="M787" s="268"/>
      <c r="N787" s="269"/>
      <c r="O787" s="269"/>
      <c r="P787" s="269"/>
      <c r="Q787" s="269"/>
      <c r="R787" s="269"/>
      <c r="S787" s="269"/>
      <c r="T787" s="270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71" t="s">
        <v>255</v>
      </c>
      <c r="AU787" s="271" t="s">
        <v>87</v>
      </c>
      <c r="AV787" s="14" t="s">
        <v>87</v>
      </c>
      <c r="AW787" s="14" t="s">
        <v>36</v>
      </c>
      <c r="AX787" s="14" t="s">
        <v>78</v>
      </c>
      <c r="AY787" s="271" t="s">
        <v>242</v>
      </c>
    </row>
    <row r="788" s="14" customFormat="1">
      <c r="A788" s="14"/>
      <c r="B788" s="261"/>
      <c r="C788" s="262"/>
      <c r="D788" s="244" t="s">
        <v>255</v>
      </c>
      <c r="E788" s="263" t="s">
        <v>1</v>
      </c>
      <c r="F788" s="264" t="s">
        <v>342</v>
      </c>
      <c r="G788" s="262"/>
      <c r="H788" s="265">
        <v>0</v>
      </c>
      <c r="I788" s="266"/>
      <c r="J788" s="262"/>
      <c r="K788" s="262"/>
      <c r="L788" s="267"/>
      <c r="M788" s="268"/>
      <c r="N788" s="269"/>
      <c r="O788" s="269"/>
      <c r="P788" s="269"/>
      <c r="Q788" s="269"/>
      <c r="R788" s="269"/>
      <c r="S788" s="269"/>
      <c r="T788" s="270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71" t="s">
        <v>255</v>
      </c>
      <c r="AU788" s="271" t="s">
        <v>87</v>
      </c>
      <c r="AV788" s="14" t="s">
        <v>87</v>
      </c>
      <c r="AW788" s="14" t="s">
        <v>36</v>
      </c>
      <c r="AX788" s="14" t="s">
        <v>78</v>
      </c>
      <c r="AY788" s="271" t="s">
        <v>242</v>
      </c>
    </row>
    <row r="789" s="15" customFormat="1">
      <c r="A789" s="15"/>
      <c r="B789" s="272"/>
      <c r="C789" s="273"/>
      <c r="D789" s="244" t="s">
        <v>255</v>
      </c>
      <c r="E789" s="274" t="s">
        <v>1</v>
      </c>
      <c r="F789" s="275" t="s">
        <v>268</v>
      </c>
      <c r="G789" s="273"/>
      <c r="H789" s="276">
        <v>538.28000000000009</v>
      </c>
      <c r="I789" s="277"/>
      <c r="J789" s="273"/>
      <c r="K789" s="273"/>
      <c r="L789" s="278"/>
      <c r="M789" s="279"/>
      <c r="N789" s="280"/>
      <c r="O789" s="280"/>
      <c r="P789" s="280"/>
      <c r="Q789" s="280"/>
      <c r="R789" s="280"/>
      <c r="S789" s="280"/>
      <c r="T789" s="281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T789" s="282" t="s">
        <v>255</v>
      </c>
      <c r="AU789" s="282" t="s">
        <v>87</v>
      </c>
      <c r="AV789" s="15" t="s">
        <v>249</v>
      </c>
      <c r="AW789" s="15" t="s">
        <v>36</v>
      </c>
      <c r="AX789" s="15" t="s">
        <v>85</v>
      </c>
      <c r="AY789" s="282" t="s">
        <v>242</v>
      </c>
    </row>
    <row r="790" s="2" customFormat="1" ht="24.15" customHeight="1">
      <c r="A790" s="40"/>
      <c r="B790" s="41"/>
      <c r="C790" s="230" t="s">
        <v>1163</v>
      </c>
      <c r="D790" s="230" t="s">
        <v>245</v>
      </c>
      <c r="E790" s="231" t="s">
        <v>2305</v>
      </c>
      <c r="F790" s="232" t="s">
        <v>2306</v>
      </c>
      <c r="G790" s="233" t="s">
        <v>248</v>
      </c>
      <c r="H790" s="234">
        <v>31.5</v>
      </c>
      <c r="I790" s="235"/>
      <c r="J790" s="236">
        <f>ROUND(I790*H790,2)</f>
        <v>0</v>
      </c>
      <c r="K790" s="237"/>
      <c r="L790" s="46"/>
      <c r="M790" s="238" t="s">
        <v>1</v>
      </c>
      <c r="N790" s="239" t="s">
        <v>43</v>
      </c>
      <c r="O790" s="93"/>
      <c r="P790" s="240">
        <f>O790*H790</f>
        <v>0</v>
      </c>
      <c r="Q790" s="240">
        <v>0.00029</v>
      </c>
      <c r="R790" s="240">
        <f>Q790*H790</f>
        <v>0.0091350000000000008</v>
      </c>
      <c r="S790" s="240">
        <v>0</v>
      </c>
      <c r="T790" s="241">
        <f>S790*H790</f>
        <v>0</v>
      </c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R790" s="242" t="s">
        <v>1096</v>
      </c>
      <c r="AT790" s="242" t="s">
        <v>245</v>
      </c>
      <c r="AU790" s="242" t="s">
        <v>87</v>
      </c>
      <c r="AY790" s="19" t="s">
        <v>242</v>
      </c>
      <c r="BE790" s="243">
        <f>IF(N790="základní",J790,0)</f>
        <v>0</v>
      </c>
      <c r="BF790" s="243">
        <f>IF(N790="snížená",J790,0)</f>
        <v>0</v>
      </c>
      <c r="BG790" s="243">
        <f>IF(N790="zákl. přenesená",J790,0)</f>
        <v>0</v>
      </c>
      <c r="BH790" s="243">
        <f>IF(N790="sníž. přenesená",J790,0)</f>
        <v>0</v>
      </c>
      <c r="BI790" s="243">
        <f>IF(N790="nulová",J790,0)</f>
        <v>0</v>
      </c>
      <c r="BJ790" s="19" t="s">
        <v>85</v>
      </c>
      <c r="BK790" s="243">
        <f>ROUND(I790*H790,2)</f>
        <v>0</v>
      </c>
      <c r="BL790" s="19" t="s">
        <v>1096</v>
      </c>
      <c r="BM790" s="242" t="s">
        <v>9117</v>
      </c>
    </row>
    <row r="791" s="2" customFormat="1">
      <c r="A791" s="40"/>
      <c r="B791" s="41"/>
      <c r="C791" s="42"/>
      <c r="D791" s="244" t="s">
        <v>251</v>
      </c>
      <c r="E791" s="42"/>
      <c r="F791" s="245" t="s">
        <v>2308</v>
      </c>
      <c r="G791" s="42"/>
      <c r="H791" s="42"/>
      <c r="I791" s="246"/>
      <c r="J791" s="42"/>
      <c r="K791" s="42"/>
      <c r="L791" s="46"/>
      <c r="M791" s="247"/>
      <c r="N791" s="248"/>
      <c r="O791" s="93"/>
      <c r="P791" s="93"/>
      <c r="Q791" s="93"/>
      <c r="R791" s="93"/>
      <c r="S791" s="93"/>
      <c r="T791" s="94"/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T791" s="19" t="s">
        <v>251</v>
      </c>
      <c r="AU791" s="19" t="s">
        <v>87</v>
      </c>
    </row>
    <row r="792" s="2" customFormat="1">
      <c r="A792" s="40"/>
      <c r="B792" s="41"/>
      <c r="C792" s="42"/>
      <c r="D792" s="249" t="s">
        <v>253</v>
      </c>
      <c r="E792" s="42"/>
      <c r="F792" s="250" t="s">
        <v>2309</v>
      </c>
      <c r="G792" s="42"/>
      <c r="H792" s="42"/>
      <c r="I792" s="246"/>
      <c r="J792" s="42"/>
      <c r="K792" s="42"/>
      <c r="L792" s="46"/>
      <c r="M792" s="247"/>
      <c r="N792" s="248"/>
      <c r="O792" s="93"/>
      <c r="P792" s="93"/>
      <c r="Q792" s="93"/>
      <c r="R792" s="93"/>
      <c r="S792" s="93"/>
      <c r="T792" s="94"/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T792" s="19" t="s">
        <v>253</v>
      </c>
      <c r="AU792" s="19" t="s">
        <v>87</v>
      </c>
    </row>
    <row r="793" s="14" customFormat="1">
      <c r="A793" s="14"/>
      <c r="B793" s="261"/>
      <c r="C793" s="262"/>
      <c r="D793" s="244" t="s">
        <v>255</v>
      </c>
      <c r="E793" s="263" t="s">
        <v>1</v>
      </c>
      <c r="F793" s="264" t="s">
        <v>9118</v>
      </c>
      <c r="G793" s="262"/>
      <c r="H793" s="265">
        <v>31.5</v>
      </c>
      <c r="I793" s="266"/>
      <c r="J793" s="262"/>
      <c r="K793" s="262"/>
      <c r="L793" s="267"/>
      <c r="M793" s="268"/>
      <c r="N793" s="269"/>
      <c r="O793" s="269"/>
      <c r="P793" s="269"/>
      <c r="Q793" s="269"/>
      <c r="R793" s="269"/>
      <c r="S793" s="269"/>
      <c r="T793" s="270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71" t="s">
        <v>255</v>
      </c>
      <c r="AU793" s="271" t="s">
        <v>87</v>
      </c>
      <c r="AV793" s="14" t="s">
        <v>87</v>
      </c>
      <c r="AW793" s="14" t="s">
        <v>36</v>
      </c>
      <c r="AX793" s="14" t="s">
        <v>85</v>
      </c>
      <c r="AY793" s="271" t="s">
        <v>242</v>
      </c>
    </row>
    <row r="794" s="2" customFormat="1" ht="24.15" customHeight="1">
      <c r="A794" s="40"/>
      <c r="B794" s="41"/>
      <c r="C794" s="230" t="s">
        <v>1168</v>
      </c>
      <c r="D794" s="230" t="s">
        <v>245</v>
      </c>
      <c r="E794" s="231" t="s">
        <v>2313</v>
      </c>
      <c r="F794" s="232" t="s">
        <v>2314</v>
      </c>
      <c r="G794" s="233" t="s">
        <v>248</v>
      </c>
      <c r="H794" s="234">
        <v>31.5</v>
      </c>
      <c r="I794" s="235"/>
      <c r="J794" s="236">
        <f>ROUND(I794*H794,2)</f>
        <v>0</v>
      </c>
      <c r="K794" s="237"/>
      <c r="L794" s="46"/>
      <c r="M794" s="238" t="s">
        <v>1</v>
      </c>
      <c r="N794" s="239" t="s">
        <v>43</v>
      </c>
      <c r="O794" s="93"/>
      <c r="P794" s="240">
        <f>O794*H794</f>
        <v>0</v>
      </c>
      <c r="Q794" s="240">
        <v>0.00066</v>
      </c>
      <c r="R794" s="240">
        <f>Q794*H794</f>
        <v>0.020789999999999999</v>
      </c>
      <c r="S794" s="240">
        <v>0</v>
      </c>
      <c r="T794" s="241">
        <f>S794*H794</f>
        <v>0</v>
      </c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R794" s="242" t="s">
        <v>1096</v>
      </c>
      <c r="AT794" s="242" t="s">
        <v>245</v>
      </c>
      <c r="AU794" s="242" t="s">
        <v>87</v>
      </c>
      <c r="AY794" s="19" t="s">
        <v>242</v>
      </c>
      <c r="BE794" s="243">
        <f>IF(N794="základní",J794,0)</f>
        <v>0</v>
      </c>
      <c r="BF794" s="243">
        <f>IF(N794="snížená",J794,0)</f>
        <v>0</v>
      </c>
      <c r="BG794" s="243">
        <f>IF(N794="zákl. přenesená",J794,0)</f>
        <v>0</v>
      </c>
      <c r="BH794" s="243">
        <f>IF(N794="sníž. přenesená",J794,0)</f>
        <v>0</v>
      </c>
      <c r="BI794" s="243">
        <f>IF(N794="nulová",J794,0)</f>
        <v>0</v>
      </c>
      <c r="BJ794" s="19" t="s">
        <v>85</v>
      </c>
      <c r="BK794" s="243">
        <f>ROUND(I794*H794,2)</f>
        <v>0</v>
      </c>
      <c r="BL794" s="19" t="s">
        <v>1096</v>
      </c>
      <c r="BM794" s="242" t="s">
        <v>9119</v>
      </c>
    </row>
    <row r="795" s="2" customFormat="1">
      <c r="A795" s="40"/>
      <c r="B795" s="41"/>
      <c r="C795" s="42"/>
      <c r="D795" s="244" t="s">
        <v>251</v>
      </c>
      <c r="E795" s="42"/>
      <c r="F795" s="245" t="s">
        <v>2316</v>
      </c>
      <c r="G795" s="42"/>
      <c r="H795" s="42"/>
      <c r="I795" s="246"/>
      <c r="J795" s="42"/>
      <c r="K795" s="42"/>
      <c r="L795" s="46"/>
      <c r="M795" s="247"/>
      <c r="N795" s="248"/>
      <c r="O795" s="93"/>
      <c r="P795" s="93"/>
      <c r="Q795" s="93"/>
      <c r="R795" s="93"/>
      <c r="S795" s="93"/>
      <c r="T795" s="94"/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T795" s="19" t="s">
        <v>251</v>
      </c>
      <c r="AU795" s="19" t="s">
        <v>87</v>
      </c>
    </row>
    <row r="796" s="2" customFormat="1">
      <c r="A796" s="40"/>
      <c r="B796" s="41"/>
      <c r="C796" s="42"/>
      <c r="D796" s="249" t="s">
        <v>253</v>
      </c>
      <c r="E796" s="42"/>
      <c r="F796" s="250" t="s">
        <v>2317</v>
      </c>
      <c r="G796" s="42"/>
      <c r="H796" s="42"/>
      <c r="I796" s="246"/>
      <c r="J796" s="42"/>
      <c r="K796" s="42"/>
      <c r="L796" s="46"/>
      <c r="M796" s="247"/>
      <c r="N796" s="248"/>
      <c r="O796" s="93"/>
      <c r="P796" s="93"/>
      <c r="Q796" s="93"/>
      <c r="R796" s="93"/>
      <c r="S796" s="93"/>
      <c r="T796" s="94"/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T796" s="19" t="s">
        <v>253</v>
      </c>
      <c r="AU796" s="19" t="s">
        <v>87</v>
      </c>
    </row>
    <row r="797" s="14" customFormat="1">
      <c r="A797" s="14"/>
      <c r="B797" s="261"/>
      <c r="C797" s="262"/>
      <c r="D797" s="244" t="s">
        <v>255</v>
      </c>
      <c r="E797" s="263" t="s">
        <v>1</v>
      </c>
      <c r="F797" s="264" t="s">
        <v>9118</v>
      </c>
      <c r="G797" s="262"/>
      <c r="H797" s="265">
        <v>31.5</v>
      </c>
      <c r="I797" s="266"/>
      <c r="J797" s="262"/>
      <c r="K797" s="262"/>
      <c r="L797" s="267"/>
      <c r="M797" s="268"/>
      <c r="N797" s="269"/>
      <c r="O797" s="269"/>
      <c r="P797" s="269"/>
      <c r="Q797" s="269"/>
      <c r="R797" s="269"/>
      <c r="S797" s="269"/>
      <c r="T797" s="270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71" t="s">
        <v>255</v>
      </c>
      <c r="AU797" s="271" t="s">
        <v>87</v>
      </c>
      <c r="AV797" s="14" t="s">
        <v>87</v>
      </c>
      <c r="AW797" s="14" t="s">
        <v>36</v>
      </c>
      <c r="AX797" s="14" t="s">
        <v>85</v>
      </c>
      <c r="AY797" s="271" t="s">
        <v>242</v>
      </c>
    </row>
    <row r="798" s="12" customFormat="1" ht="22.8" customHeight="1">
      <c r="A798" s="12"/>
      <c r="B798" s="214"/>
      <c r="C798" s="215"/>
      <c r="D798" s="216" t="s">
        <v>77</v>
      </c>
      <c r="E798" s="228" t="s">
        <v>2320</v>
      </c>
      <c r="F798" s="228" t="s">
        <v>2321</v>
      </c>
      <c r="G798" s="215"/>
      <c r="H798" s="215"/>
      <c r="I798" s="218"/>
      <c r="J798" s="229">
        <f>BK798</f>
        <v>0</v>
      </c>
      <c r="K798" s="215"/>
      <c r="L798" s="220"/>
      <c r="M798" s="221"/>
      <c r="N798" s="222"/>
      <c r="O798" s="222"/>
      <c r="P798" s="223">
        <f>SUM(P799:P821)</f>
        <v>0</v>
      </c>
      <c r="Q798" s="222"/>
      <c r="R798" s="223">
        <f>SUM(R799:R821)</f>
        <v>1.1787126400000001</v>
      </c>
      <c r="S798" s="222"/>
      <c r="T798" s="224">
        <f>SUM(T799:T821)</f>
        <v>0</v>
      </c>
      <c r="U798" s="12"/>
      <c r="V798" s="12"/>
      <c r="W798" s="12"/>
      <c r="X798" s="12"/>
      <c r="Y798" s="12"/>
      <c r="Z798" s="12"/>
      <c r="AA798" s="12"/>
      <c r="AB798" s="12"/>
      <c r="AC798" s="12"/>
      <c r="AD798" s="12"/>
      <c r="AE798" s="12"/>
      <c r="AR798" s="225" t="s">
        <v>87</v>
      </c>
      <c r="AT798" s="226" t="s">
        <v>77</v>
      </c>
      <c r="AU798" s="226" t="s">
        <v>85</v>
      </c>
      <c r="AY798" s="225" t="s">
        <v>242</v>
      </c>
      <c r="BK798" s="227">
        <f>SUM(BK799:BK821)</f>
        <v>0</v>
      </c>
    </row>
    <row r="799" s="2" customFormat="1" ht="24.15" customHeight="1">
      <c r="A799" s="40"/>
      <c r="B799" s="41"/>
      <c r="C799" s="230" t="s">
        <v>356</v>
      </c>
      <c r="D799" s="230" t="s">
        <v>245</v>
      </c>
      <c r="E799" s="231" t="s">
        <v>2323</v>
      </c>
      <c r="F799" s="232" t="s">
        <v>2324</v>
      </c>
      <c r="G799" s="233" t="s">
        <v>248</v>
      </c>
      <c r="H799" s="234">
        <v>2259.7260000000001</v>
      </c>
      <c r="I799" s="235"/>
      <c r="J799" s="236">
        <f>ROUND(I799*H799,2)</f>
        <v>0</v>
      </c>
      <c r="K799" s="237"/>
      <c r="L799" s="46"/>
      <c r="M799" s="238" t="s">
        <v>1</v>
      </c>
      <c r="N799" s="239" t="s">
        <v>43</v>
      </c>
      <c r="O799" s="93"/>
      <c r="P799" s="240">
        <f>O799*H799</f>
        <v>0</v>
      </c>
      <c r="Q799" s="240">
        <v>0</v>
      </c>
      <c r="R799" s="240">
        <f>Q799*H799</f>
        <v>0</v>
      </c>
      <c r="S799" s="240">
        <v>0</v>
      </c>
      <c r="T799" s="241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42" t="s">
        <v>1096</v>
      </c>
      <c r="AT799" s="242" t="s">
        <v>245</v>
      </c>
      <c r="AU799" s="242" t="s">
        <v>87</v>
      </c>
      <c r="AY799" s="19" t="s">
        <v>242</v>
      </c>
      <c r="BE799" s="243">
        <f>IF(N799="základní",J799,0)</f>
        <v>0</v>
      </c>
      <c r="BF799" s="243">
        <f>IF(N799="snížená",J799,0)</f>
        <v>0</v>
      </c>
      <c r="BG799" s="243">
        <f>IF(N799="zákl. přenesená",J799,0)</f>
        <v>0</v>
      </c>
      <c r="BH799" s="243">
        <f>IF(N799="sníž. přenesená",J799,0)</f>
        <v>0</v>
      </c>
      <c r="BI799" s="243">
        <f>IF(N799="nulová",J799,0)</f>
        <v>0</v>
      </c>
      <c r="BJ799" s="19" t="s">
        <v>85</v>
      </c>
      <c r="BK799" s="243">
        <f>ROUND(I799*H799,2)</f>
        <v>0</v>
      </c>
      <c r="BL799" s="19" t="s">
        <v>1096</v>
      </c>
      <c r="BM799" s="242" t="s">
        <v>9120</v>
      </c>
    </row>
    <row r="800" s="2" customFormat="1">
      <c r="A800" s="40"/>
      <c r="B800" s="41"/>
      <c r="C800" s="42"/>
      <c r="D800" s="244" t="s">
        <v>251</v>
      </c>
      <c r="E800" s="42"/>
      <c r="F800" s="245" t="s">
        <v>2326</v>
      </c>
      <c r="G800" s="42"/>
      <c r="H800" s="42"/>
      <c r="I800" s="246"/>
      <c r="J800" s="42"/>
      <c r="K800" s="42"/>
      <c r="L800" s="46"/>
      <c r="M800" s="247"/>
      <c r="N800" s="248"/>
      <c r="O800" s="93"/>
      <c r="P800" s="93"/>
      <c r="Q800" s="93"/>
      <c r="R800" s="93"/>
      <c r="S800" s="93"/>
      <c r="T800" s="94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251</v>
      </c>
      <c r="AU800" s="19" t="s">
        <v>87</v>
      </c>
    </row>
    <row r="801" s="2" customFormat="1">
      <c r="A801" s="40"/>
      <c r="B801" s="41"/>
      <c r="C801" s="42"/>
      <c r="D801" s="249" t="s">
        <v>253</v>
      </c>
      <c r="E801" s="42"/>
      <c r="F801" s="250" t="s">
        <v>2327</v>
      </c>
      <c r="G801" s="42"/>
      <c r="H801" s="42"/>
      <c r="I801" s="246"/>
      <c r="J801" s="42"/>
      <c r="K801" s="42"/>
      <c r="L801" s="46"/>
      <c r="M801" s="247"/>
      <c r="N801" s="248"/>
      <c r="O801" s="93"/>
      <c r="P801" s="93"/>
      <c r="Q801" s="93"/>
      <c r="R801" s="93"/>
      <c r="S801" s="93"/>
      <c r="T801" s="94"/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T801" s="19" t="s">
        <v>253</v>
      </c>
      <c r="AU801" s="19" t="s">
        <v>87</v>
      </c>
    </row>
    <row r="802" s="14" customFormat="1">
      <c r="A802" s="14"/>
      <c r="B802" s="261"/>
      <c r="C802" s="262"/>
      <c r="D802" s="244" t="s">
        <v>255</v>
      </c>
      <c r="E802" s="263" t="s">
        <v>1</v>
      </c>
      <c r="F802" s="264" t="s">
        <v>9121</v>
      </c>
      <c r="G802" s="262"/>
      <c r="H802" s="265">
        <v>1645.0360000000001</v>
      </c>
      <c r="I802" s="266"/>
      <c r="J802" s="262"/>
      <c r="K802" s="262"/>
      <c r="L802" s="267"/>
      <c r="M802" s="268"/>
      <c r="N802" s="269"/>
      <c r="O802" s="269"/>
      <c r="P802" s="269"/>
      <c r="Q802" s="269"/>
      <c r="R802" s="269"/>
      <c r="S802" s="269"/>
      <c r="T802" s="270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71" t="s">
        <v>255</v>
      </c>
      <c r="AU802" s="271" t="s">
        <v>87</v>
      </c>
      <c r="AV802" s="14" t="s">
        <v>87</v>
      </c>
      <c r="AW802" s="14" t="s">
        <v>36</v>
      </c>
      <c r="AX802" s="14" t="s">
        <v>78</v>
      </c>
      <c r="AY802" s="271" t="s">
        <v>242</v>
      </c>
    </row>
    <row r="803" s="14" customFormat="1">
      <c r="A803" s="14"/>
      <c r="B803" s="261"/>
      <c r="C803" s="262"/>
      <c r="D803" s="244" t="s">
        <v>255</v>
      </c>
      <c r="E803" s="263" t="s">
        <v>1</v>
      </c>
      <c r="F803" s="264" t="s">
        <v>9122</v>
      </c>
      <c r="G803" s="262"/>
      <c r="H803" s="265">
        <v>265</v>
      </c>
      <c r="I803" s="266"/>
      <c r="J803" s="262"/>
      <c r="K803" s="262"/>
      <c r="L803" s="267"/>
      <c r="M803" s="268"/>
      <c r="N803" s="269"/>
      <c r="O803" s="269"/>
      <c r="P803" s="269"/>
      <c r="Q803" s="269"/>
      <c r="R803" s="269"/>
      <c r="S803" s="269"/>
      <c r="T803" s="270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71" t="s">
        <v>255</v>
      </c>
      <c r="AU803" s="271" t="s">
        <v>87</v>
      </c>
      <c r="AV803" s="14" t="s">
        <v>87</v>
      </c>
      <c r="AW803" s="14" t="s">
        <v>36</v>
      </c>
      <c r="AX803" s="14" t="s">
        <v>78</v>
      </c>
      <c r="AY803" s="271" t="s">
        <v>242</v>
      </c>
    </row>
    <row r="804" s="14" customFormat="1">
      <c r="A804" s="14"/>
      <c r="B804" s="261"/>
      <c r="C804" s="262"/>
      <c r="D804" s="244" t="s">
        <v>255</v>
      </c>
      <c r="E804" s="263" t="s">
        <v>1</v>
      </c>
      <c r="F804" s="264" t="s">
        <v>9123</v>
      </c>
      <c r="G804" s="262"/>
      <c r="H804" s="265">
        <v>349.69</v>
      </c>
      <c r="I804" s="266"/>
      <c r="J804" s="262"/>
      <c r="K804" s="262"/>
      <c r="L804" s="267"/>
      <c r="M804" s="268"/>
      <c r="N804" s="269"/>
      <c r="O804" s="269"/>
      <c r="P804" s="269"/>
      <c r="Q804" s="269"/>
      <c r="R804" s="269"/>
      <c r="S804" s="269"/>
      <c r="T804" s="270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71" t="s">
        <v>255</v>
      </c>
      <c r="AU804" s="271" t="s">
        <v>87</v>
      </c>
      <c r="AV804" s="14" t="s">
        <v>87</v>
      </c>
      <c r="AW804" s="14" t="s">
        <v>36</v>
      </c>
      <c r="AX804" s="14" t="s">
        <v>78</v>
      </c>
      <c r="AY804" s="271" t="s">
        <v>242</v>
      </c>
    </row>
    <row r="805" s="15" customFormat="1">
      <c r="A805" s="15"/>
      <c r="B805" s="272"/>
      <c r="C805" s="273"/>
      <c r="D805" s="244" t="s">
        <v>255</v>
      </c>
      <c r="E805" s="274" t="s">
        <v>1</v>
      </c>
      <c r="F805" s="275" t="s">
        <v>268</v>
      </c>
      <c r="G805" s="273"/>
      <c r="H805" s="276">
        <v>2259.7260000000001</v>
      </c>
      <c r="I805" s="277"/>
      <c r="J805" s="273"/>
      <c r="K805" s="273"/>
      <c r="L805" s="278"/>
      <c r="M805" s="279"/>
      <c r="N805" s="280"/>
      <c r="O805" s="280"/>
      <c r="P805" s="280"/>
      <c r="Q805" s="280"/>
      <c r="R805" s="280"/>
      <c r="S805" s="280"/>
      <c r="T805" s="281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82" t="s">
        <v>255</v>
      </c>
      <c r="AU805" s="282" t="s">
        <v>87</v>
      </c>
      <c r="AV805" s="15" t="s">
        <v>249</v>
      </c>
      <c r="AW805" s="15" t="s">
        <v>36</v>
      </c>
      <c r="AX805" s="15" t="s">
        <v>85</v>
      </c>
      <c r="AY805" s="282" t="s">
        <v>242</v>
      </c>
    </row>
    <row r="806" s="2" customFormat="1" ht="24.15" customHeight="1">
      <c r="A806" s="40"/>
      <c r="B806" s="41"/>
      <c r="C806" s="230" t="s">
        <v>364</v>
      </c>
      <c r="D806" s="230" t="s">
        <v>245</v>
      </c>
      <c r="E806" s="231" t="s">
        <v>2335</v>
      </c>
      <c r="F806" s="232" t="s">
        <v>2336</v>
      </c>
      <c r="G806" s="233" t="s">
        <v>248</v>
      </c>
      <c r="H806" s="234">
        <v>2405.5360000000001</v>
      </c>
      <c r="I806" s="235"/>
      <c r="J806" s="236">
        <f>ROUND(I806*H806,2)</f>
        <v>0</v>
      </c>
      <c r="K806" s="237"/>
      <c r="L806" s="46"/>
      <c r="M806" s="238" t="s">
        <v>1</v>
      </c>
      <c r="N806" s="239" t="s">
        <v>43</v>
      </c>
      <c r="O806" s="93"/>
      <c r="P806" s="240">
        <f>O806*H806</f>
        <v>0</v>
      </c>
      <c r="Q806" s="240">
        <v>0.00020000000000000001</v>
      </c>
      <c r="R806" s="240">
        <f>Q806*H806</f>
        <v>0.48110720000000001</v>
      </c>
      <c r="S806" s="240">
        <v>0</v>
      </c>
      <c r="T806" s="241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42" t="s">
        <v>1096</v>
      </c>
      <c r="AT806" s="242" t="s">
        <v>245</v>
      </c>
      <c r="AU806" s="242" t="s">
        <v>87</v>
      </c>
      <c r="AY806" s="19" t="s">
        <v>242</v>
      </c>
      <c r="BE806" s="243">
        <f>IF(N806="základní",J806,0)</f>
        <v>0</v>
      </c>
      <c r="BF806" s="243">
        <f>IF(N806="snížená",J806,0)</f>
        <v>0</v>
      </c>
      <c r="BG806" s="243">
        <f>IF(N806="zákl. přenesená",J806,0)</f>
        <v>0</v>
      </c>
      <c r="BH806" s="243">
        <f>IF(N806="sníž. přenesená",J806,0)</f>
        <v>0</v>
      </c>
      <c r="BI806" s="243">
        <f>IF(N806="nulová",J806,0)</f>
        <v>0</v>
      </c>
      <c r="BJ806" s="19" t="s">
        <v>85</v>
      </c>
      <c r="BK806" s="243">
        <f>ROUND(I806*H806,2)</f>
        <v>0</v>
      </c>
      <c r="BL806" s="19" t="s">
        <v>1096</v>
      </c>
      <c r="BM806" s="242" t="s">
        <v>9124</v>
      </c>
    </row>
    <row r="807" s="2" customFormat="1">
      <c r="A807" s="40"/>
      <c r="B807" s="41"/>
      <c r="C807" s="42"/>
      <c r="D807" s="244" t="s">
        <v>251</v>
      </c>
      <c r="E807" s="42"/>
      <c r="F807" s="245" t="s">
        <v>2338</v>
      </c>
      <c r="G807" s="42"/>
      <c r="H807" s="42"/>
      <c r="I807" s="246"/>
      <c r="J807" s="42"/>
      <c r="K807" s="42"/>
      <c r="L807" s="46"/>
      <c r="M807" s="247"/>
      <c r="N807" s="248"/>
      <c r="O807" s="93"/>
      <c r="P807" s="93"/>
      <c r="Q807" s="93"/>
      <c r="R807" s="93"/>
      <c r="S807" s="93"/>
      <c r="T807" s="94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251</v>
      </c>
      <c r="AU807" s="19" t="s">
        <v>87</v>
      </c>
    </row>
    <row r="808" s="2" customFormat="1">
      <c r="A808" s="40"/>
      <c r="B808" s="41"/>
      <c r="C808" s="42"/>
      <c r="D808" s="249" t="s">
        <v>253</v>
      </c>
      <c r="E808" s="42"/>
      <c r="F808" s="250" t="s">
        <v>2339</v>
      </c>
      <c r="G808" s="42"/>
      <c r="H808" s="42"/>
      <c r="I808" s="246"/>
      <c r="J808" s="42"/>
      <c r="K808" s="42"/>
      <c r="L808" s="46"/>
      <c r="M808" s="247"/>
      <c r="N808" s="248"/>
      <c r="O808" s="93"/>
      <c r="P808" s="93"/>
      <c r="Q808" s="93"/>
      <c r="R808" s="93"/>
      <c r="S808" s="93"/>
      <c r="T808" s="94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T808" s="19" t="s">
        <v>253</v>
      </c>
      <c r="AU808" s="19" t="s">
        <v>87</v>
      </c>
    </row>
    <row r="809" s="14" customFormat="1">
      <c r="A809" s="14"/>
      <c r="B809" s="261"/>
      <c r="C809" s="262"/>
      <c r="D809" s="244" t="s">
        <v>255</v>
      </c>
      <c r="E809" s="263" t="s">
        <v>1</v>
      </c>
      <c r="F809" s="264" t="s">
        <v>9121</v>
      </c>
      <c r="G809" s="262"/>
      <c r="H809" s="265">
        <v>1645.0360000000001</v>
      </c>
      <c r="I809" s="266"/>
      <c r="J809" s="262"/>
      <c r="K809" s="262"/>
      <c r="L809" s="267"/>
      <c r="M809" s="268"/>
      <c r="N809" s="269"/>
      <c r="O809" s="269"/>
      <c r="P809" s="269"/>
      <c r="Q809" s="269"/>
      <c r="R809" s="269"/>
      <c r="S809" s="269"/>
      <c r="T809" s="270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71" t="s">
        <v>255</v>
      </c>
      <c r="AU809" s="271" t="s">
        <v>87</v>
      </c>
      <c r="AV809" s="14" t="s">
        <v>87</v>
      </c>
      <c r="AW809" s="14" t="s">
        <v>36</v>
      </c>
      <c r="AX809" s="14" t="s">
        <v>78</v>
      </c>
      <c r="AY809" s="271" t="s">
        <v>242</v>
      </c>
    </row>
    <row r="810" s="14" customFormat="1">
      <c r="A810" s="14"/>
      <c r="B810" s="261"/>
      <c r="C810" s="262"/>
      <c r="D810" s="244" t="s">
        <v>255</v>
      </c>
      <c r="E810" s="263" t="s">
        <v>1</v>
      </c>
      <c r="F810" s="264" t="s">
        <v>9122</v>
      </c>
      <c r="G810" s="262"/>
      <c r="H810" s="265">
        <v>265</v>
      </c>
      <c r="I810" s="266"/>
      <c r="J810" s="262"/>
      <c r="K810" s="262"/>
      <c r="L810" s="267"/>
      <c r="M810" s="268"/>
      <c r="N810" s="269"/>
      <c r="O810" s="269"/>
      <c r="P810" s="269"/>
      <c r="Q810" s="269"/>
      <c r="R810" s="269"/>
      <c r="S810" s="269"/>
      <c r="T810" s="270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71" t="s">
        <v>255</v>
      </c>
      <c r="AU810" s="271" t="s">
        <v>87</v>
      </c>
      <c r="AV810" s="14" t="s">
        <v>87</v>
      </c>
      <c r="AW810" s="14" t="s">
        <v>36</v>
      </c>
      <c r="AX810" s="14" t="s">
        <v>78</v>
      </c>
      <c r="AY810" s="271" t="s">
        <v>242</v>
      </c>
    </row>
    <row r="811" s="14" customFormat="1">
      <c r="A811" s="14"/>
      <c r="B811" s="261"/>
      <c r="C811" s="262"/>
      <c r="D811" s="244" t="s">
        <v>255</v>
      </c>
      <c r="E811" s="263" t="s">
        <v>1</v>
      </c>
      <c r="F811" s="264" t="s">
        <v>9123</v>
      </c>
      <c r="G811" s="262"/>
      <c r="H811" s="265">
        <v>349.69</v>
      </c>
      <c r="I811" s="266"/>
      <c r="J811" s="262"/>
      <c r="K811" s="262"/>
      <c r="L811" s="267"/>
      <c r="M811" s="268"/>
      <c r="N811" s="269"/>
      <c r="O811" s="269"/>
      <c r="P811" s="269"/>
      <c r="Q811" s="269"/>
      <c r="R811" s="269"/>
      <c r="S811" s="269"/>
      <c r="T811" s="270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71" t="s">
        <v>255</v>
      </c>
      <c r="AU811" s="271" t="s">
        <v>87</v>
      </c>
      <c r="AV811" s="14" t="s">
        <v>87</v>
      </c>
      <c r="AW811" s="14" t="s">
        <v>36</v>
      </c>
      <c r="AX811" s="14" t="s">
        <v>78</v>
      </c>
      <c r="AY811" s="271" t="s">
        <v>242</v>
      </c>
    </row>
    <row r="812" s="14" customFormat="1">
      <c r="A812" s="14"/>
      <c r="B812" s="261"/>
      <c r="C812" s="262"/>
      <c r="D812" s="244" t="s">
        <v>255</v>
      </c>
      <c r="E812" s="263" t="s">
        <v>1</v>
      </c>
      <c r="F812" s="264" t="s">
        <v>9125</v>
      </c>
      <c r="G812" s="262"/>
      <c r="H812" s="265">
        <v>145.81</v>
      </c>
      <c r="I812" s="266"/>
      <c r="J812" s="262"/>
      <c r="K812" s="262"/>
      <c r="L812" s="267"/>
      <c r="M812" s="268"/>
      <c r="N812" s="269"/>
      <c r="O812" s="269"/>
      <c r="P812" s="269"/>
      <c r="Q812" s="269"/>
      <c r="R812" s="269"/>
      <c r="S812" s="269"/>
      <c r="T812" s="270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71" t="s">
        <v>255</v>
      </c>
      <c r="AU812" s="271" t="s">
        <v>87</v>
      </c>
      <c r="AV812" s="14" t="s">
        <v>87</v>
      </c>
      <c r="AW812" s="14" t="s">
        <v>36</v>
      </c>
      <c r="AX812" s="14" t="s">
        <v>78</v>
      </c>
      <c r="AY812" s="271" t="s">
        <v>242</v>
      </c>
    </row>
    <row r="813" s="15" customFormat="1">
      <c r="A813" s="15"/>
      <c r="B813" s="272"/>
      <c r="C813" s="273"/>
      <c r="D813" s="244" t="s">
        <v>255</v>
      </c>
      <c r="E813" s="274" t="s">
        <v>1</v>
      </c>
      <c r="F813" s="275" t="s">
        <v>268</v>
      </c>
      <c r="G813" s="273"/>
      <c r="H813" s="276">
        <v>2405.5360000000001</v>
      </c>
      <c r="I813" s="277"/>
      <c r="J813" s="273"/>
      <c r="K813" s="273"/>
      <c r="L813" s="278"/>
      <c r="M813" s="279"/>
      <c r="N813" s="280"/>
      <c r="O813" s="280"/>
      <c r="P813" s="280"/>
      <c r="Q813" s="280"/>
      <c r="R813" s="280"/>
      <c r="S813" s="280"/>
      <c r="T813" s="281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82" t="s">
        <v>255</v>
      </c>
      <c r="AU813" s="282" t="s">
        <v>87</v>
      </c>
      <c r="AV813" s="15" t="s">
        <v>249</v>
      </c>
      <c r="AW813" s="15" t="s">
        <v>36</v>
      </c>
      <c r="AX813" s="15" t="s">
        <v>85</v>
      </c>
      <c r="AY813" s="282" t="s">
        <v>242</v>
      </c>
    </row>
    <row r="814" s="2" customFormat="1" ht="33" customHeight="1">
      <c r="A814" s="40"/>
      <c r="B814" s="41"/>
      <c r="C814" s="230" t="s">
        <v>2423</v>
      </c>
      <c r="D814" s="230" t="s">
        <v>245</v>
      </c>
      <c r="E814" s="231" t="s">
        <v>2341</v>
      </c>
      <c r="F814" s="232" t="s">
        <v>2342</v>
      </c>
      <c r="G814" s="233" t="s">
        <v>248</v>
      </c>
      <c r="H814" s="234">
        <v>2405.5360000000001</v>
      </c>
      <c r="I814" s="235"/>
      <c r="J814" s="236">
        <f>ROUND(I814*H814,2)</f>
        <v>0</v>
      </c>
      <c r="K814" s="237"/>
      <c r="L814" s="46"/>
      <c r="M814" s="238" t="s">
        <v>1</v>
      </c>
      <c r="N814" s="239" t="s">
        <v>43</v>
      </c>
      <c r="O814" s="93"/>
      <c r="P814" s="240">
        <f>O814*H814</f>
        <v>0</v>
      </c>
      <c r="Q814" s="240">
        <v>0.00029</v>
      </c>
      <c r="R814" s="240">
        <f>Q814*H814</f>
        <v>0.69760544000000002</v>
      </c>
      <c r="S814" s="240">
        <v>0</v>
      </c>
      <c r="T814" s="241">
        <f>S814*H814</f>
        <v>0</v>
      </c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R814" s="242" t="s">
        <v>1096</v>
      </c>
      <c r="AT814" s="242" t="s">
        <v>245</v>
      </c>
      <c r="AU814" s="242" t="s">
        <v>87</v>
      </c>
      <c r="AY814" s="19" t="s">
        <v>242</v>
      </c>
      <c r="BE814" s="243">
        <f>IF(N814="základní",J814,0)</f>
        <v>0</v>
      </c>
      <c r="BF814" s="243">
        <f>IF(N814="snížená",J814,0)</f>
        <v>0</v>
      </c>
      <c r="BG814" s="243">
        <f>IF(N814="zákl. přenesená",J814,0)</f>
        <v>0</v>
      </c>
      <c r="BH814" s="243">
        <f>IF(N814="sníž. přenesená",J814,0)</f>
        <v>0</v>
      </c>
      <c r="BI814" s="243">
        <f>IF(N814="nulová",J814,0)</f>
        <v>0</v>
      </c>
      <c r="BJ814" s="19" t="s">
        <v>85</v>
      </c>
      <c r="BK814" s="243">
        <f>ROUND(I814*H814,2)</f>
        <v>0</v>
      </c>
      <c r="BL814" s="19" t="s">
        <v>1096</v>
      </c>
      <c r="BM814" s="242" t="s">
        <v>9126</v>
      </c>
    </row>
    <row r="815" s="2" customFormat="1">
      <c r="A815" s="40"/>
      <c r="B815" s="41"/>
      <c r="C815" s="42"/>
      <c r="D815" s="244" t="s">
        <v>251</v>
      </c>
      <c r="E815" s="42"/>
      <c r="F815" s="245" t="s">
        <v>2344</v>
      </c>
      <c r="G815" s="42"/>
      <c r="H815" s="42"/>
      <c r="I815" s="246"/>
      <c r="J815" s="42"/>
      <c r="K815" s="42"/>
      <c r="L815" s="46"/>
      <c r="M815" s="247"/>
      <c r="N815" s="248"/>
      <c r="O815" s="93"/>
      <c r="P815" s="93"/>
      <c r="Q815" s="93"/>
      <c r="R815" s="93"/>
      <c r="S815" s="93"/>
      <c r="T815" s="94"/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T815" s="19" t="s">
        <v>251</v>
      </c>
      <c r="AU815" s="19" t="s">
        <v>87</v>
      </c>
    </row>
    <row r="816" s="2" customFormat="1">
      <c r="A816" s="40"/>
      <c r="B816" s="41"/>
      <c r="C816" s="42"/>
      <c r="D816" s="249" t="s">
        <v>253</v>
      </c>
      <c r="E816" s="42"/>
      <c r="F816" s="250" t="s">
        <v>2345</v>
      </c>
      <c r="G816" s="42"/>
      <c r="H816" s="42"/>
      <c r="I816" s="246"/>
      <c r="J816" s="42"/>
      <c r="K816" s="42"/>
      <c r="L816" s="46"/>
      <c r="M816" s="247"/>
      <c r="N816" s="248"/>
      <c r="O816" s="93"/>
      <c r="P816" s="93"/>
      <c r="Q816" s="93"/>
      <c r="R816" s="93"/>
      <c r="S816" s="93"/>
      <c r="T816" s="94"/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T816" s="19" t="s">
        <v>253</v>
      </c>
      <c r="AU816" s="19" t="s">
        <v>87</v>
      </c>
    </row>
    <row r="817" s="14" customFormat="1">
      <c r="A817" s="14"/>
      <c r="B817" s="261"/>
      <c r="C817" s="262"/>
      <c r="D817" s="244" t="s">
        <v>255</v>
      </c>
      <c r="E817" s="263" t="s">
        <v>1</v>
      </c>
      <c r="F817" s="264" t="s">
        <v>9121</v>
      </c>
      <c r="G817" s="262"/>
      <c r="H817" s="265">
        <v>1645.0360000000001</v>
      </c>
      <c r="I817" s="266"/>
      <c r="J817" s="262"/>
      <c r="K817" s="262"/>
      <c r="L817" s="267"/>
      <c r="M817" s="268"/>
      <c r="N817" s="269"/>
      <c r="O817" s="269"/>
      <c r="P817" s="269"/>
      <c r="Q817" s="269"/>
      <c r="R817" s="269"/>
      <c r="S817" s="269"/>
      <c r="T817" s="270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71" t="s">
        <v>255</v>
      </c>
      <c r="AU817" s="271" t="s">
        <v>87</v>
      </c>
      <c r="AV817" s="14" t="s">
        <v>87</v>
      </c>
      <c r="AW817" s="14" t="s">
        <v>36</v>
      </c>
      <c r="AX817" s="14" t="s">
        <v>78</v>
      </c>
      <c r="AY817" s="271" t="s">
        <v>242</v>
      </c>
    </row>
    <row r="818" s="14" customFormat="1">
      <c r="A818" s="14"/>
      <c r="B818" s="261"/>
      <c r="C818" s="262"/>
      <c r="D818" s="244" t="s">
        <v>255</v>
      </c>
      <c r="E818" s="263" t="s">
        <v>1</v>
      </c>
      <c r="F818" s="264" t="s">
        <v>9122</v>
      </c>
      <c r="G818" s="262"/>
      <c r="H818" s="265">
        <v>265</v>
      </c>
      <c r="I818" s="266"/>
      <c r="J818" s="262"/>
      <c r="K818" s="262"/>
      <c r="L818" s="267"/>
      <c r="M818" s="268"/>
      <c r="N818" s="269"/>
      <c r="O818" s="269"/>
      <c r="P818" s="269"/>
      <c r="Q818" s="269"/>
      <c r="R818" s="269"/>
      <c r="S818" s="269"/>
      <c r="T818" s="270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71" t="s">
        <v>255</v>
      </c>
      <c r="AU818" s="271" t="s">
        <v>87</v>
      </c>
      <c r="AV818" s="14" t="s">
        <v>87</v>
      </c>
      <c r="AW818" s="14" t="s">
        <v>36</v>
      </c>
      <c r="AX818" s="14" t="s">
        <v>78</v>
      </c>
      <c r="AY818" s="271" t="s">
        <v>242</v>
      </c>
    </row>
    <row r="819" s="14" customFormat="1">
      <c r="A819" s="14"/>
      <c r="B819" s="261"/>
      <c r="C819" s="262"/>
      <c r="D819" s="244" t="s">
        <v>255</v>
      </c>
      <c r="E819" s="263" t="s">
        <v>1</v>
      </c>
      <c r="F819" s="264" t="s">
        <v>9123</v>
      </c>
      <c r="G819" s="262"/>
      <c r="H819" s="265">
        <v>349.69</v>
      </c>
      <c r="I819" s="266"/>
      <c r="J819" s="262"/>
      <c r="K819" s="262"/>
      <c r="L819" s="267"/>
      <c r="M819" s="268"/>
      <c r="N819" s="269"/>
      <c r="O819" s="269"/>
      <c r="P819" s="269"/>
      <c r="Q819" s="269"/>
      <c r="R819" s="269"/>
      <c r="S819" s="269"/>
      <c r="T819" s="270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71" t="s">
        <v>255</v>
      </c>
      <c r="AU819" s="271" t="s">
        <v>87</v>
      </c>
      <c r="AV819" s="14" t="s">
        <v>87</v>
      </c>
      <c r="AW819" s="14" t="s">
        <v>36</v>
      </c>
      <c r="AX819" s="14" t="s">
        <v>78</v>
      </c>
      <c r="AY819" s="271" t="s">
        <v>242</v>
      </c>
    </row>
    <row r="820" s="14" customFormat="1">
      <c r="A820" s="14"/>
      <c r="B820" s="261"/>
      <c r="C820" s="262"/>
      <c r="D820" s="244" t="s">
        <v>255</v>
      </c>
      <c r="E820" s="263" t="s">
        <v>1</v>
      </c>
      <c r="F820" s="264" t="s">
        <v>9125</v>
      </c>
      <c r="G820" s="262"/>
      <c r="H820" s="265">
        <v>145.81</v>
      </c>
      <c r="I820" s="266"/>
      <c r="J820" s="262"/>
      <c r="K820" s="262"/>
      <c r="L820" s="267"/>
      <c r="M820" s="268"/>
      <c r="N820" s="269"/>
      <c r="O820" s="269"/>
      <c r="P820" s="269"/>
      <c r="Q820" s="269"/>
      <c r="R820" s="269"/>
      <c r="S820" s="269"/>
      <c r="T820" s="270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71" t="s">
        <v>255</v>
      </c>
      <c r="AU820" s="271" t="s">
        <v>87</v>
      </c>
      <c r="AV820" s="14" t="s">
        <v>87</v>
      </c>
      <c r="AW820" s="14" t="s">
        <v>36</v>
      </c>
      <c r="AX820" s="14" t="s">
        <v>78</v>
      </c>
      <c r="AY820" s="271" t="s">
        <v>242</v>
      </c>
    </row>
    <row r="821" s="15" customFormat="1">
      <c r="A821" s="15"/>
      <c r="B821" s="272"/>
      <c r="C821" s="273"/>
      <c r="D821" s="244" t="s">
        <v>255</v>
      </c>
      <c r="E821" s="274" t="s">
        <v>1</v>
      </c>
      <c r="F821" s="275" t="s">
        <v>268</v>
      </c>
      <c r="G821" s="273"/>
      <c r="H821" s="276">
        <v>2405.5360000000001</v>
      </c>
      <c r="I821" s="277"/>
      <c r="J821" s="273"/>
      <c r="K821" s="273"/>
      <c r="L821" s="278"/>
      <c r="M821" s="279"/>
      <c r="N821" s="280"/>
      <c r="O821" s="280"/>
      <c r="P821" s="280"/>
      <c r="Q821" s="280"/>
      <c r="R821" s="280"/>
      <c r="S821" s="280"/>
      <c r="T821" s="281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82" t="s">
        <v>255</v>
      </c>
      <c r="AU821" s="282" t="s">
        <v>87</v>
      </c>
      <c r="AV821" s="15" t="s">
        <v>249</v>
      </c>
      <c r="AW821" s="15" t="s">
        <v>36</v>
      </c>
      <c r="AX821" s="15" t="s">
        <v>85</v>
      </c>
      <c r="AY821" s="282" t="s">
        <v>242</v>
      </c>
    </row>
    <row r="822" s="12" customFormat="1" ht="22.8" customHeight="1">
      <c r="A822" s="12"/>
      <c r="B822" s="214"/>
      <c r="C822" s="215"/>
      <c r="D822" s="216" t="s">
        <v>77</v>
      </c>
      <c r="E822" s="228" t="s">
        <v>2346</v>
      </c>
      <c r="F822" s="228" t="s">
        <v>2347</v>
      </c>
      <c r="G822" s="215"/>
      <c r="H822" s="215"/>
      <c r="I822" s="218"/>
      <c r="J822" s="229">
        <f>BK822</f>
        <v>0</v>
      </c>
      <c r="K822" s="215"/>
      <c r="L822" s="220"/>
      <c r="M822" s="221"/>
      <c r="N822" s="222"/>
      <c r="O822" s="222"/>
      <c r="P822" s="223">
        <f>SUM(P823:P853)</f>
        <v>0</v>
      </c>
      <c r="Q822" s="222"/>
      <c r="R822" s="223">
        <f>SUM(R823:R853)</f>
        <v>0.073514999999999997</v>
      </c>
      <c r="S822" s="222"/>
      <c r="T822" s="224">
        <f>SUM(T823:T853)</f>
        <v>0</v>
      </c>
      <c r="U822" s="12"/>
      <c r="V822" s="12"/>
      <c r="W822" s="12"/>
      <c r="X822" s="12"/>
      <c r="Y822" s="12"/>
      <c r="Z822" s="12"/>
      <c r="AA822" s="12"/>
      <c r="AB822" s="12"/>
      <c r="AC822" s="12"/>
      <c r="AD822" s="12"/>
      <c r="AE822" s="12"/>
      <c r="AR822" s="225" t="s">
        <v>87</v>
      </c>
      <c r="AT822" s="226" t="s">
        <v>77</v>
      </c>
      <c r="AU822" s="226" t="s">
        <v>85</v>
      </c>
      <c r="AY822" s="225" t="s">
        <v>242</v>
      </c>
      <c r="BK822" s="227">
        <f>SUM(BK823:BK853)</f>
        <v>0</v>
      </c>
    </row>
    <row r="823" s="2" customFormat="1" ht="24.15" customHeight="1">
      <c r="A823" s="40"/>
      <c r="B823" s="41"/>
      <c r="C823" s="230" t="s">
        <v>1786</v>
      </c>
      <c r="D823" s="230" t="s">
        <v>245</v>
      </c>
      <c r="E823" s="231" t="s">
        <v>2349</v>
      </c>
      <c r="F823" s="232" t="s">
        <v>2350</v>
      </c>
      <c r="G823" s="233" t="s">
        <v>359</v>
      </c>
      <c r="H823" s="234">
        <v>5</v>
      </c>
      <c r="I823" s="235"/>
      <c r="J823" s="236">
        <f>ROUND(I823*H823,2)</f>
        <v>0</v>
      </c>
      <c r="K823" s="237"/>
      <c r="L823" s="46"/>
      <c r="M823" s="238" t="s">
        <v>1</v>
      </c>
      <c r="N823" s="239" t="s">
        <v>43</v>
      </c>
      <c r="O823" s="93"/>
      <c r="P823" s="240">
        <f>O823*H823</f>
        <v>0</v>
      </c>
      <c r="Q823" s="240">
        <v>0</v>
      </c>
      <c r="R823" s="240">
        <f>Q823*H823</f>
        <v>0</v>
      </c>
      <c r="S823" s="240">
        <v>0</v>
      </c>
      <c r="T823" s="241">
        <f>S823*H823</f>
        <v>0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42" t="s">
        <v>1096</v>
      </c>
      <c r="AT823" s="242" t="s">
        <v>245</v>
      </c>
      <c r="AU823" s="242" t="s">
        <v>87</v>
      </c>
      <c r="AY823" s="19" t="s">
        <v>242</v>
      </c>
      <c r="BE823" s="243">
        <f>IF(N823="základní",J823,0)</f>
        <v>0</v>
      </c>
      <c r="BF823" s="243">
        <f>IF(N823="snížená",J823,0)</f>
        <v>0</v>
      </c>
      <c r="BG823" s="243">
        <f>IF(N823="zákl. přenesená",J823,0)</f>
        <v>0</v>
      </c>
      <c r="BH823" s="243">
        <f>IF(N823="sníž. přenesená",J823,0)</f>
        <v>0</v>
      </c>
      <c r="BI823" s="243">
        <f>IF(N823="nulová",J823,0)</f>
        <v>0</v>
      </c>
      <c r="BJ823" s="19" t="s">
        <v>85</v>
      </c>
      <c r="BK823" s="243">
        <f>ROUND(I823*H823,2)</f>
        <v>0</v>
      </c>
      <c r="BL823" s="19" t="s">
        <v>1096</v>
      </c>
      <c r="BM823" s="242" t="s">
        <v>9127</v>
      </c>
    </row>
    <row r="824" s="2" customFormat="1">
      <c r="A824" s="40"/>
      <c r="B824" s="41"/>
      <c r="C824" s="42"/>
      <c r="D824" s="244" t="s">
        <v>251</v>
      </c>
      <c r="E824" s="42"/>
      <c r="F824" s="245" t="s">
        <v>2352</v>
      </c>
      <c r="G824" s="42"/>
      <c r="H824" s="42"/>
      <c r="I824" s="246"/>
      <c r="J824" s="42"/>
      <c r="K824" s="42"/>
      <c r="L824" s="46"/>
      <c r="M824" s="247"/>
      <c r="N824" s="248"/>
      <c r="O824" s="93"/>
      <c r="P824" s="93"/>
      <c r="Q824" s="93"/>
      <c r="R824" s="93"/>
      <c r="S824" s="93"/>
      <c r="T824" s="94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251</v>
      </c>
      <c r="AU824" s="19" t="s">
        <v>87</v>
      </c>
    </row>
    <row r="825" s="2" customFormat="1">
      <c r="A825" s="40"/>
      <c r="B825" s="41"/>
      <c r="C825" s="42"/>
      <c r="D825" s="249" t="s">
        <v>253</v>
      </c>
      <c r="E825" s="42"/>
      <c r="F825" s="250" t="s">
        <v>2353</v>
      </c>
      <c r="G825" s="42"/>
      <c r="H825" s="42"/>
      <c r="I825" s="246"/>
      <c r="J825" s="42"/>
      <c r="K825" s="42"/>
      <c r="L825" s="46"/>
      <c r="M825" s="247"/>
      <c r="N825" s="248"/>
      <c r="O825" s="93"/>
      <c r="P825" s="93"/>
      <c r="Q825" s="93"/>
      <c r="R825" s="93"/>
      <c r="S825" s="93"/>
      <c r="T825" s="94"/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T825" s="19" t="s">
        <v>253</v>
      </c>
      <c r="AU825" s="19" t="s">
        <v>87</v>
      </c>
    </row>
    <row r="826" s="14" customFormat="1">
      <c r="A826" s="14"/>
      <c r="B826" s="261"/>
      <c r="C826" s="262"/>
      <c r="D826" s="244" t="s">
        <v>255</v>
      </c>
      <c r="E826" s="263" t="s">
        <v>1</v>
      </c>
      <c r="F826" s="264" t="s">
        <v>9128</v>
      </c>
      <c r="G826" s="262"/>
      <c r="H826" s="265">
        <v>2</v>
      </c>
      <c r="I826" s="266"/>
      <c r="J826" s="262"/>
      <c r="K826" s="262"/>
      <c r="L826" s="267"/>
      <c r="M826" s="268"/>
      <c r="N826" s="269"/>
      <c r="O826" s="269"/>
      <c r="P826" s="269"/>
      <c r="Q826" s="269"/>
      <c r="R826" s="269"/>
      <c r="S826" s="269"/>
      <c r="T826" s="270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71" t="s">
        <v>255</v>
      </c>
      <c r="AU826" s="271" t="s">
        <v>87</v>
      </c>
      <c r="AV826" s="14" t="s">
        <v>87</v>
      </c>
      <c r="AW826" s="14" t="s">
        <v>36</v>
      </c>
      <c r="AX826" s="14" t="s">
        <v>78</v>
      </c>
      <c r="AY826" s="271" t="s">
        <v>242</v>
      </c>
    </row>
    <row r="827" s="14" customFormat="1">
      <c r="A827" s="14"/>
      <c r="B827" s="261"/>
      <c r="C827" s="262"/>
      <c r="D827" s="244" t="s">
        <v>255</v>
      </c>
      <c r="E827" s="263" t="s">
        <v>1</v>
      </c>
      <c r="F827" s="264" t="s">
        <v>9129</v>
      </c>
      <c r="G827" s="262"/>
      <c r="H827" s="265">
        <v>3</v>
      </c>
      <c r="I827" s="266"/>
      <c r="J827" s="262"/>
      <c r="K827" s="262"/>
      <c r="L827" s="267"/>
      <c r="M827" s="268"/>
      <c r="N827" s="269"/>
      <c r="O827" s="269"/>
      <c r="P827" s="269"/>
      <c r="Q827" s="269"/>
      <c r="R827" s="269"/>
      <c r="S827" s="269"/>
      <c r="T827" s="270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71" t="s">
        <v>255</v>
      </c>
      <c r="AU827" s="271" t="s">
        <v>87</v>
      </c>
      <c r="AV827" s="14" t="s">
        <v>87</v>
      </c>
      <c r="AW827" s="14" t="s">
        <v>36</v>
      </c>
      <c r="AX827" s="14" t="s">
        <v>78</v>
      </c>
      <c r="AY827" s="271" t="s">
        <v>242</v>
      </c>
    </row>
    <row r="828" s="14" customFormat="1">
      <c r="A828" s="14"/>
      <c r="B828" s="261"/>
      <c r="C828" s="262"/>
      <c r="D828" s="244" t="s">
        <v>255</v>
      </c>
      <c r="E828" s="263" t="s">
        <v>1</v>
      </c>
      <c r="F828" s="264" t="s">
        <v>9130</v>
      </c>
      <c r="G828" s="262"/>
      <c r="H828" s="265">
        <v>0</v>
      </c>
      <c r="I828" s="266"/>
      <c r="J828" s="262"/>
      <c r="K828" s="262"/>
      <c r="L828" s="267"/>
      <c r="M828" s="268"/>
      <c r="N828" s="269"/>
      <c r="O828" s="269"/>
      <c r="P828" s="269"/>
      <c r="Q828" s="269"/>
      <c r="R828" s="269"/>
      <c r="S828" s="269"/>
      <c r="T828" s="270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71" t="s">
        <v>255</v>
      </c>
      <c r="AU828" s="271" t="s">
        <v>87</v>
      </c>
      <c r="AV828" s="14" t="s">
        <v>87</v>
      </c>
      <c r="AW828" s="14" t="s">
        <v>36</v>
      </c>
      <c r="AX828" s="14" t="s">
        <v>78</v>
      </c>
      <c r="AY828" s="271" t="s">
        <v>242</v>
      </c>
    </row>
    <row r="829" s="15" customFormat="1">
      <c r="A829" s="15"/>
      <c r="B829" s="272"/>
      <c r="C829" s="273"/>
      <c r="D829" s="244" t="s">
        <v>255</v>
      </c>
      <c r="E829" s="274" t="s">
        <v>1</v>
      </c>
      <c r="F829" s="275" t="s">
        <v>268</v>
      </c>
      <c r="G829" s="273"/>
      <c r="H829" s="276">
        <v>5</v>
      </c>
      <c r="I829" s="277"/>
      <c r="J829" s="273"/>
      <c r="K829" s="273"/>
      <c r="L829" s="278"/>
      <c r="M829" s="279"/>
      <c r="N829" s="280"/>
      <c r="O829" s="280"/>
      <c r="P829" s="280"/>
      <c r="Q829" s="280"/>
      <c r="R829" s="280"/>
      <c r="S829" s="280"/>
      <c r="T829" s="281"/>
      <c r="U829" s="15"/>
      <c r="V829" s="15"/>
      <c r="W829" s="15"/>
      <c r="X829" s="15"/>
      <c r="Y829" s="15"/>
      <c r="Z829" s="15"/>
      <c r="AA829" s="15"/>
      <c r="AB829" s="15"/>
      <c r="AC829" s="15"/>
      <c r="AD829" s="15"/>
      <c r="AE829" s="15"/>
      <c r="AT829" s="282" t="s">
        <v>255</v>
      </c>
      <c r="AU829" s="282" t="s">
        <v>87</v>
      </c>
      <c r="AV829" s="15" t="s">
        <v>249</v>
      </c>
      <c r="AW829" s="15" t="s">
        <v>36</v>
      </c>
      <c r="AX829" s="15" t="s">
        <v>85</v>
      </c>
      <c r="AY829" s="282" t="s">
        <v>242</v>
      </c>
    </row>
    <row r="830" s="2" customFormat="1" ht="24.15" customHeight="1">
      <c r="A830" s="40"/>
      <c r="B830" s="41"/>
      <c r="C830" s="283" t="s">
        <v>1792</v>
      </c>
      <c r="D830" s="283" t="s">
        <v>477</v>
      </c>
      <c r="E830" s="284" t="s">
        <v>2358</v>
      </c>
      <c r="F830" s="285" t="s">
        <v>2359</v>
      </c>
      <c r="G830" s="286" t="s">
        <v>248</v>
      </c>
      <c r="H830" s="287">
        <v>3.7799999999999998</v>
      </c>
      <c r="I830" s="288"/>
      <c r="J830" s="289">
        <f>ROUND(I830*H830,2)</f>
        <v>0</v>
      </c>
      <c r="K830" s="290"/>
      <c r="L830" s="291"/>
      <c r="M830" s="292" t="s">
        <v>1</v>
      </c>
      <c r="N830" s="293" t="s">
        <v>43</v>
      </c>
      <c r="O830" s="93"/>
      <c r="P830" s="240">
        <f>O830*H830</f>
        <v>0</v>
      </c>
      <c r="Q830" s="240">
        <v>0.001</v>
      </c>
      <c r="R830" s="240">
        <f>Q830*H830</f>
        <v>0.0037799999999999999</v>
      </c>
      <c r="S830" s="240">
        <v>0</v>
      </c>
      <c r="T830" s="241">
        <f>S830*H830</f>
        <v>0</v>
      </c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R830" s="242" t="s">
        <v>895</v>
      </c>
      <c r="AT830" s="242" t="s">
        <v>477</v>
      </c>
      <c r="AU830" s="242" t="s">
        <v>87</v>
      </c>
      <c r="AY830" s="19" t="s">
        <v>242</v>
      </c>
      <c r="BE830" s="243">
        <f>IF(N830="základní",J830,0)</f>
        <v>0</v>
      </c>
      <c r="BF830" s="243">
        <f>IF(N830="snížená",J830,0)</f>
        <v>0</v>
      </c>
      <c r="BG830" s="243">
        <f>IF(N830="zákl. přenesená",J830,0)</f>
        <v>0</v>
      </c>
      <c r="BH830" s="243">
        <f>IF(N830="sníž. přenesená",J830,0)</f>
        <v>0</v>
      </c>
      <c r="BI830" s="243">
        <f>IF(N830="nulová",J830,0)</f>
        <v>0</v>
      </c>
      <c r="BJ830" s="19" t="s">
        <v>85</v>
      </c>
      <c r="BK830" s="243">
        <f>ROUND(I830*H830,2)</f>
        <v>0</v>
      </c>
      <c r="BL830" s="19" t="s">
        <v>1096</v>
      </c>
      <c r="BM830" s="242" t="s">
        <v>9131</v>
      </c>
    </row>
    <row r="831" s="2" customFormat="1">
      <c r="A831" s="40"/>
      <c r="B831" s="41"/>
      <c r="C831" s="42"/>
      <c r="D831" s="244" t="s">
        <v>251</v>
      </c>
      <c r="E831" s="42"/>
      <c r="F831" s="245" t="s">
        <v>2359</v>
      </c>
      <c r="G831" s="42"/>
      <c r="H831" s="42"/>
      <c r="I831" s="246"/>
      <c r="J831" s="42"/>
      <c r="K831" s="42"/>
      <c r="L831" s="46"/>
      <c r="M831" s="247"/>
      <c r="N831" s="248"/>
      <c r="O831" s="93"/>
      <c r="P831" s="93"/>
      <c r="Q831" s="93"/>
      <c r="R831" s="93"/>
      <c r="S831" s="93"/>
      <c r="T831" s="94"/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T831" s="19" t="s">
        <v>251</v>
      </c>
      <c r="AU831" s="19" t="s">
        <v>87</v>
      </c>
    </row>
    <row r="832" s="14" customFormat="1">
      <c r="A832" s="14"/>
      <c r="B832" s="261"/>
      <c r="C832" s="262"/>
      <c r="D832" s="244" t="s">
        <v>255</v>
      </c>
      <c r="E832" s="263" t="s">
        <v>1</v>
      </c>
      <c r="F832" s="264" t="s">
        <v>9132</v>
      </c>
      <c r="G832" s="262"/>
      <c r="H832" s="265">
        <v>3.7800000000000002</v>
      </c>
      <c r="I832" s="266"/>
      <c r="J832" s="262"/>
      <c r="K832" s="262"/>
      <c r="L832" s="267"/>
      <c r="M832" s="268"/>
      <c r="N832" s="269"/>
      <c r="O832" s="269"/>
      <c r="P832" s="269"/>
      <c r="Q832" s="269"/>
      <c r="R832" s="269"/>
      <c r="S832" s="269"/>
      <c r="T832" s="270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71" t="s">
        <v>255</v>
      </c>
      <c r="AU832" s="271" t="s">
        <v>87</v>
      </c>
      <c r="AV832" s="14" t="s">
        <v>87</v>
      </c>
      <c r="AW832" s="14" t="s">
        <v>36</v>
      </c>
      <c r="AX832" s="14" t="s">
        <v>78</v>
      </c>
      <c r="AY832" s="271" t="s">
        <v>242</v>
      </c>
    </row>
    <row r="833" s="14" customFormat="1">
      <c r="A833" s="14"/>
      <c r="B833" s="261"/>
      <c r="C833" s="262"/>
      <c r="D833" s="244" t="s">
        <v>255</v>
      </c>
      <c r="E833" s="263" t="s">
        <v>1</v>
      </c>
      <c r="F833" s="264" t="s">
        <v>9133</v>
      </c>
      <c r="G833" s="262"/>
      <c r="H833" s="265">
        <v>0</v>
      </c>
      <c r="I833" s="266"/>
      <c r="J833" s="262"/>
      <c r="K833" s="262"/>
      <c r="L833" s="267"/>
      <c r="M833" s="268"/>
      <c r="N833" s="269"/>
      <c r="O833" s="269"/>
      <c r="P833" s="269"/>
      <c r="Q833" s="269"/>
      <c r="R833" s="269"/>
      <c r="S833" s="269"/>
      <c r="T833" s="270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71" t="s">
        <v>255</v>
      </c>
      <c r="AU833" s="271" t="s">
        <v>87</v>
      </c>
      <c r="AV833" s="14" t="s">
        <v>87</v>
      </c>
      <c r="AW833" s="14" t="s">
        <v>36</v>
      </c>
      <c r="AX833" s="14" t="s">
        <v>78</v>
      </c>
      <c r="AY833" s="271" t="s">
        <v>242</v>
      </c>
    </row>
    <row r="834" s="15" customFormat="1">
      <c r="A834" s="15"/>
      <c r="B834" s="272"/>
      <c r="C834" s="273"/>
      <c r="D834" s="244" t="s">
        <v>255</v>
      </c>
      <c r="E834" s="274" t="s">
        <v>1</v>
      </c>
      <c r="F834" s="275" t="s">
        <v>268</v>
      </c>
      <c r="G834" s="273"/>
      <c r="H834" s="276">
        <v>3.7800000000000002</v>
      </c>
      <c r="I834" s="277"/>
      <c r="J834" s="273"/>
      <c r="K834" s="273"/>
      <c r="L834" s="278"/>
      <c r="M834" s="279"/>
      <c r="N834" s="280"/>
      <c r="O834" s="280"/>
      <c r="P834" s="280"/>
      <c r="Q834" s="280"/>
      <c r="R834" s="280"/>
      <c r="S834" s="280"/>
      <c r="T834" s="281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82" t="s">
        <v>255</v>
      </c>
      <c r="AU834" s="282" t="s">
        <v>87</v>
      </c>
      <c r="AV834" s="15" t="s">
        <v>249</v>
      </c>
      <c r="AW834" s="15" t="s">
        <v>36</v>
      </c>
      <c r="AX834" s="15" t="s">
        <v>85</v>
      </c>
      <c r="AY834" s="282" t="s">
        <v>242</v>
      </c>
    </row>
    <row r="835" s="2" customFormat="1" ht="24.15" customHeight="1">
      <c r="A835" s="40"/>
      <c r="B835" s="41"/>
      <c r="C835" s="283" t="s">
        <v>1797</v>
      </c>
      <c r="D835" s="283" t="s">
        <v>477</v>
      </c>
      <c r="E835" s="284" t="s">
        <v>9134</v>
      </c>
      <c r="F835" s="285" t="s">
        <v>9135</v>
      </c>
      <c r="G835" s="286" t="s">
        <v>248</v>
      </c>
      <c r="H835" s="287">
        <v>6.6150000000000002</v>
      </c>
      <c r="I835" s="288"/>
      <c r="J835" s="289">
        <f>ROUND(I835*H835,2)</f>
        <v>0</v>
      </c>
      <c r="K835" s="290"/>
      <c r="L835" s="291"/>
      <c r="M835" s="292" t="s">
        <v>1</v>
      </c>
      <c r="N835" s="293" t="s">
        <v>43</v>
      </c>
      <c r="O835" s="93"/>
      <c r="P835" s="240">
        <f>O835*H835</f>
        <v>0</v>
      </c>
      <c r="Q835" s="240">
        <v>0.001</v>
      </c>
      <c r="R835" s="240">
        <f>Q835*H835</f>
        <v>0.0066150000000000002</v>
      </c>
      <c r="S835" s="240">
        <v>0</v>
      </c>
      <c r="T835" s="241">
        <f>S835*H835</f>
        <v>0</v>
      </c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R835" s="242" t="s">
        <v>895</v>
      </c>
      <c r="AT835" s="242" t="s">
        <v>477</v>
      </c>
      <c r="AU835" s="242" t="s">
        <v>87</v>
      </c>
      <c r="AY835" s="19" t="s">
        <v>242</v>
      </c>
      <c r="BE835" s="243">
        <f>IF(N835="základní",J835,0)</f>
        <v>0</v>
      </c>
      <c r="BF835" s="243">
        <f>IF(N835="snížená",J835,0)</f>
        <v>0</v>
      </c>
      <c r="BG835" s="243">
        <f>IF(N835="zákl. přenesená",J835,0)</f>
        <v>0</v>
      </c>
      <c r="BH835" s="243">
        <f>IF(N835="sníž. přenesená",J835,0)</f>
        <v>0</v>
      </c>
      <c r="BI835" s="243">
        <f>IF(N835="nulová",J835,0)</f>
        <v>0</v>
      </c>
      <c r="BJ835" s="19" t="s">
        <v>85</v>
      </c>
      <c r="BK835" s="243">
        <f>ROUND(I835*H835,2)</f>
        <v>0</v>
      </c>
      <c r="BL835" s="19" t="s">
        <v>1096</v>
      </c>
      <c r="BM835" s="242" t="s">
        <v>9136</v>
      </c>
    </row>
    <row r="836" s="2" customFormat="1">
      <c r="A836" s="40"/>
      <c r="B836" s="41"/>
      <c r="C836" s="42"/>
      <c r="D836" s="244" t="s">
        <v>251</v>
      </c>
      <c r="E836" s="42"/>
      <c r="F836" s="245" t="s">
        <v>9135</v>
      </c>
      <c r="G836" s="42"/>
      <c r="H836" s="42"/>
      <c r="I836" s="246"/>
      <c r="J836" s="42"/>
      <c r="K836" s="42"/>
      <c r="L836" s="46"/>
      <c r="M836" s="247"/>
      <c r="N836" s="248"/>
      <c r="O836" s="93"/>
      <c r="P836" s="93"/>
      <c r="Q836" s="93"/>
      <c r="R836" s="93"/>
      <c r="S836" s="93"/>
      <c r="T836" s="94"/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T836" s="19" t="s">
        <v>251</v>
      </c>
      <c r="AU836" s="19" t="s">
        <v>87</v>
      </c>
    </row>
    <row r="837" s="14" customFormat="1">
      <c r="A837" s="14"/>
      <c r="B837" s="261"/>
      <c r="C837" s="262"/>
      <c r="D837" s="244" t="s">
        <v>255</v>
      </c>
      <c r="E837" s="263" t="s">
        <v>1</v>
      </c>
      <c r="F837" s="264" t="s">
        <v>9137</v>
      </c>
      <c r="G837" s="262"/>
      <c r="H837" s="265">
        <v>6.6150000000000002</v>
      </c>
      <c r="I837" s="266"/>
      <c r="J837" s="262"/>
      <c r="K837" s="262"/>
      <c r="L837" s="267"/>
      <c r="M837" s="268"/>
      <c r="N837" s="269"/>
      <c r="O837" s="269"/>
      <c r="P837" s="269"/>
      <c r="Q837" s="269"/>
      <c r="R837" s="269"/>
      <c r="S837" s="269"/>
      <c r="T837" s="270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71" t="s">
        <v>255</v>
      </c>
      <c r="AU837" s="271" t="s">
        <v>87</v>
      </c>
      <c r="AV837" s="14" t="s">
        <v>87</v>
      </c>
      <c r="AW837" s="14" t="s">
        <v>36</v>
      </c>
      <c r="AX837" s="14" t="s">
        <v>85</v>
      </c>
      <c r="AY837" s="271" t="s">
        <v>242</v>
      </c>
    </row>
    <row r="838" s="2" customFormat="1" ht="24.15" customHeight="1">
      <c r="A838" s="40"/>
      <c r="B838" s="41"/>
      <c r="C838" s="230" t="s">
        <v>1802</v>
      </c>
      <c r="D838" s="230" t="s">
        <v>245</v>
      </c>
      <c r="E838" s="231" t="s">
        <v>2364</v>
      </c>
      <c r="F838" s="232" t="s">
        <v>2365</v>
      </c>
      <c r="G838" s="233" t="s">
        <v>359</v>
      </c>
      <c r="H838" s="234">
        <v>13</v>
      </c>
      <c r="I838" s="235"/>
      <c r="J838" s="236">
        <f>ROUND(I838*H838,2)</f>
        <v>0</v>
      </c>
      <c r="K838" s="237"/>
      <c r="L838" s="46"/>
      <c r="M838" s="238" t="s">
        <v>1</v>
      </c>
      <c r="N838" s="239" t="s">
        <v>43</v>
      </c>
      <c r="O838" s="93"/>
      <c r="P838" s="240">
        <f>O838*H838</f>
        <v>0</v>
      </c>
      <c r="Q838" s="240">
        <v>0</v>
      </c>
      <c r="R838" s="240">
        <f>Q838*H838</f>
        <v>0</v>
      </c>
      <c r="S838" s="240">
        <v>0</v>
      </c>
      <c r="T838" s="241">
        <f>S838*H838</f>
        <v>0</v>
      </c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R838" s="242" t="s">
        <v>1096</v>
      </c>
      <c r="AT838" s="242" t="s">
        <v>245</v>
      </c>
      <c r="AU838" s="242" t="s">
        <v>87</v>
      </c>
      <c r="AY838" s="19" t="s">
        <v>242</v>
      </c>
      <c r="BE838" s="243">
        <f>IF(N838="základní",J838,0)</f>
        <v>0</v>
      </c>
      <c r="BF838" s="243">
        <f>IF(N838="snížená",J838,0)</f>
        <v>0</v>
      </c>
      <c r="BG838" s="243">
        <f>IF(N838="zákl. přenesená",J838,0)</f>
        <v>0</v>
      </c>
      <c r="BH838" s="243">
        <f>IF(N838="sníž. přenesená",J838,0)</f>
        <v>0</v>
      </c>
      <c r="BI838" s="243">
        <f>IF(N838="nulová",J838,0)</f>
        <v>0</v>
      </c>
      <c r="BJ838" s="19" t="s">
        <v>85</v>
      </c>
      <c r="BK838" s="243">
        <f>ROUND(I838*H838,2)</f>
        <v>0</v>
      </c>
      <c r="BL838" s="19" t="s">
        <v>1096</v>
      </c>
      <c r="BM838" s="242" t="s">
        <v>9138</v>
      </c>
    </row>
    <row r="839" s="2" customFormat="1">
      <c r="A839" s="40"/>
      <c r="B839" s="41"/>
      <c r="C839" s="42"/>
      <c r="D839" s="244" t="s">
        <v>251</v>
      </c>
      <c r="E839" s="42"/>
      <c r="F839" s="245" t="s">
        <v>2367</v>
      </c>
      <c r="G839" s="42"/>
      <c r="H839" s="42"/>
      <c r="I839" s="246"/>
      <c r="J839" s="42"/>
      <c r="K839" s="42"/>
      <c r="L839" s="46"/>
      <c r="M839" s="247"/>
      <c r="N839" s="248"/>
      <c r="O839" s="93"/>
      <c r="P839" s="93"/>
      <c r="Q839" s="93"/>
      <c r="R839" s="93"/>
      <c r="S839" s="93"/>
      <c r="T839" s="94"/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T839" s="19" t="s">
        <v>251</v>
      </c>
      <c r="AU839" s="19" t="s">
        <v>87</v>
      </c>
    </row>
    <row r="840" s="2" customFormat="1">
      <c r="A840" s="40"/>
      <c r="B840" s="41"/>
      <c r="C840" s="42"/>
      <c r="D840" s="249" t="s">
        <v>253</v>
      </c>
      <c r="E840" s="42"/>
      <c r="F840" s="250" t="s">
        <v>2368</v>
      </c>
      <c r="G840" s="42"/>
      <c r="H840" s="42"/>
      <c r="I840" s="246"/>
      <c r="J840" s="42"/>
      <c r="K840" s="42"/>
      <c r="L840" s="46"/>
      <c r="M840" s="247"/>
      <c r="N840" s="248"/>
      <c r="O840" s="93"/>
      <c r="P840" s="93"/>
      <c r="Q840" s="93"/>
      <c r="R840" s="93"/>
      <c r="S840" s="93"/>
      <c r="T840" s="94"/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T840" s="19" t="s">
        <v>253</v>
      </c>
      <c r="AU840" s="19" t="s">
        <v>87</v>
      </c>
    </row>
    <row r="841" s="14" customFormat="1">
      <c r="A841" s="14"/>
      <c r="B841" s="261"/>
      <c r="C841" s="262"/>
      <c r="D841" s="244" t="s">
        <v>255</v>
      </c>
      <c r="E841" s="263" t="s">
        <v>1</v>
      </c>
      <c r="F841" s="264" t="s">
        <v>9139</v>
      </c>
      <c r="G841" s="262"/>
      <c r="H841" s="265">
        <v>3</v>
      </c>
      <c r="I841" s="266"/>
      <c r="J841" s="262"/>
      <c r="K841" s="262"/>
      <c r="L841" s="267"/>
      <c r="M841" s="268"/>
      <c r="N841" s="269"/>
      <c r="O841" s="269"/>
      <c r="P841" s="269"/>
      <c r="Q841" s="269"/>
      <c r="R841" s="269"/>
      <c r="S841" s="269"/>
      <c r="T841" s="270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71" t="s">
        <v>255</v>
      </c>
      <c r="AU841" s="271" t="s">
        <v>87</v>
      </c>
      <c r="AV841" s="14" t="s">
        <v>87</v>
      </c>
      <c r="AW841" s="14" t="s">
        <v>36</v>
      </c>
      <c r="AX841" s="14" t="s">
        <v>78</v>
      </c>
      <c r="AY841" s="271" t="s">
        <v>242</v>
      </c>
    </row>
    <row r="842" s="14" customFormat="1">
      <c r="A842" s="14"/>
      <c r="B842" s="261"/>
      <c r="C842" s="262"/>
      <c r="D842" s="244" t="s">
        <v>255</v>
      </c>
      <c r="E842" s="263" t="s">
        <v>1</v>
      </c>
      <c r="F842" s="264" t="s">
        <v>9140</v>
      </c>
      <c r="G842" s="262"/>
      <c r="H842" s="265">
        <v>0</v>
      </c>
      <c r="I842" s="266"/>
      <c r="J842" s="262"/>
      <c r="K842" s="262"/>
      <c r="L842" s="267"/>
      <c r="M842" s="268"/>
      <c r="N842" s="269"/>
      <c r="O842" s="269"/>
      <c r="P842" s="269"/>
      <c r="Q842" s="269"/>
      <c r="R842" s="269"/>
      <c r="S842" s="269"/>
      <c r="T842" s="270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71" t="s">
        <v>255</v>
      </c>
      <c r="AU842" s="271" t="s">
        <v>87</v>
      </c>
      <c r="AV842" s="14" t="s">
        <v>87</v>
      </c>
      <c r="AW842" s="14" t="s">
        <v>36</v>
      </c>
      <c r="AX842" s="14" t="s">
        <v>78</v>
      </c>
      <c r="AY842" s="271" t="s">
        <v>242</v>
      </c>
    </row>
    <row r="843" s="14" customFormat="1">
      <c r="A843" s="14"/>
      <c r="B843" s="261"/>
      <c r="C843" s="262"/>
      <c r="D843" s="244" t="s">
        <v>255</v>
      </c>
      <c r="E843" s="263" t="s">
        <v>1</v>
      </c>
      <c r="F843" s="264" t="s">
        <v>9141</v>
      </c>
      <c r="G843" s="262"/>
      <c r="H843" s="265">
        <v>10</v>
      </c>
      <c r="I843" s="266"/>
      <c r="J843" s="262"/>
      <c r="K843" s="262"/>
      <c r="L843" s="267"/>
      <c r="M843" s="268"/>
      <c r="N843" s="269"/>
      <c r="O843" s="269"/>
      <c r="P843" s="269"/>
      <c r="Q843" s="269"/>
      <c r="R843" s="269"/>
      <c r="S843" s="269"/>
      <c r="T843" s="270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71" t="s">
        <v>255</v>
      </c>
      <c r="AU843" s="271" t="s">
        <v>87</v>
      </c>
      <c r="AV843" s="14" t="s">
        <v>87</v>
      </c>
      <c r="AW843" s="14" t="s">
        <v>36</v>
      </c>
      <c r="AX843" s="14" t="s">
        <v>78</v>
      </c>
      <c r="AY843" s="271" t="s">
        <v>242</v>
      </c>
    </row>
    <row r="844" s="14" customFormat="1">
      <c r="A844" s="14"/>
      <c r="B844" s="261"/>
      <c r="C844" s="262"/>
      <c r="D844" s="244" t="s">
        <v>255</v>
      </c>
      <c r="E844" s="263" t="s">
        <v>1</v>
      </c>
      <c r="F844" s="264" t="s">
        <v>9142</v>
      </c>
      <c r="G844" s="262"/>
      <c r="H844" s="265">
        <v>0</v>
      </c>
      <c r="I844" s="266"/>
      <c r="J844" s="262"/>
      <c r="K844" s="262"/>
      <c r="L844" s="267"/>
      <c r="M844" s="268"/>
      <c r="N844" s="269"/>
      <c r="O844" s="269"/>
      <c r="P844" s="269"/>
      <c r="Q844" s="269"/>
      <c r="R844" s="269"/>
      <c r="S844" s="269"/>
      <c r="T844" s="270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71" t="s">
        <v>255</v>
      </c>
      <c r="AU844" s="271" t="s">
        <v>87</v>
      </c>
      <c r="AV844" s="14" t="s">
        <v>87</v>
      </c>
      <c r="AW844" s="14" t="s">
        <v>36</v>
      </c>
      <c r="AX844" s="14" t="s">
        <v>78</v>
      </c>
      <c r="AY844" s="271" t="s">
        <v>242</v>
      </c>
    </row>
    <row r="845" s="15" customFormat="1">
      <c r="A845" s="15"/>
      <c r="B845" s="272"/>
      <c r="C845" s="273"/>
      <c r="D845" s="244" t="s">
        <v>255</v>
      </c>
      <c r="E845" s="274" t="s">
        <v>1</v>
      </c>
      <c r="F845" s="275" t="s">
        <v>268</v>
      </c>
      <c r="G845" s="273"/>
      <c r="H845" s="276">
        <v>13</v>
      </c>
      <c r="I845" s="277"/>
      <c r="J845" s="273"/>
      <c r="K845" s="273"/>
      <c r="L845" s="278"/>
      <c r="M845" s="279"/>
      <c r="N845" s="280"/>
      <c r="O845" s="280"/>
      <c r="P845" s="280"/>
      <c r="Q845" s="280"/>
      <c r="R845" s="280"/>
      <c r="S845" s="280"/>
      <c r="T845" s="281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82" t="s">
        <v>255</v>
      </c>
      <c r="AU845" s="282" t="s">
        <v>87</v>
      </c>
      <c r="AV845" s="15" t="s">
        <v>249</v>
      </c>
      <c r="AW845" s="15" t="s">
        <v>36</v>
      </c>
      <c r="AX845" s="15" t="s">
        <v>85</v>
      </c>
      <c r="AY845" s="282" t="s">
        <v>242</v>
      </c>
    </row>
    <row r="846" s="2" customFormat="1" ht="24.15" customHeight="1">
      <c r="A846" s="40"/>
      <c r="B846" s="41"/>
      <c r="C846" s="283" t="s">
        <v>1807</v>
      </c>
      <c r="D846" s="283" t="s">
        <v>477</v>
      </c>
      <c r="E846" s="284" t="s">
        <v>2374</v>
      </c>
      <c r="F846" s="285" t="s">
        <v>2375</v>
      </c>
      <c r="G846" s="286" t="s">
        <v>248</v>
      </c>
      <c r="H846" s="287">
        <v>63.119999999999997</v>
      </c>
      <c r="I846" s="288"/>
      <c r="J846" s="289">
        <f>ROUND(I846*H846,2)</f>
        <v>0</v>
      </c>
      <c r="K846" s="290"/>
      <c r="L846" s="291"/>
      <c r="M846" s="292" t="s">
        <v>1</v>
      </c>
      <c r="N846" s="293" t="s">
        <v>43</v>
      </c>
      <c r="O846" s="93"/>
      <c r="P846" s="240">
        <f>O846*H846</f>
        <v>0</v>
      </c>
      <c r="Q846" s="240">
        <v>0.001</v>
      </c>
      <c r="R846" s="240">
        <f>Q846*H846</f>
        <v>0.063119999999999996</v>
      </c>
      <c r="S846" s="240">
        <v>0</v>
      </c>
      <c r="T846" s="241">
        <f>S846*H846</f>
        <v>0</v>
      </c>
      <c r="U846" s="40"/>
      <c r="V846" s="40"/>
      <c r="W846" s="40"/>
      <c r="X846" s="40"/>
      <c r="Y846" s="40"/>
      <c r="Z846" s="40"/>
      <c r="AA846" s="40"/>
      <c r="AB846" s="40"/>
      <c r="AC846" s="40"/>
      <c r="AD846" s="40"/>
      <c r="AE846" s="40"/>
      <c r="AR846" s="242" t="s">
        <v>895</v>
      </c>
      <c r="AT846" s="242" t="s">
        <v>477</v>
      </c>
      <c r="AU846" s="242" t="s">
        <v>87</v>
      </c>
      <c r="AY846" s="19" t="s">
        <v>242</v>
      </c>
      <c r="BE846" s="243">
        <f>IF(N846="základní",J846,0)</f>
        <v>0</v>
      </c>
      <c r="BF846" s="243">
        <f>IF(N846="snížená",J846,0)</f>
        <v>0</v>
      </c>
      <c r="BG846" s="243">
        <f>IF(N846="zákl. přenesená",J846,0)</f>
        <v>0</v>
      </c>
      <c r="BH846" s="243">
        <f>IF(N846="sníž. přenesená",J846,0)</f>
        <v>0</v>
      </c>
      <c r="BI846" s="243">
        <f>IF(N846="nulová",J846,0)</f>
        <v>0</v>
      </c>
      <c r="BJ846" s="19" t="s">
        <v>85</v>
      </c>
      <c r="BK846" s="243">
        <f>ROUND(I846*H846,2)</f>
        <v>0</v>
      </c>
      <c r="BL846" s="19" t="s">
        <v>1096</v>
      </c>
      <c r="BM846" s="242" t="s">
        <v>9143</v>
      </c>
    </row>
    <row r="847" s="2" customFormat="1">
      <c r="A847" s="40"/>
      <c r="B847" s="41"/>
      <c r="C847" s="42"/>
      <c r="D847" s="244" t="s">
        <v>251</v>
      </c>
      <c r="E847" s="42"/>
      <c r="F847" s="245" t="s">
        <v>2375</v>
      </c>
      <c r="G847" s="42"/>
      <c r="H847" s="42"/>
      <c r="I847" s="246"/>
      <c r="J847" s="42"/>
      <c r="K847" s="42"/>
      <c r="L847" s="46"/>
      <c r="M847" s="247"/>
      <c r="N847" s="248"/>
      <c r="O847" s="93"/>
      <c r="P847" s="93"/>
      <c r="Q847" s="93"/>
      <c r="R847" s="93"/>
      <c r="S847" s="93"/>
      <c r="T847" s="94"/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T847" s="19" t="s">
        <v>251</v>
      </c>
      <c r="AU847" s="19" t="s">
        <v>87</v>
      </c>
    </row>
    <row r="848" s="14" customFormat="1">
      <c r="A848" s="14"/>
      <c r="B848" s="261"/>
      <c r="C848" s="262"/>
      <c r="D848" s="244" t="s">
        <v>255</v>
      </c>
      <c r="E848" s="263" t="s">
        <v>1</v>
      </c>
      <c r="F848" s="264" t="s">
        <v>9144</v>
      </c>
      <c r="G848" s="262"/>
      <c r="H848" s="265">
        <v>15.120000000000001</v>
      </c>
      <c r="I848" s="266"/>
      <c r="J848" s="262"/>
      <c r="K848" s="262"/>
      <c r="L848" s="267"/>
      <c r="M848" s="268"/>
      <c r="N848" s="269"/>
      <c r="O848" s="269"/>
      <c r="P848" s="269"/>
      <c r="Q848" s="269"/>
      <c r="R848" s="269"/>
      <c r="S848" s="269"/>
      <c r="T848" s="270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71" t="s">
        <v>255</v>
      </c>
      <c r="AU848" s="271" t="s">
        <v>87</v>
      </c>
      <c r="AV848" s="14" t="s">
        <v>87</v>
      </c>
      <c r="AW848" s="14" t="s">
        <v>36</v>
      </c>
      <c r="AX848" s="14" t="s">
        <v>78</v>
      </c>
      <c r="AY848" s="271" t="s">
        <v>242</v>
      </c>
    </row>
    <row r="849" s="14" customFormat="1">
      <c r="A849" s="14"/>
      <c r="B849" s="261"/>
      <c r="C849" s="262"/>
      <c r="D849" s="244" t="s">
        <v>255</v>
      </c>
      <c r="E849" s="263" t="s">
        <v>1</v>
      </c>
      <c r="F849" s="264" t="s">
        <v>9145</v>
      </c>
      <c r="G849" s="262"/>
      <c r="H849" s="265">
        <v>48</v>
      </c>
      <c r="I849" s="266"/>
      <c r="J849" s="262"/>
      <c r="K849" s="262"/>
      <c r="L849" s="267"/>
      <c r="M849" s="268"/>
      <c r="N849" s="269"/>
      <c r="O849" s="269"/>
      <c r="P849" s="269"/>
      <c r="Q849" s="269"/>
      <c r="R849" s="269"/>
      <c r="S849" s="269"/>
      <c r="T849" s="270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71" t="s">
        <v>255</v>
      </c>
      <c r="AU849" s="271" t="s">
        <v>87</v>
      </c>
      <c r="AV849" s="14" t="s">
        <v>87</v>
      </c>
      <c r="AW849" s="14" t="s">
        <v>36</v>
      </c>
      <c r="AX849" s="14" t="s">
        <v>78</v>
      </c>
      <c r="AY849" s="271" t="s">
        <v>242</v>
      </c>
    </row>
    <row r="850" s="15" customFormat="1">
      <c r="A850" s="15"/>
      <c r="B850" s="272"/>
      <c r="C850" s="273"/>
      <c r="D850" s="244" t="s">
        <v>255</v>
      </c>
      <c r="E850" s="274" t="s">
        <v>1</v>
      </c>
      <c r="F850" s="275" t="s">
        <v>268</v>
      </c>
      <c r="G850" s="273"/>
      <c r="H850" s="276">
        <v>63.120000000000005</v>
      </c>
      <c r="I850" s="277"/>
      <c r="J850" s="273"/>
      <c r="K850" s="273"/>
      <c r="L850" s="278"/>
      <c r="M850" s="279"/>
      <c r="N850" s="280"/>
      <c r="O850" s="280"/>
      <c r="P850" s="280"/>
      <c r="Q850" s="280"/>
      <c r="R850" s="280"/>
      <c r="S850" s="280"/>
      <c r="T850" s="281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T850" s="282" t="s">
        <v>255</v>
      </c>
      <c r="AU850" s="282" t="s">
        <v>87</v>
      </c>
      <c r="AV850" s="15" t="s">
        <v>249</v>
      </c>
      <c r="AW850" s="15" t="s">
        <v>36</v>
      </c>
      <c r="AX850" s="15" t="s">
        <v>85</v>
      </c>
      <c r="AY850" s="282" t="s">
        <v>242</v>
      </c>
    </row>
    <row r="851" s="2" customFormat="1" ht="24.15" customHeight="1">
      <c r="A851" s="40"/>
      <c r="B851" s="41"/>
      <c r="C851" s="230" t="s">
        <v>2133</v>
      </c>
      <c r="D851" s="230" t="s">
        <v>245</v>
      </c>
      <c r="E851" s="231" t="s">
        <v>2385</v>
      </c>
      <c r="F851" s="232" t="s">
        <v>2386</v>
      </c>
      <c r="G851" s="233" t="s">
        <v>298</v>
      </c>
      <c r="H851" s="234">
        <v>0.073999999999999996</v>
      </c>
      <c r="I851" s="235"/>
      <c r="J851" s="236">
        <f>ROUND(I851*H851,2)</f>
        <v>0</v>
      </c>
      <c r="K851" s="237"/>
      <c r="L851" s="46"/>
      <c r="M851" s="238" t="s">
        <v>1</v>
      </c>
      <c r="N851" s="239" t="s">
        <v>43</v>
      </c>
      <c r="O851" s="93"/>
      <c r="P851" s="240">
        <f>O851*H851</f>
        <v>0</v>
      </c>
      <c r="Q851" s="240">
        <v>0</v>
      </c>
      <c r="R851" s="240">
        <f>Q851*H851</f>
        <v>0</v>
      </c>
      <c r="S851" s="240">
        <v>0</v>
      </c>
      <c r="T851" s="241">
        <f>S851*H851</f>
        <v>0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42" t="s">
        <v>1096</v>
      </c>
      <c r="AT851" s="242" t="s">
        <v>245</v>
      </c>
      <c r="AU851" s="242" t="s">
        <v>87</v>
      </c>
      <c r="AY851" s="19" t="s">
        <v>242</v>
      </c>
      <c r="BE851" s="243">
        <f>IF(N851="základní",J851,0)</f>
        <v>0</v>
      </c>
      <c r="BF851" s="243">
        <f>IF(N851="snížená",J851,0)</f>
        <v>0</v>
      </c>
      <c r="BG851" s="243">
        <f>IF(N851="zákl. přenesená",J851,0)</f>
        <v>0</v>
      </c>
      <c r="BH851" s="243">
        <f>IF(N851="sníž. přenesená",J851,0)</f>
        <v>0</v>
      </c>
      <c r="BI851" s="243">
        <f>IF(N851="nulová",J851,0)</f>
        <v>0</v>
      </c>
      <c r="BJ851" s="19" t="s">
        <v>85</v>
      </c>
      <c r="BK851" s="243">
        <f>ROUND(I851*H851,2)</f>
        <v>0</v>
      </c>
      <c r="BL851" s="19" t="s">
        <v>1096</v>
      </c>
      <c r="BM851" s="242" t="s">
        <v>9146</v>
      </c>
    </row>
    <row r="852" s="2" customFormat="1">
      <c r="A852" s="40"/>
      <c r="B852" s="41"/>
      <c r="C852" s="42"/>
      <c r="D852" s="244" t="s">
        <v>251</v>
      </c>
      <c r="E852" s="42"/>
      <c r="F852" s="245" t="s">
        <v>2388</v>
      </c>
      <c r="G852" s="42"/>
      <c r="H852" s="42"/>
      <c r="I852" s="246"/>
      <c r="J852" s="42"/>
      <c r="K852" s="42"/>
      <c r="L852" s="46"/>
      <c r="M852" s="247"/>
      <c r="N852" s="248"/>
      <c r="O852" s="93"/>
      <c r="P852" s="93"/>
      <c r="Q852" s="93"/>
      <c r="R852" s="93"/>
      <c r="S852" s="93"/>
      <c r="T852" s="94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251</v>
      </c>
      <c r="AU852" s="19" t="s">
        <v>87</v>
      </c>
    </row>
    <row r="853" s="2" customFormat="1">
      <c r="A853" s="40"/>
      <c r="B853" s="41"/>
      <c r="C853" s="42"/>
      <c r="D853" s="249" t="s">
        <v>253</v>
      </c>
      <c r="E853" s="42"/>
      <c r="F853" s="250" t="s">
        <v>2389</v>
      </c>
      <c r="G853" s="42"/>
      <c r="H853" s="42"/>
      <c r="I853" s="246"/>
      <c r="J853" s="42"/>
      <c r="K853" s="42"/>
      <c r="L853" s="46"/>
      <c r="M853" s="295"/>
      <c r="N853" s="296"/>
      <c r="O853" s="297"/>
      <c r="P853" s="297"/>
      <c r="Q853" s="297"/>
      <c r="R853" s="297"/>
      <c r="S853" s="297"/>
      <c r="T853" s="298"/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T853" s="19" t="s">
        <v>253</v>
      </c>
      <c r="AU853" s="19" t="s">
        <v>87</v>
      </c>
    </row>
    <row r="854" s="2" customFormat="1" ht="6.96" customHeight="1">
      <c r="A854" s="40"/>
      <c r="B854" s="68"/>
      <c r="C854" s="69"/>
      <c r="D854" s="69"/>
      <c r="E854" s="69"/>
      <c r="F854" s="69"/>
      <c r="G854" s="69"/>
      <c r="H854" s="69"/>
      <c r="I854" s="69"/>
      <c r="J854" s="69"/>
      <c r="K854" s="69"/>
      <c r="L854" s="46"/>
      <c r="M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</row>
  </sheetData>
  <sheetProtection sheet="1" autoFilter="0" formatColumns="0" formatRows="0" objects="1" scenarios="1" spinCount="100000" saltValue="dnMfYOSx23tcTxP3kJ4FY5ztK9Oto/N1ZV6g/aaL51fmVPTUL6NYsBb/bhrz0PZ3nhGI2Z71RbLdNa1Tv9jzeg==" hashValue="WobXhjqUoe+P6XTWHw13FxN75+8kKBDEyrjGyxULZqleiayLaK7aaFqMgps4LmcMc7ql6pPi3USuwhCy4ZWBdA==" algorithmName="SHA-512" password="CC35"/>
  <autoFilter ref="C139:K85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8:H128"/>
    <mergeCell ref="E130:H130"/>
    <mergeCell ref="E132:H132"/>
    <mergeCell ref="L2:V2"/>
  </mergeCells>
  <hyperlinks>
    <hyperlink ref="F145" r:id="rId1" display="https://podminky.urs.cz/item/CS_URS_2025_01/218111113"/>
    <hyperlink ref="F149" r:id="rId2" display="https://podminky.urs.cz/item/CS_URS_2025_01/271532211"/>
    <hyperlink ref="F156" r:id="rId3" display="https://podminky.urs.cz/item/CS_URS_2025_01/273322511"/>
    <hyperlink ref="F160" r:id="rId4" display="https://podminky.urs.cz/item/CS_URS_2025_01/273362021"/>
    <hyperlink ref="F165" r:id="rId5" display="https://podminky.urs.cz/item/CS_URS_2025_01/310271021"/>
    <hyperlink ref="F170" r:id="rId6" display="https://podminky.urs.cz/item/CS_URS_2025_01/311272111"/>
    <hyperlink ref="F176" r:id="rId7" display="https://podminky.urs.cz/item/CS_URS_2025_01/317142420"/>
    <hyperlink ref="F183" r:id="rId8" display="https://podminky.urs.cz/item/CS_URS_2025_01/317142440"/>
    <hyperlink ref="F190" r:id="rId9" display="https://podminky.urs.cz/item/CS_URS_2025_01/317142444"/>
    <hyperlink ref="F194" r:id="rId10" display="https://podminky.urs.cz/item/CS_URS_2025_01/317142448"/>
    <hyperlink ref="F198" r:id="rId11" display="https://podminky.urs.cz/item/CS_URS_2025_01/317143433"/>
    <hyperlink ref="F202" r:id="rId12" display="https://podminky.urs.cz/item/CS_URS_2025_01/342272225"/>
    <hyperlink ref="F211" r:id="rId13" display="https://podminky.urs.cz/item/CS_URS_2025_01/342272245"/>
    <hyperlink ref="F222" r:id="rId14" display="https://podminky.urs.cz/item/CS_URS_2025_01/611131121"/>
    <hyperlink ref="F227" r:id="rId15" display="https://podminky.urs.cz/item/CS_URS_2025_01/611331122"/>
    <hyperlink ref="F232" r:id="rId16" display="https://podminky.urs.cz/item/CS_URS_2025_01/611331191"/>
    <hyperlink ref="F237" r:id="rId17" display="https://podminky.urs.cz/item/CS_URS_2025_01/612111121"/>
    <hyperlink ref="F241" r:id="rId18" display="https://podminky.urs.cz/item/CS_URS_2025_01/612142001"/>
    <hyperlink ref="F250" r:id="rId19" display="https://podminky.urs.cz/item/CS_URS_2025_01/612321121"/>
    <hyperlink ref="F259" r:id="rId20" display="https://podminky.urs.cz/item/CS_URS_2025_01/612311131"/>
    <hyperlink ref="F269" r:id="rId21" display="https://podminky.urs.cz/item/CS_URS_2025_01/613111121"/>
    <hyperlink ref="F273" r:id="rId22" display="https://podminky.urs.cz/item/CS_URS_2025_01/613142001"/>
    <hyperlink ref="F276" r:id="rId23" display="https://podminky.urs.cz/item/CS_URS_2025_01/613311131"/>
    <hyperlink ref="F279" r:id="rId24" display="https://podminky.urs.cz/item/CS_URS_2025_01/613321121"/>
    <hyperlink ref="F282" r:id="rId25" display="https://podminky.urs.cz/item/CS_URS_2025_01/631311116"/>
    <hyperlink ref="F291" r:id="rId26" display="https://podminky.urs.cz/item/CS_URS_2025_01/631311126"/>
    <hyperlink ref="F298" r:id="rId27" display="https://podminky.urs.cz/item/CS_URS_2025_01/631362021"/>
    <hyperlink ref="F310" r:id="rId28" display="https://podminky.urs.cz/item/CS_URS_2025_01/632451032"/>
    <hyperlink ref="F316" r:id="rId29" display="https://podminky.urs.cz/item/CS_URS_2025_01/642942611"/>
    <hyperlink ref="F330" r:id="rId30" display="https://podminky.urs.cz/item/CS_URS_2025_01/642945111"/>
    <hyperlink ref="F336" r:id="rId31" display="https://podminky.urs.cz/item/CS_URS_2025_01/949101111"/>
    <hyperlink ref="F339" r:id="rId32" display="https://podminky.urs.cz/item/CS_URS_2025_01/953171022"/>
    <hyperlink ref="F347" r:id="rId33" display="https://podminky.urs.cz/item/CS_URS_2025_01/998012102"/>
    <hyperlink ref="F352" r:id="rId34" display="https://podminky.urs.cz/item/CS_URS_2025_01/711111002"/>
    <hyperlink ref="F361" r:id="rId35" display="https://podminky.urs.cz/item/CS_URS_2025_01/711141559"/>
    <hyperlink ref="F370" r:id="rId36" display="https://podminky.urs.cz/item/CS_URS_2025_01/711491171"/>
    <hyperlink ref="F380" r:id="rId37" display="https://podminky.urs.cz/item/CS_URS_2025_01/711491172"/>
    <hyperlink ref="F390" r:id="rId38" display="https://podminky.urs.cz/item/CS_URS_2025_01/998711102"/>
    <hyperlink ref="F394" r:id="rId39" display="https://podminky.urs.cz/item/CS_URS_2025_01/713121111"/>
    <hyperlink ref="F408" r:id="rId40" display="https://podminky.urs.cz/item/CS_URS_2025_01/998713102"/>
    <hyperlink ref="F412" r:id="rId41" display="https://podminky.urs.cz/item/CS_URS_2025_01/725291667"/>
    <hyperlink ref="F418" r:id="rId42" display="https://podminky.urs.cz/item/CS_URS_2025_01/998725102"/>
    <hyperlink ref="F433" r:id="rId43" display="https://podminky.urs.cz/item/CS_URS_2025_01/763131411"/>
    <hyperlink ref="F441" r:id="rId44" display="https://podminky.urs.cz/item/CS_URS_2025_01/763131451"/>
    <hyperlink ref="F447" r:id="rId45" display="https://podminky.urs.cz/item/CS_URS_2025_01/763164611"/>
    <hyperlink ref="F453" r:id="rId46" display="https://podminky.urs.cz/item/CS_URS_2025_01/763431011"/>
    <hyperlink ref="F465" r:id="rId47" display="https://podminky.urs.cz/item/CS_URS_2025_01/998763302"/>
    <hyperlink ref="F469" r:id="rId48" display="https://podminky.urs.cz/item/CS_URS_2025_01/764226442"/>
    <hyperlink ref="F473" r:id="rId49" display="https://podminky.urs.cz/item/CS_URS_2025_01/998764102"/>
    <hyperlink ref="F477" r:id="rId50" display="https://podminky.urs.cz/item/CS_URS_2025_01/766660001"/>
    <hyperlink ref="F504" r:id="rId51" display="https://podminky.urs.cz/item/CS_URS_2025_01/766660002"/>
    <hyperlink ref="F510" r:id="rId52" display="https://podminky.urs.cz/item/CS_URS_2025_01/766660021"/>
    <hyperlink ref="F516" r:id="rId53" display="https://podminky.urs.cz/item/CS_URS_2025_01/766660241"/>
    <hyperlink ref="F524" r:id="rId54" display="https://podminky.urs.cz/item/CS_URS_2025_01/766660252"/>
    <hyperlink ref="F536" r:id="rId55" display="https://podminky.urs.cz/item/CS_URS_2025_01/766660351"/>
    <hyperlink ref="F547" r:id="rId56" display="https://podminky.urs.cz/item/CS_URS_2025_01/766660729"/>
    <hyperlink ref="F556" r:id="rId57" display="https://podminky.urs.cz/item/CS_URS_2025_01/766660730"/>
    <hyperlink ref="F562" r:id="rId58" display="https://podminky.urs.cz/item/CS_URS_2025_01/766660748"/>
    <hyperlink ref="F567" r:id="rId59" display="https://podminky.urs.cz/item/CS_URS_2025_01/766660752"/>
    <hyperlink ref="F572" r:id="rId60" display="https://podminky.urs.cz/item/CS_URS_2025_01/766694116"/>
    <hyperlink ref="F581" r:id="rId61" display="https://podminky.urs.cz/item/CS_URS_2025_01/766821121"/>
    <hyperlink ref="F587" r:id="rId62" display="https://podminky.urs.cz/item/CS_URS_2025_01/766821142"/>
    <hyperlink ref="F592" r:id="rId63" display="https://podminky.urs.cz/item/CS_URS_2025_01/998766102"/>
    <hyperlink ref="F596" r:id="rId64" display="https://podminky.urs.cz/item/CS_URS_2025_01/767620352"/>
    <hyperlink ref="F602" r:id="rId65" display="https://podminky.urs.cz/item/CS_URS_2025_01/767620354"/>
    <hyperlink ref="F613" r:id="rId66" display="https://podminky.urs.cz/item/CS_URS_2025_01/767620353"/>
    <hyperlink ref="F636" r:id="rId67" display="https://podminky.urs.cz/item/CS_URS_2025_01/767640223"/>
    <hyperlink ref="F647" r:id="rId68" display="https://podminky.urs.cz/item/CS_URS_2025_01/767641111"/>
    <hyperlink ref="F655" r:id="rId69" display="https://podminky.urs.cz/item/CS_URS_2025_01/998767102"/>
    <hyperlink ref="F659" r:id="rId70" display="https://podminky.urs.cz/item/CS_URS_2025_01/771121011"/>
    <hyperlink ref="F666" r:id="rId71" display="https://podminky.urs.cz/item/CS_URS_2025_01/771151012"/>
    <hyperlink ref="F673" r:id="rId72" display="https://podminky.urs.cz/item/CS_URS_2025_01/771474112"/>
    <hyperlink ref="F683" r:id="rId73" display="https://podminky.urs.cz/item/CS_URS_2025_01/771574416"/>
    <hyperlink ref="F693" r:id="rId74" display="https://podminky.urs.cz/item/CS_URS_2025_01/998771102"/>
    <hyperlink ref="F697" r:id="rId75" display="https://podminky.urs.cz/item/CS_URS_2025_01/776421312"/>
    <hyperlink ref="F703" r:id="rId76" display="https://podminky.urs.cz/item/CS_URS_2025_01/998776102"/>
    <hyperlink ref="F707" r:id="rId77" display="https://podminky.urs.cz/item/CS_URS_2025_01/781121011"/>
    <hyperlink ref="F715" r:id="rId78" display="https://podminky.urs.cz/item/CS_URS_2025_01/781131112"/>
    <hyperlink ref="F723" r:id="rId79" display="https://podminky.urs.cz/item/CS_URS_2025_01/781472215"/>
    <hyperlink ref="F734" r:id="rId80" display="https://podminky.urs.cz/item/CS_URS_2025_01/781472292"/>
    <hyperlink ref="F742" r:id="rId81" display="https://podminky.urs.cz/item/CS_URS_2025_01/781492311"/>
    <hyperlink ref="F748" r:id="rId82" display="https://podminky.urs.cz/item/CS_URS_2025_01/781492351"/>
    <hyperlink ref="F754" r:id="rId83" display="https://podminky.urs.cz/item/CS_URS_2025_01/781495115"/>
    <hyperlink ref="F757" r:id="rId84" display="https://podminky.urs.cz/item/CS_URS_2025_01/998781102"/>
    <hyperlink ref="F761" r:id="rId85" display="https://podminky.urs.cz/item/CS_URS_2025_01/783314203"/>
    <hyperlink ref="F765" r:id="rId86" display="https://podminky.urs.cz/item/CS_URS_2025_01/783317101"/>
    <hyperlink ref="F768" r:id="rId87" display="https://podminky.urs.cz/item/CS_URS_2025_01/783801403"/>
    <hyperlink ref="F776" r:id="rId88" display="https://podminky.urs.cz/item/CS_URS_2025_01/783823131"/>
    <hyperlink ref="F784" r:id="rId89" display="https://podminky.urs.cz/item/CS_URS_2025_01/783827125"/>
    <hyperlink ref="F792" r:id="rId90" display="https://podminky.urs.cz/item/CS_URS_2025_01/783933151"/>
    <hyperlink ref="F796" r:id="rId91" display="https://podminky.urs.cz/item/CS_URS_2025_01/783937163"/>
    <hyperlink ref="F801" r:id="rId92" display="https://podminky.urs.cz/item/CS_URS_2025_01/784111001"/>
    <hyperlink ref="F808" r:id="rId93" display="https://podminky.urs.cz/item/CS_URS_2025_01/784181121"/>
    <hyperlink ref="F816" r:id="rId94" display="https://podminky.urs.cz/item/CS_URS_2025_01/784211101"/>
    <hyperlink ref="F825" r:id="rId95" display="https://podminky.urs.cz/item/CS_URS_2025_01/786623021"/>
    <hyperlink ref="F840" r:id="rId96" display="https://podminky.urs.cz/item/CS_URS_2025_01/786623023"/>
    <hyperlink ref="F853" r:id="rId97" display="https://podminky.urs.cz/item/CS_URS_2025_01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8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8782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9147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ROUND(J131,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ROUND((SUM(BE131:BE326)),  2)</f>
        <v>0</v>
      </c>
      <c r="G35" s="40"/>
      <c r="H35" s="40"/>
      <c r="I35" s="167">
        <v>0.20999999999999999</v>
      </c>
      <c r="J35" s="166">
        <f>ROUND(((SUM(BE131:BE326))*I35),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ROUND((SUM(BF131:BF326)),  2)</f>
        <v>0</v>
      </c>
      <c r="G36" s="40"/>
      <c r="H36" s="40"/>
      <c r="I36" s="167">
        <v>0.12</v>
      </c>
      <c r="J36" s="166">
        <f>ROUND(((SUM(BF131:BF326))*I36),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ROUND((SUM(BG131:BG326)),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ROUND((SUM(BH131:BH326)),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ROUND((SUM(BI131:BI326)),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8782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002002 - Bourání a sanace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J131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200</v>
      </c>
      <c r="E99" s="194"/>
      <c r="F99" s="194"/>
      <c r="G99" s="194"/>
      <c r="H99" s="194"/>
      <c r="I99" s="194"/>
      <c r="J99" s="195">
        <f>J132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203</v>
      </c>
      <c r="E100" s="199"/>
      <c r="F100" s="199"/>
      <c r="G100" s="199"/>
      <c r="H100" s="199"/>
      <c r="I100" s="199"/>
      <c r="J100" s="200">
        <f>J133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208</v>
      </c>
      <c r="E101" s="199"/>
      <c r="F101" s="199"/>
      <c r="G101" s="199"/>
      <c r="H101" s="199"/>
      <c r="I101" s="199"/>
      <c r="J101" s="200">
        <f>J141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2391</v>
      </c>
      <c r="E102" s="199"/>
      <c r="F102" s="199"/>
      <c r="G102" s="199"/>
      <c r="H102" s="199"/>
      <c r="I102" s="199"/>
      <c r="J102" s="200">
        <f>J234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209</v>
      </c>
      <c r="E103" s="199"/>
      <c r="F103" s="199"/>
      <c r="G103" s="199"/>
      <c r="H103" s="199"/>
      <c r="I103" s="199"/>
      <c r="J103" s="200">
        <f>J279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210</v>
      </c>
      <c r="E104" s="194"/>
      <c r="F104" s="194"/>
      <c r="G104" s="194"/>
      <c r="H104" s="194"/>
      <c r="I104" s="194"/>
      <c r="J104" s="195">
        <f>J283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5"/>
      <c r="D105" s="198" t="s">
        <v>211</v>
      </c>
      <c r="E105" s="199"/>
      <c r="F105" s="199"/>
      <c r="G105" s="199"/>
      <c r="H105" s="199"/>
      <c r="I105" s="199"/>
      <c r="J105" s="200">
        <f>J284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2393</v>
      </c>
      <c r="E106" s="199"/>
      <c r="F106" s="199"/>
      <c r="G106" s="199"/>
      <c r="H106" s="199"/>
      <c r="I106" s="199"/>
      <c r="J106" s="200">
        <f>J289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2394</v>
      </c>
      <c r="E107" s="199"/>
      <c r="F107" s="199"/>
      <c r="G107" s="199"/>
      <c r="H107" s="199"/>
      <c r="I107" s="199"/>
      <c r="J107" s="200">
        <f>J302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219</v>
      </c>
      <c r="E108" s="199"/>
      <c r="F108" s="199"/>
      <c r="G108" s="199"/>
      <c r="H108" s="199"/>
      <c r="I108" s="199"/>
      <c r="J108" s="200">
        <f>J309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5"/>
      <c r="D109" s="198" t="s">
        <v>220</v>
      </c>
      <c r="E109" s="199"/>
      <c r="F109" s="199"/>
      <c r="G109" s="199"/>
      <c r="H109" s="199"/>
      <c r="I109" s="199"/>
      <c r="J109" s="200">
        <f>J316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68"/>
      <c r="C111" s="69"/>
      <c r="D111" s="69"/>
      <c r="E111" s="69"/>
      <c r="F111" s="69"/>
      <c r="G111" s="69"/>
      <c r="H111" s="69"/>
      <c r="I111" s="69"/>
      <c r="J111" s="69"/>
      <c r="K111" s="69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5" s="2" customFormat="1" ht="6.96" customHeight="1">
      <c r="A115" s="40"/>
      <c r="B115" s="70"/>
      <c r="C115" s="71"/>
      <c r="D115" s="71"/>
      <c r="E115" s="71"/>
      <c r="F115" s="71"/>
      <c r="G115" s="71"/>
      <c r="H115" s="71"/>
      <c r="I115" s="71"/>
      <c r="J115" s="71"/>
      <c r="K115" s="71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24.96" customHeight="1">
      <c r="A116" s="40"/>
      <c r="B116" s="41"/>
      <c r="C116" s="25" t="s">
        <v>227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16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186" t="str">
        <f>E7</f>
        <v>Rekonstrukce budovy MM Habartov</v>
      </c>
      <c r="F119" s="34"/>
      <c r="G119" s="34"/>
      <c r="H119" s="34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" customFormat="1" ht="12" customHeight="1">
      <c r="B120" s="23"/>
      <c r="C120" s="34" t="s">
        <v>191</v>
      </c>
      <c r="D120" s="24"/>
      <c r="E120" s="24"/>
      <c r="F120" s="24"/>
      <c r="G120" s="24"/>
      <c r="H120" s="24"/>
      <c r="I120" s="24"/>
      <c r="J120" s="24"/>
      <c r="K120" s="24"/>
      <c r="L120" s="22"/>
    </row>
    <row r="121" s="2" customFormat="1" ht="16.5" customHeight="1">
      <c r="A121" s="40"/>
      <c r="B121" s="41"/>
      <c r="C121" s="42"/>
      <c r="D121" s="42"/>
      <c r="E121" s="186" t="s">
        <v>8782</v>
      </c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193</v>
      </c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6.5" customHeight="1">
      <c r="A123" s="40"/>
      <c r="B123" s="41"/>
      <c r="C123" s="42"/>
      <c r="D123" s="42"/>
      <c r="E123" s="78" t="str">
        <f>E11</f>
        <v>002002 - Bourání a sanace</v>
      </c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2" customHeight="1">
      <c r="A125" s="40"/>
      <c r="B125" s="41"/>
      <c r="C125" s="34" t="s">
        <v>20</v>
      </c>
      <c r="D125" s="42"/>
      <c r="E125" s="42"/>
      <c r="F125" s="29" t="str">
        <f>F14</f>
        <v xml:space="preserve"> </v>
      </c>
      <c r="G125" s="42"/>
      <c r="H125" s="42"/>
      <c r="I125" s="34" t="s">
        <v>22</v>
      </c>
      <c r="J125" s="81" t="str">
        <f>IF(J14="","",J14)</f>
        <v>25. 5. 2025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5.15" customHeight="1">
      <c r="A127" s="40"/>
      <c r="B127" s="41"/>
      <c r="C127" s="34" t="s">
        <v>24</v>
      </c>
      <c r="D127" s="42"/>
      <c r="E127" s="42"/>
      <c r="F127" s="29" t="str">
        <f>E17</f>
        <v>Město Habartov,Náměstí Přátelství 112,Habartov</v>
      </c>
      <c r="G127" s="42"/>
      <c r="H127" s="42"/>
      <c r="I127" s="34" t="s">
        <v>32</v>
      </c>
      <c r="J127" s="38" t="str">
        <f>E23</f>
        <v>Ing.Šárka Dubská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5.15" customHeight="1">
      <c r="A128" s="40"/>
      <c r="B128" s="41"/>
      <c r="C128" s="34" t="s">
        <v>30</v>
      </c>
      <c r="D128" s="42"/>
      <c r="E128" s="42"/>
      <c r="F128" s="29" t="str">
        <f>IF(E20="","",E20)</f>
        <v>Vyplň údaj</v>
      </c>
      <c r="G128" s="42"/>
      <c r="H128" s="42"/>
      <c r="I128" s="34" t="s">
        <v>34</v>
      </c>
      <c r="J128" s="38" t="str">
        <f>E26</f>
        <v xml:space="preserve"> </v>
      </c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0.32" customHeight="1">
      <c r="A129" s="40"/>
      <c r="B129" s="41"/>
      <c r="C129" s="42"/>
      <c r="D129" s="42"/>
      <c r="E129" s="42"/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11" customFormat="1" ht="29.28" customHeight="1">
      <c r="A130" s="202"/>
      <c r="B130" s="203"/>
      <c r="C130" s="204" t="s">
        <v>228</v>
      </c>
      <c r="D130" s="205" t="s">
        <v>63</v>
      </c>
      <c r="E130" s="205" t="s">
        <v>59</v>
      </c>
      <c r="F130" s="205" t="s">
        <v>60</v>
      </c>
      <c r="G130" s="205" t="s">
        <v>229</v>
      </c>
      <c r="H130" s="205" t="s">
        <v>230</v>
      </c>
      <c r="I130" s="205" t="s">
        <v>231</v>
      </c>
      <c r="J130" s="206" t="s">
        <v>197</v>
      </c>
      <c r="K130" s="207" t="s">
        <v>232</v>
      </c>
      <c r="L130" s="208"/>
      <c r="M130" s="102" t="s">
        <v>1</v>
      </c>
      <c r="N130" s="103" t="s">
        <v>42</v>
      </c>
      <c r="O130" s="103" t="s">
        <v>233</v>
      </c>
      <c r="P130" s="103" t="s">
        <v>234</v>
      </c>
      <c r="Q130" s="103" t="s">
        <v>235</v>
      </c>
      <c r="R130" s="103" t="s">
        <v>236</v>
      </c>
      <c r="S130" s="103" t="s">
        <v>237</v>
      </c>
      <c r="T130" s="104" t="s">
        <v>238</v>
      </c>
      <c r="U130" s="202"/>
      <c r="V130" s="202"/>
      <c r="W130" s="202"/>
      <c r="X130" s="202"/>
      <c r="Y130" s="202"/>
      <c r="Z130" s="202"/>
      <c r="AA130" s="202"/>
      <c r="AB130" s="202"/>
      <c r="AC130" s="202"/>
      <c r="AD130" s="202"/>
      <c r="AE130" s="202"/>
    </row>
    <row r="131" s="2" customFormat="1" ht="22.8" customHeight="1">
      <c r="A131" s="40"/>
      <c r="B131" s="41"/>
      <c r="C131" s="109" t="s">
        <v>239</v>
      </c>
      <c r="D131" s="42"/>
      <c r="E131" s="42"/>
      <c r="F131" s="42"/>
      <c r="G131" s="42"/>
      <c r="H131" s="42"/>
      <c r="I131" s="42"/>
      <c r="J131" s="209">
        <f>BK131</f>
        <v>0</v>
      </c>
      <c r="K131" s="42"/>
      <c r="L131" s="46"/>
      <c r="M131" s="105"/>
      <c r="N131" s="210"/>
      <c r="O131" s="106"/>
      <c r="P131" s="211">
        <f>P132+P283</f>
        <v>0</v>
      </c>
      <c r="Q131" s="106"/>
      <c r="R131" s="211">
        <f>R132+R283</f>
        <v>11.154595710000001</v>
      </c>
      <c r="S131" s="106"/>
      <c r="T131" s="212">
        <f>T132+T283</f>
        <v>564.36623999999995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77</v>
      </c>
      <c r="AU131" s="19" t="s">
        <v>199</v>
      </c>
      <c r="BK131" s="213">
        <f>BK132+BK283</f>
        <v>0</v>
      </c>
    </row>
    <row r="132" s="12" customFormat="1" ht="25.92" customHeight="1">
      <c r="A132" s="12"/>
      <c r="B132" s="214"/>
      <c r="C132" s="215"/>
      <c r="D132" s="216" t="s">
        <v>77</v>
      </c>
      <c r="E132" s="217" t="s">
        <v>240</v>
      </c>
      <c r="F132" s="217" t="s">
        <v>241</v>
      </c>
      <c r="G132" s="215"/>
      <c r="H132" s="215"/>
      <c r="I132" s="218"/>
      <c r="J132" s="219">
        <f>BK132</f>
        <v>0</v>
      </c>
      <c r="K132" s="215"/>
      <c r="L132" s="220"/>
      <c r="M132" s="221"/>
      <c r="N132" s="222"/>
      <c r="O132" s="222"/>
      <c r="P132" s="223">
        <f>P133+P141+P234+P279</f>
        <v>0</v>
      </c>
      <c r="Q132" s="222"/>
      <c r="R132" s="223">
        <f>R133+R141+R234+R279</f>
        <v>11.154595710000001</v>
      </c>
      <c r="S132" s="222"/>
      <c r="T132" s="224">
        <f>T133+T141+T234+T279</f>
        <v>560.45723999999996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5" t="s">
        <v>85</v>
      </c>
      <c r="AT132" s="226" t="s">
        <v>77</v>
      </c>
      <c r="AU132" s="226" t="s">
        <v>78</v>
      </c>
      <c r="AY132" s="225" t="s">
        <v>242</v>
      </c>
      <c r="BK132" s="227">
        <f>BK133+BK141+BK234+BK279</f>
        <v>0</v>
      </c>
    </row>
    <row r="133" s="12" customFormat="1" ht="22.8" customHeight="1">
      <c r="A133" s="12"/>
      <c r="B133" s="214"/>
      <c r="C133" s="215"/>
      <c r="D133" s="216" t="s">
        <v>77</v>
      </c>
      <c r="E133" s="228" t="s">
        <v>110</v>
      </c>
      <c r="F133" s="228" t="s">
        <v>304</v>
      </c>
      <c r="G133" s="215"/>
      <c r="H133" s="215"/>
      <c r="I133" s="218"/>
      <c r="J133" s="229">
        <f>BK133</f>
        <v>0</v>
      </c>
      <c r="K133" s="215"/>
      <c r="L133" s="220"/>
      <c r="M133" s="221"/>
      <c r="N133" s="222"/>
      <c r="O133" s="222"/>
      <c r="P133" s="223">
        <f>SUM(P134:P140)</f>
        <v>0</v>
      </c>
      <c r="Q133" s="222"/>
      <c r="R133" s="223">
        <f>SUM(R134:R140)</f>
        <v>0.13355974000000001</v>
      </c>
      <c r="S133" s="222"/>
      <c r="T133" s="224">
        <f>SUM(T134:T140)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5" t="s">
        <v>85</v>
      </c>
      <c r="AT133" s="226" t="s">
        <v>77</v>
      </c>
      <c r="AU133" s="226" t="s">
        <v>85</v>
      </c>
      <c r="AY133" s="225" t="s">
        <v>242</v>
      </c>
      <c r="BK133" s="227">
        <f>SUM(BK134:BK140)</f>
        <v>0</v>
      </c>
    </row>
    <row r="134" s="2" customFormat="1" ht="33" customHeight="1">
      <c r="A134" s="40"/>
      <c r="B134" s="41"/>
      <c r="C134" s="230" t="s">
        <v>85</v>
      </c>
      <c r="D134" s="230" t="s">
        <v>245</v>
      </c>
      <c r="E134" s="231" t="s">
        <v>2564</v>
      </c>
      <c r="F134" s="232" t="s">
        <v>2565</v>
      </c>
      <c r="G134" s="233" t="s">
        <v>298</v>
      </c>
      <c r="H134" s="234">
        <v>0.13100000000000001</v>
      </c>
      <c r="I134" s="235"/>
      <c r="J134" s="236">
        <f>ROUND(I134*H134,2)</f>
        <v>0</v>
      </c>
      <c r="K134" s="237"/>
      <c r="L134" s="46"/>
      <c r="M134" s="238" t="s">
        <v>1</v>
      </c>
      <c r="N134" s="239" t="s">
        <v>43</v>
      </c>
      <c r="O134" s="93"/>
      <c r="P134" s="240">
        <f>O134*H134</f>
        <v>0</v>
      </c>
      <c r="Q134" s="240">
        <v>0.019539999999999998</v>
      </c>
      <c r="R134" s="240">
        <f>Q134*H134</f>
        <v>0.00255974</v>
      </c>
      <c r="S134" s="240">
        <v>0</v>
      </c>
      <c r="T134" s="24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42" t="s">
        <v>249</v>
      </c>
      <c r="AT134" s="242" t="s">
        <v>245</v>
      </c>
      <c r="AU134" s="242" t="s">
        <v>87</v>
      </c>
      <c r="AY134" s="19" t="s">
        <v>242</v>
      </c>
      <c r="BE134" s="243">
        <f>IF(N134="základní",J134,0)</f>
        <v>0</v>
      </c>
      <c r="BF134" s="243">
        <f>IF(N134="snížená",J134,0)</f>
        <v>0</v>
      </c>
      <c r="BG134" s="243">
        <f>IF(N134="zákl. přenesená",J134,0)</f>
        <v>0</v>
      </c>
      <c r="BH134" s="243">
        <f>IF(N134="sníž. přenesená",J134,0)</f>
        <v>0</v>
      </c>
      <c r="BI134" s="243">
        <f>IF(N134="nulová",J134,0)</f>
        <v>0</v>
      </c>
      <c r="BJ134" s="19" t="s">
        <v>85</v>
      </c>
      <c r="BK134" s="243">
        <f>ROUND(I134*H134,2)</f>
        <v>0</v>
      </c>
      <c r="BL134" s="19" t="s">
        <v>249</v>
      </c>
      <c r="BM134" s="242" t="s">
        <v>9148</v>
      </c>
    </row>
    <row r="135" s="2" customFormat="1">
      <c r="A135" s="40"/>
      <c r="B135" s="41"/>
      <c r="C135" s="42"/>
      <c r="D135" s="244" t="s">
        <v>251</v>
      </c>
      <c r="E135" s="42"/>
      <c r="F135" s="245" t="s">
        <v>2567</v>
      </c>
      <c r="G135" s="42"/>
      <c r="H135" s="42"/>
      <c r="I135" s="246"/>
      <c r="J135" s="42"/>
      <c r="K135" s="42"/>
      <c r="L135" s="46"/>
      <c r="M135" s="247"/>
      <c r="N135" s="24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251</v>
      </c>
      <c r="AU135" s="19" t="s">
        <v>87</v>
      </c>
    </row>
    <row r="136" s="2" customFormat="1">
      <c r="A136" s="40"/>
      <c r="B136" s="41"/>
      <c r="C136" s="42"/>
      <c r="D136" s="249" t="s">
        <v>253</v>
      </c>
      <c r="E136" s="42"/>
      <c r="F136" s="250" t="s">
        <v>2568</v>
      </c>
      <c r="G136" s="42"/>
      <c r="H136" s="42"/>
      <c r="I136" s="246"/>
      <c r="J136" s="42"/>
      <c r="K136" s="42"/>
      <c r="L136" s="46"/>
      <c r="M136" s="247"/>
      <c r="N136" s="24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253</v>
      </c>
      <c r="AU136" s="19" t="s">
        <v>87</v>
      </c>
    </row>
    <row r="137" s="14" customFormat="1">
      <c r="A137" s="14"/>
      <c r="B137" s="261"/>
      <c r="C137" s="262"/>
      <c r="D137" s="244" t="s">
        <v>255</v>
      </c>
      <c r="E137" s="263" t="s">
        <v>1</v>
      </c>
      <c r="F137" s="264" t="s">
        <v>9149</v>
      </c>
      <c r="G137" s="262"/>
      <c r="H137" s="265">
        <v>0.13053600000000001</v>
      </c>
      <c r="I137" s="266"/>
      <c r="J137" s="262"/>
      <c r="K137" s="262"/>
      <c r="L137" s="267"/>
      <c r="M137" s="268"/>
      <c r="N137" s="269"/>
      <c r="O137" s="269"/>
      <c r="P137" s="269"/>
      <c r="Q137" s="269"/>
      <c r="R137" s="269"/>
      <c r="S137" s="269"/>
      <c r="T137" s="270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71" t="s">
        <v>255</v>
      </c>
      <c r="AU137" s="271" t="s">
        <v>87</v>
      </c>
      <c r="AV137" s="14" t="s">
        <v>87</v>
      </c>
      <c r="AW137" s="14" t="s">
        <v>36</v>
      </c>
      <c r="AX137" s="14" t="s">
        <v>78</v>
      </c>
      <c r="AY137" s="271" t="s">
        <v>242</v>
      </c>
    </row>
    <row r="138" s="15" customFormat="1">
      <c r="A138" s="15"/>
      <c r="B138" s="272"/>
      <c r="C138" s="273"/>
      <c r="D138" s="244" t="s">
        <v>255</v>
      </c>
      <c r="E138" s="274" t="s">
        <v>1</v>
      </c>
      <c r="F138" s="275" t="s">
        <v>268</v>
      </c>
      <c r="G138" s="273"/>
      <c r="H138" s="276">
        <v>0.13053600000000001</v>
      </c>
      <c r="I138" s="277"/>
      <c r="J138" s="273"/>
      <c r="K138" s="273"/>
      <c r="L138" s="278"/>
      <c r="M138" s="279"/>
      <c r="N138" s="280"/>
      <c r="O138" s="280"/>
      <c r="P138" s="280"/>
      <c r="Q138" s="280"/>
      <c r="R138" s="280"/>
      <c r="S138" s="280"/>
      <c r="T138" s="281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82" t="s">
        <v>255</v>
      </c>
      <c r="AU138" s="282" t="s">
        <v>87</v>
      </c>
      <c r="AV138" s="15" t="s">
        <v>249</v>
      </c>
      <c r="AW138" s="15" t="s">
        <v>36</v>
      </c>
      <c r="AX138" s="15" t="s">
        <v>85</v>
      </c>
      <c r="AY138" s="282" t="s">
        <v>242</v>
      </c>
    </row>
    <row r="139" s="2" customFormat="1" ht="24.15" customHeight="1">
      <c r="A139" s="40"/>
      <c r="B139" s="41"/>
      <c r="C139" s="283" t="s">
        <v>87</v>
      </c>
      <c r="D139" s="283" t="s">
        <v>477</v>
      </c>
      <c r="E139" s="284" t="s">
        <v>9150</v>
      </c>
      <c r="F139" s="285" t="s">
        <v>9151</v>
      </c>
      <c r="G139" s="286" t="s">
        <v>298</v>
      </c>
      <c r="H139" s="287">
        <v>0.13100000000000001</v>
      </c>
      <c r="I139" s="288"/>
      <c r="J139" s="289">
        <f>ROUND(I139*H139,2)</f>
        <v>0</v>
      </c>
      <c r="K139" s="290"/>
      <c r="L139" s="291"/>
      <c r="M139" s="292" t="s">
        <v>1</v>
      </c>
      <c r="N139" s="293" t="s">
        <v>43</v>
      </c>
      <c r="O139" s="93"/>
      <c r="P139" s="240">
        <f>O139*H139</f>
        <v>0</v>
      </c>
      <c r="Q139" s="240">
        <v>1</v>
      </c>
      <c r="R139" s="240">
        <f>Q139*H139</f>
        <v>0.13100000000000001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480</v>
      </c>
      <c r="AT139" s="242" t="s">
        <v>477</v>
      </c>
      <c r="AU139" s="242" t="s">
        <v>87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249</v>
      </c>
      <c r="BM139" s="242" t="s">
        <v>9152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9151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87</v>
      </c>
    </row>
    <row r="141" s="12" customFormat="1" ht="22.8" customHeight="1">
      <c r="A141" s="12"/>
      <c r="B141" s="214"/>
      <c r="C141" s="215"/>
      <c r="D141" s="216" t="s">
        <v>77</v>
      </c>
      <c r="E141" s="228" t="s">
        <v>908</v>
      </c>
      <c r="F141" s="228" t="s">
        <v>909</v>
      </c>
      <c r="G141" s="215"/>
      <c r="H141" s="215"/>
      <c r="I141" s="218"/>
      <c r="J141" s="229">
        <f>BK141</f>
        <v>0</v>
      </c>
      <c r="K141" s="215"/>
      <c r="L141" s="220"/>
      <c r="M141" s="221"/>
      <c r="N141" s="222"/>
      <c r="O141" s="222"/>
      <c r="P141" s="223">
        <f>SUM(P142:P233)</f>
        <v>0</v>
      </c>
      <c r="Q141" s="222"/>
      <c r="R141" s="223">
        <f>SUM(R142:R233)</f>
        <v>11.02103597</v>
      </c>
      <c r="S141" s="222"/>
      <c r="T141" s="224">
        <f>SUM(T142:T233)</f>
        <v>560.45723999999996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5" t="s">
        <v>85</v>
      </c>
      <c r="AT141" s="226" t="s">
        <v>77</v>
      </c>
      <c r="AU141" s="226" t="s">
        <v>85</v>
      </c>
      <c r="AY141" s="225" t="s">
        <v>242</v>
      </c>
      <c r="BK141" s="227">
        <f>SUM(BK142:BK233)</f>
        <v>0</v>
      </c>
    </row>
    <row r="142" s="2" customFormat="1" ht="33" customHeight="1">
      <c r="A142" s="40"/>
      <c r="B142" s="41"/>
      <c r="C142" s="230" t="s">
        <v>2487</v>
      </c>
      <c r="D142" s="230" t="s">
        <v>245</v>
      </c>
      <c r="E142" s="231" t="s">
        <v>1016</v>
      </c>
      <c r="F142" s="232" t="s">
        <v>1017</v>
      </c>
      <c r="G142" s="233" t="s">
        <v>248</v>
      </c>
      <c r="H142" s="234">
        <v>350</v>
      </c>
      <c r="I142" s="235"/>
      <c r="J142" s="236">
        <f>ROUND(I142*H142,2)</f>
        <v>0</v>
      </c>
      <c r="K142" s="237"/>
      <c r="L142" s="46"/>
      <c r="M142" s="238" t="s">
        <v>1</v>
      </c>
      <c r="N142" s="239" t="s">
        <v>43</v>
      </c>
      <c r="O142" s="93"/>
      <c r="P142" s="240">
        <f>O142*H142</f>
        <v>0</v>
      </c>
      <c r="Q142" s="240">
        <v>0</v>
      </c>
      <c r="R142" s="240">
        <f>Q142*H142</f>
        <v>0</v>
      </c>
      <c r="S142" s="240">
        <v>0</v>
      </c>
      <c r="T142" s="24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42" t="s">
        <v>249</v>
      </c>
      <c r="AT142" s="242" t="s">
        <v>245</v>
      </c>
      <c r="AU142" s="242" t="s">
        <v>87</v>
      </c>
      <c r="AY142" s="19" t="s">
        <v>242</v>
      </c>
      <c r="BE142" s="243">
        <f>IF(N142="základní",J142,0)</f>
        <v>0</v>
      </c>
      <c r="BF142" s="243">
        <f>IF(N142="snížená",J142,0)</f>
        <v>0</v>
      </c>
      <c r="BG142" s="243">
        <f>IF(N142="zákl. přenesená",J142,0)</f>
        <v>0</v>
      </c>
      <c r="BH142" s="243">
        <f>IF(N142="sníž. přenesená",J142,0)</f>
        <v>0</v>
      </c>
      <c r="BI142" s="243">
        <f>IF(N142="nulová",J142,0)</f>
        <v>0</v>
      </c>
      <c r="BJ142" s="19" t="s">
        <v>85</v>
      </c>
      <c r="BK142" s="243">
        <f>ROUND(I142*H142,2)</f>
        <v>0</v>
      </c>
      <c r="BL142" s="19" t="s">
        <v>249</v>
      </c>
      <c r="BM142" s="242" t="s">
        <v>9153</v>
      </c>
    </row>
    <row r="143" s="2" customFormat="1">
      <c r="A143" s="40"/>
      <c r="B143" s="41"/>
      <c r="C143" s="42"/>
      <c r="D143" s="244" t="s">
        <v>251</v>
      </c>
      <c r="E143" s="42"/>
      <c r="F143" s="245" t="s">
        <v>1019</v>
      </c>
      <c r="G143" s="42"/>
      <c r="H143" s="42"/>
      <c r="I143" s="246"/>
      <c r="J143" s="42"/>
      <c r="K143" s="42"/>
      <c r="L143" s="46"/>
      <c r="M143" s="247"/>
      <c r="N143" s="248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251</v>
      </c>
      <c r="AU143" s="19" t="s">
        <v>87</v>
      </c>
    </row>
    <row r="144" s="2" customFormat="1">
      <c r="A144" s="40"/>
      <c r="B144" s="41"/>
      <c r="C144" s="42"/>
      <c r="D144" s="249" t="s">
        <v>253</v>
      </c>
      <c r="E144" s="42"/>
      <c r="F144" s="250" t="s">
        <v>1020</v>
      </c>
      <c r="G144" s="42"/>
      <c r="H144" s="42"/>
      <c r="I144" s="246"/>
      <c r="J144" s="42"/>
      <c r="K144" s="42"/>
      <c r="L144" s="46"/>
      <c r="M144" s="247"/>
      <c r="N144" s="24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253</v>
      </c>
      <c r="AU144" s="19" t="s">
        <v>87</v>
      </c>
    </row>
    <row r="145" s="2" customFormat="1" ht="24.15" customHeight="1">
      <c r="A145" s="40"/>
      <c r="B145" s="41"/>
      <c r="C145" s="230" t="s">
        <v>249</v>
      </c>
      <c r="D145" s="230" t="s">
        <v>245</v>
      </c>
      <c r="E145" s="231" t="s">
        <v>2604</v>
      </c>
      <c r="F145" s="232" t="s">
        <v>2605</v>
      </c>
      <c r="G145" s="233" t="s">
        <v>278</v>
      </c>
      <c r="H145" s="234">
        <v>182.79599999999999</v>
      </c>
      <c r="I145" s="235"/>
      <c r="J145" s="236">
        <f>ROUND(I145*H145,2)</f>
        <v>0</v>
      </c>
      <c r="K145" s="237"/>
      <c r="L145" s="46"/>
      <c r="M145" s="238" t="s">
        <v>1</v>
      </c>
      <c r="N145" s="239" t="s">
        <v>43</v>
      </c>
      <c r="O145" s="93"/>
      <c r="P145" s="240">
        <f>O145*H145</f>
        <v>0</v>
      </c>
      <c r="Q145" s="240">
        <v>0</v>
      </c>
      <c r="R145" s="240">
        <f>Q145*H145</f>
        <v>0</v>
      </c>
      <c r="S145" s="240">
        <v>1.95</v>
      </c>
      <c r="T145" s="241">
        <f>S145*H145</f>
        <v>356.4522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42" t="s">
        <v>249</v>
      </c>
      <c r="AT145" s="242" t="s">
        <v>245</v>
      </c>
      <c r="AU145" s="242" t="s">
        <v>87</v>
      </c>
      <c r="AY145" s="19" t="s">
        <v>242</v>
      </c>
      <c r="BE145" s="243">
        <f>IF(N145="základní",J145,0)</f>
        <v>0</v>
      </c>
      <c r="BF145" s="243">
        <f>IF(N145="snížená",J145,0)</f>
        <v>0</v>
      </c>
      <c r="BG145" s="243">
        <f>IF(N145="zákl. přenesená",J145,0)</f>
        <v>0</v>
      </c>
      <c r="BH145" s="243">
        <f>IF(N145="sníž. přenesená",J145,0)</f>
        <v>0</v>
      </c>
      <c r="BI145" s="243">
        <f>IF(N145="nulová",J145,0)</f>
        <v>0</v>
      </c>
      <c r="BJ145" s="19" t="s">
        <v>85</v>
      </c>
      <c r="BK145" s="243">
        <f>ROUND(I145*H145,2)</f>
        <v>0</v>
      </c>
      <c r="BL145" s="19" t="s">
        <v>249</v>
      </c>
      <c r="BM145" s="242" t="s">
        <v>9154</v>
      </c>
    </row>
    <row r="146" s="2" customFormat="1">
      <c r="A146" s="40"/>
      <c r="B146" s="41"/>
      <c r="C146" s="42"/>
      <c r="D146" s="244" t="s">
        <v>251</v>
      </c>
      <c r="E146" s="42"/>
      <c r="F146" s="245" t="s">
        <v>2607</v>
      </c>
      <c r="G146" s="42"/>
      <c r="H146" s="42"/>
      <c r="I146" s="246"/>
      <c r="J146" s="42"/>
      <c r="K146" s="42"/>
      <c r="L146" s="46"/>
      <c r="M146" s="247"/>
      <c r="N146" s="24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251</v>
      </c>
      <c r="AU146" s="19" t="s">
        <v>87</v>
      </c>
    </row>
    <row r="147" s="2" customFormat="1">
      <c r="A147" s="40"/>
      <c r="B147" s="41"/>
      <c r="C147" s="42"/>
      <c r="D147" s="249" t="s">
        <v>253</v>
      </c>
      <c r="E147" s="42"/>
      <c r="F147" s="250" t="s">
        <v>2608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253</v>
      </c>
      <c r="AU147" s="19" t="s">
        <v>87</v>
      </c>
    </row>
    <row r="148" s="13" customFormat="1">
      <c r="A148" s="13"/>
      <c r="B148" s="251"/>
      <c r="C148" s="252"/>
      <c r="D148" s="244" t="s">
        <v>255</v>
      </c>
      <c r="E148" s="253" t="s">
        <v>1</v>
      </c>
      <c r="F148" s="254" t="s">
        <v>2615</v>
      </c>
      <c r="G148" s="252"/>
      <c r="H148" s="253" t="s">
        <v>1</v>
      </c>
      <c r="I148" s="255"/>
      <c r="J148" s="252"/>
      <c r="K148" s="252"/>
      <c r="L148" s="256"/>
      <c r="M148" s="257"/>
      <c r="N148" s="258"/>
      <c r="O148" s="258"/>
      <c r="P148" s="258"/>
      <c r="Q148" s="258"/>
      <c r="R148" s="258"/>
      <c r="S148" s="258"/>
      <c r="T148" s="259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0" t="s">
        <v>255</v>
      </c>
      <c r="AU148" s="260" t="s">
        <v>87</v>
      </c>
      <c r="AV148" s="13" t="s">
        <v>85</v>
      </c>
      <c r="AW148" s="13" t="s">
        <v>36</v>
      </c>
      <c r="AX148" s="13" t="s">
        <v>78</v>
      </c>
      <c r="AY148" s="260" t="s">
        <v>242</v>
      </c>
    </row>
    <row r="149" s="14" customFormat="1">
      <c r="A149" s="14"/>
      <c r="B149" s="261"/>
      <c r="C149" s="262"/>
      <c r="D149" s="244" t="s">
        <v>255</v>
      </c>
      <c r="E149" s="263" t="s">
        <v>1</v>
      </c>
      <c r="F149" s="264" t="s">
        <v>9155</v>
      </c>
      <c r="G149" s="262"/>
      <c r="H149" s="265">
        <v>30.979100000000003</v>
      </c>
      <c r="I149" s="266"/>
      <c r="J149" s="262"/>
      <c r="K149" s="262"/>
      <c r="L149" s="267"/>
      <c r="M149" s="268"/>
      <c r="N149" s="269"/>
      <c r="O149" s="269"/>
      <c r="P149" s="269"/>
      <c r="Q149" s="269"/>
      <c r="R149" s="269"/>
      <c r="S149" s="269"/>
      <c r="T149" s="270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71" t="s">
        <v>255</v>
      </c>
      <c r="AU149" s="271" t="s">
        <v>87</v>
      </c>
      <c r="AV149" s="14" t="s">
        <v>87</v>
      </c>
      <c r="AW149" s="14" t="s">
        <v>36</v>
      </c>
      <c r="AX149" s="14" t="s">
        <v>78</v>
      </c>
      <c r="AY149" s="271" t="s">
        <v>242</v>
      </c>
    </row>
    <row r="150" s="14" customFormat="1">
      <c r="A150" s="14"/>
      <c r="B150" s="261"/>
      <c r="C150" s="262"/>
      <c r="D150" s="244" t="s">
        <v>255</v>
      </c>
      <c r="E150" s="263" t="s">
        <v>1</v>
      </c>
      <c r="F150" s="264" t="s">
        <v>9156</v>
      </c>
      <c r="G150" s="262"/>
      <c r="H150" s="265">
        <v>9.3584999999999994</v>
      </c>
      <c r="I150" s="266"/>
      <c r="J150" s="262"/>
      <c r="K150" s="262"/>
      <c r="L150" s="267"/>
      <c r="M150" s="268"/>
      <c r="N150" s="269"/>
      <c r="O150" s="269"/>
      <c r="P150" s="269"/>
      <c r="Q150" s="269"/>
      <c r="R150" s="269"/>
      <c r="S150" s="269"/>
      <c r="T150" s="270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71" t="s">
        <v>255</v>
      </c>
      <c r="AU150" s="271" t="s">
        <v>87</v>
      </c>
      <c r="AV150" s="14" t="s">
        <v>87</v>
      </c>
      <c r="AW150" s="14" t="s">
        <v>36</v>
      </c>
      <c r="AX150" s="14" t="s">
        <v>78</v>
      </c>
      <c r="AY150" s="271" t="s">
        <v>242</v>
      </c>
    </row>
    <row r="151" s="14" customFormat="1">
      <c r="A151" s="14"/>
      <c r="B151" s="261"/>
      <c r="C151" s="262"/>
      <c r="D151" s="244" t="s">
        <v>255</v>
      </c>
      <c r="E151" s="263" t="s">
        <v>1</v>
      </c>
      <c r="F151" s="264" t="s">
        <v>9157</v>
      </c>
      <c r="G151" s="262"/>
      <c r="H151" s="265">
        <v>82.456800000000001</v>
      </c>
      <c r="I151" s="266"/>
      <c r="J151" s="262"/>
      <c r="K151" s="262"/>
      <c r="L151" s="267"/>
      <c r="M151" s="268"/>
      <c r="N151" s="269"/>
      <c r="O151" s="269"/>
      <c r="P151" s="269"/>
      <c r="Q151" s="269"/>
      <c r="R151" s="269"/>
      <c r="S151" s="269"/>
      <c r="T151" s="270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71" t="s">
        <v>255</v>
      </c>
      <c r="AU151" s="271" t="s">
        <v>87</v>
      </c>
      <c r="AV151" s="14" t="s">
        <v>87</v>
      </c>
      <c r="AW151" s="14" t="s">
        <v>36</v>
      </c>
      <c r="AX151" s="14" t="s">
        <v>78</v>
      </c>
      <c r="AY151" s="271" t="s">
        <v>242</v>
      </c>
    </row>
    <row r="152" s="14" customFormat="1">
      <c r="A152" s="14"/>
      <c r="B152" s="261"/>
      <c r="C152" s="262"/>
      <c r="D152" s="244" t="s">
        <v>255</v>
      </c>
      <c r="E152" s="263" t="s">
        <v>1</v>
      </c>
      <c r="F152" s="264" t="s">
        <v>9158</v>
      </c>
      <c r="G152" s="262"/>
      <c r="H152" s="265">
        <v>6.3737499999999994</v>
      </c>
      <c r="I152" s="266"/>
      <c r="J152" s="262"/>
      <c r="K152" s="262"/>
      <c r="L152" s="267"/>
      <c r="M152" s="268"/>
      <c r="N152" s="269"/>
      <c r="O152" s="269"/>
      <c r="P152" s="269"/>
      <c r="Q152" s="269"/>
      <c r="R152" s="269"/>
      <c r="S152" s="269"/>
      <c r="T152" s="270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71" t="s">
        <v>255</v>
      </c>
      <c r="AU152" s="271" t="s">
        <v>87</v>
      </c>
      <c r="AV152" s="14" t="s">
        <v>87</v>
      </c>
      <c r="AW152" s="14" t="s">
        <v>36</v>
      </c>
      <c r="AX152" s="14" t="s">
        <v>78</v>
      </c>
      <c r="AY152" s="271" t="s">
        <v>242</v>
      </c>
    </row>
    <row r="153" s="14" customFormat="1">
      <c r="A153" s="14"/>
      <c r="B153" s="261"/>
      <c r="C153" s="262"/>
      <c r="D153" s="244" t="s">
        <v>255</v>
      </c>
      <c r="E153" s="263" t="s">
        <v>1</v>
      </c>
      <c r="F153" s="264" t="s">
        <v>9159</v>
      </c>
      <c r="G153" s="262"/>
      <c r="H153" s="265">
        <v>6.2549999999999999</v>
      </c>
      <c r="I153" s="266"/>
      <c r="J153" s="262"/>
      <c r="K153" s="262"/>
      <c r="L153" s="267"/>
      <c r="M153" s="268"/>
      <c r="N153" s="269"/>
      <c r="O153" s="269"/>
      <c r="P153" s="269"/>
      <c r="Q153" s="269"/>
      <c r="R153" s="269"/>
      <c r="S153" s="269"/>
      <c r="T153" s="270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71" t="s">
        <v>255</v>
      </c>
      <c r="AU153" s="271" t="s">
        <v>87</v>
      </c>
      <c r="AV153" s="14" t="s">
        <v>87</v>
      </c>
      <c r="AW153" s="14" t="s">
        <v>36</v>
      </c>
      <c r="AX153" s="14" t="s">
        <v>78</v>
      </c>
      <c r="AY153" s="271" t="s">
        <v>242</v>
      </c>
    </row>
    <row r="154" s="14" customFormat="1">
      <c r="A154" s="14"/>
      <c r="B154" s="261"/>
      <c r="C154" s="262"/>
      <c r="D154" s="244" t="s">
        <v>255</v>
      </c>
      <c r="E154" s="263" t="s">
        <v>1</v>
      </c>
      <c r="F154" s="264" t="s">
        <v>9160</v>
      </c>
      <c r="G154" s="262"/>
      <c r="H154" s="265">
        <v>4.1850000000000005</v>
      </c>
      <c r="I154" s="266"/>
      <c r="J154" s="262"/>
      <c r="K154" s="262"/>
      <c r="L154" s="267"/>
      <c r="M154" s="268"/>
      <c r="N154" s="269"/>
      <c r="O154" s="269"/>
      <c r="P154" s="269"/>
      <c r="Q154" s="269"/>
      <c r="R154" s="269"/>
      <c r="S154" s="269"/>
      <c r="T154" s="270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71" t="s">
        <v>255</v>
      </c>
      <c r="AU154" s="271" t="s">
        <v>87</v>
      </c>
      <c r="AV154" s="14" t="s">
        <v>87</v>
      </c>
      <c r="AW154" s="14" t="s">
        <v>36</v>
      </c>
      <c r="AX154" s="14" t="s">
        <v>78</v>
      </c>
      <c r="AY154" s="271" t="s">
        <v>242</v>
      </c>
    </row>
    <row r="155" s="16" customFormat="1">
      <c r="A155" s="16"/>
      <c r="B155" s="299"/>
      <c r="C155" s="300"/>
      <c r="D155" s="244" t="s">
        <v>255</v>
      </c>
      <c r="E155" s="301" t="s">
        <v>1</v>
      </c>
      <c r="F155" s="302" t="s">
        <v>2614</v>
      </c>
      <c r="G155" s="300"/>
      <c r="H155" s="303">
        <v>139.60815</v>
      </c>
      <c r="I155" s="304"/>
      <c r="J155" s="300"/>
      <c r="K155" s="300"/>
      <c r="L155" s="305"/>
      <c r="M155" s="306"/>
      <c r="N155" s="307"/>
      <c r="O155" s="307"/>
      <c r="P155" s="307"/>
      <c r="Q155" s="307"/>
      <c r="R155" s="307"/>
      <c r="S155" s="307"/>
      <c r="T155" s="308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309" t="s">
        <v>255</v>
      </c>
      <c r="AU155" s="309" t="s">
        <v>87</v>
      </c>
      <c r="AV155" s="16" t="s">
        <v>110</v>
      </c>
      <c r="AW155" s="16" t="s">
        <v>36</v>
      </c>
      <c r="AX155" s="16" t="s">
        <v>78</v>
      </c>
      <c r="AY155" s="309" t="s">
        <v>242</v>
      </c>
    </row>
    <row r="156" s="13" customFormat="1">
      <c r="A156" s="13"/>
      <c r="B156" s="251"/>
      <c r="C156" s="252"/>
      <c r="D156" s="244" t="s">
        <v>255</v>
      </c>
      <c r="E156" s="253" t="s">
        <v>1</v>
      </c>
      <c r="F156" s="254" t="s">
        <v>2671</v>
      </c>
      <c r="G156" s="252"/>
      <c r="H156" s="253" t="s">
        <v>1</v>
      </c>
      <c r="I156" s="255"/>
      <c r="J156" s="252"/>
      <c r="K156" s="252"/>
      <c r="L156" s="256"/>
      <c r="M156" s="257"/>
      <c r="N156" s="258"/>
      <c r="O156" s="258"/>
      <c r="P156" s="258"/>
      <c r="Q156" s="258"/>
      <c r="R156" s="258"/>
      <c r="S156" s="258"/>
      <c r="T156" s="259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0" t="s">
        <v>255</v>
      </c>
      <c r="AU156" s="260" t="s">
        <v>87</v>
      </c>
      <c r="AV156" s="13" t="s">
        <v>85</v>
      </c>
      <c r="AW156" s="13" t="s">
        <v>36</v>
      </c>
      <c r="AX156" s="13" t="s">
        <v>78</v>
      </c>
      <c r="AY156" s="260" t="s">
        <v>242</v>
      </c>
    </row>
    <row r="157" s="14" customFormat="1">
      <c r="A157" s="14"/>
      <c r="B157" s="261"/>
      <c r="C157" s="262"/>
      <c r="D157" s="244" t="s">
        <v>255</v>
      </c>
      <c r="E157" s="263" t="s">
        <v>1</v>
      </c>
      <c r="F157" s="264" t="s">
        <v>9161</v>
      </c>
      <c r="G157" s="262"/>
      <c r="H157" s="265">
        <v>10.601500000000002</v>
      </c>
      <c r="I157" s="266"/>
      <c r="J157" s="262"/>
      <c r="K157" s="262"/>
      <c r="L157" s="267"/>
      <c r="M157" s="268"/>
      <c r="N157" s="269"/>
      <c r="O157" s="269"/>
      <c r="P157" s="269"/>
      <c r="Q157" s="269"/>
      <c r="R157" s="269"/>
      <c r="S157" s="269"/>
      <c r="T157" s="270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1" t="s">
        <v>255</v>
      </c>
      <c r="AU157" s="271" t="s">
        <v>87</v>
      </c>
      <c r="AV157" s="14" t="s">
        <v>87</v>
      </c>
      <c r="AW157" s="14" t="s">
        <v>36</v>
      </c>
      <c r="AX157" s="14" t="s">
        <v>78</v>
      </c>
      <c r="AY157" s="271" t="s">
        <v>242</v>
      </c>
    </row>
    <row r="158" s="14" customFormat="1">
      <c r="A158" s="14"/>
      <c r="B158" s="261"/>
      <c r="C158" s="262"/>
      <c r="D158" s="244" t="s">
        <v>255</v>
      </c>
      <c r="E158" s="263" t="s">
        <v>1</v>
      </c>
      <c r="F158" s="264" t="s">
        <v>9162</v>
      </c>
      <c r="G158" s="262"/>
      <c r="H158" s="265">
        <v>4.265625</v>
      </c>
      <c r="I158" s="266"/>
      <c r="J158" s="262"/>
      <c r="K158" s="262"/>
      <c r="L158" s="267"/>
      <c r="M158" s="268"/>
      <c r="N158" s="269"/>
      <c r="O158" s="269"/>
      <c r="P158" s="269"/>
      <c r="Q158" s="269"/>
      <c r="R158" s="269"/>
      <c r="S158" s="269"/>
      <c r="T158" s="270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71" t="s">
        <v>255</v>
      </c>
      <c r="AU158" s="271" t="s">
        <v>87</v>
      </c>
      <c r="AV158" s="14" t="s">
        <v>87</v>
      </c>
      <c r="AW158" s="14" t="s">
        <v>36</v>
      </c>
      <c r="AX158" s="14" t="s">
        <v>78</v>
      </c>
      <c r="AY158" s="271" t="s">
        <v>242</v>
      </c>
    </row>
    <row r="159" s="14" customFormat="1">
      <c r="A159" s="14"/>
      <c r="B159" s="261"/>
      <c r="C159" s="262"/>
      <c r="D159" s="244" t="s">
        <v>255</v>
      </c>
      <c r="E159" s="263" t="s">
        <v>1</v>
      </c>
      <c r="F159" s="264" t="s">
        <v>9163</v>
      </c>
      <c r="G159" s="262"/>
      <c r="H159" s="265">
        <v>2.9400000000000004</v>
      </c>
      <c r="I159" s="266"/>
      <c r="J159" s="262"/>
      <c r="K159" s="262"/>
      <c r="L159" s="267"/>
      <c r="M159" s="268"/>
      <c r="N159" s="269"/>
      <c r="O159" s="269"/>
      <c r="P159" s="269"/>
      <c r="Q159" s="269"/>
      <c r="R159" s="269"/>
      <c r="S159" s="269"/>
      <c r="T159" s="270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71" t="s">
        <v>255</v>
      </c>
      <c r="AU159" s="271" t="s">
        <v>87</v>
      </c>
      <c r="AV159" s="14" t="s">
        <v>87</v>
      </c>
      <c r="AW159" s="14" t="s">
        <v>36</v>
      </c>
      <c r="AX159" s="14" t="s">
        <v>78</v>
      </c>
      <c r="AY159" s="271" t="s">
        <v>242</v>
      </c>
    </row>
    <row r="160" s="16" customFormat="1">
      <c r="A160" s="16"/>
      <c r="B160" s="299"/>
      <c r="C160" s="300"/>
      <c r="D160" s="244" t="s">
        <v>255</v>
      </c>
      <c r="E160" s="301" t="s">
        <v>1</v>
      </c>
      <c r="F160" s="302" t="s">
        <v>2614</v>
      </c>
      <c r="G160" s="300"/>
      <c r="H160" s="303">
        <v>17.807125000000003</v>
      </c>
      <c r="I160" s="304"/>
      <c r="J160" s="300"/>
      <c r="K160" s="300"/>
      <c r="L160" s="305"/>
      <c r="M160" s="306"/>
      <c r="N160" s="307"/>
      <c r="O160" s="307"/>
      <c r="P160" s="307"/>
      <c r="Q160" s="307"/>
      <c r="R160" s="307"/>
      <c r="S160" s="307"/>
      <c r="T160" s="308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T160" s="309" t="s">
        <v>255</v>
      </c>
      <c r="AU160" s="309" t="s">
        <v>87</v>
      </c>
      <c r="AV160" s="16" t="s">
        <v>110</v>
      </c>
      <c r="AW160" s="16" t="s">
        <v>36</v>
      </c>
      <c r="AX160" s="16" t="s">
        <v>78</v>
      </c>
      <c r="AY160" s="309" t="s">
        <v>242</v>
      </c>
    </row>
    <row r="161" s="13" customFormat="1">
      <c r="A161" s="13"/>
      <c r="B161" s="251"/>
      <c r="C161" s="252"/>
      <c r="D161" s="244" t="s">
        <v>255</v>
      </c>
      <c r="E161" s="253" t="s">
        <v>1</v>
      </c>
      <c r="F161" s="254" t="s">
        <v>2634</v>
      </c>
      <c r="G161" s="252"/>
      <c r="H161" s="253" t="s">
        <v>1</v>
      </c>
      <c r="I161" s="255"/>
      <c r="J161" s="252"/>
      <c r="K161" s="252"/>
      <c r="L161" s="256"/>
      <c r="M161" s="257"/>
      <c r="N161" s="258"/>
      <c r="O161" s="258"/>
      <c r="P161" s="258"/>
      <c r="Q161" s="258"/>
      <c r="R161" s="258"/>
      <c r="S161" s="258"/>
      <c r="T161" s="259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60" t="s">
        <v>255</v>
      </c>
      <c r="AU161" s="260" t="s">
        <v>87</v>
      </c>
      <c r="AV161" s="13" t="s">
        <v>85</v>
      </c>
      <c r="AW161" s="13" t="s">
        <v>36</v>
      </c>
      <c r="AX161" s="13" t="s">
        <v>78</v>
      </c>
      <c r="AY161" s="260" t="s">
        <v>242</v>
      </c>
    </row>
    <row r="162" s="14" customFormat="1">
      <c r="A162" s="14"/>
      <c r="B162" s="261"/>
      <c r="C162" s="262"/>
      <c r="D162" s="244" t="s">
        <v>255</v>
      </c>
      <c r="E162" s="263" t="s">
        <v>1</v>
      </c>
      <c r="F162" s="264" t="s">
        <v>9164</v>
      </c>
      <c r="G162" s="262"/>
      <c r="H162" s="265">
        <v>17.080000000000002</v>
      </c>
      <c r="I162" s="266"/>
      <c r="J162" s="262"/>
      <c r="K162" s="262"/>
      <c r="L162" s="267"/>
      <c r="M162" s="268"/>
      <c r="N162" s="269"/>
      <c r="O162" s="269"/>
      <c r="P162" s="269"/>
      <c r="Q162" s="269"/>
      <c r="R162" s="269"/>
      <c r="S162" s="269"/>
      <c r="T162" s="270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71" t="s">
        <v>255</v>
      </c>
      <c r="AU162" s="271" t="s">
        <v>87</v>
      </c>
      <c r="AV162" s="14" t="s">
        <v>87</v>
      </c>
      <c r="AW162" s="14" t="s">
        <v>36</v>
      </c>
      <c r="AX162" s="14" t="s">
        <v>78</v>
      </c>
      <c r="AY162" s="271" t="s">
        <v>242</v>
      </c>
    </row>
    <row r="163" s="14" customFormat="1">
      <c r="A163" s="14"/>
      <c r="B163" s="261"/>
      <c r="C163" s="262"/>
      <c r="D163" s="244" t="s">
        <v>255</v>
      </c>
      <c r="E163" s="263" t="s">
        <v>1</v>
      </c>
      <c r="F163" s="264" t="s">
        <v>9165</v>
      </c>
      <c r="G163" s="262"/>
      <c r="H163" s="265">
        <v>8.3002499999999984</v>
      </c>
      <c r="I163" s="266"/>
      <c r="J163" s="262"/>
      <c r="K163" s="262"/>
      <c r="L163" s="267"/>
      <c r="M163" s="268"/>
      <c r="N163" s="269"/>
      <c r="O163" s="269"/>
      <c r="P163" s="269"/>
      <c r="Q163" s="269"/>
      <c r="R163" s="269"/>
      <c r="S163" s="269"/>
      <c r="T163" s="270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71" t="s">
        <v>255</v>
      </c>
      <c r="AU163" s="271" t="s">
        <v>87</v>
      </c>
      <c r="AV163" s="14" t="s">
        <v>87</v>
      </c>
      <c r="AW163" s="14" t="s">
        <v>36</v>
      </c>
      <c r="AX163" s="14" t="s">
        <v>78</v>
      </c>
      <c r="AY163" s="271" t="s">
        <v>242</v>
      </c>
    </row>
    <row r="164" s="15" customFormat="1">
      <c r="A164" s="15"/>
      <c r="B164" s="272"/>
      <c r="C164" s="273"/>
      <c r="D164" s="244" t="s">
        <v>255</v>
      </c>
      <c r="E164" s="274" t="s">
        <v>1</v>
      </c>
      <c r="F164" s="275" t="s">
        <v>268</v>
      </c>
      <c r="G164" s="273"/>
      <c r="H164" s="276">
        <v>182.79552500000003</v>
      </c>
      <c r="I164" s="277"/>
      <c r="J164" s="273"/>
      <c r="K164" s="273"/>
      <c r="L164" s="278"/>
      <c r="M164" s="279"/>
      <c r="N164" s="280"/>
      <c r="O164" s="280"/>
      <c r="P164" s="280"/>
      <c r="Q164" s="280"/>
      <c r="R164" s="280"/>
      <c r="S164" s="280"/>
      <c r="T164" s="281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82" t="s">
        <v>255</v>
      </c>
      <c r="AU164" s="282" t="s">
        <v>87</v>
      </c>
      <c r="AV164" s="15" t="s">
        <v>249</v>
      </c>
      <c r="AW164" s="15" t="s">
        <v>36</v>
      </c>
      <c r="AX164" s="15" t="s">
        <v>85</v>
      </c>
      <c r="AY164" s="282" t="s">
        <v>242</v>
      </c>
    </row>
    <row r="165" s="2" customFormat="1" ht="24.15" customHeight="1">
      <c r="A165" s="40"/>
      <c r="B165" s="41"/>
      <c r="C165" s="230" t="s">
        <v>315</v>
      </c>
      <c r="D165" s="230" t="s">
        <v>245</v>
      </c>
      <c r="E165" s="231" t="s">
        <v>9166</v>
      </c>
      <c r="F165" s="232" t="s">
        <v>9167</v>
      </c>
      <c r="G165" s="233" t="s">
        <v>248</v>
      </c>
      <c r="H165" s="234">
        <v>28.079999999999998</v>
      </c>
      <c r="I165" s="235"/>
      <c r="J165" s="236">
        <f>ROUND(I165*H165,2)</f>
        <v>0</v>
      </c>
      <c r="K165" s="237"/>
      <c r="L165" s="46"/>
      <c r="M165" s="238" t="s">
        <v>1</v>
      </c>
      <c r="N165" s="239" t="s">
        <v>43</v>
      </c>
      <c r="O165" s="93"/>
      <c r="P165" s="240">
        <f>O165*H165</f>
        <v>0</v>
      </c>
      <c r="Q165" s="240">
        <v>0</v>
      </c>
      <c r="R165" s="240">
        <f>Q165*H165</f>
        <v>0</v>
      </c>
      <c r="S165" s="240">
        <v>0.14999999999999999</v>
      </c>
      <c r="T165" s="241">
        <f>S165*H165</f>
        <v>4.2119999999999997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42" t="s">
        <v>249</v>
      </c>
      <c r="AT165" s="242" t="s">
        <v>245</v>
      </c>
      <c r="AU165" s="242" t="s">
        <v>87</v>
      </c>
      <c r="AY165" s="19" t="s">
        <v>242</v>
      </c>
      <c r="BE165" s="243">
        <f>IF(N165="základní",J165,0)</f>
        <v>0</v>
      </c>
      <c r="BF165" s="243">
        <f>IF(N165="snížená",J165,0)</f>
        <v>0</v>
      </c>
      <c r="BG165" s="243">
        <f>IF(N165="zákl. přenesená",J165,0)</f>
        <v>0</v>
      </c>
      <c r="BH165" s="243">
        <f>IF(N165="sníž. přenesená",J165,0)</f>
        <v>0</v>
      </c>
      <c r="BI165" s="243">
        <f>IF(N165="nulová",J165,0)</f>
        <v>0</v>
      </c>
      <c r="BJ165" s="19" t="s">
        <v>85</v>
      </c>
      <c r="BK165" s="243">
        <f>ROUND(I165*H165,2)</f>
        <v>0</v>
      </c>
      <c r="BL165" s="19" t="s">
        <v>249</v>
      </c>
      <c r="BM165" s="242" t="s">
        <v>9168</v>
      </c>
    </row>
    <row r="166" s="2" customFormat="1">
      <c r="A166" s="40"/>
      <c r="B166" s="41"/>
      <c r="C166" s="42"/>
      <c r="D166" s="244" t="s">
        <v>251</v>
      </c>
      <c r="E166" s="42"/>
      <c r="F166" s="245" t="s">
        <v>9169</v>
      </c>
      <c r="G166" s="42"/>
      <c r="H166" s="42"/>
      <c r="I166" s="246"/>
      <c r="J166" s="42"/>
      <c r="K166" s="42"/>
      <c r="L166" s="46"/>
      <c r="M166" s="247"/>
      <c r="N166" s="24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251</v>
      </c>
      <c r="AU166" s="19" t="s">
        <v>87</v>
      </c>
    </row>
    <row r="167" s="2" customFormat="1">
      <c r="A167" s="40"/>
      <c r="B167" s="41"/>
      <c r="C167" s="42"/>
      <c r="D167" s="249" t="s">
        <v>253</v>
      </c>
      <c r="E167" s="42"/>
      <c r="F167" s="250" t="s">
        <v>9170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253</v>
      </c>
      <c r="AU167" s="19" t="s">
        <v>87</v>
      </c>
    </row>
    <row r="168" s="14" customFormat="1">
      <c r="A168" s="14"/>
      <c r="B168" s="261"/>
      <c r="C168" s="262"/>
      <c r="D168" s="244" t="s">
        <v>255</v>
      </c>
      <c r="E168" s="263" t="s">
        <v>1</v>
      </c>
      <c r="F168" s="264" t="s">
        <v>9171</v>
      </c>
      <c r="G168" s="262"/>
      <c r="H168" s="265">
        <v>28.079999999999998</v>
      </c>
      <c r="I168" s="266"/>
      <c r="J168" s="262"/>
      <c r="K168" s="262"/>
      <c r="L168" s="267"/>
      <c r="M168" s="268"/>
      <c r="N168" s="269"/>
      <c r="O168" s="269"/>
      <c r="P168" s="269"/>
      <c r="Q168" s="269"/>
      <c r="R168" s="269"/>
      <c r="S168" s="269"/>
      <c r="T168" s="270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71" t="s">
        <v>255</v>
      </c>
      <c r="AU168" s="271" t="s">
        <v>87</v>
      </c>
      <c r="AV168" s="14" t="s">
        <v>87</v>
      </c>
      <c r="AW168" s="14" t="s">
        <v>36</v>
      </c>
      <c r="AX168" s="14" t="s">
        <v>85</v>
      </c>
      <c r="AY168" s="271" t="s">
        <v>242</v>
      </c>
    </row>
    <row r="169" s="2" customFormat="1" ht="16.5" customHeight="1">
      <c r="A169" s="40"/>
      <c r="B169" s="41"/>
      <c r="C169" s="230" t="s">
        <v>1039</v>
      </c>
      <c r="D169" s="230" t="s">
        <v>245</v>
      </c>
      <c r="E169" s="231" t="s">
        <v>2676</v>
      </c>
      <c r="F169" s="232" t="s">
        <v>2677</v>
      </c>
      <c r="G169" s="233" t="s">
        <v>278</v>
      </c>
      <c r="H169" s="234">
        <v>17.847999999999999</v>
      </c>
      <c r="I169" s="235"/>
      <c r="J169" s="236">
        <f>ROUND(I169*H169,2)</f>
        <v>0</v>
      </c>
      <c r="K169" s="237"/>
      <c r="L169" s="46"/>
      <c r="M169" s="238" t="s">
        <v>1</v>
      </c>
      <c r="N169" s="239" t="s">
        <v>43</v>
      </c>
      <c r="O169" s="93"/>
      <c r="P169" s="240">
        <f>O169*H169</f>
        <v>0</v>
      </c>
      <c r="Q169" s="240">
        <v>0</v>
      </c>
      <c r="R169" s="240">
        <f>Q169*H169</f>
        <v>0</v>
      </c>
      <c r="S169" s="240">
        <v>2.3999999999999999</v>
      </c>
      <c r="T169" s="241">
        <f>S169*H169</f>
        <v>42.835199999999993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42" t="s">
        <v>249</v>
      </c>
      <c r="AT169" s="242" t="s">
        <v>245</v>
      </c>
      <c r="AU169" s="242" t="s">
        <v>87</v>
      </c>
      <c r="AY169" s="19" t="s">
        <v>242</v>
      </c>
      <c r="BE169" s="243">
        <f>IF(N169="základní",J169,0)</f>
        <v>0</v>
      </c>
      <c r="BF169" s="243">
        <f>IF(N169="snížená",J169,0)</f>
        <v>0</v>
      </c>
      <c r="BG169" s="243">
        <f>IF(N169="zákl. přenesená",J169,0)</f>
        <v>0</v>
      </c>
      <c r="BH169" s="243">
        <f>IF(N169="sníž. přenesená",J169,0)</f>
        <v>0</v>
      </c>
      <c r="BI169" s="243">
        <f>IF(N169="nulová",J169,0)</f>
        <v>0</v>
      </c>
      <c r="BJ169" s="19" t="s">
        <v>85</v>
      </c>
      <c r="BK169" s="243">
        <f>ROUND(I169*H169,2)</f>
        <v>0</v>
      </c>
      <c r="BL169" s="19" t="s">
        <v>249</v>
      </c>
      <c r="BM169" s="242" t="s">
        <v>9172</v>
      </c>
    </row>
    <row r="170" s="2" customFormat="1">
      <c r="A170" s="40"/>
      <c r="B170" s="41"/>
      <c r="C170" s="42"/>
      <c r="D170" s="244" t="s">
        <v>251</v>
      </c>
      <c r="E170" s="42"/>
      <c r="F170" s="245" t="s">
        <v>2679</v>
      </c>
      <c r="G170" s="42"/>
      <c r="H170" s="42"/>
      <c r="I170" s="246"/>
      <c r="J170" s="42"/>
      <c r="K170" s="42"/>
      <c r="L170" s="46"/>
      <c r="M170" s="247"/>
      <c r="N170" s="24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251</v>
      </c>
      <c r="AU170" s="19" t="s">
        <v>87</v>
      </c>
    </row>
    <row r="171" s="2" customFormat="1">
      <c r="A171" s="40"/>
      <c r="B171" s="41"/>
      <c r="C171" s="42"/>
      <c r="D171" s="249" t="s">
        <v>253</v>
      </c>
      <c r="E171" s="42"/>
      <c r="F171" s="250" t="s">
        <v>2680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253</v>
      </c>
      <c r="AU171" s="19" t="s">
        <v>87</v>
      </c>
    </row>
    <row r="172" s="14" customFormat="1">
      <c r="A172" s="14"/>
      <c r="B172" s="261"/>
      <c r="C172" s="262"/>
      <c r="D172" s="244" t="s">
        <v>255</v>
      </c>
      <c r="E172" s="263" t="s">
        <v>1</v>
      </c>
      <c r="F172" s="264" t="s">
        <v>9173</v>
      </c>
      <c r="G172" s="262"/>
      <c r="H172" s="265">
        <v>15.4074375</v>
      </c>
      <c r="I172" s="266"/>
      <c r="J172" s="262"/>
      <c r="K172" s="262"/>
      <c r="L172" s="267"/>
      <c r="M172" s="268"/>
      <c r="N172" s="269"/>
      <c r="O172" s="269"/>
      <c r="P172" s="269"/>
      <c r="Q172" s="269"/>
      <c r="R172" s="269"/>
      <c r="S172" s="269"/>
      <c r="T172" s="270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71" t="s">
        <v>255</v>
      </c>
      <c r="AU172" s="271" t="s">
        <v>87</v>
      </c>
      <c r="AV172" s="14" t="s">
        <v>87</v>
      </c>
      <c r="AW172" s="14" t="s">
        <v>36</v>
      </c>
      <c r="AX172" s="14" t="s">
        <v>78</v>
      </c>
      <c r="AY172" s="271" t="s">
        <v>242</v>
      </c>
    </row>
    <row r="173" s="14" customFormat="1">
      <c r="A173" s="14"/>
      <c r="B173" s="261"/>
      <c r="C173" s="262"/>
      <c r="D173" s="244" t="s">
        <v>255</v>
      </c>
      <c r="E173" s="263" t="s">
        <v>1</v>
      </c>
      <c r="F173" s="264" t="s">
        <v>9174</v>
      </c>
      <c r="G173" s="262"/>
      <c r="H173" s="265">
        <v>2.4406249999999998</v>
      </c>
      <c r="I173" s="266"/>
      <c r="J173" s="262"/>
      <c r="K173" s="262"/>
      <c r="L173" s="267"/>
      <c r="M173" s="268"/>
      <c r="N173" s="269"/>
      <c r="O173" s="269"/>
      <c r="P173" s="269"/>
      <c r="Q173" s="269"/>
      <c r="R173" s="269"/>
      <c r="S173" s="269"/>
      <c r="T173" s="270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71" t="s">
        <v>255</v>
      </c>
      <c r="AU173" s="271" t="s">
        <v>87</v>
      </c>
      <c r="AV173" s="14" t="s">
        <v>87</v>
      </c>
      <c r="AW173" s="14" t="s">
        <v>36</v>
      </c>
      <c r="AX173" s="14" t="s">
        <v>78</v>
      </c>
      <c r="AY173" s="271" t="s">
        <v>242</v>
      </c>
    </row>
    <row r="174" s="15" customFormat="1">
      <c r="A174" s="15"/>
      <c r="B174" s="272"/>
      <c r="C174" s="273"/>
      <c r="D174" s="244" t="s">
        <v>255</v>
      </c>
      <c r="E174" s="274" t="s">
        <v>1</v>
      </c>
      <c r="F174" s="275" t="s">
        <v>268</v>
      </c>
      <c r="G174" s="273"/>
      <c r="H174" s="276">
        <v>17.848062500000001</v>
      </c>
      <c r="I174" s="277"/>
      <c r="J174" s="273"/>
      <c r="K174" s="273"/>
      <c r="L174" s="278"/>
      <c r="M174" s="279"/>
      <c r="N174" s="280"/>
      <c r="O174" s="280"/>
      <c r="P174" s="280"/>
      <c r="Q174" s="280"/>
      <c r="R174" s="280"/>
      <c r="S174" s="280"/>
      <c r="T174" s="28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2" t="s">
        <v>255</v>
      </c>
      <c r="AU174" s="282" t="s">
        <v>87</v>
      </c>
      <c r="AV174" s="15" t="s">
        <v>249</v>
      </c>
      <c r="AW174" s="15" t="s">
        <v>36</v>
      </c>
      <c r="AX174" s="15" t="s">
        <v>85</v>
      </c>
      <c r="AY174" s="282" t="s">
        <v>242</v>
      </c>
    </row>
    <row r="175" s="2" customFormat="1" ht="37.8" customHeight="1">
      <c r="A175" s="40"/>
      <c r="B175" s="41"/>
      <c r="C175" s="230" t="s">
        <v>908</v>
      </c>
      <c r="D175" s="230" t="s">
        <v>245</v>
      </c>
      <c r="E175" s="231" t="s">
        <v>2719</v>
      </c>
      <c r="F175" s="232" t="s">
        <v>2720</v>
      </c>
      <c r="G175" s="233" t="s">
        <v>278</v>
      </c>
      <c r="H175" s="234">
        <v>35.585999999999999</v>
      </c>
      <c r="I175" s="235"/>
      <c r="J175" s="236">
        <f>ROUND(I175*H175,2)</f>
        <v>0</v>
      </c>
      <c r="K175" s="237"/>
      <c r="L175" s="46"/>
      <c r="M175" s="238" t="s">
        <v>1</v>
      </c>
      <c r="N175" s="239" t="s">
        <v>43</v>
      </c>
      <c r="O175" s="93"/>
      <c r="P175" s="240">
        <f>O175*H175</f>
        <v>0</v>
      </c>
      <c r="Q175" s="240">
        <v>0</v>
      </c>
      <c r="R175" s="240">
        <f>Q175*H175</f>
        <v>0</v>
      </c>
      <c r="S175" s="240">
        <v>2.2000000000000002</v>
      </c>
      <c r="T175" s="241">
        <f>S175*H175</f>
        <v>78.289200000000008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42" t="s">
        <v>249</v>
      </c>
      <c r="AT175" s="242" t="s">
        <v>245</v>
      </c>
      <c r="AU175" s="242" t="s">
        <v>87</v>
      </c>
      <c r="AY175" s="19" t="s">
        <v>242</v>
      </c>
      <c r="BE175" s="243">
        <f>IF(N175="základní",J175,0)</f>
        <v>0</v>
      </c>
      <c r="BF175" s="243">
        <f>IF(N175="snížená",J175,0)</f>
        <v>0</v>
      </c>
      <c r="BG175" s="243">
        <f>IF(N175="zákl. přenesená",J175,0)</f>
        <v>0</v>
      </c>
      <c r="BH175" s="243">
        <f>IF(N175="sníž. přenesená",J175,0)</f>
        <v>0</v>
      </c>
      <c r="BI175" s="243">
        <f>IF(N175="nulová",J175,0)</f>
        <v>0</v>
      </c>
      <c r="BJ175" s="19" t="s">
        <v>85</v>
      </c>
      <c r="BK175" s="243">
        <f>ROUND(I175*H175,2)</f>
        <v>0</v>
      </c>
      <c r="BL175" s="19" t="s">
        <v>249</v>
      </c>
      <c r="BM175" s="242" t="s">
        <v>9175</v>
      </c>
    </row>
    <row r="176" s="2" customFormat="1">
      <c r="A176" s="40"/>
      <c r="B176" s="41"/>
      <c r="C176" s="42"/>
      <c r="D176" s="244" t="s">
        <v>251</v>
      </c>
      <c r="E176" s="42"/>
      <c r="F176" s="245" t="s">
        <v>2722</v>
      </c>
      <c r="G176" s="42"/>
      <c r="H176" s="42"/>
      <c r="I176" s="246"/>
      <c r="J176" s="42"/>
      <c r="K176" s="42"/>
      <c r="L176" s="46"/>
      <c r="M176" s="247"/>
      <c r="N176" s="24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251</v>
      </c>
      <c r="AU176" s="19" t="s">
        <v>87</v>
      </c>
    </row>
    <row r="177" s="2" customFormat="1">
      <c r="A177" s="40"/>
      <c r="B177" s="41"/>
      <c r="C177" s="42"/>
      <c r="D177" s="249" t="s">
        <v>253</v>
      </c>
      <c r="E177" s="42"/>
      <c r="F177" s="250" t="s">
        <v>2723</v>
      </c>
      <c r="G177" s="42"/>
      <c r="H177" s="42"/>
      <c r="I177" s="246"/>
      <c r="J177" s="42"/>
      <c r="K177" s="42"/>
      <c r="L177" s="46"/>
      <c r="M177" s="247"/>
      <c r="N177" s="24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253</v>
      </c>
      <c r="AU177" s="19" t="s">
        <v>87</v>
      </c>
    </row>
    <row r="178" s="14" customFormat="1">
      <c r="A178" s="14"/>
      <c r="B178" s="261"/>
      <c r="C178" s="262"/>
      <c r="D178" s="244" t="s">
        <v>255</v>
      </c>
      <c r="E178" s="263" t="s">
        <v>1</v>
      </c>
      <c r="F178" s="264" t="s">
        <v>9176</v>
      </c>
      <c r="G178" s="262"/>
      <c r="H178" s="265">
        <v>35.585999999999999</v>
      </c>
      <c r="I178" s="266"/>
      <c r="J178" s="262"/>
      <c r="K178" s="262"/>
      <c r="L178" s="267"/>
      <c r="M178" s="268"/>
      <c r="N178" s="269"/>
      <c r="O178" s="269"/>
      <c r="P178" s="269"/>
      <c r="Q178" s="269"/>
      <c r="R178" s="269"/>
      <c r="S178" s="269"/>
      <c r="T178" s="270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71" t="s">
        <v>255</v>
      </c>
      <c r="AU178" s="271" t="s">
        <v>87</v>
      </c>
      <c r="AV178" s="14" t="s">
        <v>87</v>
      </c>
      <c r="AW178" s="14" t="s">
        <v>36</v>
      </c>
      <c r="AX178" s="14" t="s">
        <v>78</v>
      </c>
      <c r="AY178" s="271" t="s">
        <v>242</v>
      </c>
    </row>
    <row r="179" s="15" customFormat="1">
      <c r="A179" s="15"/>
      <c r="B179" s="272"/>
      <c r="C179" s="273"/>
      <c r="D179" s="244" t="s">
        <v>255</v>
      </c>
      <c r="E179" s="274" t="s">
        <v>1</v>
      </c>
      <c r="F179" s="275" t="s">
        <v>268</v>
      </c>
      <c r="G179" s="273"/>
      <c r="H179" s="276">
        <v>35.585999999999999</v>
      </c>
      <c r="I179" s="277"/>
      <c r="J179" s="273"/>
      <c r="K179" s="273"/>
      <c r="L179" s="278"/>
      <c r="M179" s="279"/>
      <c r="N179" s="280"/>
      <c r="O179" s="280"/>
      <c r="P179" s="280"/>
      <c r="Q179" s="280"/>
      <c r="R179" s="280"/>
      <c r="S179" s="280"/>
      <c r="T179" s="281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2" t="s">
        <v>255</v>
      </c>
      <c r="AU179" s="282" t="s">
        <v>87</v>
      </c>
      <c r="AV179" s="15" t="s">
        <v>249</v>
      </c>
      <c r="AW179" s="15" t="s">
        <v>36</v>
      </c>
      <c r="AX179" s="15" t="s">
        <v>85</v>
      </c>
      <c r="AY179" s="282" t="s">
        <v>242</v>
      </c>
    </row>
    <row r="180" s="2" customFormat="1" ht="24.15" customHeight="1">
      <c r="A180" s="40"/>
      <c r="B180" s="41"/>
      <c r="C180" s="230" t="s">
        <v>1102</v>
      </c>
      <c r="D180" s="230" t="s">
        <v>245</v>
      </c>
      <c r="E180" s="231" t="s">
        <v>2753</v>
      </c>
      <c r="F180" s="232" t="s">
        <v>2754</v>
      </c>
      <c r="G180" s="233" t="s">
        <v>248</v>
      </c>
      <c r="H180" s="234">
        <v>3.2400000000000002</v>
      </c>
      <c r="I180" s="235"/>
      <c r="J180" s="236">
        <f>ROUND(I180*H180,2)</f>
        <v>0</v>
      </c>
      <c r="K180" s="237"/>
      <c r="L180" s="46"/>
      <c r="M180" s="238" t="s">
        <v>1</v>
      </c>
      <c r="N180" s="239" t="s">
        <v>43</v>
      </c>
      <c r="O180" s="93"/>
      <c r="P180" s="240">
        <f>O180*H180</f>
        <v>0</v>
      </c>
      <c r="Q180" s="240">
        <v>0</v>
      </c>
      <c r="R180" s="240">
        <f>Q180*H180</f>
        <v>0</v>
      </c>
      <c r="S180" s="240">
        <v>0.048000000000000001</v>
      </c>
      <c r="T180" s="241">
        <f>S180*H180</f>
        <v>0.15552000000000002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42" t="s">
        <v>249</v>
      </c>
      <c r="AT180" s="242" t="s">
        <v>245</v>
      </c>
      <c r="AU180" s="242" t="s">
        <v>87</v>
      </c>
      <c r="AY180" s="19" t="s">
        <v>242</v>
      </c>
      <c r="BE180" s="243">
        <f>IF(N180="základní",J180,0)</f>
        <v>0</v>
      </c>
      <c r="BF180" s="243">
        <f>IF(N180="snížená",J180,0)</f>
        <v>0</v>
      </c>
      <c r="BG180" s="243">
        <f>IF(N180="zákl. přenesená",J180,0)</f>
        <v>0</v>
      </c>
      <c r="BH180" s="243">
        <f>IF(N180="sníž. přenesená",J180,0)</f>
        <v>0</v>
      </c>
      <c r="BI180" s="243">
        <f>IF(N180="nulová",J180,0)</f>
        <v>0</v>
      </c>
      <c r="BJ180" s="19" t="s">
        <v>85</v>
      </c>
      <c r="BK180" s="243">
        <f>ROUND(I180*H180,2)</f>
        <v>0</v>
      </c>
      <c r="BL180" s="19" t="s">
        <v>249</v>
      </c>
      <c r="BM180" s="242" t="s">
        <v>9177</v>
      </c>
    </row>
    <row r="181" s="2" customFormat="1">
      <c r="A181" s="40"/>
      <c r="B181" s="41"/>
      <c r="C181" s="42"/>
      <c r="D181" s="244" t="s">
        <v>251</v>
      </c>
      <c r="E181" s="42"/>
      <c r="F181" s="245" t="s">
        <v>2756</v>
      </c>
      <c r="G181" s="42"/>
      <c r="H181" s="42"/>
      <c r="I181" s="246"/>
      <c r="J181" s="42"/>
      <c r="K181" s="42"/>
      <c r="L181" s="46"/>
      <c r="M181" s="247"/>
      <c r="N181" s="24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251</v>
      </c>
      <c r="AU181" s="19" t="s">
        <v>87</v>
      </c>
    </row>
    <row r="182" s="2" customFormat="1">
      <c r="A182" s="40"/>
      <c r="B182" s="41"/>
      <c r="C182" s="42"/>
      <c r="D182" s="249" t="s">
        <v>253</v>
      </c>
      <c r="E182" s="42"/>
      <c r="F182" s="250" t="s">
        <v>2757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253</v>
      </c>
      <c r="AU182" s="19" t="s">
        <v>87</v>
      </c>
    </row>
    <row r="183" s="14" customFormat="1">
      <c r="A183" s="14"/>
      <c r="B183" s="261"/>
      <c r="C183" s="262"/>
      <c r="D183" s="244" t="s">
        <v>255</v>
      </c>
      <c r="E183" s="263" t="s">
        <v>1</v>
      </c>
      <c r="F183" s="264" t="s">
        <v>9178</v>
      </c>
      <c r="G183" s="262"/>
      <c r="H183" s="265">
        <v>3.2400000000000002</v>
      </c>
      <c r="I183" s="266"/>
      <c r="J183" s="262"/>
      <c r="K183" s="262"/>
      <c r="L183" s="267"/>
      <c r="M183" s="268"/>
      <c r="N183" s="269"/>
      <c r="O183" s="269"/>
      <c r="P183" s="269"/>
      <c r="Q183" s="269"/>
      <c r="R183" s="269"/>
      <c r="S183" s="269"/>
      <c r="T183" s="270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71" t="s">
        <v>255</v>
      </c>
      <c r="AU183" s="271" t="s">
        <v>87</v>
      </c>
      <c r="AV183" s="14" t="s">
        <v>87</v>
      </c>
      <c r="AW183" s="14" t="s">
        <v>36</v>
      </c>
      <c r="AX183" s="14" t="s">
        <v>78</v>
      </c>
      <c r="AY183" s="271" t="s">
        <v>242</v>
      </c>
    </row>
    <row r="184" s="15" customFormat="1">
      <c r="A184" s="15"/>
      <c r="B184" s="272"/>
      <c r="C184" s="273"/>
      <c r="D184" s="244" t="s">
        <v>255</v>
      </c>
      <c r="E184" s="274" t="s">
        <v>1</v>
      </c>
      <c r="F184" s="275" t="s">
        <v>268</v>
      </c>
      <c r="G184" s="273"/>
      <c r="H184" s="276">
        <v>3.2400000000000002</v>
      </c>
      <c r="I184" s="277"/>
      <c r="J184" s="273"/>
      <c r="K184" s="273"/>
      <c r="L184" s="278"/>
      <c r="M184" s="279"/>
      <c r="N184" s="280"/>
      <c r="O184" s="280"/>
      <c r="P184" s="280"/>
      <c r="Q184" s="280"/>
      <c r="R184" s="280"/>
      <c r="S184" s="280"/>
      <c r="T184" s="28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82" t="s">
        <v>255</v>
      </c>
      <c r="AU184" s="282" t="s">
        <v>87</v>
      </c>
      <c r="AV184" s="15" t="s">
        <v>249</v>
      </c>
      <c r="AW184" s="15" t="s">
        <v>36</v>
      </c>
      <c r="AX184" s="15" t="s">
        <v>85</v>
      </c>
      <c r="AY184" s="282" t="s">
        <v>242</v>
      </c>
    </row>
    <row r="185" s="2" customFormat="1" ht="24.15" customHeight="1">
      <c r="A185" s="40"/>
      <c r="B185" s="41"/>
      <c r="C185" s="230" t="s">
        <v>1119</v>
      </c>
      <c r="D185" s="230" t="s">
        <v>245</v>
      </c>
      <c r="E185" s="231" t="s">
        <v>2762</v>
      </c>
      <c r="F185" s="232" t="s">
        <v>2763</v>
      </c>
      <c r="G185" s="233" t="s">
        <v>248</v>
      </c>
      <c r="H185" s="234">
        <v>13.550000000000001</v>
      </c>
      <c r="I185" s="235"/>
      <c r="J185" s="236">
        <f>ROUND(I185*H185,2)</f>
        <v>0</v>
      </c>
      <c r="K185" s="237"/>
      <c r="L185" s="46"/>
      <c r="M185" s="238" t="s">
        <v>1</v>
      </c>
      <c r="N185" s="239" t="s">
        <v>43</v>
      </c>
      <c r="O185" s="93"/>
      <c r="P185" s="240">
        <f>O185*H185</f>
        <v>0</v>
      </c>
      <c r="Q185" s="240">
        <v>0</v>
      </c>
      <c r="R185" s="240">
        <f>Q185*H185</f>
        <v>0</v>
      </c>
      <c r="S185" s="240">
        <v>0.034000000000000002</v>
      </c>
      <c r="T185" s="241">
        <f>S185*H185</f>
        <v>0.46070000000000005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42" t="s">
        <v>249</v>
      </c>
      <c r="AT185" s="242" t="s">
        <v>245</v>
      </c>
      <c r="AU185" s="242" t="s">
        <v>87</v>
      </c>
      <c r="AY185" s="19" t="s">
        <v>242</v>
      </c>
      <c r="BE185" s="243">
        <f>IF(N185="základní",J185,0)</f>
        <v>0</v>
      </c>
      <c r="BF185" s="243">
        <f>IF(N185="snížená",J185,0)</f>
        <v>0</v>
      </c>
      <c r="BG185" s="243">
        <f>IF(N185="zákl. přenesená",J185,0)</f>
        <v>0</v>
      </c>
      <c r="BH185" s="243">
        <f>IF(N185="sníž. přenesená",J185,0)</f>
        <v>0</v>
      </c>
      <c r="BI185" s="243">
        <f>IF(N185="nulová",J185,0)</f>
        <v>0</v>
      </c>
      <c r="BJ185" s="19" t="s">
        <v>85</v>
      </c>
      <c r="BK185" s="243">
        <f>ROUND(I185*H185,2)</f>
        <v>0</v>
      </c>
      <c r="BL185" s="19" t="s">
        <v>249</v>
      </c>
      <c r="BM185" s="242" t="s">
        <v>9179</v>
      </c>
    </row>
    <row r="186" s="2" customFormat="1">
      <c r="A186" s="40"/>
      <c r="B186" s="41"/>
      <c r="C186" s="42"/>
      <c r="D186" s="244" t="s">
        <v>251</v>
      </c>
      <c r="E186" s="42"/>
      <c r="F186" s="245" t="s">
        <v>2765</v>
      </c>
      <c r="G186" s="42"/>
      <c r="H186" s="42"/>
      <c r="I186" s="246"/>
      <c r="J186" s="42"/>
      <c r="K186" s="42"/>
      <c r="L186" s="46"/>
      <c r="M186" s="247"/>
      <c r="N186" s="24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251</v>
      </c>
      <c r="AU186" s="19" t="s">
        <v>87</v>
      </c>
    </row>
    <row r="187" s="2" customFormat="1">
      <c r="A187" s="40"/>
      <c r="B187" s="41"/>
      <c r="C187" s="42"/>
      <c r="D187" s="249" t="s">
        <v>253</v>
      </c>
      <c r="E187" s="42"/>
      <c r="F187" s="250" t="s">
        <v>2766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253</v>
      </c>
      <c r="AU187" s="19" t="s">
        <v>87</v>
      </c>
    </row>
    <row r="188" s="14" customFormat="1">
      <c r="A188" s="14"/>
      <c r="B188" s="261"/>
      <c r="C188" s="262"/>
      <c r="D188" s="244" t="s">
        <v>255</v>
      </c>
      <c r="E188" s="263" t="s">
        <v>1</v>
      </c>
      <c r="F188" s="264" t="s">
        <v>9180</v>
      </c>
      <c r="G188" s="262"/>
      <c r="H188" s="265">
        <v>13.549999999999999</v>
      </c>
      <c r="I188" s="266"/>
      <c r="J188" s="262"/>
      <c r="K188" s="262"/>
      <c r="L188" s="267"/>
      <c r="M188" s="268"/>
      <c r="N188" s="269"/>
      <c r="O188" s="269"/>
      <c r="P188" s="269"/>
      <c r="Q188" s="269"/>
      <c r="R188" s="269"/>
      <c r="S188" s="269"/>
      <c r="T188" s="270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71" t="s">
        <v>255</v>
      </c>
      <c r="AU188" s="271" t="s">
        <v>87</v>
      </c>
      <c r="AV188" s="14" t="s">
        <v>87</v>
      </c>
      <c r="AW188" s="14" t="s">
        <v>36</v>
      </c>
      <c r="AX188" s="14" t="s">
        <v>78</v>
      </c>
      <c r="AY188" s="271" t="s">
        <v>242</v>
      </c>
    </row>
    <row r="189" s="15" customFormat="1">
      <c r="A189" s="15"/>
      <c r="B189" s="272"/>
      <c r="C189" s="273"/>
      <c r="D189" s="244" t="s">
        <v>255</v>
      </c>
      <c r="E189" s="274" t="s">
        <v>1</v>
      </c>
      <c r="F189" s="275" t="s">
        <v>268</v>
      </c>
      <c r="G189" s="273"/>
      <c r="H189" s="276">
        <v>13.549999999999999</v>
      </c>
      <c r="I189" s="277"/>
      <c r="J189" s="273"/>
      <c r="K189" s="273"/>
      <c r="L189" s="278"/>
      <c r="M189" s="279"/>
      <c r="N189" s="280"/>
      <c r="O189" s="280"/>
      <c r="P189" s="280"/>
      <c r="Q189" s="280"/>
      <c r="R189" s="280"/>
      <c r="S189" s="280"/>
      <c r="T189" s="281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82" t="s">
        <v>255</v>
      </c>
      <c r="AU189" s="282" t="s">
        <v>87</v>
      </c>
      <c r="AV189" s="15" t="s">
        <v>249</v>
      </c>
      <c r="AW189" s="15" t="s">
        <v>36</v>
      </c>
      <c r="AX189" s="15" t="s">
        <v>85</v>
      </c>
      <c r="AY189" s="282" t="s">
        <v>242</v>
      </c>
    </row>
    <row r="190" s="2" customFormat="1" ht="24.15" customHeight="1">
      <c r="A190" s="40"/>
      <c r="B190" s="41"/>
      <c r="C190" s="230" t="s">
        <v>1436</v>
      </c>
      <c r="D190" s="230" t="s">
        <v>245</v>
      </c>
      <c r="E190" s="231" t="s">
        <v>2771</v>
      </c>
      <c r="F190" s="232" t="s">
        <v>2772</v>
      </c>
      <c r="G190" s="233" t="s">
        <v>359</v>
      </c>
      <c r="H190" s="234">
        <v>12</v>
      </c>
      <c r="I190" s="235"/>
      <c r="J190" s="236">
        <f>ROUND(I190*H190,2)</f>
        <v>0</v>
      </c>
      <c r="K190" s="237"/>
      <c r="L190" s="46"/>
      <c r="M190" s="238" t="s">
        <v>1</v>
      </c>
      <c r="N190" s="239" t="s">
        <v>43</v>
      </c>
      <c r="O190" s="93"/>
      <c r="P190" s="240">
        <f>O190*H190</f>
        <v>0</v>
      </c>
      <c r="Q190" s="240">
        <v>0</v>
      </c>
      <c r="R190" s="240">
        <f>Q190*H190</f>
        <v>0</v>
      </c>
      <c r="S190" s="240">
        <v>0.002</v>
      </c>
      <c r="T190" s="241">
        <f>S190*H190</f>
        <v>0.024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249</v>
      </c>
      <c r="AT190" s="242" t="s">
        <v>245</v>
      </c>
      <c r="AU190" s="242" t="s">
        <v>87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249</v>
      </c>
      <c r="BM190" s="242" t="s">
        <v>9181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2774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87</v>
      </c>
    </row>
    <row r="192" s="2" customFormat="1">
      <c r="A192" s="40"/>
      <c r="B192" s="41"/>
      <c r="C192" s="42"/>
      <c r="D192" s="249" t="s">
        <v>253</v>
      </c>
      <c r="E192" s="42"/>
      <c r="F192" s="250" t="s">
        <v>2775</v>
      </c>
      <c r="G192" s="42"/>
      <c r="H192" s="42"/>
      <c r="I192" s="246"/>
      <c r="J192" s="42"/>
      <c r="K192" s="42"/>
      <c r="L192" s="46"/>
      <c r="M192" s="247"/>
      <c r="N192" s="24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253</v>
      </c>
      <c r="AU192" s="19" t="s">
        <v>87</v>
      </c>
    </row>
    <row r="193" s="14" customFormat="1">
      <c r="A193" s="14"/>
      <c r="B193" s="261"/>
      <c r="C193" s="262"/>
      <c r="D193" s="244" t="s">
        <v>255</v>
      </c>
      <c r="E193" s="263" t="s">
        <v>1</v>
      </c>
      <c r="F193" s="264" t="s">
        <v>9182</v>
      </c>
      <c r="G193" s="262"/>
      <c r="H193" s="265">
        <v>12</v>
      </c>
      <c r="I193" s="266"/>
      <c r="J193" s="262"/>
      <c r="K193" s="262"/>
      <c r="L193" s="267"/>
      <c r="M193" s="268"/>
      <c r="N193" s="269"/>
      <c r="O193" s="269"/>
      <c r="P193" s="269"/>
      <c r="Q193" s="269"/>
      <c r="R193" s="269"/>
      <c r="S193" s="269"/>
      <c r="T193" s="270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71" t="s">
        <v>255</v>
      </c>
      <c r="AU193" s="271" t="s">
        <v>87</v>
      </c>
      <c r="AV193" s="14" t="s">
        <v>87</v>
      </c>
      <c r="AW193" s="14" t="s">
        <v>36</v>
      </c>
      <c r="AX193" s="14" t="s">
        <v>85</v>
      </c>
      <c r="AY193" s="271" t="s">
        <v>242</v>
      </c>
    </row>
    <row r="194" s="2" customFormat="1" ht="37.8" customHeight="1">
      <c r="A194" s="40"/>
      <c r="B194" s="41"/>
      <c r="C194" s="230" t="s">
        <v>8</v>
      </c>
      <c r="D194" s="230" t="s">
        <v>245</v>
      </c>
      <c r="E194" s="231" t="s">
        <v>2780</v>
      </c>
      <c r="F194" s="232" t="s">
        <v>2781</v>
      </c>
      <c r="G194" s="233" t="s">
        <v>248</v>
      </c>
      <c r="H194" s="234">
        <v>28.564</v>
      </c>
      <c r="I194" s="235"/>
      <c r="J194" s="236">
        <f>ROUND(I194*H194,2)</f>
        <v>0</v>
      </c>
      <c r="K194" s="237"/>
      <c r="L194" s="46"/>
      <c r="M194" s="238" t="s">
        <v>1</v>
      </c>
      <c r="N194" s="239" t="s">
        <v>43</v>
      </c>
      <c r="O194" s="93"/>
      <c r="P194" s="240">
        <f>O194*H194</f>
        <v>0</v>
      </c>
      <c r="Q194" s="240">
        <v>0</v>
      </c>
      <c r="R194" s="240">
        <f>Q194*H194</f>
        <v>0</v>
      </c>
      <c r="S194" s="240">
        <v>0</v>
      </c>
      <c r="T194" s="24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42" t="s">
        <v>249</v>
      </c>
      <c r="AT194" s="242" t="s">
        <v>245</v>
      </c>
      <c r="AU194" s="242" t="s">
        <v>87</v>
      </c>
      <c r="AY194" s="19" t="s">
        <v>242</v>
      </c>
      <c r="BE194" s="243">
        <f>IF(N194="základní",J194,0)</f>
        <v>0</v>
      </c>
      <c r="BF194" s="243">
        <f>IF(N194="snížená",J194,0)</f>
        <v>0</v>
      </c>
      <c r="BG194" s="243">
        <f>IF(N194="zákl. přenesená",J194,0)</f>
        <v>0</v>
      </c>
      <c r="BH194" s="243">
        <f>IF(N194="sníž. přenesená",J194,0)</f>
        <v>0</v>
      </c>
      <c r="BI194" s="243">
        <f>IF(N194="nulová",J194,0)</f>
        <v>0</v>
      </c>
      <c r="BJ194" s="19" t="s">
        <v>85</v>
      </c>
      <c r="BK194" s="243">
        <f>ROUND(I194*H194,2)</f>
        <v>0</v>
      </c>
      <c r="BL194" s="19" t="s">
        <v>249</v>
      </c>
      <c r="BM194" s="242" t="s">
        <v>9183</v>
      </c>
    </row>
    <row r="195" s="2" customFormat="1">
      <c r="A195" s="40"/>
      <c r="B195" s="41"/>
      <c r="C195" s="42"/>
      <c r="D195" s="244" t="s">
        <v>251</v>
      </c>
      <c r="E195" s="42"/>
      <c r="F195" s="245" t="s">
        <v>2783</v>
      </c>
      <c r="G195" s="42"/>
      <c r="H195" s="42"/>
      <c r="I195" s="246"/>
      <c r="J195" s="42"/>
      <c r="K195" s="42"/>
      <c r="L195" s="46"/>
      <c r="M195" s="247"/>
      <c r="N195" s="24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251</v>
      </c>
      <c r="AU195" s="19" t="s">
        <v>87</v>
      </c>
    </row>
    <row r="196" s="2" customFormat="1">
      <c r="A196" s="40"/>
      <c r="B196" s="41"/>
      <c r="C196" s="42"/>
      <c r="D196" s="249" t="s">
        <v>253</v>
      </c>
      <c r="E196" s="42"/>
      <c r="F196" s="250" t="s">
        <v>2784</v>
      </c>
      <c r="G196" s="42"/>
      <c r="H196" s="42"/>
      <c r="I196" s="246"/>
      <c r="J196" s="42"/>
      <c r="K196" s="42"/>
      <c r="L196" s="46"/>
      <c r="M196" s="247"/>
      <c r="N196" s="24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253</v>
      </c>
      <c r="AU196" s="19" t="s">
        <v>87</v>
      </c>
    </row>
    <row r="197" s="14" customFormat="1">
      <c r="A197" s="14"/>
      <c r="B197" s="261"/>
      <c r="C197" s="262"/>
      <c r="D197" s="244" t="s">
        <v>255</v>
      </c>
      <c r="E197" s="263" t="s">
        <v>1</v>
      </c>
      <c r="F197" s="264" t="s">
        <v>9184</v>
      </c>
      <c r="G197" s="262"/>
      <c r="H197" s="265">
        <v>28.563499999999998</v>
      </c>
      <c r="I197" s="266"/>
      <c r="J197" s="262"/>
      <c r="K197" s="262"/>
      <c r="L197" s="267"/>
      <c r="M197" s="268"/>
      <c r="N197" s="269"/>
      <c r="O197" s="269"/>
      <c r="P197" s="269"/>
      <c r="Q197" s="269"/>
      <c r="R197" s="269"/>
      <c r="S197" s="269"/>
      <c r="T197" s="270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71" t="s">
        <v>255</v>
      </c>
      <c r="AU197" s="271" t="s">
        <v>87</v>
      </c>
      <c r="AV197" s="14" t="s">
        <v>87</v>
      </c>
      <c r="AW197" s="14" t="s">
        <v>36</v>
      </c>
      <c r="AX197" s="14" t="s">
        <v>85</v>
      </c>
      <c r="AY197" s="271" t="s">
        <v>242</v>
      </c>
    </row>
    <row r="198" s="2" customFormat="1" ht="44.25" customHeight="1">
      <c r="A198" s="40"/>
      <c r="B198" s="41"/>
      <c r="C198" s="230" t="s">
        <v>1157</v>
      </c>
      <c r="D198" s="230" t="s">
        <v>245</v>
      </c>
      <c r="E198" s="231" t="s">
        <v>2786</v>
      </c>
      <c r="F198" s="232" t="s">
        <v>2787</v>
      </c>
      <c r="G198" s="233" t="s">
        <v>248</v>
      </c>
      <c r="H198" s="234">
        <v>399.88900000000001</v>
      </c>
      <c r="I198" s="235"/>
      <c r="J198" s="236">
        <f>ROUND(I198*H198,2)</f>
        <v>0</v>
      </c>
      <c r="K198" s="237"/>
      <c r="L198" s="46"/>
      <c r="M198" s="238" t="s">
        <v>1</v>
      </c>
      <c r="N198" s="239" t="s">
        <v>43</v>
      </c>
      <c r="O198" s="93"/>
      <c r="P198" s="240">
        <f>O198*H198</f>
        <v>0</v>
      </c>
      <c r="Q198" s="240">
        <v>0</v>
      </c>
      <c r="R198" s="240">
        <f>Q198*H198</f>
        <v>0</v>
      </c>
      <c r="S198" s="240">
        <v>0</v>
      </c>
      <c r="T198" s="24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42" t="s">
        <v>249</v>
      </c>
      <c r="AT198" s="242" t="s">
        <v>245</v>
      </c>
      <c r="AU198" s="242" t="s">
        <v>87</v>
      </c>
      <c r="AY198" s="19" t="s">
        <v>242</v>
      </c>
      <c r="BE198" s="243">
        <f>IF(N198="základní",J198,0)</f>
        <v>0</v>
      </c>
      <c r="BF198" s="243">
        <f>IF(N198="snížená",J198,0)</f>
        <v>0</v>
      </c>
      <c r="BG198" s="243">
        <f>IF(N198="zákl. přenesená",J198,0)</f>
        <v>0</v>
      </c>
      <c r="BH198" s="243">
        <f>IF(N198="sníž. přenesená",J198,0)</f>
        <v>0</v>
      </c>
      <c r="BI198" s="243">
        <f>IF(N198="nulová",J198,0)</f>
        <v>0</v>
      </c>
      <c r="BJ198" s="19" t="s">
        <v>85</v>
      </c>
      <c r="BK198" s="243">
        <f>ROUND(I198*H198,2)</f>
        <v>0</v>
      </c>
      <c r="BL198" s="19" t="s">
        <v>249</v>
      </c>
      <c r="BM198" s="242" t="s">
        <v>9185</v>
      </c>
    </row>
    <row r="199" s="2" customFormat="1">
      <c r="A199" s="40"/>
      <c r="B199" s="41"/>
      <c r="C199" s="42"/>
      <c r="D199" s="244" t="s">
        <v>251</v>
      </c>
      <c r="E199" s="42"/>
      <c r="F199" s="245" t="s">
        <v>2789</v>
      </c>
      <c r="G199" s="42"/>
      <c r="H199" s="42"/>
      <c r="I199" s="246"/>
      <c r="J199" s="42"/>
      <c r="K199" s="42"/>
      <c r="L199" s="46"/>
      <c r="M199" s="247"/>
      <c r="N199" s="24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251</v>
      </c>
      <c r="AU199" s="19" t="s">
        <v>87</v>
      </c>
    </row>
    <row r="200" s="2" customFormat="1">
      <c r="A200" s="40"/>
      <c r="B200" s="41"/>
      <c r="C200" s="42"/>
      <c r="D200" s="249" t="s">
        <v>253</v>
      </c>
      <c r="E200" s="42"/>
      <c r="F200" s="250" t="s">
        <v>2790</v>
      </c>
      <c r="G200" s="42"/>
      <c r="H200" s="42"/>
      <c r="I200" s="246"/>
      <c r="J200" s="42"/>
      <c r="K200" s="42"/>
      <c r="L200" s="46"/>
      <c r="M200" s="247"/>
      <c r="N200" s="24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253</v>
      </c>
      <c r="AU200" s="19" t="s">
        <v>87</v>
      </c>
    </row>
    <row r="201" s="14" customFormat="1">
      <c r="A201" s="14"/>
      <c r="B201" s="261"/>
      <c r="C201" s="262"/>
      <c r="D201" s="244" t="s">
        <v>255</v>
      </c>
      <c r="E201" s="263" t="s">
        <v>1</v>
      </c>
      <c r="F201" s="264" t="s">
        <v>9186</v>
      </c>
      <c r="G201" s="262"/>
      <c r="H201" s="265">
        <v>399.88899999999995</v>
      </c>
      <c r="I201" s="266"/>
      <c r="J201" s="262"/>
      <c r="K201" s="262"/>
      <c r="L201" s="267"/>
      <c r="M201" s="268"/>
      <c r="N201" s="269"/>
      <c r="O201" s="269"/>
      <c r="P201" s="269"/>
      <c r="Q201" s="269"/>
      <c r="R201" s="269"/>
      <c r="S201" s="269"/>
      <c r="T201" s="270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71" t="s">
        <v>255</v>
      </c>
      <c r="AU201" s="271" t="s">
        <v>87</v>
      </c>
      <c r="AV201" s="14" t="s">
        <v>87</v>
      </c>
      <c r="AW201" s="14" t="s">
        <v>36</v>
      </c>
      <c r="AX201" s="14" t="s">
        <v>85</v>
      </c>
      <c r="AY201" s="271" t="s">
        <v>242</v>
      </c>
    </row>
    <row r="202" s="2" customFormat="1" ht="37.8" customHeight="1">
      <c r="A202" s="40"/>
      <c r="B202" s="41"/>
      <c r="C202" s="230" t="s">
        <v>1163</v>
      </c>
      <c r="D202" s="230" t="s">
        <v>245</v>
      </c>
      <c r="E202" s="231" t="s">
        <v>2792</v>
      </c>
      <c r="F202" s="232" t="s">
        <v>2793</v>
      </c>
      <c r="G202" s="233" t="s">
        <v>248</v>
      </c>
      <c r="H202" s="234">
        <v>28.564</v>
      </c>
      <c r="I202" s="235"/>
      <c r="J202" s="236">
        <f>ROUND(I202*H202,2)</f>
        <v>0</v>
      </c>
      <c r="K202" s="237"/>
      <c r="L202" s="46"/>
      <c r="M202" s="238" t="s">
        <v>1</v>
      </c>
      <c r="N202" s="239" t="s">
        <v>43</v>
      </c>
      <c r="O202" s="93"/>
      <c r="P202" s="240">
        <f>O202*H202</f>
        <v>0</v>
      </c>
      <c r="Q202" s="240">
        <v>0</v>
      </c>
      <c r="R202" s="240">
        <f>Q202*H202</f>
        <v>0</v>
      </c>
      <c r="S202" s="240">
        <v>0</v>
      </c>
      <c r="T202" s="24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42" t="s">
        <v>249</v>
      </c>
      <c r="AT202" s="242" t="s">
        <v>245</v>
      </c>
      <c r="AU202" s="242" t="s">
        <v>87</v>
      </c>
      <c r="AY202" s="19" t="s">
        <v>242</v>
      </c>
      <c r="BE202" s="243">
        <f>IF(N202="základní",J202,0)</f>
        <v>0</v>
      </c>
      <c r="BF202" s="243">
        <f>IF(N202="snížená",J202,0)</f>
        <v>0</v>
      </c>
      <c r="BG202" s="243">
        <f>IF(N202="zákl. přenesená",J202,0)</f>
        <v>0</v>
      </c>
      <c r="BH202" s="243">
        <f>IF(N202="sníž. přenesená",J202,0)</f>
        <v>0</v>
      </c>
      <c r="BI202" s="243">
        <f>IF(N202="nulová",J202,0)</f>
        <v>0</v>
      </c>
      <c r="BJ202" s="19" t="s">
        <v>85</v>
      </c>
      <c r="BK202" s="243">
        <f>ROUND(I202*H202,2)</f>
        <v>0</v>
      </c>
      <c r="BL202" s="19" t="s">
        <v>249</v>
      </c>
      <c r="BM202" s="242" t="s">
        <v>9187</v>
      </c>
    </row>
    <row r="203" s="2" customFormat="1">
      <c r="A203" s="40"/>
      <c r="B203" s="41"/>
      <c r="C203" s="42"/>
      <c r="D203" s="244" t="s">
        <v>251</v>
      </c>
      <c r="E203" s="42"/>
      <c r="F203" s="245" t="s">
        <v>2795</v>
      </c>
      <c r="G203" s="42"/>
      <c r="H203" s="42"/>
      <c r="I203" s="246"/>
      <c r="J203" s="42"/>
      <c r="K203" s="42"/>
      <c r="L203" s="46"/>
      <c r="M203" s="247"/>
      <c r="N203" s="24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251</v>
      </c>
      <c r="AU203" s="19" t="s">
        <v>87</v>
      </c>
    </row>
    <row r="204" s="2" customFormat="1">
      <c r="A204" s="40"/>
      <c r="B204" s="41"/>
      <c r="C204" s="42"/>
      <c r="D204" s="249" t="s">
        <v>253</v>
      </c>
      <c r="E204" s="42"/>
      <c r="F204" s="250" t="s">
        <v>2796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253</v>
      </c>
      <c r="AU204" s="19" t="s">
        <v>87</v>
      </c>
    </row>
    <row r="205" s="14" customFormat="1">
      <c r="A205" s="14"/>
      <c r="B205" s="261"/>
      <c r="C205" s="262"/>
      <c r="D205" s="244" t="s">
        <v>255</v>
      </c>
      <c r="E205" s="263" t="s">
        <v>1</v>
      </c>
      <c r="F205" s="264" t="s">
        <v>9188</v>
      </c>
      <c r="G205" s="262"/>
      <c r="H205" s="265">
        <v>28.563499999999998</v>
      </c>
      <c r="I205" s="266"/>
      <c r="J205" s="262"/>
      <c r="K205" s="262"/>
      <c r="L205" s="267"/>
      <c r="M205" s="268"/>
      <c r="N205" s="269"/>
      <c r="O205" s="269"/>
      <c r="P205" s="269"/>
      <c r="Q205" s="269"/>
      <c r="R205" s="269"/>
      <c r="S205" s="269"/>
      <c r="T205" s="270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71" t="s">
        <v>255</v>
      </c>
      <c r="AU205" s="271" t="s">
        <v>87</v>
      </c>
      <c r="AV205" s="14" t="s">
        <v>87</v>
      </c>
      <c r="AW205" s="14" t="s">
        <v>36</v>
      </c>
      <c r="AX205" s="14" t="s">
        <v>85</v>
      </c>
      <c r="AY205" s="271" t="s">
        <v>242</v>
      </c>
    </row>
    <row r="206" s="2" customFormat="1" ht="24.15" customHeight="1">
      <c r="A206" s="40"/>
      <c r="B206" s="41"/>
      <c r="C206" s="230" t="s">
        <v>1168</v>
      </c>
      <c r="D206" s="230" t="s">
        <v>245</v>
      </c>
      <c r="E206" s="231" t="s">
        <v>2797</v>
      </c>
      <c r="F206" s="232" t="s">
        <v>2798</v>
      </c>
      <c r="G206" s="233" t="s">
        <v>248</v>
      </c>
      <c r="H206" s="234">
        <v>10.978999999999999</v>
      </c>
      <c r="I206" s="235"/>
      <c r="J206" s="236">
        <f>ROUND(I206*H206,2)</f>
        <v>0</v>
      </c>
      <c r="K206" s="237"/>
      <c r="L206" s="46"/>
      <c r="M206" s="238" t="s">
        <v>1</v>
      </c>
      <c r="N206" s="239" t="s">
        <v>43</v>
      </c>
      <c r="O206" s="93"/>
      <c r="P206" s="240">
        <f>O206*H206</f>
        <v>0</v>
      </c>
      <c r="Q206" s="240">
        <v>0.00042999999999999999</v>
      </c>
      <c r="R206" s="240">
        <f>Q206*H206</f>
        <v>0.0047209699999999997</v>
      </c>
      <c r="S206" s="240">
        <v>0</v>
      </c>
      <c r="T206" s="24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42" t="s">
        <v>249</v>
      </c>
      <c r="AT206" s="242" t="s">
        <v>245</v>
      </c>
      <c r="AU206" s="242" t="s">
        <v>87</v>
      </c>
      <c r="AY206" s="19" t="s">
        <v>242</v>
      </c>
      <c r="BE206" s="243">
        <f>IF(N206="základní",J206,0)</f>
        <v>0</v>
      </c>
      <c r="BF206" s="243">
        <f>IF(N206="snížená",J206,0)</f>
        <v>0</v>
      </c>
      <c r="BG206" s="243">
        <f>IF(N206="zákl. přenesená",J206,0)</f>
        <v>0</v>
      </c>
      <c r="BH206" s="243">
        <f>IF(N206="sníž. přenesená",J206,0)</f>
        <v>0</v>
      </c>
      <c r="BI206" s="243">
        <f>IF(N206="nulová",J206,0)</f>
        <v>0</v>
      </c>
      <c r="BJ206" s="19" t="s">
        <v>85</v>
      </c>
      <c r="BK206" s="243">
        <f>ROUND(I206*H206,2)</f>
        <v>0</v>
      </c>
      <c r="BL206" s="19" t="s">
        <v>249</v>
      </c>
      <c r="BM206" s="242" t="s">
        <v>9189</v>
      </c>
    </row>
    <row r="207" s="2" customFormat="1">
      <c r="A207" s="40"/>
      <c r="B207" s="41"/>
      <c r="C207" s="42"/>
      <c r="D207" s="244" t="s">
        <v>251</v>
      </c>
      <c r="E207" s="42"/>
      <c r="F207" s="245" t="s">
        <v>2800</v>
      </c>
      <c r="G207" s="42"/>
      <c r="H207" s="42"/>
      <c r="I207" s="246"/>
      <c r="J207" s="42"/>
      <c r="K207" s="42"/>
      <c r="L207" s="46"/>
      <c r="M207" s="247"/>
      <c r="N207" s="24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251</v>
      </c>
      <c r="AU207" s="19" t="s">
        <v>87</v>
      </c>
    </row>
    <row r="208" s="2" customFormat="1">
      <c r="A208" s="40"/>
      <c r="B208" s="41"/>
      <c r="C208" s="42"/>
      <c r="D208" s="249" t="s">
        <v>253</v>
      </c>
      <c r="E208" s="42"/>
      <c r="F208" s="250" t="s">
        <v>2801</v>
      </c>
      <c r="G208" s="42"/>
      <c r="H208" s="42"/>
      <c r="I208" s="246"/>
      <c r="J208" s="42"/>
      <c r="K208" s="42"/>
      <c r="L208" s="46"/>
      <c r="M208" s="247"/>
      <c r="N208" s="24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253</v>
      </c>
      <c r="AU208" s="19" t="s">
        <v>87</v>
      </c>
    </row>
    <row r="209" s="14" customFormat="1">
      <c r="A209" s="14"/>
      <c r="B209" s="261"/>
      <c r="C209" s="262"/>
      <c r="D209" s="244" t="s">
        <v>255</v>
      </c>
      <c r="E209" s="263" t="s">
        <v>1</v>
      </c>
      <c r="F209" s="264" t="s">
        <v>9190</v>
      </c>
      <c r="G209" s="262"/>
      <c r="H209" s="265">
        <v>8.3162500000000001</v>
      </c>
      <c r="I209" s="266"/>
      <c r="J209" s="262"/>
      <c r="K209" s="262"/>
      <c r="L209" s="267"/>
      <c r="M209" s="268"/>
      <c r="N209" s="269"/>
      <c r="O209" s="269"/>
      <c r="P209" s="269"/>
      <c r="Q209" s="269"/>
      <c r="R209" s="269"/>
      <c r="S209" s="269"/>
      <c r="T209" s="270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71" t="s">
        <v>255</v>
      </c>
      <c r="AU209" s="271" t="s">
        <v>87</v>
      </c>
      <c r="AV209" s="14" t="s">
        <v>87</v>
      </c>
      <c r="AW209" s="14" t="s">
        <v>36</v>
      </c>
      <c r="AX209" s="14" t="s">
        <v>78</v>
      </c>
      <c r="AY209" s="271" t="s">
        <v>242</v>
      </c>
    </row>
    <row r="210" s="14" customFormat="1">
      <c r="A210" s="14"/>
      <c r="B210" s="261"/>
      <c r="C210" s="262"/>
      <c r="D210" s="244" t="s">
        <v>255</v>
      </c>
      <c r="E210" s="263" t="s">
        <v>1</v>
      </c>
      <c r="F210" s="264" t="s">
        <v>9191</v>
      </c>
      <c r="G210" s="262"/>
      <c r="H210" s="265">
        <v>2.6624999999999996</v>
      </c>
      <c r="I210" s="266"/>
      <c r="J210" s="262"/>
      <c r="K210" s="262"/>
      <c r="L210" s="267"/>
      <c r="M210" s="268"/>
      <c r="N210" s="269"/>
      <c r="O210" s="269"/>
      <c r="P210" s="269"/>
      <c r="Q210" s="269"/>
      <c r="R210" s="269"/>
      <c r="S210" s="269"/>
      <c r="T210" s="270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71" t="s">
        <v>255</v>
      </c>
      <c r="AU210" s="271" t="s">
        <v>87</v>
      </c>
      <c r="AV210" s="14" t="s">
        <v>87</v>
      </c>
      <c r="AW210" s="14" t="s">
        <v>36</v>
      </c>
      <c r="AX210" s="14" t="s">
        <v>78</v>
      </c>
      <c r="AY210" s="271" t="s">
        <v>242</v>
      </c>
    </row>
    <row r="211" s="15" customFormat="1">
      <c r="A211" s="15"/>
      <c r="B211" s="272"/>
      <c r="C211" s="273"/>
      <c r="D211" s="244" t="s">
        <v>255</v>
      </c>
      <c r="E211" s="274" t="s">
        <v>1</v>
      </c>
      <c r="F211" s="275" t="s">
        <v>268</v>
      </c>
      <c r="G211" s="273"/>
      <c r="H211" s="276">
        <v>10.97875</v>
      </c>
      <c r="I211" s="277"/>
      <c r="J211" s="273"/>
      <c r="K211" s="273"/>
      <c r="L211" s="278"/>
      <c r="M211" s="279"/>
      <c r="N211" s="280"/>
      <c r="O211" s="280"/>
      <c r="P211" s="280"/>
      <c r="Q211" s="280"/>
      <c r="R211" s="280"/>
      <c r="S211" s="280"/>
      <c r="T211" s="28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2" t="s">
        <v>255</v>
      </c>
      <c r="AU211" s="282" t="s">
        <v>87</v>
      </c>
      <c r="AV211" s="15" t="s">
        <v>249</v>
      </c>
      <c r="AW211" s="15" t="s">
        <v>36</v>
      </c>
      <c r="AX211" s="15" t="s">
        <v>85</v>
      </c>
      <c r="AY211" s="282" t="s">
        <v>242</v>
      </c>
    </row>
    <row r="212" s="2" customFormat="1" ht="37.8" customHeight="1">
      <c r="A212" s="40"/>
      <c r="B212" s="41"/>
      <c r="C212" s="230" t="s">
        <v>880</v>
      </c>
      <c r="D212" s="230" t="s">
        <v>245</v>
      </c>
      <c r="E212" s="231" t="s">
        <v>2804</v>
      </c>
      <c r="F212" s="232" t="s">
        <v>2805</v>
      </c>
      <c r="G212" s="233" t="s">
        <v>248</v>
      </c>
      <c r="H212" s="234">
        <v>1696.27</v>
      </c>
      <c r="I212" s="235"/>
      <c r="J212" s="236">
        <f>ROUND(I212*H212,2)</f>
        <v>0</v>
      </c>
      <c r="K212" s="237"/>
      <c r="L212" s="46"/>
      <c r="M212" s="238" t="s">
        <v>1</v>
      </c>
      <c r="N212" s="239" t="s">
        <v>43</v>
      </c>
      <c r="O212" s="93"/>
      <c r="P212" s="240">
        <f>O212*H212</f>
        <v>0</v>
      </c>
      <c r="Q212" s="240">
        <v>0</v>
      </c>
      <c r="R212" s="240">
        <f>Q212*H212</f>
        <v>0</v>
      </c>
      <c r="S212" s="240">
        <v>0.045999999999999999</v>
      </c>
      <c r="T212" s="241">
        <f>S212*H212</f>
        <v>78.028419999999997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42" t="s">
        <v>249</v>
      </c>
      <c r="AT212" s="242" t="s">
        <v>245</v>
      </c>
      <c r="AU212" s="242" t="s">
        <v>87</v>
      </c>
      <c r="AY212" s="19" t="s">
        <v>242</v>
      </c>
      <c r="BE212" s="243">
        <f>IF(N212="základní",J212,0)</f>
        <v>0</v>
      </c>
      <c r="BF212" s="243">
        <f>IF(N212="snížená",J212,0)</f>
        <v>0</v>
      </c>
      <c r="BG212" s="243">
        <f>IF(N212="zákl. přenesená",J212,0)</f>
        <v>0</v>
      </c>
      <c r="BH212" s="243">
        <f>IF(N212="sníž. přenesená",J212,0)</f>
        <v>0</v>
      </c>
      <c r="BI212" s="243">
        <f>IF(N212="nulová",J212,0)</f>
        <v>0</v>
      </c>
      <c r="BJ212" s="19" t="s">
        <v>85</v>
      </c>
      <c r="BK212" s="243">
        <f>ROUND(I212*H212,2)</f>
        <v>0</v>
      </c>
      <c r="BL212" s="19" t="s">
        <v>249</v>
      </c>
      <c r="BM212" s="242" t="s">
        <v>9192</v>
      </c>
    </row>
    <row r="213" s="2" customFormat="1">
      <c r="A213" s="40"/>
      <c r="B213" s="41"/>
      <c r="C213" s="42"/>
      <c r="D213" s="244" t="s">
        <v>251</v>
      </c>
      <c r="E213" s="42"/>
      <c r="F213" s="245" t="s">
        <v>2807</v>
      </c>
      <c r="G213" s="42"/>
      <c r="H213" s="42"/>
      <c r="I213" s="246"/>
      <c r="J213" s="42"/>
      <c r="K213" s="42"/>
      <c r="L213" s="46"/>
      <c r="M213" s="247"/>
      <c r="N213" s="24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251</v>
      </c>
      <c r="AU213" s="19" t="s">
        <v>87</v>
      </c>
    </row>
    <row r="214" s="2" customFormat="1">
      <c r="A214" s="40"/>
      <c r="B214" s="41"/>
      <c r="C214" s="42"/>
      <c r="D214" s="249" t="s">
        <v>253</v>
      </c>
      <c r="E214" s="42"/>
      <c r="F214" s="250" t="s">
        <v>2808</v>
      </c>
      <c r="G214" s="42"/>
      <c r="H214" s="42"/>
      <c r="I214" s="246"/>
      <c r="J214" s="42"/>
      <c r="K214" s="42"/>
      <c r="L214" s="46"/>
      <c r="M214" s="247"/>
      <c r="N214" s="24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253</v>
      </c>
      <c r="AU214" s="19" t="s">
        <v>87</v>
      </c>
    </row>
    <row r="215" s="14" customFormat="1">
      <c r="A215" s="14"/>
      <c r="B215" s="261"/>
      <c r="C215" s="262"/>
      <c r="D215" s="244" t="s">
        <v>255</v>
      </c>
      <c r="E215" s="263" t="s">
        <v>1</v>
      </c>
      <c r="F215" s="264" t="s">
        <v>9193</v>
      </c>
      <c r="G215" s="262"/>
      <c r="H215" s="265">
        <v>1696.27</v>
      </c>
      <c r="I215" s="266"/>
      <c r="J215" s="262"/>
      <c r="K215" s="262"/>
      <c r="L215" s="267"/>
      <c r="M215" s="268"/>
      <c r="N215" s="269"/>
      <c r="O215" s="269"/>
      <c r="P215" s="269"/>
      <c r="Q215" s="269"/>
      <c r="R215" s="269"/>
      <c r="S215" s="269"/>
      <c r="T215" s="270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71" t="s">
        <v>255</v>
      </c>
      <c r="AU215" s="271" t="s">
        <v>87</v>
      </c>
      <c r="AV215" s="14" t="s">
        <v>87</v>
      </c>
      <c r="AW215" s="14" t="s">
        <v>36</v>
      </c>
      <c r="AX215" s="14" t="s">
        <v>85</v>
      </c>
      <c r="AY215" s="271" t="s">
        <v>242</v>
      </c>
    </row>
    <row r="216" s="2" customFormat="1" ht="21.75" customHeight="1">
      <c r="A216" s="40"/>
      <c r="B216" s="41"/>
      <c r="C216" s="230" t="s">
        <v>1832</v>
      </c>
      <c r="D216" s="230" t="s">
        <v>245</v>
      </c>
      <c r="E216" s="231" t="s">
        <v>2835</v>
      </c>
      <c r="F216" s="232" t="s">
        <v>2836</v>
      </c>
      <c r="G216" s="233" t="s">
        <v>248</v>
      </c>
      <c r="H216" s="234">
        <v>238.5</v>
      </c>
      <c r="I216" s="235"/>
      <c r="J216" s="236">
        <f>ROUND(I216*H216,2)</f>
        <v>0</v>
      </c>
      <c r="K216" s="237"/>
      <c r="L216" s="46"/>
      <c r="M216" s="238" t="s">
        <v>1</v>
      </c>
      <c r="N216" s="239" t="s">
        <v>43</v>
      </c>
      <c r="O216" s="93"/>
      <c r="P216" s="240">
        <f>O216*H216</f>
        <v>0</v>
      </c>
      <c r="Q216" s="240">
        <v>0</v>
      </c>
      <c r="R216" s="240">
        <f>Q216*H216</f>
        <v>0</v>
      </c>
      <c r="S216" s="240">
        <v>0</v>
      </c>
      <c r="T216" s="24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42" t="s">
        <v>249</v>
      </c>
      <c r="AT216" s="242" t="s">
        <v>245</v>
      </c>
      <c r="AU216" s="242" t="s">
        <v>87</v>
      </c>
      <c r="AY216" s="19" t="s">
        <v>242</v>
      </c>
      <c r="BE216" s="243">
        <f>IF(N216="základní",J216,0)</f>
        <v>0</v>
      </c>
      <c r="BF216" s="243">
        <f>IF(N216="snížená",J216,0)</f>
        <v>0</v>
      </c>
      <c r="BG216" s="243">
        <f>IF(N216="zákl. přenesená",J216,0)</f>
        <v>0</v>
      </c>
      <c r="BH216" s="243">
        <f>IF(N216="sníž. přenesená",J216,0)</f>
        <v>0</v>
      </c>
      <c r="BI216" s="243">
        <f>IF(N216="nulová",J216,0)</f>
        <v>0</v>
      </c>
      <c r="BJ216" s="19" t="s">
        <v>85</v>
      </c>
      <c r="BK216" s="243">
        <f>ROUND(I216*H216,2)</f>
        <v>0</v>
      </c>
      <c r="BL216" s="19" t="s">
        <v>249</v>
      </c>
      <c r="BM216" s="242" t="s">
        <v>9194</v>
      </c>
    </row>
    <row r="217" s="2" customFormat="1">
      <c r="A217" s="40"/>
      <c r="B217" s="41"/>
      <c r="C217" s="42"/>
      <c r="D217" s="244" t="s">
        <v>251</v>
      </c>
      <c r="E217" s="42"/>
      <c r="F217" s="245" t="s">
        <v>2836</v>
      </c>
      <c r="G217" s="42"/>
      <c r="H217" s="42"/>
      <c r="I217" s="246"/>
      <c r="J217" s="42"/>
      <c r="K217" s="42"/>
      <c r="L217" s="46"/>
      <c r="M217" s="247"/>
      <c r="N217" s="24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251</v>
      </c>
      <c r="AU217" s="19" t="s">
        <v>87</v>
      </c>
    </row>
    <row r="218" s="2" customFormat="1">
      <c r="A218" s="40"/>
      <c r="B218" s="41"/>
      <c r="C218" s="42"/>
      <c r="D218" s="249" t="s">
        <v>253</v>
      </c>
      <c r="E218" s="42"/>
      <c r="F218" s="250" t="s">
        <v>2838</v>
      </c>
      <c r="G218" s="42"/>
      <c r="H218" s="42"/>
      <c r="I218" s="246"/>
      <c r="J218" s="42"/>
      <c r="K218" s="42"/>
      <c r="L218" s="46"/>
      <c r="M218" s="247"/>
      <c r="N218" s="24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253</v>
      </c>
      <c r="AU218" s="19" t="s">
        <v>87</v>
      </c>
    </row>
    <row r="219" s="14" customFormat="1">
      <c r="A219" s="14"/>
      <c r="B219" s="261"/>
      <c r="C219" s="262"/>
      <c r="D219" s="244" t="s">
        <v>255</v>
      </c>
      <c r="E219" s="263" t="s">
        <v>1</v>
      </c>
      <c r="F219" s="264" t="s">
        <v>9195</v>
      </c>
      <c r="G219" s="262"/>
      <c r="H219" s="265">
        <v>238.5</v>
      </c>
      <c r="I219" s="266"/>
      <c r="J219" s="262"/>
      <c r="K219" s="262"/>
      <c r="L219" s="267"/>
      <c r="M219" s="268"/>
      <c r="N219" s="269"/>
      <c r="O219" s="269"/>
      <c r="P219" s="269"/>
      <c r="Q219" s="269"/>
      <c r="R219" s="269"/>
      <c r="S219" s="269"/>
      <c r="T219" s="270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71" t="s">
        <v>255</v>
      </c>
      <c r="AU219" s="271" t="s">
        <v>87</v>
      </c>
      <c r="AV219" s="14" t="s">
        <v>87</v>
      </c>
      <c r="AW219" s="14" t="s">
        <v>36</v>
      </c>
      <c r="AX219" s="14" t="s">
        <v>85</v>
      </c>
      <c r="AY219" s="271" t="s">
        <v>242</v>
      </c>
    </row>
    <row r="220" s="2" customFormat="1" ht="24.15" customHeight="1">
      <c r="A220" s="40"/>
      <c r="B220" s="41"/>
      <c r="C220" s="230" t="s">
        <v>7</v>
      </c>
      <c r="D220" s="230" t="s">
        <v>245</v>
      </c>
      <c r="E220" s="231" t="s">
        <v>2847</v>
      </c>
      <c r="F220" s="232" t="s">
        <v>2848</v>
      </c>
      <c r="G220" s="233" t="s">
        <v>248</v>
      </c>
      <c r="H220" s="234">
        <v>238.5</v>
      </c>
      <c r="I220" s="235"/>
      <c r="J220" s="236">
        <f>ROUND(I220*H220,2)</f>
        <v>0</v>
      </c>
      <c r="K220" s="237"/>
      <c r="L220" s="46"/>
      <c r="M220" s="238" t="s">
        <v>1</v>
      </c>
      <c r="N220" s="239" t="s">
        <v>43</v>
      </c>
      <c r="O220" s="93"/>
      <c r="P220" s="240">
        <f>O220*H220</f>
        <v>0</v>
      </c>
      <c r="Q220" s="240">
        <v>0.042200000000000001</v>
      </c>
      <c r="R220" s="240">
        <f>Q220*H220</f>
        <v>10.0647</v>
      </c>
      <c r="S220" s="240">
        <v>0</v>
      </c>
      <c r="T220" s="24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42" t="s">
        <v>249</v>
      </c>
      <c r="AT220" s="242" t="s">
        <v>245</v>
      </c>
      <c r="AU220" s="242" t="s">
        <v>87</v>
      </c>
      <c r="AY220" s="19" t="s">
        <v>242</v>
      </c>
      <c r="BE220" s="243">
        <f>IF(N220="základní",J220,0)</f>
        <v>0</v>
      </c>
      <c r="BF220" s="243">
        <f>IF(N220="snížená",J220,0)</f>
        <v>0</v>
      </c>
      <c r="BG220" s="243">
        <f>IF(N220="zákl. přenesená",J220,0)</f>
        <v>0</v>
      </c>
      <c r="BH220" s="243">
        <f>IF(N220="sníž. přenesená",J220,0)</f>
        <v>0</v>
      </c>
      <c r="BI220" s="243">
        <f>IF(N220="nulová",J220,0)</f>
        <v>0</v>
      </c>
      <c r="BJ220" s="19" t="s">
        <v>85</v>
      </c>
      <c r="BK220" s="243">
        <f>ROUND(I220*H220,2)</f>
        <v>0</v>
      </c>
      <c r="BL220" s="19" t="s">
        <v>249</v>
      </c>
      <c r="BM220" s="242" t="s">
        <v>9196</v>
      </c>
    </row>
    <row r="221" s="2" customFormat="1">
      <c r="A221" s="40"/>
      <c r="B221" s="41"/>
      <c r="C221" s="42"/>
      <c r="D221" s="244" t="s">
        <v>251</v>
      </c>
      <c r="E221" s="42"/>
      <c r="F221" s="245" t="s">
        <v>2850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251</v>
      </c>
      <c r="AU221" s="19" t="s">
        <v>87</v>
      </c>
    </row>
    <row r="222" s="2" customFormat="1">
      <c r="A222" s="40"/>
      <c r="B222" s="41"/>
      <c r="C222" s="42"/>
      <c r="D222" s="249" t="s">
        <v>253</v>
      </c>
      <c r="E222" s="42"/>
      <c r="F222" s="250" t="s">
        <v>2851</v>
      </c>
      <c r="G222" s="42"/>
      <c r="H222" s="42"/>
      <c r="I222" s="246"/>
      <c r="J222" s="42"/>
      <c r="K222" s="42"/>
      <c r="L222" s="46"/>
      <c r="M222" s="247"/>
      <c r="N222" s="24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253</v>
      </c>
      <c r="AU222" s="19" t="s">
        <v>87</v>
      </c>
    </row>
    <row r="223" s="14" customFormat="1">
      <c r="A223" s="14"/>
      <c r="B223" s="261"/>
      <c r="C223" s="262"/>
      <c r="D223" s="244" t="s">
        <v>255</v>
      </c>
      <c r="E223" s="263" t="s">
        <v>1</v>
      </c>
      <c r="F223" s="264" t="s">
        <v>9195</v>
      </c>
      <c r="G223" s="262"/>
      <c r="H223" s="265">
        <v>238.5</v>
      </c>
      <c r="I223" s="266"/>
      <c r="J223" s="262"/>
      <c r="K223" s="262"/>
      <c r="L223" s="267"/>
      <c r="M223" s="268"/>
      <c r="N223" s="269"/>
      <c r="O223" s="269"/>
      <c r="P223" s="269"/>
      <c r="Q223" s="269"/>
      <c r="R223" s="269"/>
      <c r="S223" s="269"/>
      <c r="T223" s="270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71" t="s">
        <v>255</v>
      </c>
      <c r="AU223" s="271" t="s">
        <v>87</v>
      </c>
      <c r="AV223" s="14" t="s">
        <v>87</v>
      </c>
      <c r="AW223" s="14" t="s">
        <v>36</v>
      </c>
      <c r="AX223" s="14" t="s">
        <v>85</v>
      </c>
      <c r="AY223" s="271" t="s">
        <v>242</v>
      </c>
    </row>
    <row r="224" s="2" customFormat="1" ht="24.15" customHeight="1">
      <c r="A224" s="40"/>
      <c r="B224" s="41"/>
      <c r="C224" s="230" t="s">
        <v>2312</v>
      </c>
      <c r="D224" s="230" t="s">
        <v>245</v>
      </c>
      <c r="E224" s="231" t="s">
        <v>2852</v>
      </c>
      <c r="F224" s="232" t="s">
        <v>2853</v>
      </c>
      <c r="G224" s="233" t="s">
        <v>248</v>
      </c>
      <c r="H224" s="234">
        <v>238.5</v>
      </c>
      <c r="I224" s="235"/>
      <c r="J224" s="236">
        <f>ROUND(I224*H224,2)</f>
        <v>0</v>
      </c>
      <c r="K224" s="237"/>
      <c r="L224" s="46"/>
      <c r="M224" s="238" t="s">
        <v>1</v>
      </c>
      <c r="N224" s="239" t="s">
        <v>43</v>
      </c>
      <c r="O224" s="93"/>
      <c r="P224" s="240">
        <f>O224*H224</f>
        <v>0</v>
      </c>
      <c r="Q224" s="240">
        <v>0.00098999999999999999</v>
      </c>
      <c r="R224" s="240">
        <f>Q224*H224</f>
        <v>0.23611499999999999</v>
      </c>
      <c r="S224" s="240">
        <v>0</v>
      </c>
      <c r="T224" s="24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42" t="s">
        <v>249</v>
      </c>
      <c r="AT224" s="242" t="s">
        <v>245</v>
      </c>
      <c r="AU224" s="242" t="s">
        <v>87</v>
      </c>
      <c r="AY224" s="19" t="s">
        <v>242</v>
      </c>
      <c r="BE224" s="243">
        <f>IF(N224="základní",J224,0)</f>
        <v>0</v>
      </c>
      <c r="BF224" s="243">
        <f>IF(N224="snížená",J224,0)</f>
        <v>0</v>
      </c>
      <c r="BG224" s="243">
        <f>IF(N224="zákl. přenesená",J224,0)</f>
        <v>0</v>
      </c>
      <c r="BH224" s="243">
        <f>IF(N224="sníž. přenesená",J224,0)</f>
        <v>0</v>
      </c>
      <c r="BI224" s="243">
        <f>IF(N224="nulová",J224,0)</f>
        <v>0</v>
      </c>
      <c r="BJ224" s="19" t="s">
        <v>85</v>
      </c>
      <c r="BK224" s="243">
        <f>ROUND(I224*H224,2)</f>
        <v>0</v>
      </c>
      <c r="BL224" s="19" t="s">
        <v>249</v>
      </c>
      <c r="BM224" s="242" t="s">
        <v>9197</v>
      </c>
    </row>
    <row r="225" s="2" customFormat="1">
      <c r="A225" s="40"/>
      <c r="B225" s="41"/>
      <c r="C225" s="42"/>
      <c r="D225" s="244" t="s">
        <v>251</v>
      </c>
      <c r="E225" s="42"/>
      <c r="F225" s="245" t="s">
        <v>2855</v>
      </c>
      <c r="G225" s="42"/>
      <c r="H225" s="42"/>
      <c r="I225" s="246"/>
      <c r="J225" s="42"/>
      <c r="K225" s="42"/>
      <c r="L225" s="46"/>
      <c r="M225" s="247"/>
      <c r="N225" s="24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251</v>
      </c>
      <c r="AU225" s="19" t="s">
        <v>87</v>
      </c>
    </row>
    <row r="226" s="2" customFormat="1">
      <c r="A226" s="40"/>
      <c r="B226" s="41"/>
      <c r="C226" s="42"/>
      <c r="D226" s="249" t="s">
        <v>253</v>
      </c>
      <c r="E226" s="42"/>
      <c r="F226" s="250" t="s">
        <v>2856</v>
      </c>
      <c r="G226" s="42"/>
      <c r="H226" s="42"/>
      <c r="I226" s="246"/>
      <c r="J226" s="42"/>
      <c r="K226" s="42"/>
      <c r="L226" s="46"/>
      <c r="M226" s="247"/>
      <c r="N226" s="24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253</v>
      </c>
      <c r="AU226" s="19" t="s">
        <v>87</v>
      </c>
    </row>
    <row r="227" s="14" customFormat="1">
      <c r="A227" s="14"/>
      <c r="B227" s="261"/>
      <c r="C227" s="262"/>
      <c r="D227" s="244" t="s">
        <v>255</v>
      </c>
      <c r="E227" s="263" t="s">
        <v>1</v>
      </c>
      <c r="F227" s="264" t="s">
        <v>9195</v>
      </c>
      <c r="G227" s="262"/>
      <c r="H227" s="265">
        <v>238.5</v>
      </c>
      <c r="I227" s="266"/>
      <c r="J227" s="262"/>
      <c r="K227" s="262"/>
      <c r="L227" s="267"/>
      <c r="M227" s="268"/>
      <c r="N227" s="269"/>
      <c r="O227" s="269"/>
      <c r="P227" s="269"/>
      <c r="Q227" s="269"/>
      <c r="R227" s="269"/>
      <c r="S227" s="269"/>
      <c r="T227" s="270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71" t="s">
        <v>255</v>
      </c>
      <c r="AU227" s="271" t="s">
        <v>87</v>
      </c>
      <c r="AV227" s="14" t="s">
        <v>87</v>
      </c>
      <c r="AW227" s="14" t="s">
        <v>36</v>
      </c>
      <c r="AX227" s="14" t="s">
        <v>78</v>
      </c>
      <c r="AY227" s="271" t="s">
        <v>242</v>
      </c>
    </row>
    <row r="228" s="15" customFormat="1">
      <c r="A228" s="15"/>
      <c r="B228" s="272"/>
      <c r="C228" s="273"/>
      <c r="D228" s="244" t="s">
        <v>255</v>
      </c>
      <c r="E228" s="274" t="s">
        <v>1</v>
      </c>
      <c r="F228" s="275" t="s">
        <v>268</v>
      </c>
      <c r="G228" s="273"/>
      <c r="H228" s="276">
        <v>238.5</v>
      </c>
      <c r="I228" s="277"/>
      <c r="J228" s="273"/>
      <c r="K228" s="273"/>
      <c r="L228" s="278"/>
      <c r="M228" s="279"/>
      <c r="N228" s="280"/>
      <c r="O228" s="280"/>
      <c r="P228" s="280"/>
      <c r="Q228" s="280"/>
      <c r="R228" s="280"/>
      <c r="S228" s="280"/>
      <c r="T228" s="281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2" t="s">
        <v>255</v>
      </c>
      <c r="AU228" s="282" t="s">
        <v>87</v>
      </c>
      <c r="AV228" s="15" t="s">
        <v>249</v>
      </c>
      <c r="AW228" s="15" t="s">
        <v>36</v>
      </c>
      <c r="AX228" s="15" t="s">
        <v>85</v>
      </c>
      <c r="AY228" s="282" t="s">
        <v>242</v>
      </c>
    </row>
    <row r="229" s="2" customFormat="1" ht="24.15" customHeight="1">
      <c r="A229" s="40"/>
      <c r="B229" s="41"/>
      <c r="C229" s="230" t="s">
        <v>1620</v>
      </c>
      <c r="D229" s="230" t="s">
        <v>245</v>
      </c>
      <c r="E229" s="231" t="s">
        <v>2858</v>
      </c>
      <c r="F229" s="232" t="s">
        <v>2859</v>
      </c>
      <c r="G229" s="233" t="s">
        <v>248</v>
      </c>
      <c r="H229" s="234">
        <v>238.5</v>
      </c>
      <c r="I229" s="235"/>
      <c r="J229" s="236">
        <f>ROUND(I229*H229,2)</f>
        <v>0</v>
      </c>
      <c r="K229" s="237"/>
      <c r="L229" s="46"/>
      <c r="M229" s="238" t="s">
        <v>1</v>
      </c>
      <c r="N229" s="239" t="s">
        <v>43</v>
      </c>
      <c r="O229" s="93"/>
      <c r="P229" s="240">
        <f>O229*H229</f>
        <v>0</v>
      </c>
      <c r="Q229" s="240">
        <v>0.0030000000000000001</v>
      </c>
      <c r="R229" s="240">
        <f>Q229*H229</f>
        <v>0.71550000000000002</v>
      </c>
      <c r="S229" s="240">
        <v>0</v>
      </c>
      <c r="T229" s="24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42" t="s">
        <v>249</v>
      </c>
      <c r="AT229" s="242" t="s">
        <v>245</v>
      </c>
      <c r="AU229" s="242" t="s">
        <v>87</v>
      </c>
      <c r="AY229" s="19" t="s">
        <v>242</v>
      </c>
      <c r="BE229" s="243">
        <f>IF(N229="základní",J229,0)</f>
        <v>0</v>
      </c>
      <c r="BF229" s="243">
        <f>IF(N229="snížená",J229,0)</f>
        <v>0</v>
      </c>
      <c r="BG229" s="243">
        <f>IF(N229="zákl. přenesená",J229,0)</f>
        <v>0</v>
      </c>
      <c r="BH229" s="243">
        <f>IF(N229="sníž. přenesená",J229,0)</f>
        <v>0</v>
      </c>
      <c r="BI229" s="243">
        <f>IF(N229="nulová",J229,0)</f>
        <v>0</v>
      </c>
      <c r="BJ229" s="19" t="s">
        <v>85</v>
      </c>
      <c r="BK229" s="243">
        <f>ROUND(I229*H229,2)</f>
        <v>0</v>
      </c>
      <c r="BL229" s="19" t="s">
        <v>249</v>
      </c>
      <c r="BM229" s="242" t="s">
        <v>9198</v>
      </c>
    </row>
    <row r="230" s="2" customFormat="1">
      <c r="A230" s="40"/>
      <c r="B230" s="41"/>
      <c r="C230" s="42"/>
      <c r="D230" s="244" t="s">
        <v>251</v>
      </c>
      <c r="E230" s="42"/>
      <c r="F230" s="245" t="s">
        <v>2861</v>
      </c>
      <c r="G230" s="42"/>
      <c r="H230" s="42"/>
      <c r="I230" s="246"/>
      <c r="J230" s="42"/>
      <c r="K230" s="42"/>
      <c r="L230" s="46"/>
      <c r="M230" s="247"/>
      <c r="N230" s="24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251</v>
      </c>
      <c r="AU230" s="19" t="s">
        <v>87</v>
      </c>
    </row>
    <row r="231" s="2" customFormat="1">
      <c r="A231" s="40"/>
      <c r="B231" s="41"/>
      <c r="C231" s="42"/>
      <c r="D231" s="249" t="s">
        <v>253</v>
      </c>
      <c r="E231" s="42"/>
      <c r="F231" s="250" t="s">
        <v>2862</v>
      </c>
      <c r="G231" s="42"/>
      <c r="H231" s="42"/>
      <c r="I231" s="246"/>
      <c r="J231" s="42"/>
      <c r="K231" s="42"/>
      <c r="L231" s="46"/>
      <c r="M231" s="247"/>
      <c r="N231" s="24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253</v>
      </c>
      <c r="AU231" s="19" t="s">
        <v>87</v>
      </c>
    </row>
    <row r="232" s="14" customFormat="1">
      <c r="A232" s="14"/>
      <c r="B232" s="261"/>
      <c r="C232" s="262"/>
      <c r="D232" s="244" t="s">
        <v>255</v>
      </c>
      <c r="E232" s="263" t="s">
        <v>1</v>
      </c>
      <c r="F232" s="264" t="s">
        <v>9195</v>
      </c>
      <c r="G232" s="262"/>
      <c r="H232" s="265">
        <v>238.5</v>
      </c>
      <c r="I232" s="266"/>
      <c r="J232" s="262"/>
      <c r="K232" s="262"/>
      <c r="L232" s="267"/>
      <c r="M232" s="268"/>
      <c r="N232" s="269"/>
      <c r="O232" s="269"/>
      <c r="P232" s="269"/>
      <c r="Q232" s="269"/>
      <c r="R232" s="269"/>
      <c r="S232" s="269"/>
      <c r="T232" s="270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71" t="s">
        <v>255</v>
      </c>
      <c r="AU232" s="271" t="s">
        <v>87</v>
      </c>
      <c r="AV232" s="14" t="s">
        <v>87</v>
      </c>
      <c r="AW232" s="14" t="s">
        <v>36</v>
      </c>
      <c r="AX232" s="14" t="s">
        <v>78</v>
      </c>
      <c r="AY232" s="271" t="s">
        <v>242</v>
      </c>
    </row>
    <row r="233" s="15" customFormat="1">
      <c r="A233" s="15"/>
      <c r="B233" s="272"/>
      <c r="C233" s="273"/>
      <c r="D233" s="244" t="s">
        <v>255</v>
      </c>
      <c r="E233" s="274" t="s">
        <v>1</v>
      </c>
      <c r="F233" s="275" t="s">
        <v>268</v>
      </c>
      <c r="G233" s="273"/>
      <c r="H233" s="276">
        <v>238.5</v>
      </c>
      <c r="I233" s="277"/>
      <c r="J233" s="273"/>
      <c r="K233" s="273"/>
      <c r="L233" s="278"/>
      <c r="M233" s="279"/>
      <c r="N233" s="280"/>
      <c r="O233" s="280"/>
      <c r="P233" s="280"/>
      <c r="Q233" s="280"/>
      <c r="R233" s="280"/>
      <c r="S233" s="280"/>
      <c r="T233" s="281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82" t="s">
        <v>255</v>
      </c>
      <c r="AU233" s="282" t="s">
        <v>87</v>
      </c>
      <c r="AV233" s="15" t="s">
        <v>249</v>
      </c>
      <c r="AW233" s="15" t="s">
        <v>36</v>
      </c>
      <c r="AX233" s="15" t="s">
        <v>85</v>
      </c>
      <c r="AY233" s="282" t="s">
        <v>242</v>
      </c>
    </row>
    <row r="234" s="12" customFormat="1" ht="22.8" customHeight="1">
      <c r="A234" s="12"/>
      <c r="B234" s="214"/>
      <c r="C234" s="215"/>
      <c r="D234" s="216" t="s">
        <v>77</v>
      </c>
      <c r="E234" s="228" t="s">
        <v>2863</v>
      </c>
      <c r="F234" s="228" t="s">
        <v>2864</v>
      </c>
      <c r="G234" s="215"/>
      <c r="H234" s="215"/>
      <c r="I234" s="218"/>
      <c r="J234" s="229">
        <f>BK234</f>
        <v>0</v>
      </c>
      <c r="K234" s="215"/>
      <c r="L234" s="220"/>
      <c r="M234" s="221"/>
      <c r="N234" s="222"/>
      <c r="O234" s="222"/>
      <c r="P234" s="223">
        <f>SUM(P235:P278)</f>
        <v>0</v>
      </c>
      <c r="Q234" s="222"/>
      <c r="R234" s="223">
        <f>SUM(R235:R278)</f>
        <v>0</v>
      </c>
      <c r="S234" s="222"/>
      <c r="T234" s="224">
        <f>SUM(T235:T278)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25" t="s">
        <v>85</v>
      </c>
      <c r="AT234" s="226" t="s">
        <v>77</v>
      </c>
      <c r="AU234" s="226" t="s">
        <v>85</v>
      </c>
      <c r="AY234" s="225" t="s">
        <v>242</v>
      </c>
      <c r="BK234" s="227">
        <f>SUM(BK235:BK278)</f>
        <v>0</v>
      </c>
    </row>
    <row r="235" s="2" customFormat="1" ht="24.15" customHeight="1">
      <c r="A235" s="40"/>
      <c r="B235" s="41"/>
      <c r="C235" s="230" t="s">
        <v>1377</v>
      </c>
      <c r="D235" s="230" t="s">
        <v>245</v>
      </c>
      <c r="E235" s="231" t="s">
        <v>2865</v>
      </c>
      <c r="F235" s="232" t="s">
        <v>2866</v>
      </c>
      <c r="G235" s="233" t="s">
        <v>298</v>
      </c>
      <c r="H235" s="234">
        <v>356.452</v>
      </c>
      <c r="I235" s="235"/>
      <c r="J235" s="236">
        <f>ROUND(I235*H235,2)</f>
        <v>0</v>
      </c>
      <c r="K235" s="237"/>
      <c r="L235" s="46"/>
      <c r="M235" s="238" t="s">
        <v>1</v>
      </c>
      <c r="N235" s="239" t="s">
        <v>43</v>
      </c>
      <c r="O235" s="93"/>
      <c r="P235" s="240">
        <f>O235*H235</f>
        <v>0</v>
      </c>
      <c r="Q235" s="240">
        <v>0</v>
      </c>
      <c r="R235" s="240">
        <f>Q235*H235</f>
        <v>0</v>
      </c>
      <c r="S235" s="240">
        <v>0</v>
      </c>
      <c r="T235" s="24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42" t="s">
        <v>249</v>
      </c>
      <c r="AT235" s="242" t="s">
        <v>245</v>
      </c>
      <c r="AU235" s="242" t="s">
        <v>87</v>
      </c>
      <c r="AY235" s="19" t="s">
        <v>242</v>
      </c>
      <c r="BE235" s="243">
        <f>IF(N235="základní",J235,0)</f>
        <v>0</v>
      </c>
      <c r="BF235" s="243">
        <f>IF(N235="snížená",J235,0)</f>
        <v>0</v>
      </c>
      <c r="BG235" s="243">
        <f>IF(N235="zákl. přenesená",J235,0)</f>
        <v>0</v>
      </c>
      <c r="BH235" s="243">
        <f>IF(N235="sníž. přenesená",J235,0)</f>
        <v>0</v>
      </c>
      <c r="BI235" s="243">
        <f>IF(N235="nulová",J235,0)</f>
        <v>0</v>
      </c>
      <c r="BJ235" s="19" t="s">
        <v>85</v>
      </c>
      <c r="BK235" s="243">
        <f>ROUND(I235*H235,2)</f>
        <v>0</v>
      </c>
      <c r="BL235" s="19" t="s">
        <v>249</v>
      </c>
      <c r="BM235" s="242" t="s">
        <v>9199</v>
      </c>
    </row>
    <row r="236" s="2" customFormat="1">
      <c r="A236" s="40"/>
      <c r="B236" s="41"/>
      <c r="C236" s="42"/>
      <c r="D236" s="244" t="s">
        <v>251</v>
      </c>
      <c r="E236" s="42"/>
      <c r="F236" s="245" t="s">
        <v>2868</v>
      </c>
      <c r="G236" s="42"/>
      <c r="H236" s="42"/>
      <c r="I236" s="246"/>
      <c r="J236" s="42"/>
      <c r="K236" s="42"/>
      <c r="L236" s="46"/>
      <c r="M236" s="247"/>
      <c r="N236" s="24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251</v>
      </c>
      <c r="AU236" s="19" t="s">
        <v>87</v>
      </c>
    </row>
    <row r="237" s="2" customFormat="1">
      <c r="A237" s="40"/>
      <c r="B237" s="41"/>
      <c r="C237" s="42"/>
      <c r="D237" s="249" t="s">
        <v>253</v>
      </c>
      <c r="E237" s="42"/>
      <c r="F237" s="250" t="s">
        <v>2869</v>
      </c>
      <c r="G237" s="42"/>
      <c r="H237" s="42"/>
      <c r="I237" s="246"/>
      <c r="J237" s="42"/>
      <c r="K237" s="42"/>
      <c r="L237" s="46"/>
      <c r="M237" s="247"/>
      <c r="N237" s="24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253</v>
      </c>
      <c r="AU237" s="19" t="s">
        <v>87</v>
      </c>
    </row>
    <row r="238" s="2" customFormat="1" ht="24.15" customHeight="1">
      <c r="A238" s="40"/>
      <c r="B238" s="41"/>
      <c r="C238" s="230" t="s">
        <v>305</v>
      </c>
      <c r="D238" s="230" t="s">
        <v>245</v>
      </c>
      <c r="E238" s="231" t="s">
        <v>9200</v>
      </c>
      <c r="F238" s="232" t="s">
        <v>2871</v>
      </c>
      <c r="G238" s="233" t="s">
        <v>298</v>
      </c>
      <c r="H238" s="234">
        <v>78.289000000000001</v>
      </c>
      <c r="I238" s="235"/>
      <c r="J238" s="236">
        <f>ROUND(I238*H238,2)</f>
        <v>0</v>
      </c>
      <c r="K238" s="237"/>
      <c r="L238" s="46"/>
      <c r="M238" s="238" t="s">
        <v>1</v>
      </c>
      <c r="N238" s="239" t="s">
        <v>43</v>
      </c>
      <c r="O238" s="93"/>
      <c r="P238" s="240">
        <f>O238*H238</f>
        <v>0</v>
      </c>
      <c r="Q238" s="240">
        <v>0</v>
      </c>
      <c r="R238" s="240">
        <f>Q238*H238</f>
        <v>0</v>
      </c>
      <c r="S238" s="240">
        <v>0</v>
      </c>
      <c r="T238" s="24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42" t="s">
        <v>249</v>
      </c>
      <c r="AT238" s="242" t="s">
        <v>245</v>
      </c>
      <c r="AU238" s="242" t="s">
        <v>87</v>
      </c>
      <c r="AY238" s="19" t="s">
        <v>242</v>
      </c>
      <c r="BE238" s="243">
        <f>IF(N238="základní",J238,0)</f>
        <v>0</v>
      </c>
      <c r="BF238" s="243">
        <f>IF(N238="snížená",J238,0)</f>
        <v>0</v>
      </c>
      <c r="BG238" s="243">
        <f>IF(N238="zákl. přenesená",J238,0)</f>
        <v>0</v>
      </c>
      <c r="BH238" s="243">
        <f>IF(N238="sníž. přenesená",J238,0)</f>
        <v>0</v>
      </c>
      <c r="BI238" s="243">
        <f>IF(N238="nulová",J238,0)</f>
        <v>0</v>
      </c>
      <c r="BJ238" s="19" t="s">
        <v>85</v>
      </c>
      <c r="BK238" s="243">
        <f>ROUND(I238*H238,2)</f>
        <v>0</v>
      </c>
      <c r="BL238" s="19" t="s">
        <v>249</v>
      </c>
      <c r="BM238" s="242" t="s">
        <v>9201</v>
      </c>
    </row>
    <row r="239" s="2" customFormat="1">
      <c r="A239" s="40"/>
      <c r="B239" s="41"/>
      <c r="C239" s="42"/>
      <c r="D239" s="244" t="s">
        <v>251</v>
      </c>
      <c r="E239" s="42"/>
      <c r="F239" s="245" t="s">
        <v>2873</v>
      </c>
      <c r="G239" s="42"/>
      <c r="H239" s="42"/>
      <c r="I239" s="246"/>
      <c r="J239" s="42"/>
      <c r="K239" s="42"/>
      <c r="L239" s="46"/>
      <c r="M239" s="247"/>
      <c r="N239" s="24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251</v>
      </c>
      <c r="AU239" s="19" t="s">
        <v>87</v>
      </c>
    </row>
    <row r="240" s="2" customFormat="1" ht="24.15" customHeight="1">
      <c r="A240" s="40"/>
      <c r="B240" s="41"/>
      <c r="C240" s="230" t="s">
        <v>1222</v>
      </c>
      <c r="D240" s="230" t="s">
        <v>245</v>
      </c>
      <c r="E240" s="231" t="s">
        <v>2875</v>
      </c>
      <c r="F240" s="232" t="s">
        <v>2876</v>
      </c>
      <c r="G240" s="233" t="s">
        <v>298</v>
      </c>
      <c r="H240" s="234">
        <v>42.835000000000001</v>
      </c>
      <c r="I240" s="235"/>
      <c r="J240" s="236">
        <f>ROUND(I240*H240,2)</f>
        <v>0</v>
      </c>
      <c r="K240" s="237"/>
      <c r="L240" s="46"/>
      <c r="M240" s="238" t="s">
        <v>1</v>
      </c>
      <c r="N240" s="239" t="s">
        <v>43</v>
      </c>
      <c r="O240" s="93"/>
      <c r="P240" s="240">
        <f>O240*H240</f>
        <v>0</v>
      </c>
      <c r="Q240" s="240">
        <v>0</v>
      </c>
      <c r="R240" s="240">
        <f>Q240*H240</f>
        <v>0</v>
      </c>
      <c r="S240" s="240">
        <v>0</v>
      </c>
      <c r="T240" s="24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42" t="s">
        <v>249</v>
      </c>
      <c r="AT240" s="242" t="s">
        <v>245</v>
      </c>
      <c r="AU240" s="242" t="s">
        <v>87</v>
      </c>
      <c r="AY240" s="19" t="s">
        <v>242</v>
      </c>
      <c r="BE240" s="243">
        <f>IF(N240="základní",J240,0)</f>
        <v>0</v>
      </c>
      <c r="BF240" s="243">
        <f>IF(N240="snížená",J240,0)</f>
        <v>0</v>
      </c>
      <c r="BG240" s="243">
        <f>IF(N240="zákl. přenesená",J240,0)</f>
        <v>0</v>
      </c>
      <c r="BH240" s="243">
        <f>IF(N240="sníž. přenesená",J240,0)</f>
        <v>0</v>
      </c>
      <c r="BI240" s="243">
        <f>IF(N240="nulová",J240,0)</f>
        <v>0</v>
      </c>
      <c r="BJ240" s="19" t="s">
        <v>85</v>
      </c>
      <c r="BK240" s="243">
        <f>ROUND(I240*H240,2)</f>
        <v>0</v>
      </c>
      <c r="BL240" s="19" t="s">
        <v>249</v>
      </c>
      <c r="BM240" s="242" t="s">
        <v>9202</v>
      </c>
    </row>
    <row r="241" s="2" customFormat="1">
      <c r="A241" s="40"/>
      <c r="B241" s="41"/>
      <c r="C241" s="42"/>
      <c r="D241" s="244" t="s">
        <v>251</v>
      </c>
      <c r="E241" s="42"/>
      <c r="F241" s="245" t="s">
        <v>2878</v>
      </c>
      <c r="G241" s="42"/>
      <c r="H241" s="42"/>
      <c r="I241" s="246"/>
      <c r="J241" s="42"/>
      <c r="K241" s="42"/>
      <c r="L241" s="46"/>
      <c r="M241" s="247"/>
      <c r="N241" s="24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251</v>
      </c>
      <c r="AU241" s="19" t="s">
        <v>87</v>
      </c>
    </row>
    <row r="242" s="2" customFormat="1">
      <c r="A242" s="40"/>
      <c r="B242" s="41"/>
      <c r="C242" s="42"/>
      <c r="D242" s="249" t="s">
        <v>253</v>
      </c>
      <c r="E242" s="42"/>
      <c r="F242" s="250" t="s">
        <v>2879</v>
      </c>
      <c r="G242" s="42"/>
      <c r="H242" s="42"/>
      <c r="I242" s="246"/>
      <c r="J242" s="42"/>
      <c r="K242" s="42"/>
      <c r="L242" s="46"/>
      <c r="M242" s="247"/>
      <c r="N242" s="24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253</v>
      </c>
      <c r="AU242" s="19" t="s">
        <v>87</v>
      </c>
    </row>
    <row r="243" s="2" customFormat="1" ht="24.15" customHeight="1">
      <c r="A243" s="40"/>
      <c r="B243" s="41"/>
      <c r="C243" s="230" t="s">
        <v>888</v>
      </c>
      <c r="D243" s="230" t="s">
        <v>245</v>
      </c>
      <c r="E243" s="231" t="s">
        <v>2880</v>
      </c>
      <c r="F243" s="232" t="s">
        <v>2881</v>
      </c>
      <c r="G243" s="233" t="s">
        <v>298</v>
      </c>
      <c r="H243" s="234">
        <v>564.36599999999999</v>
      </c>
      <c r="I243" s="235"/>
      <c r="J243" s="236">
        <f>ROUND(I243*H243,2)</f>
        <v>0</v>
      </c>
      <c r="K243" s="237"/>
      <c r="L243" s="46"/>
      <c r="M243" s="238" t="s">
        <v>1</v>
      </c>
      <c r="N243" s="239" t="s">
        <v>43</v>
      </c>
      <c r="O243" s="93"/>
      <c r="P243" s="240">
        <f>O243*H243</f>
        <v>0</v>
      </c>
      <c r="Q243" s="240">
        <v>0</v>
      </c>
      <c r="R243" s="240">
        <f>Q243*H243</f>
        <v>0</v>
      </c>
      <c r="S243" s="240">
        <v>0</v>
      </c>
      <c r="T243" s="24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42" t="s">
        <v>249</v>
      </c>
      <c r="AT243" s="242" t="s">
        <v>245</v>
      </c>
      <c r="AU243" s="242" t="s">
        <v>87</v>
      </c>
      <c r="AY243" s="19" t="s">
        <v>242</v>
      </c>
      <c r="BE243" s="243">
        <f>IF(N243="základní",J243,0)</f>
        <v>0</v>
      </c>
      <c r="BF243" s="243">
        <f>IF(N243="snížená",J243,0)</f>
        <v>0</v>
      </c>
      <c r="BG243" s="243">
        <f>IF(N243="zákl. přenesená",J243,0)</f>
        <v>0</v>
      </c>
      <c r="BH243" s="243">
        <f>IF(N243="sníž. přenesená",J243,0)</f>
        <v>0</v>
      </c>
      <c r="BI243" s="243">
        <f>IF(N243="nulová",J243,0)</f>
        <v>0</v>
      </c>
      <c r="BJ243" s="19" t="s">
        <v>85</v>
      </c>
      <c r="BK243" s="243">
        <f>ROUND(I243*H243,2)</f>
        <v>0</v>
      </c>
      <c r="BL243" s="19" t="s">
        <v>249</v>
      </c>
      <c r="BM243" s="242" t="s">
        <v>9203</v>
      </c>
    </row>
    <row r="244" s="2" customFormat="1">
      <c r="A244" s="40"/>
      <c r="B244" s="41"/>
      <c r="C244" s="42"/>
      <c r="D244" s="244" t="s">
        <v>251</v>
      </c>
      <c r="E244" s="42"/>
      <c r="F244" s="245" t="s">
        <v>2883</v>
      </c>
      <c r="G244" s="42"/>
      <c r="H244" s="42"/>
      <c r="I244" s="246"/>
      <c r="J244" s="42"/>
      <c r="K244" s="42"/>
      <c r="L244" s="46"/>
      <c r="M244" s="247"/>
      <c r="N244" s="24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251</v>
      </c>
      <c r="AU244" s="19" t="s">
        <v>87</v>
      </c>
    </row>
    <row r="245" s="2" customFormat="1">
      <c r="A245" s="40"/>
      <c r="B245" s="41"/>
      <c r="C245" s="42"/>
      <c r="D245" s="249" t="s">
        <v>253</v>
      </c>
      <c r="E245" s="42"/>
      <c r="F245" s="250" t="s">
        <v>2884</v>
      </c>
      <c r="G245" s="42"/>
      <c r="H245" s="42"/>
      <c r="I245" s="246"/>
      <c r="J245" s="42"/>
      <c r="K245" s="42"/>
      <c r="L245" s="46"/>
      <c r="M245" s="247"/>
      <c r="N245" s="24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253</v>
      </c>
      <c r="AU245" s="19" t="s">
        <v>87</v>
      </c>
    </row>
    <row r="246" s="2" customFormat="1" ht="24.15" customHeight="1">
      <c r="A246" s="40"/>
      <c r="B246" s="41"/>
      <c r="C246" s="230" t="s">
        <v>895</v>
      </c>
      <c r="D246" s="230" t="s">
        <v>245</v>
      </c>
      <c r="E246" s="231" t="s">
        <v>2897</v>
      </c>
      <c r="F246" s="232" t="s">
        <v>2898</v>
      </c>
      <c r="G246" s="233" t="s">
        <v>298</v>
      </c>
      <c r="H246" s="234">
        <v>564.36599999999999</v>
      </c>
      <c r="I246" s="235"/>
      <c r="J246" s="236">
        <f>ROUND(I246*H246,2)</f>
        <v>0</v>
      </c>
      <c r="K246" s="237"/>
      <c r="L246" s="46"/>
      <c r="M246" s="238" t="s">
        <v>1</v>
      </c>
      <c r="N246" s="239" t="s">
        <v>43</v>
      </c>
      <c r="O246" s="93"/>
      <c r="P246" s="240">
        <f>O246*H246</f>
        <v>0</v>
      </c>
      <c r="Q246" s="240">
        <v>0</v>
      </c>
      <c r="R246" s="240">
        <f>Q246*H246</f>
        <v>0</v>
      </c>
      <c r="S246" s="240">
        <v>0</v>
      </c>
      <c r="T246" s="24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42" t="s">
        <v>249</v>
      </c>
      <c r="AT246" s="242" t="s">
        <v>245</v>
      </c>
      <c r="AU246" s="242" t="s">
        <v>87</v>
      </c>
      <c r="AY246" s="19" t="s">
        <v>242</v>
      </c>
      <c r="BE246" s="243">
        <f>IF(N246="základní",J246,0)</f>
        <v>0</v>
      </c>
      <c r="BF246" s="243">
        <f>IF(N246="snížená",J246,0)</f>
        <v>0</v>
      </c>
      <c r="BG246" s="243">
        <f>IF(N246="zákl. přenesená",J246,0)</f>
        <v>0</v>
      </c>
      <c r="BH246" s="243">
        <f>IF(N246="sníž. přenesená",J246,0)</f>
        <v>0</v>
      </c>
      <c r="BI246" s="243">
        <f>IF(N246="nulová",J246,0)</f>
        <v>0</v>
      </c>
      <c r="BJ246" s="19" t="s">
        <v>85</v>
      </c>
      <c r="BK246" s="243">
        <f>ROUND(I246*H246,2)</f>
        <v>0</v>
      </c>
      <c r="BL246" s="19" t="s">
        <v>249</v>
      </c>
      <c r="BM246" s="242" t="s">
        <v>9204</v>
      </c>
    </row>
    <row r="247" s="2" customFormat="1">
      <c r="A247" s="40"/>
      <c r="B247" s="41"/>
      <c r="C247" s="42"/>
      <c r="D247" s="244" t="s">
        <v>251</v>
      </c>
      <c r="E247" s="42"/>
      <c r="F247" s="245" t="s">
        <v>2900</v>
      </c>
      <c r="G247" s="42"/>
      <c r="H247" s="42"/>
      <c r="I247" s="246"/>
      <c r="J247" s="42"/>
      <c r="K247" s="42"/>
      <c r="L247" s="46"/>
      <c r="M247" s="247"/>
      <c r="N247" s="24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251</v>
      </c>
      <c r="AU247" s="19" t="s">
        <v>87</v>
      </c>
    </row>
    <row r="248" s="2" customFormat="1">
      <c r="A248" s="40"/>
      <c r="B248" s="41"/>
      <c r="C248" s="42"/>
      <c r="D248" s="249" t="s">
        <v>253</v>
      </c>
      <c r="E248" s="42"/>
      <c r="F248" s="250" t="s">
        <v>2901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253</v>
      </c>
      <c r="AU248" s="19" t="s">
        <v>87</v>
      </c>
    </row>
    <row r="249" s="2" customFormat="1" ht="24.15" customHeight="1">
      <c r="A249" s="40"/>
      <c r="B249" s="41"/>
      <c r="C249" s="230" t="s">
        <v>901</v>
      </c>
      <c r="D249" s="230" t="s">
        <v>245</v>
      </c>
      <c r="E249" s="231" t="s">
        <v>2902</v>
      </c>
      <c r="F249" s="232" t="s">
        <v>2903</v>
      </c>
      <c r="G249" s="233" t="s">
        <v>298</v>
      </c>
      <c r="H249" s="234">
        <v>5643.6599999999999</v>
      </c>
      <c r="I249" s="235"/>
      <c r="J249" s="236">
        <f>ROUND(I249*H249,2)</f>
        <v>0</v>
      </c>
      <c r="K249" s="237"/>
      <c r="L249" s="46"/>
      <c r="M249" s="238" t="s">
        <v>1</v>
      </c>
      <c r="N249" s="239" t="s">
        <v>43</v>
      </c>
      <c r="O249" s="93"/>
      <c r="P249" s="240">
        <f>O249*H249</f>
        <v>0</v>
      </c>
      <c r="Q249" s="240">
        <v>0</v>
      </c>
      <c r="R249" s="240">
        <f>Q249*H249</f>
        <v>0</v>
      </c>
      <c r="S249" s="240">
        <v>0</v>
      </c>
      <c r="T249" s="24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42" t="s">
        <v>249</v>
      </c>
      <c r="AT249" s="242" t="s">
        <v>245</v>
      </c>
      <c r="AU249" s="242" t="s">
        <v>87</v>
      </c>
      <c r="AY249" s="19" t="s">
        <v>242</v>
      </c>
      <c r="BE249" s="243">
        <f>IF(N249="základní",J249,0)</f>
        <v>0</v>
      </c>
      <c r="BF249" s="243">
        <f>IF(N249="snížená",J249,0)</f>
        <v>0</v>
      </c>
      <c r="BG249" s="243">
        <f>IF(N249="zákl. přenesená",J249,0)</f>
        <v>0</v>
      </c>
      <c r="BH249" s="243">
        <f>IF(N249="sníž. přenesená",J249,0)</f>
        <v>0</v>
      </c>
      <c r="BI249" s="243">
        <f>IF(N249="nulová",J249,0)</f>
        <v>0</v>
      </c>
      <c r="BJ249" s="19" t="s">
        <v>85</v>
      </c>
      <c r="BK249" s="243">
        <f>ROUND(I249*H249,2)</f>
        <v>0</v>
      </c>
      <c r="BL249" s="19" t="s">
        <v>249</v>
      </c>
      <c r="BM249" s="242" t="s">
        <v>9205</v>
      </c>
    </row>
    <row r="250" s="2" customFormat="1">
      <c r="A250" s="40"/>
      <c r="B250" s="41"/>
      <c r="C250" s="42"/>
      <c r="D250" s="244" t="s">
        <v>251</v>
      </c>
      <c r="E250" s="42"/>
      <c r="F250" s="245" t="s">
        <v>2905</v>
      </c>
      <c r="G250" s="42"/>
      <c r="H250" s="42"/>
      <c r="I250" s="246"/>
      <c r="J250" s="42"/>
      <c r="K250" s="42"/>
      <c r="L250" s="46"/>
      <c r="M250" s="247"/>
      <c r="N250" s="24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251</v>
      </c>
      <c r="AU250" s="19" t="s">
        <v>87</v>
      </c>
    </row>
    <row r="251" s="2" customFormat="1">
      <c r="A251" s="40"/>
      <c r="B251" s="41"/>
      <c r="C251" s="42"/>
      <c r="D251" s="249" t="s">
        <v>253</v>
      </c>
      <c r="E251" s="42"/>
      <c r="F251" s="250" t="s">
        <v>2906</v>
      </c>
      <c r="G251" s="42"/>
      <c r="H251" s="42"/>
      <c r="I251" s="246"/>
      <c r="J251" s="42"/>
      <c r="K251" s="42"/>
      <c r="L251" s="46"/>
      <c r="M251" s="247"/>
      <c r="N251" s="24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253</v>
      </c>
      <c r="AU251" s="19" t="s">
        <v>87</v>
      </c>
    </row>
    <row r="252" s="14" customFormat="1">
      <c r="A252" s="14"/>
      <c r="B252" s="261"/>
      <c r="C252" s="262"/>
      <c r="D252" s="244" t="s">
        <v>255</v>
      </c>
      <c r="E252" s="263" t="s">
        <v>1</v>
      </c>
      <c r="F252" s="264" t="s">
        <v>9206</v>
      </c>
      <c r="G252" s="262"/>
      <c r="H252" s="265">
        <v>5643.6599999999999</v>
      </c>
      <c r="I252" s="266"/>
      <c r="J252" s="262"/>
      <c r="K252" s="262"/>
      <c r="L252" s="267"/>
      <c r="M252" s="268"/>
      <c r="N252" s="269"/>
      <c r="O252" s="269"/>
      <c r="P252" s="269"/>
      <c r="Q252" s="269"/>
      <c r="R252" s="269"/>
      <c r="S252" s="269"/>
      <c r="T252" s="270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71" t="s">
        <v>255</v>
      </c>
      <c r="AU252" s="271" t="s">
        <v>87</v>
      </c>
      <c r="AV252" s="14" t="s">
        <v>87</v>
      </c>
      <c r="AW252" s="14" t="s">
        <v>36</v>
      </c>
      <c r="AX252" s="14" t="s">
        <v>85</v>
      </c>
      <c r="AY252" s="271" t="s">
        <v>242</v>
      </c>
    </row>
    <row r="253" s="2" customFormat="1" ht="33" customHeight="1">
      <c r="A253" s="40"/>
      <c r="B253" s="41"/>
      <c r="C253" s="230" t="s">
        <v>398</v>
      </c>
      <c r="D253" s="230" t="s">
        <v>245</v>
      </c>
      <c r="E253" s="231" t="s">
        <v>9207</v>
      </c>
      <c r="F253" s="232" t="s">
        <v>9208</v>
      </c>
      <c r="G253" s="233" t="s">
        <v>298</v>
      </c>
      <c r="H253" s="234">
        <v>4.2119999999999997</v>
      </c>
      <c r="I253" s="235"/>
      <c r="J253" s="236">
        <f>ROUND(I253*H253,2)</f>
        <v>0</v>
      </c>
      <c r="K253" s="237"/>
      <c r="L253" s="46"/>
      <c r="M253" s="238" t="s">
        <v>1</v>
      </c>
      <c r="N253" s="239" t="s">
        <v>43</v>
      </c>
      <c r="O253" s="93"/>
      <c r="P253" s="240">
        <f>O253*H253</f>
        <v>0</v>
      </c>
      <c r="Q253" s="240">
        <v>0</v>
      </c>
      <c r="R253" s="240">
        <f>Q253*H253</f>
        <v>0</v>
      </c>
      <c r="S253" s="240">
        <v>0</v>
      </c>
      <c r="T253" s="24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42" t="s">
        <v>249</v>
      </c>
      <c r="AT253" s="242" t="s">
        <v>245</v>
      </c>
      <c r="AU253" s="242" t="s">
        <v>87</v>
      </c>
      <c r="AY253" s="19" t="s">
        <v>242</v>
      </c>
      <c r="BE253" s="243">
        <f>IF(N253="základní",J253,0)</f>
        <v>0</v>
      </c>
      <c r="BF253" s="243">
        <f>IF(N253="snížená",J253,0)</f>
        <v>0</v>
      </c>
      <c r="BG253" s="243">
        <f>IF(N253="zákl. přenesená",J253,0)</f>
        <v>0</v>
      </c>
      <c r="BH253" s="243">
        <f>IF(N253="sníž. přenesená",J253,0)</f>
        <v>0</v>
      </c>
      <c r="BI253" s="243">
        <f>IF(N253="nulová",J253,0)</f>
        <v>0</v>
      </c>
      <c r="BJ253" s="19" t="s">
        <v>85</v>
      </c>
      <c r="BK253" s="243">
        <f>ROUND(I253*H253,2)</f>
        <v>0</v>
      </c>
      <c r="BL253" s="19" t="s">
        <v>249</v>
      </c>
      <c r="BM253" s="242" t="s">
        <v>9209</v>
      </c>
    </row>
    <row r="254" s="2" customFormat="1">
      <c r="A254" s="40"/>
      <c r="B254" s="41"/>
      <c r="C254" s="42"/>
      <c r="D254" s="244" t="s">
        <v>251</v>
      </c>
      <c r="E254" s="42"/>
      <c r="F254" s="245" t="s">
        <v>9210</v>
      </c>
      <c r="G254" s="42"/>
      <c r="H254" s="42"/>
      <c r="I254" s="246"/>
      <c r="J254" s="42"/>
      <c r="K254" s="42"/>
      <c r="L254" s="46"/>
      <c r="M254" s="247"/>
      <c r="N254" s="24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251</v>
      </c>
      <c r="AU254" s="19" t="s">
        <v>87</v>
      </c>
    </row>
    <row r="255" s="2" customFormat="1">
      <c r="A255" s="40"/>
      <c r="B255" s="41"/>
      <c r="C255" s="42"/>
      <c r="D255" s="249" t="s">
        <v>253</v>
      </c>
      <c r="E255" s="42"/>
      <c r="F255" s="250" t="s">
        <v>9211</v>
      </c>
      <c r="G255" s="42"/>
      <c r="H255" s="42"/>
      <c r="I255" s="246"/>
      <c r="J255" s="42"/>
      <c r="K255" s="42"/>
      <c r="L255" s="46"/>
      <c r="M255" s="247"/>
      <c r="N255" s="24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253</v>
      </c>
      <c r="AU255" s="19" t="s">
        <v>87</v>
      </c>
    </row>
    <row r="256" s="2" customFormat="1" ht="33" customHeight="1">
      <c r="A256" s="40"/>
      <c r="B256" s="41"/>
      <c r="C256" s="230" t="s">
        <v>1075</v>
      </c>
      <c r="D256" s="230" t="s">
        <v>245</v>
      </c>
      <c r="E256" s="231" t="s">
        <v>2908</v>
      </c>
      <c r="F256" s="232" t="s">
        <v>2909</v>
      </c>
      <c r="G256" s="233" t="s">
        <v>298</v>
      </c>
      <c r="H256" s="234">
        <v>1.4319999999999999</v>
      </c>
      <c r="I256" s="235"/>
      <c r="J256" s="236">
        <f>ROUND(I256*H256,2)</f>
        <v>0</v>
      </c>
      <c r="K256" s="237"/>
      <c r="L256" s="46"/>
      <c r="M256" s="238" t="s">
        <v>1</v>
      </c>
      <c r="N256" s="239" t="s">
        <v>43</v>
      </c>
      <c r="O256" s="93"/>
      <c r="P256" s="240">
        <f>O256*H256</f>
        <v>0</v>
      </c>
      <c r="Q256" s="240">
        <v>0</v>
      </c>
      <c r="R256" s="240">
        <f>Q256*H256</f>
        <v>0</v>
      </c>
      <c r="S256" s="240">
        <v>0</v>
      </c>
      <c r="T256" s="24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42" t="s">
        <v>249</v>
      </c>
      <c r="AT256" s="242" t="s">
        <v>245</v>
      </c>
      <c r="AU256" s="242" t="s">
        <v>87</v>
      </c>
      <c r="AY256" s="19" t="s">
        <v>242</v>
      </c>
      <c r="BE256" s="243">
        <f>IF(N256="základní",J256,0)</f>
        <v>0</v>
      </c>
      <c r="BF256" s="243">
        <f>IF(N256="snížená",J256,0)</f>
        <v>0</v>
      </c>
      <c r="BG256" s="243">
        <f>IF(N256="zákl. přenesená",J256,0)</f>
        <v>0</v>
      </c>
      <c r="BH256" s="243">
        <f>IF(N256="sníž. přenesená",J256,0)</f>
        <v>0</v>
      </c>
      <c r="BI256" s="243">
        <f>IF(N256="nulová",J256,0)</f>
        <v>0</v>
      </c>
      <c r="BJ256" s="19" t="s">
        <v>85</v>
      </c>
      <c r="BK256" s="243">
        <f>ROUND(I256*H256,2)</f>
        <v>0</v>
      </c>
      <c r="BL256" s="19" t="s">
        <v>249</v>
      </c>
      <c r="BM256" s="242" t="s">
        <v>9212</v>
      </c>
    </row>
    <row r="257" s="2" customFormat="1">
      <c r="A257" s="40"/>
      <c r="B257" s="41"/>
      <c r="C257" s="42"/>
      <c r="D257" s="244" t="s">
        <v>251</v>
      </c>
      <c r="E257" s="42"/>
      <c r="F257" s="245" t="s">
        <v>2911</v>
      </c>
      <c r="G257" s="42"/>
      <c r="H257" s="42"/>
      <c r="I257" s="246"/>
      <c r="J257" s="42"/>
      <c r="K257" s="42"/>
      <c r="L257" s="46"/>
      <c r="M257" s="247"/>
      <c r="N257" s="248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251</v>
      </c>
      <c r="AU257" s="19" t="s">
        <v>87</v>
      </c>
    </row>
    <row r="258" s="2" customFormat="1">
      <c r="A258" s="40"/>
      <c r="B258" s="41"/>
      <c r="C258" s="42"/>
      <c r="D258" s="249" t="s">
        <v>253</v>
      </c>
      <c r="E258" s="42"/>
      <c r="F258" s="250" t="s">
        <v>2912</v>
      </c>
      <c r="G258" s="42"/>
      <c r="H258" s="42"/>
      <c r="I258" s="246"/>
      <c r="J258" s="42"/>
      <c r="K258" s="42"/>
      <c r="L258" s="46"/>
      <c r="M258" s="247"/>
      <c r="N258" s="24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253</v>
      </c>
      <c r="AU258" s="19" t="s">
        <v>87</v>
      </c>
    </row>
    <row r="259" s="2" customFormat="1" ht="37.8" customHeight="1">
      <c r="A259" s="40"/>
      <c r="B259" s="41"/>
      <c r="C259" s="230" t="s">
        <v>2423</v>
      </c>
      <c r="D259" s="230" t="s">
        <v>245</v>
      </c>
      <c r="E259" s="231" t="s">
        <v>2913</v>
      </c>
      <c r="F259" s="232" t="s">
        <v>2914</v>
      </c>
      <c r="G259" s="233" t="s">
        <v>298</v>
      </c>
      <c r="H259" s="234">
        <v>0.23200000000000001</v>
      </c>
      <c r="I259" s="235"/>
      <c r="J259" s="236">
        <f>ROUND(I259*H259,2)</f>
        <v>0</v>
      </c>
      <c r="K259" s="237"/>
      <c r="L259" s="46"/>
      <c r="M259" s="238" t="s">
        <v>1</v>
      </c>
      <c r="N259" s="239" t="s">
        <v>43</v>
      </c>
      <c r="O259" s="93"/>
      <c r="P259" s="240">
        <f>O259*H259</f>
        <v>0</v>
      </c>
      <c r="Q259" s="240">
        <v>0</v>
      </c>
      <c r="R259" s="240">
        <f>Q259*H259</f>
        <v>0</v>
      </c>
      <c r="S259" s="240">
        <v>0</v>
      </c>
      <c r="T259" s="24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42" t="s">
        <v>249</v>
      </c>
      <c r="AT259" s="242" t="s">
        <v>245</v>
      </c>
      <c r="AU259" s="242" t="s">
        <v>87</v>
      </c>
      <c r="AY259" s="19" t="s">
        <v>242</v>
      </c>
      <c r="BE259" s="243">
        <f>IF(N259="základní",J259,0)</f>
        <v>0</v>
      </c>
      <c r="BF259" s="243">
        <f>IF(N259="snížená",J259,0)</f>
        <v>0</v>
      </c>
      <c r="BG259" s="243">
        <f>IF(N259="zákl. přenesená",J259,0)</f>
        <v>0</v>
      </c>
      <c r="BH259" s="243">
        <f>IF(N259="sníž. přenesená",J259,0)</f>
        <v>0</v>
      </c>
      <c r="BI259" s="243">
        <f>IF(N259="nulová",J259,0)</f>
        <v>0</v>
      </c>
      <c r="BJ259" s="19" t="s">
        <v>85</v>
      </c>
      <c r="BK259" s="243">
        <f>ROUND(I259*H259,2)</f>
        <v>0</v>
      </c>
      <c r="BL259" s="19" t="s">
        <v>249</v>
      </c>
      <c r="BM259" s="242" t="s">
        <v>9213</v>
      </c>
    </row>
    <row r="260" s="2" customFormat="1">
      <c r="A260" s="40"/>
      <c r="B260" s="41"/>
      <c r="C260" s="42"/>
      <c r="D260" s="244" t="s">
        <v>251</v>
      </c>
      <c r="E260" s="42"/>
      <c r="F260" s="245" t="s">
        <v>2916</v>
      </c>
      <c r="G260" s="42"/>
      <c r="H260" s="42"/>
      <c r="I260" s="246"/>
      <c r="J260" s="42"/>
      <c r="K260" s="42"/>
      <c r="L260" s="46"/>
      <c r="M260" s="247"/>
      <c r="N260" s="24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251</v>
      </c>
      <c r="AU260" s="19" t="s">
        <v>87</v>
      </c>
    </row>
    <row r="261" s="2" customFormat="1">
      <c r="A261" s="40"/>
      <c r="B261" s="41"/>
      <c r="C261" s="42"/>
      <c r="D261" s="249" t="s">
        <v>253</v>
      </c>
      <c r="E261" s="42"/>
      <c r="F261" s="250" t="s">
        <v>2917</v>
      </c>
      <c r="G261" s="42"/>
      <c r="H261" s="42"/>
      <c r="I261" s="246"/>
      <c r="J261" s="42"/>
      <c r="K261" s="42"/>
      <c r="L261" s="46"/>
      <c r="M261" s="247"/>
      <c r="N261" s="248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253</v>
      </c>
      <c r="AU261" s="19" t="s">
        <v>87</v>
      </c>
    </row>
    <row r="262" s="2" customFormat="1" ht="37.8" customHeight="1">
      <c r="A262" s="40"/>
      <c r="B262" s="41"/>
      <c r="C262" s="230" t="s">
        <v>420</v>
      </c>
      <c r="D262" s="230" t="s">
        <v>245</v>
      </c>
      <c r="E262" s="231" t="s">
        <v>2923</v>
      </c>
      <c r="F262" s="232" t="s">
        <v>2924</v>
      </c>
      <c r="G262" s="233" t="s">
        <v>298</v>
      </c>
      <c r="H262" s="234">
        <v>78.289000000000001</v>
      </c>
      <c r="I262" s="235"/>
      <c r="J262" s="236">
        <f>ROUND(I262*H262,2)</f>
        <v>0</v>
      </c>
      <c r="K262" s="237"/>
      <c r="L262" s="46"/>
      <c r="M262" s="238" t="s">
        <v>1</v>
      </c>
      <c r="N262" s="239" t="s">
        <v>43</v>
      </c>
      <c r="O262" s="93"/>
      <c r="P262" s="240">
        <f>O262*H262</f>
        <v>0</v>
      </c>
      <c r="Q262" s="240">
        <v>0</v>
      </c>
      <c r="R262" s="240">
        <f>Q262*H262</f>
        <v>0</v>
      </c>
      <c r="S262" s="240">
        <v>0</v>
      </c>
      <c r="T262" s="24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42" t="s">
        <v>249</v>
      </c>
      <c r="AT262" s="242" t="s">
        <v>245</v>
      </c>
      <c r="AU262" s="242" t="s">
        <v>87</v>
      </c>
      <c r="AY262" s="19" t="s">
        <v>242</v>
      </c>
      <c r="BE262" s="243">
        <f>IF(N262="základní",J262,0)</f>
        <v>0</v>
      </c>
      <c r="BF262" s="243">
        <f>IF(N262="snížená",J262,0)</f>
        <v>0</v>
      </c>
      <c r="BG262" s="243">
        <f>IF(N262="zákl. přenesená",J262,0)</f>
        <v>0</v>
      </c>
      <c r="BH262" s="243">
        <f>IF(N262="sníž. přenesená",J262,0)</f>
        <v>0</v>
      </c>
      <c r="BI262" s="243">
        <f>IF(N262="nulová",J262,0)</f>
        <v>0</v>
      </c>
      <c r="BJ262" s="19" t="s">
        <v>85</v>
      </c>
      <c r="BK262" s="243">
        <f>ROUND(I262*H262,2)</f>
        <v>0</v>
      </c>
      <c r="BL262" s="19" t="s">
        <v>249</v>
      </c>
      <c r="BM262" s="242" t="s">
        <v>9214</v>
      </c>
    </row>
    <row r="263" s="2" customFormat="1">
      <c r="A263" s="40"/>
      <c r="B263" s="41"/>
      <c r="C263" s="42"/>
      <c r="D263" s="244" t="s">
        <v>251</v>
      </c>
      <c r="E263" s="42"/>
      <c r="F263" s="245" t="s">
        <v>2926</v>
      </c>
      <c r="G263" s="42"/>
      <c r="H263" s="42"/>
      <c r="I263" s="246"/>
      <c r="J263" s="42"/>
      <c r="K263" s="42"/>
      <c r="L263" s="46"/>
      <c r="M263" s="247"/>
      <c r="N263" s="24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251</v>
      </c>
      <c r="AU263" s="19" t="s">
        <v>87</v>
      </c>
    </row>
    <row r="264" s="2" customFormat="1">
      <c r="A264" s="40"/>
      <c r="B264" s="41"/>
      <c r="C264" s="42"/>
      <c r="D264" s="249" t="s">
        <v>253</v>
      </c>
      <c r="E264" s="42"/>
      <c r="F264" s="250" t="s">
        <v>2927</v>
      </c>
      <c r="G264" s="42"/>
      <c r="H264" s="42"/>
      <c r="I264" s="246"/>
      <c r="J264" s="42"/>
      <c r="K264" s="42"/>
      <c r="L264" s="46"/>
      <c r="M264" s="247"/>
      <c r="N264" s="24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253</v>
      </c>
      <c r="AU264" s="19" t="s">
        <v>87</v>
      </c>
    </row>
    <row r="265" s="2" customFormat="1" ht="37.8" customHeight="1">
      <c r="A265" s="40"/>
      <c r="B265" s="41"/>
      <c r="C265" s="230" t="s">
        <v>432</v>
      </c>
      <c r="D265" s="230" t="s">
        <v>245</v>
      </c>
      <c r="E265" s="231" t="s">
        <v>2928</v>
      </c>
      <c r="F265" s="232" t="s">
        <v>2929</v>
      </c>
      <c r="G265" s="233" t="s">
        <v>298</v>
      </c>
      <c r="H265" s="234">
        <v>42.835000000000001</v>
      </c>
      <c r="I265" s="235"/>
      <c r="J265" s="236">
        <f>ROUND(I265*H265,2)</f>
        <v>0</v>
      </c>
      <c r="K265" s="237"/>
      <c r="L265" s="46"/>
      <c r="M265" s="238" t="s">
        <v>1</v>
      </c>
      <c r="N265" s="239" t="s">
        <v>43</v>
      </c>
      <c r="O265" s="93"/>
      <c r="P265" s="240">
        <f>O265*H265</f>
        <v>0</v>
      </c>
      <c r="Q265" s="240">
        <v>0</v>
      </c>
      <c r="R265" s="240">
        <f>Q265*H265</f>
        <v>0</v>
      </c>
      <c r="S265" s="240">
        <v>0</v>
      </c>
      <c r="T265" s="24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42" t="s">
        <v>249</v>
      </c>
      <c r="AT265" s="242" t="s">
        <v>245</v>
      </c>
      <c r="AU265" s="242" t="s">
        <v>87</v>
      </c>
      <c r="AY265" s="19" t="s">
        <v>242</v>
      </c>
      <c r="BE265" s="243">
        <f>IF(N265="základní",J265,0)</f>
        <v>0</v>
      </c>
      <c r="BF265" s="243">
        <f>IF(N265="snížená",J265,0)</f>
        <v>0</v>
      </c>
      <c r="BG265" s="243">
        <f>IF(N265="zákl. přenesená",J265,0)</f>
        <v>0</v>
      </c>
      <c r="BH265" s="243">
        <f>IF(N265="sníž. přenesená",J265,0)</f>
        <v>0</v>
      </c>
      <c r="BI265" s="243">
        <f>IF(N265="nulová",J265,0)</f>
        <v>0</v>
      </c>
      <c r="BJ265" s="19" t="s">
        <v>85</v>
      </c>
      <c r="BK265" s="243">
        <f>ROUND(I265*H265,2)</f>
        <v>0</v>
      </c>
      <c r="BL265" s="19" t="s">
        <v>249</v>
      </c>
      <c r="BM265" s="242" t="s">
        <v>9215</v>
      </c>
    </row>
    <row r="266" s="2" customFormat="1">
      <c r="A266" s="40"/>
      <c r="B266" s="41"/>
      <c r="C266" s="42"/>
      <c r="D266" s="244" t="s">
        <v>251</v>
      </c>
      <c r="E266" s="42"/>
      <c r="F266" s="245" t="s">
        <v>2931</v>
      </c>
      <c r="G266" s="42"/>
      <c r="H266" s="42"/>
      <c r="I266" s="246"/>
      <c r="J266" s="42"/>
      <c r="K266" s="42"/>
      <c r="L266" s="46"/>
      <c r="M266" s="247"/>
      <c r="N266" s="24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251</v>
      </c>
      <c r="AU266" s="19" t="s">
        <v>87</v>
      </c>
    </row>
    <row r="267" s="2" customFormat="1">
      <c r="A267" s="40"/>
      <c r="B267" s="41"/>
      <c r="C267" s="42"/>
      <c r="D267" s="249" t="s">
        <v>253</v>
      </c>
      <c r="E267" s="42"/>
      <c r="F267" s="250" t="s">
        <v>2932</v>
      </c>
      <c r="G267" s="42"/>
      <c r="H267" s="42"/>
      <c r="I267" s="246"/>
      <c r="J267" s="42"/>
      <c r="K267" s="42"/>
      <c r="L267" s="46"/>
      <c r="M267" s="247"/>
      <c r="N267" s="24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253</v>
      </c>
      <c r="AU267" s="19" t="s">
        <v>87</v>
      </c>
    </row>
    <row r="268" s="2" customFormat="1" ht="33" customHeight="1">
      <c r="A268" s="40"/>
      <c r="B268" s="41"/>
      <c r="C268" s="230" t="s">
        <v>331</v>
      </c>
      <c r="D268" s="230" t="s">
        <v>245</v>
      </c>
      <c r="E268" s="231" t="s">
        <v>2934</v>
      </c>
      <c r="F268" s="232" t="s">
        <v>2935</v>
      </c>
      <c r="G268" s="233" t="s">
        <v>298</v>
      </c>
      <c r="H268" s="234">
        <v>356.452</v>
      </c>
      <c r="I268" s="235"/>
      <c r="J268" s="236">
        <f>ROUND(I268*H268,2)</f>
        <v>0</v>
      </c>
      <c r="K268" s="237"/>
      <c r="L268" s="46"/>
      <c r="M268" s="238" t="s">
        <v>1</v>
      </c>
      <c r="N268" s="239" t="s">
        <v>43</v>
      </c>
      <c r="O268" s="93"/>
      <c r="P268" s="240">
        <f>O268*H268</f>
        <v>0</v>
      </c>
      <c r="Q268" s="240">
        <v>0</v>
      </c>
      <c r="R268" s="240">
        <f>Q268*H268</f>
        <v>0</v>
      </c>
      <c r="S268" s="240">
        <v>0</v>
      </c>
      <c r="T268" s="24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42" t="s">
        <v>249</v>
      </c>
      <c r="AT268" s="242" t="s">
        <v>245</v>
      </c>
      <c r="AU268" s="242" t="s">
        <v>87</v>
      </c>
      <c r="AY268" s="19" t="s">
        <v>242</v>
      </c>
      <c r="BE268" s="243">
        <f>IF(N268="základní",J268,0)</f>
        <v>0</v>
      </c>
      <c r="BF268" s="243">
        <f>IF(N268="snížená",J268,0)</f>
        <v>0</v>
      </c>
      <c r="BG268" s="243">
        <f>IF(N268="zákl. přenesená",J268,0)</f>
        <v>0</v>
      </c>
      <c r="BH268" s="243">
        <f>IF(N268="sníž. přenesená",J268,0)</f>
        <v>0</v>
      </c>
      <c r="BI268" s="243">
        <f>IF(N268="nulová",J268,0)</f>
        <v>0</v>
      </c>
      <c r="BJ268" s="19" t="s">
        <v>85</v>
      </c>
      <c r="BK268" s="243">
        <f>ROUND(I268*H268,2)</f>
        <v>0</v>
      </c>
      <c r="BL268" s="19" t="s">
        <v>249</v>
      </c>
      <c r="BM268" s="242" t="s">
        <v>9216</v>
      </c>
    </row>
    <row r="269" s="2" customFormat="1">
      <c r="A269" s="40"/>
      <c r="B269" s="41"/>
      <c r="C269" s="42"/>
      <c r="D269" s="244" t="s">
        <v>251</v>
      </c>
      <c r="E269" s="42"/>
      <c r="F269" s="245" t="s">
        <v>2937</v>
      </c>
      <c r="G269" s="42"/>
      <c r="H269" s="42"/>
      <c r="I269" s="246"/>
      <c r="J269" s="42"/>
      <c r="K269" s="42"/>
      <c r="L269" s="46"/>
      <c r="M269" s="247"/>
      <c r="N269" s="24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251</v>
      </c>
      <c r="AU269" s="19" t="s">
        <v>87</v>
      </c>
    </row>
    <row r="270" s="2" customFormat="1">
      <c r="A270" s="40"/>
      <c r="B270" s="41"/>
      <c r="C270" s="42"/>
      <c r="D270" s="249" t="s">
        <v>253</v>
      </c>
      <c r="E270" s="42"/>
      <c r="F270" s="250" t="s">
        <v>2938</v>
      </c>
      <c r="G270" s="42"/>
      <c r="H270" s="42"/>
      <c r="I270" s="246"/>
      <c r="J270" s="42"/>
      <c r="K270" s="42"/>
      <c r="L270" s="46"/>
      <c r="M270" s="247"/>
      <c r="N270" s="24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253</v>
      </c>
      <c r="AU270" s="19" t="s">
        <v>87</v>
      </c>
    </row>
    <row r="271" s="2" customFormat="1" ht="44.25" customHeight="1">
      <c r="A271" s="40"/>
      <c r="B271" s="41"/>
      <c r="C271" s="230" t="s">
        <v>343</v>
      </c>
      <c r="D271" s="230" t="s">
        <v>245</v>
      </c>
      <c r="E271" s="231" t="s">
        <v>2939</v>
      </c>
      <c r="F271" s="232" t="s">
        <v>2940</v>
      </c>
      <c r="G271" s="233" t="s">
        <v>298</v>
      </c>
      <c r="H271" s="234">
        <v>78.168999999999997</v>
      </c>
      <c r="I271" s="235"/>
      <c r="J271" s="236">
        <f>ROUND(I271*H271,2)</f>
        <v>0</v>
      </c>
      <c r="K271" s="237"/>
      <c r="L271" s="46"/>
      <c r="M271" s="238" t="s">
        <v>1</v>
      </c>
      <c r="N271" s="239" t="s">
        <v>43</v>
      </c>
      <c r="O271" s="93"/>
      <c r="P271" s="240">
        <f>O271*H271</f>
        <v>0</v>
      </c>
      <c r="Q271" s="240">
        <v>0</v>
      </c>
      <c r="R271" s="240">
        <f>Q271*H271</f>
        <v>0</v>
      </c>
      <c r="S271" s="240">
        <v>0</v>
      </c>
      <c r="T271" s="24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42" t="s">
        <v>249</v>
      </c>
      <c r="AT271" s="242" t="s">
        <v>245</v>
      </c>
      <c r="AU271" s="242" t="s">
        <v>87</v>
      </c>
      <c r="AY271" s="19" t="s">
        <v>242</v>
      </c>
      <c r="BE271" s="243">
        <f>IF(N271="základní",J271,0)</f>
        <v>0</v>
      </c>
      <c r="BF271" s="243">
        <f>IF(N271="snížená",J271,0)</f>
        <v>0</v>
      </c>
      <c r="BG271" s="243">
        <f>IF(N271="zákl. přenesená",J271,0)</f>
        <v>0</v>
      </c>
      <c r="BH271" s="243">
        <f>IF(N271="sníž. přenesená",J271,0)</f>
        <v>0</v>
      </c>
      <c r="BI271" s="243">
        <f>IF(N271="nulová",J271,0)</f>
        <v>0</v>
      </c>
      <c r="BJ271" s="19" t="s">
        <v>85</v>
      </c>
      <c r="BK271" s="243">
        <f>ROUND(I271*H271,2)</f>
        <v>0</v>
      </c>
      <c r="BL271" s="19" t="s">
        <v>249</v>
      </c>
      <c r="BM271" s="242" t="s">
        <v>9217</v>
      </c>
    </row>
    <row r="272" s="2" customFormat="1">
      <c r="A272" s="40"/>
      <c r="B272" s="41"/>
      <c r="C272" s="42"/>
      <c r="D272" s="244" t="s">
        <v>251</v>
      </c>
      <c r="E272" s="42"/>
      <c r="F272" s="245" t="s">
        <v>2942</v>
      </c>
      <c r="G272" s="42"/>
      <c r="H272" s="42"/>
      <c r="I272" s="246"/>
      <c r="J272" s="42"/>
      <c r="K272" s="42"/>
      <c r="L272" s="46"/>
      <c r="M272" s="247"/>
      <c r="N272" s="24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251</v>
      </c>
      <c r="AU272" s="19" t="s">
        <v>87</v>
      </c>
    </row>
    <row r="273" s="2" customFormat="1">
      <c r="A273" s="40"/>
      <c r="B273" s="41"/>
      <c r="C273" s="42"/>
      <c r="D273" s="249" t="s">
        <v>253</v>
      </c>
      <c r="E273" s="42"/>
      <c r="F273" s="250" t="s">
        <v>2943</v>
      </c>
      <c r="G273" s="42"/>
      <c r="H273" s="42"/>
      <c r="I273" s="246"/>
      <c r="J273" s="42"/>
      <c r="K273" s="42"/>
      <c r="L273" s="46"/>
      <c r="M273" s="247"/>
      <c r="N273" s="24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253</v>
      </c>
      <c r="AU273" s="19" t="s">
        <v>87</v>
      </c>
    </row>
    <row r="274" s="2" customFormat="1" ht="33" customHeight="1">
      <c r="A274" s="40"/>
      <c r="B274" s="41"/>
      <c r="C274" s="230" t="s">
        <v>379</v>
      </c>
      <c r="D274" s="230" t="s">
        <v>245</v>
      </c>
      <c r="E274" s="231" t="s">
        <v>2947</v>
      </c>
      <c r="F274" s="232" t="s">
        <v>2948</v>
      </c>
      <c r="G274" s="233" t="s">
        <v>298</v>
      </c>
      <c r="H274" s="234">
        <v>0.51700000000000002</v>
      </c>
      <c r="I274" s="235"/>
      <c r="J274" s="236">
        <f>ROUND(I274*H274,2)</f>
        <v>0</v>
      </c>
      <c r="K274" s="237"/>
      <c r="L274" s="46"/>
      <c r="M274" s="238" t="s">
        <v>1</v>
      </c>
      <c r="N274" s="239" t="s">
        <v>43</v>
      </c>
      <c r="O274" s="93"/>
      <c r="P274" s="240">
        <f>O274*H274</f>
        <v>0</v>
      </c>
      <c r="Q274" s="240">
        <v>0</v>
      </c>
      <c r="R274" s="240">
        <f>Q274*H274</f>
        <v>0</v>
      </c>
      <c r="S274" s="240">
        <v>0</v>
      </c>
      <c r="T274" s="24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42" t="s">
        <v>249</v>
      </c>
      <c r="AT274" s="242" t="s">
        <v>245</v>
      </c>
      <c r="AU274" s="242" t="s">
        <v>87</v>
      </c>
      <c r="AY274" s="19" t="s">
        <v>242</v>
      </c>
      <c r="BE274" s="243">
        <f>IF(N274="základní",J274,0)</f>
        <v>0</v>
      </c>
      <c r="BF274" s="243">
        <f>IF(N274="snížená",J274,0)</f>
        <v>0</v>
      </c>
      <c r="BG274" s="243">
        <f>IF(N274="zákl. přenesená",J274,0)</f>
        <v>0</v>
      </c>
      <c r="BH274" s="243">
        <f>IF(N274="sníž. přenesená",J274,0)</f>
        <v>0</v>
      </c>
      <c r="BI274" s="243">
        <f>IF(N274="nulová",J274,0)</f>
        <v>0</v>
      </c>
      <c r="BJ274" s="19" t="s">
        <v>85</v>
      </c>
      <c r="BK274" s="243">
        <f>ROUND(I274*H274,2)</f>
        <v>0</v>
      </c>
      <c r="BL274" s="19" t="s">
        <v>249</v>
      </c>
      <c r="BM274" s="242" t="s">
        <v>9218</v>
      </c>
    </row>
    <row r="275" s="2" customFormat="1">
      <c r="A275" s="40"/>
      <c r="B275" s="41"/>
      <c r="C275" s="42"/>
      <c r="D275" s="244" t="s">
        <v>251</v>
      </c>
      <c r="E275" s="42"/>
      <c r="F275" s="245" t="s">
        <v>2950</v>
      </c>
      <c r="G275" s="42"/>
      <c r="H275" s="42"/>
      <c r="I275" s="246"/>
      <c r="J275" s="42"/>
      <c r="K275" s="42"/>
      <c r="L275" s="46"/>
      <c r="M275" s="247"/>
      <c r="N275" s="248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251</v>
      </c>
      <c r="AU275" s="19" t="s">
        <v>87</v>
      </c>
    </row>
    <row r="276" s="2" customFormat="1">
      <c r="A276" s="40"/>
      <c r="B276" s="41"/>
      <c r="C276" s="42"/>
      <c r="D276" s="249" t="s">
        <v>253</v>
      </c>
      <c r="E276" s="42"/>
      <c r="F276" s="250" t="s">
        <v>2951</v>
      </c>
      <c r="G276" s="42"/>
      <c r="H276" s="42"/>
      <c r="I276" s="246"/>
      <c r="J276" s="42"/>
      <c r="K276" s="42"/>
      <c r="L276" s="46"/>
      <c r="M276" s="247"/>
      <c r="N276" s="24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253</v>
      </c>
      <c r="AU276" s="19" t="s">
        <v>87</v>
      </c>
    </row>
    <row r="277" s="2" customFormat="1" ht="16.5" customHeight="1">
      <c r="A277" s="40"/>
      <c r="B277" s="41"/>
      <c r="C277" s="230" t="s">
        <v>389</v>
      </c>
      <c r="D277" s="230" t="s">
        <v>245</v>
      </c>
      <c r="E277" s="231" t="s">
        <v>2952</v>
      </c>
      <c r="F277" s="232" t="s">
        <v>2953</v>
      </c>
      <c r="G277" s="233" t="s">
        <v>298</v>
      </c>
      <c r="H277" s="234">
        <v>-2.2280000000000002</v>
      </c>
      <c r="I277" s="235"/>
      <c r="J277" s="236">
        <f>ROUND(I277*H277,2)</f>
        <v>0</v>
      </c>
      <c r="K277" s="237"/>
      <c r="L277" s="46"/>
      <c r="M277" s="238" t="s">
        <v>1</v>
      </c>
      <c r="N277" s="239" t="s">
        <v>43</v>
      </c>
      <c r="O277" s="93"/>
      <c r="P277" s="240">
        <f>O277*H277</f>
        <v>0</v>
      </c>
      <c r="Q277" s="240">
        <v>0</v>
      </c>
      <c r="R277" s="240">
        <f>Q277*H277</f>
        <v>0</v>
      </c>
      <c r="S277" s="240">
        <v>0</v>
      </c>
      <c r="T277" s="24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42" t="s">
        <v>249</v>
      </c>
      <c r="AT277" s="242" t="s">
        <v>245</v>
      </c>
      <c r="AU277" s="242" t="s">
        <v>87</v>
      </c>
      <c r="AY277" s="19" t="s">
        <v>242</v>
      </c>
      <c r="BE277" s="243">
        <f>IF(N277="základní",J277,0)</f>
        <v>0</v>
      </c>
      <c r="BF277" s="243">
        <f>IF(N277="snížená",J277,0)</f>
        <v>0</v>
      </c>
      <c r="BG277" s="243">
        <f>IF(N277="zákl. přenesená",J277,0)</f>
        <v>0</v>
      </c>
      <c r="BH277" s="243">
        <f>IF(N277="sníž. přenesená",J277,0)</f>
        <v>0</v>
      </c>
      <c r="BI277" s="243">
        <f>IF(N277="nulová",J277,0)</f>
        <v>0</v>
      </c>
      <c r="BJ277" s="19" t="s">
        <v>85</v>
      </c>
      <c r="BK277" s="243">
        <f>ROUND(I277*H277,2)</f>
        <v>0</v>
      </c>
      <c r="BL277" s="19" t="s">
        <v>249</v>
      </c>
      <c r="BM277" s="242" t="s">
        <v>9219</v>
      </c>
    </row>
    <row r="278" s="2" customFormat="1">
      <c r="A278" s="40"/>
      <c r="B278" s="41"/>
      <c r="C278" s="42"/>
      <c r="D278" s="244" t="s">
        <v>251</v>
      </c>
      <c r="E278" s="42"/>
      <c r="F278" s="245" t="s">
        <v>2953</v>
      </c>
      <c r="G278" s="42"/>
      <c r="H278" s="42"/>
      <c r="I278" s="246"/>
      <c r="J278" s="42"/>
      <c r="K278" s="42"/>
      <c r="L278" s="46"/>
      <c r="M278" s="247"/>
      <c r="N278" s="24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251</v>
      </c>
      <c r="AU278" s="19" t="s">
        <v>87</v>
      </c>
    </row>
    <row r="279" s="12" customFormat="1" ht="22.8" customHeight="1">
      <c r="A279" s="12"/>
      <c r="B279" s="214"/>
      <c r="C279" s="215"/>
      <c r="D279" s="216" t="s">
        <v>77</v>
      </c>
      <c r="E279" s="228" t="s">
        <v>1082</v>
      </c>
      <c r="F279" s="228" t="s">
        <v>1083</v>
      </c>
      <c r="G279" s="215"/>
      <c r="H279" s="215"/>
      <c r="I279" s="218"/>
      <c r="J279" s="229">
        <f>BK279</f>
        <v>0</v>
      </c>
      <c r="K279" s="215"/>
      <c r="L279" s="220"/>
      <c r="M279" s="221"/>
      <c r="N279" s="222"/>
      <c r="O279" s="222"/>
      <c r="P279" s="223">
        <f>SUM(P280:P282)</f>
        <v>0</v>
      </c>
      <c r="Q279" s="222"/>
      <c r="R279" s="223">
        <f>SUM(R280:R282)</f>
        <v>0</v>
      </c>
      <c r="S279" s="222"/>
      <c r="T279" s="224">
        <f>SUM(T280:T282)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25" t="s">
        <v>85</v>
      </c>
      <c r="AT279" s="226" t="s">
        <v>77</v>
      </c>
      <c r="AU279" s="226" t="s">
        <v>85</v>
      </c>
      <c r="AY279" s="225" t="s">
        <v>242</v>
      </c>
      <c r="BK279" s="227">
        <f>SUM(BK280:BK282)</f>
        <v>0</v>
      </c>
    </row>
    <row r="280" s="2" customFormat="1" ht="21.75" customHeight="1">
      <c r="A280" s="40"/>
      <c r="B280" s="41"/>
      <c r="C280" s="230" t="s">
        <v>412</v>
      </c>
      <c r="D280" s="230" t="s">
        <v>245</v>
      </c>
      <c r="E280" s="231" t="s">
        <v>2955</v>
      </c>
      <c r="F280" s="232" t="s">
        <v>2956</v>
      </c>
      <c r="G280" s="233" t="s">
        <v>298</v>
      </c>
      <c r="H280" s="234">
        <v>11.154999999999999</v>
      </c>
      <c r="I280" s="235"/>
      <c r="J280" s="236">
        <f>ROUND(I280*H280,2)</f>
        <v>0</v>
      </c>
      <c r="K280" s="237"/>
      <c r="L280" s="46"/>
      <c r="M280" s="238" t="s">
        <v>1</v>
      </c>
      <c r="N280" s="239" t="s">
        <v>43</v>
      </c>
      <c r="O280" s="93"/>
      <c r="P280" s="240">
        <f>O280*H280</f>
        <v>0</v>
      </c>
      <c r="Q280" s="240">
        <v>0</v>
      </c>
      <c r="R280" s="240">
        <f>Q280*H280</f>
        <v>0</v>
      </c>
      <c r="S280" s="240">
        <v>0</v>
      </c>
      <c r="T280" s="24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42" t="s">
        <v>249</v>
      </c>
      <c r="AT280" s="242" t="s">
        <v>245</v>
      </c>
      <c r="AU280" s="242" t="s">
        <v>87</v>
      </c>
      <c r="AY280" s="19" t="s">
        <v>242</v>
      </c>
      <c r="BE280" s="243">
        <f>IF(N280="základní",J280,0)</f>
        <v>0</v>
      </c>
      <c r="BF280" s="243">
        <f>IF(N280="snížená",J280,0)</f>
        <v>0</v>
      </c>
      <c r="BG280" s="243">
        <f>IF(N280="zákl. přenesená",J280,0)</f>
        <v>0</v>
      </c>
      <c r="BH280" s="243">
        <f>IF(N280="sníž. přenesená",J280,0)</f>
        <v>0</v>
      </c>
      <c r="BI280" s="243">
        <f>IF(N280="nulová",J280,0)</f>
        <v>0</v>
      </c>
      <c r="BJ280" s="19" t="s">
        <v>85</v>
      </c>
      <c r="BK280" s="243">
        <f>ROUND(I280*H280,2)</f>
        <v>0</v>
      </c>
      <c r="BL280" s="19" t="s">
        <v>249</v>
      </c>
      <c r="BM280" s="242" t="s">
        <v>9220</v>
      </c>
    </row>
    <row r="281" s="2" customFormat="1">
      <c r="A281" s="40"/>
      <c r="B281" s="41"/>
      <c r="C281" s="42"/>
      <c r="D281" s="244" t="s">
        <v>251</v>
      </c>
      <c r="E281" s="42"/>
      <c r="F281" s="245" t="s">
        <v>2958</v>
      </c>
      <c r="G281" s="42"/>
      <c r="H281" s="42"/>
      <c r="I281" s="246"/>
      <c r="J281" s="42"/>
      <c r="K281" s="42"/>
      <c r="L281" s="46"/>
      <c r="M281" s="247"/>
      <c r="N281" s="24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251</v>
      </c>
      <c r="AU281" s="19" t="s">
        <v>87</v>
      </c>
    </row>
    <row r="282" s="2" customFormat="1">
      <c r="A282" s="40"/>
      <c r="B282" s="41"/>
      <c r="C282" s="42"/>
      <c r="D282" s="249" t="s">
        <v>253</v>
      </c>
      <c r="E282" s="42"/>
      <c r="F282" s="250" t="s">
        <v>2959</v>
      </c>
      <c r="G282" s="42"/>
      <c r="H282" s="42"/>
      <c r="I282" s="246"/>
      <c r="J282" s="42"/>
      <c r="K282" s="42"/>
      <c r="L282" s="46"/>
      <c r="M282" s="247"/>
      <c r="N282" s="24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253</v>
      </c>
      <c r="AU282" s="19" t="s">
        <v>87</v>
      </c>
    </row>
    <row r="283" s="12" customFormat="1" ht="25.92" customHeight="1">
      <c r="A283" s="12"/>
      <c r="B283" s="214"/>
      <c r="C283" s="215"/>
      <c r="D283" s="216" t="s">
        <v>77</v>
      </c>
      <c r="E283" s="217" t="s">
        <v>1090</v>
      </c>
      <c r="F283" s="217" t="s">
        <v>1091</v>
      </c>
      <c r="G283" s="215"/>
      <c r="H283" s="215"/>
      <c r="I283" s="218"/>
      <c r="J283" s="219">
        <f>BK283</f>
        <v>0</v>
      </c>
      <c r="K283" s="215"/>
      <c r="L283" s="220"/>
      <c r="M283" s="221"/>
      <c r="N283" s="222"/>
      <c r="O283" s="222"/>
      <c r="P283" s="223">
        <f>P284+P289+P302+P309+P316</f>
        <v>0</v>
      </c>
      <c r="Q283" s="222"/>
      <c r="R283" s="223">
        <f>R284+R289+R302+R309+R316</f>
        <v>0</v>
      </c>
      <c r="S283" s="222"/>
      <c r="T283" s="224">
        <f>T284+T289+T302+T309+T316</f>
        <v>3.9090000000000003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25" t="s">
        <v>87</v>
      </c>
      <c r="AT283" s="226" t="s">
        <v>77</v>
      </c>
      <c r="AU283" s="226" t="s">
        <v>78</v>
      </c>
      <c r="AY283" s="225" t="s">
        <v>242</v>
      </c>
      <c r="BK283" s="227">
        <f>BK284+BK289+BK302+BK309+BK316</f>
        <v>0</v>
      </c>
    </row>
    <row r="284" s="12" customFormat="1" ht="22.8" customHeight="1">
      <c r="A284" s="12"/>
      <c r="B284" s="214"/>
      <c r="C284" s="215"/>
      <c r="D284" s="216" t="s">
        <v>77</v>
      </c>
      <c r="E284" s="228" t="s">
        <v>1092</v>
      </c>
      <c r="F284" s="228" t="s">
        <v>1093</v>
      </c>
      <c r="G284" s="215"/>
      <c r="H284" s="215"/>
      <c r="I284" s="218"/>
      <c r="J284" s="229">
        <f>BK284</f>
        <v>0</v>
      </c>
      <c r="K284" s="215"/>
      <c r="L284" s="220"/>
      <c r="M284" s="221"/>
      <c r="N284" s="222"/>
      <c r="O284" s="222"/>
      <c r="P284" s="223">
        <f>SUM(P285:P288)</f>
        <v>0</v>
      </c>
      <c r="Q284" s="222"/>
      <c r="R284" s="223">
        <f>SUM(R285:R288)</f>
        <v>0</v>
      </c>
      <c r="S284" s="222"/>
      <c r="T284" s="224">
        <f>SUM(T285:T288)</f>
        <v>0.51700000000000002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25" t="s">
        <v>87</v>
      </c>
      <c r="AT284" s="226" t="s">
        <v>77</v>
      </c>
      <c r="AU284" s="226" t="s">
        <v>85</v>
      </c>
      <c r="AY284" s="225" t="s">
        <v>242</v>
      </c>
      <c r="BK284" s="227">
        <f>SUM(BK285:BK288)</f>
        <v>0</v>
      </c>
    </row>
    <row r="285" s="2" customFormat="1" ht="33" customHeight="1">
      <c r="A285" s="40"/>
      <c r="B285" s="41"/>
      <c r="C285" s="230" t="s">
        <v>1627</v>
      </c>
      <c r="D285" s="230" t="s">
        <v>245</v>
      </c>
      <c r="E285" s="231" t="s">
        <v>2960</v>
      </c>
      <c r="F285" s="232" t="s">
        <v>2961</v>
      </c>
      <c r="G285" s="233" t="s">
        <v>248</v>
      </c>
      <c r="H285" s="234">
        <v>47</v>
      </c>
      <c r="I285" s="235"/>
      <c r="J285" s="236">
        <f>ROUND(I285*H285,2)</f>
        <v>0</v>
      </c>
      <c r="K285" s="237"/>
      <c r="L285" s="46"/>
      <c r="M285" s="238" t="s">
        <v>1</v>
      </c>
      <c r="N285" s="239" t="s">
        <v>43</v>
      </c>
      <c r="O285" s="93"/>
      <c r="P285" s="240">
        <f>O285*H285</f>
        <v>0</v>
      </c>
      <c r="Q285" s="240">
        <v>0</v>
      </c>
      <c r="R285" s="240">
        <f>Q285*H285</f>
        <v>0</v>
      </c>
      <c r="S285" s="240">
        <v>0.010999999999999999</v>
      </c>
      <c r="T285" s="241">
        <f>S285*H285</f>
        <v>0.51700000000000002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42" t="s">
        <v>1096</v>
      </c>
      <c r="AT285" s="242" t="s">
        <v>245</v>
      </c>
      <c r="AU285" s="242" t="s">
        <v>87</v>
      </c>
      <c r="AY285" s="19" t="s">
        <v>242</v>
      </c>
      <c r="BE285" s="243">
        <f>IF(N285="základní",J285,0)</f>
        <v>0</v>
      </c>
      <c r="BF285" s="243">
        <f>IF(N285="snížená",J285,0)</f>
        <v>0</v>
      </c>
      <c r="BG285" s="243">
        <f>IF(N285="zákl. přenesená",J285,0)</f>
        <v>0</v>
      </c>
      <c r="BH285" s="243">
        <f>IF(N285="sníž. přenesená",J285,0)</f>
        <v>0</v>
      </c>
      <c r="BI285" s="243">
        <f>IF(N285="nulová",J285,0)</f>
        <v>0</v>
      </c>
      <c r="BJ285" s="19" t="s">
        <v>85</v>
      </c>
      <c r="BK285" s="243">
        <f>ROUND(I285*H285,2)</f>
        <v>0</v>
      </c>
      <c r="BL285" s="19" t="s">
        <v>1096</v>
      </c>
      <c r="BM285" s="242" t="s">
        <v>9221</v>
      </c>
    </row>
    <row r="286" s="2" customFormat="1">
      <c r="A286" s="40"/>
      <c r="B286" s="41"/>
      <c r="C286" s="42"/>
      <c r="D286" s="244" t="s">
        <v>251</v>
      </c>
      <c r="E286" s="42"/>
      <c r="F286" s="245" t="s">
        <v>2963</v>
      </c>
      <c r="G286" s="42"/>
      <c r="H286" s="42"/>
      <c r="I286" s="246"/>
      <c r="J286" s="42"/>
      <c r="K286" s="42"/>
      <c r="L286" s="46"/>
      <c r="M286" s="247"/>
      <c r="N286" s="24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251</v>
      </c>
      <c r="AU286" s="19" t="s">
        <v>87</v>
      </c>
    </row>
    <row r="287" s="2" customFormat="1">
      <c r="A287" s="40"/>
      <c r="B287" s="41"/>
      <c r="C287" s="42"/>
      <c r="D287" s="249" t="s">
        <v>253</v>
      </c>
      <c r="E287" s="42"/>
      <c r="F287" s="250" t="s">
        <v>2964</v>
      </c>
      <c r="G287" s="42"/>
      <c r="H287" s="42"/>
      <c r="I287" s="246"/>
      <c r="J287" s="42"/>
      <c r="K287" s="42"/>
      <c r="L287" s="46"/>
      <c r="M287" s="247"/>
      <c r="N287" s="248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253</v>
      </c>
      <c r="AU287" s="19" t="s">
        <v>87</v>
      </c>
    </row>
    <row r="288" s="14" customFormat="1">
      <c r="A288" s="14"/>
      <c r="B288" s="261"/>
      <c r="C288" s="262"/>
      <c r="D288" s="244" t="s">
        <v>255</v>
      </c>
      <c r="E288" s="263" t="s">
        <v>1</v>
      </c>
      <c r="F288" s="264" t="s">
        <v>2603</v>
      </c>
      <c r="G288" s="262"/>
      <c r="H288" s="265">
        <v>47</v>
      </c>
      <c r="I288" s="266"/>
      <c r="J288" s="262"/>
      <c r="K288" s="262"/>
      <c r="L288" s="267"/>
      <c r="M288" s="268"/>
      <c r="N288" s="269"/>
      <c r="O288" s="269"/>
      <c r="P288" s="269"/>
      <c r="Q288" s="269"/>
      <c r="R288" s="269"/>
      <c r="S288" s="269"/>
      <c r="T288" s="270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71" t="s">
        <v>255</v>
      </c>
      <c r="AU288" s="271" t="s">
        <v>87</v>
      </c>
      <c r="AV288" s="14" t="s">
        <v>87</v>
      </c>
      <c r="AW288" s="14" t="s">
        <v>36</v>
      </c>
      <c r="AX288" s="14" t="s">
        <v>85</v>
      </c>
      <c r="AY288" s="271" t="s">
        <v>242</v>
      </c>
    </row>
    <row r="289" s="12" customFormat="1" ht="22.8" customHeight="1">
      <c r="A289" s="12"/>
      <c r="B289" s="214"/>
      <c r="C289" s="215"/>
      <c r="D289" s="216" t="s">
        <v>77</v>
      </c>
      <c r="E289" s="228" t="s">
        <v>3005</v>
      </c>
      <c r="F289" s="228" t="s">
        <v>3006</v>
      </c>
      <c r="G289" s="215"/>
      <c r="H289" s="215"/>
      <c r="I289" s="218"/>
      <c r="J289" s="229">
        <f>BK289</f>
        <v>0</v>
      </c>
      <c r="K289" s="215"/>
      <c r="L289" s="220"/>
      <c r="M289" s="221"/>
      <c r="N289" s="222"/>
      <c r="O289" s="222"/>
      <c r="P289" s="223">
        <f>SUM(P290:P301)</f>
        <v>0</v>
      </c>
      <c r="Q289" s="222"/>
      <c r="R289" s="223">
        <f>SUM(R290:R301)</f>
        <v>0</v>
      </c>
      <c r="S289" s="222"/>
      <c r="T289" s="224">
        <f>SUM(T290:T301)</f>
        <v>0.96722000000000008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25" t="s">
        <v>87</v>
      </c>
      <c r="AT289" s="226" t="s">
        <v>77</v>
      </c>
      <c r="AU289" s="226" t="s">
        <v>85</v>
      </c>
      <c r="AY289" s="225" t="s">
        <v>242</v>
      </c>
      <c r="BK289" s="227">
        <f>SUM(BK290:BK301)</f>
        <v>0</v>
      </c>
    </row>
    <row r="290" s="2" customFormat="1" ht="16.5" customHeight="1">
      <c r="A290" s="40"/>
      <c r="B290" s="41"/>
      <c r="C290" s="230" t="s">
        <v>1231</v>
      </c>
      <c r="D290" s="230" t="s">
        <v>245</v>
      </c>
      <c r="E290" s="231" t="s">
        <v>3007</v>
      </c>
      <c r="F290" s="232" t="s">
        <v>3008</v>
      </c>
      <c r="G290" s="233" t="s">
        <v>261</v>
      </c>
      <c r="H290" s="234">
        <v>24</v>
      </c>
      <c r="I290" s="235"/>
      <c r="J290" s="236">
        <f>ROUND(I290*H290,2)</f>
        <v>0</v>
      </c>
      <c r="K290" s="237"/>
      <c r="L290" s="46"/>
      <c r="M290" s="238" t="s">
        <v>1</v>
      </c>
      <c r="N290" s="239" t="s">
        <v>43</v>
      </c>
      <c r="O290" s="93"/>
      <c r="P290" s="240">
        <f>O290*H290</f>
        <v>0</v>
      </c>
      <c r="Q290" s="240">
        <v>0</v>
      </c>
      <c r="R290" s="240">
        <f>Q290*H290</f>
        <v>0</v>
      </c>
      <c r="S290" s="240">
        <v>0.03065</v>
      </c>
      <c r="T290" s="241">
        <f>S290*H290</f>
        <v>0.73560000000000003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42" t="s">
        <v>1096</v>
      </c>
      <c r="AT290" s="242" t="s">
        <v>245</v>
      </c>
      <c r="AU290" s="242" t="s">
        <v>87</v>
      </c>
      <c r="AY290" s="19" t="s">
        <v>242</v>
      </c>
      <c r="BE290" s="243">
        <f>IF(N290="základní",J290,0)</f>
        <v>0</v>
      </c>
      <c r="BF290" s="243">
        <f>IF(N290="snížená",J290,0)</f>
        <v>0</v>
      </c>
      <c r="BG290" s="243">
        <f>IF(N290="zákl. přenesená",J290,0)</f>
        <v>0</v>
      </c>
      <c r="BH290" s="243">
        <f>IF(N290="sníž. přenesená",J290,0)</f>
        <v>0</v>
      </c>
      <c r="BI290" s="243">
        <f>IF(N290="nulová",J290,0)</f>
        <v>0</v>
      </c>
      <c r="BJ290" s="19" t="s">
        <v>85</v>
      </c>
      <c r="BK290" s="243">
        <f>ROUND(I290*H290,2)</f>
        <v>0</v>
      </c>
      <c r="BL290" s="19" t="s">
        <v>1096</v>
      </c>
      <c r="BM290" s="242" t="s">
        <v>9222</v>
      </c>
    </row>
    <row r="291" s="2" customFormat="1">
      <c r="A291" s="40"/>
      <c r="B291" s="41"/>
      <c r="C291" s="42"/>
      <c r="D291" s="244" t="s">
        <v>251</v>
      </c>
      <c r="E291" s="42"/>
      <c r="F291" s="245" t="s">
        <v>3010</v>
      </c>
      <c r="G291" s="42"/>
      <c r="H291" s="42"/>
      <c r="I291" s="246"/>
      <c r="J291" s="42"/>
      <c r="K291" s="42"/>
      <c r="L291" s="46"/>
      <c r="M291" s="247"/>
      <c r="N291" s="24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251</v>
      </c>
      <c r="AU291" s="19" t="s">
        <v>87</v>
      </c>
    </row>
    <row r="292" s="2" customFormat="1">
      <c r="A292" s="40"/>
      <c r="B292" s="41"/>
      <c r="C292" s="42"/>
      <c r="D292" s="249" t="s">
        <v>253</v>
      </c>
      <c r="E292" s="42"/>
      <c r="F292" s="250" t="s">
        <v>3011</v>
      </c>
      <c r="G292" s="42"/>
      <c r="H292" s="42"/>
      <c r="I292" s="246"/>
      <c r="J292" s="42"/>
      <c r="K292" s="42"/>
      <c r="L292" s="46"/>
      <c r="M292" s="247"/>
      <c r="N292" s="24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253</v>
      </c>
      <c r="AU292" s="19" t="s">
        <v>87</v>
      </c>
    </row>
    <row r="293" s="2" customFormat="1" ht="16.5" customHeight="1">
      <c r="A293" s="40"/>
      <c r="B293" s="41"/>
      <c r="C293" s="230" t="s">
        <v>1281</v>
      </c>
      <c r="D293" s="230" t="s">
        <v>245</v>
      </c>
      <c r="E293" s="231" t="s">
        <v>3012</v>
      </c>
      <c r="F293" s="232" t="s">
        <v>3013</v>
      </c>
      <c r="G293" s="233" t="s">
        <v>261</v>
      </c>
      <c r="H293" s="234">
        <v>46</v>
      </c>
      <c r="I293" s="235"/>
      <c r="J293" s="236">
        <f>ROUND(I293*H293,2)</f>
        <v>0</v>
      </c>
      <c r="K293" s="237"/>
      <c r="L293" s="46"/>
      <c r="M293" s="238" t="s">
        <v>1</v>
      </c>
      <c r="N293" s="239" t="s">
        <v>43</v>
      </c>
      <c r="O293" s="93"/>
      <c r="P293" s="240">
        <f>O293*H293</f>
        <v>0</v>
      </c>
      <c r="Q293" s="240">
        <v>0</v>
      </c>
      <c r="R293" s="240">
        <f>Q293*H293</f>
        <v>0</v>
      </c>
      <c r="S293" s="240">
        <v>0.0020999999999999999</v>
      </c>
      <c r="T293" s="241">
        <f>S293*H293</f>
        <v>0.096599999999999991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42" t="s">
        <v>1096</v>
      </c>
      <c r="AT293" s="242" t="s">
        <v>245</v>
      </c>
      <c r="AU293" s="242" t="s">
        <v>87</v>
      </c>
      <c r="AY293" s="19" t="s">
        <v>242</v>
      </c>
      <c r="BE293" s="243">
        <f>IF(N293="základní",J293,0)</f>
        <v>0</v>
      </c>
      <c r="BF293" s="243">
        <f>IF(N293="snížená",J293,0)</f>
        <v>0</v>
      </c>
      <c r="BG293" s="243">
        <f>IF(N293="zákl. přenesená",J293,0)</f>
        <v>0</v>
      </c>
      <c r="BH293" s="243">
        <f>IF(N293="sníž. přenesená",J293,0)</f>
        <v>0</v>
      </c>
      <c r="BI293" s="243">
        <f>IF(N293="nulová",J293,0)</f>
        <v>0</v>
      </c>
      <c r="BJ293" s="19" t="s">
        <v>85</v>
      </c>
      <c r="BK293" s="243">
        <f>ROUND(I293*H293,2)</f>
        <v>0</v>
      </c>
      <c r="BL293" s="19" t="s">
        <v>1096</v>
      </c>
      <c r="BM293" s="242" t="s">
        <v>9223</v>
      </c>
    </row>
    <row r="294" s="2" customFormat="1">
      <c r="A294" s="40"/>
      <c r="B294" s="41"/>
      <c r="C294" s="42"/>
      <c r="D294" s="244" t="s">
        <v>251</v>
      </c>
      <c r="E294" s="42"/>
      <c r="F294" s="245" t="s">
        <v>3015</v>
      </c>
      <c r="G294" s="42"/>
      <c r="H294" s="42"/>
      <c r="I294" s="246"/>
      <c r="J294" s="42"/>
      <c r="K294" s="42"/>
      <c r="L294" s="46"/>
      <c r="M294" s="247"/>
      <c r="N294" s="248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251</v>
      </c>
      <c r="AU294" s="19" t="s">
        <v>87</v>
      </c>
    </row>
    <row r="295" s="2" customFormat="1">
      <c r="A295" s="40"/>
      <c r="B295" s="41"/>
      <c r="C295" s="42"/>
      <c r="D295" s="249" t="s">
        <v>253</v>
      </c>
      <c r="E295" s="42"/>
      <c r="F295" s="250" t="s">
        <v>3016</v>
      </c>
      <c r="G295" s="42"/>
      <c r="H295" s="42"/>
      <c r="I295" s="246"/>
      <c r="J295" s="42"/>
      <c r="K295" s="42"/>
      <c r="L295" s="46"/>
      <c r="M295" s="247"/>
      <c r="N295" s="24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253</v>
      </c>
      <c r="AU295" s="19" t="s">
        <v>87</v>
      </c>
    </row>
    <row r="296" s="2" customFormat="1" ht="16.5" customHeight="1">
      <c r="A296" s="40"/>
      <c r="B296" s="41"/>
      <c r="C296" s="230" t="s">
        <v>1288</v>
      </c>
      <c r="D296" s="230" t="s">
        <v>245</v>
      </c>
      <c r="E296" s="231" t="s">
        <v>3017</v>
      </c>
      <c r="F296" s="232" t="s">
        <v>3018</v>
      </c>
      <c r="G296" s="233" t="s">
        <v>261</v>
      </c>
      <c r="H296" s="234">
        <v>31</v>
      </c>
      <c r="I296" s="235"/>
      <c r="J296" s="236">
        <f>ROUND(I296*H296,2)</f>
        <v>0</v>
      </c>
      <c r="K296" s="237"/>
      <c r="L296" s="46"/>
      <c r="M296" s="238" t="s">
        <v>1</v>
      </c>
      <c r="N296" s="239" t="s">
        <v>43</v>
      </c>
      <c r="O296" s="93"/>
      <c r="P296" s="240">
        <f>O296*H296</f>
        <v>0</v>
      </c>
      <c r="Q296" s="240">
        <v>0</v>
      </c>
      <c r="R296" s="240">
        <f>Q296*H296</f>
        <v>0</v>
      </c>
      <c r="S296" s="240">
        <v>0.00198</v>
      </c>
      <c r="T296" s="241">
        <f>S296*H296</f>
        <v>0.061379999999999997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42" t="s">
        <v>1096</v>
      </c>
      <c r="AT296" s="242" t="s">
        <v>245</v>
      </c>
      <c r="AU296" s="242" t="s">
        <v>87</v>
      </c>
      <c r="AY296" s="19" t="s">
        <v>242</v>
      </c>
      <c r="BE296" s="243">
        <f>IF(N296="základní",J296,0)</f>
        <v>0</v>
      </c>
      <c r="BF296" s="243">
        <f>IF(N296="snížená",J296,0)</f>
        <v>0</v>
      </c>
      <c r="BG296" s="243">
        <f>IF(N296="zákl. přenesená",J296,0)</f>
        <v>0</v>
      </c>
      <c r="BH296" s="243">
        <f>IF(N296="sníž. přenesená",J296,0)</f>
        <v>0</v>
      </c>
      <c r="BI296" s="243">
        <f>IF(N296="nulová",J296,0)</f>
        <v>0</v>
      </c>
      <c r="BJ296" s="19" t="s">
        <v>85</v>
      </c>
      <c r="BK296" s="243">
        <f>ROUND(I296*H296,2)</f>
        <v>0</v>
      </c>
      <c r="BL296" s="19" t="s">
        <v>1096</v>
      </c>
      <c r="BM296" s="242" t="s">
        <v>9224</v>
      </c>
    </row>
    <row r="297" s="2" customFormat="1">
      <c r="A297" s="40"/>
      <c r="B297" s="41"/>
      <c r="C297" s="42"/>
      <c r="D297" s="244" t="s">
        <v>251</v>
      </c>
      <c r="E297" s="42"/>
      <c r="F297" s="245" t="s">
        <v>3020</v>
      </c>
      <c r="G297" s="42"/>
      <c r="H297" s="42"/>
      <c r="I297" s="246"/>
      <c r="J297" s="42"/>
      <c r="K297" s="42"/>
      <c r="L297" s="46"/>
      <c r="M297" s="247"/>
      <c r="N297" s="24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251</v>
      </c>
      <c r="AU297" s="19" t="s">
        <v>87</v>
      </c>
    </row>
    <row r="298" s="2" customFormat="1">
      <c r="A298" s="40"/>
      <c r="B298" s="41"/>
      <c r="C298" s="42"/>
      <c r="D298" s="249" t="s">
        <v>253</v>
      </c>
      <c r="E298" s="42"/>
      <c r="F298" s="250" t="s">
        <v>3021</v>
      </c>
      <c r="G298" s="42"/>
      <c r="H298" s="42"/>
      <c r="I298" s="246"/>
      <c r="J298" s="42"/>
      <c r="K298" s="42"/>
      <c r="L298" s="46"/>
      <c r="M298" s="247"/>
      <c r="N298" s="24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253</v>
      </c>
      <c r="AU298" s="19" t="s">
        <v>87</v>
      </c>
    </row>
    <row r="299" s="2" customFormat="1" ht="16.5" customHeight="1">
      <c r="A299" s="40"/>
      <c r="B299" s="41"/>
      <c r="C299" s="230" t="s">
        <v>405</v>
      </c>
      <c r="D299" s="230" t="s">
        <v>245</v>
      </c>
      <c r="E299" s="231" t="s">
        <v>3022</v>
      </c>
      <c r="F299" s="232" t="s">
        <v>3023</v>
      </c>
      <c r="G299" s="233" t="s">
        <v>261</v>
      </c>
      <c r="H299" s="234">
        <v>28</v>
      </c>
      <c r="I299" s="235"/>
      <c r="J299" s="236">
        <f>ROUND(I299*H299,2)</f>
        <v>0</v>
      </c>
      <c r="K299" s="237"/>
      <c r="L299" s="46"/>
      <c r="M299" s="238" t="s">
        <v>1</v>
      </c>
      <c r="N299" s="239" t="s">
        <v>43</v>
      </c>
      <c r="O299" s="93"/>
      <c r="P299" s="240">
        <f>O299*H299</f>
        <v>0</v>
      </c>
      <c r="Q299" s="240">
        <v>0</v>
      </c>
      <c r="R299" s="240">
        <f>Q299*H299</f>
        <v>0</v>
      </c>
      <c r="S299" s="240">
        <v>0.00263</v>
      </c>
      <c r="T299" s="241">
        <f>S299*H299</f>
        <v>0.073639999999999997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42" t="s">
        <v>1096</v>
      </c>
      <c r="AT299" s="242" t="s">
        <v>245</v>
      </c>
      <c r="AU299" s="242" t="s">
        <v>87</v>
      </c>
      <c r="AY299" s="19" t="s">
        <v>242</v>
      </c>
      <c r="BE299" s="243">
        <f>IF(N299="základní",J299,0)</f>
        <v>0</v>
      </c>
      <c r="BF299" s="243">
        <f>IF(N299="snížená",J299,0)</f>
        <v>0</v>
      </c>
      <c r="BG299" s="243">
        <f>IF(N299="zákl. přenesená",J299,0)</f>
        <v>0</v>
      </c>
      <c r="BH299" s="243">
        <f>IF(N299="sníž. přenesená",J299,0)</f>
        <v>0</v>
      </c>
      <c r="BI299" s="243">
        <f>IF(N299="nulová",J299,0)</f>
        <v>0</v>
      </c>
      <c r="BJ299" s="19" t="s">
        <v>85</v>
      </c>
      <c r="BK299" s="243">
        <f>ROUND(I299*H299,2)</f>
        <v>0</v>
      </c>
      <c r="BL299" s="19" t="s">
        <v>1096</v>
      </c>
      <c r="BM299" s="242" t="s">
        <v>9225</v>
      </c>
    </row>
    <row r="300" s="2" customFormat="1">
      <c r="A300" s="40"/>
      <c r="B300" s="41"/>
      <c r="C300" s="42"/>
      <c r="D300" s="244" t="s">
        <v>251</v>
      </c>
      <c r="E300" s="42"/>
      <c r="F300" s="245" t="s">
        <v>3025</v>
      </c>
      <c r="G300" s="42"/>
      <c r="H300" s="42"/>
      <c r="I300" s="246"/>
      <c r="J300" s="42"/>
      <c r="K300" s="42"/>
      <c r="L300" s="46"/>
      <c r="M300" s="247"/>
      <c r="N300" s="24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251</v>
      </c>
      <c r="AU300" s="19" t="s">
        <v>87</v>
      </c>
    </row>
    <row r="301" s="2" customFormat="1">
      <c r="A301" s="40"/>
      <c r="B301" s="41"/>
      <c r="C301" s="42"/>
      <c r="D301" s="249" t="s">
        <v>253</v>
      </c>
      <c r="E301" s="42"/>
      <c r="F301" s="250" t="s">
        <v>3026</v>
      </c>
      <c r="G301" s="42"/>
      <c r="H301" s="42"/>
      <c r="I301" s="246"/>
      <c r="J301" s="42"/>
      <c r="K301" s="42"/>
      <c r="L301" s="46"/>
      <c r="M301" s="247"/>
      <c r="N301" s="248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253</v>
      </c>
      <c r="AU301" s="19" t="s">
        <v>87</v>
      </c>
    </row>
    <row r="302" s="12" customFormat="1" ht="22.8" customHeight="1">
      <c r="A302" s="12"/>
      <c r="B302" s="214"/>
      <c r="C302" s="215"/>
      <c r="D302" s="216" t="s">
        <v>77</v>
      </c>
      <c r="E302" s="228" t="s">
        <v>3027</v>
      </c>
      <c r="F302" s="228" t="s">
        <v>3028</v>
      </c>
      <c r="G302" s="215"/>
      <c r="H302" s="215"/>
      <c r="I302" s="218"/>
      <c r="J302" s="229">
        <f>BK302</f>
        <v>0</v>
      </c>
      <c r="K302" s="215"/>
      <c r="L302" s="220"/>
      <c r="M302" s="221"/>
      <c r="N302" s="222"/>
      <c r="O302" s="222"/>
      <c r="P302" s="223">
        <f>SUM(P303:P308)</f>
        <v>0</v>
      </c>
      <c r="Q302" s="222"/>
      <c r="R302" s="223">
        <f>SUM(R303:R308)</f>
        <v>0</v>
      </c>
      <c r="S302" s="222"/>
      <c r="T302" s="224">
        <f>SUM(T303:T308)</f>
        <v>0.77778000000000003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25" t="s">
        <v>87</v>
      </c>
      <c r="AT302" s="226" t="s">
        <v>77</v>
      </c>
      <c r="AU302" s="226" t="s">
        <v>85</v>
      </c>
      <c r="AY302" s="225" t="s">
        <v>242</v>
      </c>
      <c r="BK302" s="227">
        <f>SUM(BK303:BK308)</f>
        <v>0</v>
      </c>
    </row>
    <row r="303" s="2" customFormat="1" ht="24.15" customHeight="1">
      <c r="A303" s="40"/>
      <c r="B303" s="41"/>
      <c r="C303" s="230" t="s">
        <v>356</v>
      </c>
      <c r="D303" s="230" t="s">
        <v>245</v>
      </c>
      <c r="E303" s="231" t="s">
        <v>3029</v>
      </c>
      <c r="F303" s="232" t="s">
        <v>3030</v>
      </c>
      <c r="G303" s="233" t="s">
        <v>261</v>
      </c>
      <c r="H303" s="234">
        <v>60</v>
      </c>
      <c r="I303" s="235"/>
      <c r="J303" s="236">
        <f>ROUND(I303*H303,2)</f>
        <v>0</v>
      </c>
      <c r="K303" s="237"/>
      <c r="L303" s="46"/>
      <c r="M303" s="238" t="s">
        <v>1</v>
      </c>
      <c r="N303" s="239" t="s">
        <v>43</v>
      </c>
      <c r="O303" s="93"/>
      <c r="P303" s="240">
        <f>O303*H303</f>
        <v>0</v>
      </c>
      <c r="Q303" s="240">
        <v>0</v>
      </c>
      <c r="R303" s="240">
        <f>Q303*H303</f>
        <v>0</v>
      </c>
      <c r="S303" s="240">
        <v>0.01102</v>
      </c>
      <c r="T303" s="241">
        <f>S303*H303</f>
        <v>0.66120000000000001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42" t="s">
        <v>1096</v>
      </c>
      <c r="AT303" s="242" t="s">
        <v>245</v>
      </c>
      <c r="AU303" s="242" t="s">
        <v>87</v>
      </c>
      <c r="AY303" s="19" t="s">
        <v>242</v>
      </c>
      <c r="BE303" s="243">
        <f>IF(N303="základní",J303,0)</f>
        <v>0</v>
      </c>
      <c r="BF303" s="243">
        <f>IF(N303="snížená",J303,0)</f>
        <v>0</v>
      </c>
      <c r="BG303" s="243">
        <f>IF(N303="zákl. přenesená",J303,0)</f>
        <v>0</v>
      </c>
      <c r="BH303" s="243">
        <f>IF(N303="sníž. přenesená",J303,0)</f>
        <v>0</v>
      </c>
      <c r="BI303" s="243">
        <f>IF(N303="nulová",J303,0)</f>
        <v>0</v>
      </c>
      <c r="BJ303" s="19" t="s">
        <v>85</v>
      </c>
      <c r="BK303" s="243">
        <f>ROUND(I303*H303,2)</f>
        <v>0</v>
      </c>
      <c r="BL303" s="19" t="s">
        <v>1096</v>
      </c>
      <c r="BM303" s="242" t="s">
        <v>9226</v>
      </c>
    </row>
    <row r="304" s="2" customFormat="1">
      <c r="A304" s="40"/>
      <c r="B304" s="41"/>
      <c r="C304" s="42"/>
      <c r="D304" s="244" t="s">
        <v>251</v>
      </c>
      <c r="E304" s="42"/>
      <c r="F304" s="245" t="s">
        <v>3032</v>
      </c>
      <c r="G304" s="42"/>
      <c r="H304" s="42"/>
      <c r="I304" s="246"/>
      <c r="J304" s="42"/>
      <c r="K304" s="42"/>
      <c r="L304" s="46"/>
      <c r="M304" s="247"/>
      <c r="N304" s="24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251</v>
      </c>
      <c r="AU304" s="19" t="s">
        <v>87</v>
      </c>
    </row>
    <row r="305" s="2" customFormat="1">
      <c r="A305" s="40"/>
      <c r="B305" s="41"/>
      <c r="C305" s="42"/>
      <c r="D305" s="249" t="s">
        <v>253</v>
      </c>
      <c r="E305" s="42"/>
      <c r="F305" s="250" t="s">
        <v>3033</v>
      </c>
      <c r="G305" s="42"/>
      <c r="H305" s="42"/>
      <c r="I305" s="246"/>
      <c r="J305" s="42"/>
      <c r="K305" s="42"/>
      <c r="L305" s="46"/>
      <c r="M305" s="247"/>
      <c r="N305" s="24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253</v>
      </c>
      <c r="AU305" s="19" t="s">
        <v>87</v>
      </c>
    </row>
    <row r="306" s="2" customFormat="1" ht="21.75" customHeight="1">
      <c r="A306" s="40"/>
      <c r="B306" s="41"/>
      <c r="C306" s="230" t="s">
        <v>364</v>
      </c>
      <c r="D306" s="230" t="s">
        <v>245</v>
      </c>
      <c r="E306" s="231" t="s">
        <v>3034</v>
      </c>
      <c r="F306" s="232" t="s">
        <v>3035</v>
      </c>
      <c r="G306" s="233" t="s">
        <v>261</v>
      </c>
      <c r="H306" s="234">
        <v>402</v>
      </c>
      <c r="I306" s="235"/>
      <c r="J306" s="236">
        <f>ROUND(I306*H306,2)</f>
        <v>0</v>
      </c>
      <c r="K306" s="237"/>
      <c r="L306" s="46"/>
      <c r="M306" s="238" t="s">
        <v>1</v>
      </c>
      <c r="N306" s="239" t="s">
        <v>43</v>
      </c>
      <c r="O306" s="93"/>
      <c r="P306" s="240">
        <f>O306*H306</f>
        <v>0</v>
      </c>
      <c r="Q306" s="240">
        <v>0</v>
      </c>
      <c r="R306" s="240">
        <f>Q306*H306</f>
        <v>0</v>
      </c>
      <c r="S306" s="240">
        <v>0.00029</v>
      </c>
      <c r="T306" s="241">
        <f>S306*H306</f>
        <v>0.11658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42" t="s">
        <v>1096</v>
      </c>
      <c r="AT306" s="242" t="s">
        <v>245</v>
      </c>
      <c r="AU306" s="242" t="s">
        <v>87</v>
      </c>
      <c r="AY306" s="19" t="s">
        <v>242</v>
      </c>
      <c r="BE306" s="243">
        <f>IF(N306="základní",J306,0)</f>
        <v>0</v>
      </c>
      <c r="BF306" s="243">
        <f>IF(N306="snížená",J306,0)</f>
        <v>0</v>
      </c>
      <c r="BG306" s="243">
        <f>IF(N306="zákl. přenesená",J306,0)</f>
        <v>0</v>
      </c>
      <c r="BH306" s="243">
        <f>IF(N306="sníž. přenesená",J306,0)</f>
        <v>0</v>
      </c>
      <c r="BI306" s="243">
        <f>IF(N306="nulová",J306,0)</f>
        <v>0</v>
      </c>
      <c r="BJ306" s="19" t="s">
        <v>85</v>
      </c>
      <c r="BK306" s="243">
        <f>ROUND(I306*H306,2)</f>
        <v>0</v>
      </c>
      <c r="BL306" s="19" t="s">
        <v>1096</v>
      </c>
      <c r="BM306" s="242" t="s">
        <v>9227</v>
      </c>
    </row>
    <row r="307" s="2" customFormat="1">
      <c r="A307" s="40"/>
      <c r="B307" s="41"/>
      <c r="C307" s="42"/>
      <c r="D307" s="244" t="s">
        <v>251</v>
      </c>
      <c r="E307" s="42"/>
      <c r="F307" s="245" t="s">
        <v>3037</v>
      </c>
      <c r="G307" s="42"/>
      <c r="H307" s="42"/>
      <c r="I307" s="246"/>
      <c r="J307" s="42"/>
      <c r="K307" s="42"/>
      <c r="L307" s="46"/>
      <c r="M307" s="247"/>
      <c r="N307" s="24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251</v>
      </c>
      <c r="AU307" s="19" t="s">
        <v>87</v>
      </c>
    </row>
    <row r="308" s="2" customFormat="1">
      <c r="A308" s="40"/>
      <c r="B308" s="41"/>
      <c r="C308" s="42"/>
      <c r="D308" s="249" t="s">
        <v>253</v>
      </c>
      <c r="E308" s="42"/>
      <c r="F308" s="250" t="s">
        <v>3038</v>
      </c>
      <c r="G308" s="42"/>
      <c r="H308" s="42"/>
      <c r="I308" s="246"/>
      <c r="J308" s="42"/>
      <c r="K308" s="42"/>
      <c r="L308" s="46"/>
      <c r="M308" s="247"/>
      <c r="N308" s="24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253</v>
      </c>
      <c r="AU308" s="19" t="s">
        <v>87</v>
      </c>
    </row>
    <row r="309" s="12" customFormat="1" ht="22.8" customHeight="1">
      <c r="A309" s="12"/>
      <c r="B309" s="214"/>
      <c r="C309" s="215"/>
      <c r="D309" s="216" t="s">
        <v>77</v>
      </c>
      <c r="E309" s="228" t="s">
        <v>1449</v>
      </c>
      <c r="F309" s="228" t="s">
        <v>1450</v>
      </c>
      <c r="G309" s="215"/>
      <c r="H309" s="215"/>
      <c r="I309" s="218"/>
      <c r="J309" s="229">
        <f>BK309</f>
        <v>0</v>
      </c>
      <c r="K309" s="215"/>
      <c r="L309" s="220"/>
      <c r="M309" s="221"/>
      <c r="N309" s="222"/>
      <c r="O309" s="222"/>
      <c r="P309" s="223">
        <f>SUM(P310:P315)</f>
        <v>0</v>
      </c>
      <c r="Q309" s="222"/>
      <c r="R309" s="223">
        <f>SUM(R310:R315)</f>
        <v>0</v>
      </c>
      <c r="S309" s="222"/>
      <c r="T309" s="224">
        <f>SUM(T310:T315)</f>
        <v>0.81600000000000006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25" t="s">
        <v>87</v>
      </c>
      <c r="AT309" s="226" t="s">
        <v>77</v>
      </c>
      <c r="AU309" s="226" t="s">
        <v>85</v>
      </c>
      <c r="AY309" s="225" t="s">
        <v>242</v>
      </c>
      <c r="BK309" s="227">
        <f>SUM(BK310:BK315)</f>
        <v>0</v>
      </c>
    </row>
    <row r="310" s="2" customFormat="1" ht="24.15" customHeight="1">
      <c r="A310" s="40"/>
      <c r="B310" s="41"/>
      <c r="C310" s="230" t="s">
        <v>1067</v>
      </c>
      <c r="D310" s="230" t="s">
        <v>245</v>
      </c>
      <c r="E310" s="231" t="s">
        <v>3319</v>
      </c>
      <c r="F310" s="232" t="s">
        <v>3320</v>
      </c>
      <c r="G310" s="233" t="s">
        <v>359</v>
      </c>
      <c r="H310" s="234">
        <v>34</v>
      </c>
      <c r="I310" s="235"/>
      <c r="J310" s="236">
        <f>ROUND(I310*H310,2)</f>
        <v>0</v>
      </c>
      <c r="K310" s="237"/>
      <c r="L310" s="46"/>
      <c r="M310" s="238" t="s">
        <v>1</v>
      </c>
      <c r="N310" s="239" t="s">
        <v>43</v>
      </c>
      <c r="O310" s="93"/>
      <c r="P310" s="240">
        <f>O310*H310</f>
        <v>0</v>
      </c>
      <c r="Q310" s="240">
        <v>0</v>
      </c>
      <c r="R310" s="240">
        <f>Q310*H310</f>
        <v>0</v>
      </c>
      <c r="S310" s="240">
        <v>0.024</v>
      </c>
      <c r="T310" s="241">
        <f>S310*H310</f>
        <v>0.81600000000000006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42" t="s">
        <v>1096</v>
      </c>
      <c r="AT310" s="242" t="s">
        <v>245</v>
      </c>
      <c r="AU310" s="242" t="s">
        <v>87</v>
      </c>
      <c r="AY310" s="19" t="s">
        <v>242</v>
      </c>
      <c r="BE310" s="243">
        <f>IF(N310="základní",J310,0)</f>
        <v>0</v>
      </c>
      <c r="BF310" s="243">
        <f>IF(N310="snížená",J310,0)</f>
        <v>0</v>
      </c>
      <c r="BG310" s="243">
        <f>IF(N310="zákl. přenesená",J310,0)</f>
        <v>0</v>
      </c>
      <c r="BH310" s="243">
        <f>IF(N310="sníž. přenesená",J310,0)</f>
        <v>0</v>
      </c>
      <c r="BI310" s="243">
        <f>IF(N310="nulová",J310,0)</f>
        <v>0</v>
      </c>
      <c r="BJ310" s="19" t="s">
        <v>85</v>
      </c>
      <c r="BK310" s="243">
        <f>ROUND(I310*H310,2)</f>
        <v>0</v>
      </c>
      <c r="BL310" s="19" t="s">
        <v>1096</v>
      </c>
      <c r="BM310" s="242" t="s">
        <v>9228</v>
      </c>
    </row>
    <row r="311" s="2" customFormat="1">
      <c r="A311" s="40"/>
      <c r="B311" s="41"/>
      <c r="C311" s="42"/>
      <c r="D311" s="244" t="s">
        <v>251</v>
      </c>
      <c r="E311" s="42"/>
      <c r="F311" s="245" t="s">
        <v>3322</v>
      </c>
      <c r="G311" s="42"/>
      <c r="H311" s="42"/>
      <c r="I311" s="246"/>
      <c r="J311" s="42"/>
      <c r="K311" s="42"/>
      <c r="L311" s="46"/>
      <c r="M311" s="247"/>
      <c r="N311" s="24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251</v>
      </c>
      <c r="AU311" s="19" t="s">
        <v>87</v>
      </c>
    </row>
    <row r="312" s="2" customFormat="1">
      <c r="A312" s="40"/>
      <c r="B312" s="41"/>
      <c r="C312" s="42"/>
      <c r="D312" s="249" t="s">
        <v>253</v>
      </c>
      <c r="E312" s="42"/>
      <c r="F312" s="250" t="s">
        <v>3323</v>
      </c>
      <c r="G312" s="42"/>
      <c r="H312" s="42"/>
      <c r="I312" s="246"/>
      <c r="J312" s="42"/>
      <c r="K312" s="42"/>
      <c r="L312" s="46"/>
      <c r="M312" s="247"/>
      <c r="N312" s="24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253</v>
      </c>
      <c r="AU312" s="19" t="s">
        <v>87</v>
      </c>
    </row>
    <row r="313" s="14" customFormat="1">
      <c r="A313" s="14"/>
      <c r="B313" s="261"/>
      <c r="C313" s="262"/>
      <c r="D313" s="244" t="s">
        <v>255</v>
      </c>
      <c r="E313" s="263" t="s">
        <v>1</v>
      </c>
      <c r="F313" s="264" t="s">
        <v>3324</v>
      </c>
      <c r="G313" s="262"/>
      <c r="H313" s="265">
        <v>6</v>
      </c>
      <c r="I313" s="266"/>
      <c r="J313" s="262"/>
      <c r="K313" s="262"/>
      <c r="L313" s="267"/>
      <c r="M313" s="268"/>
      <c r="N313" s="269"/>
      <c r="O313" s="269"/>
      <c r="P313" s="269"/>
      <c r="Q313" s="269"/>
      <c r="R313" s="269"/>
      <c r="S313" s="269"/>
      <c r="T313" s="270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71" t="s">
        <v>255</v>
      </c>
      <c r="AU313" s="271" t="s">
        <v>87</v>
      </c>
      <c r="AV313" s="14" t="s">
        <v>87</v>
      </c>
      <c r="AW313" s="14" t="s">
        <v>36</v>
      </c>
      <c r="AX313" s="14" t="s">
        <v>78</v>
      </c>
      <c r="AY313" s="271" t="s">
        <v>242</v>
      </c>
    </row>
    <row r="314" s="14" customFormat="1">
      <c r="A314" s="14"/>
      <c r="B314" s="261"/>
      <c r="C314" s="262"/>
      <c r="D314" s="244" t="s">
        <v>255</v>
      </c>
      <c r="E314" s="263" t="s">
        <v>1</v>
      </c>
      <c r="F314" s="264" t="s">
        <v>3325</v>
      </c>
      <c r="G314" s="262"/>
      <c r="H314" s="265">
        <v>28</v>
      </c>
      <c r="I314" s="266"/>
      <c r="J314" s="262"/>
      <c r="K314" s="262"/>
      <c r="L314" s="267"/>
      <c r="M314" s="268"/>
      <c r="N314" s="269"/>
      <c r="O314" s="269"/>
      <c r="P314" s="269"/>
      <c r="Q314" s="269"/>
      <c r="R314" s="269"/>
      <c r="S314" s="269"/>
      <c r="T314" s="270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71" t="s">
        <v>255</v>
      </c>
      <c r="AU314" s="271" t="s">
        <v>87</v>
      </c>
      <c r="AV314" s="14" t="s">
        <v>87</v>
      </c>
      <c r="AW314" s="14" t="s">
        <v>36</v>
      </c>
      <c r="AX314" s="14" t="s">
        <v>78</v>
      </c>
      <c r="AY314" s="271" t="s">
        <v>242</v>
      </c>
    </row>
    <row r="315" s="15" customFormat="1">
      <c r="A315" s="15"/>
      <c r="B315" s="272"/>
      <c r="C315" s="273"/>
      <c r="D315" s="244" t="s">
        <v>255</v>
      </c>
      <c r="E315" s="274" t="s">
        <v>1</v>
      </c>
      <c r="F315" s="275" t="s">
        <v>268</v>
      </c>
      <c r="G315" s="273"/>
      <c r="H315" s="276">
        <v>34</v>
      </c>
      <c r="I315" s="277"/>
      <c r="J315" s="273"/>
      <c r="K315" s="273"/>
      <c r="L315" s="278"/>
      <c r="M315" s="279"/>
      <c r="N315" s="280"/>
      <c r="O315" s="280"/>
      <c r="P315" s="280"/>
      <c r="Q315" s="280"/>
      <c r="R315" s="280"/>
      <c r="S315" s="280"/>
      <c r="T315" s="281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82" t="s">
        <v>255</v>
      </c>
      <c r="AU315" s="282" t="s">
        <v>87</v>
      </c>
      <c r="AV315" s="15" t="s">
        <v>249</v>
      </c>
      <c r="AW315" s="15" t="s">
        <v>36</v>
      </c>
      <c r="AX315" s="15" t="s">
        <v>85</v>
      </c>
      <c r="AY315" s="282" t="s">
        <v>242</v>
      </c>
    </row>
    <row r="316" s="12" customFormat="1" ht="22.8" customHeight="1">
      <c r="A316" s="12"/>
      <c r="B316" s="214"/>
      <c r="C316" s="215"/>
      <c r="D316" s="216" t="s">
        <v>77</v>
      </c>
      <c r="E316" s="228" t="s">
        <v>1716</v>
      </c>
      <c r="F316" s="228" t="s">
        <v>1717</v>
      </c>
      <c r="G316" s="215"/>
      <c r="H316" s="215"/>
      <c r="I316" s="218"/>
      <c r="J316" s="229">
        <f>BK316</f>
        <v>0</v>
      </c>
      <c r="K316" s="215"/>
      <c r="L316" s="220"/>
      <c r="M316" s="221"/>
      <c r="N316" s="222"/>
      <c r="O316" s="222"/>
      <c r="P316" s="223">
        <f>SUM(P317:P326)</f>
        <v>0</v>
      </c>
      <c r="Q316" s="222"/>
      <c r="R316" s="223">
        <f>SUM(R317:R326)</f>
        <v>0</v>
      </c>
      <c r="S316" s="222"/>
      <c r="T316" s="224">
        <f>SUM(T317:T326)</f>
        <v>0.83099999999999996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25" t="s">
        <v>87</v>
      </c>
      <c r="AT316" s="226" t="s">
        <v>77</v>
      </c>
      <c r="AU316" s="226" t="s">
        <v>85</v>
      </c>
      <c r="AY316" s="225" t="s">
        <v>242</v>
      </c>
      <c r="BK316" s="227">
        <f>SUM(BK317:BK326)</f>
        <v>0</v>
      </c>
    </row>
    <row r="317" s="2" customFormat="1" ht="21.75" customHeight="1">
      <c r="A317" s="40"/>
      <c r="B317" s="41"/>
      <c r="C317" s="230" t="s">
        <v>1691</v>
      </c>
      <c r="D317" s="230" t="s">
        <v>245</v>
      </c>
      <c r="E317" s="231" t="s">
        <v>3346</v>
      </c>
      <c r="F317" s="232" t="s">
        <v>3347</v>
      </c>
      <c r="G317" s="233" t="s">
        <v>359</v>
      </c>
      <c r="H317" s="234">
        <v>34</v>
      </c>
      <c r="I317" s="235"/>
      <c r="J317" s="236">
        <f>ROUND(I317*H317,2)</f>
        <v>0</v>
      </c>
      <c r="K317" s="237"/>
      <c r="L317" s="46"/>
      <c r="M317" s="238" t="s">
        <v>1</v>
      </c>
      <c r="N317" s="239" t="s">
        <v>43</v>
      </c>
      <c r="O317" s="93"/>
      <c r="P317" s="240">
        <f>O317*H317</f>
        <v>0</v>
      </c>
      <c r="Q317" s="240">
        <v>0</v>
      </c>
      <c r="R317" s="240">
        <f>Q317*H317</f>
        <v>0</v>
      </c>
      <c r="S317" s="240">
        <v>0.012999999999999999</v>
      </c>
      <c r="T317" s="241">
        <f>S317*H317</f>
        <v>0.442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42" t="s">
        <v>1096</v>
      </c>
      <c r="AT317" s="242" t="s">
        <v>245</v>
      </c>
      <c r="AU317" s="242" t="s">
        <v>87</v>
      </c>
      <c r="AY317" s="19" t="s">
        <v>242</v>
      </c>
      <c r="BE317" s="243">
        <f>IF(N317="základní",J317,0)</f>
        <v>0</v>
      </c>
      <c r="BF317" s="243">
        <f>IF(N317="snížená",J317,0)</f>
        <v>0</v>
      </c>
      <c r="BG317" s="243">
        <f>IF(N317="zákl. přenesená",J317,0)</f>
        <v>0</v>
      </c>
      <c r="BH317" s="243">
        <f>IF(N317="sníž. přenesená",J317,0)</f>
        <v>0</v>
      </c>
      <c r="BI317" s="243">
        <f>IF(N317="nulová",J317,0)</f>
        <v>0</v>
      </c>
      <c r="BJ317" s="19" t="s">
        <v>85</v>
      </c>
      <c r="BK317" s="243">
        <f>ROUND(I317*H317,2)</f>
        <v>0</v>
      </c>
      <c r="BL317" s="19" t="s">
        <v>1096</v>
      </c>
      <c r="BM317" s="242" t="s">
        <v>9229</v>
      </c>
    </row>
    <row r="318" s="2" customFormat="1">
      <c r="A318" s="40"/>
      <c r="B318" s="41"/>
      <c r="C318" s="42"/>
      <c r="D318" s="244" t="s">
        <v>251</v>
      </c>
      <c r="E318" s="42"/>
      <c r="F318" s="245" t="s">
        <v>3349</v>
      </c>
      <c r="G318" s="42"/>
      <c r="H318" s="42"/>
      <c r="I318" s="246"/>
      <c r="J318" s="42"/>
      <c r="K318" s="42"/>
      <c r="L318" s="46"/>
      <c r="M318" s="247"/>
      <c r="N318" s="24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251</v>
      </c>
      <c r="AU318" s="19" t="s">
        <v>87</v>
      </c>
    </row>
    <row r="319" s="2" customFormat="1">
      <c r="A319" s="40"/>
      <c r="B319" s="41"/>
      <c r="C319" s="42"/>
      <c r="D319" s="249" t="s">
        <v>253</v>
      </c>
      <c r="E319" s="42"/>
      <c r="F319" s="250" t="s">
        <v>3350</v>
      </c>
      <c r="G319" s="42"/>
      <c r="H319" s="42"/>
      <c r="I319" s="246"/>
      <c r="J319" s="42"/>
      <c r="K319" s="42"/>
      <c r="L319" s="46"/>
      <c r="M319" s="247"/>
      <c r="N319" s="248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253</v>
      </c>
      <c r="AU319" s="19" t="s">
        <v>87</v>
      </c>
    </row>
    <row r="320" s="14" customFormat="1">
      <c r="A320" s="14"/>
      <c r="B320" s="261"/>
      <c r="C320" s="262"/>
      <c r="D320" s="244" t="s">
        <v>255</v>
      </c>
      <c r="E320" s="263" t="s">
        <v>1</v>
      </c>
      <c r="F320" s="264" t="s">
        <v>3351</v>
      </c>
      <c r="G320" s="262"/>
      <c r="H320" s="265">
        <v>6</v>
      </c>
      <c r="I320" s="266"/>
      <c r="J320" s="262"/>
      <c r="K320" s="262"/>
      <c r="L320" s="267"/>
      <c r="M320" s="268"/>
      <c r="N320" s="269"/>
      <c r="O320" s="269"/>
      <c r="P320" s="269"/>
      <c r="Q320" s="269"/>
      <c r="R320" s="269"/>
      <c r="S320" s="269"/>
      <c r="T320" s="270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71" t="s">
        <v>255</v>
      </c>
      <c r="AU320" s="271" t="s">
        <v>87</v>
      </c>
      <c r="AV320" s="14" t="s">
        <v>87</v>
      </c>
      <c r="AW320" s="14" t="s">
        <v>36</v>
      </c>
      <c r="AX320" s="14" t="s">
        <v>78</v>
      </c>
      <c r="AY320" s="271" t="s">
        <v>242</v>
      </c>
    </row>
    <row r="321" s="14" customFormat="1">
      <c r="A321" s="14"/>
      <c r="B321" s="261"/>
      <c r="C321" s="262"/>
      <c r="D321" s="244" t="s">
        <v>255</v>
      </c>
      <c r="E321" s="263" t="s">
        <v>1</v>
      </c>
      <c r="F321" s="264" t="s">
        <v>3325</v>
      </c>
      <c r="G321" s="262"/>
      <c r="H321" s="265">
        <v>28</v>
      </c>
      <c r="I321" s="266"/>
      <c r="J321" s="262"/>
      <c r="K321" s="262"/>
      <c r="L321" s="267"/>
      <c r="M321" s="268"/>
      <c r="N321" s="269"/>
      <c r="O321" s="269"/>
      <c r="P321" s="269"/>
      <c r="Q321" s="269"/>
      <c r="R321" s="269"/>
      <c r="S321" s="269"/>
      <c r="T321" s="270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71" t="s">
        <v>255</v>
      </c>
      <c r="AU321" s="271" t="s">
        <v>87</v>
      </c>
      <c r="AV321" s="14" t="s">
        <v>87</v>
      </c>
      <c r="AW321" s="14" t="s">
        <v>36</v>
      </c>
      <c r="AX321" s="14" t="s">
        <v>78</v>
      </c>
      <c r="AY321" s="271" t="s">
        <v>242</v>
      </c>
    </row>
    <row r="322" s="15" customFormat="1">
      <c r="A322" s="15"/>
      <c r="B322" s="272"/>
      <c r="C322" s="273"/>
      <c r="D322" s="244" t="s">
        <v>255</v>
      </c>
      <c r="E322" s="274" t="s">
        <v>1</v>
      </c>
      <c r="F322" s="275" t="s">
        <v>268</v>
      </c>
      <c r="G322" s="273"/>
      <c r="H322" s="276">
        <v>34</v>
      </c>
      <c r="I322" s="277"/>
      <c r="J322" s="273"/>
      <c r="K322" s="273"/>
      <c r="L322" s="278"/>
      <c r="M322" s="279"/>
      <c r="N322" s="280"/>
      <c r="O322" s="280"/>
      <c r="P322" s="280"/>
      <c r="Q322" s="280"/>
      <c r="R322" s="280"/>
      <c r="S322" s="280"/>
      <c r="T322" s="281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82" t="s">
        <v>255</v>
      </c>
      <c r="AU322" s="282" t="s">
        <v>87</v>
      </c>
      <c r="AV322" s="15" t="s">
        <v>249</v>
      </c>
      <c r="AW322" s="15" t="s">
        <v>36</v>
      </c>
      <c r="AX322" s="15" t="s">
        <v>85</v>
      </c>
      <c r="AY322" s="282" t="s">
        <v>242</v>
      </c>
    </row>
    <row r="323" s="2" customFormat="1" ht="33" customHeight="1">
      <c r="A323" s="40"/>
      <c r="B323" s="41"/>
      <c r="C323" s="230" t="s">
        <v>1697</v>
      </c>
      <c r="D323" s="230" t="s">
        <v>245</v>
      </c>
      <c r="E323" s="231" t="s">
        <v>3353</v>
      </c>
      <c r="F323" s="232" t="s">
        <v>3354</v>
      </c>
      <c r="G323" s="233" t="s">
        <v>1154</v>
      </c>
      <c r="H323" s="234">
        <v>389</v>
      </c>
      <c r="I323" s="235"/>
      <c r="J323" s="236">
        <f>ROUND(I323*H323,2)</f>
        <v>0</v>
      </c>
      <c r="K323" s="237"/>
      <c r="L323" s="46"/>
      <c r="M323" s="238" t="s">
        <v>1</v>
      </c>
      <c r="N323" s="239" t="s">
        <v>43</v>
      </c>
      <c r="O323" s="93"/>
      <c r="P323" s="240">
        <f>O323*H323</f>
        <v>0</v>
      </c>
      <c r="Q323" s="240">
        <v>0</v>
      </c>
      <c r="R323" s="240">
        <f>Q323*H323</f>
        <v>0</v>
      </c>
      <c r="S323" s="240">
        <v>0.001</v>
      </c>
      <c r="T323" s="241">
        <f>S323*H323</f>
        <v>0.38900000000000001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42" t="s">
        <v>1096</v>
      </c>
      <c r="AT323" s="242" t="s">
        <v>245</v>
      </c>
      <c r="AU323" s="242" t="s">
        <v>87</v>
      </c>
      <c r="AY323" s="19" t="s">
        <v>242</v>
      </c>
      <c r="BE323" s="243">
        <f>IF(N323="základní",J323,0)</f>
        <v>0</v>
      </c>
      <c r="BF323" s="243">
        <f>IF(N323="snížená",J323,0)</f>
        <v>0</v>
      </c>
      <c r="BG323" s="243">
        <f>IF(N323="zákl. přenesená",J323,0)</f>
        <v>0</v>
      </c>
      <c r="BH323" s="243">
        <f>IF(N323="sníž. přenesená",J323,0)</f>
        <v>0</v>
      </c>
      <c r="BI323" s="243">
        <f>IF(N323="nulová",J323,0)</f>
        <v>0</v>
      </c>
      <c r="BJ323" s="19" t="s">
        <v>85</v>
      </c>
      <c r="BK323" s="243">
        <f>ROUND(I323*H323,2)</f>
        <v>0</v>
      </c>
      <c r="BL323" s="19" t="s">
        <v>1096</v>
      </c>
      <c r="BM323" s="242" t="s">
        <v>9230</v>
      </c>
    </row>
    <row r="324" s="2" customFormat="1">
      <c r="A324" s="40"/>
      <c r="B324" s="41"/>
      <c r="C324" s="42"/>
      <c r="D324" s="244" t="s">
        <v>251</v>
      </c>
      <c r="E324" s="42"/>
      <c r="F324" s="245" t="s">
        <v>3356</v>
      </c>
      <c r="G324" s="42"/>
      <c r="H324" s="42"/>
      <c r="I324" s="246"/>
      <c r="J324" s="42"/>
      <c r="K324" s="42"/>
      <c r="L324" s="46"/>
      <c r="M324" s="247"/>
      <c r="N324" s="24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251</v>
      </c>
      <c r="AU324" s="19" t="s">
        <v>87</v>
      </c>
    </row>
    <row r="325" s="2" customFormat="1">
      <c r="A325" s="40"/>
      <c r="B325" s="41"/>
      <c r="C325" s="42"/>
      <c r="D325" s="249" t="s">
        <v>253</v>
      </c>
      <c r="E325" s="42"/>
      <c r="F325" s="250" t="s">
        <v>3357</v>
      </c>
      <c r="G325" s="42"/>
      <c r="H325" s="42"/>
      <c r="I325" s="246"/>
      <c r="J325" s="42"/>
      <c r="K325" s="42"/>
      <c r="L325" s="46"/>
      <c r="M325" s="247"/>
      <c r="N325" s="248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253</v>
      </c>
      <c r="AU325" s="19" t="s">
        <v>87</v>
      </c>
    </row>
    <row r="326" s="14" customFormat="1">
      <c r="A326" s="14"/>
      <c r="B326" s="261"/>
      <c r="C326" s="262"/>
      <c r="D326" s="244" t="s">
        <v>255</v>
      </c>
      <c r="E326" s="263" t="s">
        <v>1</v>
      </c>
      <c r="F326" s="264" t="s">
        <v>3358</v>
      </c>
      <c r="G326" s="262"/>
      <c r="H326" s="265">
        <v>389</v>
      </c>
      <c r="I326" s="266"/>
      <c r="J326" s="262"/>
      <c r="K326" s="262"/>
      <c r="L326" s="267"/>
      <c r="M326" s="328"/>
      <c r="N326" s="329"/>
      <c r="O326" s="329"/>
      <c r="P326" s="329"/>
      <c r="Q326" s="329"/>
      <c r="R326" s="329"/>
      <c r="S326" s="329"/>
      <c r="T326" s="330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71" t="s">
        <v>255</v>
      </c>
      <c r="AU326" s="271" t="s">
        <v>87</v>
      </c>
      <c r="AV326" s="14" t="s">
        <v>87</v>
      </c>
      <c r="AW326" s="14" t="s">
        <v>36</v>
      </c>
      <c r="AX326" s="14" t="s">
        <v>85</v>
      </c>
      <c r="AY326" s="271" t="s">
        <v>242</v>
      </c>
    </row>
    <row r="327" s="2" customFormat="1" ht="6.96" customHeight="1">
      <c r="A327" s="40"/>
      <c r="B327" s="68"/>
      <c r="C327" s="69"/>
      <c r="D327" s="69"/>
      <c r="E327" s="69"/>
      <c r="F327" s="69"/>
      <c r="G327" s="69"/>
      <c r="H327" s="69"/>
      <c r="I327" s="69"/>
      <c r="J327" s="69"/>
      <c r="K327" s="69"/>
      <c r="L327" s="46"/>
      <c r="M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</row>
  </sheetData>
  <sheetProtection sheet="1" autoFilter="0" formatColumns="0" formatRows="0" objects="1" scenarios="1" spinCount="100000" saltValue="SlyKzFOk3ly47LSnxqZAVVV4IjNxD57hhdos9wTo4FpYo2A57wtbaz2V2Oo+P7S9RTjLaSF9e0ZPA5TmowUPiQ==" hashValue="v+HFMSpqwjjQJxCsd1OXdlRZPy6xm71nxab0Z+mWpsMnj29ZB2zAP0Tj9/akGJlHJRlQ4XS5byRR5Fa5jrq3Ow==" algorithmName="SHA-512" password="CC35"/>
  <autoFilter ref="C130:K32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hyperlinks>
    <hyperlink ref="F136" r:id="rId1" display="https://podminky.urs.cz/item/CS_URS_2025_01/317941121"/>
    <hyperlink ref="F144" r:id="rId2" display="https://podminky.urs.cz/item/CS_URS_2025_01/949101111"/>
    <hyperlink ref="F147" r:id="rId3" display="https://podminky.urs.cz/item/CS_URS_2025_01/962032240"/>
    <hyperlink ref="F167" r:id="rId4" display="https://podminky.urs.cz/item/CS_URS_2025_01/962081141"/>
    <hyperlink ref="F171" r:id="rId5" display="https://podminky.urs.cz/item/CS_URS_2025_01/963051213"/>
    <hyperlink ref="F177" r:id="rId6" display="https://podminky.urs.cz/item/CS_URS_2025_01/965042241"/>
    <hyperlink ref="F182" r:id="rId7" display="https://podminky.urs.cz/item/CS_URS_2025_01/968062374"/>
    <hyperlink ref="F187" r:id="rId8" display="https://podminky.urs.cz/item/CS_URS_2025_01/968062376"/>
    <hyperlink ref="F192" r:id="rId9" display="https://podminky.urs.cz/item/CS_URS_2025_01/973011191"/>
    <hyperlink ref="F196" r:id="rId10" display="https://podminky.urs.cz/item/CS_URS_2025_01/975111131"/>
    <hyperlink ref="F200" r:id="rId11" display="https://podminky.urs.cz/item/CS_URS_2025_01/975111132"/>
    <hyperlink ref="F204" r:id="rId12" display="https://podminky.urs.cz/item/CS_URS_2025_01/975111133"/>
    <hyperlink ref="F208" r:id="rId13" display="https://podminky.urs.cz/item/CS_URS_2025_01/977212112"/>
    <hyperlink ref="F214" r:id="rId14" display="https://podminky.urs.cz/item/CS_URS_2025_01/978013191"/>
    <hyperlink ref="F218" r:id="rId15" display="https://podminky.urs.cz/item/CS_URS_2025_01/985132111"/>
    <hyperlink ref="F222" r:id="rId16" display="https://podminky.urs.cz/item/CS_URS_2025_01/985311212"/>
    <hyperlink ref="F226" r:id="rId17" display="https://podminky.urs.cz/item/CS_URS_2025_01/985321211"/>
    <hyperlink ref="F231" r:id="rId18" display="https://podminky.urs.cz/item/CS_URS_2025_01/985323212"/>
    <hyperlink ref="F237" r:id="rId19" display="https://podminky.urs.cz/item/CS_URS_2025_01/997006005"/>
    <hyperlink ref="F242" r:id="rId20" display="https://podminky.urs.cz/item/CS_URS_2025_01/997006007"/>
    <hyperlink ref="F245" r:id="rId21" display="https://podminky.urs.cz/item/CS_URS_2025_01/997013113"/>
    <hyperlink ref="F248" r:id="rId22" display="https://podminky.urs.cz/item/CS_URS_2025_01/997013501"/>
    <hyperlink ref="F251" r:id="rId23" display="https://podminky.urs.cz/item/CS_URS_2025_01/997013509"/>
    <hyperlink ref="F255" r:id="rId24" display="https://podminky.urs.cz/item/CS_URS_2025_01/997013804"/>
    <hyperlink ref="F258" r:id="rId25" display="https://podminky.urs.cz/item/CS_URS_2025_01/997013811"/>
    <hyperlink ref="F261" r:id="rId26" display="https://podminky.urs.cz/item/CS_URS_2025_01/997013813"/>
    <hyperlink ref="F264" r:id="rId27" display="https://podminky.urs.cz/item/CS_URS_2025_01/997013861"/>
    <hyperlink ref="F267" r:id="rId28" display="https://podminky.urs.cz/item/CS_URS_2025_01/997013862"/>
    <hyperlink ref="F270" r:id="rId29" display="https://podminky.urs.cz/item/CS_URS_2025_01/997013863"/>
    <hyperlink ref="F273" r:id="rId30" display="https://podminky.urs.cz/item/CS_URS_2025_01/997013871"/>
    <hyperlink ref="F276" r:id="rId31" display="https://podminky.urs.cz/item/CS_URS_2025_01/997013847"/>
    <hyperlink ref="F282" r:id="rId32" display="https://podminky.urs.cz/item/CS_URS_2025_01/998011002"/>
    <hyperlink ref="F287" r:id="rId33" display="https://podminky.urs.cz/item/CS_URS_2025_01/711142821"/>
    <hyperlink ref="F292" r:id="rId34" display="https://podminky.urs.cz/item/CS_URS_2025_01/721140806"/>
    <hyperlink ref="F295" r:id="rId35" display="https://podminky.urs.cz/item/CS_URS_2025_01/721171803"/>
    <hyperlink ref="F298" r:id="rId36" display="https://podminky.urs.cz/item/CS_URS_2025_01/721171808"/>
    <hyperlink ref="F301" r:id="rId37" display="https://podminky.urs.cz/item/CS_URS_2025_01/721171809"/>
    <hyperlink ref="F305" r:id="rId38" display="https://podminky.urs.cz/item/CS_URS_2025_01/722130805"/>
    <hyperlink ref="F308" r:id="rId39" display="https://podminky.urs.cz/item/CS_URS_2025_01/722170804"/>
    <hyperlink ref="F312" r:id="rId40" display="https://podminky.urs.cz/item/CS_URS_2025_01/766691914"/>
    <hyperlink ref="F319" r:id="rId41" display="https://podminky.urs.cz/item/CS_URS_2025_01/767641800"/>
    <hyperlink ref="F325" r:id="rId42" display="https://podminky.urs.cz/item/CS_URS_2025_01/7679967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3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8782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9231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ROUND(J136,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ROUND((SUM(BE136:BE855)),  2)</f>
        <v>0</v>
      </c>
      <c r="G35" s="40"/>
      <c r="H35" s="40"/>
      <c r="I35" s="167">
        <v>0.20999999999999999</v>
      </c>
      <c r="J35" s="166">
        <f>ROUND(((SUM(BE136:BE855))*I35),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ROUND((SUM(BF136:BF855)),  2)</f>
        <v>0</v>
      </c>
      <c r="G36" s="40"/>
      <c r="H36" s="40"/>
      <c r="I36" s="167">
        <v>0.12</v>
      </c>
      <c r="J36" s="166">
        <f>ROUND(((SUM(BF136:BF855))*I36),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ROUND((SUM(BG136:BG855)),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ROUND((SUM(BH136:BH855)),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ROUND((SUM(BI136:BI855)),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8782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002101 - Zdravotechnické instalace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J136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200</v>
      </c>
      <c r="E99" s="194"/>
      <c r="F99" s="194"/>
      <c r="G99" s="194"/>
      <c r="H99" s="194"/>
      <c r="I99" s="194"/>
      <c r="J99" s="195">
        <f>J137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206</v>
      </c>
      <c r="E100" s="199"/>
      <c r="F100" s="199"/>
      <c r="G100" s="199"/>
      <c r="H100" s="199"/>
      <c r="I100" s="199"/>
      <c r="J100" s="200">
        <f>J138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207</v>
      </c>
      <c r="E101" s="199"/>
      <c r="F101" s="199"/>
      <c r="G101" s="199"/>
      <c r="H101" s="199"/>
      <c r="I101" s="199"/>
      <c r="J101" s="200">
        <f>J146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208</v>
      </c>
      <c r="E102" s="199"/>
      <c r="F102" s="199"/>
      <c r="G102" s="199"/>
      <c r="H102" s="199"/>
      <c r="I102" s="199"/>
      <c r="J102" s="200">
        <f>J153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2391</v>
      </c>
      <c r="E103" s="199"/>
      <c r="F103" s="199"/>
      <c r="G103" s="199"/>
      <c r="H103" s="199"/>
      <c r="I103" s="199"/>
      <c r="J103" s="200">
        <f>J254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209</v>
      </c>
      <c r="E104" s="199"/>
      <c r="F104" s="199"/>
      <c r="G104" s="199"/>
      <c r="H104" s="199"/>
      <c r="I104" s="199"/>
      <c r="J104" s="200">
        <f>J264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1"/>
      <c r="C105" s="192"/>
      <c r="D105" s="193" t="s">
        <v>210</v>
      </c>
      <c r="E105" s="194"/>
      <c r="F105" s="194"/>
      <c r="G105" s="194"/>
      <c r="H105" s="194"/>
      <c r="I105" s="194"/>
      <c r="J105" s="195">
        <f>J267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7"/>
      <c r="C106" s="135"/>
      <c r="D106" s="198" t="s">
        <v>2393</v>
      </c>
      <c r="E106" s="199"/>
      <c r="F106" s="199"/>
      <c r="G106" s="199"/>
      <c r="H106" s="199"/>
      <c r="I106" s="199"/>
      <c r="J106" s="200">
        <f>J268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2394</v>
      </c>
      <c r="E107" s="199"/>
      <c r="F107" s="199"/>
      <c r="G107" s="199"/>
      <c r="H107" s="199"/>
      <c r="I107" s="199"/>
      <c r="J107" s="200">
        <f>J337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3855</v>
      </c>
      <c r="E108" s="199"/>
      <c r="F108" s="199"/>
      <c r="G108" s="199"/>
      <c r="H108" s="199"/>
      <c r="I108" s="199"/>
      <c r="J108" s="200">
        <f>J503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5"/>
      <c r="D109" s="198" t="s">
        <v>214</v>
      </c>
      <c r="E109" s="199"/>
      <c r="F109" s="199"/>
      <c r="G109" s="199"/>
      <c r="H109" s="199"/>
      <c r="I109" s="199"/>
      <c r="J109" s="200">
        <f>J510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5"/>
      <c r="D110" s="198" t="s">
        <v>3856</v>
      </c>
      <c r="E110" s="199"/>
      <c r="F110" s="199"/>
      <c r="G110" s="199"/>
      <c r="H110" s="199"/>
      <c r="I110" s="199"/>
      <c r="J110" s="200">
        <f>J787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3857</v>
      </c>
      <c r="E111" s="199"/>
      <c r="F111" s="199"/>
      <c r="G111" s="199"/>
      <c r="H111" s="199"/>
      <c r="I111" s="199"/>
      <c r="J111" s="200">
        <f>J805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5"/>
      <c r="D112" s="198" t="s">
        <v>3859</v>
      </c>
      <c r="E112" s="199"/>
      <c r="F112" s="199"/>
      <c r="G112" s="199"/>
      <c r="H112" s="199"/>
      <c r="I112" s="199"/>
      <c r="J112" s="200">
        <f>J818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5"/>
      <c r="D113" s="198" t="s">
        <v>217</v>
      </c>
      <c r="E113" s="199"/>
      <c r="F113" s="199"/>
      <c r="G113" s="199"/>
      <c r="H113" s="199"/>
      <c r="I113" s="199"/>
      <c r="J113" s="200">
        <f>J835</f>
        <v>0</v>
      </c>
      <c r="K113" s="135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5"/>
      <c r="D114" s="198" t="s">
        <v>220</v>
      </c>
      <c r="E114" s="199"/>
      <c r="F114" s="199"/>
      <c r="G114" s="199"/>
      <c r="H114" s="199"/>
      <c r="I114" s="199"/>
      <c r="J114" s="200">
        <f>J842</f>
        <v>0</v>
      </c>
      <c r="K114" s="135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2" customFormat="1" ht="21.84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68"/>
      <c r="C116" s="69"/>
      <c r="D116" s="69"/>
      <c r="E116" s="69"/>
      <c r="F116" s="69"/>
      <c r="G116" s="69"/>
      <c r="H116" s="69"/>
      <c r="I116" s="69"/>
      <c r="J116" s="69"/>
      <c r="K116" s="69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20" s="2" customFormat="1" ht="6.96" customHeight="1">
      <c r="A120" s="40"/>
      <c r="B120" s="70"/>
      <c r="C120" s="71"/>
      <c r="D120" s="71"/>
      <c r="E120" s="71"/>
      <c r="F120" s="71"/>
      <c r="G120" s="71"/>
      <c r="H120" s="71"/>
      <c r="I120" s="71"/>
      <c r="J120" s="71"/>
      <c r="K120" s="71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24.96" customHeight="1">
      <c r="A121" s="40"/>
      <c r="B121" s="41"/>
      <c r="C121" s="25" t="s">
        <v>227</v>
      </c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16</v>
      </c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6.5" customHeight="1">
      <c r="A124" s="40"/>
      <c r="B124" s="41"/>
      <c r="C124" s="42"/>
      <c r="D124" s="42"/>
      <c r="E124" s="186" t="str">
        <f>E7</f>
        <v>Rekonstrukce budovy MM Habartov</v>
      </c>
      <c r="F124" s="34"/>
      <c r="G124" s="34"/>
      <c r="H124" s="34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1" customFormat="1" ht="12" customHeight="1">
      <c r="B125" s="23"/>
      <c r="C125" s="34" t="s">
        <v>191</v>
      </c>
      <c r="D125" s="24"/>
      <c r="E125" s="24"/>
      <c r="F125" s="24"/>
      <c r="G125" s="24"/>
      <c r="H125" s="24"/>
      <c r="I125" s="24"/>
      <c r="J125" s="24"/>
      <c r="K125" s="24"/>
      <c r="L125" s="22"/>
    </row>
    <row r="126" s="2" customFormat="1" ht="16.5" customHeight="1">
      <c r="A126" s="40"/>
      <c r="B126" s="41"/>
      <c r="C126" s="42"/>
      <c r="D126" s="42"/>
      <c r="E126" s="186" t="s">
        <v>8782</v>
      </c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2" customHeight="1">
      <c r="A127" s="40"/>
      <c r="B127" s="41"/>
      <c r="C127" s="34" t="s">
        <v>193</v>
      </c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6.5" customHeight="1">
      <c r="A128" s="40"/>
      <c r="B128" s="41"/>
      <c r="C128" s="42"/>
      <c r="D128" s="42"/>
      <c r="E128" s="78" t="str">
        <f>E11</f>
        <v>002101 - Zdravotechnické instalace</v>
      </c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6.96" customHeight="1">
      <c r="A129" s="40"/>
      <c r="B129" s="41"/>
      <c r="C129" s="42"/>
      <c r="D129" s="42"/>
      <c r="E129" s="42"/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2" customHeight="1">
      <c r="A130" s="40"/>
      <c r="B130" s="41"/>
      <c r="C130" s="34" t="s">
        <v>20</v>
      </c>
      <c r="D130" s="42"/>
      <c r="E130" s="42"/>
      <c r="F130" s="29" t="str">
        <f>F14</f>
        <v xml:space="preserve"> </v>
      </c>
      <c r="G130" s="42"/>
      <c r="H130" s="42"/>
      <c r="I130" s="34" t="s">
        <v>22</v>
      </c>
      <c r="J130" s="81" t="str">
        <f>IF(J14="","",J14)</f>
        <v>25. 5. 2025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6.96" customHeight="1">
      <c r="A131" s="40"/>
      <c r="B131" s="41"/>
      <c r="C131" s="42"/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15.15" customHeight="1">
      <c r="A132" s="40"/>
      <c r="B132" s="41"/>
      <c r="C132" s="34" t="s">
        <v>24</v>
      </c>
      <c r="D132" s="42"/>
      <c r="E132" s="42"/>
      <c r="F132" s="29" t="str">
        <f>E17</f>
        <v>Město Habartov,Náměstí Přátelství 112,Habartov</v>
      </c>
      <c r="G132" s="42"/>
      <c r="H132" s="42"/>
      <c r="I132" s="34" t="s">
        <v>32</v>
      </c>
      <c r="J132" s="38" t="str">
        <f>E23</f>
        <v>Ing.Šárka Dubská</v>
      </c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2" customFormat="1" ht="15.15" customHeight="1">
      <c r="A133" s="40"/>
      <c r="B133" s="41"/>
      <c r="C133" s="34" t="s">
        <v>30</v>
      </c>
      <c r="D133" s="42"/>
      <c r="E133" s="42"/>
      <c r="F133" s="29" t="str">
        <f>IF(E20="","",E20)</f>
        <v>Vyplň údaj</v>
      </c>
      <c r="G133" s="42"/>
      <c r="H133" s="42"/>
      <c r="I133" s="34" t="s">
        <v>34</v>
      </c>
      <c r="J133" s="38" t="str">
        <f>E26</f>
        <v xml:space="preserve"> </v>
      </c>
      <c r="K133" s="42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10.32" customHeight="1">
      <c r="A134" s="40"/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11" customFormat="1" ht="29.28" customHeight="1">
      <c r="A135" s="202"/>
      <c r="B135" s="203"/>
      <c r="C135" s="204" t="s">
        <v>228</v>
      </c>
      <c r="D135" s="205" t="s">
        <v>63</v>
      </c>
      <c r="E135" s="205" t="s">
        <v>59</v>
      </c>
      <c r="F135" s="205" t="s">
        <v>60</v>
      </c>
      <c r="G135" s="205" t="s">
        <v>229</v>
      </c>
      <c r="H135" s="205" t="s">
        <v>230</v>
      </c>
      <c r="I135" s="205" t="s">
        <v>231</v>
      </c>
      <c r="J135" s="206" t="s">
        <v>197</v>
      </c>
      <c r="K135" s="207" t="s">
        <v>232</v>
      </c>
      <c r="L135" s="208"/>
      <c r="M135" s="102" t="s">
        <v>1</v>
      </c>
      <c r="N135" s="103" t="s">
        <v>42</v>
      </c>
      <c r="O135" s="103" t="s">
        <v>233</v>
      </c>
      <c r="P135" s="103" t="s">
        <v>234</v>
      </c>
      <c r="Q135" s="103" t="s">
        <v>235</v>
      </c>
      <c r="R135" s="103" t="s">
        <v>236</v>
      </c>
      <c r="S135" s="103" t="s">
        <v>237</v>
      </c>
      <c r="T135" s="104" t="s">
        <v>238</v>
      </c>
      <c r="U135" s="202"/>
      <c r="V135" s="202"/>
      <c r="W135" s="202"/>
      <c r="X135" s="202"/>
      <c r="Y135" s="202"/>
      <c r="Z135" s="202"/>
      <c r="AA135" s="202"/>
      <c r="AB135" s="202"/>
      <c r="AC135" s="202"/>
      <c r="AD135" s="202"/>
      <c r="AE135" s="202"/>
    </row>
    <row r="136" s="2" customFormat="1" ht="22.8" customHeight="1">
      <c r="A136" s="40"/>
      <c r="B136" s="41"/>
      <c r="C136" s="109" t="s">
        <v>239</v>
      </c>
      <c r="D136" s="42"/>
      <c r="E136" s="42"/>
      <c r="F136" s="42"/>
      <c r="G136" s="42"/>
      <c r="H136" s="42"/>
      <c r="I136" s="42"/>
      <c r="J136" s="209">
        <f>BK136</f>
        <v>0</v>
      </c>
      <c r="K136" s="42"/>
      <c r="L136" s="46"/>
      <c r="M136" s="105"/>
      <c r="N136" s="210"/>
      <c r="O136" s="106"/>
      <c r="P136" s="211">
        <f>P137+P267</f>
        <v>0</v>
      </c>
      <c r="Q136" s="106"/>
      <c r="R136" s="211">
        <f>R137+R267</f>
        <v>5.9758202000000011</v>
      </c>
      <c r="S136" s="106"/>
      <c r="T136" s="212">
        <f>T137+T267</f>
        <v>2.5278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77</v>
      </c>
      <c r="AU136" s="19" t="s">
        <v>199</v>
      </c>
      <c r="BK136" s="213">
        <f>BK137+BK267</f>
        <v>0</v>
      </c>
    </row>
    <row r="137" s="12" customFormat="1" ht="25.92" customHeight="1">
      <c r="A137" s="12"/>
      <c r="B137" s="214"/>
      <c r="C137" s="215"/>
      <c r="D137" s="216" t="s">
        <v>77</v>
      </c>
      <c r="E137" s="217" t="s">
        <v>240</v>
      </c>
      <c r="F137" s="217" t="s">
        <v>241</v>
      </c>
      <c r="G137" s="215"/>
      <c r="H137" s="215"/>
      <c r="I137" s="218"/>
      <c r="J137" s="219">
        <f>BK137</f>
        <v>0</v>
      </c>
      <c r="K137" s="215"/>
      <c r="L137" s="220"/>
      <c r="M137" s="221"/>
      <c r="N137" s="222"/>
      <c r="O137" s="222"/>
      <c r="P137" s="223">
        <f>P138+P146+P153+P254+P264</f>
        <v>0</v>
      </c>
      <c r="Q137" s="222"/>
      <c r="R137" s="223">
        <f>R138+R146+R153+R254+R264</f>
        <v>3.8208442000000007</v>
      </c>
      <c r="S137" s="222"/>
      <c r="T137" s="224">
        <f>T138+T146+T153+T254+T264</f>
        <v>2.5278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5" t="s">
        <v>85</v>
      </c>
      <c r="AT137" s="226" t="s">
        <v>77</v>
      </c>
      <c r="AU137" s="226" t="s">
        <v>78</v>
      </c>
      <c r="AY137" s="225" t="s">
        <v>242</v>
      </c>
      <c r="BK137" s="227">
        <f>BK138+BK146+BK153+BK254+BK264</f>
        <v>0</v>
      </c>
    </row>
    <row r="138" s="12" customFormat="1" ht="22.8" customHeight="1">
      <c r="A138" s="12"/>
      <c r="B138" s="214"/>
      <c r="C138" s="215"/>
      <c r="D138" s="216" t="s">
        <v>77</v>
      </c>
      <c r="E138" s="228" t="s">
        <v>538</v>
      </c>
      <c r="F138" s="228" t="s">
        <v>539</v>
      </c>
      <c r="G138" s="215"/>
      <c r="H138" s="215"/>
      <c r="I138" s="218"/>
      <c r="J138" s="229">
        <f>BK138</f>
        <v>0</v>
      </c>
      <c r="K138" s="215"/>
      <c r="L138" s="220"/>
      <c r="M138" s="221"/>
      <c r="N138" s="222"/>
      <c r="O138" s="222"/>
      <c r="P138" s="223">
        <f>SUM(P139:P145)</f>
        <v>0</v>
      </c>
      <c r="Q138" s="222"/>
      <c r="R138" s="223">
        <f>SUM(R139:R145)</f>
        <v>1.8638880000000002</v>
      </c>
      <c r="S138" s="222"/>
      <c r="T138" s="224">
        <f>SUM(T139:T145)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5" t="s">
        <v>85</v>
      </c>
      <c r="AT138" s="226" t="s">
        <v>77</v>
      </c>
      <c r="AU138" s="226" t="s">
        <v>85</v>
      </c>
      <c r="AY138" s="225" t="s">
        <v>242</v>
      </c>
      <c r="BK138" s="227">
        <f>SUM(BK139:BK145)</f>
        <v>0</v>
      </c>
    </row>
    <row r="139" s="2" customFormat="1" ht="24.15" customHeight="1">
      <c r="A139" s="40"/>
      <c r="B139" s="41"/>
      <c r="C139" s="230" t="s">
        <v>85</v>
      </c>
      <c r="D139" s="230" t="s">
        <v>245</v>
      </c>
      <c r="E139" s="231" t="s">
        <v>4104</v>
      </c>
      <c r="F139" s="232" t="s">
        <v>4105</v>
      </c>
      <c r="G139" s="233" t="s">
        <v>248</v>
      </c>
      <c r="H139" s="234">
        <v>45.240000000000002</v>
      </c>
      <c r="I139" s="235"/>
      <c r="J139" s="236">
        <f>ROUND(I139*H139,2)</f>
        <v>0</v>
      </c>
      <c r="K139" s="237"/>
      <c r="L139" s="46"/>
      <c r="M139" s="238" t="s">
        <v>1</v>
      </c>
      <c r="N139" s="239" t="s">
        <v>43</v>
      </c>
      <c r="O139" s="93"/>
      <c r="P139" s="240">
        <f>O139*H139</f>
        <v>0</v>
      </c>
      <c r="Q139" s="240">
        <v>0.041200000000000001</v>
      </c>
      <c r="R139" s="240">
        <f>Q139*H139</f>
        <v>1.8638880000000002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249</v>
      </c>
      <c r="AT139" s="242" t="s">
        <v>245</v>
      </c>
      <c r="AU139" s="242" t="s">
        <v>87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249</v>
      </c>
      <c r="BM139" s="242" t="s">
        <v>9232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4107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87</v>
      </c>
    </row>
    <row r="141" s="13" customFormat="1">
      <c r="A141" s="13"/>
      <c r="B141" s="251"/>
      <c r="C141" s="252"/>
      <c r="D141" s="244" t="s">
        <v>255</v>
      </c>
      <c r="E141" s="253" t="s">
        <v>1</v>
      </c>
      <c r="F141" s="254" t="s">
        <v>4108</v>
      </c>
      <c r="G141" s="252"/>
      <c r="H141" s="253" t="s">
        <v>1</v>
      </c>
      <c r="I141" s="255"/>
      <c r="J141" s="252"/>
      <c r="K141" s="252"/>
      <c r="L141" s="256"/>
      <c r="M141" s="257"/>
      <c r="N141" s="258"/>
      <c r="O141" s="258"/>
      <c r="P141" s="258"/>
      <c r="Q141" s="258"/>
      <c r="R141" s="258"/>
      <c r="S141" s="258"/>
      <c r="T141" s="259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0" t="s">
        <v>255</v>
      </c>
      <c r="AU141" s="260" t="s">
        <v>87</v>
      </c>
      <c r="AV141" s="13" t="s">
        <v>85</v>
      </c>
      <c r="AW141" s="13" t="s">
        <v>36</v>
      </c>
      <c r="AX141" s="13" t="s">
        <v>78</v>
      </c>
      <c r="AY141" s="260" t="s">
        <v>242</v>
      </c>
    </row>
    <row r="142" s="14" customFormat="1">
      <c r="A142" s="14"/>
      <c r="B142" s="261"/>
      <c r="C142" s="262"/>
      <c r="D142" s="244" t="s">
        <v>255</v>
      </c>
      <c r="E142" s="263" t="s">
        <v>1</v>
      </c>
      <c r="F142" s="264" t="s">
        <v>9233</v>
      </c>
      <c r="G142" s="262"/>
      <c r="H142" s="265">
        <v>11.535</v>
      </c>
      <c r="I142" s="266"/>
      <c r="J142" s="262"/>
      <c r="K142" s="262"/>
      <c r="L142" s="267"/>
      <c r="M142" s="268"/>
      <c r="N142" s="269"/>
      <c r="O142" s="269"/>
      <c r="P142" s="269"/>
      <c r="Q142" s="269"/>
      <c r="R142" s="269"/>
      <c r="S142" s="269"/>
      <c r="T142" s="270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71" t="s">
        <v>255</v>
      </c>
      <c r="AU142" s="271" t="s">
        <v>87</v>
      </c>
      <c r="AV142" s="14" t="s">
        <v>87</v>
      </c>
      <c r="AW142" s="14" t="s">
        <v>36</v>
      </c>
      <c r="AX142" s="14" t="s">
        <v>78</v>
      </c>
      <c r="AY142" s="271" t="s">
        <v>242</v>
      </c>
    </row>
    <row r="143" s="13" customFormat="1">
      <c r="A143" s="13"/>
      <c r="B143" s="251"/>
      <c r="C143" s="252"/>
      <c r="D143" s="244" t="s">
        <v>255</v>
      </c>
      <c r="E143" s="253" t="s">
        <v>1</v>
      </c>
      <c r="F143" s="254" t="s">
        <v>9234</v>
      </c>
      <c r="G143" s="252"/>
      <c r="H143" s="253" t="s">
        <v>1</v>
      </c>
      <c r="I143" s="255"/>
      <c r="J143" s="252"/>
      <c r="K143" s="252"/>
      <c r="L143" s="256"/>
      <c r="M143" s="257"/>
      <c r="N143" s="258"/>
      <c r="O143" s="258"/>
      <c r="P143" s="258"/>
      <c r="Q143" s="258"/>
      <c r="R143" s="258"/>
      <c r="S143" s="258"/>
      <c r="T143" s="259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60" t="s">
        <v>255</v>
      </c>
      <c r="AU143" s="260" t="s">
        <v>87</v>
      </c>
      <c r="AV143" s="13" t="s">
        <v>85</v>
      </c>
      <c r="AW143" s="13" t="s">
        <v>36</v>
      </c>
      <c r="AX143" s="13" t="s">
        <v>78</v>
      </c>
      <c r="AY143" s="260" t="s">
        <v>242</v>
      </c>
    </row>
    <row r="144" s="14" customFormat="1">
      <c r="A144" s="14"/>
      <c r="B144" s="261"/>
      <c r="C144" s="262"/>
      <c r="D144" s="244" t="s">
        <v>255</v>
      </c>
      <c r="E144" s="263" t="s">
        <v>1</v>
      </c>
      <c r="F144" s="264" t="s">
        <v>9235</v>
      </c>
      <c r="G144" s="262"/>
      <c r="H144" s="265">
        <v>33.704999999999998</v>
      </c>
      <c r="I144" s="266"/>
      <c r="J144" s="262"/>
      <c r="K144" s="262"/>
      <c r="L144" s="267"/>
      <c r="M144" s="268"/>
      <c r="N144" s="269"/>
      <c r="O144" s="269"/>
      <c r="P144" s="269"/>
      <c r="Q144" s="269"/>
      <c r="R144" s="269"/>
      <c r="S144" s="269"/>
      <c r="T144" s="270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71" t="s">
        <v>255</v>
      </c>
      <c r="AU144" s="271" t="s">
        <v>87</v>
      </c>
      <c r="AV144" s="14" t="s">
        <v>87</v>
      </c>
      <c r="AW144" s="14" t="s">
        <v>36</v>
      </c>
      <c r="AX144" s="14" t="s">
        <v>78</v>
      </c>
      <c r="AY144" s="271" t="s">
        <v>242</v>
      </c>
    </row>
    <row r="145" s="15" customFormat="1">
      <c r="A145" s="15"/>
      <c r="B145" s="272"/>
      <c r="C145" s="273"/>
      <c r="D145" s="244" t="s">
        <v>255</v>
      </c>
      <c r="E145" s="274" t="s">
        <v>1</v>
      </c>
      <c r="F145" s="275" t="s">
        <v>268</v>
      </c>
      <c r="G145" s="273"/>
      <c r="H145" s="276">
        <v>45.240000000000002</v>
      </c>
      <c r="I145" s="277"/>
      <c r="J145" s="273"/>
      <c r="K145" s="273"/>
      <c r="L145" s="278"/>
      <c r="M145" s="279"/>
      <c r="N145" s="280"/>
      <c r="O145" s="280"/>
      <c r="P145" s="280"/>
      <c r="Q145" s="280"/>
      <c r="R145" s="280"/>
      <c r="S145" s="280"/>
      <c r="T145" s="28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2" t="s">
        <v>255</v>
      </c>
      <c r="AU145" s="282" t="s">
        <v>87</v>
      </c>
      <c r="AV145" s="15" t="s">
        <v>249</v>
      </c>
      <c r="AW145" s="15" t="s">
        <v>36</v>
      </c>
      <c r="AX145" s="15" t="s">
        <v>85</v>
      </c>
      <c r="AY145" s="282" t="s">
        <v>242</v>
      </c>
    </row>
    <row r="146" s="12" customFormat="1" ht="22.8" customHeight="1">
      <c r="A146" s="12"/>
      <c r="B146" s="214"/>
      <c r="C146" s="215"/>
      <c r="D146" s="216" t="s">
        <v>77</v>
      </c>
      <c r="E146" s="228" t="s">
        <v>480</v>
      </c>
      <c r="F146" s="228" t="s">
        <v>879</v>
      </c>
      <c r="G146" s="215"/>
      <c r="H146" s="215"/>
      <c r="I146" s="218"/>
      <c r="J146" s="229">
        <f>BK146</f>
        <v>0</v>
      </c>
      <c r="K146" s="215"/>
      <c r="L146" s="220"/>
      <c r="M146" s="221"/>
      <c r="N146" s="222"/>
      <c r="O146" s="222"/>
      <c r="P146" s="223">
        <f>SUM(P147:P152)</f>
        <v>0</v>
      </c>
      <c r="Q146" s="222"/>
      <c r="R146" s="223">
        <f>SUM(R147:R152)</f>
        <v>0.0041412000000000003</v>
      </c>
      <c r="S146" s="222"/>
      <c r="T146" s="224">
        <f>SUM(T147:T152)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5" t="s">
        <v>85</v>
      </c>
      <c r="AT146" s="226" t="s">
        <v>77</v>
      </c>
      <c r="AU146" s="226" t="s">
        <v>85</v>
      </c>
      <c r="AY146" s="225" t="s">
        <v>242</v>
      </c>
      <c r="BK146" s="227">
        <f>SUM(BK147:BK152)</f>
        <v>0</v>
      </c>
    </row>
    <row r="147" s="2" customFormat="1" ht="33" customHeight="1">
      <c r="A147" s="40"/>
      <c r="B147" s="41"/>
      <c r="C147" s="230" t="s">
        <v>87</v>
      </c>
      <c r="D147" s="230" t="s">
        <v>245</v>
      </c>
      <c r="E147" s="231" t="s">
        <v>4160</v>
      </c>
      <c r="F147" s="232" t="s">
        <v>4161</v>
      </c>
      <c r="G147" s="233" t="s">
        <v>261</v>
      </c>
      <c r="H147" s="234">
        <v>6</v>
      </c>
      <c r="I147" s="235"/>
      <c r="J147" s="236">
        <f>ROUND(I147*H147,2)</f>
        <v>0</v>
      </c>
      <c r="K147" s="237"/>
      <c r="L147" s="46"/>
      <c r="M147" s="238" t="s">
        <v>1</v>
      </c>
      <c r="N147" s="239" t="s">
        <v>43</v>
      </c>
      <c r="O147" s="93"/>
      <c r="P147" s="240">
        <f>O147*H147</f>
        <v>0</v>
      </c>
      <c r="Q147" s="240">
        <v>0</v>
      </c>
      <c r="R147" s="240">
        <f>Q147*H147</f>
        <v>0</v>
      </c>
      <c r="S147" s="240">
        <v>0</v>
      </c>
      <c r="T147" s="24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42" t="s">
        <v>249</v>
      </c>
      <c r="AT147" s="242" t="s">
        <v>245</v>
      </c>
      <c r="AU147" s="242" t="s">
        <v>87</v>
      </c>
      <c r="AY147" s="19" t="s">
        <v>242</v>
      </c>
      <c r="BE147" s="243">
        <f>IF(N147="základní",J147,0)</f>
        <v>0</v>
      </c>
      <c r="BF147" s="243">
        <f>IF(N147="snížená",J147,0)</f>
        <v>0</v>
      </c>
      <c r="BG147" s="243">
        <f>IF(N147="zákl. přenesená",J147,0)</f>
        <v>0</v>
      </c>
      <c r="BH147" s="243">
        <f>IF(N147="sníž. přenesená",J147,0)</f>
        <v>0</v>
      </c>
      <c r="BI147" s="243">
        <f>IF(N147="nulová",J147,0)</f>
        <v>0</v>
      </c>
      <c r="BJ147" s="19" t="s">
        <v>85</v>
      </c>
      <c r="BK147" s="243">
        <f>ROUND(I147*H147,2)</f>
        <v>0</v>
      </c>
      <c r="BL147" s="19" t="s">
        <v>249</v>
      </c>
      <c r="BM147" s="242" t="s">
        <v>9236</v>
      </c>
    </row>
    <row r="148" s="2" customFormat="1">
      <c r="A148" s="40"/>
      <c r="B148" s="41"/>
      <c r="C148" s="42"/>
      <c r="D148" s="244" t="s">
        <v>251</v>
      </c>
      <c r="E148" s="42"/>
      <c r="F148" s="245" t="s">
        <v>4163</v>
      </c>
      <c r="G148" s="42"/>
      <c r="H148" s="42"/>
      <c r="I148" s="246"/>
      <c r="J148" s="42"/>
      <c r="K148" s="42"/>
      <c r="L148" s="46"/>
      <c r="M148" s="247"/>
      <c r="N148" s="24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251</v>
      </c>
      <c r="AU148" s="19" t="s">
        <v>87</v>
      </c>
    </row>
    <row r="149" s="2" customFormat="1" ht="37.8" customHeight="1">
      <c r="A149" s="40"/>
      <c r="B149" s="41"/>
      <c r="C149" s="283" t="s">
        <v>110</v>
      </c>
      <c r="D149" s="283" t="s">
        <v>477</v>
      </c>
      <c r="E149" s="284" t="s">
        <v>4164</v>
      </c>
      <c r="F149" s="285" t="s">
        <v>4165</v>
      </c>
      <c r="G149" s="286" t="s">
        <v>261</v>
      </c>
      <c r="H149" s="287">
        <v>6.0899999999999999</v>
      </c>
      <c r="I149" s="288"/>
      <c r="J149" s="289">
        <f>ROUND(I149*H149,2)</f>
        <v>0</v>
      </c>
      <c r="K149" s="290"/>
      <c r="L149" s="291"/>
      <c r="M149" s="292" t="s">
        <v>1</v>
      </c>
      <c r="N149" s="293" t="s">
        <v>43</v>
      </c>
      <c r="O149" s="93"/>
      <c r="P149" s="240">
        <f>O149*H149</f>
        <v>0</v>
      </c>
      <c r="Q149" s="240">
        <v>0.00068000000000000005</v>
      </c>
      <c r="R149" s="240">
        <f>Q149*H149</f>
        <v>0.0041412000000000003</v>
      </c>
      <c r="S149" s="240">
        <v>0</v>
      </c>
      <c r="T149" s="24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480</v>
      </c>
      <c r="AT149" s="242" t="s">
        <v>477</v>
      </c>
      <c r="AU149" s="242" t="s">
        <v>87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249</v>
      </c>
      <c r="BM149" s="242" t="s">
        <v>9237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4165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87</v>
      </c>
    </row>
    <row r="151" s="14" customFormat="1">
      <c r="A151" s="14"/>
      <c r="B151" s="261"/>
      <c r="C151" s="262"/>
      <c r="D151" s="244" t="s">
        <v>255</v>
      </c>
      <c r="E151" s="263" t="s">
        <v>1</v>
      </c>
      <c r="F151" s="264" t="s">
        <v>538</v>
      </c>
      <c r="G151" s="262"/>
      <c r="H151" s="265">
        <v>6</v>
      </c>
      <c r="I151" s="266"/>
      <c r="J151" s="262"/>
      <c r="K151" s="262"/>
      <c r="L151" s="267"/>
      <c r="M151" s="268"/>
      <c r="N151" s="269"/>
      <c r="O151" s="269"/>
      <c r="P151" s="269"/>
      <c r="Q151" s="269"/>
      <c r="R151" s="269"/>
      <c r="S151" s="269"/>
      <c r="T151" s="270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71" t="s">
        <v>255</v>
      </c>
      <c r="AU151" s="271" t="s">
        <v>87</v>
      </c>
      <c r="AV151" s="14" t="s">
        <v>87</v>
      </c>
      <c r="AW151" s="14" t="s">
        <v>36</v>
      </c>
      <c r="AX151" s="14" t="s">
        <v>78</v>
      </c>
      <c r="AY151" s="271" t="s">
        <v>242</v>
      </c>
    </row>
    <row r="152" s="14" customFormat="1">
      <c r="A152" s="14"/>
      <c r="B152" s="261"/>
      <c r="C152" s="262"/>
      <c r="D152" s="244" t="s">
        <v>255</v>
      </c>
      <c r="E152" s="263" t="s">
        <v>1</v>
      </c>
      <c r="F152" s="264" t="s">
        <v>9238</v>
      </c>
      <c r="G152" s="262"/>
      <c r="H152" s="265">
        <v>6.0899999999999999</v>
      </c>
      <c r="I152" s="266"/>
      <c r="J152" s="262"/>
      <c r="K152" s="262"/>
      <c r="L152" s="267"/>
      <c r="M152" s="268"/>
      <c r="N152" s="269"/>
      <c r="O152" s="269"/>
      <c r="P152" s="269"/>
      <c r="Q152" s="269"/>
      <c r="R152" s="269"/>
      <c r="S152" s="269"/>
      <c r="T152" s="270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71" t="s">
        <v>255</v>
      </c>
      <c r="AU152" s="271" t="s">
        <v>87</v>
      </c>
      <c r="AV152" s="14" t="s">
        <v>87</v>
      </c>
      <c r="AW152" s="14" t="s">
        <v>36</v>
      </c>
      <c r="AX152" s="14" t="s">
        <v>85</v>
      </c>
      <c r="AY152" s="271" t="s">
        <v>242</v>
      </c>
    </row>
    <row r="153" s="12" customFormat="1" ht="22.8" customHeight="1">
      <c r="A153" s="12"/>
      <c r="B153" s="214"/>
      <c r="C153" s="215"/>
      <c r="D153" s="216" t="s">
        <v>77</v>
      </c>
      <c r="E153" s="228" t="s">
        <v>908</v>
      </c>
      <c r="F153" s="228" t="s">
        <v>909</v>
      </c>
      <c r="G153" s="215"/>
      <c r="H153" s="215"/>
      <c r="I153" s="218"/>
      <c r="J153" s="229">
        <f>BK153</f>
        <v>0</v>
      </c>
      <c r="K153" s="215"/>
      <c r="L153" s="220"/>
      <c r="M153" s="221"/>
      <c r="N153" s="222"/>
      <c r="O153" s="222"/>
      <c r="P153" s="223">
        <f>SUM(P154:P253)</f>
        <v>0</v>
      </c>
      <c r="Q153" s="222"/>
      <c r="R153" s="223">
        <f>SUM(R154:R253)</f>
        <v>1.9528150000000002</v>
      </c>
      <c r="S153" s="222"/>
      <c r="T153" s="224">
        <f>SUM(T154:T253)</f>
        <v>2.5278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25" t="s">
        <v>85</v>
      </c>
      <c r="AT153" s="226" t="s">
        <v>77</v>
      </c>
      <c r="AU153" s="226" t="s">
        <v>85</v>
      </c>
      <c r="AY153" s="225" t="s">
        <v>242</v>
      </c>
      <c r="BK153" s="227">
        <f>SUM(BK154:BK253)</f>
        <v>0</v>
      </c>
    </row>
    <row r="154" s="2" customFormat="1" ht="21.75" customHeight="1">
      <c r="A154" s="40"/>
      <c r="B154" s="41"/>
      <c r="C154" s="230" t="s">
        <v>249</v>
      </c>
      <c r="D154" s="230" t="s">
        <v>245</v>
      </c>
      <c r="E154" s="231" t="s">
        <v>4479</v>
      </c>
      <c r="F154" s="232" t="s">
        <v>4480</v>
      </c>
      <c r="G154" s="233" t="s">
        <v>359</v>
      </c>
      <c r="H154" s="234">
        <v>417</v>
      </c>
      <c r="I154" s="235"/>
      <c r="J154" s="236">
        <f>ROUND(I154*H154,2)</f>
        <v>0</v>
      </c>
      <c r="K154" s="237"/>
      <c r="L154" s="46"/>
      <c r="M154" s="238" t="s">
        <v>1</v>
      </c>
      <c r="N154" s="239" t="s">
        <v>43</v>
      </c>
      <c r="O154" s="93"/>
      <c r="P154" s="240">
        <f>O154*H154</f>
        <v>0</v>
      </c>
      <c r="Q154" s="240">
        <v>0.0044200000000000003</v>
      </c>
      <c r="R154" s="240">
        <f>Q154*H154</f>
        <v>1.8431400000000002</v>
      </c>
      <c r="S154" s="240">
        <v>0</v>
      </c>
      <c r="T154" s="24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42" t="s">
        <v>249</v>
      </c>
      <c r="AT154" s="242" t="s">
        <v>245</v>
      </c>
      <c r="AU154" s="242" t="s">
        <v>87</v>
      </c>
      <c r="AY154" s="19" t="s">
        <v>242</v>
      </c>
      <c r="BE154" s="243">
        <f>IF(N154="základní",J154,0)</f>
        <v>0</v>
      </c>
      <c r="BF154" s="243">
        <f>IF(N154="snížená",J154,0)</f>
        <v>0</v>
      </c>
      <c r="BG154" s="243">
        <f>IF(N154="zákl. přenesená",J154,0)</f>
        <v>0</v>
      </c>
      <c r="BH154" s="243">
        <f>IF(N154="sníž. přenesená",J154,0)</f>
        <v>0</v>
      </c>
      <c r="BI154" s="243">
        <f>IF(N154="nulová",J154,0)</f>
        <v>0</v>
      </c>
      <c r="BJ154" s="19" t="s">
        <v>85</v>
      </c>
      <c r="BK154" s="243">
        <f>ROUND(I154*H154,2)</f>
        <v>0</v>
      </c>
      <c r="BL154" s="19" t="s">
        <v>249</v>
      </c>
      <c r="BM154" s="242" t="s">
        <v>9239</v>
      </c>
    </row>
    <row r="155" s="2" customFormat="1">
      <c r="A155" s="40"/>
      <c r="B155" s="41"/>
      <c r="C155" s="42"/>
      <c r="D155" s="244" t="s">
        <v>251</v>
      </c>
      <c r="E155" s="42"/>
      <c r="F155" s="245" t="s">
        <v>4482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251</v>
      </c>
      <c r="AU155" s="19" t="s">
        <v>87</v>
      </c>
    </row>
    <row r="156" s="13" customFormat="1">
      <c r="A156" s="13"/>
      <c r="B156" s="251"/>
      <c r="C156" s="252"/>
      <c r="D156" s="244" t="s">
        <v>255</v>
      </c>
      <c r="E156" s="253" t="s">
        <v>1</v>
      </c>
      <c r="F156" s="254" t="s">
        <v>4483</v>
      </c>
      <c r="G156" s="252"/>
      <c r="H156" s="253" t="s">
        <v>1</v>
      </c>
      <c r="I156" s="255"/>
      <c r="J156" s="252"/>
      <c r="K156" s="252"/>
      <c r="L156" s="256"/>
      <c r="M156" s="257"/>
      <c r="N156" s="258"/>
      <c r="O156" s="258"/>
      <c r="P156" s="258"/>
      <c r="Q156" s="258"/>
      <c r="R156" s="258"/>
      <c r="S156" s="258"/>
      <c r="T156" s="259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0" t="s">
        <v>255</v>
      </c>
      <c r="AU156" s="260" t="s">
        <v>87</v>
      </c>
      <c r="AV156" s="13" t="s">
        <v>85</v>
      </c>
      <c r="AW156" s="13" t="s">
        <v>36</v>
      </c>
      <c r="AX156" s="13" t="s">
        <v>78</v>
      </c>
      <c r="AY156" s="260" t="s">
        <v>242</v>
      </c>
    </row>
    <row r="157" s="14" customFormat="1">
      <c r="A157" s="14"/>
      <c r="B157" s="261"/>
      <c r="C157" s="262"/>
      <c r="D157" s="244" t="s">
        <v>255</v>
      </c>
      <c r="E157" s="263" t="s">
        <v>1</v>
      </c>
      <c r="F157" s="264" t="s">
        <v>9240</v>
      </c>
      <c r="G157" s="262"/>
      <c r="H157" s="265">
        <v>26</v>
      </c>
      <c r="I157" s="266"/>
      <c r="J157" s="262"/>
      <c r="K157" s="262"/>
      <c r="L157" s="267"/>
      <c r="M157" s="268"/>
      <c r="N157" s="269"/>
      <c r="O157" s="269"/>
      <c r="P157" s="269"/>
      <c r="Q157" s="269"/>
      <c r="R157" s="269"/>
      <c r="S157" s="269"/>
      <c r="T157" s="270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1" t="s">
        <v>255</v>
      </c>
      <c r="AU157" s="271" t="s">
        <v>87</v>
      </c>
      <c r="AV157" s="14" t="s">
        <v>87</v>
      </c>
      <c r="AW157" s="14" t="s">
        <v>36</v>
      </c>
      <c r="AX157" s="14" t="s">
        <v>78</v>
      </c>
      <c r="AY157" s="271" t="s">
        <v>242</v>
      </c>
    </row>
    <row r="158" s="14" customFormat="1">
      <c r="A158" s="14"/>
      <c r="B158" s="261"/>
      <c r="C158" s="262"/>
      <c r="D158" s="244" t="s">
        <v>255</v>
      </c>
      <c r="E158" s="263" t="s">
        <v>1</v>
      </c>
      <c r="F158" s="264" t="s">
        <v>9241</v>
      </c>
      <c r="G158" s="262"/>
      <c r="H158" s="265">
        <v>10</v>
      </c>
      <c r="I158" s="266"/>
      <c r="J158" s="262"/>
      <c r="K158" s="262"/>
      <c r="L158" s="267"/>
      <c r="M158" s="268"/>
      <c r="N158" s="269"/>
      <c r="O158" s="269"/>
      <c r="P158" s="269"/>
      <c r="Q158" s="269"/>
      <c r="R158" s="269"/>
      <c r="S158" s="269"/>
      <c r="T158" s="270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71" t="s">
        <v>255</v>
      </c>
      <c r="AU158" s="271" t="s">
        <v>87</v>
      </c>
      <c r="AV158" s="14" t="s">
        <v>87</v>
      </c>
      <c r="AW158" s="14" t="s">
        <v>36</v>
      </c>
      <c r="AX158" s="14" t="s">
        <v>78</v>
      </c>
      <c r="AY158" s="271" t="s">
        <v>242</v>
      </c>
    </row>
    <row r="159" s="16" customFormat="1">
      <c r="A159" s="16"/>
      <c r="B159" s="299"/>
      <c r="C159" s="300"/>
      <c r="D159" s="244" t="s">
        <v>255</v>
      </c>
      <c r="E159" s="301" t="s">
        <v>1</v>
      </c>
      <c r="F159" s="302" t="s">
        <v>2614</v>
      </c>
      <c r="G159" s="300"/>
      <c r="H159" s="303">
        <v>36</v>
      </c>
      <c r="I159" s="304"/>
      <c r="J159" s="300"/>
      <c r="K159" s="300"/>
      <c r="L159" s="305"/>
      <c r="M159" s="306"/>
      <c r="N159" s="307"/>
      <c r="O159" s="307"/>
      <c r="P159" s="307"/>
      <c r="Q159" s="307"/>
      <c r="R159" s="307"/>
      <c r="S159" s="307"/>
      <c r="T159" s="308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T159" s="309" t="s">
        <v>255</v>
      </c>
      <c r="AU159" s="309" t="s">
        <v>87</v>
      </c>
      <c r="AV159" s="16" t="s">
        <v>110</v>
      </c>
      <c r="AW159" s="16" t="s">
        <v>36</v>
      </c>
      <c r="AX159" s="16" t="s">
        <v>78</v>
      </c>
      <c r="AY159" s="309" t="s">
        <v>242</v>
      </c>
    </row>
    <row r="160" s="13" customFormat="1">
      <c r="A160" s="13"/>
      <c r="B160" s="251"/>
      <c r="C160" s="252"/>
      <c r="D160" s="244" t="s">
        <v>255</v>
      </c>
      <c r="E160" s="253" t="s">
        <v>1</v>
      </c>
      <c r="F160" s="254" t="s">
        <v>9234</v>
      </c>
      <c r="G160" s="252"/>
      <c r="H160" s="253" t="s">
        <v>1</v>
      </c>
      <c r="I160" s="255"/>
      <c r="J160" s="252"/>
      <c r="K160" s="252"/>
      <c r="L160" s="256"/>
      <c r="M160" s="257"/>
      <c r="N160" s="258"/>
      <c r="O160" s="258"/>
      <c r="P160" s="258"/>
      <c r="Q160" s="258"/>
      <c r="R160" s="258"/>
      <c r="S160" s="258"/>
      <c r="T160" s="259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60" t="s">
        <v>255</v>
      </c>
      <c r="AU160" s="260" t="s">
        <v>87</v>
      </c>
      <c r="AV160" s="13" t="s">
        <v>85</v>
      </c>
      <c r="AW160" s="13" t="s">
        <v>36</v>
      </c>
      <c r="AX160" s="13" t="s">
        <v>78</v>
      </c>
      <c r="AY160" s="260" t="s">
        <v>242</v>
      </c>
    </row>
    <row r="161" s="14" customFormat="1">
      <c r="A161" s="14"/>
      <c r="B161" s="261"/>
      <c r="C161" s="262"/>
      <c r="D161" s="244" t="s">
        <v>255</v>
      </c>
      <c r="E161" s="263" t="s">
        <v>1</v>
      </c>
      <c r="F161" s="264" t="s">
        <v>9242</v>
      </c>
      <c r="G161" s="262"/>
      <c r="H161" s="265">
        <v>381</v>
      </c>
      <c r="I161" s="266"/>
      <c r="J161" s="262"/>
      <c r="K161" s="262"/>
      <c r="L161" s="267"/>
      <c r="M161" s="268"/>
      <c r="N161" s="269"/>
      <c r="O161" s="269"/>
      <c r="P161" s="269"/>
      <c r="Q161" s="269"/>
      <c r="R161" s="269"/>
      <c r="S161" s="269"/>
      <c r="T161" s="270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71" t="s">
        <v>255</v>
      </c>
      <c r="AU161" s="271" t="s">
        <v>87</v>
      </c>
      <c r="AV161" s="14" t="s">
        <v>87</v>
      </c>
      <c r="AW161" s="14" t="s">
        <v>36</v>
      </c>
      <c r="AX161" s="14" t="s">
        <v>78</v>
      </c>
      <c r="AY161" s="271" t="s">
        <v>242</v>
      </c>
    </row>
    <row r="162" s="16" customFormat="1">
      <c r="A162" s="16"/>
      <c r="B162" s="299"/>
      <c r="C162" s="300"/>
      <c r="D162" s="244" t="s">
        <v>255</v>
      </c>
      <c r="E162" s="301" t="s">
        <v>1</v>
      </c>
      <c r="F162" s="302" t="s">
        <v>2614</v>
      </c>
      <c r="G162" s="300"/>
      <c r="H162" s="303">
        <v>381</v>
      </c>
      <c r="I162" s="304"/>
      <c r="J162" s="300"/>
      <c r="K162" s="300"/>
      <c r="L162" s="305"/>
      <c r="M162" s="306"/>
      <c r="N162" s="307"/>
      <c r="O162" s="307"/>
      <c r="P162" s="307"/>
      <c r="Q162" s="307"/>
      <c r="R162" s="307"/>
      <c r="S162" s="307"/>
      <c r="T162" s="308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T162" s="309" t="s">
        <v>255</v>
      </c>
      <c r="AU162" s="309" t="s">
        <v>87</v>
      </c>
      <c r="AV162" s="16" t="s">
        <v>110</v>
      </c>
      <c r="AW162" s="16" t="s">
        <v>36</v>
      </c>
      <c r="AX162" s="16" t="s">
        <v>78</v>
      </c>
      <c r="AY162" s="309" t="s">
        <v>242</v>
      </c>
    </row>
    <row r="163" s="15" customFormat="1">
      <c r="A163" s="15"/>
      <c r="B163" s="272"/>
      <c r="C163" s="273"/>
      <c r="D163" s="244" t="s">
        <v>255</v>
      </c>
      <c r="E163" s="274" t="s">
        <v>1</v>
      </c>
      <c r="F163" s="275" t="s">
        <v>268</v>
      </c>
      <c r="G163" s="273"/>
      <c r="H163" s="276">
        <v>417</v>
      </c>
      <c r="I163" s="277"/>
      <c r="J163" s="273"/>
      <c r="K163" s="273"/>
      <c r="L163" s="278"/>
      <c r="M163" s="279"/>
      <c r="N163" s="280"/>
      <c r="O163" s="280"/>
      <c r="P163" s="280"/>
      <c r="Q163" s="280"/>
      <c r="R163" s="280"/>
      <c r="S163" s="280"/>
      <c r="T163" s="281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82" t="s">
        <v>255</v>
      </c>
      <c r="AU163" s="282" t="s">
        <v>87</v>
      </c>
      <c r="AV163" s="15" t="s">
        <v>249</v>
      </c>
      <c r="AW163" s="15" t="s">
        <v>36</v>
      </c>
      <c r="AX163" s="15" t="s">
        <v>85</v>
      </c>
      <c r="AY163" s="282" t="s">
        <v>242</v>
      </c>
    </row>
    <row r="164" s="2" customFormat="1" ht="16.5" customHeight="1">
      <c r="A164" s="40"/>
      <c r="B164" s="41"/>
      <c r="C164" s="283" t="s">
        <v>482</v>
      </c>
      <c r="D164" s="283" t="s">
        <v>477</v>
      </c>
      <c r="E164" s="284" t="s">
        <v>4492</v>
      </c>
      <c r="F164" s="285" t="s">
        <v>4493</v>
      </c>
      <c r="G164" s="286" t="s">
        <v>359</v>
      </c>
      <c r="H164" s="287">
        <v>30</v>
      </c>
      <c r="I164" s="288"/>
      <c r="J164" s="289">
        <f>ROUND(I164*H164,2)</f>
        <v>0</v>
      </c>
      <c r="K164" s="290"/>
      <c r="L164" s="291"/>
      <c r="M164" s="292" t="s">
        <v>1</v>
      </c>
      <c r="N164" s="293" t="s">
        <v>43</v>
      </c>
      <c r="O164" s="93"/>
      <c r="P164" s="240">
        <f>O164*H164</f>
        <v>0</v>
      </c>
      <c r="Q164" s="240">
        <v>6.9999999999999994E-05</v>
      </c>
      <c r="R164" s="240">
        <f>Q164*H164</f>
        <v>0.0020999999999999999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480</v>
      </c>
      <c r="AT164" s="242" t="s">
        <v>477</v>
      </c>
      <c r="AU164" s="242" t="s">
        <v>87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249</v>
      </c>
      <c r="BM164" s="242" t="s">
        <v>9243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4493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87</v>
      </c>
    </row>
    <row r="166" s="13" customFormat="1">
      <c r="A166" s="13"/>
      <c r="B166" s="251"/>
      <c r="C166" s="252"/>
      <c r="D166" s="244" t="s">
        <v>255</v>
      </c>
      <c r="E166" s="253" t="s">
        <v>1</v>
      </c>
      <c r="F166" s="254" t="s">
        <v>4486</v>
      </c>
      <c r="G166" s="252"/>
      <c r="H166" s="253" t="s">
        <v>1</v>
      </c>
      <c r="I166" s="255"/>
      <c r="J166" s="252"/>
      <c r="K166" s="252"/>
      <c r="L166" s="256"/>
      <c r="M166" s="257"/>
      <c r="N166" s="258"/>
      <c r="O166" s="258"/>
      <c r="P166" s="258"/>
      <c r="Q166" s="258"/>
      <c r="R166" s="258"/>
      <c r="S166" s="258"/>
      <c r="T166" s="259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0" t="s">
        <v>255</v>
      </c>
      <c r="AU166" s="260" t="s">
        <v>87</v>
      </c>
      <c r="AV166" s="13" t="s">
        <v>85</v>
      </c>
      <c r="AW166" s="13" t="s">
        <v>36</v>
      </c>
      <c r="AX166" s="13" t="s">
        <v>78</v>
      </c>
      <c r="AY166" s="260" t="s">
        <v>242</v>
      </c>
    </row>
    <row r="167" s="13" customFormat="1">
      <c r="A167" s="13"/>
      <c r="B167" s="251"/>
      <c r="C167" s="252"/>
      <c r="D167" s="244" t="s">
        <v>255</v>
      </c>
      <c r="E167" s="253" t="s">
        <v>1</v>
      </c>
      <c r="F167" s="254" t="s">
        <v>4110</v>
      </c>
      <c r="G167" s="252"/>
      <c r="H167" s="253" t="s">
        <v>1</v>
      </c>
      <c r="I167" s="255"/>
      <c r="J167" s="252"/>
      <c r="K167" s="252"/>
      <c r="L167" s="256"/>
      <c r="M167" s="257"/>
      <c r="N167" s="258"/>
      <c r="O167" s="258"/>
      <c r="P167" s="258"/>
      <c r="Q167" s="258"/>
      <c r="R167" s="258"/>
      <c r="S167" s="258"/>
      <c r="T167" s="259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0" t="s">
        <v>255</v>
      </c>
      <c r="AU167" s="260" t="s">
        <v>87</v>
      </c>
      <c r="AV167" s="13" t="s">
        <v>85</v>
      </c>
      <c r="AW167" s="13" t="s">
        <v>36</v>
      </c>
      <c r="AX167" s="13" t="s">
        <v>78</v>
      </c>
      <c r="AY167" s="260" t="s">
        <v>242</v>
      </c>
    </row>
    <row r="168" s="14" customFormat="1">
      <c r="A168" s="14"/>
      <c r="B168" s="261"/>
      <c r="C168" s="262"/>
      <c r="D168" s="244" t="s">
        <v>255</v>
      </c>
      <c r="E168" s="263" t="s">
        <v>1</v>
      </c>
      <c r="F168" s="264" t="s">
        <v>9244</v>
      </c>
      <c r="G168" s="262"/>
      <c r="H168" s="265">
        <v>30</v>
      </c>
      <c r="I168" s="266"/>
      <c r="J168" s="262"/>
      <c r="K168" s="262"/>
      <c r="L168" s="267"/>
      <c r="M168" s="268"/>
      <c r="N168" s="269"/>
      <c r="O168" s="269"/>
      <c r="P168" s="269"/>
      <c r="Q168" s="269"/>
      <c r="R168" s="269"/>
      <c r="S168" s="269"/>
      <c r="T168" s="270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71" t="s">
        <v>255</v>
      </c>
      <c r="AU168" s="271" t="s">
        <v>87</v>
      </c>
      <c r="AV168" s="14" t="s">
        <v>87</v>
      </c>
      <c r="AW168" s="14" t="s">
        <v>36</v>
      </c>
      <c r="AX168" s="14" t="s">
        <v>85</v>
      </c>
      <c r="AY168" s="271" t="s">
        <v>242</v>
      </c>
    </row>
    <row r="169" s="2" customFormat="1" ht="16.5" customHeight="1">
      <c r="A169" s="40"/>
      <c r="B169" s="41"/>
      <c r="C169" s="283" t="s">
        <v>538</v>
      </c>
      <c r="D169" s="283" t="s">
        <v>477</v>
      </c>
      <c r="E169" s="284" t="s">
        <v>4496</v>
      </c>
      <c r="F169" s="285" t="s">
        <v>4497</v>
      </c>
      <c r="G169" s="286" t="s">
        <v>359</v>
      </c>
      <c r="H169" s="287">
        <v>58</v>
      </c>
      <c r="I169" s="288"/>
      <c r="J169" s="289">
        <f>ROUND(I169*H169,2)</f>
        <v>0</v>
      </c>
      <c r="K169" s="290"/>
      <c r="L169" s="291"/>
      <c r="M169" s="292" t="s">
        <v>1</v>
      </c>
      <c r="N169" s="293" t="s">
        <v>43</v>
      </c>
      <c r="O169" s="93"/>
      <c r="P169" s="240">
        <f>O169*H169</f>
        <v>0</v>
      </c>
      <c r="Q169" s="240">
        <v>6.9999999999999994E-05</v>
      </c>
      <c r="R169" s="240">
        <f>Q169*H169</f>
        <v>0.0040599999999999994</v>
      </c>
      <c r="S169" s="240">
        <v>0</v>
      </c>
      <c r="T169" s="24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42" t="s">
        <v>480</v>
      </c>
      <c r="AT169" s="242" t="s">
        <v>477</v>
      </c>
      <c r="AU169" s="242" t="s">
        <v>87</v>
      </c>
      <c r="AY169" s="19" t="s">
        <v>242</v>
      </c>
      <c r="BE169" s="243">
        <f>IF(N169="základní",J169,0)</f>
        <v>0</v>
      </c>
      <c r="BF169" s="243">
        <f>IF(N169="snížená",J169,0)</f>
        <v>0</v>
      </c>
      <c r="BG169" s="243">
        <f>IF(N169="zákl. přenesená",J169,0)</f>
        <v>0</v>
      </c>
      <c r="BH169" s="243">
        <f>IF(N169="sníž. přenesená",J169,0)</f>
        <v>0</v>
      </c>
      <c r="BI169" s="243">
        <f>IF(N169="nulová",J169,0)</f>
        <v>0</v>
      </c>
      <c r="BJ169" s="19" t="s">
        <v>85</v>
      </c>
      <c r="BK169" s="243">
        <f>ROUND(I169*H169,2)</f>
        <v>0</v>
      </c>
      <c r="BL169" s="19" t="s">
        <v>249</v>
      </c>
      <c r="BM169" s="242" t="s">
        <v>9245</v>
      </c>
    </row>
    <row r="170" s="2" customFormat="1">
      <c r="A170" s="40"/>
      <c r="B170" s="41"/>
      <c r="C170" s="42"/>
      <c r="D170" s="244" t="s">
        <v>251</v>
      </c>
      <c r="E170" s="42"/>
      <c r="F170" s="245" t="s">
        <v>4497</v>
      </c>
      <c r="G170" s="42"/>
      <c r="H170" s="42"/>
      <c r="I170" s="246"/>
      <c r="J170" s="42"/>
      <c r="K170" s="42"/>
      <c r="L170" s="46"/>
      <c r="M170" s="247"/>
      <c r="N170" s="24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251</v>
      </c>
      <c r="AU170" s="19" t="s">
        <v>87</v>
      </c>
    </row>
    <row r="171" s="13" customFormat="1">
      <c r="A171" s="13"/>
      <c r="B171" s="251"/>
      <c r="C171" s="252"/>
      <c r="D171" s="244" t="s">
        <v>255</v>
      </c>
      <c r="E171" s="253" t="s">
        <v>1</v>
      </c>
      <c r="F171" s="254" t="s">
        <v>4486</v>
      </c>
      <c r="G171" s="252"/>
      <c r="H171" s="253" t="s">
        <v>1</v>
      </c>
      <c r="I171" s="255"/>
      <c r="J171" s="252"/>
      <c r="K171" s="252"/>
      <c r="L171" s="256"/>
      <c r="M171" s="257"/>
      <c r="N171" s="258"/>
      <c r="O171" s="258"/>
      <c r="P171" s="258"/>
      <c r="Q171" s="258"/>
      <c r="R171" s="258"/>
      <c r="S171" s="258"/>
      <c r="T171" s="259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60" t="s">
        <v>255</v>
      </c>
      <c r="AU171" s="260" t="s">
        <v>87</v>
      </c>
      <c r="AV171" s="13" t="s">
        <v>85</v>
      </c>
      <c r="AW171" s="13" t="s">
        <v>36</v>
      </c>
      <c r="AX171" s="13" t="s">
        <v>78</v>
      </c>
      <c r="AY171" s="260" t="s">
        <v>242</v>
      </c>
    </row>
    <row r="172" s="13" customFormat="1">
      <c r="A172" s="13"/>
      <c r="B172" s="251"/>
      <c r="C172" s="252"/>
      <c r="D172" s="244" t="s">
        <v>255</v>
      </c>
      <c r="E172" s="253" t="s">
        <v>1</v>
      </c>
      <c r="F172" s="254" t="s">
        <v>4110</v>
      </c>
      <c r="G172" s="252"/>
      <c r="H172" s="253" t="s">
        <v>1</v>
      </c>
      <c r="I172" s="255"/>
      <c r="J172" s="252"/>
      <c r="K172" s="252"/>
      <c r="L172" s="256"/>
      <c r="M172" s="257"/>
      <c r="N172" s="258"/>
      <c r="O172" s="258"/>
      <c r="P172" s="258"/>
      <c r="Q172" s="258"/>
      <c r="R172" s="258"/>
      <c r="S172" s="258"/>
      <c r="T172" s="259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60" t="s">
        <v>255</v>
      </c>
      <c r="AU172" s="260" t="s">
        <v>87</v>
      </c>
      <c r="AV172" s="13" t="s">
        <v>85</v>
      </c>
      <c r="AW172" s="13" t="s">
        <v>36</v>
      </c>
      <c r="AX172" s="13" t="s">
        <v>78</v>
      </c>
      <c r="AY172" s="260" t="s">
        <v>242</v>
      </c>
    </row>
    <row r="173" s="14" customFormat="1">
      <c r="A173" s="14"/>
      <c r="B173" s="261"/>
      <c r="C173" s="262"/>
      <c r="D173" s="244" t="s">
        <v>255</v>
      </c>
      <c r="E173" s="263" t="s">
        <v>1</v>
      </c>
      <c r="F173" s="264" t="s">
        <v>9246</v>
      </c>
      <c r="G173" s="262"/>
      <c r="H173" s="265">
        <v>58</v>
      </c>
      <c r="I173" s="266"/>
      <c r="J173" s="262"/>
      <c r="K173" s="262"/>
      <c r="L173" s="267"/>
      <c r="M173" s="268"/>
      <c r="N173" s="269"/>
      <c r="O173" s="269"/>
      <c r="P173" s="269"/>
      <c r="Q173" s="269"/>
      <c r="R173" s="269"/>
      <c r="S173" s="269"/>
      <c r="T173" s="270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71" t="s">
        <v>255</v>
      </c>
      <c r="AU173" s="271" t="s">
        <v>87</v>
      </c>
      <c r="AV173" s="14" t="s">
        <v>87</v>
      </c>
      <c r="AW173" s="14" t="s">
        <v>36</v>
      </c>
      <c r="AX173" s="14" t="s">
        <v>85</v>
      </c>
      <c r="AY173" s="271" t="s">
        <v>242</v>
      </c>
    </row>
    <row r="174" s="2" customFormat="1" ht="16.5" customHeight="1">
      <c r="A174" s="40"/>
      <c r="B174" s="41"/>
      <c r="C174" s="283" t="s">
        <v>1039</v>
      </c>
      <c r="D174" s="283" t="s">
        <v>477</v>
      </c>
      <c r="E174" s="284" t="s">
        <v>4500</v>
      </c>
      <c r="F174" s="285" t="s">
        <v>4501</v>
      </c>
      <c r="G174" s="286" t="s">
        <v>359</v>
      </c>
      <c r="H174" s="287">
        <v>69</v>
      </c>
      <c r="I174" s="288"/>
      <c r="J174" s="289">
        <f>ROUND(I174*H174,2)</f>
        <v>0</v>
      </c>
      <c r="K174" s="290"/>
      <c r="L174" s="291"/>
      <c r="M174" s="292" t="s">
        <v>1</v>
      </c>
      <c r="N174" s="293" t="s">
        <v>43</v>
      </c>
      <c r="O174" s="93"/>
      <c r="P174" s="240">
        <f>O174*H174</f>
        <v>0</v>
      </c>
      <c r="Q174" s="240">
        <v>8.0000000000000007E-05</v>
      </c>
      <c r="R174" s="240">
        <f>Q174*H174</f>
        <v>0.0055200000000000006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480</v>
      </c>
      <c r="AT174" s="242" t="s">
        <v>477</v>
      </c>
      <c r="AU174" s="242" t="s">
        <v>87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249</v>
      </c>
      <c r="BM174" s="242" t="s">
        <v>9247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4501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87</v>
      </c>
    </row>
    <row r="176" s="13" customFormat="1">
      <c r="A176" s="13"/>
      <c r="B176" s="251"/>
      <c r="C176" s="252"/>
      <c r="D176" s="244" t="s">
        <v>255</v>
      </c>
      <c r="E176" s="253" t="s">
        <v>1</v>
      </c>
      <c r="F176" s="254" t="s">
        <v>4483</v>
      </c>
      <c r="G176" s="252"/>
      <c r="H176" s="253" t="s">
        <v>1</v>
      </c>
      <c r="I176" s="255"/>
      <c r="J176" s="252"/>
      <c r="K176" s="252"/>
      <c r="L176" s="256"/>
      <c r="M176" s="257"/>
      <c r="N176" s="258"/>
      <c r="O176" s="258"/>
      <c r="P176" s="258"/>
      <c r="Q176" s="258"/>
      <c r="R176" s="258"/>
      <c r="S176" s="258"/>
      <c r="T176" s="259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60" t="s">
        <v>255</v>
      </c>
      <c r="AU176" s="260" t="s">
        <v>87</v>
      </c>
      <c r="AV176" s="13" t="s">
        <v>85</v>
      </c>
      <c r="AW176" s="13" t="s">
        <v>36</v>
      </c>
      <c r="AX176" s="13" t="s">
        <v>78</v>
      </c>
      <c r="AY176" s="260" t="s">
        <v>242</v>
      </c>
    </row>
    <row r="177" s="14" customFormat="1">
      <c r="A177" s="14"/>
      <c r="B177" s="261"/>
      <c r="C177" s="262"/>
      <c r="D177" s="244" t="s">
        <v>255</v>
      </c>
      <c r="E177" s="263" t="s">
        <v>1</v>
      </c>
      <c r="F177" s="264" t="s">
        <v>9248</v>
      </c>
      <c r="G177" s="262"/>
      <c r="H177" s="265">
        <v>12</v>
      </c>
      <c r="I177" s="266"/>
      <c r="J177" s="262"/>
      <c r="K177" s="262"/>
      <c r="L177" s="267"/>
      <c r="M177" s="268"/>
      <c r="N177" s="269"/>
      <c r="O177" s="269"/>
      <c r="P177" s="269"/>
      <c r="Q177" s="269"/>
      <c r="R177" s="269"/>
      <c r="S177" s="269"/>
      <c r="T177" s="270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71" t="s">
        <v>255</v>
      </c>
      <c r="AU177" s="271" t="s">
        <v>87</v>
      </c>
      <c r="AV177" s="14" t="s">
        <v>87</v>
      </c>
      <c r="AW177" s="14" t="s">
        <v>36</v>
      </c>
      <c r="AX177" s="14" t="s">
        <v>78</v>
      </c>
      <c r="AY177" s="271" t="s">
        <v>242</v>
      </c>
    </row>
    <row r="178" s="13" customFormat="1">
      <c r="A178" s="13"/>
      <c r="B178" s="251"/>
      <c r="C178" s="252"/>
      <c r="D178" s="244" t="s">
        <v>255</v>
      </c>
      <c r="E178" s="253" t="s">
        <v>1</v>
      </c>
      <c r="F178" s="254" t="s">
        <v>9249</v>
      </c>
      <c r="G178" s="252"/>
      <c r="H178" s="253" t="s">
        <v>1</v>
      </c>
      <c r="I178" s="255"/>
      <c r="J178" s="252"/>
      <c r="K178" s="252"/>
      <c r="L178" s="256"/>
      <c r="M178" s="257"/>
      <c r="N178" s="258"/>
      <c r="O178" s="258"/>
      <c r="P178" s="258"/>
      <c r="Q178" s="258"/>
      <c r="R178" s="258"/>
      <c r="S178" s="258"/>
      <c r="T178" s="259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60" t="s">
        <v>255</v>
      </c>
      <c r="AU178" s="260" t="s">
        <v>87</v>
      </c>
      <c r="AV178" s="13" t="s">
        <v>85</v>
      </c>
      <c r="AW178" s="13" t="s">
        <v>36</v>
      </c>
      <c r="AX178" s="13" t="s">
        <v>78</v>
      </c>
      <c r="AY178" s="260" t="s">
        <v>242</v>
      </c>
    </row>
    <row r="179" s="14" customFormat="1">
      <c r="A179" s="14"/>
      <c r="B179" s="261"/>
      <c r="C179" s="262"/>
      <c r="D179" s="244" t="s">
        <v>255</v>
      </c>
      <c r="E179" s="263" t="s">
        <v>1</v>
      </c>
      <c r="F179" s="264" t="s">
        <v>9250</v>
      </c>
      <c r="G179" s="262"/>
      <c r="H179" s="265">
        <v>57</v>
      </c>
      <c r="I179" s="266"/>
      <c r="J179" s="262"/>
      <c r="K179" s="262"/>
      <c r="L179" s="267"/>
      <c r="M179" s="268"/>
      <c r="N179" s="269"/>
      <c r="O179" s="269"/>
      <c r="P179" s="269"/>
      <c r="Q179" s="269"/>
      <c r="R179" s="269"/>
      <c r="S179" s="269"/>
      <c r="T179" s="270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71" t="s">
        <v>255</v>
      </c>
      <c r="AU179" s="271" t="s">
        <v>87</v>
      </c>
      <c r="AV179" s="14" t="s">
        <v>87</v>
      </c>
      <c r="AW179" s="14" t="s">
        <v>36</v>
      </c>
      <c r="AX179" s="14" t="s">
        <v>78</v>
      </c>
      <c r="AY179" s="271" t="s">
        <v>242</v>
      </c>
    </row>
    <row r="180" s="15" customFormat="1">
      <c r="A180" s="15"/>
      <c r="B180" s="272"/>
      <c r="C180" s="273"/>
      <c r="D180" s="244" t="s">
        <v>255</v>
      </c>
      <c r="E180" s="274" t="s">
        <v>1</v>
      </c>
      <c r="F180" s="275" t="s">
        <v>268</v>
      </c>
      <c r="G180" s="273"/>
      <c r="H180" s="276">
        <v>69</v>
      </c>
      <c r="I180" s="277"/>
      <c r="J180" s="273"/>
      <c r="K180" s="273"/>
      <c r="L180" s="278"/>
      <c r="M180" s="279"/>
      <c r="N180" s="280"/>
      <c r="O180" s="280"/>
      <c r="P180" s="280"/>
      <c r="Q180" s="280"/>
      <c r="R180" s="280"/>
      <c r="S180" s="280"/>
      <c r="T180" s="28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2" t="s">
        <v>255</v>
      </c>
      <c r="AU180" s="282" t="s">
        <v>87</v>
      </c>
      <c r="AV180" s="15" t="s">
        <v>249</v>
      </c>
      <c r="AW180" s="15" t="s">
        <v>36</v>
      </c>
      <c r="AX180" s="15" t="s">
        <v>85</v>
      </c>
      <c r="AY180" s="282" t="s">
        <v>242</v>
      </c>
    </row>
    <row r="181" s="2" customFormat="1" ht="16.5" customHeight="1">
      <c r="A181" s="40"/>
      <c r="B181" s="41"/>
      <c r="C181" s="283" t="s">
        <v>480</v>
      </c>
      <c r="D181" s="283" t="s">
        <v>477</v>
      </c>
      <c r="E181" s="284" t="s">
        <v>4505</v>
      </c>
      <c r="F181" s="285" t="s">
        <v>4506</v>
      </c>
      <c r="G181" s="286" t="s">
        <v>359</v>
      </c>
      <c r="H181" s="287">
        <v>145</v>
      </c>
      <c r="I181" s="288"/>
      <c r="J181" s="289">
        <f>ROUND(I181*H181,2)</f>
        <v>0</v>
      </c>
      <c r="K181" s="290"/>
      <c r="L181" s="291"/>
      <c r="M181" s="292" t="s">
        <v>1</v>
      </c>
      <c r="N181" s="293" t="s">
        <v>43</v>
      </c>
      <c r="O181" s="93"/>
      <c r="P181" s="240">
        <f>O181*H181</f>
        <v>0</v>
      </c>
      <c r="Q181" s="240">
        <v>9.0000000000000006E-05</v>
      </c>
      <c r="R181" s="240">
        <f>Q181*H181</f>
        <v>0.013050000000000001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480</v>
      </c>
      <c r="AT181" s="242" t="s">
        <v>477</v>
      </c>
      <c r="AU181" s="242" t="s">
        <v>87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249</v>
      </c>
      <c r="BM181" s="242" t="s">
        <v>9251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4506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87</v>
      </c>
    </row>
    <row r="183" s="13" customFormat="1">
      <c r="A183" s="13"/>
      <c r="B183" s="251"/>
      <c r="C183" s="252"/>
      <c r="D183" s="244" t="s">
        <v>255</v>
      </c>
      <c r="E183" s="253" t="s">
        <v>1</v>
      </c>
      <c r="F183" s="254" t="s">
        <v>4486</v>
      </c>
      <c r="G183" s="252"/>
      <c r="H183" s="253" t="s">
        <v>1</v>
      </c>
      <c r="I183" s="255"/>
      <c r="J183" s="252"/>
      <c r="K183" s="252"/>
      <c r="L183" s="256"/>
      <c r="M183" s="257"/>
      <c r="N183" s="258"/>
      <c r="O183" s="258"/>
      <c r="P183" s="258"/>
      <c r="Q183" s="258"/>
      <c r="R183" s="258"/>
      <c r="S183" s="258"/>
      <c r="T183" s="259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60" t="s">
        <v>255</v>
      </c>
      <c r="AU183" s="260" t="s">
        <v>87</v>
      </c>
      <c r="AV183" s="13" t="s">
        <v>85</v>
      </c>
      <c r="AW183" s="13" t="s">
        <v>36</v>
      </c>
      <c r="AX183" s="13" t="s">
        <v>78</v>
      </c>
      <c r="AY183" s="260" t="s">
        <v>242</v>
      </c>
    </row>
    <row r="184" s="13" customFormat="1">
      <c r="A184" s="13"/>
      <c r="B184" s="251"/>
      <c r="C184" s="252"/>
      <c r="D184" s="244" t="s">
        <v>255</v>
      </c>
      <c r="E184" s="253" t="s">
        <v>1</v>
      </c>
      <c r="F184" s="254" t="s">
        <v>4112</v>
      </c>
      <c r="G184" s="252"/>
      <c r="H184" s="253" t="s">
        <v>1</v>
      </c>
      <c r="I184" s="255"/>
      <c r="J184" s="252"/>
      <c r="K184" s="252"/>
      <c r="L184" s="256"/>
      <c r="M184" s="257"/>
      <c r="N184" s="258"/>
      <c r="O184" s="258"/>
      <c r="P184" s="258"/>
      <c r="Q184" s="258"/>
      <c r="R184" s="258"/>
      <c r="S184" s="258"/>
      <c r="T184" s="259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60" t="s">
        <v>255</v>
      </c>
      <c r="AU184" s="260" t="s">
        <v>87</v>
      </c>
      <c r="AV184" s="13" t="s">
        <v>85</v>
      </c>
      <c r="AW184" s="13" t="s">
        <v>36</v>
      </c>
      <c r="AX184" s="13" t="s">
        <v>78</v>
      </c>
      <c r="AY184" s="260" t="s">
        <v>242</v>
      </c>
    </row>
    <row r="185" s="14" customFormat="1">
      <c r="A185" s="14"/>
      <c r="B185" s="261"/>
      <c r="C185" s="262"/>
      <c r="D185" s="244" t="s">
        <v>255</v>
      </c>
      <c r="E185" s="263" t="s">
        <v>1</v>
      </c>
      <c r="F185" s="264" t="s">
        <v>9252</v>
      </c>
      <c r="G185" s="262"/>
      <c r="H185" s="265">
        <v>20</v>
      </c>
      <c r="I185" s="266"/>
      <c r="J185" s="262"/>
      <c r="K185" s="262"/>
      <c r="L185" s="267"/>
      <c r="M185" s="268"/>
      <c r="N185" s="269"/>
      <c r="O185" s="269"/>
      <c r="P185" s="269"/>
      <c r="Q185" s="269"/>
      <c r="R185" s="269"/>
      <c r="S185" s="269"/>
      <c r="T185" s="270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71" t="s">
        <v>255</v>
      </c>
      <c r="AU185" s="271" t="s">
        <v>87</v>
      </c>
      <c r="AV185" s="14" t="s">
        <v>87</v>
      </c>
      <c r="AW185" s="14" t="s">
        <v>36</v>
      </c>
      <c r="AX185" s="14" t="s">
        <v>78</v>
      </c>
      <c r="AY185" s="271" t="s">
        <v>242</v>
      </c>
    </row>
    <row r="186" s="13" customFormat="1">
      <c r="A186" s="13"/>
      <c r="B186" s="251"/>
      <c r="C186" s="252"/>
      <c r="D186" s="244" t="s">
        <v>255</v>
      </c>
      <c r="E186" s="253" t="s">
        <v>1</v>
      </c>
      <c r="F186" s="254" t="s">
        <v>4489</v>
      </c>
      <c r="G186" s="252"/>
      <c r="H186" s="253" t="s">
        <v>1</v>
      </c>
      <c r="I186" s="255"/>
      <c r="J186" s="252"/>
      <c r="K186" s="252"/>
      <c r="L186" s="256"/>
      <c r="M186" s="257"/>
      <c r="N186" s="258"/>
      <c r="O186" s="258"/>
      <c r="P186" s="258"/>
      <c r="Q186" s="258"/>
      <c r="R186" s="258"/>
      <c r="S186" s="258"/>
      <c r="T186" s="259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60" t="s">
        <v>255</v>
      </c>
      <c r="AU186" s="260" t="s">
        <v>87</v>
      </c>
      <c r="AV186" s="13" t="s">
        <v>85</v>
      </c>
      <c r="AW186" s="13" t="s">
        <v>36</v>
      </c>
      <c r="AX186" s="13" t="s">
        <v>78</v>
      </c>
      <c r="AY186" s="260" t="s">
        <v>242</v>
      </c>
    </row>
    <row r="187" s="14" customFormat="1">
      <c r="A187" s="14"/>
      <c r="B187" s="261"/>
      <c r="C187" s="262"/>
      <c r="D187" s="244" t="s">
        <v>255</v>
      </c>
      <c r="E187" s="263" t="s">
        <v>1</v>
      </c>
      <c r="F187" s="264" t="s">
        <v>9253</v>
      </c>
      <c r="G187" s="262"/>
      <c r="H187" s="265">
        <v>125</v>
      </c>
      <c r="I187" s="266"/>
      <c r="J187" s="262"/>
      <c r="K187" s="262"/>
      <c r="L187" s="267"/>
      <c r="M187" s="268"/>
      <c r="N187" s="269"/>
      <c r="O187" s="269"/>
      <c r="P187" s="269"/>
      <c r="Q187" s="269"/>
      <c r="R187" s="269"/>
      <c r="S187" s="269"/>
      <c r="T187" s="270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71" t="s">
        <v>255</v>
      </c>
      <c r="AU187" s="271" t="s">
        <v>87</v>
      </c>
      <c r="AV187" s="14" t="s">
        <v>87</v>
      </c>
      <c r="AW187" s="14" t="s">
        <v>36</v>
      </c>
      <c r="AX187" s="14" t="s">
        <v>78</v>
      </c>
      <c r="AY187" s="271" t="s">
        <v>242</v>
      </c>
    </row>
    <row r="188" s="15" customFormat="1">
      <c r="A188" s="15"/>
      <c r="B188" s="272"/>
      <c r="C188" s="273"/>
      <c r="D188" s="244" t="s">
        <v>255</v>
      </c>
      <c r="E188" s="274" t="s">
        <v>1</v>
      </c>
      <c r="F188" s="275" t="s">
        <v>268</v>
      </c>
      <c r="G188" s="273"/>
      <c r="H188" s="276">
        <v>145</v>
      </c>
      <c r="I188" s="277"/>
      <c r="J188" s="273"/>
      <c r="K188" s="273"/>
      <c r="L188" s="278"/>
      <c r="M188" s="279"/>
      <c r="N188" s="280"/>
      <c r="O188" s="280"/>
      <c r="P188" s="280"/>
      <c r="Q188" s="280"/>
      <c r="R188" s="280"/>
      <c r="S188" s="280"/>
      <c r="T188" s="281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82" t="s">
        <v>255</v>
      </c>
      <c r="AU188" s="282" t="s">
        <v>87</v>
      </c>
      <c r="AV188" s="15" t="s">
        <v>249</v>
      </c>
      <c r="AW188" s="15" t="s">
        <v>36</v>
      </c>
      <c r="AX188" s="15" t="s">
        <v>85</v>
      </c>
      <c r="AY188" s="282" t="s">
        <v>242</v>
      </c>
    </row>
    <row r="189" s="2" customFormat="1" ht="16.5" customHeight="1">
      <c r="A189" s="40"/>
      <c r="B189" s="41"/>
      <c r="C189" s="283" t="s">
        <v>908</v>
      </c>
      <c r="D189" s="283" t="s">
        <v>477</v>
      </c>
      <c r="E189" s="284" t="s">
        <v>4511</v>
      </c>
      <c r="F189" s="285" t="s">
        <v>4512</v>
      </c>
      <c r="G189" s="286" t="s">
        <v>359</v>
      </c>
      <c r="H189" s="287">
        <v>87</v>
      </c>
      <c r="I189" s="288"/>
      <c r="J189" s="289">
        <f>ROUND(I189*H189,2)</f>
        <v>0</v>
      </c>
      <c r="K189" s="290"/>
      <c r="L189" s="291"/>
      <c r="M189" s="292" t="s">
        <v>1</v>
      </c>
      <c r="N189" s="293" t="s">
        <v>43</v>
      </c>
      <c r="O189" s="93"/>
      <c r="P189" s="240">
        <f>O189*H189</f>
        <v>0</v>
      </c>
      <c r="Q189" s="240">
        <v>0.00010000000000000001</v>
      </c>
      <c r="R189" s="240">
        <f>Q189*H189</f>
        <v>0.0087000000000000011</v>
      </c>
      <c r="S189" s="240">
        <v>0</v>
      </c>
      <c r="T189" s="24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42" t="s">
        <v>480</v>
      </c>
      <c r="AT189" s="242" t="s">
        <v>477</v>
      </c>
      <c r="AU189" s="242" t="s">
        <v>87</v>
      </c>
      <c r="AY189" s="19" t="s">
        <v>242</v>
      </c>
      <c r="BE189" s="243">
        <f>IF(N189="základní",J189,0)</f>
        <v>0</v>
      </c>
      <c r="BF189" s="243">
        <f>IF(N189="snížená",J189,0)</f>
        <v>0</v>
      </c>
      <c r="BG189" s="243">
        <f>IF(N189="zákl. přenesená",J189,0)</f>
        <v>0</v>
      </c>
      <c r="BH189" s="243">
        <f>IF(N189="sníž. přenesená",J189,0)</f>
        <v>0</v>
      </c>
      <c r="BI189" s="243">
        <f>IF(N189="nulová",J189,0)</f>
        <v>0</v>
      </c>
      <c r="BJ189" s="19" t="s">
        <v>85</v>
      </c>
      <c r="BK189" s="243">
        <f>ROUND(I189*H189,2)</f>
        <v>0</v>
      </c>
      <c r="BL189" s="19" t="s">
        <v>249</v>
      </c>
      <c r="BM189" s="242" t="s">
        <v>9254</v>
      </c>
    </row>
    <row r="190" s="2" customFormat="1">
      <c r="A190" s="40"/>
      <c r="B190" s="41"/>
      <c r="C190" s="42"/>
      <c r="D190" s="244" t="s">
        <v>251</v>
      </c>
      <c r="E190" s="42"/>
      <c r="F190" s="245" t="s">
        <v>4512</v>
      </c>
      <c r="G190" s="42"/>
      <c r="H190" s="42"/>
      <c r="I190" s="246"/>
      <c r="J190" s="42"/>
      <c r="K190" s="42"/>
      <c r="L190" s="46"/>
      <c r="M190" s="247"/>
      <c r="N190" s="24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251</v>
      </c>
      <c r="AU190" s="19" t="s">
        <v>87</v>
      </c>
    </row>
    <row r="191" s="13" customFormat="1">
      <c r="A191" s="13"/>
      <c r="B191" s="251"/>
      <c r="C191" s="252"/>
      <c r="D191" s="244" t="s">
        <v>255</v>
      </c>
      <c r="E191" s="253" t="s">
        <v>1</v>
      </c>
      <c r="F191" s="254" t="s">
        <v>4110</v>
      </c>
      <c r="G191" s="252"/>
      <c r="H191" s="253" t="s">
        <v>1</v>
      </c>
      <c r="I191" s="255"/>
      <c r="J191" s="252"/>
      <c r="K191" s="252"/>
      <c r="L191" s="256"/>
      <c r="M191" s="257"/>
      <c r="N191" s="258"/>
      <c r="O191" s="258"/>
      <c r="P191" s="258"/>
      <c r="Q191" s="258"/>
      <c r="R191" s="258"/>
      <c r="S191" s="258"/>
      <c r="T191" s="259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0" t="s">
        <v>255</v>
      </c>
      <c r="AU191" s="260" t="s">
        <v>87</v>
      </c>
      <c r="AV191" s="13" t="s">
        <v>85</v>
      </c>
      <c r="AW191" s="13" t="s">
        <v>36</v>
      </c>
      <c r="AX191" s="13" t="s">
        <v>78</v>
      </c>
      <c r="AY191" s="260" t="s">
        <v>242</v>
      </c>
    </row>
    <row r="192" s="14" customFormat="1">
      <c r="A192" s="14"/>
      <c r="B192" s="261"/>
      <c r="C192" s="262"/>
      <c r="D192" s="244" t="s">
        <v>255</v>
      </c>
      <c r="E192" s="263" t="s">
        <v>1</v>
      </c>
      <c r="F192" s="264" t="s">
        <v>4531</v>
      </c>
      <c r="G192" s="262"/>
      <c r="H192" s="265">
        <v>15</v>
      </c>
      <c r="I192" s="266"/>
      <c r="J192" s="262"/>
      <c r="K192" s="262"/>
      <c r="L192" s="267"/>
      <c r="M192" s="268"/>
      <c r="N192" s="269"/>
      <c r="O192" s="269"/>
      <c r="P192" s="269"/>
      <c r="Q192" s="269"/>
      <c r="R192" s="269"/>
      <c r="S192" s="269"/>
      <c r="T192" s="270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71" t="s">
        <v>255</v>
      </c>
      <c r="AU192" s="271" t="s">
        <v>87</v>
      </c>
      <c r="AV192" s="14" t="s">
        <v>87</v>
      </c>
      <c r="AW192" s="14" t="s">
        <v>36</v>
      </c>
      <c r="AX192" s="14" t="s">
        <v>78</v>
      </c>
      <c r="AY192" s="271" t="s">
        <v>242</v>
      </c>
    </row>
    <row r="193" s="13" customFormat="1">
      <c r="A193" s="13"/>
      <c r="B193" s="251"/>
      <c r="C193" s="252"/>
      <c r="D193" s="244" t="s">
        <v>255</v>
      </c>
      <c r="E193" s="253" t="s">
        <v>1</v>
      </c>
      <c r="F193" s="254" t="s">
        <v>4112</v>
      </c>
      <c r="G193" s="252"/>
      <c r="H193" s="253" t="s">
        <v>1</v>
      </c>
      <c r="I193" s="255"/>
      <c r="J193" s="252"/>
      <c r="K193" s="252"/>
      <c r="L193" s="256"/>
      <c r="M193" s="257"/>
      <c r="N193" s="258"/>
      <c r="O193" s="258"/>
      <c r="P193" s="258"/>
      <c r="Q193" s="258"/>
      <c r="R193" s="258"/>
      <c r="S193" s="258"/>
      <c r="T193" s="259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60" t="s">
        <v>255</v>
      </c>
      <c r="AU193" s="260" t="s">
        <v>87</v>
      </c>
      <c r="AV193" s="13" t="s">
        <v>85</v>
      </c>
      <c r="AW193" s="13" t="s">
        <v>36</v>
      </c>
      <c r="AX193" s="13" t="s">
        <v>78</v>
      </c>
      <c r="AY193" s="260" t="s">
        <v>242</v>
      </c>
    </row>
    <row r="194" s="14" customFormat="1">
      <c r="A194" s="14"/>
      <c r="B194" s="261"/>
      <c r="C194" s="262"/>
      <c r="D194" s="244" t="s">
        <v>255</v>
      </c>
      <c r="E194" s="263" t="s">
        <v>1</v>
      </c>
      <c r="F194" s="264" t="s">
        <v>9255</v>
      </c>
      <c r="G194" s="262"/>
      <c r="H194" s="265">
        <v>56</v>
      </c>
      <c r="I194" s="266"/>
      <c r="J194" s="262"/>
      <c r="K194" s="262"/>
      <c r="L194" s="267"/>
      <c r="M194" s="268"/>
      <c r="N194" s="269"/>
      <c r="O194" s="269"/>
      <c r="P194" s="269"/>
      <c r="Q194" s="269"/>
      <c r="R194" s="269"/>
      <c r="S194" s="269"/>
      <c r="T194" s="270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71" t="s">
        <v>255</v>
      </c>
      <c r="AU194" s="271" t="s">
        <v>87</v>
      </c>
      <c r="AV194" s="14" t="s">
        <v>87</v>
      </c>
      <c r="AW194" s="14" t="s">
        <v>36</v>
      </c>
      <c r="AX194" s="14" t="s">
        <v>78</v>
      </c>
      <c r="AY194" s="271" t="s">
        <v>242</v>
      </c>
    </row>
    <row r="195" s="13" customFormat="1">
      <c r="A195" s="13"/>
      <c r="B195" s="251"/>
      <c r="C195" s="252"/>
      <c r="D195" s="244" t="s">
        <v>255</v>
      </c>
      <c r="E195" s="253" t="s">
        <v>1</v>
      </c>
      <c r="F195" s="254" t="s">
        <v>4489</v>
      </c>
      <c r="G195" s="252"/>
      <c r="H195" s="253" t="s">
        <v>1</v>
      </c>
      <c r="I195" s="255"/>
      <c r="J195" s="252"/>
      <c r="K195" s="252"/>
      <c r="L195" s="256"/>
      <c r="M195" s="257"/>
      <c r="N195" s="258"/>
      <c r="O195" s="258"/>
      <c r="P195" s="258"/>
      <c r="Q195" s="258"/>
      <c r="R195" s="258"/>
      <c r="S195" s="258"/>
      <c r="T195" s="259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0" t="s">
        <v>255</v>
      </c>
      <c r="AU195" s="260" t="s">
        <v>87</v>
      </c>
      <c r="AV195" s="13" t="s">
        <v>85</v>
      </c>
      <c r="AW195" s="13" t="s">
        <v>36</v>
      </c>
      <c r="AX195" s="13" t="s">
        <v>78</v>
      </c>
      <c r="AY195" s="260" t="s">
        <v>242</v>
      </c>
    </row>
    <row r="196" s="14" customFormat="1">
      <c r="A196" s="14"/>
      <c r="B196" s="261"/>
      <c r="C196" s="262"/>
      <c r="D196" s="244" t="s">
        <v>255</v>
      </c>
      <c r="E196" s="263" t="s">
        <v>1</v>
      </c>
      <c r="F196" s="264" t="s">
        <v>9256</v>
      </c>
      <c r="G196" s="262"/>
      <c r="H196" s="265">
        <v>16</v>
      </c>
      <c r="I196" s="266"/>
      <c r="J196" s="262"/>
      <c r="K196" s="262"/>
      <c r="L196" s="267"/>
      <c r="M196" s="268"/>
      <c r="N196" s="269"/>
      <c r="O196" s="269"/>
      <c r="P196" s="269"/>
      <c r="Q196" s="269"/>
      <c r="R196" s="269"/>
      <c r="S196" s="269"/>
      <c r="T196" s="270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71" t="s">
        <v>255</v>
      </c>
      <c r="AU196" s="271" t="s">
        <v>87</v>
      </c>
      <c r="AV196" s="14" t="s">
        <v>87</v>
      </c>
      <c r="AW196" s="14" t="s">
        <v>36</v>
      </c>
      <c r="AX196" s="14" t="s">
        <v>78</v>
      </c>
      <c r="AY196" s="271" t="s">
        <v>242</v>
      </c>
    </row>
    <row r="197" s="15" customFormat="1">
      <c r="A197" s="15"/>
      <c r="B197" s="272"/>
      <c r="C197" s="273"/>
      <c r="D197" s="244" t="s">
        <v>255</v>
      </c>
      <c r="E197" s="274" t="s">
        <v>1</v>
      </c>
      <c r="F197" s="275" t="s">
        <v>268</v>
      </c>
      <c r="G197" s="273"/>
      <c r="H197" s="276">
        <v>87</v>
      </c>
      <c r="I197" s="277"/>
      <c r="J197" s="273"/>
      <c r="K197" s="273"/>
      <c r="L197" s="278"/>
      <c r="M197" s="279"/>
      <c r="N197" s="280"/>
      <c r="O197" s="280"/>
      <c r="P197" s="280"/>
      <c r="Q197" s="280"/>
      <c r="R197" s="280"/>
      <c r="S197" s="280"/>
      <c r="T197" s="281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82" t="s">
        <v>255</v>
      </c>
      <c r="AU197" s="282" t="s">
        <v>87</v>
      </c>
      <c r="AV197" s="15" t="s">
        <v>249</v>
      </c>
      <c r="AW197" s="15" t="s">
        <v>36</v>
      </c>
      <c r="AX197" s="15" t="s">
        <v>85</v>
      </c>
      <c r="AY197" s="282" t="s">
        <v>242</v>
      </c>
    </row>
    <row r="198" s="2" customFormat="1" ht="16.5" customHeight="1">
      <c r="A198" s="40"/>
      <c r="B198" s="41"/>
      <c r="C198" s="283" t="s">
        <v>1102</v>
      </c>
      <c r="D198" s="283" t="s">
        <v>477</v>
      </c>
      <c r="E198" s="284" t="s">
        <v>4523</v>
      </c>
      <c r="F198" s="285" t="s">
        <v>4524</v>
      </c>
      <c r="G198" s="286" t="s">
        <v>359</v>
      </c>
      <c r="H198" s="287">
        <v>49</v>
      </c>
      <c r="I198" s="288"/>
      <c r="J198" s="289">
        <f>ROUND(I198*H198,2)</f>
        <v>0</v>
      </c>
      <c r="K198" s="290"/>
      <c r="L198" s="291"/>
      <c r="M198" s="292" t="s">
        <v>1</v>
      </c>
      <c r="N198" s="293" t="s">
        <v>43</v>
      </c>
      <c r="O198" s="93"/>
      <c r="P198" s="240">
        <f>O198*H198</f>
        <v>0</v>
      </c>
      <c r="Q198" s="240">
        <v>0.00017000000000000001</v>
      </c>
      <c r="R198" s="240">
        <f>Q198*H198</f>
        <v>0.0083300000000000006</v>
      </c>
      <c r="S198" s="240">
        <v>0</v>
      </c>
      <c r="T198" s="24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42" t="s">
        <v>480</v>
      </c>
      <c r="AT198" s="242" t="s">
        <v>477</v>
      </c>
      <c r="AU198" s="242" t="s">
        <v>87</v>
      </c>
      <c r="AY198" s="19" t="s">
        <v>242</v>
      </c>
      <c r="BE198" s="243">
        <f>IF(N198="základní",J198,0)</f>
        <v>0</v>
      </c>
      <c r="BF198" s="243">
        <f>IF(N198="snížená",J198,0)</f>
        <v>0</v>
      </c>
      <c r="BG198" s="243">
        <f>IF(N198="zákl. přenesená",J198,0)</f>
        <v>0</v>
      </c>
      <c r="BH198" s="243">
        <f>IF(N198="sníž. přenesená",J198,0)</f>
        <v>0</v>
      </c>
      <c r="BI198" s="243">
        <f>IF(N198="nulová",J198,0)</f>
        <v>0</v>
      </c>
      <c r="BJ198" s="19" t="s">
        <v>85</v>
      </c>
      <c r="BK198" s="243">
        <f>ROUND(I198*H198,2)</f>
        <v>0</v>
      </c>
      <c r="BL198" s="19" t="s">
        <v>249</v>
      </c>
      <c r="BM198" s="242" t="s">
        <v>9257</v>
      </c>
    </row>
    <row r="199" s="2" customFormat="1">
      <c r="A199" s="40"/>
      <c r="B199" s="41"/>
      <c r="C199" s="42"/>
      <c r="D199" s="244" t="s">
        <v>251</v>
      </c>
      <c r="E199" s="42"/>
      <c r="F199" s="245" t="s">
        <v>4524</v>
      </c>
      <c r="G199" s="42"/>
      <c r="H199" s="42"/>
      <c r="I199" s="246"/>
      <c r="J199" s="42"/>
      <c r="K199" s="42"/>
      <c r="L199" s="46"/>
      <c r="M199" s="247"/>
      <c r="N199" s="24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251</v>
      </c>
      <c r="AU199" s="19" t="s">
        <v>87</v>
      </c>
    </row>
    <row r="200" s="13" customFormat="1">
      <c r="A200" s="13"/>
      <c r="B200" s="251"/>
      <c r="C200" s="252"/>
      <c r="D200" s="244" t="s">
        <v>255</v>
      </c>
      <c r="E200" s="253" t="s">
        <v>1</v>
      </c>
      <c r="F200" s="254" t="s">
        <v>4483</v>
      </c>
      <c r="G200" s="252"/>
      <c r="H200" s="253" t="s">
        <v>1</v>
      </c>
      <c r="I200" s="255"/>
      <c r="J200" s="252"/>
      <c r="K200" s="252"/>
      <c r="L200" s="256"/>
      <c r="M200" s="257"/>
      <c r="N200" s="258"/>
      <c r="O200" s="258"/>
      <c r="P200" s="258"/>
      <c r="Q200" s="258"/>
      <c r="R200" s="258"/>
      <c r="S200" s="258"/>
      <c r="T200" s="259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0" t="s">
        <v>255</v>
      </c>
      <c r="AU200" s="260" t="s">
        <v>87</v>
      </c>
      <c r="AV200" s="13" t="s">
        <v>85</v>
      </c>
      <c r="AW200" s="13" t="s">
        <v>36</v>
      </c>
      <c r="AX200" s="13" t="s">
        <v>78</v>
      </c>
      <c r="AY200" s="260" t="s">
        <v>242</v>
      </c>
    </row>
    <row r="201" s="14" customFormat="1">
      <c r="A201" s="14"/>
      <c r="B201" s="261"/>
      <c r="C201" s="262"/>
      <c r="D201" s="244" t="s">
        <v>255</v>
      </c>
      <c r="E201" s="263" t="s">
        <v>1</v>
      </c>
      <c r="F201" s="264" t="s">
        <v>9258</v>
      </c>
      <c r="G201" s="262"/>
      <c r="H201" s="265">
        <v>5</v>
      </c>
      <c r="I201" s="266"/>
      <c r="J201" s="262"/>
      <c r="K201" s="262"/>
      <c r="L201" s="267"/>
      <c r="M201" s="268"/>
      <c r="N201" s="269"/>
      <c r="O201" s="269"/>
      <c r="P201" s="269"/>
      <c r="Q201" s="269"/>
      <c r="R201" s="269"/>
      <c r="S201" s="269"/>
      <c r="T201" s="270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71" t="s">
        <v>255</v>
      </c>
      <c r="AU201" s="271" t="s">
        <v>87</v>
      </c>
      <c r="AV201" s="14" t="s">
        <v>87</v>
      </c>
      <c r="AW201" s="14" t="s">
        <v>36</v>
      </c>
      <c r="AX201" s="14" t="s">
        <v>78</v>
      </c>
      <c r="AY201" s="271" t="s">
        <v>242</v>
      </c>
    </row>
    <row r="202" s="13" customFormat="1">
      <c r="A202" s="13"/>
      <c r="B202" s="251"/>
      <c r="C202" s="252"/>
      <c r="D202" s="244" t="s">
        <v>255</v>
      </c>
      <c r="E202" s="253" t="s">
        <v>1</v>
      </c>
      <c r="F202" s="254" t="s">
        <v>9234</v>
      </c>
      <c r="G202" s="252"/>
      <c r="H202" s="253" t="s">
        <v>1</v>
      </c>
      <c r="I202" s="255"/>
      <c r="J202" s="252"/>
      <c r="K202" s="252"/>
      <c r="L202" s="256"/>
      <c r="M202" s="257"/>
      <c r="N202" s="258"/>
      <c r="O202" s="258"/>
      <c r="P202" s="258"/>
      <c r="Q202" s="258"/>
      <c r="R202" s="258"/>
      <c r="S202" s="258"/>
      <c r="T202" s="259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60" t="s">
        <v>255</v>
      </c>
      <c r="AU202" s="260" t="s">
        <v>87</v>
      </c>
      <c r="AV202" s="13" t="s">
        <v>85</v>
      </c>
      <c r="AW202" s="13" t="s">
        <v>36</v>
      </c>
      <c r="AX202" s="13" t="s">
        <v>78</v>
      </c>
      <c r="AY202" s="260" t="s">
        <v>242</v>
      </c>
    </row>
    <row r="203" s="14" customFormat="1">
      <c r="A203" s="14"/>
      <c r="B203" s="261"/>
      <c r="C203" s="262"/>
      <c r="D203" s="244" t="s">
        <v>255</v>
      </c>
      <c r="E203" s="263" t="s">
        <v>1</v>
      </c>
      <c r="F203" s="264" t="s">
        <v>9259</v>
      </c>
      <c r="G203" s="262"/>
      <c r="H203" s="265">
        <v>44</v>
      </c>
      <c r="I203" s="266"/>
      <c r="J203" s="262"/>
      <c r="K203" s="262"/>
      <c r="L203" s="267"/>
      <c r="M203" s="268"/>
      <c r="N203" s="269"/>
      <c r="O203" s="269"/>
      <c r="P203" s="269"/>
      <c r="Q203" s="269"/>
      <c r="R203" s="269"/>
      <c r="S203" s="269"/>
      <c r="T203" s="270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71" t="s">
        <v>255</v>
      </c>
      <c r="AU203" s="271" t="s">
        <v>87</v>
      </c>
      <c r="AV203" s="14" t="s">
        <v>87</v>
      </c>
      <c r="AW203" s="14" t="s">
        <v>36</v>
      </c>
      <c r="AX203" s="14" t="s">
        <v>78</v>
      </c>
      <c r="AY203" s="271" t="s">
        <v>242</v>
      </c>
    </row>
    <row r="204" s="15" customFormat="1">
      <c r="A204" s="15"/>
      <c r="B204" s="272"/>
      <c r="C204" s="273"/>
      <c r="D204" s="244" t="s">
        <v>255</v>
      </c>
      <c r="E204" s="274" t="s">
        <v>1</v>
      </c>
      <c r="F204" s="275" t="s">
        <v>268</v>
      </c>
      <c r="G204" s="273"/>
      <c r="H204" s="276">
        <v>49</v>
      </c>
      <c r="I204" s="277"/>
      <c r="J204" s="273"/>
      <c r="K204" s="273"/>
      <c r="L204" s="278"/>
      <c r="M204" s="279"/>
      <c r="N204" s="280"/>
      <c r="O204" s="280"/>
      <c r="P204" s="280"/>
      <c r="Q204" s="280"/>
      <c r="R204" s="280"/>
      <c r="S204" s="280"/>
      <c r="T204" s="281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82" t="s">
        <v>255</v>
      </c>
      <c r="AU204" s="282" t="s">
        <v>87</v>
      </c>
      <c r="AV204" s="15" t="s">
        <v>249</v>
      </c>
      <c r="AW204" s="15" t="s">
        <v>36</v>
      </c>
      <c r="AX204" s="15" t="s">
        <v>85</v>
      </c>
      <c r="AY204" s="282" t="s">
        <v>242</v>
      </c>
    </row>
    <row r="205" s="2" customFormat="1" ht="21.75" customHeight="1">
      <c r="A205" s="40"/>
      <c r="B205" s="41"/>
      <c r="C205" s="283" t="s">
        <v>1119</v>
      </c>
      <c r="D205" s="283" t="s">
        <v>477</v>
      </c>
      <c r="E205" s="284" t="s">
        <v>4533</v>
      </c>
      <c r="F205" s="285" t="s">
        <v>4534</v>
      </c>
      <c r="G205" s="286" t="s">
        <v>359</v>
      </c>
      <c r="H205" s="287">
        <v>34</v>
      </c>
      <c r="I205" s="288"/>
      <c r="J205" s="289">
        <f>ROUND(I205*H205,2)</f>
        <v>0</v>
      </c>
      <c r="K205" s="290"/>
      <c r="L205" s="291"/>
      <c r="M205" s="292" t="s">
        <v>1</v>
      </c>
      <c r="N205" s="293" t="s">
        <v>43</v>
      </c>
      <c r="O205" s="93"/>
      <c r="P205" s="240">
        <f>O205*H205</f>
        <v>0</v>
      </c>
      <c r="Q205" s="240">
        <v>0.00023000000000000001</v>
      </c>
      <c r="R205" s="240">
        <f>Q205*H205</f>
        <v>0.0078200000000000006</v>
      </c>
      <c r="S205" s="240">
        <v>0</v>
      </c>
      <c r="T205" s="24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42" t="s">
        <v>895</v>
      </c>
      <c r="AT205" s="242" t="s">
        <v>477</v>
      </c>
      <c r="AU205" s="242" t="s">
        <v>87</v>
      </c>
      <c r="AY205" s="19" t="s">
        <v>242</v>
      </c>
      <c r="BE205" s="243">
        <f>IF(N205="základní",J205,0)</f>
        <v>0</v>
      </c>
      <c r="BF205" s="243">
        <f>IF(N205="snížená",J205,0)</f>
        <v>0</v>
      </c>
      <c r="BG205" s="243">
        <f>IF(N205="zákl. přenesená",J205,0)</f>
        <v>0</v>
      </c>
      <c r="BH205" s="243">
        <f>IF(N205="sníž. přenesená",J205,0)</f>
        <v>0</v>
      </c>
      <c r="BI205" s="243">
        <f>IF(N205="nulová",J205,0)</f>
        <v>0</v>
      </c>
      <c r="BJ205" s="19" t="s">
        <v>85</v>
      </c>
      <c r="BK205" s="243">
        <f>ROUND(I205*H205,2)</f>
        <v>0</v>
      </c>
      <c r="BL205" s="19" t="s">
        <v>1096</v>
      </c>
      <c r="BM205" s="242" t="s">
        <v>9260</v>
      </c>
    </row>
    <row r="206" s="2" customFormat="1">
      <c r="A206" s="40"/>
      <c r="B206" s="41"/>
      <c r="C206" s="42"/>
      <c r="D206" s="244" t="s">
        <v>251</v>
      </c>
      <c r="E206" s="42"/>
      <c r="F206" s="245" t="s">
        <v>4534</v>
      </c>
      <c r="G206" s="42"/>
      <c r="H206" s="42"/>
      <c r="I206" s="246"/>
      <c r="J206" s="42"/>
      <c r="K206" s="42"/>
      <c r="L206" s="46"/>
      <c r="M206" s="247"/>
      <c r="N206" s="248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251</v>
      </c>
      <c r="AU206" s="19" t="s">
        <v>87</v>
      </c>
    </row>
    <row r="207" s="13" customFormat="1">
      <c r="A207" s="13"/>
      <c r="B207" s="251"/>
      <c r="C207" s="252"/>
      <c r="D207" s="244" t="s">
        <v>255</v>
      </c>
      <c r="E207" s="253" t="s">
        <v>1</v>
      </c>
      <c r="F207" s="254" t="s">
        <v>4483</v>
      </c>
      <c r="G207" s="252"/>
      <c r="H207" s="253" t="s">
        <v>1</v>
      </c>
      <c r="I207" s="255"/>
      <c r="J207" s="252"/>
      <c r="K207" s="252"/>
      <c r="L207" s="256"/>
      <c r="M207" s="257"/>
      <c r="N207" s="258"/>
      <c r="O207" s="258"/>
      <c r="P207" s="258"/>
      <c r="Q207" s="258"/>
      <c r="R207" s="258"/>
      <c r="S207" s="258"/>
      <c r="T207" s="259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0" t="s">
        <v>255</v>
      </c>
      <c r="AU207" s="260" t="s">
        <v>87</v>
      </c>
      <c r="AV207" s="13" t="s">
        <v>85</v>
      </c>
      <c r="AW207" s="13" t="s">
        <v>36</v>
      </c>
      <c r="AX207" s="13" t="s">
        <v>78</v>
      </c>
      <c r="AY207" s="260" t="s">
        <v>242</v>
      </c>
    </row>
    <row r="208" s="14" customFormat="1">
      <c r="A208" s="14"/>
      <c r="B208" s="261"/>
      <c r="C208" s="262"/>
      <c r="D208" s="244" t="s">
        <v>255</v>
      </c>
      <c r="E208" s="263" t="s">
        <v>1</v>
      </c>
      <c r="F208" s="264" t="s">
        <v>9261</v>
      </c>
      <c r="G208" s="262"/>
      <c r="H208" s="265">
        <v>9</v>
      </c>
      <c r="I208" s="266"/>
      <c r="J208" s="262"/>
      <c r="K208" s="262"/>
      <c r="L208" s="267"/>
      <c r="M208" s="268"/>
      <c r="N208" s="269"/>
      <c r="O208" s="269"/>
      <c r="P208" s="269"/>
      <c r="Q208" s="269"/>
      <c r="R208" s="269"/>
      <c r="S208" s="269"/>
      <c r="T208" s="270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71" t="s">
        <v>255</v>
      </c>
      <c r="AU208" s="271" t="s">
        <v>87</v>
      </c>
      <c r="AV208" s="14" t="s">
        <v>87</v>
      </c>
      <c r="AW208" s="14" t="s">
        <v>36</v>
      </c>
      <c r="AX208" s="14" t="s">
        <v>78</v>
      </c>
      <c r="AY208" s="271" t="s">
        <v>242</v>
      </c>
    </row>
    <row r="209" s="14" customFormat="1">
      <c r="A209" s="14"/>
      <c r="B209" s="261"/>
      <c r="C209" s="262"/>
      <c r="D209" s="244" t="s">
        <v>255</v>
      </c>
      <c r="E209" s="263" t="s">
        <v>1</v>
      </c>
      <c r="F209" s="264" t="s">
        <v>9241</v>
      </c>
      <c r="G209" s="262"/>
      <c r="H209" s="265">
        <v>10</v>
      </c>
      <c r="I209" s="266"/>
      <c r="J209" s="262"/>
      <c r="K209" s="262"/>
      <c r="L209" s="267"/>
      <c r="M209" s="268"/>
      <c r="N209" s="269"/>
      <c r="O209" s="269"/>
      <c r="P209" s="269"/>
      <c r="Q209" s="269"/>
      <c r="R209" s="269"/>
      <c r="S209" s="269"/>
      <c r="T209" s="270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71" t="s">
        <v>255</v>
      </c>
      <c r="AU209" s="271" t="s">
        <v>87</v>
      </c>
      <c r="AV209" s="14" t="s">
        <v>87</v>
      </c>
      <c r="AW209" s="14" t="s">
        <v>36</v>
      </c>
      <c r="AX209" s="14" t="s">
        <v>78</v>
      </c>
      <c r="AY209" s="271" t="s">
        <v>242</v>
      </c>
    </row>
    <row r="210" s="16" customFormat="1">
      <c r="A210" s="16"/>
      <c r="B210" s="299"/>
      <c r="C210" s="300"/>
      <c r="D210" s="244" t="s">
        <v>255</v>
      </c>
      <c r="E210" s="301" t="s">
        <v>1</v>
      </c>
      <c r="F210" s="302" t="s">
        <v>2614</v>
      </c>
      <c r="G210" s="300"/>
      <c r="H210" s="303">
        <v>19</v>
      </c>
      <c r="I210" s="304"/>
      <c r="J210" s="300"/>
      <c r="K210" s="300"/>
      <c r="L210" s="305"/>
      <c r="M210" s="306"/>
      <c r="N210" s="307"/>
      <c r="O210" s="307"/>
      <c r="P210" s="307"/>
      <c r="Q210" s="307"/>
      <c r="R210" s="307"/>
      <c r="S210" s="307"/>
      <c r="T210" s="308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T210" s="309" t="s">
        <v>255</v>
      </c>
      <c r="AU210" s="309" t="s">
        <v>87</v>
      </c>
      <c r="AV210" s="16" t="s">
        <v>110</v>
      </c>
      <c r="AW210" s="16" t="s">
        <v>36</v>
      </c>
      <c r="AX210" s="16" t="s">
        <v>78</v>
      </c>
      <c r="AY210" s="309" t="s">
        <v>242</v>
      </c>
    </row>
    <row r="211" s="13" customFormat="1">
      <c r="A211" s="13"/>
      <c r="B211" s="251"/>
      <c r="C211" s="252"/>
      <c r="D211" s="244" t="s">
        <v>255</v>
      </c>
      <c r="E211" s="253" t="s">
        <v>1</v>
      </c>
      <c r="F211" s="254" t="s">
        <v>9234</v>
      </c>
      <c r="G211" s="252"/>
      <c r="H211" s="253" t="s">
        <v>1</v>
      </c>
      <c r="I211" s="255"/>
      <c r="J211" s="252"/>
      <c r="K211" s="252"/>
      <c r="L211" s="256"/>
      <c r="M211" s="257"/>
      <c r="N211" s="258"/>
      <c r="O211" s="258"/>
      <c r="P211" s="258"/>
      <c r="Q211" s="258"/>
      <c r="R211" s="258"/>
      <c r="S211" s="258"/>
      <c r="T211" s="259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60" t="s">
        <v>255</v>
      </c>
      <c r="AU211" s="260" t="s">
        <v>87</v>
      </c>
      <c r="AV211" s="13" t="s">
        <v>85</v>
      </c>
      <c r="AW211" s="13" t="s">
        <v>36</v>
      </c>
      <c r="AX211" s="13" t="s">
        <v>78</v>
      </c>
      <c r="AY211" s="260" t="s">
        <v>242</v>
      </c>
    </row>
    <row r="212" s="14" customFormat="1">
      <c r="A212" s="14"/>
      <c r="B212" s="261"/>
      <c r="C212" s="262"/>
      <c r="D212" s="244" t="s">
        <v>255</v>
      </c>
      <c r="E212" s="263" t="s">
        <v>1</v>
      </c>
      <c r="F212" s="264" t="s">
        <v>9262</v>
      </c>
      <c r="G212" s="262"/>
      <c r="H212" s="265">
        <v>15</v>
      </c>
      <c r="I212" s="266"/>
      <c r="J212" s="262"/>
      <c r="K212" s="262"/>
      <c r="L212" s="267"/>
      <c r="M212" s="268"/>
      <c r="N212" s="269"/>
      <c r="O212" s="269"/>
      <c r="P212" s="269"/>
      <c r="Q212" s="269"/>
      <c r="R212" s="269"/>
      <c r="S212" s="269"/>
      <c r="T212" s="270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71" t="s">
        <v>255</v>
      </c>
      <c r="AU212" s="271" t="s">
        <v>87</v>
      </c>
      <c r="AV212" s="14" t="s">
        <v>87</v>
      </c>
      <c r="AW212" s="14" t="s">
        <v>36</v>
      </c>
      <c r="AX212" s="14" t="s">
        <v>78</v>
      </c>
      <c r="AY212" s="271" t="s">
        <v>242</v>
      </c>
    </row>
    <row r="213" s="16" customFormat="1">
      <c r="A213" s="16"/>
      <c r="B213" s="299"/>
      <c r="C213" s="300"/>
      <c r="D213" s="244" t="s">
        <v>255</v>
      </c>
      <c r="E213" s="301" t="s">
        <v>1</v>
      </c>
      <c r="F213" s="302" t="s">
        <v>2614</v>
      </c>
      <c r="G213" s="300"/>
      <c r="H213" s="303">
        <v>15</v>
      </c>
      <c r="I213" s="304"/>
      <c r="J213" s="300"/>
      <c r="K213" s="300"/>
      <c r="L213" s="305"/>
      <c r="M213" s="306"/>
      <c r="N213" s="307"/>
      <c r="O213" s="307"/>
      <c r="P213" s="307"/>
      <c r="Q213" s="307"/>
      <c r="R213" s="307"/>
      <c r="S213" s="307"/>
      <c r="T213" s="308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T213" s="309" t="s">
        <v>255</v>
      </c>
      <c r="AU213" s="309" t="s">
        <v>87</v>
      </c>
      <c r="AV213" s="16" t="s">
        <v>110</v>
      </c>
      <c r="AW213" s="16" t="s">
        <v>36</v>
      </c>
      <c r="AX213" s="16" t="s">
        <v>78</v>
      </c>
      <c r="AY213" s="309" t="s">
        <v>242</v>
      </c>
    </row>
    <row r="214" s="15" customFormat="1">
      <c r="A214" s="15"/>
      <c r="B214" s="272"/>
      <c r="C214" s="273"/>
      <c r="D214" s="244" t="s">
        <v>255</v>
      </c>
      <c r="E214" s="274" t="s">
        <v>1</v>
      </c>
      <c r="F214" s="275" t="s">
        <v>268</v>
      </c>
      <c r="G214" s="273"/>
      <c r="H214" s="276">
        <v>34</v>
      </c>
      <c r="I214" s="277"/>
      <c r="J214" s="273"/>
      <c r="K214" s="273"/>
      <c r="L214" s="278"/>
      <c r="M214" s="279"/>
      <c r="N214" s="280"/>
      <c r="O214" s="280"/>
      <c r="P214" s="280"/>
      <c r="Q214" s="280"/>
      <c r="R214" s="280"/>
      <c r="S214" s="280"/>
      <c r="T214" s="281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82" t="s">
        <v>255</v>
      </c>
      <c r="AU214" s="282" t="s">
        <v>87</v>
      </c>
      <c r="AV214" s="15" t="s">
        <v>249</v>
      </c>
      <c r="AW214" s="15" t="s">
        <v>36</v>
      </c>
      <c r="AX214" s="15" t="s">
        <v>85</v>
      </c>
      <c r="AY214" s="282" t="s">
        <v>242</v>
      </c>
    </row>
    <row r="215" s="2" customFormat="1" ht="16.5" customHeight="1">
      <c r="A215" s="40"/>
      <c r="B215" s="41"/>
      <c r="C215" s="283" t="s">
        <v>8</v>
      </c>
      <c r="D215" s="283" t="s">
        <v>477</v>
      </c>
      <c r="E215" s="284" t="s">
        <v>4540</v>
      </c>
      <c r="F215" s="285" t="s">
        <v>4541</v>
      </c>
      <c r="G215" s="286" t="s">
        <v>359</v>
      </c>
      <c r="H215" s="287">
        <v>2</v>
      </c>
      <c r="I215" s="288"/>
      <c r="J215" s="289">
        <f>ROUND(I215*H215,2)</f>
        <v>0</v>
      </c>
      <c r="K215" s="290"/>
      <c r="L215" s="291"/>
      <c r="M215" s="292" t="s">
        <v>1</v>
      </c>
      <c r="N215" s="293" t="s">
        <v>43</v>
      </c>
      <c r="O215" s="93"/>
      <c r="P215" s="240">
        <f>O215*H215</f>
        <v>0</v>
      </c>
      <c r="Q215" s="240">
        <v>0.00025000000000000001</v>
      </c>
      <c r="R215" s="240">
        <f>Q215*H215</f>
        <v>0.00050000000000000001</v>
      </c>
      <c r="S215" s="240">
        <v>0</v>
      </c>
      <c r="T215" s="24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42" t="s">
        <v>480</v>
      </c>
      <c r="AT215" s="242" t="s">
        <v>477</v>
      </c>
      <c r="AU215" s="242" t="s">
        <v>87</v>
      </c>
      <c r="AY215" s="19" t="s">
        <v>242</v>
      </c>
      <c r="BE215" s="243">
        <f>IF(N215="základní",J215,0)</f>
        <v>0</v>
      </c>
      <c r="BF215" s="243">
        <f>IF(N215="snížená",J215,0)</f>
        <v>0</v>
      </c>
      <c r="BG215" s="243">
        <f>IF(N215="zákl. přenesená",J215,0)</f>
        <v>0</v>
      </c>
      <c r="BH215" s="243">
        <f>IF(N215="sníž. přenesená",J215,0)</f>
        <v>0</v>
      </c>
      <c r="BI215" s="243">
        <f>IF(N215="nulová",J215,0)</f>
        <v>0</v>
      </c>
      <c r="BJ215" s="19" t="s">
        <v>85</v>
      </c>
      <c r="BK215" s="243">
        <f>ROUND(I215*H215,2)</f>
        <v>0</v>
      </c>
      <c r="BL215" s="19" t="s">
        <v>249</v>
      </c>
      <c r="BM215" s="242" t="s">
        <v>9263</v>
      </c>
    </row>
    <row r="216" s="2" customFormat="1">
      <c r="A216" s="40"/>
      <c r="B216" s="41"/>
      <c r="C216" s="42"/>
      <c r="D216" s="244" t="s">
        <v>251</v>
      </c>
      <c r="E216" s="42"/>
      <c r="F216" s="245" t="s">
        <v>4541</v>
      </c>
      <c r="G216" s="42"/>
      <c r="H216" s="42"/>
      <c r="I216" s="246"/>
      <c r="J216" s="42"/>
      <c r="K216" s="42"/>
      <c r="L216" s="46"/>
      <c r="M216" s="247"/>
      <c r="N216" s="24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251</v>
      </c>
      <c r="AU216" s="19" t="s">
        <v>87</v>
      </c>
    </row>
    <row r="217" s="13" customFormat="1">
      <c r="A217" s="13"/>
      <c r="B217" s="251"/>
      <c r="C217" s="252"/>
      <c r="D217" s="244" t="s">
        <v>255</v>
      </c>
      <c r="E217" s="253" t="s">
        <v>1</v>
      </c>
      <c r="F217" s="254" t="s">
        <v>4112</v>
      </c>
      <c r="G217" s="252"/>
      <c r="H217" s="253" t="s">
        <v>1</v>
      </c>
      <c r="I217" s="255"/>
      <c r="J217" s="252"/>
      <c r="K217" s="252"/>
      <c r="L217" s="256"/>
      <c r="M217" s="257"/>
      <c r="N217" s="258"/>
      <c r="O217" s="258"/>
      <c r="P217" s="258"/>
      <c r="Q217" s="258"/>
      <c r="R217" s="258"/>
      <c r="S217" s="258"/>
      <c r="T217" s="259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60" t="s">
        <v>255</v>
      </c>
      <c r="AU217" s="260" t="s">
        <v>87</v>
      </c>
      <c r="AV217" s="13" t="s">
        <v>85</v>
      </c>
      <c r="AW217" s="13" t="s">
        <v>36</v>
      </c>
      <c r="AX217" s="13" t="s">
        <v>78</v>
      </c>
      <c r="AY217" s="260" t="s">
        <v>242</v>
      </c>
    </row>
    <row r="218" s="14" customFormat="1">
      <c r="A218" s="14"/>
      <c r="B218" s="261"/>
      <c r="C218" s="262"/>
      <c r="D218" s="244" t="s">
        <v>255</v>
      </c>
      <c r="E218" s="263" t="s">
        <v>1</v>
      </c>
      <c r="F218" s="264" t="s">
        <v>9264</v>
      </c>
      <c r="G218" s="262"/>
      <c r="H218" s="265">
        <v>2</v>
      </c>
      <c r="I218" s="266"/>
      <c r="J218" s="262"/>
      <c r="K218" s="262"/>
      <c r="L218" s="267"/>
      <c r="M218" s="268"/>
      <c r="N218" s="269"/>
      <c r="O218" s="269"/>
      <c r="P218" s="269"/>
      <c r="Q218" s="269"/>
      <c r="R218" s="269"/>
      <c r="S218" s="269"/>
      <c r="T218" s="270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71" t="s">
        <v>255</v>
      </c>
      <c r="AU218" s="271" t="s">
        <v>87</v>
      </c>
      <c r="AV218" s="14" t="s">
        <v>87</v>
      </c>
      <c r="AW218" s="14" t="s">
        <v>36</v>
      </c>
      <c r="AX218" s="14" t="s">
        <v>85</v>
      </c>
      <c r="AY218" s="271" t="s">
        <v>242</v>
      </c>
    </row>
    <row r="219" s="2" customFormat="1" ht="16.5" customHeight="1">
      <c r="A219" s="40"/>
      <c r="B219" s="41"/>
      <c r="C219" s="283" t="s">
        <v>1157</v>
      </c>
      <c r="D219" s="283" t="s">
        <v>477</v>
      </c>
      <c r="E219" s="284" t="s">
        <v>4553</v>
      </c>
      <c r="F219" s="285" t="s">
        <v>4554</v>
      </c>
      <c r="G219" s="286" t="s">
        <v>261</v>
      </c>
      <c r="H219" s="287">
        <v>205.5</v>
      </c>
      <c r="I219" s="288"/>
      <c r="J219" s="289">
        <f>ROUND(I219*H219,2)</f>
        <v>0</v>
      </c>
      <c r="K219" s="290"/>
      <c r="L219" s="291"/>
      <c r="M219" s="292" t="s">
        <v>1</v>
      </c>
      <c r="N219" s="293" t="s">
        <v>43</v>
      </c>
      <c r="O219" s="93"/>
      <c r="P219" s="240">
        <f>O219*H219</f>
        <v>0</v>
      </c>
      <c r="Q219" s="240">
        <v>0.00029</v>
      </c>
      <c r="R219" s="240">
        <f>Q219*H219</f>
        <v>0.059595000000000002</v>
      </c>
      <c r="S219" s="240">
        <v>0</v>
      </c>
      <c r="T219" s="24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42" t="s">
        <v>895</v>
      </c>
      <c r="AT219" s="242" t="s">
        <v>477</v>
      </c>
      <c r="AU219" s="242" t="s">
        <v>87</v>
      </c>
      <c r="AY219" s="19" t="s">
        <v>242</v>
      </c>
      <c r="BE219" s="243">
        <f>IF(N219="základní",J219,0)</f>
        <v>0</v>
      </c>
      <c r="BF219" s="243">
        <f>IF(N219="snížená",J219,0)</f>
        <v>0</v>
      </c>
      <c r="BG219" s="243">
        <f>IF(N219="zákl. přenesená",J219,0)</f>
        <v>0</v>
      </c>
      <c r="BH219" s="243">
        <f>IF(N219="sníž. přenesená",J219,0)</f>
        <v>0</v>
      </c>
      <c r="BI219" s="243">
        <f>IF(N219="nulová",J219,0)</f>
        <v>0</v>
      </c>
      <c r="BJ219" s="19" t="s">
        <v>85</v>
      </c>
      <c r="BK219" s="243">
        <f>ROUND(I219*H219,2)</f>
        <v>0</v>
      </c>
      <c r="BL219" s="19" t="s">
        <v>1096</v>
      </c>
      <c r="BM219" s="242" t="s">
        <v>9265</v>
      </c>
    </row>
    <row r="220" s="2" customFormat="1">
      <c r="A220" s="40"/>
      <c r="B220" s="41"/>
      <c r="C220" s="42"/>
      <c r="D220" s="244" t="s">
        <v>251</v>
      </c>
      <c r="E220" s="42"/>
      <c r="F220" s="245" t="s">
        <v>4554</v>
      </c>
      <c r="G220" s="42"/>
      <c r="H220" s="42"/>
      <c r="I220" s="246"/>
      <c r="J220" s="42"/>
      <c r="K220" s="42"/>
      <c r="L220" s="46"/>
      <c r="M220" s="247"/>
      <c r="N220" s="24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251</v>
      </c>
      <c r="AU220" s="19" t="s">
        <v>87</v>
      </c>
    </row>
    <row r="221" s="14" customFormat="1">
      <c r="A221" s="14"/>
      <c r="B221" s="261"/>
      <c r="C221" s="262"/>
      <c r="D221" s="244" t="s">
        <v>255</v>
      </c>
      <c r="E221" s="263" t="s">
        <v>1</v>
      </c>
      <c r="F221" s="264" t="s">
        <v>9266</v>
      </c>
      <c r="G221" s="262"/>
      <c r="H221" s="265">
        <v>203.5</v>
      </c>
      <c r="I221" s="266"/>
      <c r="J221" s="262"/>
      <c r="K221" s="262"/>
      <c r="L221" s="267"/>
      <c r="M221" s="268"/>
      <c r="N221" s="269"/>
      <c r="O221" s="269"/>
      <c r="P221" s="269"/>
      <c r="Q221" s="269"/>
      <c r="R221" s="269"/>
      <c r="S221" s="269"/>
      <c r="T221" s="270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71" t="s">
        <v>255</v>
      </c>
      <c r="AU221" s="271" t="s">
        <v>87</v>
      </c>
      <c r="AV221" s="14" t="s">
        <v>87</v>
      </c>
      <c r="AW221" s="14" t="s">
        <v>36</v>
      </c>
      <c r="AX221" s="14" t="s">
        <v>78</v>
      </c>
      <c r="AY221" s="271" t="s">
        <v>242</v>
      </c>
    </row>
    <row r="222" s="14" customFormat="1">
      <c r="A222" s="14"/>
      <c r="B222" s="261"/>
      <c r="C222" s="262"/>
      <c r="D222" s="244" t="s">
        <v>255</v>
      </c>
      <c r="E222" s="263" t="s">
        <v>1</v>
      </c>
      <c r="F222" s="264" t="s">
        <v>9267</v>
      </c>
      <c r="G222" s="262"/>
      <c r="H222" s="265">
        <v>2</v>
      </c>
      <c r="I222" s="266"/>
      <c r="J222" s="262"/>
      <c r="K222" s="262"/>
      <c r="L222" s="267"/>
      <c r="M222" s="268"/>
      <c r="N222" s="269"/>
      <c r="O222" s="269"/>
      <c r="P222" s="269"/>
      <c r="Q222" s="269"/>
      <c r="R222" s="269"/>
      <c r="S222" s="269"/>
      <c r="T222" s="270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71" t="s">
        <v>255</v>
      </c>
      <c r="AU222" s="271" t="s">
        <v>87</v>
      </c>
      <c r="AV222" s="14" t="s">
        <v>87</v>
      </c>
      <c r="AW222" s="14" t="s">
        <v>36</v>
      </c>
      <c r="AX222" s="14" t="s">
        <v>78</v>
      </c>
      <c r="AY222" s="271" t="s">
        <v>242</v>
      </c>
    </row>
    <row r="223" s="15" customFormat="1">
      <c r="A223" s="15"/>
      <c r="B223" s="272"/>
      <c r="C223" s="273"/>
      <c r="D223" s="244" t="s">
        <v>255</v>
      </c>
      <c r="E223" s="274" t="s">
        <v>1</v>
      </c>
      <c r="F223" s="275" t="s">
        <v>268</v>
      </c>
      <c r="G223" s="273"/>
      <c r="H223" s="276">
        <v>205.5</v>
      </c>
      <c r="I223" s="277"/>
      <c r="J223" s="273"/>
      <c r="K223" s="273"/>
      <c r="L223" s="278"/>
      <c r="M223" s="279"/>
      <c r="N223" s="280"/>
      <c r="O223" s="280"/>
      <c r="P223" s="280"/>
      <c r="Q223" s="280"/>
      <c r="R223" s="280"/>
      <c r="S223" s="280"/>
      <c r="T223" s="281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82" t="s">
        <v>255</v>
      </c>
      <c r="AU223" s="282" t="s">
        <v>87</v>
      </c>
      <c r="AV223" s="15" t="s">
        <v>249</v>
      </c>
      <c r="AW223" s="15" t="s">
        <v>36</v>
      </c>
      <c r="AX223" s="15" t="s">
        <v>85</v>
      </c>
      <c r="AY223" s="282" t="s">
        <v>242</v>
      </c>
    </row>
    <row r="224" s="2" customFormat="1" ht="24.15" customHeight="1">
      <c r="A224" s="40"/>
      <c r="B224" s="41"/>
      <c r="C224" s="230" t="s">
        <v>1163</v>
      </c>
      <c r="D224" s="230" t="s">
        <v>245</v>
      </c>
      <c r="E224" s="231" t="s">
        <v>4558</v>
      </c>
      <c r="F224" s="232" t="s">
        <v>4559</v>
      </c>
      <c r="G224" s="233" t="s">
        <v>261</v>
      </c>
      <c r="H224" s="234">
        <v>111.7</v>
      </c>
      <c r="I224" s="235"/>
      <c r="J224" s="236">
        <f>ROUND(I224*H224,2)</f>
        <v>0</v>
      </c>
      <c r="K224" s="237"/>
      <c r="L224" s="46"/>
      <c r="M224" s="238" t="s">
        <v>1</v>
      </c>
      <c r="N224" s="239" t="s">
        <v>43</v>
      </c>
      <c r="O224" s="93"/>
      <c r="P224" s="240">
        <f>O224*H224</f>
        <v>0</v>
      </c>
      <c r="Q224" s="240">
        <v>0</v>
      </c>
      <c r="R224" s="240">
        <f>Q224*H224</f>
        <v>0</v>
      </c>
      <c r="S224" s="240">
        <v>0.0060000000000000001</v>
      </c>
      <c r="T224" s="241">
        <f>S224*H224</f>
        <v>0.67020000000000002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42" t="s">
        <v>249</v>
      </c>
      <c r="AT224" s="242" t="s">
        <v>245</v>
      </c>
      <c r="AU224" s="242" t="s">
        <v>87</v>
      </c>
      <c r="AY224" s="19" t="s">
        <v>242</v>
      </c>
      <c r="BE224" s="243">
        <f>IF(N224="základní",J224,0)</f>
        <v>0</v>
      </c>
      <c r="BF224" s="243">
        <f>IF(N224="snížená",J224,0)</f>
        <v>0</v>
      </c>
      <c r="BG224" s="243">
        <f>IF(N224="zákl. přenesená",J224,0)</f>
        <v>0</v>
      </c>
      <c r="BH224" s="243">
        <f>IF(N224="sníž. přenesená",J224,0)</f>
        <v>0</v>
      </c>
      <c r="BI224" s="243">
        <f>IF(N224="nulová",J224,0)</f>
        <v>0</v>
      </c>
      <c r="BJ224" s="19" t="s">
        <v>85</v>
      </c>
      <c r="BK224" s="243">
        <f>ROUND(I224*H224,2)</f>
        <v>0</v>
      </c>
      <c r="BL224" s="19" t="s">
        <v>249</v>
      </c>
      <c r="BM224" s="242" t="s">
        <v>9268</v>
      </c>
    </row>
    <row r="225" s="2" customFormat="1">
      <c r="A225" s="40"/>
      <c r="B225" s="41"/>
      <c r="C225" s="42"/>
      <c r="D225" s="244" t="s">
        <v>251</v>
      </c>
      <c r="E225" s="42"/>
      <c r="F225" s="245" t="s">
        <v>4561</v>
      </c>
      <c r="G225" s="42"/>
      <c r="H225" s="42"/>
      <c r="I225" s="246"/>
      <c r="J225" s="42"/>
      <c r="K225" s="42"/>
      <c r="L225" s="46"/>
      <c r="M225" s="247"/>
      <c r="N225" s="24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251</v>
      </c>
      <c r="AU225" s="19" t="s">
        <v>87</v>
      </c>
    </row>
    <row r="226" s="13" customFormat="1">
      <c r="A226" s="13"/>
      <c r="B226" s="251"/>
      <c r="C226" s="252"/>
      <c r="D226" s="244" t="s">
        <v>255</v>
      </c>
      <c r="E226" s="253" t="s">
        <v>1</v>
      </c>
      <c r="F226" s="254" t="s">
        <v>9234</v>
      </c>
      <c r="G226" s="252"/>
      <c r="H226" s="253" t="s">
        <v>1</v>
      </c>
      <c r="I226" s="255"/>
      <c r="J226" s="252"/>
      <c r="K226" s="252"/>
      <c r="L226" s="256"/>
      <c r="M226" s="257"/>
      <c r="N226" s="258"/>
      <c r="O226" s="258"/>
      <c r="P226" s="258"/>
      <c r="Q226" s="258"/>
      <c r="R226" s="258"/>
      <c r="S226" s="258"/>
      <c r="T226" s="259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60" t="s">
        <v>255</v>
      </c>
      <c r="AU226" s="260" t="s">
        <v>87</v>
      </c>
      <c r="AV226" s="13" t="s">
        <v>85</v>
      </c>
      <c r="AW226" s="13" t="s">
        <v>36</v>
      </c>
      <c r="AX226" s="13" t="s">
        <v>78</v>
      </c>
      <c r="AY226" s="260" t="s">
        <v>242</v>
      </c>
    </row>
    <row r="227" s="13" customFormat="1">
      <c r="A227" s="13"/>
      <c r="B227" s="251"/>
      <c r="C227" s="252"/>
      <c r="D227" s="244" t="s">
        <v>255</v>
      </c>
      <c r="E227" s="253" t="s">
        <v>1</v>
      </c>
      <c r="F227" s="254" t="s">
        <v>4110</v>
      </c>
      <c r="G227" s="252"/>
      <c r="H227" s="253" t="s">
        <v>1</v>
      </c>
      <c r="I227" s="255"/>
      <c r="J227" s="252"/>
      <c r="K227" s="252"/>
      <c r="L227" s="256"/>
      <c r="M227" s="257"/>
      <c r="N227" s="258"/>
      <c r="O227" s="258"/>
      <c r="P227" s="258"/>
      <c r="Q227" s="258"/>
      <c r="R227" s="258"/>
      <c r="S227" s="258"/>
      <c r="T227" s="259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60" t="s">
        <v>255</v>
      </c>
      <c r="AU227" s="260" t="s">
        <v>87</v>
      </c>
      <c r="AV227" s="13" t="s">
        <v>85</v>
      </c>
      <c r="AW227" s="13" t="s">
        <v>36</v>
      </c>
      <c r="AX227" s="13" t="s">
        <v>78</v>
      </c>
      <c r="AY227" s="260" t="s">
        <v>242</v>
      </c>
    </row>
    <row r="228" s="14" customFormat="1">
      <c r="A228" s="14"/>
      <c r="B228" s="261"/>
      <c r="C228" s="262"/>
      <c r="D228" s="244" t="s">
        <v>255</v>
      </c>
      <c r="E228" s="263" t="s">
        <v>1</v>
      </c>
      <c r="F228" s="264" t="s">
        <v>9269</v>
      </c>
      <c r="G228" s="262"/>
      <c r="H228" s="265">
        <v>111.7</v>
      </c>
      <c r="I228" s="266"/>
      <c r="J228" s="262"/>
      <c r="K228" s="262"/>
      <c r="L228" s="267"/>
      <c r="M228" s="268"/>
      <c r="N228" s="269"/>
      <c r="O228" s="269"/>
      <c r="P228" s="269"/>
      <c r="Q228" s="269"/>
      <c r="R228" s="269"/>
      <c r="S228" s="269"/>
      <c r="T228" s="270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71" t="s">
        <v>255</v>
      </c>
      <c r="AU228" s="271" t="s">
        <v>87</v>
      </c>
      <c r="AV228" s="14" t="s">
        <v>87</v>
      </c>
      <c r="AW228" s="14" t="s">
        <v>36</v>
      </c>
      <c r="AX228" s="14" t="s">
        <v>78</v>
      </c>
      <c r="AY228" s="271" t="s">
        <v>242</v>
      </c>
    </row>
    <row r="229" s="15" customFormat="1">
      <c r="A229" s="15"/>
      <c r="B229" s="272"/>
      <c r="C229" s="273"/>
      <c r="D229" s="244" t="s">
        <v>255</v>
      </c>
      <c r="E229" s="274" t="s">
        <v>1</v>
      </c>
      <c r="F229" s="275" t="s">
        <v>268</v>
      </c>
      <c r="G229" s="273"/>
      <c r="H229" s="276">
        <v>111.7</v>
      </c>
      <c r="I229" s="277"/>
      <c r="J229" s="273"/>
      <c r="K229" s="273"/>
      <c r="L229" s="278"/>
      <c r="M229" s="279"/>
      <c r="N229" s="280"/>
      <c r="O229" s="280"/>
      <c r="P229" s="280"/>
      <c r="Q229" s="280"/>
      <c r="R229" s="280"/>
      <c r="S229" s="280"/>
      <c r="T229" s="28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2" t="s">
        <v>255</v>
      </c>
      <c r="AU229" s="282" t="s">
        <v>87</v>
      </c>
      <c r="AV229" s="15" t="s">
        <v>249</v>
      </c>
      <c r="AW229" s="15" t="s">
        <v>36</v>
      </c>
      <c r="AX229" s="15" t="s">
        <v>85</v>
      </c>
      <c r="AY229" s="282" t="s">
        <v>242</v>
      </c>
    </row>
    <row r="230" s="2" customFormat="1" ht="24.15" customHeight="1">
      <c r="A230" s="40"/>
      <c r="B230" s="41"/>
      <c r="C230" s="230" t="s">
        <v>1168</v>
      </c>
      <c r="D230" s="230" t="s">
        <v>245</v>
      </c>
      <c r="E230" s="231" t="s">
        <v>4563</v>
      </c>
      <c r="F230" s="232" t="s">
        <v>4564</v>
      </c>
      <c r="G230" s="233" t="s">
        <v>261</v>
      </c>
      <c r="H230" s="234">
        <v>173.40000000000001</v>
      </c>
      <c r="I230" s="235"/>
      <c r="J230" s="236">
        <f>ROUND(I230*H230,2)</f>
        <v>0</v>
      </c>
      <c r="K230" s="237"/>
      <c r="L230" s="46"/>
      <c r="M230" s="238" t="s">
        <v>1</v>
      </c>
      <c r="N230" s="239" t="s">
        <v>43</v>
      </c>
      <c r="O230" s="93"/>
      <c r="P230" s="240">
        <f>O230*H230</f>
        <v>0</v>
      </c>
      <c r="Q230" s="240">
        <v>0</v>
      </c>
      <c r="R230" s="240">
        <f>Q230*H230</f>
        <v>0</v>
      </c>
      <c r="S230" s="240">
        <v>0.0089999999999999993</v>
      </c>
      <c r="T230" s="241">
        <f>S230*H230</f>
        <v>1.5606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42" t="s">
        <v>249</v>
      </c>
      <c r="AT230" s="242" t="s">
        <v>245</v>
      </c>
      <c r="AU230" s="242" t="s">
        <v>87</v>
      </c>
      <c r="AY230" s="19" t="s">
        <v>242</v>
      </c>
      <c r="BE230" s="243">
        <f>IF(N230="základní",J230,0)</f>
        <v>0</v>
      </c>
      <c r="BF230" s="243">
        <f>IF(N230="snížená",J230,0)</f>
        <v>0</v>
      </c>
      <c r="BG230" s="243">
        <f>IF(N230="zákl. přenesená",J230,0)</f>
        <v>0</v>
      </c>
      <c r="BH230" s="243">
        <f>IF(N230="sníž. přenesená",J230,0)</f>
        <v>0</v>
      </c>
      <c r="BI230" s="243">
        <f>IF(N230="nulová",J230,0)</f>
        <v>0</v>
      </c>
      <c r="BJ230" s="19" t="s">
        <v>85</v>
      </c>
      <c r="BK230" s="243">
        <f>ROUND(I230*H230,2)</f>
        <v>0</v>
      </c>
      <c r="BL230" s="19" t="s">
        <v>249</v>
      </c>
      <c r="BM230" s="242" t="s">
        <v>9270</v>
      </c>
    </row>
    <row r="231" s="2" customFormat="1">
      <c r="A231" s="40"/>
      <c r="B231" s="41"/>
      <c r="C231" s="42"/>
      <c r="D231" s="244" t="s">
        <v>251</v>
      </c>
      <c r="E231" s="42"/>
      <c r="F231" s="245" t="s">
        <v>4566</v>
      </c>
      <c r="G231" s="42"/>
      <c r="H231" s="42"/>
      <c r="I231" s="246"/>
      <c r="J231" s="42"/>
      <c r="K231" s="42"/>
      <c r="L231" s="46"/>
      <c r="M231" s="247"/>
      <c r="N231" s="24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251</v>
      </c>
      <c r="AU231" s="19" t="s">
        <v>87</v>
      </c>
    </row>
    <row r="232" s="13" customFormat="1">
      <c r="A232" s="13"/>
      <c r="B232" s="251"/>
      <c r="C232" s="252"/>
      <c r="D232" s="244" t="s">
        <v>255</v>
      </c>
      <c r="E232" s="253" t="s">
        <v>1</v>
      </c>
      <c r="F232" s="254" t="s">
        <v>4108</v>
      </c>
      <c r="G232" s="252"/>
      <c r="H232" s="253" t="s">
        <v>1</v>
      </c>
      <c r="I232" s="255"/>
      <c r="J232" s="252"/>
      <c r="K232" s="252"/>
      <c r="L232" s="256"/>
      <c r="M232" s="257"/>
      <c r="N232" s="258"/>
      <c r="O232" s="258"/>
      <c r="P232" s="258"/>
      <c r="Q232" s="258"/>
      <c r="R232" s="258"/>
      <c r="S232" s="258"/>
      <c r="T232" s="259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60" t="s">
        <v>255</v>
      </c>
      <c r="AU232" s="260" t="s">
        <v>87</v>
      </c>
      <c r="AV232" s="13" t="s">
        <v>85</v>
      </c>
      <c r="AW232" s="13" t="s">
        <v>36</v>
      </c>
      <c r="AX232" s="13" t="s">
        <v>78</v>
      </c>
      <c r="AY232" s="260" t="s">
        <v>242</v>
      </c>
    </row>
    <row r="233" s="14" customFormat="1">
      <c r="A233" s="14"/>
      <c r="B233" s="261"/>
      <c r="C233" s="262"/>
      <c r="D233" s="244" t="s">
        <v>255</v>
      </c>
      <c r="E233" s="263" t="s">
        <v>1</v>
      </c>
      <c r="F233" s="264" t="s">
        <v>9271</v>
      </c>
      <c r="G233" s="262"/>
      <c r="H233" s="265">
        <v>63.399999999999999</v>
      </c>
      <c r="I233" s="266"/>
      <c r="J233" s="262"/>
      <c r="K233" s="262"/>
      <c r="L233" s="267"/>
      <c r="M233" s="268"/>
      <c r="N233" s="269"/>
      <c r="O233" s="269"/>
      <c r="P233" s="269"/>
      <c r="Q233" s="269"/>
      <c r="R233" s="269"/>
      <c r="S233" s="269"/>
      <c r="T233" s="270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71" t="s">
        <v>255</v>
      </c>
      <c r="AU233" s="271" t="s">
        <v>87</v>
      </c>
      <c r="AV233" s="14" t="s">
        <v>87</v>
      </c>
      <c r="AW233" s="14" t="s">
        <v>36</v>
      </c>
      <c r="AX233" s="14" t="s">
        <v>78</v>
      </c>
      <c r="AY233" s="271" t="s">
        <v>242</v>
      </c>
    </row>
    <row r="234" s="16" customFormat="1">
      <c r="A234" s="16"/>
      <c r="B234" s="299"/>
      <c r="C234" s="300"/>
      <c r="D234" s="244" t="s">
        <v>255</v>
      </c>
      <c r="E234" s="301" t="s">
        <v>1</v>
      </c>
      <c r="F234" s="302" t="s">
        <v>2614</v>
      </c>
      <c r="G234" s="300"/>
      <c r="H234" s="303">
        <v>63.399999999999999</v>
      </c>
      <c r="I234" s="304"/>
      <c r="J234" s="300"/>
      <c r="K234" s="300"/>
      <c r="L234" s="305"/>
      <c r="M234" s="306"/>
      <c r="N234" s="307"/>
      <c r="O234" s="307"/>
      <c r="P234" s="307"/>
      <c r="Q234" s="307"/>
      <c r="R234" s="307"/>
      <c r="S234" s="307"/>
      <c r="T234" s="308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T234" s="309" t="s">
        <v>255</v>
      </c>
      <c r="AU234" s="309" t="s">
        <v>87</v>
      </c>
      <c r="AV234" s="16" t="s">
        <v>110</v>
      </c>
      <c r="AW234" s="16" t="s">
        <v>36</v>
      </c>
      <c r="AX234" s="16" t="s">
        <v>78</v>
      </c>
      <c r="AY234" s="309" t="s">
        <v>242</v>
      </c>
    </row>
    <row r="235" s="13" customFormat="1">
      <c r="A235" s="13"/>
      <c r="B235" s="251"/>
      <c r="C235" s="252"/>
      <c r="D235" s="244" t="s">
        <v>255</v>
      </c>
      <c r="E235" s="253" t="s">
        <v>1</v>
      </c>
      <c r="F235" s="254" t="s">
        <v>9234</v>
      </c>
      <c r="G235" s="252"/>
      <c r="H235" s="253" t="s">
        <v>1</v>
      </c>
      <c r="I235" s="255"/>
      <c r="J235" s="252"/>
      <c r="K235" s="252"/>
      <c r="L235" s="256"/>
      <c r="M235" s="257"/>
      <c r="N235" s="258"/>
      <c r="O235" s="258"/>
      <c r="P235" s="258"/>
      <c r="Q235" s="258"/>
      <c r="R235" s="258"/>
      <c r="S235" s="258"/>
      <c r="T235" s="259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60" t="s">
        <v>255</v>
      </c>
      <c r="AU235" s="260" t="s">
        <v>87</v>
      </c>
      <c r="AV235" s="13" t="s">
        <v>85</v>
      </c>
      <c r="AW235" s="13" t="s">
        <v>36</v>
      </c>
      <c r="AX235" s="13" t="s">
        <v>78</v>
      </c>
      <c r="AY235" s="260" t="s">
        <v>242</v>
      </c>
    </row>
    <row r="236" s="13" customFormat="1">
      <c r="A236" s="13"/>
      <c r="B236" s="251"/>
      <c r="C236" s="252"/>
      <c r="D236" s="244" t="s">
        <v>255</v>
      </c>
      <c r="E236" s="253" t="s">
        <v>1</v>
      </c>
      <c r="F236" s="254" t="s">
        <v>4110</v>
      </c>
      <c r="G236" s="252"/>
      <c r="H236" s="253" t="s">
        <v>1</v>
      </c>
      <c r="I236" s="255"/>
      <c r="J236" s="252"/>
      <c r="K236" s="252"/>
      <c r="L236" s="256"/>
      <c r="M236" s="257"/>
      <c r="N236" s="258"/>
      <c r="O236" s="258"/>
      <c r="P236" s="258"/>
      <c r="Q236" s="258"/>
      <c r="R236" s="258"/>
      <c r="S236" s="258"/>
      <c r="T236" s="259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60" t="s">
        <v>255</v>
      </c>
      <c r="AU236" s="260" t="s">
        <v>87</v>
      </c>
      <c r="AV236" s="13" t="s">
        <v>85</v>
      </c>
      <c r="AW236" s="13" t="s">
        <v>36</v>
      </c>
      <c r="AX236" s="13" t="s">
        <v>78</v>
      </c>
      <c r="AY236" s="260" t="s">
        <v>242</v>
      </c>
    </row>
    <row r="237" s="14" customFormat="1">
      <c r="A237" s="14"/>
      <c r="B237" s="261"/>
      <c r="C237" s="262"/>
      <c r="D237" s="244" t="s">
        <v>255</v>
      </c>
      <c r="E237" s="263" t="s">
        <v>1</v>
      </c>
      <c r="F237" s="264" t="s">
        <v>110</v>
      </c>
      <c r="G237" s="262"/>
      <c r="H237" s="265">
        <v>3</v>
      </c>
      <c r="I237" s="266"/>
      <c r="J237" s="262"/>
      <c r="K237" s="262"/>
      <c r="L237" s="267"/>
      <c r="M237" s="268"/>
      <c r="N237" s="269"/>
      <c r="O237" s="269"/>
      <c r="P237" s="269"/>
      <c r="Q237" s="269"/>
      <c r="R237" s="269"/>
      <c r="S237" s="269"/>
      <c r="T237" s="270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71" t="s">
        <v>255</v>
      </c>
      <c r="AU237" s="271" t="s">
        <v>87</v>
      </c>
      <c r="AV237" s="14" t="s">
        <v>87</v>
      </c>
      <c r="AW237" s="14" t="s">
        <v>36</v>
      </c>
      <c r="AX237" s="14" t="s">
        <v>78</v>
      </c>
      <c r="AY237" s="271" t="s">
        <v>242</v>
      </c>
    </row>
    <row r="238" s="16" customFormat="1">
      <c r="A238" s="16"/>
      <c r="B238" s="299"/>
      <c r="C238" s="300"/>
      <c r="D238" s="244" t="s">
        <v>255</v>
      </c>
      <c r="E238" s="301" t="s">
        <v>1</v>
      </c>
      <c r="F238" s="302" t="s">
        <v>2614</v>
      </c>
      <c r="G238" s="300"/>
      <c r="H238" s="303">
        <v>3</v>
      </c>
      <c r="I238" s="304"/>
      <c r="J238" s="300"/>
      <c r="K238" s="300"/>
      <c r="L238" s="305"/>
      <c r="M238" s="306"/>
      <c r="N238" s="307"/>
      <c r="O238" s="307"/>
      <c r="P238" s="307"/>
      <c r="Q238" s="307"/>
      <c r="R238" s="307"/>
      <c r="S238" s="307"/>
      <c r="T238" s="308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309" t="s">
        <v>255</v>
      </c>
      <c r="AU238" s="309" t="s">
        <v>87</v>
      </c>
      <c r="AV238" s="16" t="s">
        <v>110</v>
      </c>
      <c r="AW238" s="16" t="s">
        <v>36</v>
      </c>
      <c r="AX238" s="16" t="s">
        <v>78</v>
      </c>
      <c r="AY238" s="309" t="s">
        <v>242</v>
      </c>
    </row>
    <row r="239" s="13" customFormat="1">
      <c r="A239" s="13"/>
      <c r="B239" s="251"/>
      <c r="C239" s="252"/>
      <c r="D239" s="244" t="s">
        <v>255</v>
      </c>
      <c r="E239" s="253" t="s">
        <v>1</v>
      </c>
      <c r="F239" s="254" t="s">
        <v>4112</v>
      </c>
      <c r="G239" s="252"/>
      <c r="H239" s="253" t="s">
        <v>1</v>
      </c>
      <c r="I239" s="255"/>
      <c r="J239" s="252"/>
      <c r="K239" s="252"/>
      <c r="L239" s="256"/>
      <c r="M239" s="257"/>
      <c r="N239" s="258"/>
      <c r="O239" s="258"/>
      <c r="P239" s="258"/>
      <c r="Q239" s="258"/>
      <c r="R239" s="258"/>
      <c r="S239" s="258"/>
      <c r="T239" s="259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60" t="s">
        <v>255</v>
      </c>
      <c r="AU239" s="260" t="s">
        <v>87</v>
      </c>
      <c r="AV239" s="13" t="s">
        <v>85</v>
      </c>
      <c r="AW239" s="13" t="s">
        <v>36</v>
      </c>
      <c r="AX239" s="13" t="s">
        <v>78</v>
      </c>
      <c r="AY239" s="260" t="s">
        <v>242</v>
      </c>
    </row>
    <row r="240" s="14" customFormat="1">
      <c r="A240" s="14"/>
      <c r="B240" s="261"/>
      <c r="C240" s="262"/>
      <c r="D240" s="244" t="s">
        <v>255</v>
      </c>
      <c r="E240" s="263" t="s">
        <v>1</v>
      </c>
      <c r="F240" s="264" t="s">
        <v>9272</v>
      </c>
      <c r="G240" s="262"/>
      <c r="H240" s="265">
        <v>96.200000000000003</v>
      </c>
      <c r="I240" s="266"/>
      <c r="J240" s="262"/>
      <c r="K240" s="262"/>
      <c r="L240" s="267"/>
      <c r="M240" s="268"/>
      <c r="N240" s="269"/>
      <c r="O240" s="269"/>
      <c r="P240" s="269"/>
      <c r="Q240" s="269"/>
      <c r="R240" s="269"/>
      <c r="S240" s="269"/>
      <c r="T240" s="270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71" t="s">
        <v>255</v>
      </c>
      <c r="AU240" s="271" t="s">
        <v>87</v>
      </c>
      <c r="AV240" s="14" t="s">
        <v>87</v>
      </c>
      <c r="AW240" s="14" t="s">
        <v>36</v>
      </c>
      <c r="AX240" s="14" t="s">
        <v>78</v>
      </c>
      <c r="AY240" s="271" t="s">
        <v>242</v>
      </c>
    </row>
    <row r="241" s="16" customFormat="1">
      <c r="A241" s="16"/>
      <c r="B241" s="299"/>
      <c r="C241" s="300"/>
      <c r="D241" s="244" t="s">
        <v>255</v>
      </c>
      <c r="E241" s="301" t="s">
        <v>1</v>
      </c>
      <c r="F241" s="302" t="s">
        <v>2614</v>
      </c>
      <c r="G241" s="300"/>
      <c r="H241" s="303">
        <v>96.200000000000003</v>
      </c>
      <c r="I241" s="304"/>
      <c r="J241" s="300"/>
      <c r="K241" s="300"/>
      <c r="L241" s="305"/>
      <c r="M241" s="306"/>
      <c r="N241" s="307"/>
      <c r="O241" s="307"/>
      <c r="P241" s="307"/>
      <c r="Q241" s="307"/>
      <c r="R241" s="307"/>
      <c r="S241" s="307"/>
      <c r="T241" s="308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309" t="s">
        <v>255</v>
      </c>
      <c r="AU241" s="309" t="s">
        <v>87</v>
      </c>
      <c r="AV241" s="16" t="s">
        <v>110</v>
      </c>
      <c r="AW241" s="16" t="s">
        <v>36</v>
      </c>
      <c r="AX241" s="16" t="s">
        <v>78</v>
      </c>
      <c r="AY241" s="309" t="s">
        <v>242</v>
      </c>
    </row>
    <row r="242" s="13" customFormat="1">
      <c r="A242" s="13"/>
      <c r="B242" s="251"/>
      <c r="C242" s="252"/>
      <c r="D242" s="244" t="s">
        <v>255</v>
      </c>
      <c r="E242" s="253" t="s">
        <v>1</v>
      </c>
      <c r="F242" s="254" t="s">
        <v>4489</v>
      </c>
      <c r="G242" s="252"/>
      <c r="H242" s="253" t="s">
        <v>1</v>
      </c>
      <c r="I242" s="255"/>
      <c r="J242" s="252"/>
      <c r="K242" s="252"/>
      <c r="L242" s="256"/>
      <c r="M242" s="257"/>
      <c r="N242" s="258"/>
      <c r="O242" s="258"/>
      <c r="P242" s="258"/>
      <c r="Q242" s="258"/>
      <c r="R242" s="258"/>
      <c r="S242" s="258"/>
      <c r="T242" s="259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0" t="s">
        <v>255</v>
      </c>
      <c r="AU242" s="260" t="s">
        <v>87</v>
      </c>
      <c r="AV242" s="13" t="s">
        <v>85</v>
      </c>
      <c r="AW242" s="13" t="s">
        <v>36</v>
      </c>
      <c r="AX242" s="13" t="s">
        <v>78</v>
      </c>
      <c r="AY242" s="260" t="s">
        <v>242</v>
      </c>
    </row>
    <row r="243" s="14" customFormat="1">
      <c r="A243" s="14"/>
      <c r="B243" s="261"/>
      <c r="C243" s="262"/>
      <c r="D243" s="244" t="s">
        <v>255</v>
      </c>
      <c r="E243" s="263" t="s">
        <v>1</v>
      </c>
      <c r="F243" s="264" t="s">
        <v>9273</v>
      </c>
      <c r="G243" s="262"/>
      <c r="H243" s="265">
        <v>10.800000000000001</v>
      </c>
      <c r="I243" s="266"/>
      <c r="J243" s="262"/>
      <c r="K243" s="262"/>
      <c r="L243" s="267"/>
      <c r="M243" s="268"/>
      <c r="N243" s="269"/>
      <c r="O243" s="269"/>
      <c r="P243" s="269"/>
      <c r="Q243" s="269"/>
      <c r="R243" s="269"/>
      <c r="S243" s="269"/>
      <c r="T243" s="270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71" t="s">
        <v>255</v>
      </c>
      <c r="AU243" s="271" t="s">
        <v>87</v>
      </c>
      <c r="AV243" s="14" t="s">
        <v>87</v>
      </c>
      <c r="AW243" s="14" t="s">
        <v>36</v>
      </c>
      <c r="AX243" s="14" t="s">
        <v>78</v>
      </c>
      <c r="AY243" s="271" t="s">
        <v>242</v>
      </c>
    </row>
    <row r="244" s="16" customFormat="1">
      <c r="A244" s="16"/>
      <c r="B244" s="299"/>
      <c r="C244" s="300"/>
      <c r="D244" s="244" t="s">
        <v>255</v>
      </c>
      <c r="E244" s="301" t="s">
        <v>1</v>
      </c>
      <c r="F244" s="302" t="s">
        <v>2614</v>
      </c>
      <c r="G244" s="300"/>
      <c r="H244" s="303">
        <v>10.800000000000001</v>
      </c>
      <c r="I244" s="304"/>
      <c r="J244" s="300"/>
      <c r="K244" s="300"/>
      <c r="L244" s="305"/>
      <c r="M244" s="306"/>
      <c r="N244" s="307"/>
      <c r="O244" s="307"/>
      <c r="P244" s="307"/>
      <c r="Q244" s="307"/>
      <c r="R244" s="307"/>
      <c r="S244" s="307"/>
      <c r="T244" s="308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309" t="s">
        <v>255</v>
      </c>
      <c r="AU244" s="309" t="s">
        <v>87</v>
      </c>
      <c r="AV244" s="16" t="s">
        <v>110</v>
      </c>
      <c r="AW244" s="16" t="s">
        <v>36</v>
      </c>
      <c r="AX244" s="16" t="s">
        <v>78</v>
      </c>
      <c r="AY244" s="309" t="s">
        <v>242</v>
      </c>
    </row>
    <row r="245" s="15" customFormat="1">
      <c r="A245" s="15"/>
      <c r="B245" s="272"/>
      <c r="C245" s="273"/>
      <c r="D245" s="244" t="s">
        <v>255</v>
      </c>
      <c r="E245" s="274" t="s">
        <v>1</v>
      </c>
      <c r="F245" s="275" t="s">
        <v>268</v>
      </c>
      <c r="G245" s="273"/>
      <c r="H245" s="276">
        <v>173.40000000000001</v>
      </c>
      <c r="I245" s="277"/>
      <c r="J245" s="273"/>
      <c r="K245" s="273"/>
      <c r="L245" s="278"/>
      <c r="M245" s="279"/>
      <c r="N245" s="280"/>
      <c r="O245" s="280"/>
      <c r="P245" s="280"/>
      <c r="Q245" s="280"/>
      <c r="R245" s="280"/>
      <c r="S245" s="280"/>
      <c r="T245" s="281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82" t="s">
        <v>255</v>
      </c>
      <c r="AU245" s="282" t="s">
        <v>87</v>
      </c>
      <c r="AV245" s="15" t="s">
        <v>249</v>
      </c>
      <c r="AW245" s="15" t="s">
        <v>36</v>
      </c>
      <c r="AX245" s="15" t="s">
        <v>85</v>
      </c>
      <c r="AY245" s="282" t="s">
        <v>242</v>
      </c>
    </row>
    <row r="246" s="2" customFormat="1" ht="24.15" customHeight="1">
      <c r="A246" s="40"/>
      <c r="B246" s="41"/>
      <c r="C246" s="230" t="s">
        <v>1096</v>
      </c>
      <c r="D246" s="230" t="s">
        <v>245</v>
      </c>
      <c r="E246" s="231" t="s">
        <v>4570</v>
      </c>
      <c r="F246" s="232" t="s">
        <v>4571</v>
      </c>
      <c r="G246" s="233" t="s">
        <v>261</v>
      </c>
      <c r="H246" s="234">
        <v>16.5</v>
      </c>
      <c r="I246" s="235"/>
      <c r="J246" s="236">
        <f>ROUND(I246*H246,2)</f>
        <v>0</v>
      </c>
      <c r="K246" s="237"/>
      <c r="L246" s="46"/>
      <c r="M246" s="238" t="s">
        <v>1</v>
      </c>
      <c r="N246" s="239" t="s">
        <v>43</v>
      </c>
      <c r="O246" s="93"/>
      <c r="P246" s="240">
        <f>O246*H246</f>
        <v>0</v>
      </c>
      <c r="Q246" s="240">
        <v>0</v>
      </c>
      <c r="R246" s="240">
        <f>Q246*H246</f>
        <v>0</v>
      </c>
      <c r="S246" s="240">
        <v>0.017999999999999999</v>
      </c>
      <c r="T246" s="241">
        <f>S246*H246</f>
        <v>0.29699999999999999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42" t="s">
        <v>249</v>
      </c>
      <c r="AT246" s="242" t="s">
        <v>245</v>
      </c>
      <c r="AU246" s="242" t="s">
        <v>87</v>
      </c>
      <c r="AY246" s="19" t="s">
        <v>242</v>
      </c>
      <c r="BE246" s="243">
        <f>IF(N246="základní",J246,0)</f>
        <v>0</v>
      </c>
      <c r="BF246" s="243">
        <f>IF(N246="snížená",J246,0)</f>
        <v>0</v>
      </c>
      <c r="BG246" s="243">
        <f>IF(N246="zákl. přenesená",J246,0)</f>
        <v>0</v>
      </c>
      <c r="BH246" s="243">
        <f>IF(N246="sníž. přenesená",J246,0)</f>
        <v>0</v>
      </c>
      <c r="BI246" s="243">
        <f>IF(N246="nulová",J246,0)</f>
        <v>0</v>
      </c>
      <c r="BJ246" s="19" t="s">
        <v>85</v>
      </c>
      <c r="BK246" s="243">
        <f>ROUND(I246*H246,2)</f>
        <v>0</v>
      </c>
      <c r="BL246" s="19" t="s">
        <v>249</v>
      </c>
      <c r="BM246" s="242" t="s">
        <v>9274</v>
      </c>
    </row>
    <row r="247" s="2" customFormat="1">
      <c r="A247" s="40"/>
      <c r="B247" s="41"/>
      <c r="C247" s="42"/>
      <c r="D247" s="244" t="s">
        <v>251</v>
      </c>
      <c r="E247" s="42"/>
      <c r="F247" s="245" t="s">
        <v>4573</v>
      </c>
      <c r="G247" s="42"/>
      <c r="H247" s="42"/>
      <c r="I247" s="246"/>
      <c r="J247" s="42"/>
      <c r="K247" s="42"/>
      <c r="L247" s="46"/>
      <c r="M247" s="247"/>
      <c r="N247" s="24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251</v>
      </c>
      <c r="AU247" s="19" t="s">
        <v>87</v>
      </c>
    </row>
    <row r="248" s="13" customFormat="1">
      <c r="A248" s="13"/>
      <c r="B248" s="251"/>
      <c r="C248" s="252"/>
      <c r="D248" s="244" t="s">
        <v>255</v>
      </c>
      <c r="E248" s="253" t="s">
        <v>1</v>
      </c>
      <c r="F248" s="254" t="s">
        <v>4108</v>
      </c>
      <c r="G248" s="252"/>
      <c r="H248" s="253" t="s">
        <v>1</v>
      </c>
      <c r="I248" s="255"/>
      <c r="J248" s="252"/>
      <c r="K248" s="252"/>
      <c r="L248" s="256"/>
      <c r="M248" s="257"/>
      <c r="N248" s="258"/>
      <c r="O248" s="258"/>
      <c r="P248" s="258"/>
      <c r="Q248" s="258"/>
      <c r="R248" s="258"/>
      <c r="S248" s="258"/>
      <c r="T248" s="259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60" t="s">
        <v>255</v>
      </c>
      <c r="AU248" s="260" t="s">
        <v>87</v>
      </c>
      <c r="AV248" s="13" t="s">
        <v>85</v>
      </c>
      <c r="AW248" s="13" t="s">
        <v>36</v>
      </c>
      <c r="AX248" s="13" t="s">
        <v>78</v>
      </c>
      <c r="AY248" s="260" t="s">
        <v>242</v>
      </c>
    </row>
    <row r="249" s="14" customFormat="1">
      <c r="A249" s="14"/>
      <c r="B249" s="261"/>
      <c r="C249" s="262"/>
      <c r="D249" s="244" t="s">
        <v>255</v>
      </c>
      <c r="E249" s="263" t="s">
        <v>1</v>
      </c>
      <c r="F249" s="264" t="s">
        <v>9275</v>
      </c>
      <c r="G249" s="262"/>
      <c r="H249" s="265">
        <v>13.5</v>
      </c>
      <c r="I249" s="266"/>
      <c r="J249" s="262"/>
      <c r="K249" s="262"/>
      <c r="L249" s="267"/>
      <c r="M249" s="268"/>
      <c r="N249" s="269"/>
      <c r="O249" s="269"/>
      <c r="P249" s="269"/>
      <c r="Q249" s="269"/>
      <c r="R249" s="269"/>
      <c r="S249" s="269"/>
      <c r="T249" s="270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71" t="s">
        <v>255</v>
      </c>
      <c r="AU249" s="271" t="s">
        <v>87</v>
      </c>
      <c r="AV249" s="14" t="s">
        <v>87</v>
      </c>
      <c r="AW249" s="14" t="s">
        <v>36</v>
      </c>
      <c r="AX249" s="14" t="s">
        <v>78</v>
      </c>
      <c r="AY249" s="271" t="s">
        <v>242</v>
      </c>
    </row>
    <row r="250" s="13" customFormat="1">
      <c r="A250" s="13"/>
      <c r="B250" s="251"/>
      <c r="C250" s="252"/>
      <c r="D250" s="244" t="s">
        <v>255</v>
      </c>
      <c r="E250" s="253" t="s">
        <v>1</v>
      </c>
      <c r="F250" s="254" t="s">
        <v>9234</v>
      </c>
      <c r="G250" s="252"/>
      <c r="H250" s="253" t="s">
        <v>1</v>
      </c>
      <c r="I250" s="255"/>
      <c r="J250" s="252"/>
      <c r="K250" s="252"/>
      <c r="L250" s="256"/>
      <c r="M250" s="257"/>
      <c r="N250" s="258"/>
      <c r="O250" s="258"/>
      <c r="P250" s="258"/>
      <c r="Q250" s="258"/>
      <c r="R250" s="258"/>
      <c r="S250" s="258"/>
      <c r="T250" s="259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60" t="s">
        <v>255</v>
      </c>
      <c r="AU250" s="260" t="s">
        <v>87</v>
      </c>
      <c r="AV250" s="13" t="s">
        <v>85</v>
      </c>
      <c r="AW250" s="13" t="s">
        <v>36</v>
      </c>
      <c r="AX250" s="13" t="s">
        <v>78</v>
      </c>
      <c r="AY250" s="260" t="s">
        <v>242</v>
      </c>
    </row>
    <row r="251" s="13" customFormat="1">
      <c r="A251" s="13"/>
      <c r="B251" s="251"/>
      <c r="C251" s="252"/>
      <c r="D251" s="244" t="s">
        <v>255</v>
      </c>
      <c r="E251" s="253" t="s">
        <v>1</v>
      </c>
      <c r="F251" s="254" t="s">
        <v>4112</v>
      </c>
      <c r="G251" s="252"/>
      <c r="H251" s="253" t="s">
        <v>1</v>
      </c>
      <c r="I251" s="255"/>
      <c r="J251" s="252"/>
      <c r="K251" s="252"/>
      <c r="L251" s="256"/>
      <c r="M251" s="257"/>
      <c r="N251" s="258"/>
      <c r="O251" s="258"/>
      <c r="P251" s="258"/>
      <c r="Q251" s="258"/>
      <c r="R251" s="258"/>
      <c r="S251" s="258"/>
      <c r="T251" s="259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60" t="s">
        <v>255</v>
      </c>
      <c r="AU251" s="260" t="s">
        <v>87</v>
      </c>
      <c r="AV251" s="13" t="s">
        <v>85</v>
      </c>
      <c r="AW251" s="13" t="s">
        <v>36</v>
      </c>
      <c r="AX251" s="13" t="s">
        <v>78</v>
      </c>
      <c r="AY251" s="260" t="s">
        <v>242</v>
      </c>
    </row>
    <row r="252" s="14" customFormat="1">
      <c r="A252" s="14"/>
      <c r="B252" s="261"/>
      <c r="C252" s="262"/>
      <c r="D252" s="244" t="s">
        <v>255</v>
      </c>
      <c r="E252" s="263" t="s">
        <v>1</v>
      </c>
      <c r="F252" s="264" t="s">
        <v>110</v>
      </c>
      <c r="G252" s="262"/>
      <c r="H252" s="265">
        <v>3</v>
      </c>
      <c r="I252" s="266"/>
      <c r="J252" s="262"/>
      <c r="K252" s="262"/>
      <c r="L252" s="267"/>
      <c r="M252" s="268"/>
      <c r="N252" s="269"/>
      <c r="O252" s="269"/>
      <c r="P252" s="269"/>
      <c r="Q252" s="269"/>
      <c r="R252" s="269"/>
      <c r="S252" s="269"/>
      <c r="T252" s="270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71" t="s">
        <v>255</v>
      </c>
      <c r="AU252" s="271" t="s">
        <v>87</v>
      </c>
      <c r="AV252" s="14" t="s">
        <v>87</v>
      </c>
      <c r="AW252" s="14" t="s">
        <v>36</v>
      </c>
      <c r="AX252" s="14" t="s">
        <v>78</v>
      </c>
      <c r="AY252" s="271" t="s">
        <v>242</v>
      </c>
    </row>
    <row r="253" s="15" customFormat="1">
      <c r="A253" s="15"/>
      <c r="B253" s="272"/>
      <c r="C253" s="273"/>
      <c r="D253" s="244" t="s">
        <v>255</v>
      </c>
      <c r="E253" s="274" t="s">
        <v>1</v>
      </c>
      <c r="F253" s="275" t="s">
        <v>268</v>
      </c>
      <c r="G253" s="273"/>
      <c r="H253" s="276">
        <v>16.5</v>
      </c>
      <c r="I253" s="277"/>
      <c r="J253" s="273"/>
      <c r="K253" s="273"/>
      <c r="L253" s="278"/>
      <c r="M253" s="279"/>
      <c r="N253" s="280"/>
      <c r="O253" s="280"/>
      <c r="P253" s="280"/>
      <c r="Q253" s="280"/>
      <c r="R253" s="280"/>
      <c r="S253" s="280"/>
      <c r="T253" s="281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82" t="s">
        <v>255</v>
      </c>
      <c r="AU253" s="282" t="s">
        <v>87</v>
      </c>
      <c r="AV253" s="15" t="s">
        <v>249</v>
      </c>
      <c r="AW253" s="15" t="s">
        <v>36</v>
      </c>
      <c r="AX253" s="15" t="s">
        <v>85</v>
      </c>
      <c r="AY253" s="282" t="s">
        <v>242</v>
      </c>
    </row>
    <row r="254" s="12" customFormat="1" ht="22.8" customHeight="1">
      <c r="A254" s="12"/>
      <c r="B254" s="214"/>
      <c r="C254" s="215"/>
      <c r="D254" s="216" t="s">
        <v>77</v>
      </c>
      <c r="E254" s="228" t="s">
        <v>2863</v>
      </c>
      <c r="F254" s="228" t="s">
        <v>2864</v>
      </c>
      <c r="G254" s="215"/>
      <c r="H254" s="215"/>
      <c r="I254" s="218"/>
      <c r="J254" s="229">
        <f>BK254</f>
        <v>0</v>
      </c>
      <c r="K254" s="215"/>
      <c r="L254" s="220"/>
      <c r="M254" s="221"/>
      <c r="N254" s="222"/>
      <c r="O254" s="222"/>
      <c r="P254" s="223">
        <f>SUM(P255:P263)</f>
        <v>0</v>
      </c>
      <c r="Q254" s="222"/>
      <c r="R254" s="223">
        <f>SUM(R255:R263)</f>
        <v>0</v>
      </c>
      <c r="S254" s="222"/>
      <c r="T254" s="224">
        <f>SUM(T255:T263)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25" t="s">
        <v>85</v>
      </c>
      <c r="AT254" s="226" t="s">
        <v>77</v>
      </c>
      <c r="AU254" s="226" t="s">
        <v>85</v>
      </c>
      <c r="AY254" s="225" t="s">
        <v>242</v>
      </c>
      <c r="BK254" s="227">
        <f>SUM(BK255:BK263)</f>
        <v>0</v>
      </c>
    </row>
    <row r="255" s="2" customFormat="1" ht="24.15" customHeight="1">
      <c r="A255" s="40"/>
      <c r="B255" s="41"/>
      <c r="C255" s="230" t="s">
        <v>2458</v>
      </c>
      <c r="D255" s="230" t="s">
        <v>245</v>
      </c>
      <c r="E255" s="231" t="s">
        <v>4595</v>
      </c>
      <c r="F255" s="232" t="s">
        <v>4596</v>
      </c>
      <c r="G255" s="233" t="s">
        <v>298</v>
      </c>
      <c r="H255" s="234">
        <v>2.528</v>
      </c>
      <c r="I255" s="235"/>
      <c r="J255" s="236">
        <f>ROUND(I255*H255,2)</f>
        <v>0</v>
      </c>
      <c r="K255" s="237"/>
      <c r="L255" s="46"/>
      <c r="M255" s="238" t="s">
        <v>1</v>
      </c>
      <c r="N255" s="239" t="s">
        <v>43</v>
      </c>
      <c r="O255" s="93"/>
      <c r="P255" s="240">
        <f>O255*H255</f>
        <v>0</v>
      </c>
      <c r="Q255" s="240">
        <v>0</v>
      </c>
      <c r="R255" s="240">
        <f>Q255*H255</f>
        <v>0</v>
      </c>
      <c r="S255" s="240">
        <v>0</v>
      </c>
      <c r="T255" s="24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42" t="s">
        <v>249</v>
      </c>
      <c r="AT255" s="242" t="s">
        <v>245</v>
      </c>
      <c r="AU255" s="242" t="s">
        <v>87</v>
      </c>
      <c r="AY255" s="19" t="s">
        <v>242</v>
      </c>
      <c r="BE255" s="243">
        <f>IF(N255="základní",J255,0)</f>
        <v>0</v>
      </c>
      <c r="BF255" s="243">
        <f>IF(N255="snížená",J255,0)</f>
        <v>0</v>
      </c>
      <c r="BG255" s="243">
        <f>IF(N255="zákl. přenesená",J255,0)</f>
        <v>0</v>
      </c>
      <c r="BH255" s="243">
        <f>IF(N255="sníž. přenesená",J255,0)</f>
        <v>0</v>
      </c>
      <c r="BI255" s="243">
        <f>IF(N255="nulová",J255,0)</f>
        <v>0</v>
      </c>
      <c r="BJ255" s="19" t="s">
        <v>85</v>
      </c>
      <c r="BK255" s="243">
        <f>ROUND(I255*H255,2)</f>
        <v>0</v>
      </c>
      <c r="BL255" s="19" t="s">
        <v>249</v>
      </c>
      <c r="BM255" s="242" t="s">
        <v>9276</v>
      </c>
    </row>
    <row r="256" s="2" customFormat="1">
      <c r="A256" s="40"/>
      <c r="B256" s="41"/>
      <c r="C256" s="42"/>
      <c r="D256" s="244" t="s">
        <v>251</v>
      </c>
      <c r="E256" s="42"/>
      <c r="F256" s="245" t="s">
        <v>4598</v>
      </c>
      <c r="G256" s="42"/>
      <c r="H256" s="42"/>
      <c r="I256" s="246"/>
      <c r="J256" s="42"/>
      <c r="K256" s="42"/>
      <c r="L256" s="46"/>
      <c r="M256" s="247"/>
      <c r="N256" s="24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251</v>
      </c>
      <c r="AU256" s="19" t="s">
        <v>87</v>
      </c>
    </row>
    <row r="257" s="2" customFormat="1" ht="24.15" customHeight="1">
      <c r="A257" s="40"/>
      <c r="B257" s="41"/>
      <c r="C257" s="230" t="s">
        <v>2463</v>
      </c>
      <c r="D257" s="230" t="s">
        <v>245</v>
      </c>
      <c r="E257" s="231" t="s">
        <v>2897</v>
      </c>
      <c r="F257" s="232" t="s">
        <v>2898</v>
      </c>
      <c r="G257" s="233" t="s">
        <v>298</v>
      </c>
      <c r="H257" s="234">
        <v>2.528</v>
      </c>
      <c r="I257" s="235"/>
      <c r="J257" s="236">
        <f>ROUND(I257*H257,2)</f>
        <v>0</v>
      </c>
      <c r="K257" s="237"/>
      <c r="L257" s="46"/>
      <c r="M257" s="238" t="s">
        <v>1</v>
      </c>
      <c r="N257" s="239" t="s">
        <v>43</v>
      </c>
      <c r="O257" s="93"/>
      <c r="P257" s="240">
        <f>O257*H257</f>
        <v>0</v>
      </c>
      <c r="Q257" s="240">
        <v>0</v>
      </c>
      <c r="R257" s="240">
        <f>Q257*H257</f>
        <v>0</v>
      </c>
      <c r="S257" s="240">
        <v>0</v>
      </c>
      <c r="T257" s="24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42" t="s">
        <v>249</v>
      </c>
      <c r="AT257" s="242" t="s">
        <v>245</v>
      </c>
      <c r="AU257" s="242" t="s">
        <v>87</v>
      </c>
      <c r="AY257" s="19" t="s">
        <v>242</v>
      </c>
      <c r="BE257" s="243">
        <f>IF(N257="základní",J257,0)</f>
        <v>0</v>
      </c>
      <c r="BF257" s="243">
        <f>IF(N257="snížená",J257,0)</f>
        <v>0</v>
      </c>
      <c r="BG257" s="243">
        <f>IF(N257="zákl. přenesená",J257,0)</f>
        <v>0</v>
      </c>
      <c r="BH257" s="243">
        <f>IF(N257="sníž. přenesená",J257,0)</f>
        <v>0</v>
      </c>
      <c r="BI257" s="243">
        <f>IF(N257="nulová",J257,0)</f>
        <v>0</v>
      </c>
      <c r="BJ257" s="19" t="s">
        <v>85</v>
      </c>
      <c r="BK257" s="243">
        <f>ROUND(I257*H257,2)</f>
        <v>0</v>
      </c>
      <c r="BL257" s="19" t="s">
        <v>249</v>
      </c>
      <c r="BM257" s="242" t="s">
        <v>9277</v>
      </c>
    </row>
    <row r="258" s="2" customFormat="1">
      <c r="A258" s="40"/>
      <c r="B258" s="41"/>
      <c r="C258" s="42"/>
      <c r="D258" s="244" t="s">
        <v>251</v>
      </c>
      <c r="E258" s="42"/>
      <c r="F258" s="245" t="s">
        <v>2900</v>
      </c>
      <c r="G258" s="42"/>
      <c r="H258" s="42"/>
      <c r="I258" s="246"/>
      <c r="J258" s="42"/>
      <c r="K258" s="42"/>
      <c r="L258" s="46"/>
      <c r="M258" s="247"/>
      <c r="N258" s="24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251</v>
      </c>
      <c r="AU258" s="19" t="s">
        <v>87</v>
      </c>
    </row>
    <row r="259" s="2" customFormat="1" ht="24.15" customHeight="1">
      <c r="A259" s="40"/>
      <c r="B259" s="41"/>
      <c r="C259" s="230" t="s">
        <v>1832</v>
      </c>
      <c r="D259" s="230" t="s">
        <v>245</v>
      </c>
      <c r="E259" s="231" t="s">
        <v>2902</v>
      </c>
      <c r="F259" s="232" t="s">
        <v>2903</v>
      </c>
      <c r="G259" s="233" t="s">
        <v>298</v>
      </c>
      <c r="H259" s="234">
        <v>73.311999999999998</v>
      </c>
      <c r="I259" s="235"/>
      <c r="J259" s="236">
        <f>ROUND(I259*H259,2)</f>
        <v>0</v>
      </c>
      <c r="K259" s="237"/>
      <c r="L259" s="46"/>
      <c r="M259" s="238" t="s">
        <v>1</v>
      </c>
      <c r="N259" s="239" t="s">
        <v>43</v>
      </c>
      <c r="O259" s="93"/>
      <c r="P259" s="240">
        <f>O259*H259</f>
        <v>0</v>
      </c>
      <c r="Q259" s="240">
        <v>0</v>
      </c>
      <c r="R259" s="240">
        <f>Q259*H259</f>
        <v>0</v>
      </c>
      <c r="S259" s="240">
        <v>0</v>
      </c>
      <c r="T259" s="24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42" t="s">
        <v>249</v>
      </c>
      <c r="AT259" s="242" t="s">
        <v>245</v>
      </c>
      <c r="AU259" s="242" t="s">
        <v>87</v>
      </c>
      <c r="AY259" s="19" t="s">
        <v>242</v>
      </c>
      <c r="BE259" s="243">
        <f>IF(N259="základní",J259,0)</f>
        <v>0</v>
      </c>
      <c r="BF259" s="243">
        <f>IF(N259="snížená",J259,0)</f>
        <v>0</v>
      </c>
      <c r="BG259" s="243">
        <f>IF(N259="zákl. přenesená",J259,0)</f>
        <v>0</v>
      </c>
      <c r="BH259" s="243">
        <f>IF(N259="sníž. přenesená",J259,0)</f>
        <v>0</v>
      </c>
      <c r="BI259" s="243">
        <f>IF(N259="nulová",J259,0)</f>
        <v>0</v>
      </c>
      <c r="BJ259" s="19" t="s">
        <v>85</v>
      </c>
      <c r="BK259" s="243">
        <f>ROUND(I259*H259,2)</f>
        <v>0</v>
      </c>
      <c r="BL259" s="19" t="s">
        <v>249</v>
      </c>
      <c r="BM259" s="242" t="s">
        <v>9278</v>
      </c>
    </row>
    <row r="260" s="2" customFormat="1">
      <c r="A260" s="40"/>
      <c r="B260" s="41"/>
      <c r="C260" s="42"/>
      <c r="D260" s="244" t="s">
        <v>251</v>
      </c>
      <c r="E260" s="42"/>
      <c r="F260" s="245" t="s">
        <v>2905</v>
      </c>
      <c r="G260" s="42"/>
      <c r="H260" s="42"/>
      <c r="I260" s="246"/>
      <c r="J260" s="42"/>
      <c r="K260" s="42"/>
      <c r="L260" s="46"/>
      <c r="M260" s="247"/>
      <c r="N260" s="24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251</v>
      </c>
      <c r="AU260" s="19" t="s">
        <v>87</v>
      </c>
    </row>
    <row r="261" s="14" customFormat="1">
      <c r="A261" s="14"/>
      <c r="B261" s="261"/>
      <c r="C261" s="262"/>
      <c r="D261" s="244" t="s">
        <v>255</v>
      </c>
      <c r="E261" s="263" t="s">
        <v>1</v>
      </c>
      <c r="F261" s="264" t="s">
        <v>9279</v>
      </c>
      <c r="G261" s="262"/>
      <c r="H261" s="265">
        <v>73.311999999999998</v>
      </c>
      <c r="I261" s="266"/>
      <c r="J261" s="262"/>
      <c r="K261" s="262"/>
      <c r="L261" s="267"/>
      <c r="M261" s="268"/>
      <c r="N261" s="269"/>
      <c r="O261" s="269"/>
      <c r="P261" s="269"/>
      <c r="Q261" s="269"/>
      <c r="R261" s="269"/>
      <c r="S261" s="269"/>
      <c r="T261" s="270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71" t="s">
        <v>255</v>
      </c>
      <c r="AU261" s="271" t="s">
        <v>87</v>
      </c>
      <c r="AV261" s="14" t="s">
        <v>87</v>
      </c>
      <c r="AW261" s="14" t="s">
        <v>36</v>
      </c>
      <c r="AX261" s="14" t="s">
        <v>85</v>
      </c>
      <c r="AY261" s="271" t="s">
        <v>242</v>
      </c>
    </row>
    <row r="262" s="2" customFormat="1" ht="33" customHeight="1">
      <c r="A262" s="40"/>
      <c r="B262" s="41"/>
      <c r="C262" s="230" t="s">
        <v>1843</v>
      </c>
      <c r="D262" s="230" t="s">
        <v>245</v>
      </c>
      <c r="E262" s="231" t="s">
        <v>4602</v>
      </c>
      <c r="F262" s="232" t="s">
        <v>4603</v>
      </c>
      <c r="G262" s="233" t="s">
        <v>298</v>
      </c>
      <c r="H262" s="234">
        <v>2.528</v>
      </c>
      <c r="I262" s="235"/>
      <c r="J262" s="236">
        <f>ROUND(I262*H262,2)</f>
        <v>0</v>
      </c>
      <c r="K262" s="237"/>
      <c r="L262" s="46"/>
      <c r="M262" s="238" t="s">
        <v>1</v>
      </c>
      <c r="N262" s="239" t="s">
        <v>43</v>
      </c>
      <c r="O262" s="93"/>
      <c r="P262" s="240">
        <f>O262*H262</f>
        <v>0</v>
      </c>
      <c r="Q262" s="240">
        <v>0</v>
      </c>
      <c r="R262" s="240">
        <f>Q262*H262</f>
        <v>0</v>
      </c>
      <c r="S262" s="240">
        <v>0</v>
      </c>
      <c r="T262" s="24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42" t="s">
        <v>249</v>
      </c>
      <c r="AT262" s="242" t="s">
        <v>245</v>
      </c>
      <c r="AU262" s="242" t="s">
        <v>87</v>
      </c>
      <c r="AY262" s="19" t="s">
        <v>242</v>
      </c>
      <c r="BE262" s="243">
        <f>IF(N262="základní",J262,0)</f>
        <v>0</v>
      </c>
      <c r="BF262" s="243">
        <f>IF(N262="snížená",J262,0)</f>
        <v>0</v>
      </c>
      <c r="BG262" s="243">
        <f>IF(N262="zákl. přenesená",J262,0)</f>
        <v>0</v>
      </c>
      <c r="BH262" s="243">
        <f>IF(N262="sníž. přenesená",J262,0)</f>
        <v>0</v>
      </c>
      <c r="BI262" s="243">
        <f>IF(N262="nulová",J262,0)</f>
        <v>0</v>
      </c>
      <c r="BJ262" s="19" t="s">
        <v>85</v>
      </c>
      <c r="BK262" s="243">
        <f>ROUND(I262*H262,2)</f>
        <v>0</v>
      </c>
      <c r="BL262" s="19" t="s">
        <v>249</v>
      </c>
      <c r="BM262" s="242" t="s">
        <v>9280</v>
      </c>
    </row>
    <row r="263" s="2" customFormat="1">
      <c r="A263" s="40"/>
      <c r="B263" s="41"/>
      <c r="C263" s="42"/>
      <c r="D263" s="244" t="s">
        <v>251</v>
      </c>
      <c r="E263" s="42"/>
      <c r="F263" s="245" t="s">
        <v>4605</v>
      </c>
      <c r="G263" s="42"/>
      <c r="H263" s="42"/>
      <c r="I263" s="246"/>
      <c r="J263" s="42"/>
      <c r="K263" s="42"/>
      <c r="L263" s="46"/>
      <c r="M263" s="247"/>
      <c r="N263" s="24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251</v>
      </c>
      <c r="AU263" s="19" t="s">
        <v>87</v>
      </c>
    </row>
    <row r="264" s="12" customFormat="1" ht="22.8" customHeight="1">
      <c r="A264" s="12"/>
      <c r="B264" s="214"/>
      <c r="C264" s="215"/>
      <c r="D264" s="216" t="s">
        <v>77</v>
      </c>
      <c r="E264" s="228" t="s">
        <v>1082</v>
      </c>
      <c r="F264" s="228" t="s">
        <v>1083</v>
      </c>
      <c r="G264" s="215"/>
      <c r="H264" s="215"/>
      <c r="I264" s="218"/>
      <c r="J264" s="229">
        <f>BK264</f>
        <v>0</v>
      </c>
      <c r="K264" s="215"/>
      <c r="L264" s="220"/>
      <c r="M264" s="221"/>
      <c r="N264" s="222"/>
      <c r="O264" s="222"/>
      <c r="P264" s="223">
        <f>SUM(P265:P266)</f>
        <v>0</v>
      </c>
      <c r="Q264" s="222"/>
      <c r="R264" s="223">
        <f>SUM(R265:R266)</f>
        <v>0</v>
      </c>
      <c r="S264" s="222"/>
      <c r="T264" s="224">
        <f>SUM(T265:T266)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25" t="s">
        <v>85</v>
      </c>
      <c r="AT264" s="226" t="s">
        <v>77</v>
      </c>
      <c r="AU264" s="226" t="s">
        <v>85</v>
      </c>
      <c r="AY264" s="225" t="s">
        <v>242</v>
      </c>
      <c r="BK264" s="227">
        <f>SUM(BK265:BK266)</f>
        <v>0</v>
      </c>
    </row>
    <row r="265" s="2" customFormat="1" ht="24.15" customHeight="1">
      <c r="A265" s="40"/>
      <c r="B265" s="41"/>
      <c r="C265" s="230" t="s">
        <v>7</v>
      </c>
      <c r="D265" s="230" t="s">
        <v>245</v>
      </c>
      <c r="E265" s="231" t="s">
        <v>4606</v>
      </c>
      <c r="F265" s="232" t="s">
        <v>4607</v>
      </c>
      <c r="G265" s="233" t="s">
        <v>298</v>
      </c>
      <c r="H265" s="234">
        <v>3.7530000000000001</v>
      </c>
      <c r="I265" s="235"/>
      <c r="J265" s="236">
        <f>ROUND(I265*H265,2)</f>
        <v>0</v>
      </c>
      <c r="K265" s="237"/>
      <c r="L265" s="46"/>
      <c r="M265" s="238" t="s">
        <v>1</v>
      </c>
      <c r="N265" s="239" t="s">
        <v>43</v>
      </c>
      <c r="O265" s="93"/>
      <c r="P265" s="240">
        <f>O265*H265</f>
        <v>0</v>
      </c>
      <c r="Q265" s="240">
        <v>0</v>
      </c>
      <c r="R265" s="240">
        <f>Q265*H265</f>
        <v>0</v>
      </c>
      <c r="S265" s="240">
        <v>0</v>
      </c>
      <c r="T265" s="24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42" t="s">
        <v>249</v>
      </c>
      <c r="AT265" s="242" t="s">
        <v>245</v>
      </c>
      <c r="AU265" s="242" t="s">
        <v>87</v>
      </c>
      <c r="AY265" s="19" t="s">
        <v>242</v>
      </c>
      <c r="BE265" s="243">
        <f>IF(N265="základní",J265,0)</f>
        <v>0</v>
      </c>
      <c r="BF265" s="243">
        <f>IF(N265="snížená",J265,0)</f>
        <v>0</v>
      </c>
      <c r="BG265" s="243">
        <f>IF(N265="zákl. přenesená",J265,0)</f>
        <v>0</v>
      </c>
      <c r="BH265" s="243">
        <f>IF(N265="sníž. přenesená",J265,0)</f>
        <v>0</v>
      </c>
      <c r="BI265" s="243">
        <f>IF(N265="nulová",J265,0)</f>
        <v>0</v>
      </c>
      <c r="BJ265" s="19" t="s">
        <v>85</v>
      </c>
      <c r="BK265" s="243">
        <f>ROUND(I265*H265,2)</f>
        <v>0</v>
      </c>
      <c r="BL265" s="19" t="s">
        <v>249</v>
      </c>
      <c r="BM265" s="242" t="s">
        <v>9281</v>
      </c>
    </row>
    <row r="266" s="2" customFormat="1">
      <c r="A266" s="40"/>
      <c r="B266" s="41"/>
      <c r="C266" s="42"/>
      <c r="D266" s="244" t="s">
        <v>251</v>
      </c>
      <c r="E266" s="42"/>
      <c r="F266" s="245" t="s">
        <v>4609</v>
      </c>
      <c r="G266" s="42"/>
      <c r="H266" s="42"/>
      <c r="I266" s="246"/>
      <c r="J266" s="42"/>
      <c r="K266" s="42"/>
      <c r="L266" s="46"/>
      <c r="M266" s="247"/>
      <c r="N266" s="24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251</v>
      </c>
      <c r="AU266" s="19" t="s">
        <v>87</v>
      </c>
    </row>
    <row r="267" s="12" customFormat="1" ht="25.92" customHeight="1">
      <c r="A267" s="12"/>
      <c r="B267" s="214"/>
      <c r="C267" s="215"/>
      <c r="D267" s="216" t="s">
        <v>77</v>
      </c>
      <c r="E267" s="217" t="s">
        <v>1090</v>
      </c>
      <c r="F267" s="217" t="s">
        <v>1091</v>
      </c>
      <c r="G267" s="215"/>
      <c r="H267" s="215"/>
      <c r="I267" s="218"/>
      <c r="J267" s="219">
        <f>BK267</f>
        <v>0</v>
      </c>
      <c r="K267" s="215"/>
      <c r="L267" s="220"/>
      <c r="M267" s="221"/>
      <c r="N267" s="222"/>
      <c r="O267" s="222"/>
      <c r="P267" s="223">
        <f>P268+P337+P503+P510+P787+P805+P818+P835+P842</f>
        <v>0</v>
      </c>
      <c r="Q267" s="222"/>
      <c r="R267" s="223">
        <f>R268+R337+R503+R510+R787+R805+R818+R835+R842</f>
        <v>2.154976</v>
      </c>
      <c r="S267" s="222"/>
      <c r="T267" s="224">
        <f>T268+T337+T503+T510+T787+T805+T818+T835+T842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25" t="s">
        <v>87</v>
      </c>
      <c r="AT267" s="226" t="s">
        <v>77</v>
      </c>
      <c r="AU267" s="226" t="s">
        <v>78</v>
      </c>
      <c r="AY267" s="225" t="s">
        <v>242</v>
      </c>
      <c r="BK267" s="227">
        <f>BK268+BK337+BK503+BK510+BK787+BK805+BK818+BK835+BK842</f>
        <v>0</v>
      </c>
    </row>
    <row r="268" s="12" customFormat="1" ht="22.8" customHeight="1">
      <c r="A268" s="12"/>
      <c r="B268" s="214"/>
      <c r="C268" s="215"/>
      <c r="D268" s="216" t="s">
        <v>77</v>
      </c>
      <c r="E268" s="228" t="s">
        <v>3005</v>
      </c>
      <c r="F268" s="228" t="s">
        <v>3006</v>
      </c>
      <c r="G268" s="215"/>
      <c r="H268" s="215"/>
      <c r="I268" s="218"/>
      <c r="J268" s="229">
        <f>BK268</f>
        <v>0</v>
      </c>
      <c r="K268" s="215"/>
      <c r="L268" s="220"/>
      <c r="M268" s="221"/>
      <c r="N268" s="222"/>
      <c r="O268" s="222"/>
      <c r="P268" s="223">
        <f>SUM(P269:P336)</f>
        <v>0</v>
      </c>
      <c r="Q268" s="222"/>
      <c r="R268" s="223">
        <f>SUM(R269:R336)</f>
        <v>0.13666100000000001</v>
      </c>
      <c r="S268" s="222"/>
      <c r="T268" s="224">
        <f>SUM(T269:T336)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25" t="s">
        <v>87</v>
      </c>
      <c r="AT268" s="226" t="s">
        <v>77</v>
      </c>
      <c r="AU268" s="226" t="s">
        <v>85</v>
      </c>
      <c r="AY268" s="225" t="s">
        <v>242</v>
      </c>
      <c r="BK268" s="227">
        <f>SUM(BK269:BK336)</f>
        <v>0</v>
      </c>
    </row>
    <row r="269" s="2" customFormat="1" ht="16.5" customHeight="1">
      <c r="A269" s="40"/>
      <c r="B269" s="41"/>
      <c r="C269" s="230" t="s">
        <v>2312</v>
      </c>
      <c r="D269" s="230" t="s">
        <v>245</v>
      </c>
      <c r="E269" s="231" t="s">
        <v>9282</v>
      </c>
      <c r="F269" s="232" t="s">
        <v>9283</v>
      </c>
      <c r="G269" s="233" t="s">
        <v>261</v>
      </c>
      <c r="H269" s="234">
        <v>8</v>
      </c>
      <c r="I269" s="235"/>
      <c r="J269" s="236">
        <f>ROUND(I269*H269,2)</f>
        <v>0</v>
      </c>
      <c r="K269" s="237"/>
      <c r="L269" s="46"/>
      <c r="M269" s="238" t="s">
        <v>1</v>
      </c>
      <c r="N269" s="239" t="s">
        <v>43</v>
      </c>
      <c r="O269" s="93"/>
      <c r="P269" s="240">
        <f>O269*H269</f>
        <v>0</v>
      </c>
      <c r="Q269" s="240">
        <v>0.0012999999999999999</v>
      </c>
      <c r="R269" s="240">
        <f>Q269*H269</f>
        <v>0.0104</v>
      </c>
      <c r="S269" s="240">
        <v>0</v>
      </c>
      <c r="T269" s="24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42" t="s">
        <v>1096</v>
      </c>
      <c r="AT269" s="242" t="s">
        <v>245</v>
      </c>
      <c r="AU269" s="242" t="s">
        <v>87</v>
      </c>
      <c r="AY269" s="19" t="s">
        <v>242</v>
      </c>
      <c r="BE269" s="243">
        <f>IF(N269="základní",J269,0)</f>
        <v>0</v>
      </c>
      <c r="BF269" s="243">
        <f>IF(N269="snížená",J269,0)</f>
        <v>0</v>
      </c>
      <c r="BG269" s="243">
        <f>IF(N269="zákl. přenesená",J269,0)</f>
        <v>0</v>
      </c>
      <c r="BH269" s="243">
        <f>IF(N269="sníž. přenesená",J269,0)</f>
        <v>0</v>
      </c>
      <c r="BI269" s="243">
        <f>IF(N269="nulová",J269,0)</f>
        <v>0</v>
      </c>
      <c r="BJ269" s="19" t="s">
        <v>85</v>
      </c>
      <c r="BK269" s="243">
        <f>ROUND(I269*H269,2)</f>
        <v>0</v>
      </c>
      <c r="BL269" s="19" t="s">
        <v>1096</v>
      </c>
      <c r="BM269" s="242" t="s">
        <v>9284</v>
      </c>
    </row>
    <row r="270" s="2" customFormat="1">
      <c r="A270" s="40"/>
      <c r="B270" s="41"/>
      <c r="C270" s="42"/>
      <c r="D270" s="244" t="s">
        <v>251</v>
      </c>
      <c r="E270" s="42"/>
      <c r="F270" s="245" t="s">
        <v>9285</v>
      </c>
      <c r="G270" s="42"/>
      <c r="H270" s="42"/>
      <c r="I270" s="246"/>
      <c r="J270" s="42"/>
      <c r="K270" s="42"/>
      <c r="L270" s="46"/>
      <c r="M270" s="247"/>
      <c r="N270" s="24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251</v>
      </c>
      <c r="AU270" s="19" t="s">
        <v>87</v>
      </c>
    </row>
    <row r="271" s="2" customFormat="1" ht="16.5" customHeight="1">
      <c r="A271" s="40"/>
      <c r="B271" s="41"/>
      <c r="C271" s="230" t="s">
        <v>1620</v>
      </c>
      <c r="D271" s="230" t="s">
        <v>245</v>
      </c>
      <c r="E271" s="231" t="s">
        <v>4651</v>
      </c>
      <c r="F271" s="232" t="s">
        <v>4652</v>
      </c>
      <c r="G271" s="233" t="s">
        <v>261</v>
      </c>
      <c r="H271" s="234">
        <v>6.5</v>
      </c>
      <c r="I271" s="235"/>
      <c r="J271" s="236">
        <f>ROUND(I271*H271,2)</f>
        <v>0</v>
      </c>
      <c r="K271" s="237"/>
      <c r="L271" s="46"/>
      <c r="M271" s="238" t="s">
        <v>1</v>
      </c>
      <c r="N271" s="239" t="s">
        <v>43</v>
      </c>
      <c r="O271" s="93"/>
      <c r="P271" s="240">
        <f>O271*H271</f>
        <v>0</v>
      </c>
      <c r="Q271" s="240">
        <v>0.00040000000000000002</v>
      </c>
      <c r="R271" s="240">
        <f>Q271*H271</f>
        <v>0.0026000000000000003</v>
      </c>
      <c r="S271" s="240">
        <v>0</v>
      </c>
      <c r="T271" s="24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42" t="s">
        <v>1096</v>
      </c>
      <c r="AT271" s="242" t="s">
        <v>245</v>
      </c>
      <c r="AU271" s="242" t="s">
        <v>87</v>
      </c>
      <c r="AY271" s="19" t="s">
        <v>242</v>
      </c>
      <c r="BE271" s="243">
        <f>IF(N271="základní",J271,0)</f>
        <v>0</v>
      </c>
      <c r="BF271" s="243">
        <f>IF(N271="snížená",J271,0)</f>
        <v>0</v>
      </c>
      <c r="BG271" s="243">
        <f>IF(N271="zákl. přenesená",J271,0)</f>
        <v>0</v>
      </c>
      <c r="BH271" s="243">
        <f>IF(N271="sníž. přenesená",J271,0)</f>
        <v>0</v>
      </c>
      <c r="BI271" s="243">
        <f>IF(N271="nulová",J271,0)</f>
        <v>0</v>
      </c>
      <c r="BJ271" s="19" t="s">
        <v>85</v>
      </c>
      <c r="BK271" s="243">
        <f>ROUND(I271*H271,2)</f>
        <v>0</v>
      </c>
      <c r="BL271" s="19" t="s">
        <v>1096</v>
      </c>
      <c r="BM271" s="242" t="s">
        <v>9286</v>
      </c>
    </row>
    <row r="272" s="2" customFormat="1">
      <c r="A272" s="40"/>
      <c r="B272" s="41"/>
      <c r="C272" s="42"/>
      <c r="D272" s="244" t="s">
        <v>251</v>
      </c>
      <c r="E272" s="42"/>
      <c r="F272" s="245" t="s">
        <v>4654</v>
      </c>
      <c r="G272" s="42"/>
      <c r="H272" s="42"/>
      <c r="I272" s="246"/>
      <c r="J272" s="42"/>
      <c r="K272" s="42"/>
      <c r="L272" s="46"/>
      <c r="M272" s="247"/>
      <c r="N272" s="24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251</v>
      </c>
      <c r="AU272" s="19" t="s">
        <v>87</v>
      </c>
    </row>
    <row r="273" s="2" customFormat="1" ht="16.5" customHeight="1">
      <c r="A273" s="40"/>
      <c r="B273" s="41"/>
      <c r="C273" s="230" t="s">
        <v>1627</v>
      </c>
      <c r="D273" s="230" t="s">
        <v>245</v>
      </c>
      <c r="E273" s="231" t="s">
        <v>4655</v>
      </c>
      <c r="F273" s="232" t="s">
        <v>4656</v>
      </c>
      <c r="G273" s="233" t="s">
        <v>261</v>
      </c>
      <c r="H273" s="234">
        <v>24.199999999999999</v>
      </c>
      <c r="I273" s="235"/>
      <c r="J273" s="236">
        <f>ROUND(I273*H273,2)</f>
        <v>0</v>
      </c>
      <c r="K273" s="237"/>
      <c r="L273" s="46"/>
      <c r="M273" s="238" t="s">
        <v>1</v>
      </c>
      <c r="N273" s="239" t="s">
        <v>43</v>
      </c>
      <c r="O273" s="93"/>
      <c r="P273" s="240">
        <f>O273*H273</f>
        <v>0</v>
      </c>
      <c r="Q273" s="240">
        <v>0.00042999999999999999</v>
      </c>
      <c r="R273" s="240">
        <f>Q273*H273</f>
        <v>0.010405999999999999</v>
      </c>
      <c r="S273" s="240">
        <v>0</v>
      </c>
      <c r="T273" s="24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42" t="s">
        <v>1096</v>
      </c>
      <c r="AT273" s="242" t="s">
        <v>245</v>
      </c>
      <c r="AU273" s="242" t="s">
        <v>87</v>
      </c>
      <c r="AY273" s="19" t="s">
        <v>242</v>
      </c>
      <c r="BE273" s="243">
        <f>IF(N273="základní",J273,0)</f>
        <v>0</v>
      </c>
      <c r="BF273" s="243">
        <f>IF(N273="snížená",J273,0)</f>
        <v>0</v>
      </c>
      <c r="BG273" s="243">
        <f>IF(N273="zákl. přenesená",J273,0)</f>
        <v>0</v>
      </c>
      <c r="BH273" s="243">
        <f>IF(N273="sníž. přenesená",J273,0)</f>
        <v>0</v>
      </c>
      <c r="BI273" s="243">
        <f>IF(N273="nulová",J273,0)</f>
        <v>0</v>
      </c>
      <c r="BJ273" s="19" t="s">
        <v>85</v>
      </c>
      <c r="BK273" s="243">
        <f>ROUND(I273*H273,2)</f>
        <v>0</v>
      </c>
      <c r="BL273" s="19" t="s">
        <v>1096</v>
      </c>
      <c r="BM273" s="242" t="s">
        <v>9287</v>
      </c>
    </row>
    <row r="274" s="2" customFormat="1">
      <c r="A274" s="40"/>
      <c r="B274" s="41"/>
      <c r="C274" s="42"/>
      <c r="D274" s="244" t="s">
        <v>251</v>
      </c>
      <c r="E274" s="42"/>
      <c r="F274" s="245" t="s">
        <v>4658</v>
      </c>
      <c r="G274" s="42"/>
      <c r="H274" s="42"/>
      <c r="I274" s="246"/>
      <c r="J274" s="42"/>
      <c r="K274" s="42"/>
      <c r="L274" s="46"/>
      <c r="M274" s="247"/>
      <c r="N274" s="24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251</v>
      </c>
      <c r="AU274" s="19" t="s">
        <v>87</v>
      </c>
    </row>
    <row r="275" s="2" customFormat="1" ht="16.5" customHeight="1">
      <c r="A275" s="40"/>
      <c r="B275" s="41"/>
      <c r="C275" s="230" t="s">
        <v>1067</v>
      </c>
      <c r="D275" s="230" t="s">
        <v>245</v>
      </c>
      <c r="E275" s="231" t="s">
        <v>4659</v>
      </c>
      <c r="F275" s="232" t="s">
        <v>4660</v>
      </c>
      <c r="G275" s="233" t="s">
        <v>261</v>
      </c>
      <c r="H275" s="234">
        <v>32.700000000000003</v>
      </c>
      <c r="I275" s="235"/>
      <c r="J275" s="236">
        <f>ROUND(I275*H275,2)</f>
        <v>0</v>
      </c>
      <c r="K275" s="237"/>
      <c r="L275" s="46"/>
      <c r="M275" s="238" t="s">
        <v>1</v>
      </c>
      <c r="N275" s="239" t="s">
        <v>43</v>
      </c>
      <c r="O275" s="93"/>
      <c r="P275" s="240">
        <f>O275*H275</f>
        <v>0</v>
      </c>
      <c r="Q275" s="240">
        <v>0.00050000000000000001</v>
      </c>
      <c r="R275" s="240">
        <f>Q275*H275</f>
        <v>0.016350000000000003</v>
      </c>
      <c r="S275" s="240">
        <v>0</v>
      </c>
      <c r="T275" s="24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42" t="s">
        <v>1096</v>
      </c>
      <c r="AT275" s="242" t="s">
        <v>245</v>
      </c>
      <c r="AU275" s="242" t="s">
        <v>87</v>
      </c>
      <c r="AY275" s="19" t="s">
        <v>242</v>
      </c>
      <c r="BE275" s="243">
        <f>IF(N275="základní",J275,0)</f>
        <v>0</v>
      </c>
      <c r="BF275" s="243">
        <f>IF(N275="snížená",J275,0)</f>
        <v>0</v>
      </c>
      <c r="BG275" s="243">
        <f>IF(N275="zákl. přenesená",J275,0)</f>
        <v>0</v>
      </c>
      <c r="BH275" s="243">
        <f>IF(N275="sníž. přenesená",J275,0)</f>
        <v>0</v>
      </c>
      <c r="BI275" s="243">
        <f>IF(N275="nulová",J275,0)</f>
        <v>0</v>
      </c>
      <c r="BJ275" s="19" t="s">
        <v>85</v>
      </c>
      <c r="BK275" s="243">
        <f>ROUND(I275*H275,2)</f>
        <v>0</v>
      </c>
      <c r="BL275" s="19" t="s">
        <v>1096</v>
      </c>
      <c r="BM275" s="242" t="s">
        <v>9288</v>
      </c>
    </row>
    <row r="276" s="2" customFormat="1">
      <c r="A276" s="40"/>
      <c r="B276" s="41"/>
      <c r="C276" s="42"/>
      <c r="D276" s="244" t="s">
        <v>251</v>
      </c>
      <c r="E276" s="42"/>
      <c r="F276" s="245" t="s">
        <v>4662</v>
      </c>
      <c r="G276" s="42"/>
      <c r="H276" s="42"/>
      <c r="I276" s="246"/>
      <c r="J276" s="42"/>
      <c r="K276" s="42"/>
      <c r="L276" s="46"/>
      <c r="M276" s="247"/>
      <c r="N276" s="24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251</v>
      </c>
      <c r="AU276" s="19" t="s">
        <v>87</v>
      </c>
    </row>
    <row r="277" s="2" customFormat="1" ht="16.5" customHeight="1">
      <c r="A277" s="40"/>
      <c r="B277" s="41"/>
      <c r="C277" s="230" t="s">
        <v>1691</v>
      </c>
      <c r="D277" s="230" t="s">
        <v>245</v>
      </c>
      <c r="E277" s="231" t="s">
        <v>4663</v>
      </c>
      <c r="F277" s="232" t="s">
        <v>4664</v>
      </c>
      <c r="G277" s="233" t="s">
        <v>261</v>
      </c>
      <c r="H277" s="234">
        <v>13.5</v>
      </c>
      <c r="I277" s="235"/>
      <c r="J277" s="236">
        <f>ROUND(I277*H277,2)</f>
        <v>0</v>
      </c>
      <c r="K277" s="237"/>
      <c r="L277" s="46"/>
      <c r="M277" s="238" t="s">
        <v>1</v>
      </c>
      <c r="N277" s="239" t="s">
        <v>43</v>
      </c>
      <c r="O277" s="93"/>
      <c r="P277" s="240">
        <f>O277*H277</f>
        <v>0</v>
      </c>
      <c r="Q277" s="240">
        <v>0.00076000000000000004</v>
      </c>
      <c r="R277" s="240">
        <f>Q277*H277</f>
        <v>0.01026</v>
      </c>
      <c r="S277" s="240">
        <v>0</v>
      </c>
      <c r="T277" s="24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42" t="s">
        <v>1096</v>
      </c>
      <c r="AT277" s="242" t="s">
        <v>245</v>
      </c>
      <c r="AU277" s="242" t="s">
        <v>87</v>
      </c>
      <c r="AY277" s="19" t="s">
        <v>242</v>
      </c>
      <c r="BE277" s="243">
        <f>IF(N277="základní",J277,0)</f>
        <v>0</v>
      </c>
      <c r="BF277" s="243">
        <f>IF(N277="snížená",J277,0)</f>
        <v>0</v>
      </c>
      <c r="BG277" s="243">
        <f>IF(N277="zákl. přenesená",J277,0)</f>
        <v>0</v>
      </c>
      <c r="BH277" s="243">
        <f>IF(N277="sníž. přenesená",J277,0)</f>
        <v>0</v>
      </c>
      <c r="BI277" s="243">
        <f>IF(N277="nulová",J277,0)</f>
        <v>0</v>
      </c>
      <c r="BJ277" s="19" t="s">
        <v>85</v>
      </c>
      <c r="BK277" s="243">
        <f>ROUND(I277*H277,2)</f>
        <v>0</v>
      </c>
      <c r="BL277" s="19" t="s">
        <v>1096</v>
      </c>
      <c r="BM277" s="242" t="s">
        <v>9289</v>
      </c>
    </row>
    <row r="278" s="2" customFormat="1">
      <c r="A278" s="40"/>
      <c r="B278" s="41"/>
      <c r="C278" s="42"/>
      <c r="D278" s="244" t="s">
        <v>251</v>
      </c>
      <c r="E278" s="42"/>
      <c r="F278" s="245" t="s">
        <v>4666</v>
      </c>
      <c r="G278" s="42"/>
      <c r="H278" s="42"/>
      <c r="I278" s="246"/>
      <c r="J278" s="42"/>
      <c r="K278" s="42"/>
      <c r="L278" s="46"/>
      <c r="M278" s="247"/>
      <c r="N278" s="24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251</v>
      </c>
      <c r="AU278" s="19" t="s">
        <v>87</v>
      </c>
    </row>
    <row r="279" s="2" customFormat="1" ht="16.5" customHeight="1">
      <c r="A279" s="40"/>
      <c r="B279" s="41"/>
      <c r="C279" s="230" t="s">
        <v>1697</v>
      </c>
      <c r="D279" s="230" t="s">
        <v>245</v>
      </c>
      <c r="E279" s="231" t="s">
        <v>4667</v>
      </c>
      <c r="F279" s="232" t="s">
        <v>4668</v>
      </c>
      <c r="G279" s="233" t="s">
        <v>261</v>
      </c>
      <c r="H279" s="234">
        <v>10.6</v>
      </c>
      <c r="I279" s="235"/>
      <c r="J279" s="236">
        <f>ROUND(I279*H279,2)</f>
        <v>0</v>
      </c>
      <c r="K279" s="237"/>
      <c r="L279" s="46"/>
      <c r="M279" s="238" t="s">
        <v>1</v>
      </c>
      <c r="N279" s="239" t="s">
        <v>43</v>
      </c>
      <c r="O279" s="93"/>
      <c r="P279" s="240">
        <f>O279*H279</f>
        <v>0</v>
      </c>
      <c r="Q279" s="240">
        <v>0.0015299999999999999</v>
      </c>
      <c r="R279" s="240">
        <f>Q279*H279</f>
        <v>0.016218</v>
      </c>
      <c r="S279" s="240">
        <v>0</v>
      </c>
      <c r="T279" s="24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42" t="s">
        <v>1096</v>
      </c>
      <c r="AT279" s="242" t="s">
        <v>245</v>
      </c>
      <c r="AU279" s="242" t="s">
        <v>87</v>
      </c>
      <c r="AY279" s="19" t="s">
        <v>242</v>
      </c>
      <c r="BE279" s="243">
        <f>IF(N279="základní",J279,0)</f>
        <v>0</v>
      </c>
      <c r="BF279" s="243">
        <f>IF(N279="snížená",J279,0)</f>
        <v>0</v>
      </c>
      <c r="BG279" s="243">
        <f>IF(N279="zákl. přenesená",J279,0)</f>
        <v>0</v>
      </c>
      <c r="BH279" s="243">
        <f>IF(N279="sníž. přenesená",J279,0)</f>
        <v>0</v>
      </c>
      <c r="BI279" s="243">
        <f>IF(N279="nulová",J279,0)</f>
        <v>0</v>
      </c>
      <c r="BJ279" s="19" t="s">
        <v>85</v>
      </c>
      <c r="BK279" s="243">
        <f>ROUND(I279*H279,2)</f>
        <v>0</v>
      </c>
      <c r="BL279" s="19" t="s">
        <v>1096</v>
      </c>
      <c r="BM279" s="242" t="s">
        <v>9290</v>
      </c>
    </row>
    <row r="280" s="2" customFormat="1">
      <c r="A280" s="40"/>
      <c r="B280" s="41"/>
      <c r="C280" s="42"/>
      <c r="D280" s="244" t="s">
        <v>251</v>
      </c>
      <c r="E280" s="42"/>
      <c r="F280" s="245" t="s">
        <v>4670</v>
      </c>
      <c r="G280" s="42"/>
      <c r="H280" s="42"/>
      <c r="I280" s="246"/>
      <c r="J280" s="42"/>
      <c r="K280" s="42"/>
      <c r="L280" s="46"/>
      <c r="M280" s="247"/>
      <c r="N280" s="24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251</v>
      </c>
      <c r="AU280" s="19" t="s">
        <v>87</v>
      </c>
    </row>
    <row r="281" s="2" customFormat="1" ht="24.15" customHeight="1">
      <c r="A281" s="40"/>
      <c r="B281" s="41"/>
      <c r="C281" s="230" t="s">
        <v>1436</v>
      </c>
      <c r="D281" s="230" t="s">
        <v>245</v>
      </c>
      <c r="E281" s="231" t="s">
        <v>4675</v>
      </c>
      <c r="F281" s="232" t="s">
        <v>4676</v>
      </c>
      <c r="G281" s="233" t="s">
        <v>261</v>
      </c>
      <c r="H281" s="234">
        <v>12.5</v>
      </c>
      <c r="I281" s="235"/>
      <c r="J281" s="236">
        <f>ROUND(I281*H281,2)</f>
        <v>0</v>
      </c>
      <c r="K281" s="237"/>
      <c r="L281" s="46"/>
      <c r="M281" s="238" t="s">
        <v>1</v>
      </c>
      <c r="N281" s="239" t="s">
        <v>43</v>
      </c>
      <c r="O281" s="93"/>
      <c r="P281" s="240">
        <f>O281*H281</f>
        <v>0</v>
      </c>
      <c r="Q281" s="240">
        <v>0.00055999999999999995</v>
      </c>
      <c r="R281" s="240">
        <f>Q281*H281</f>
        <v>0.0069999999999999993</v>
      </c>
      <c r="S281" s="240">
        <v>0</v>
      </c>
      <c r="T281" s="24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42" t="s">
        <v>1096</v>
      </c>
      <c r="AT281" s="242" t="s">
        <v>245</v>
      </c>
      <c r="AU281" s="242" t="s">
        <v>87</v>
      </c>
      <c r="AY281" s="19" t="s">
        <v>242</v>
      </c>
      <c r="BE281" s="243">
        <f>IF(N281="základní",J281,0)</f>
        <v>0</v>
      </c>
      <c r="BF281" s="243">
        <f>IF(N281="snížená",J281,0)</f>
        <v>0</v>
      </c>
      <c r="BG281" s="243">
        <f>IF(N281="zákl. přenesená",J281,0)</f>
        <v>0</v>
      </c>
      <c r="BH281" s="243">
        <f>IF(N281="sníž. přenesená",J281,0)</f>
        <v>0</v>
      </c>
      <c r="BI281" s="243">
        <f>IF(N281="nulová",J281,0)</f>
        <v>0</v>
      </c>
      <c r="BJ281" s="19" t="s">
        <v>85</v>
      </c>
      <c r="BK281" s="243">
        <f>ROUND(I281*H281,2)</f>
        <v>0</v>
      </c>
      <c r="BL281" s="19" t="s">
        <v>1096</v>
      </c>
      <c r="BM281" s="242" t="s">
        <v>9291</v>
      </c>
    </row>
    <row r="282" s="2" customFormat="1">
      <c r="A282" s="40"/>
      <c r="B282" s="41"/>
      <c r="C282" s="42"/>
      <c r="D282" s="244" t="s">
        <v>251</v>
      </c>
      <c r="E282" s="42"/>
      <c r="F282" s="245" t="s">
        <v>4678</v>
      </c>
      <c r="G282" s="42"/>
      <c r="H282" s="42"/>
      <c r="I282" s="246"/>
      <c r="J282" s="42"/>
      <c r="K282" s="42"/>
      <c r="L282" s="46"/>
      <c r="M282" s="247"/>
      <c r="N282" s="24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251</v>
      </c>
      <c r="AU282" s="19" t="s">
        <v>87</v>
      </c>
    </row>
    <row r="283" s="2" customFormat="1" ht="24.15" customHeight="1">
      <c r="A283" s="40"/>
      <c r="B283" s="41"/>
      <c r="C283" s="230" t="s">
        <v>315</v>
      </c>
      <c r="D283" s="230" t="s">
        <v>245</v>
      </c>
      <c r="E283" s="231" t="s">
        <v>9292</v>
      </c>
      <c r="F283" s="232" t="s">
        <v>9293</v>
      </c>
      <c r="G283" s="233" t="s">
        <v>261</v>
      </c>
      <c r="H283" s="234">
        <v>5.5</v>
      </c>
      <c r="I283" s="235"/>
      <c r="J283" s="236">
        <f>ROUND(I283*H283,2)</f>
        <v>0</v>
      </c>
      <c r="K283" s="237"/>
      <c r="L283" s="46"/>
      <c r="M283" s="238" t="s">
        <v>1</v>
      </c>
      <c r="N283" s="239" t="s">
        <v>43</v>
      </c>
      <c r="O283" s="93"/>
      <c r="P283" s="240">
        <f>O283*H283</f>
        <v>0</v>
      </c>
      <c r="Q283" s="240">
        <v>0.0010499999999999999</v>
      </c>
      <c r="R283" s="240">
        <f>Q283*H283</f>
        <v>0.0057749999999999998</v>
      </c>
      <c r="S283" s="240">
        <v>0</v>
      </c>
      <c r="T283" s="24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42" t="s">
        <v>1096</v>
      </c>
      <c r="AT283" s="242" t="s">
        <v>245</v>
      </c>
      <c r="AU283" s="242" t="s">
        <v>87</v>
      </c>
      <c r="AY283" s="19" t="s">
        <v>242</v>
      </c>
      <c r="BE283" s="243">
        <f>IF(N283="základní",J283,0)</f>
        <v>0</v>
      </c>
      <c r="BF283" s="243">
        <f>IF(N283="snížená",J283,0)</f>
        <v>0</v>
      </c>
      <c r="BG283" s="243">
        <f>IF(N283="zákl. přenesená",J283,0)</f>
        <v>0</v>
      </c>
      <c r="BH283" s="243">
        <f>IF(N283="sníž. přenesená",J283,0)</f>
        <v>0</v>
      </c>
      <c r="BI283" s="243">
        <f>IF(N283="nulová",J283,0)</f>
        <v>0</v>
      </c>
      <c r="BJ283" s="19" t="s">
        <v>85</v>
      </c>
      <c r="BK283" s="243">
        <f>ROUND(I283*H283,2)</f>
        <v>0</v>
      </c>
      <c r="BL283" s="19" t="s">
        <v>1096</v>
      </c>
      <c r="BM283" s="242" t="s">
        <v>9294</v>
      </c>
    </row>
    <row r="284" s="2" customFormat="1">
      <c r="A284" s="40"/>
      <c r="B284" s="41"/>
      <c r="C284" s="42"/>
      <c r="D284" s="244" t="s">
        <v>251</v>
      </c>
      <c r="E284" s="42"/>
      <c r="F284" s="245" t="s">
        <v>9295</v>
      </c>
      <c r="G284" s="42"/>
      <c r="H284" s="42"/>
      <c r="I284" s="246"/>
      <c r="J284" s="42"/>
      <c r="K284" s="42"/>
      <c r="L284" s="46"/>
      <c r="M284" s="247"/>
      <c r="N284" s="24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251</v>
      </c>
      <c r="AU284" s="19" t="s">
        <v>87</v>
      </c>
    </row>
    <row r="285" s="2" customFormat="1" ht="24.15" customHeight="1">
      <c r="A285" s="40"/>
      <c r="B285" s="41"/>
      <c r="C285" s="230" t="s">
        <v>880</v>
      </c>
      <c r="D285" s="230" t="s">
        <v>245</v>
      </c>
      <c r="E285" s="231" t="s">
        <v>4683</v>
      </c>
      <c r="F285" s="232" t="s">
        <v>4684</v>
      </c>
      <c r="G285" s="233" t="s">
        <v>261</v>
      </c>
      <c r="H285" s="234">
        <v>16.800000000000001</v>
      </c>
      <c r="I285" s="235"/>
      <c r="J285" s="236">
        <f>ROUND(I285*H285,2)</f>
        <v>0</v>
      </c>
      <c r="K285" s="237"/>
      <c r="L285" s="46"/>
      <c r="M285" s="238" t="s">
        <v>1</v>
      </c>
      <c r="N285" s="239" t="s">
        <v>43</v>
      </c>
      <c r="O285" s="93"/>
      <c r="P285" s="240">
        <f>O285*H285</f>
        <v>0</v>
      </c>
      <c r="Q285" s="240">
        <v>0.0018400000000000001</v>
      </c>
      <c r="R285" s="240">
        <f>Q285*H285</f>
        <v>0.030912000000000002</v>
      </c>
      <c r="S285" s="240">
        <v>0</v>
      </c>
      <c r="T285" s="24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42" t="s">
        <v>1096</v>
      </c>
      <c r="AT285" s="242" t="s">
        <v>245</v>
      </c>
      <c r="AU285" s="242" t="s">
        <v>87</v>
      </c>
      <c r="AY285" s="19" t="s">
        <v>242</v>
      </c>
      <c r="BE285" s="243">
        <f>IF(N285="základní",J285,0)</f>
        <v>0</v>
      </c>
      <c r="BF285" s="243">
        <f>IF(N285="snížená",J285,0)</f>
        <v>0</v>
      </c>
      <c r="BG285" s="243">
        <f>IF(N285="zákl. přenesená",J285,0)</f>
        <v>0</v>
      </c>
      <c r="BH285" s="243">
        <f>IF(N285="sníž. přenesená",J285,0)</f>
        <v>0</v>
      </c>
      <c r="BI285" s="243">
        <f>IF(N285="nulová",J285,0)</f>
        <v>0</v>
      </c>
      <c r="BJ285" s="19" t="s">
        <v>85</v>
      </c>
      <c r="BK285" s="243">
        <f>ROUND(I285*H285,2)</f>
        <v>0</v>
      </c>
      <c r="BL285" s="19" t="s">
        <v>1096</v>
      </c>
      <c r="BM285" s="242" t="s">
        <v>9296</v>
      </c>
    </row>
    <row r="286" s="2" customFormat="1">
      <c r="A286" s="40"/>
      <c r="B286" s="41"/>
      <c r="C286" s="42"/>
      <c r="D286" s="244" t="s">
        <v>251</v>
      </c>
      <c r="E286" s="42"/>
      <c r="F286" s="245" t="s">
        <v>4686</v>
      </c>
      <c r="G286" s="42"/>
      <c r="H286" s="42"/>
      <c r="I286" s="246"/>
      <c r="J286" s="42"/>
      <c r="K286" s="42"/>
      <c r="L286" s="46"/>
      <c r="M286" s="247"/>
      <c r="N286" s="24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251</v>
      </c>
      <c r="AU286" s="19" t="s">
        <v>87</v>
      </c>
    </row>
    <row r="287" s="2" customFormat="1" ht="24.15" customHeight="1">
      <c r="A287" s="40"/>
      <c r="B287" s="41"/>
      <c r="C287" s="283" t="s">
        <v>888</v>
      </c>
      <c r="D287" s="283" t="s">
        <v>477</v>
      </c>
      <c r="E287" s="284" t="s">
        <v>4711</v>
      </c>
      <c r="F287" s="285" t="s">
        <v>4712</v>
      </c>
      <c r="G287" s="286" t="s">
        <v>359</v>
      </c>
      <c r="H287" s="287">
        <v>2</v>
      </c>
      <c r="I287" s="288"/>
      <c r="J287" s="289">
        <f>ROUND(I287*H287,2)</f>
        <v>0</v>
      </c>
      <c r="K287" s="290"/>
      <c r="L287" s="291"/>
      <c r="M287" s="292" t="s">
        <v>1</v>
      </c>
      <c r="N287" s="293" t="s">
        <v>43</v>
      </c>
      <c r="O287" s="93"/>
      <c r="P287" s="240">
        <f>O287*H287</f>
        <v>0</v>
      </c>
      <c r="Q287" s="240">
        <v>0.00013999999999999999</v>
      </c>
      <c r="R287" s="240">
        <f>Q287*H287</f>
        <v>0.00027999999999999998</v>
      </c>
      <c r="S287" s="240">
        <v>0</v>
      </c>
      <c r="T287" s="24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42" t="s">
        <v>895</v>
      </c>
      <c r="AT287" s="242" t="s">
        <v>477</v>
      </c>
      <c r="AU287" s="242" t="s">
        <v>87</v>
      </c>
      <c r="AY287" s="19" t="s">
        <v>242</v>
      </c>
      <c r="BE287" s="243">
        <f>IF(N287="základní",J287,0)</f>
        <v>0</v>
      </c>
      <c r="BF287" s="243">
        <f>IF(N287="snížená",J287,0)</f>
        <v>0</v>
      </c>
      <c r="BG287" s="243">
        <f>IF(N287="zákl. přenesená",J287,0)</f>
        <v>0</v>
      </c>
      <c r="BH287" s="243">
        <f>IF(N287="sníž. přenesená",J287,0)</f>
        <v>0</v>
      </c>
      <c r="BI287" s="243">
        <f>IF(N287="nulová",J287,0)</f>
        <v>0</v>
      </c>
      <c r="BJ287" s="19" t="s">
        <v>85</v>
      </c>
      <c r="BK287" s="243">
        <f>ROUND(I287*H287,2)</f>
        <v>0</v>
      </c>
      <c r="BL287" s="19" t="s">
        <v>1096</v>
      </c>
      <c r="BM287" s="242" t="s">
        <v>9297</v>
      </c>
    </row>
    <row r="288" s="2" customFormat="1">
      <c r="A288" s="40"/>
      <c r="B288" s="41"/>
      <c r="C288" s="42"/>
      <c r="D288" s="244" t="s">
        <v>251</v>
      </c>
      <c r="E288" s="42"/>
      <c r="F288" s="245" t="s">
        <v>4712</v>
      </c>
      <c r="G288" s="42"/>
      <c r="H288" s="42"/>
      <c r="I288" s="246"/>
      <c r="J288" s="42"/>
      <c r="K288" s="42"/>
      <c r="L288" s="46"/>
      <c r="M288" s="247"/>
      <c r="N288" s="24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251</v>
      </c>
      <c r="AU288" s="19" t="s">
        <v>87</v>
      </c>
    </row>
    <row r="289" s="2" customFormat="1" ht="24.15" customHeight="1">
      <c r="A289" s="40"/>
      <c r="B289" s="41"/>
      <c r="C289" s="283" t="s">
        <v>895</v>
      </c>
      <c r="D289" s="283" t="s">
        <v>477</v>
      </c>
      <c r="E289" s="284" t="s">
        <v>4714</v>
      </c>
      <c r="F289" s="285" t="s">
        <v>4715</v>
      </c>
      <c r="G289" s="286" t="s">
        <v>359</v>
      </c>
      <c r="H289" s="287">
        <v>6</v>
      </c>
      <c r="I289" s="288"/>
      <c r="J289" s="289">
        <f>ROUND(I289*H289,2)</f>
        <v>0</v>
      </c>
      <c r="K289" s="290"/>
      <c r="L289" s="291"/>
      <c r="M289" s="292" t="s">
        <v>1</v>
      </c>
      <c r="N289" s="293" t="s">
        <v>43</v>
      </c>
      <c r="O289" s="93"/>
      <c r="P289" s="240">
        <f>O289*H289</f>
        <v>0</v>
      </c>
      <c r="Q289" s="240">
        <v>0.00033</v>
      </c>
      <c r="R289" s="240">
        <f>Q289*H289</f>
        <v>0.00198</v>
      </c>
      <c r="S289" s="240">
        <v>0</v>
      </c>
      <c r="T289" s="24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42" t="s">
        <v>895</v>
      </c>
      <c r="AT289" s="242" t="s">
        <v>477</v>
      </c>
      <c r="AU289" s="242" t="s">
        <v>87</v>
      </c>
      <c r="AY289" s="19" t="s">
        <v>242</v>
      </c>
      <c r="BE289" s="243">
        <f>IF(N289="základní",J289,0)</f>
        <v>0</v>
      </c>
      <c r="BF289" s="243">
        <f>IF(N289="snížená",J289,0)</f>
        <v>0</v>
      </c>
      <c r="BG289" s="243">
        <f>IF(N289="zákl. přenesená",J289,0)</f>
        <v>0</v>
      </c>
      <c r="BH289" s="243">
        <f>IF(N289="sníž. přenesená",J289,0)</f>
        <v>0</v>
      </c>
      <c r="BI289" s="243">
        <f>IF(N289="nulová",J289,0)</f>
        <v>0</v>
      </c>
      <c r="BJ289" s="19" t="s">
        <v>85</v>
      </c>
      <c r="BK289" s="243">
        <f>ROUND(I289*H289,2)</f>
        <v>0</v>
      </c>
      <c r="BL289" s="19" t="s">
        <v>1096</v>
      </c>
      <c r="BM289" s="242" t="s">
        <v>9298</v>
      </c>
    </row>
    <row r="290" s="2" customFormat="1">
      <c r="A290" s="40"/>
      <c r="B290" s="41"/>
      <c r="C290" s="42"/>
      <c r="D290" s="244" t="s">
        <v>251</v>
      </c>
      <c r="E290" s="42"/>
      <c r="F290" s="245" t="s">
        <v>4715</v>
      </c>
      <c r="G290" s="42"/>
      <c r="H290" s="42"/>
      <c r="I290" s="246"/>
      <c r="J290" s="42"/>
      <c r="K290" s="42"/>
      <c r="L290" s="46"/>
      <c r="M290" s="247"/>
      <c r="N290" s="24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251</v>
      </c>
      <c r="AU290" s="19" t="s">
        <v>87</v>
      </c>
    </row>
    <row r="291" s="2" customFormat="1" ht="24.15" customHeight="1">
      <c r="A291" s="40"/>
      <c r="B291" s="41"/>
      <c r="C291" s="283" t="s">
        <v>901</v>
      </c>
      <c r="D291" s="283" t="s">
        <v>477</v>
      </c>
      <c r="E291" s="284" t="s">
        <v>4717</v>
      </c>
      <c r="F291" s="285" t="s">
        <v>4718</v>
      </c>
      <c r="G291" s="286" t="s">
        <v>359</v>
      </c>
      <c r="H291" s="287">
        <v>2</v>
      </c>
      <c r="I291" s="288"/>
      <c r="J291" s="289">
        <f>ROUND(I291*H291,2)</f>
        <v>0</v>
      </c>
      <c r="K291" s="290"/>
      <c r="L291" s="291"/>
      <c r="M291" s="292" t="s">
        <v>1</v>
      </c>
      <c r="N291" s="293" t="s">
        <v>43</v>
      </c>
      <c r="O291" s="93"/>
      <c r="P291" s="240">
        <f>O291*H291</f>
        <v>0</v>
      </c>
      <c r="Q291" s="240">
        <v>0.00044999999999999999</v>
      </c>
      <c r="R291" s="240">
        <f>Q291*H291</f>
        <v>0.00089999999999999998</v>
      </c>
      <c r="S291" s="240">
        <v>0</v>
      </c>
      <c r="T291" s="24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42" t="s">
        <v>895</v>
      </c>
      <c r="AT291" s="242" t="s">
        <v>477</v>
      </c>
      <c r="AU291" s="242" t="s">
        <v>87</v>
      </c>
      <c r="AY291" s="19" t="s">
        <v>242</v>
      </c>
      <c r="BE291" s="243">
        <f>IF(N291="základní",J291,0)</f>
        <v>0</v>
      </c>
      <c r="BF291" s="243">
        <f>IF(N291="snížená",J291,0)</f>
        <v>0</v>
      </c>
      <c r="BG291" s="243">
        <f>IF(N291="zákl. přenesená",J291,0)</f>
        <v>0</v>
      </c>
      <c r="BH291" s="243">
        <f>IF(N291="sníž. přenesená",J291,0)</f>
        <v>0</v>
      </c>
      <c r="BI291" s="243">
        <f>IF(N291="nulová",J291,0)</f>
        <v>0</v>
      </c>
      <c r="BJ291" s="19" t="s">
        <v>85</v>
      </c>
      <c r="BK291" s="243">
        <f>ROUND(I291*H291,2)</f>
        <v>0</v>
      </c>
      <c r="BL291" s="19" t="s">
        <v>1096</v>
      </c>
      <c r="BM291" s="242" t="s">
        <v>9299</v>
      </c>
    </row>
    <row r="292" s="2" customFormat="1">
      <c r="A292" s="40"/>
      <c r="B292" s="41"/>
      <c r="C292" s="42"/>
      <c r="D292" s="244" t="s">
        <v>251</v>
      </c>
      <c r="E292" s="42"/>
      <c r="F292" s="245" t="s">
        <v>4718</v>
      </c>
      <c r="G292" s="42"/>
      <c r="H292" s="42"/>
      <c r="I292" s="246"/>
      <c r="J292" s="42"/>
      <c r="K292" s="42"/>
      <c r="L292" s="46"/>
      <c r="M292" s="247"/>
      <c r="N292" s="24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251</v>
      </c>
      <c r="AU292" s="19" t="s">
        <v>87</v>
      </c>
    </row>
    <row r="293" s="2" customFormat="1" ht="16.5" customHeight="1">
      <c r="A293" s="40"/>
      <c r="B293" s="41"/>
      <c r="C293" s="283" t="s">
        <v>1075</v>
      </c>
      <c r="D293" s="283" t="s">
        <v>477</v>
      </c>
      <c r="E293" s="284" t="s">
        <v>4723</v>
      </c>
      <c r="F293" s="285" t="s">
        <v>4724</v>
      </c>
      <c r="G293" s="286" t="s">
        <v>359</v>
      </c>
      <c r="H293" s="287">
        <v>2</v>
      </c>
      <c r="I293" s="288"/>
      <c r="J293" s="289">
        <f>ROUND(I293*H293,2)</f>
        <v>0</v>
      </c>
      <c r="K293" s="290"/>
      <c r="L293" s="291"/>
      <c r="M293" s="292" t="s">
        <v>1</v>
      </c>
      <c r="N293" s="293" t="s">
        <v>43</v>
      </c>
      <c r="O293" s="93"/>
      <c r="P293" s="240">
        <f>O293*H293</f>
        <v>0</v>
      </c>
      <c r="Q293" s="240">
        <v>3.0000000000000001E-05</v>
      </c>
      <c r="R293" s="240">
        <f>Q293*H293</f>
        <v>6.0000000000000002E-05</v>
      </c>
      <c r="S293" s="240">
        <v>0</v>
      </c>
      <c r="T293" s="24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42" t="s">
        <v>895</v>
      </c>
      <c r="AT293" s="242" t="s">
        <v>477</v>
      </c>
      <c r="AU293" s="242" t="s">
        <v>87</v>
      </c>
      <c r="AY293" s="19" t="s">
        <v>242</v>
      </c>
      <c r="BE293" s="243">
        <f>IF(N293="základní",J293,0)</f>
        <v>0</v>
      </c>
      <c r="BF293" s="243">
        <f>IF(N293="snížená",J293,0)</f>
        <v>0</v>
      </c>
      <c r="BG293" s="243">
        <f>IF(N293="zákl. přenesená",J293,0)</f>
        <v>0</v>
      </c>
      <c r="BH293" s="243">
        <f>IF(N293="sníž. přenesená",J293,0)</f>
        <v>0</v>
      </c>
      <c r="BI293" s="243">
        <f>IF(N293="nulová",J293,0)</f>
        <v>0</v>
      </c>
      <c r="BJ293" s="19" t="s">
        <v>85</v>
      </c>
      <c r="BK293" s="243">
        <f>ROUND(I293*H293,2)</f>
        <v>0</v>
      </c>
      <c r="BL293" s="19" t="s">
        <v>1096</v>
      </c>
      <c r="BM293" s="242" t="s">
        <v>9300</v>
      </c>
    </row>
    <row r="294" s="2" customFormat="1">
      <c r="A294" s="40"/>
      <c r="B294" s="41"/>
      <c r="C294" s="42"/>
      <c r="D294" s="244" t="s">
        <v>251</v>
      </c>
      <c r="E294" s="42"/>
      <c r="F294" s="245" t="s">
        <v>4724</v>
      </c>
      <c r="G294" s="42"/>
      <c r="H294" s="42"/>
      <c r="I294" s="246"/>
      <c r="J294" s="42"/>
      <c r="K294" s="42"/>
      <c r="L294" s="46"/>
      <c r="M294" s="247"/>
      <c r="N294" s="248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251</v>
      </c>
      <c r="AU294" s="19" t="s">
        <v>87</v>
      </c>
    </row>
    <row r="295" s="2" customFormat="1" ht="16.5" customHeight="1">
      <c r="A295" s="40"/>
      <c r="B295" s="41"/>
      <c r="C295" s="283" t="s">
        <v>2318</v>
      </c>
      <c r="D295" s="283" t="s">
        <v>477</v>
      </c>
      <c r="E295" s="284" t="s">
        <v>4726</v>
      </c>
      <c r="F295" s="285" t="s">
        <v>4727</v>
      </c>
      <c r="G295" s="286" t="s">
        <v>359</v>
      </c>
      <c r="H295" s="287">
        <v>2</v>
      </c>
      <c r="I295" s="288"/>
      <c r="J295" s="289">
        <f>ROUND(I295*H295,2)</f>
        <v>0</v>
      </c>
      <c r="K295" s="290"/>
      <c r="L295" s="291"/>
      <c r="M295" s="292" t="s">
        <v>1</v>
      </c>
      <c r="N295" s="293" t="s">
        <v>43</v>
      </c>
      <c r="O295" s="93"/>
      <c r="P295" s="240">
        <f>O295*H295</f>
        <v>0</v>
      </c>
      <c r="Q295" s="240">
        <v>6.9999999999999994E-05</v>
      </c>
      <c r="R295" s="240">
        <f>Q295*H295</f>
        <v>0.00013999999999999999</v>
      </c>
      <c r="S295" s="240">
        <v>0</v>
      </c>
      <c r="T295" s="24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42" t="s">
        <v>895</v>
      </c>
      <c r="AT295" s="242" t="s">
        <v>477</v>
      </c>
      <c r="AU295" s="242" t="s">
        <v>87</v>
      </c>
      <c r="AY295" s="19" t="s">
        <v>242</v>
      </c>
      <c r="BE295" s="243">
        <f>IF(N295="základní",J295,0)</f>
        <v>0</v>
      </c>
      <c r="BF295" s="243">
        <f>IF(N295="snížená",J295,0)</f>
        <v>0</v>
      </c>
      <c r="BG295" s="243">
        <f>IF(N295="zákl. přenesená",J295,0)</f>
        <v>0</v>
      </c>
      <c r="BH295" s="243">
        <f>IF(N295="sníž. přenesená",J295,0)</f>
        <v>0</v>
      </c>
      <c r="BI295" s="243">
        <f>IF(N295="nulová",J295,0)</f>
        <v>0</v>
      </c>
      <c r="BJ295" s="19" t="s">
        <v>85</v>
      </c>
      <c r="BK295" s="243">
        <f>ROUND(I295*H295,2)</f>
        <v>0</v>
      </c>
      <c r="BL295" s="19" t="s">
        <v>1096</v>
      </c>
      <c r="BM295" s="242" t="s">
        <v>9301</v>
      </c>
    </row>
    <row r="296" s="2" customFormat="1">
      <c r="A296" s="40"/>
      <c r="B296" s="41"/>
      <c r="C296" s="42"/>
      <c r="D296" s="244" t="s">
        <v>251</v>
      </c>
      <c r="E296" s="42"/>
      <c r="F296" s="245" t="s">
        <v>4727</v>
      </c>
      <c r="G296" s="42"/>
      <c r="H296" s="42"/>
      <c r="I296" s="246"/>
      <c r="J296" s="42"/>
      <c r="K296" s="42"/>
      <c r="L296" s="46"/>
      <c r="M296" s="247"/>
      <c r="N296" s="248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251</v>
      </c>
      <c r="AU296" s="19" t="s">
        <v>87</v>
      </c>
    </row>
    <row r="297" s="2" customFormat="1" ht="16.5" customHeight="1">
      <c r="A297" s="40"/>
      <c r="B297" s="41"/>
      <c r="C297" s="230" t="s">
        <v>269</v>
      </c>
      <c r="D297" s="230" t="s">
        <v>245</v>
      </c>
      <c r="E297" s="231" t="s">
        <v>4691</v>
      </c>
      <c r="F297" s="232" t="s">
        <v>4692</v>
      </c>
      <c r="G297" s="233" t="s">
        <v>359</v>
      </c>
      <c r="H297" s="234">
        <v>3</v>
      </c>
      <c r="I297" s="235"/>
      <c r="J297" s="236">
        <f>ROUND(I297*H297,2)</f>
        <v>0</v>
      </c>
      <c r="K297" s="237"/>
      <c r="L297" s="46"/>
      <c r="M297" s="238" t="s">
        <v>1</v>
      </c>
      <c r="N297" s="239" t="s">
        <v>43</v>
      </c>
      <c r="O297" s="93"/>
      <c r="P297" s="240">
        <f>O297*H297</f>
        <v>0</v>
      </c>
      <c r="Q297" s="240">
        <v>0</v>
      </c>
      <c r="R297" s="240">
        <f>Q297*H297</f>
        <v>0</v>
      </c>
      <c r="S297" s="240">
        <v>0</v>
      </c>
      <c r="T297" s="24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42" t="s">
        <v>1096</v>
      </c>
      <c r="AT297" s="242" t="s">
        <v>245</v>
      </c>
      <c r="AU297" s="242" t="s">
        <v>87</v>
      </c>
      <c r="AY297" s="19" t="s">
        <v>242</v>
      </c>
      <c r="BE297" s="243">
        <f>IF(N297="základní",J297,0)</f>
        <v>0</v>
      </c>
      <c r="BF297" s="243">
        <f>IF(N297="snížená",J297,0)</f>
        <v>0</v>
      </c>
      <c r="BG297" s="243">
        <f>IF(N297="zákl. přenesená",J297,0)</f>
        <v>0</v>
      </c>
      <c r="BH297" s="243">
        <f>IF(N297="sníž. přenesená",J297,0)</f>
        <v>0</v>
      </c>
      <c r="BI297" s="243">
        <f>IF(N297="nulová",J297,0)</f>
        <v>0</v>
      </c>
      <c r="BJ297" s="19" t="s">
        <v>85</v>
      </c>
      <c r="BK297" s="243">
        <f>ROUND(I297*H297,2)</f>
        <v>0</v>
      </c>
      <c r="BL297" s="19" t="s">
        <v>1096</v>
      </c>
      <c r="BM297" s="242" t="s">
        <v>9302</v>
      </c>
    </row>
    <row r="298" s="2" customFormat="1">
      <c r="A298" s="40"/>
      <c r="B298" s="41"/>
      <c r="C298" s="42"/>
      <c r="D298" s="244" t="s">
        <v>251</v>
      </c>
      <c r="E298" s="42"/>
      <c r="F298" s="245" t="s">
        <v>4694</v>
      </c>
      <c r="G298" s="42"/>
      <c r="H298" s="42"/>
      <c r="I298" s="246"/>
      <c r="J298" s="42"/>
      <c r="K298" s="42"/>
      <c r="L298" s="46"/>
      <c r="M298" s="247"/>
      <c r="N298" s="24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251</v>
      </c>
      <c r="AU298" s="19" t="s">
        <v>87</v>
      </c>
    </row>
    <row r="299" s="2" customFormat="1" ht="16.5" customHeight="1">
      <c r="A299" s="40"/>
      <c r="B299" s="41"/>
      <c r="C299" s="230" t="s">
        <v>420</v>
      </c>
      <c r="D299" s="230" t="s">
        <v>245</v>
      </c>
      <c r="E299" s="231" t="s">
        <v>4695</v>
      </c>
      <c r="F299" s="232" t="s">
        <v>4696</v>
      </c>
      <c r="G299" s="233" t="s">
        <v>359</v>
      </c>
      <c r="H299" s="234">
        <v>15</v>
      </c>
      <c r="I299" s="235"/>
      <c r="J299" s="236">
        <f>ROUND(I299*H299,2)</f>
        <v>0</v>
      </c>
      <c r="K299" s="237"/>
      <c r="L299" s="46"/>
      <c r="M299" s="238" t="s">
        <v>1</v>
      </c>
      <c r="N299" s="239" t="s">
        <v>43</v>
      </c>
      <c r="O299" s="93"/>
      <c r="P299" s="240">
        <f>O299*H299</f>
        <v>0</v>
      </c>
      <c r="Q299" s="240">
        <v>0</v>
      </c>
      <c r="R299" s="240">
        <f>Q299*H299</f>
        <v>0</v>
      </c>
      <c r="S299" s="240">
        <v>0</v>
      </c>
      <c r="T299" s="24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42" t="s">
        <v>1096</v>
      </c>
      <c r="AT299" s="242" t="s">
        <v>245</v>
      </c>
      <c r="AU299" s="242" t="s">
        <v>87</v>
      </c>
      <c r="AY299" s="19" t="s">
        <v>242</v>
      </c>
      <c r="BE299" s="243">
        <f>IF(N299="základní",J299,0)</f>
        <v>0</v>
      </c>
      <c r="BF299" s="243">
        <f>IF(N299="snížená",J299,0)</f>
        <v>0</v>
      </c>
      <c r="BG299" s="243">
        <f>IF(N299="zákl. přenesená",J299,0)</f>
        <v>0</v>
      </c>
      <c r="BH299" s="243">
        <f>IF(N299="sníž. přenesená",J299,0)</f>
        <v>0</v>
      </c>
      <c r="BI299" s="243">
        <f>IF(N299="nulová",J299,0)</f>
        <v>0</v>
      </c>
      <c r="BJ299" s="19" t="s">
        <v>85</v>
      </c>
      <c r="BK299" s="243">
        <f>ROUND(I299*H299,2)</f>
        <v>0</v>
      </c>
      <c r="BL299" s="19" t="s">
        <v>1096</v>
      </c>
      <c r="BM299" s="242" t="s">
        <v>9303</v>
      </c>
    </row>
    <row r="300" s="2" customFormat="1">
      <c r="A300" s="40"/>
      <c r="B300" s="41"/>
      <c r="C300" s="42"/>
      <c r="D300" s="244" t="s">
        <v>251</v>
      </c>
      <c r="E300" s="42"/>
      <c r="F300" s="245" t="s">
        <v>4698</v>
      </c>
      <c r="G300" s="42"/>
      <c r="H300" s="42"/>
      <c r="I300" s="246"/>
      <c r="J300" s="42"/>
      <c r="K300" s="42"/>
      <c r="L300" s="46"/>
      <c r="M300" s="247"/>
      <c r="N300" s="24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251</v>
      </c>
      <c r="AU300" s="19" t="s">
        <v>87</v>
      </c>
    </row>
    <row r="301" s="2" customFormat="1" ht="16.5" customHeight="1">
      <c r="A301" s="40"/>
      <c r="B301" s="41"/>
      <c r="C301" s="230" t="s">
        <v>432</v>
      </c>
      <c r="D301" s="230" t="s">
        <v>245</v>
      </c>
      <c r="E301" s="231" t="s">
        <v>4699</v>
      </c>
      <c r="F301" s="232" t="s">
        <v>4700</v>
      </c>
      <c r="G301" s="233" t="s">
        <v>359</v>
      </c>
      <c r="H301" s="234">
        <v>15</v>
      </c>
      <c r="I301" s="235"/>
      <c r="J301" s="236">
        <f>ROUND(I301*H301,2)</f>
        <v>0</v>
      </c>
      <c r="K301" s="237"/>
      <c r="L301" s="46"/>
      <c r="M301" s="238" t="s">
        <v>1</v>
      </c>
      <c r="N301" s="239" t="s">
        <v>43</v>
      </c>
      <c r="O301" s="93"/>
      <c r="P301" s="240">
        <f>O301*H301</f>
        <v>0</v>
      </c>
      <c r="Q301" s="240">
        <v>0</v>
      </c>
      <c r="R301" s="240">
        <f>Q301*H301</f>
        <v>0</v>
      </c>
      <c r="S301" s="240">
        <v>0</v>
      </c>
      <c r="T301" s="24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42" t="s">
        <v>1096</v>
      </c>
      <c r="AT301" s="242" t="s">
        <v>245</v>
      </c>
      <c r="AU301" s="242" t="s">
        <v>87</v>
      </c>
      <c r="AY301" s="19" t="s">
        <v>242</v>
      </c>
      <c r="BE301" s="243">
        <f>IF(N301="základní",J301,0)</f>
        <v>0</v>
      </c>
      <c r="BF301" s="243">
        <f>IF(N301="snížená",J301,0)</f>
        <v>0</v>
      </c>
      <c r="BG301" s="243">
        <f>IF(N301="zákl. přenesená",J301,0)</f>
        <v>0</v>
      </c>
      <c r="BH301" s="243">
        <f>IF(N301="sníž. přenesená",J301,0)</f>
        <v>0</v>
      </c>
      <c r="BI301" s="243">
        <f>IF(N301="nulová",J301,0)</f>
        <v>0</v>
      </c>
      <c r="BJ301" s="19" t="s">
        <v>85</v>
      </c>
      <c r="BK301" s="243">
        <f>ROUND(I301*H301,2)</f>
        <v>0</v>
      </c>
      <c r="BL301" s="19" t="s">
        <v>1096</v>
      </c>
      <c r="BM301" s="242" t="s">
        <v>9304</v>
      </c>
    </row>
    <row r="302" s="2" customFormat="1">
      <c r="A302" s="40"/>
      <c r="B302" s="41"/>
      <c r="C302" s="42"/>
      <c r="D302" s="244" t="s">
        <v>251</v>
      </c>
      <c r="E302" s="42"/>
      <c r="F302" s="245" t="s">
        <v>4702</v>
      </c>
      <c r="G302" s="42"/>
      <c r="H302" s="42"/>
      <c r="I302" s="246"/>
      <c r="J302" s="42"/>
      <c r="K302" s="42"/>
      <c r="L302" s="46"/>
      <c r="M302" s="247"/>
      <c r="N302" s="24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251</v>
      </c>
      <c r="AU302" s="19" t="s">
        <v>87</v>
      </c>
    </row>
    <row r="303" s="2" customFormat="1" ht="16.5" customHeight="1">
      <c r="A303" s="40"/>
      <c r="B303" s="41"/>
      <c r="C303" s="230" t="s">
        <v>331</v>
      </c>
      <c r="D303" s="230" t="s">
        <v>245</v>
      </c>
      <c r="E303" s="231" t="s">
        <v>4703</v>
      </c>
      <c r="F303" s="232" t="s">
        <v>4704</v>
      </c>
      <c r="G303" s="233" t="s">
        <v>359</v>
      </c>
      <c r="H303" s="234">
        <v>6</v>
      </c>
      <c r="I303" s="235"/>
      <c r="J303" s="236">
        <f>ROUND(I303*H303,2)</f>
        <v>0</v>
      </c>
      <c r="K303" s="237"/>
      <c r="L303" s="46"/>
      <c r="M303" s="238" t="s">
        <v>1</v>
      </c>
      <c r="N303" s="239" t="s">
        <v>43</v>
      </c>
      <c r="O303" s="93"/>
      <c r="P303" s="240">
        <f>O303*H303</f>
        <v>0</v>
      </c>
      <c r="Q303" s="240">
        <v>0</v>
      </c>
      <c r="R303" s="240">
        <f>Q303*H303</f>
        <v>0</v>
      </c>
      <c r="S303" s="240">
        <v>0</v>
      </c>
      <c r="T303" s="24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42" t="s">
        <v>1096</v>
      </c>
      <c r="AT303" s="242" t="s">
        <v>245</v>
      </c>
      <c r="AU303" s="242" t="s">
        <v>87</v>
      </c>
      <c r="AY303" s="19" t="s">
        <v>242</v>
      </c>
      <c r="BE303" s="243">
        <f>IF(N303="základní",J303,0)</f>
        <v>0</v>
      </c>
      <c r="BF303" s="243">
        <f>IF(N303="snížená",J303,0)</f>
        <v>0</v>
      </c>
      <c r="BG303" s="243">
        <f>IF(N303="zákl. přenesená",J303,0)</f>
        <v>0</v>
      </c>
      <c r="BH303" s="243">
        <f>IF(N303="sníž. přenesená",J303,0)</f>
        <v>0</v>
      </c>
      <c r="BI303" s="243">
        <f>IF(N303="nulová",J303,0)</f>
        <v>0</v>
      </c>
      <c r="BJ303" s="19" t="s">
        <v>85</v>
      </c>
      <c r="BK303" s="243">
        <f>ROUND(I303*H303,2)</f>
        <v>0</v>
      </c>
      <c r="BL303" s="19" t="s">
        <v>1096</v>
      </c>
      <c r="BM303" s="242" t="s">
        <v>9305</v>
      </c>
    </row>
    <row r="304" s="2" customFormat="1">
      <c r="A304" s="40"/>
      <c r="B304" s="41"/>
      <c r="C304" s="42"/>
      <c r="D304" s="244" t="s">
        <v>251</v>
      </c>
      <c r="E304" s="42"/>
      <c r="F304" s="245" t="s">
        <v>4706</v>
      </c>
      <c r="G304" s="42"/>
      <c r="H304" s="42"/>
      <c r="I304" s="246"/>
      <c r="J304" s="42"/>
      <c r="K304" s="42"/>
      <c r="L304" s="46"/>
      <c r="M304" s="247"/>
      <c r="N304" s="24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251</v>
      </c>
      <c r="AU304" s="19" t="s">
        <v>87</v>
      </c>
    </row>
    <row r="305" s="2" customFormat="1" ht="21.75" customHeight="1">
      <c r="A305" s="40"/>
      <c r="B305" s="41"/>
      <c r="C305" s="230" t="s">
        <v>343</v>
      </c>
      <c r="D305" s="230" t="s">
        <v>245</v>
      </c>
      <c r="E305" s="231" t="s">
        <v>4707</v>
      </c>
      <c r="F305" s="232" t="s">
        <v>4708</v>
      </c>
      <c r="G305" s="233" t="s">
        <v>359</v>
      </c>
      <c r="H305" s="234">
        <v>10</v>
      </c>
      <c r="I305" s="235"/>
      <c r="J305" s="236">
        <f>ROUND(I305*H305,2)</f>
        <v>0</v>
      </c>
      <c r="K305" s="237"/>
      <c r="L305" s="46"/>
      <c r="M305" s="238" t="s">
        <v>1</v>
      </c>
      <c r="N305" s="239" t="s">
        <v>43</v>
      </c>
      <c r="O305" s="93"/>
      <c r="P305" s="240">
        <f>O305*H305</f>
        <v>0</v>
      </c>
      <c r="Q305" s="240">
        <v>0</v>
      </c>
      <c r="R305" s="240">
        <f>Q305*H305</f>
        <v>0</v>
      </c>
      <c r="S305" s="240">
        <v>0</v>
      </c>
      <c r="T305" s="24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42" t="s">
        <v>1096</v>
      </c>
      <c r="AT305" s="242" t="s">
        <v>245</v>
      </c>
      <c r="AU305" s="242" t="s">
        <v>87</v>
      </c>
      <c r="AY305" s="19" t="s">
        <v>242</v>
      </c>
      <c r="BE305" s="243">
        <f>IF(N305="základní",J305,0)</f>
        <v>0</v>
      </c>
      <c r="BF305" s="243">
        <f>IF(N305="snížená",J305,0)</f>
        <v>0</v>
      </c>
      <c r="BG305" s="243">
        <f>IF(N305="zákl. přenesená",J305,0)</f>
        <v>0</v>
      </c>
      <c r="BH305" s="243">
        <f>IF(N305="sníž. přenesená",J305,0)</f>
        <v>0</v>
      </c>
      <c r="BI305" s="243">
        <f>IF(N305="nulová",J305,0)</f>
        <v>0</v>
      </c>
      <c r="BJ305" s="19" t="s">
        <v>85</v>
      </c>
      <c r="BK305" s="243">
        <f>ROUND(I305*H305,2)</f>
        <v>0</v>
      </c>
      <c r="BL305" s="19" t="s">
        <v>1096</v>
      </c>
      <c r="BM305" s="242" t="s">
        <v>9306</v>
      </c>
    </row>
    <row r="306" s="2" customFormat="1">
      <c r="A306" s="40"/>
      <c r="B306" s="41"/>
      <c r="C306" s="42"/>
      <c r="D306" s="244" t="s">
        <v>251</v>
      </c>
      <c r="E306" s="42"/>
      <c r="F306" s="245" t="s">
        <v>4710</v>
      </c>
      <c r="G306" s="42"/>
      <c r="H306" s="42"/>
      <c r="I306" s="246"/>
      <c r="J306" s="42"/>
      <c r="K306" s="42"/>
      <c r="L306" s="46"/>
      <c r="M306" s="247"/>
      <c r="N306" s="24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251</v>
      </c>
      <c r="AU306" s="19" t="s">
        <v>87</v>
      </c>
    </row>
    <row r="307" s="2" customFormat="1" ht="16.5" customHeight="1">
      <c r="A307" s="40"/>
      <c r="B307" s="41"/>
      <c r="C307" s="230" t="s">
        <v>370</v>
      </c>
      <c r="D307" s="230" t="s">
        <v>245</v>
      </c>
      <c r="E307" s="231" t="s">
        <v>9307</v>
      </c>
      <c r="F307" s="232" t="s">
        <v>9308</v>
      </c>
      <c r="G307" s="233" t="s">
        <v>359</v>
      </c>
      <c r="H307" s="234">
        <v>1</v>
      </c>
      <c r="I307" s="235"/>
      <c r="J307" s="236">
        <f>ROUND(I307*H307,2)</f>
        <v>0</v>
      </c>
      <c r="K307" s="237"/>
      <c r="L307" s="46"/>
      <c r="M307" s="238" t="s">
        <v>1</v>
      </c>
      <c r="N307" s="239" t="s">
        <v>43</v>
      </c>
      <c r="O307" s="93"/>
      <c r="P307" s="240">
        <f>O307*H307</f>
        <v>0</v>
      </c>
      <c r="Q307" s="240">
        <v>0.00027999999999999998</v>
      </c>
      <c r="R307" s="240">
        <f>Q307*H307</f>
        <v>0.00027999999999999998</v>
      </c>
      <c r="S307" s="240">
        <v>0</v>
      </c>
      <c r="T307" s="24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42" t="s">
        <v>1096</v>
      </c>
      <c r="AT307" s="242" t="s">
        <v>245</v>
      </c>
      <c r="AU307" s="242" t="s">
        <v>87</v>
      </c>
      <c r="AY307" s="19" t="s">
        <v>242</v>
      </c>
      <c r="BE307" s="243">
        <f>IF(N307="základní",J307,0)</f>
        <v>0</v>
      </c>
      <c r="BF307" s="243">
        <f>IF(N307="snížená",J307,0)</f>
        <v>0</v>
      </c>
      <c r="BG307" s="243">
        <f>IF(N307="zákl. přenesená",J307,0)</f>
        <v>0</v>
      </c>
      <c r="BH307" s="243">
        <f>IF(N307="sníž. přenesená",J307,0)</f>
        <v>0</v>
      </c>
      <c r="BI307" s="243">
        <f>IF(N307="nulová",J307,0)</f>
        <v>0</v>
      </c>
      <c r="BJ307" s="19" t="s">
        <v>85</v>
      </c>
      <c r="BK307" s="243">
        <f>ROUND(I307*H307,2)</f>
        <v>0</v>
      </c>
      <c r="BL307" s="19" t="s">
        <v>1096</v>
      </c>
      <c r="BM307" s="242" t="s">
        <v>9309</v>
      </c>
    </row>
    <row r="308" s="2" customFormat="1">
      <c r="A308" s="40"/>
      <c r="B308" s="41"/>
      <c r="C308" s="42"/>
      <c r="D308" s="244" t="s">
        <v>251</v>
      </c>
      <c r="E308" s="42"/>
      <c r="F308" s="245" t="s">
        <v>9310</v>
      </c>
      <c r="G308" s="42"/>
      <c r="H308" s="42"/>
      <c r="I308" s="246"/>
      <c r="J308" s="42"/>
      <c r="K308" s="42"/>
      <c r="L308" s="46"/>
      <c r="M308" s="247"/>
      <c r="N308" s="24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251</v>
      </c>
      <c r="AU308" s="19" t="s">
        <v>87</v>
      </c>
    </row>
    <row r="309" s="14" customFormat="1">
      <c r="A309" s="14"/>
      <c r="B309" s="261"/>
      <c r="C309" s="262"/>
      <c r="D309" s="244" t="s">
        <v>255</v>
      </c>
      <c r="E309" s="263" t="s">
        <v>1</v>
      </c>
      <c r="F309" s="264" t="s">
        <v>9311</v>
      </c>
      <c r="G309" s="262"/>
      <c r="H309" s="265">
        <v>1</v>
      </c>
      <c r="I309" s="266"/>
      <c r="J309" s="262"/>
      <c r="K309" s="262"/>
      <c r="L309" s="267"/>
      <c r="M309" s="268"/>
      <c r="N309" s="269"/>
      <c r="O309" s="269"/>
      <c r="P309" s="269"/>
      <c r="Q309" s="269"/>
      <c r="R309" s="269"/>
      <c r="S309" s="269"/>
      <c r="T309" s="270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71" t="s">
        <v>255</v>
      </c>
      <c r="AU309" s="271" t="s">
        <v>87</v>
      </c>
      <c r="AV309" s="14" t="s">
        <v>87</v>
      </c>
      <c r="AW309" s="14" t="s">
        <v>36</v>
      </c>
      <c r="AX309" s="14" t="s">
        <v>85</v>
      </c>
      <c r="AY309" s="271" t="s">
        <v>242</v>
      </c>
    </row>
    <row r="310" s="2" customFormat="1" ht="24.15" customHeight="1">
      <c r="A310" s="40"/>
      <c r="B310" s="41"/>
      <c r="C310" s="283" t="s">
        <v>379</v>
      </c>
      <c r="D310" s="283" t="s">
        <v>477</v>
      </c>
      <c r="E310" s="284" t="s">
        <v>9312</v>
      </c>
      <c r="F310" s="285" t="s">
        <v>9313</v>
      </c>
      <c r="G310" s="286" t="s">
        <v>359</v>
      </c>
      <c r="H310" s="287">
        <v>1</v>
      </c>
      <c r="I310" s="288"/>
      <c r="J310" s="289">
        <f>ROUND(I310*H310,2)</f>
        <v>0</v>
      </c>
      <c r="K310" s="290"/>
      <c r="L310" s="291"/>
      <c r="M310" s="292" t="s">
        <v>1</v>
      </c>
      <c r="N310" s="293" t="s">
        <v>43</v>
      </c>
      <c r="O310" s="93"/>
      <c r="P310" s="240">
        <f>O310*H310</f>
        <v>0</v>
      </c>
      <c r="Q310" s="240">
        <v>0.00062</v>
      </c>
      <c r="R310" s="240">
        <f>Q310*H310</f>
        <v>0.00062</v>
      </c>
      <c r="S310" s="240">
        <v>0</v>
      </c>
      <c r="T310" s="24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42" t="s">
        <v>895</v>
      </c>
      <c r="AT310" s="242" t="s">
        <v>477</v>
      </c>
      <c r="AU310" s="242" t="s">
        <v>87</v>
      </c>
      <c r="AY310" s="19" t="s">
        <v>242</v>
      </c>
      <c r="BE310" s="243">
        <f>IF(N310="základní",J310,0)</f>
        <v>0</v>
      </c>
      <c r="BF310" s="243">
        <f>IF(N310="snížená",J310,0)</f>
        <v>0</v>
      </c>
      <c r="BG310" s="243">
        <f>IF(N310="zákl. přenesená",J310,0)</f>
        <v>0</v>
      </c>
      <c r="BH310" s="243">
        <f>IF(N310="sníž. přenesená",J310,0)</f>
        <v>0</v>
      </c>
      <c r="BI310" s="243">
        <f>IF(N310="nulová",J310,0)</f>
        <v>0</v>
      </c>
      <c r="BJ310" s="19" t="s">
        <v>85</v>
      </c>
      <c r="BK310" s="243">
        <f>ROUND(I310*H310,2)</f>
        <v>0</v>
      </c>
      <c r="BL310" s="19" t="s">
        <v>1096</v>
      </c>
      <c r="BM310" s="242" t="s">
        <v>9314</v>
      </c>
    </row>
    <row r="311" s="2" customFormat="1">
      <c r="A311" s="40"/>
      <c r="B311" s="41"/>
      <c r="C311" s="42"/>
      <c r="D311" s="244" t="s">
        <v>251</v>
      </c>
      <c r="E311" s="42"/>
      <c r="F311" s="245" t="s">
        <v>9313</v>
      </c>
      <c r="G311" s="42"/>
      <c r="H311" s="42"/>
      <c r="I311" s="246"/>
      <c r="J311" s="42"/>
      <c r="K311" s="42"/>
      <c r="L311" s="46"/>
      <c r="M311" s="247"/>
      <c r="N311" s="24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251</v>
      </c>
      <c r="AU311" s="19" t="s">
        <v>87</v>
      </c>
    </row>
    <row r="312" s="14" customFormat="1">
      <c r="A312" s="14"/>
      <c r="B312" s="261"/>
      <c r="C312" s="262"/>
      <c r="D312" s="244" t="s">
        <v>255</v>
      </c>
      <c r="E312" s="263" t="s">
        <v>1</v>
      </c>
      <c r="F312" s="264" t="s">
        <v>9311</v>
      </c>
      <c r="G312" s="262"/>
      <c r="H312" s="265">
        <v>1</v>
      </c>
      <c r="I312" s="266"/>
      <c r="J312" s="262"/>
      <c r="K312" s="262"/>
      <c r="L312" s="267"/>
      <c r="M312" s="268"/>
      <c r="N312" s="269"/>
      <c r="O312" s="269"/>
      <c r="P312" s="269"/>
      <c r="Q312" s="269"/>
      <c r="R312" s="269"/>
      <c r="S312" s="269"/>
      <c r="T312" s="270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71" t="s">
        <v>255</v>
      </c>
      <c r="AU312" s="271" t="s">
        <v>87</v>
      </c>
      <c r="AV312" s="14" t="s">
        <v>87</v>
      </c>
      <c r="AW312" s="14" t="s">
        <v>36</v>
      </c>
      <c r="AX312" s="14" t="s">
        <v>85</v>
      </c>
      <c r="AY312" s="271" t="s">
        <v>242</v>
      </c>
    </row>
    <row r="313" s="2" customFormat="1" ht="24.15" customHeight="1">
      <c r="A313" s="40"/>
      <c r="B313" s="41"/>
      <c r="C313" s="230" t="s">
        <v>389</v>
      </c>
      <c r="D313" s="230" t="s">
        <v>245</v>
      </c>
      <c r="E313" s="231" t="s">
        <v>9315</v>
      </c>
      <c r="F313" s="232" t="s">
        <v>9316</v>
      </c>
      <c r="G313" s="233" t="s">
        <v>359</v>
      </c>
      <c r="H313" s="234">
        <v>4</v>
      </c>
      <c r="I313" s="235"/>
      <c r="J313" s="236">
        <f>ROUND(I313*H313,2)</f>
        <v>0</v>
      </c>
      <c r="K313" s="237"/>
      <c r="L313" s="46"/>
      <c r="M313" s="238" t="s">
        <v>1</v>
      </c>
      <c r="N313" s="239" t="s">
        <v>43</v>
      </c>
      <c r="O313" s="93"/>
      <c r="P313" s="240">
        <f>O313*H313</f>
        <v>0</v>
      </c>
      <c r="Q313" s="240">
        <v>0.00014999999999999999</v>
      </c>
      <c r="R313" s="240">
        <f>Q313*H313</f>
        <v>0.00059999999999999995</v>
      </c>
      <c r="S313" s="240">
        <v>0</v>
      </c>
      <c r="T313" s="241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42" t="s">
        <v>1096</v>
      </c>
      <c r="AT313" s="242" t="s">
        <v>245</v>
      </c>
      <c r="AU313" s="242" t="s">
        <v>87</v>
      </c>
      <c r="AY313" s="19" t="s">
        <v>242</v>
      </c>
      <c r="BE313" s="243">
        <f>IF(N313="základní",J313,0)</f>
        <v>0</v>
      </c>
      <c r="BF313" s="243">
        <f>IF(N313="snížená",J313,0)</f>
        <v>0</v>
      </c>
      <c r="BG313" s="243">
        <f>IF(N313="zákl. přenesená",J313,0)</f>
        <v>0</v>
      </c>
      <c r="BH313" s="243">
        <f>IF(N313="sníž. přenesená",J313,0)</f>
        <v>0</v>
      </c>
      <c r="BI313" s="243">
        <f>IF(N313="nulová",J313,0)</f>
        <v>0</v>
      </c>
      <c r="BJ313" s="19" t="s">
        <v>85</v>
      </c>
      <c r="BK313" s="243">
        <f>ROUND(I313*H313,2)</f>
        <v>0</v>
      </c>
      <c r="BL313" s="19" t="s">
        <v>1096</v>
      </c>
      <c r="BM313" s="242" t="s">
        <v>9317</v>
      </c>
    </row>
    <row r="314" s="2" customFormat="1">
      <c r="A314" s="40"/>
      <c r="B314" s="41"/>
      <c r="C314" s="42"/>
      <c r="D314" s="244" t="s">
        <v>251</v>
      </c>
      <c r="E314" s="42"/>
      <c r="F314" s="245" t="s">
        <v>9318</v>
      </c>
      <c r="G314" s="42"/>
      <c r="H314" s="42"/>
      <c r="I314" s="246"/>
      <c r="J314" s="42"/>
      <c r="K314" s="42"/>
      <c r="L314" s="46"/>
      <c r="M314" s="247"/>
      <c r="N314" s="248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251</v>
      </c>
      <c r="AU314" s="19" t="s">
        <v>87</v>
      </c>
    </row>
    <row r="315" s="14" customFormat="1">
      <c r="A315" s="14"/>
      <c r="B315" s="261"/>
      <c r="C315" s="262"/>
      <c r="D315" s="244" t="s">
        <v>255</v>
      </c>
      <c r="E315" s="263" t="s">
        <v>1</v>
      </c>
      <c r="F315" s="264" t="s">
        <v>9319</v>
      </c>
      <c r="G315" s="262"/>
      <c r="H315" s="265">
        <v>4</v>
      </c>
      <c r="I315" s="266"/>
      <c r="J315" s="262"/>
      <c r="K315" s="262"/>
      <c r="L315" s="267"/>
      <c r="M315" s="268"/>
      <c r="N315" s="269"/>
      <c r="O315" s="269"/>
      <c r="P315" s="269"/>
      <c r="Q315" s="269"/>
      <c r="R315" s="269"/>
      <c r="S315" s="269"/>
      <c r="T315" s="270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71" t="s">
        <v>255</v>
      </c>
      <c r="AU315" s="271" t="s">
        <v>87</v>
      </c>
      <c r="AV315" s="14" t="s">
        <v>87</v>
      </c>
      <c r="AW315" s="14" t="s">
        <v>36</v>
      </c>
      <c r="AX315" s="14" t="s">
        <v>85</v>
      </c>
      <c r="AY315" s="271" t="s">
        <v>242</v>
      </c>
    </row>
    <row r="316" s="2" customFormat="1" ht="24.15" customHeight="1">
      <c r="A316" s="40"/>
      <c r="B316" s="41"/>
      <c r="C316" s="283" t="s">
        <v>398</v>
      </c>
      <c r="D316" s="283" t="s">
        <v>477</v>
      </c>
      <c r="E316" s="284" t="s">
        <v>9320</v>
      </c>
      <c r="F316" s="285" t="s">
        <v>9321</v>
      </c>
      <c r="G316" s="286" t="s">
        <v>359</v>
      </c>
      <c r="H316" s="287">
        <v>4</v>
      </c>
      <c r="I316" s="288"/>
      <c r="J316" s="289">
        <f>ROUND(I316*H316,2)</f>
        <v>0</v>
      </c>
      <c r="K316" s="290"/>
      <c r="L316" s="291"/>
      <c r="M316" s="292" t="s">
        <v>1</v>
      </c>
      <c r="N316" s="293" t="s">
        <v>43</v>
      </c>
      <c r="O316" s="93"/>
      <c r="P316" s="240">
        <f>O316*H316</f>
        <v>0</v>
      </c>
      <c r="Q316" s="240">
        <v>0.0031900000000000001</v>
      </c>
      <c r="R316" s="240">
        <f>Q316*H316</f>
        <v>0.012760000000000001</v>
      </c>
      <c r="S316" s="240">
        <v>0</v>
      </c>
      <c r="T316" s="24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42" t="s">
        <v>895</v>
      </c>
      <c r="AT316" s="242" t="s">
        <v>477</v>
      </c>
      <c r="AU316" s="242" t="s">
        <v>87</v>
      </c>
      <c r="AY316" s="19" t="s">
        <v>242</v>
      </c>
      <c r="BE316" s="243">
        <f>IF(N316="základní",J316,0)</f>
        <v>0</v>
      </c>
      <c r="BF316" s="243">
        <f>IF(N316="snížená",J316,0)</f>
        <v>0</v>
      </c>
      <c r="BG316" s="243">
        <f>IF(N316="zákl. přenesená",J316,0)</f>
        <v>0</v>
      </c>
      <c r="BH316" s="243">
        <f>IF(N316="sníž. přenesená",J316,0)</f>
        <v>0</v>
      </c>
      <c r="BI316" s="243">
        <f>IF(N316="nulová",J316,0)</f>
        <v>0</v>
      </c>
      <c r="BJ316" s="19" t="s">
        <v>85</v>
      </c>
      <c r="BK316" s="243">
        <f>ROUND(I316*H316,2)</f>
        <v>0</v>
      </c>
      <c r="BL316" s="19" t="s">
        <v>1096</v>
      </c>
      <c r="BM316" s="242" t="s">
        <v>9322</v>
      </c>
    </row>
    <row r="317" s="2" customFormat="1">
      <c r="A317" s="40"/>
      <c r="B317" s="41"/>
      <c r="C317" s="42"/>
      <c r="D317" s="244" t="s">
        <v>251</v>
      </c>
      <c r="E317" s="42"/>
      <c r="F317" s="245" t="s">
        <v>9321</v>
      </c>
      <c r="G317" s="42"/>
      <c r="H317" s="42"/>
      <c r="I317" s="246"/>
      <c r="J317" s="42"/>
      <c r="K317" s="42"/>
      <c r="L317" s="46"/>
      <c r="M317" s="247"/>
      <c r="N317" s="24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251</v>
      </c>
      <c r="AU317" s="19" t="s">
        <v>87</v>
      </c>
    </row>
    <row r="318" s="13" customFormat="1">
      <c r="A318" s="13"/>
      <c r="B318" s="251"/>
      <c r="C318" s="252"/>
      <c r="D318" s="244" t="s">
        <v>255</v>
      </c>
      <c r="E318" s="253" t="s">
        <v>1</v>
      </c>
      <c r="F318" s="254" t="s">
        <v>9323</v>
      </c>
      <c r="G318" s="252"/>
      <c r="H318" s="253" t="s">
        <v>1</v>
      </c>
      <c r="I318" s="255"/>
      <c r="J318" s="252"/>
      <c r="K318" s="252"/>
      <c r="L318" s="256"/>
      <c r="M318" s="257"/>
      <c r="N318" s="258"/>
      <c r="O318" s="258"/>
      <c r="P318" s="258"/>
      <c r="Q318" s="258"/>
      <c r="R318" s="258"/>
      <c r="S318" s="258"/>
      <c r="T318" s="259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60" t="s">
        <v>255</v>
      </c>
      <c r="AU318" s="260" t="s">
        <v>87</v>
      </c>
      <c r="AV318" s="13" t="s">
        <v>85</v>
      </c>
      <c r="AW318" s="13" t="s">
        <v>36</v>
      </c>
      <c r="AX318" s="13" t="s">
        <v>78</v>
      </c>
      <c r="AY318" s="260" t="s">
        <v>242</v>
      </c>
    </row>
    <row r="319" s="13" customFormat="1">
      <c r="A319" s="13"/>
      <c r="B319" s="251"/>
      <c r="C319" s="252"/>
      <c r="D319" s="244" t="s">
        <v>255</v>
      </c>
      <c r="E319" s="253" t="s">
        <v>1</v>
      </c>
      <c r="F319" s="254" t="s">
        <v>9324</v>
      </c>
      <c r="G319" s="252"/>
      <c r="H319" s="253" t="s">
        <v>1</v>
      </c>
      <c r="I319" s="255"/>
      <c r="J319" s="252"/>
      <c r="K319" s="252"/>
      <c r="L319" s="256"/>
      <c r="M319" s="257"/>
      <c r="N319" s="258"/>
      <c r="O319" s="258"/>
      <c r="P319" s="258"/>
      <c r="Q319" s="258"/>
      <c r="R319" s="258"/>
      <c r="S319" s="258"/>
      <c r="T319" s="259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60" t="s">
        <v>255</v>
      </c>
      <c r="AU319" s="260" t="s">
        <v>87</v>
      </c>
      <c r="AV319" s="13" t="s">
        <v>85</v>
      </c>
      <c r="AW319" s="13" t="s">
        <v>36</v>
      </c>
      <c r="AX319" s="13" t="s">
        <v>78</v>
      </c>
      <c r="AY319" s="260" t="s">
        <v>242</v>
      </c>
    </row>
    <row r="320" s="14" customFormat="1">
      <c r="A320" s="14"/>
      <c r="B320" s="261"/>
      <c r="C320" s="262"/>
      <c r="D320" s="244" t="s">
        <v>255</v>
      </c>
      <c r="E320" s="263" t="s">
        <v>1</v>
      </c>
      <c r="F320" s="264" t="s">
        <v>9319</v>
      </c>
      <c r="G320" s="262"/>
      <c r="H320" s="265">
        <v>4</v>
      </c>
      <c r="I320" s="266"/>
      <c r="J320" s="262"/>
      <c r="K320" s="262"/>
      <c r="L320" s="267"/>
      <c r="M320" s="268"/>
      <c r="N320" s="269"/>
      <c r="O320" s="269"/>
      <c r="P320" s="269"/>
      <c r="Q320" s="269"/>
      <c r="R320" s="269"/>
      <c r="S320" s="269"/>
      <c r="T320" s="270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71" t="s">
        <v>255</v>
      </c>
      <c r="AU320" s="271" t="s">
        <v>87</v>
      </c>
      <c r="AV320" s="14" t="s">
        <v>87</v>
      </c>
      <c r="AW320" s="14" t="s">
        <v>36</v>
      </c>
      <c r="AX320" s="14" t="s">
        <v>85</v>
      </c>
      <c r="AY320" s="271" t="s">
        <v>242</v>
      </c>
    </row>
    <row r="321" s="2" customFormat="1" ht="16.5" customHeight="1">
      <c r="A321" s="40"/>
      <c r="B321" s="41"/>
      <c r="C321" s="283" t="s">
        <v>412</v>
      </c>
      <c r="D321" s="283" t="s">
        <v>477</v>
      </c>
      <c r="E321" s="284" t="s">
        <v>9325</v>
      </c>
      <c r="F321" s="285" t="s">
        <v>9326</v>
      </c>
      <c r="G321" s="286" t="s">
        <v>359</v>
      </c>
      <c r="H321" s="287">
        <v>4</v>
      </c>
      <c r="I321" s="288"/>
      <c r="J321" s="289">
        <f>ROUND(I321*H321,2)</f>
        <v>0</v>
      </c>
      <c r="K321" s="290"/>
      <c r="L321" s="291"/>
      <c r="M321" s="292" t="s">
        <v>1</v>
      </c>
      <c r="N321" s="293" t="s">
        <v>43</v>
      </c>
      <c r="O321" s="93"/>
      <c r="P321" s="240">
        <f>O321*H321</f>
        <v>0</v>
      </c>
      <c r="Q321" s="240">
        <v>0.0019</v>
      </c>
      <c r="R321" s="240">
        <f>Q321*H321</f>
        <v>0.0076</v>
      </c>
      <c r="S321" s="240">
        <v>0</v>
      </c>
      <c r="T321" s="24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42" t="s">
        <v>895</v>
      </c>
      <c r="AT321" s="242" t="s">
        <v>477</v>
      </c>
      <c r="AU321" s="242" t="s">
        <v>87</v>
      </c>
      <c r="AY321" s="19" t="s">
        <v>242</v>
      </c>
      <c r="BE321" s="243">
        <f>IF(N321="základní",J321,0)</f>
        <v>0</v>
      </c>
      <c r="BF321" s="243">
        <f>IF(N321="snížená",J321,0)</f>
        <v>0</v>
      </c>
      <c r="BG321" s="243">
        <f>IF(N321="zákl. přenesená",J321,0)</f>
        <v>0</v>
      </c>
      <c r="BH321" s="243">
        <f>IF(N321="sníž. přenesená",J321,0)</f>
        <v>0</v>
      </c>
      <c r="BI321" s="243">
        <f>IF(N321="nulová",J321,0)</f>
        <v>0</v>
      </c>
      <c r="BJ321" s="19" t="s">
        <v>85</v>
      </c>
      <c r="BK321" s="243">
        <f>ROUND(I321*H321,2)</f>
        <v>0</v>
      </c>
      <c r="BL321" s="19" t="s">
        <v>1096</v>
      </c>
      <c r="BM321" s="242" t="s">
        <v>9327</v>
      </c>
    </row>
    <row r="322" s="2" customFormat="1">
      <c r="A322" s="40"/>
      <c r="B322" s="41"/>
      <c r="C322" s="42"/>
      <c r="D322" s="244" t="s">
        <v>251</v>
      </c>
      <c r="E322" s="42"/>
      <c r="F322" s="245" t="s">
        <v>9326</v>
      </c>
      <c r="G322" s="42"/>
      <c r="H322" s="42"/>
      <c r="I322" s="246"/>
      <c r="J322" s="42"/>
      <c r="K322" s="42"/>
      <c r="L322" s="46"/>
      <c r="M322" s="247"/>
      <c r="N322" s="24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251</v>
      </c>
      <c r="AU322" s="19" t="s">
        <v>87</v>
      </c>
    </row>
    <row r="323" s="13" customFormat="1">
      <c r="A323" s="13"/>
      <c r="B323" s="251"/>
      <c r="C323" s="252"/>
      <c r="D323" s="244" t="s">
        <v>255</v>
      </c>
      <c r="E323" s="253" t="s">
        <v>1</v>
      </c>
      <c r="F323" s="254" t="s">
        <v>9328</v>
      </c>
      <c r="G323" s="252"/>
      <c r="H323" s="253" t="s">
        <v>1</v>
      </c>
      <c r="I323" s="255"/>
      <c r="J323" s="252"/>
      <c r="K323" s="252"/>
      <c r="L323" s="256"/>
      <c r="M323" s="257"/>
      <c r="N323" s="258"/>
      <c r="O323" s="258"/>
      <c r="P323" s="258"/>
      <c r="Q323" s="258"/>
      <c r="R323" s="258"/>
      <c r="S323" s="258"/>
      <c r="T323" s="259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60" t="s">
        <v>255</v>
      </c>
      <c r="AU323" s="260" t="s">
        <v>87</v>
      </c>
      <c r="AV323" s="13" t="s">
        <v>85</v>
      </c>
      <c r="AW323" s="13" t="s">
        <v>36</v>
      </c>
      <c r="AX323" s="13" t="s">
        <v>78</v>
      </c>
      <c r="AY323" s="260" t="s">
        <v>242</v>
      </c>
    </row>
    <row r="324" s="14" customFormat="1">
      <c r="A324" s="14"/>
      <c r="B324" s="261"/>
      <c r="C324" s="262"/>
      <c r="D324" s="244" t="s">
        <v>255</v>
      </c>
      <c r="E324" s="263" t="s">
        <v>1</v>
      </c>
      <c r="F324" s="264" t="s">
        <v>9319</v>
      </c>
      <c r="G324" s="262"/>
      <c r="H324" s="265">
        <v>4</v>
      </c>
      <c r="I324" s="266"/>
      <c r="J324" s="262"/>
      <c r="K324" s="262"/>
      <c r="L324" s="267"/>
      <c r="M324" s="268"/>
      <c r="N324" s="269"/>
      <c r="O324" s="269"/>
      <c r="P324" s="269"/>
      <c r="Q324" s="269"/>
      <c r="R324" s="269"/>
      <c r="S324" s="269"/>
      <c r="T324" s="270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71" t="s">
        <v>255</v>
      </c>
      <c r="AU324" s="271" t="s">
        <v>87</v>
      </c>
      <c r="AV324" s="14" t="s">
        <v>87</v>
      </c>
      <c r="AW324" s="14" t="s">
        <v>36</v>
      </c>
      <c r="AX324" s="14" t="s">
        <v>85</v>
      </c>
      <c r="AY324" s="271" t="s">
        <v>242</v>
      </c>
    </row>
    <row r="325" s="2" customFormat="1" ht="24.15" customHeight="1">
      <c r="A325" s="40"/>
      <c r="B325" s="41"/>
      <c r="C325" s="230" t="s">
        <v>1377</v>
      </c>
      <c r="D325" s="230" t="s">
        <v>245</v>
      </c>
      <c r="E325" s="231" t="s">
        <v>4752</v>
      </c>
      <c r="F325" s="232" t="s">
        <v>4753</v>
      </c>
      <c r="G325" s="233" t="s">
        <v>359</v>
      </c>
      <c r="H325" s="234">
        <v>4</v>
      </c>
      <c r="I325" s="235"/>
      <c r="J325" s="236">
        <f>ROUND(I325*H325,2)</f>
        <v>0</v>
      </c>
      <c r="K325" s="237"/>
      <c r="L325" s="46"/>
      <c r="M325" s="238" t="s">
        <v>1</v>
      </c>
      <c r="N325" s="239" t="s">
        <v>43</v>
      </c>
      <c r="O325" s="93"/>
      <c r="P325" s="240">
        <f>O325*H325</f>
        <v>0</v>
      </c>
      <c r="Q325" s="240">
        <v>2.0000000000000002E-05</v>
      </c>
      <c r="R325" s="240">
        <f>Q325*H325</f>
        <v>8.0000000000000007E-05</v>
      </c>
      <c r="S325" s="240">
        <v>0</v>
      </c>
      <c r="T325" s="24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42" t="s">
        <v>1096</v>
      </c>
      <c r="AT325" s="242" t="s">
        <v>245</v>
      </c>
      <c r="AU325" s="242" t="s">
        <v>87</v>
      </c>
      <c r="AY325" s="19" t="s">
        <v>242</v>
      </c>
      <c r="BE325" s="243">
        <f>IF(N325="základní",J325,0)</f>
        <v>0</v>
      </c>
      <c r="BF325" s="243">
        <f>IF(N325="snížená",J325,0)</f>
        <v>0</v>
      </c>
      <c r="BG325" s="243">
        <f>IF(N325="zákl. přenesená",J325,0)</f>
        <v>0</v>
      </c>
      <c r="BH325" s="243">
        <f>IF(N325="sníž. přenesená",J325,0)</f>
        <v>0</v>
      </c>
      <c r="BI325" s="243">
        <f>IF(N325="nulová",J325,0)</f>
        <v>0</v>
      </c>
      <c r="BJ325" s="19" t="s">
        <v>85</v>
      </c>
      <c r="BK325" s="243">
        <f>ROUND(I325*H325,2)</f>
        <v>0</v>
      </c>
      <c r="BL325" s="19" t="s">
        <v>1096</v>
      </c>
      <c r="BM325" s="242" t="s">
        <v>9329</v>
      </c>
    </row>
    <row r="326" s="2" customFormat="1">
      <c r="A326" s="40"/>
      <c r="B326" s="41"/>
      <c r="C326" s="42"/>
      <c r="D326" s="244" t="s">
        <v>251</v>
      </c>
      <c r="E326" s="42"/>
      <c r="F326" s="245" t="s">
        <v>4755</v>
      </c>
      <c r="G326" s="42"/>
      <c r="H326" s="42"/>
      <c r="I326" s="246"/>
      <c r="J326" s="42"/>
      <c r="K326" s="42"/>
      <c r="L326" s="46"/>
      <c r="M326" s="247"/>
      <c r="N326" s="24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251</v>
      </c>
      <c r="AU326" s="19" t="s">
        <v>87</v>
      </c>
    </row>
    <row r="327" s="14" customFormat="1">
      <c r="A327" s="14"/>
      <c r="B327" s="261"/>
      <c r="C327" s="262"/>
      <c r="D327" s="244" t="s">
        <v>255</v>
      </c>
      <c r="E327" s="263" t="s">
        <v>1</v>
      </c>
      <c r="F327" s="264" t="s">
        <v>9330</v>
      </c>
      <c r="G327" s="262"/>
      <c r="H327" s="265">
        <v>4</v>
      </c>
      <c r="I327" s="266"/>
      <c r="J327" s="262"/>
      <c r="K327" s="262"/>
      <c r="L327" s="267"/>
      <c r="M327" s="268"/>
      <c r="N327" s="269"/>
      <c r="O327" s="269"/>
      <c r="P327" s="269"/>
      <c r="Q327" s="269"/>
      <c r="R327" s="269"/>
      <c r="S327" s="269"/>
      <c r="T327" s="270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71" t="s">
        <v>255</v>
      </c>
      <c r="AU327" s="271" t="s">
        <v>87</v>
      </c>
      <c r="AV327" s="14" t="s">
        <v>87</v>
      </c>
      <c r="AW327" s="14" t="s">
        <v>36</v>
      </c>
      <c r="AX327" s="14" t="s">
        <v>78</v>
      </c>
      <c r="AY327" s="271" t="s">
        <v>242</v>
      </c>
    </row>
    <row r="328" s="15" customFormat="1">
      <c r="A328" s="15"/>
      <c r="B328" s="272"/>
      <c r="C328" s="273"/>
      <c r="D328" s="244" t="s">
        <v>255</v>
      </c>
      <c r="E328" s="274" t="s">
        <v>1</v>
      </c>
      <c r="F328" s="275" t="s">
        <v>268</v>
      </c>
      <c r="G328" s="273"/>
      <c r="H328" s="276">
        <v>4</v>
      </c>
      <c r="I328" s="277"/>
      <c r="J328" s="273"/>
      <c r="K328" s="273"/>
      <c r="L328" s="278"/>
      <c r="M328" s="279"/>
      <c r="N328" s="280"/>
      <c r="O328" s="280"/>
      <c r="P328" s="280"/>
      <c r="Q328" s="280"/>
      <c r="R328" s="280"/>
      <c r="S328" s="280"/>
      <c r="T328" s="281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82" t="s">
        <v>255</v>
      </c>
      <c r="AU328" s="282" t="s">
        <v>87</v>
      </c>
      <c r="AV328" s="15" t="s">
        <v>249</v>
      </c>
      <c r="AW328" s="15" t="s">
        <v>36</v>
      </c>
      <c r="AX328" s="15" t="s">
        <v>85</v>
      </c>
      <c r="AY328" s="282" t="s">
        <v>242</v>
      </c>
    </row>
    <row r="329" s="2" customFormat="1" ht="24.15" customHeight="1">
      <c r="A329" s="40"/>
      <c r="B329" s="41"/>
      <c r="C329" s="283" t="s">
        <v>305</v>
      </c>
      <c r="D329" s="283" t="s">
        <v>477</v>
      </c>
      <c r="E329" s="284" t="s">
        <v>4756</v>
      </c>
      <c r="F329" s="285" t="s">
        <v>4757</v>
      </c>
      <c r="G329" s="286" t="s">
        <v>359</v>
      </c>
      <c r="H329" s="287">
        <v>3</v>
      </c>
      <c r="I329" s="288"/>
      <c r="J329" s="289">
        <f>ROUND(I329*H329,2)</f>
        <v>0</v>
      </c>
      <c r="K329" s="290"/>
      <c r="L329" s="291"/>
      <c r="M329" s="292" t="s">
        <v>1</v>
      </c>
      <c r="N329" s="293" t="s">
        <v>43</v>
      </c>
      <c r="O329" s="93"/>
      <c r="P329" s="240">
        <f>O329*H329</f>
        <v>0</v>
      </c>
      <c r="Q329" s="240">
        <v>0.00048000000000000001</v>
      </c>
      <c r="R329" s="240">
        <f>Q329*H329</f>
        <v>0.0014400000000000001</v>
      </c>
      <c r="S329" s="240">
        <v>0</v>
      </c>
      <c r="T329" s="24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42" t="s">
        <v>895</v>
      </c>
      <c r="AT329" s="242" t="s">
        <v>477</v>
      </c>
      <c r="AU329" s="242" t="s">
        <v>87</v>
      </c>
      <c r="AY329" s="19" t="s">
        <v>242</v>
      </c>
      <c r="BE329" s="243">
        <f>IF(N329="základní",J329,0)</f>
        <v>0</v>
      </c>
      <c r="BF329" s="243">
        <f>IF(N329="snížená",J329,0)</f>
        <v>0</v>
      </c>
      <c r="BG329" s="243">
        <f>IF(N329="zákl. přenesená",J329,0)</f>
        <v>0</v>
      </c>
      <c r="BH329" s="243">
        <f>IF(N329="sníž. přenesená",J329,0)</f>
        <v>0</v>
      </c>
      <c r="BI329" s="243">
        <f>IF(N329="nulová",J329,0)</f>
        <v>0</v>
      </c>
      <c r="BJ329" s="19" t="s">
        <v>85</v>
      </c>
      <c r="BK329" s="243">
        <f>ROUND(I329*H329,2)</f>
        <v>0</v>
      </c>
      <c r="BL329" s="19" t="s">
        <v>1096</v>
      </c>
      <c r="BM329" s="242" t="s">
        <v>9331</v>
      </c>
    </row>
    <row r="330" s="2" customFormat="1">
      <c r="A330" s="40"/>
      <c r="B330" s="41"/>
      <c r="C330" s="42"/>
      <c r="D330" s="244" t="s">
        <v>251</v>
      </c>
      <c r="E330" s="42"/>
      <c r="F330" s="245" t="s">
        <v>4757</v>
      </c>
      <c r="G330" s="42"/>
      <c r="H330" s="42"/>
      <c r="I330" s="246"/>
      <c r="J330" s="42"/>
      <c r="K330" s="42"/>
      <c r="L330" s="46"/>
      <c r="M330" s="247"/>
      <c r="N330" s="24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251</v>
      </c>
      <c r="AU330" s="19" t="s">
        <v>87</v>
      </c>
    </row>
    <row r="331" s="2" customFormat="1" ht="24.15" customHeight="1">
      <c r="A331" s="40"/>
      <c r="B331" s="41"/>
      <c r="C331" s="283" t="s">
        <v>1222</v>
      </c>
      <c r="D331" s="283" t="s">
        <v>477</v>
      </c>
      <c r="E331" s="284" t="s">
        <v>9332</v>
      </c>
      <c r="F331" s="285" t="s">
        <v>9333</v>
      </c>
      <c r="G331" s="286" t="s">
        <v>359</v>
      </c>
      <c r="H331" s="287">
        <v>1</v>
      </c>
      <c r="I331" s="288"/>
      <c r="J331" s="289">
        <f>ROUND(I331*H331,2)</f>
        <v>0</v>
      </c>
      <c r="K331" s="290"/>
      <c r="L331" s="291"/>
      <c r="M331" s="292" t="s">
        <v>1</v>
      </c>
      <c r="N331" s="293" t="s">
        <v>43</v>
      </c>
      <c r="O331" s="93"/>
      <c r="P331" s="240">
        <f>O331*H331</f>
        <v>0</v>
      </c>
      <c r="Q331" s="240">
        <v>0</v>
      </c>
      <c r="R331" s="240">
        <f>Q331*H331</f>
        <v>0</v>
      </c>
      <c r="S331" s="240">
        <v>0</v>
      </c>
      <c r="T331" s="24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42" t="s">
        <v>895</v>
      </c>
      <c r="AT331" s="242" t="s">
        <v>477</v>
      </c>
      <c r="AU331" s="242" t="s">
        <v>87</v>
      </c>
      <c r="AY331" s="19" t="s">
        <v>242</v>
      </c>
      <c r="BE331" s="243">
        <f>IF(N331="základní",J331,0)</f>
        <v>0</v>
      </c>
      <c r="BF331" s="243">
        <f>IF(N331="snížená",J331,0)</f>
        <v>0</v>
      </c>
      <c r="BG331" s="243">
        <f>IF(N331="zákl. přenesená",J331,0)</f>
        <v>0</v>
      </c>
      <c r="BH331" s="243">
        <f>IF(N331="sníž. přenesená",J331,0)</f>
        <v>0</v>
      </c>
      <c r="BI331" s="243">
        <f>IF(N331="nulová",J331,0)</f>
        <v>0</v>
      </c>
      <c r="BJ331" s="19" t="s">
        <v>85</v>
      </c>
      <c r="BK331" s="243">
        <f>ROUND(I331*H331,2)</f>
        <v>0</v>
      </c>
      <c r="BL331" s="19" t="s">
        <v>1096</v>
      </c>
      <c r="BM331" s="242" t="s">
        <v>9334</v>
      </c>
    </row>
    <row r="332" s="2" customFormat="1">
      <c r="A332" s="40"/>
      <c r="B332" s="41"/>
      <c r="C332" s="42"/>
      <c r="D332" s="244" t="s">
        <v>251</v>
      </c>
      <c r="E332" s="42"/>
      <c r="F332" s="245" t="s">
        <v>9333</v>
      </c>
      <c r="G332" s="42"/>
      <c r="H332" s="42"/>
      <c r="I332" s="246"/>
      <c r="J332" s="42"/>
      <c r="K332" s="42"/>
      <c r="L332" s="46"/>
      <c r="M332" s="247"/>
      <c r="N332" s="24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251</v>
      </c>
      <c r="AU332" s="19" t="s">
        <v>87</v>
      </c>
    </row>
    <row r="333" s="2" customFormat="1" ht="21.75" customHeight="1">
      <c r="A333" s="40"/>
      <c r="B333" s="41"/>
      <c r="C333" s="230" t="s">
        <v>1231</v>
      </c>
      <c r="D333" s="230" t="s">
        <v>245</v>
      </c>
      <c r="E333" s="231" t="s">
        <v>4766</v>
      </c>
      <c r="F333" s="232" t="s">
        <v>4767</v>
      </c>
      <c r="G333" s="233" t="s">
        <v>261</v>
      </c>
      <c r="H333" s="234">
        <v>130.30000000000001</v>
      </c>
      <c r="I333" s="235"/>
      <c r="J333" s="236">
        <f>ROUND(I333*H333,2)</f>
        <v>0</v>
      </c>
      <c r="K333" s="237"/>
      <c r="L333" s="46"/>
      <c r="M333" s="238" t="s">
        <v>1</v>
      </c>
      <c r="N333" s="239" t="s">
        <v>43</v>
      </c>
      <c r="O333" s="93"/>
      <c r="P333" s="240">
        <f>O333*H333</f>
        <v>0</v>
      </c>
      <c r="Q333" s="240">
        <v>0</v>
      </c>
      <c r="R333" s="240">
        <f>Q333*H333</f>
        <v>0</v>
      </c>
      <c r="S333" s="240">
        <v>0</v>
      </c>
      <c r="T333" s="24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42" t="s">
        <v>1096</v>
      </c>
      <c r="AT333" s="242" t="s">
        <v>245</v>
      </c>
      <c r="AU333" s="242" t="s">
        <v>87</v>
      </c>
      <c r="AY333" s="19" t="s">
        <v>242</v>
      </c>
      <c r="BE333" s="243">
        <f>IF(N333="základní",J333,0)</f>
        <v>0</v>
      </c>
      <c r="BF333" s="243">
        <f>IF(N333="snížená",J333,0)</f>
        <v>0</v>
      </c>
      <c r="BG333" s="243">
        <f>IF(N333="zákl. přenesená",J333,0)</f>
        <v>0</v>
      </c>
      <c r="BH333" s="243">
        <f>IF(N333="sníž. přenesená",J333,0)</f>
        <v>0</v>
      </c>
      <c r="BI333" s="243">
        <f>IF(N333="nulová",J333,0)</f>
        <v>0</v>
      </c>
      <c r="BJ333" s="19" t="s">
        <v>85</v>
      </c>
      <c r="BK333" s="243">
        <f>ROUND(I333*H333,2)</f>
        <v>0</v>
      </c>
      <c r="BL333" s="19" t="s">
        <v>1096</v>
      </c>
      <c r="BM333" s="242" t="s">
        <v>9335</v>
      </c>
    </row>
    <row r="334" s="2" customFormat="1">
      <c r="A334" s="40"/>
      <c r="B334" s="41"/>
      <c r="C334" s="42"/>
      <c r="D334" s="244" t="s">
        <v>251</v>
      </c>
      <c r="E334" s="42"/>
      <c r="F334" s="245" t="s">
        <v>4769</v>
      </c>
      <c r="G334" s="42"/>
      <c r="H334" s="42"/>
      <c r="I334" s="246"/>
      <c r="J334" s="42"/>
      <c r="K334" s="42"/>
      <c r="L334" s="46"/>
      <c r="M334" s="247"/>
      <c r="N334" s="24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251</v>
      </c>
      <c r="AU334" s="19" t="s">
        <v>87</v>
      </c>
    </row>
    <row r="335" s="2" customFormat="1" ht="24.15" customHeight="1">
      <c r="A335" s="40"/>
      <c r="B335" s="41"/>
      <c r="C335" s="230" t="s">
        <v>1281</v>
      </c>
      <c r="D335" s="230" t="s">
        <v>245</v>
      </c>
      <c r="E335" s="231" t="s">
        <v>4774</v>
      </c>
      <c r="F335" s="232" t="s">
        <v>4775</v>
      </c>
      <c r="G335" s="233" t="s">
        <v>298</v>
      </c>
      <c r="H335" s="234">
        <v>0.13700000000000001</v>
      </c>
      <c r="I335" s="235"/>
      <c r="J335" s="236">
        <f>ROUND(I335*H335,2)</f>
        <v>0</v>
      </c>
      <c r="K335" s="237"/>
      <c r="L335" s="46"/>
      <c r="M335" s="238" t="s">
        <v>1</v>
      </c>
      <c r="N335" s="239" t="s">
        <v>43</v>
      </c>
      <c r="O335" s="93"/>
      <c r="P335" s="240">
        <f>O335*H335</f>
        <v>0</v>
      </c>
      <c r="Q335" s="240">
        <v>0</v>
      </c>
      <c r="R335" s="240">
        <f>Q335*H335</f>
        <v>0</v>
      </c>
      <c r="S335" s="240">
        <v>0</v>
      </c>
      <c r="T335" s="24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42" t="s">
        <v>1096</v>
      </c>
      <c r="AT335" s="242" t="s">
        <v>245</v>
      </c>
      <c r="AU335" s="242" t="s">
        <v>87</v>
      </c>
      <c r="AY335" s="19" t="s">
        <v>242</v>
      </c>
      <c r="BE335" s="243">
        <f>IF(N335="základní",J335,0)</f>
        <v>0</v>
      </c>
      <c r="BF335" s="243">
        <f>IF(N335="snížená",J335,0)</f>
        <v>0</v>
      </c>
      <c r="BG335" s="243">
        <f>IF(N335="zákl. přenesená",J335,0)</f>
        <v>0</v>
      </c>
      <c r="BH335" s="243">
        <f>IF(N335="sníž. přenesená",J335,0)</f>
        <v>0</v>
      </c>
      <c r="BI335" s="243">
        <f>IF(N335="nulová",J335,0)</f>
        <v>0</v>
      </c>
      <c r="BJ335" s="19" t="s">
        <v>85</v>
      </c>
      <c r="BK335" s="243">
        <f>ROUND(I335*H335,2)</f>
        <v>0</v>
      </c>
      <c r="BL335" s="19" t="s">
        <v>1096</v>
      </c>
      <c r="BM335" s="242" t="s">
        <v>9336</v>
      </c>
    </row>
    <row r="336" s="2" customFormat="1">
      <c r="A336" s="40"/>
      <c r="B336" s="41"/>
      <c r="C336" s="42"/>
      <c r="D336" s="244" t="s">
        <v>251</v>
      </c>
      <c r="E336" s="42"/>
      <c r="F336" s="245" t="s">
        <v>4777</v>
      </c>
      <c r="G336" s="42"/>
      <c r="H336" s="42"/>
      <c r="I336" s="246"/>
      <c r="J336" s="42"/>
      <c r="K336" s="42"/>
      <c r="L336" s="46"/>
      <c r="M336" s="247"/>
      <c r="N336" s="24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251</v>
      </c>
      <c r="AU336" s="19" t="s">
        <v>87</v>
      </c>
    </row>
    <row r="337" s="12" customFormat="1" ht="22.8" customHeight="1">
      <c r="A337" s="12"/>
      <c r="B337" s="214"/>
      <c r="C337" s="215"/>
      <c r="D337" s="216" t="s">
        <v>77</v>
      </c>
      <c r="E337" s="228" t="s">
        <v>3027</v>
      </c>
      <c r="F337" s="228" t="s">
        <v>3028</v>
      </c>
      <c r="G337" s="215"/>
      <c r="H337" s="215"/>
      <c r="I337" s="218"/>
      <c r="J337" s="229">
        <f>BK337</f>
        <v>0</v>
      </c>
      <c r="K337" s="215"/>
      <c r="L337" s="220"/>
      <c r="M337" s="221"/>
      <c r="N337" s="222"/>
      <c r="O337" s="222"/>
      <c r="P337" s="223">
        <f>SUM(P338:P502)</f>
        <v>0</v>
      </c>
      <c r="Q337" s="222"/>
      <c r="R337" s="223">
        <f>SUM(R338:R502)</f>
        <v>0.83131100000000024</v>
      </c>
      <c r="S337" s="222"/>
      <c r="T337" s="224">
        <f>SUM(T338:T502)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25" t="s">
        <v>87</v>
      </c>
      <c r="AT337" s="226" t="s">
        <v>77</v>
      </c>
      <c r="AU337" s="226" t="s">
        <v>85</v>
      </c>
      <c r="AY337" s="225" t="s">
        <v>242</v>
      </c>
      <c r="BK337" s="227">
        <f>SUM(BK338:BK502)</f>
        <v>0</v>
      </c>
    </row>
    <row r="338" s="2" customFormat="1" ht="24.15" customHeight="1">
      <c r="A338" s="40"/>
      <c r="B338" s="41"/>
      <c r="C338" s="230" t="s">
        <v>1288</v>
      </c>
      <c r="D338" s="230" t="s">
        <v>245</v>
      </c>
      <c r="E338" s="231" t="s">
        <v>4803</v>
      </c>
      <c r="F338" s="232" t="s">
        <v>4804</v>
      </c>
      <c r="G338" s="233" t="s">
        <v>261</v>
      </c>
      <c r="H338" s="234">
        <v>133</v>
      </c>
      <c r="I338" s="235"/>
      <c r="J338" s="236">
        <f>ROUND(I338*H338,2)</f>
        <v>0</v>
      </c>
      <c r="K338" s="237"/>
      <c r="L338" s="46"/>
      <c r="M338" s="238" t="s">
        <v>1</v>
      </c>
      <c r="N338" s="239" t="s">
        <v>43</v>
      </c>
      <c r="O338" s="93"/>
      <c r="P338" s="240">
        <f>O338*H338</f>
        <v>0</v>
      </c>
      <c r="Q338" s="240">
        <v>0.00075000000000000002</v>
      </c>
      <c r="R338" s="240">
        <f>Q338*H338</f>
        <v>0.099750000000000005</v>
      </c>
      <c r="S338" s="240">
        <v>0</v>
      </c>
      <c r="T338" s="24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42" t="s">
        <v>1096</v>
      </c>
      <c r="AT338" s="242" t="s">
        <v>245</v>
      </c>
      <c r="AU338" s="242" t="s">
        <v>87</v>
      </c>
      <c r="AY338" s="19" t="s">
        <v>242</v>
      </c>
      <c r="BE338" s="243">
        <f>IF(N338="základní",J338,0)</f>
        <v>0</v>
      </c>
      <c r="BF338" s="243">
        <f>IF(N338="snížená",J338,0)</f>
        <v>0</v>
      </c>
      <c r="BG338" s="243">
        <f>IF(N338="zákl. přenesená",J338,0)</f>
        <v>0</v>
      </c>
      <c r="BH338" s="243">
        <f>IF(N338="sníž. přenesená",J338,0)</f>
        <v>0</v>
      </c>
      <c r="BI338" s="243">
        <f>IF(N338="nulová",J338,0)</f>
        <v>0</v>
      </c>
      <c r="BJ338" s="19" t="s">
        <v>85</v>
      </c>
      <c r="BK338" s="243">
        <f>ROUND(I338*H338,2)</f>
        <v>0</v>
      </c>
      <c r="BL338" s="19" t="s">
        <v>1096</v>
      </c>
      <c r="BM338" s="242" t="s">
        <v>9337</v>
      </c>
    </row>
    <row r="339" s="2" customFormat="1">
      <c r="A339" s="40"/>
      <c r="B339" s="41"/>
      <c r="C339" s="42"/>
      <c r="D339" s="244" t="s">
        <v>251</v>
      </c>
      <c r="E339" s="42"/>
      <c r="F339" s="245" t="s">
        <v>4806</v>
      </c>
      <c r="G339" s="42"/>
      <c r="H339" s="42"/>
      <c r="I339" s="246"/>
      <c r="J339" s="42"/>
      <c r="K339" s="42"/>
      <c r="L339" s="46"/>
      <c r="M339" s="247"/>
      <c r="N339" s="24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251</v>
      </c>
      <c r="AU339" s="19" t="s">
        <v>87</v>
      </c>
    </row>
    <row r="340" s="13" customFormat="1">
      <c r="A340" s="13"/>
      <c r="B340" s="251"/>
      <c r="C340" s="252"/>
      <c r="D340" s="244" t="s">
        <v>255</v>
      </c>
      <c r="E340" s="253" t="s">
        <v>1</v>
      </c>
      <c r="F340" s="254" t="s">
        <v>4110</v>
      </c>
      <c r="G340" s="252"/>
      <c r="H340" s="253" t="s">
        <v>1</v>
      </c>
      <c r="I340" s="255"/>
      <c r="J340" s="252"/>
      <c r="K340" s="252"/>
      <c r="L340" s="256"/>
      <c r="M340" s="257"/>
      <c r="N340" s="258"/>
      <c r="O340" s="258"/>
      <c r="P340" s="258"/>
      <c r="Q340" s="258"/>
      <c r="R340" s="258"/>
      <c r="S340" s="258"/>
      <c r="T340" s="259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60" t="s">
        <v>255</v>
      </c>
      <c r="AU340" s="260" t="s">
        <v>87</v>
      </c>
      <c r="AV340" s="13" t="s">
        <v>85</v>
      </c>
      <c r="AW340" s="13" t="s">
        <v>36</v>
      </c>
      <c r="AX340" s="13" t="s">
        <v>78</v>
      </c>
      <c r="AY340" s="260" t="s">
        <v>242</v>
      </c>
    </row>
    <row r="341" s="14" customFormat="1">
      <c r="A341" s="14"/>
      <c r="B341" s="261"/>
      <c r="C341" s="262"/>
      <c r="D341" s="244" t="s">
        <v>255</v>
      </c>
      <c r="E341" s="263" t="s">
        <v>1</v>
      </c>
      <c r="F341" s="264" t="s">
        <v>9338</v>
      </c>
      <c r="G341" s="262"/>
      <c r="H341" s="265">
        <v>30.300000000000001</v>
      </c>
      <c r="I341" s="266"/>
      <c r="J341" s="262"/>
      <c r="K341" s="262"/>
      <c r="L341" s="267"/>
      <c r="M341" s="268"/>
      <c r="N341" s="269"/>
      <c r="O341" s="269"/>
      <c r="P341" s="269"/>
      <c r="Q341" s="269"/>
      <c r="R341" s="269"/>
      <c r="S341" s="269"/>
      <c r="T341" s="270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71" t="s">
        <v>255</v>
      </c>
      <c r="AU341" s="271" t="s">
        <v>87</v>
      </c>
      <c r="AV341" s="14" t="s">
        <v>87</v>
      </c>
      <c r="AW341" s="14" t="s">
        <v>36</v>
      </c>
      <c r="AX341" s="14" t="s">
        <v>78</v>
      </c>
      <c r="AY341" s="271" t="s">
        <v>242</v>
      </c>
    </row>
    <row r="342" s="14" customFormat="1">
      <c r="A342" s="14"/>
      <c r="B342" s="261"/>
      <c r="C342" s="262"/>
      <c r="D342" s="244" t="s">
        <v>255</v>
      </c>
      <c r="E342" s="263" t="s">
        <v>1</v>
      </c>
      <c r="F342" s="264" t="s">
        <v>9339</v>
      </c>
      <c r="G342" s="262"/>
      <c r="H342" s="265">
        <v>92.700000000000003</v>
      </c>
      <c r="I342" s="266"/>
      <c r="J342" s="262"/>
      <c r="K342" s="262"/>
      <c r="L342" s="267"/>
      <c r="M342" s="268"/>
      <c r="N342" s="269"/>
      <c r="O342" s="269"/>
      <c r="P342" s="269"/>
      <c r="Q342" s="269"/>
      <c r="R342" s="269"/>
      <c r="S342" s="269"/>
      <c r="T342" s="270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71" t="s">
        <v>255</v>
      </c>
      <c r="AU342" s="271" t="s">
        <v>87</v>
      </c>
      <c r="AV342" s="14" t="s">
        <v>87</v>
      </c>
      <c r="AW342" s="14" t="s">
        <v>36</v>
      </c>
      <c r="AX342" s="14" t="s">
        <v>78</v>
      </c>
      <c r="AY342" s="271" t="s">
        <v>242</v>
      </c>
    </row>
    <row r="343" s="14" customFormat="1">
      <c r="A343" s="14"/>
      <c r="B343" s="261"/>
      <c r="C343" s="262"/>
      <c r="D343" s="244" t="s">
        <v>255</v>
      </c>
      <c r="E343" s="263" t="s">
        <v>1</v>
      </c>
      <c r="F343" s="264" t="s">
        <v>9340</v>
      </c>
      <c r="G343" s="262"/>
      <c r="H343" s="265">
        <v>10</v>
      </c>
      <c r="I343" s="266"/>
      <c r="J343" s="262"/>
      <c r="K343" s="262"/>
      <c r="L343" s="267"/>
      <c r="M343" s="268"/>
      <c r="N343" s="269"/>
      <c r="O343" s="269"/>
      <c r="P343" s="269"/>
      <c r="Q343" s="269"/>
      <c r="R343" s="269"/>
      <c r="S343" s="269"/>
      <c r="T343" s="270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71" t="s">
        <v>255</v>
      </c>
      <c r="AU343" s="271" t="s">
        <v>87</v>
      </c>
      <c r="AV343" s="14" t="s">
        <v>87</v>
      </c>
      <c r="AW343" s="14" t="s">
        <v>36</v>
      </c>
      <c r="AX343" s="14" t="s">
        <v>78</v>
      </c>
      <c r="AY343" s="271" t="s">
        <v>242</v>
      </c>
    </row>
    <row r="344" s="15" customFormat="1">
      <c r="A344" s="15"/>
      <c r="B344" s="272"/>
      <c r="C344" s="273"/>
      <c r="D344" s="244" t="s">
        <v>255</v>
      </c>
      <c r="E344" s="274" t="s">
        <v>1</v>
      </c>
      <c r="F344" s="275" t="s">
        <v>268</v>
      </c>
      <c r="G344" s="273"/>
      <c r="H344" s="276">
        <v>133</v>
      </c>
      <c r="I344" s="277"/>
      <c r="J344" s="273"/>
      <c r="K344" s="273"/>
      <c r="L344" s="278"/>
      <c r="M344" s="279"/>
      <c r="N344" s="280"/>
      <c r="O344" s="280"/>
      <c r="P344" s="280"/>
      <c r="Q344" s="280"/>
      <c r="R344" s="280"/>
      <c r="S344" s="280"/>
      <c r="T344" s="281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82" t="s">
        <v>255</v>
      </c>
      <c r="AU344" s="282" t="s">
        <v>87</v>
      </c>
      <c r="AV344" s="15" t="s">
        <v>249</v>
      </c>
      <c r="AW344" s="15" t="s">
        <v>36</v>
      </c>
      <c r="AX344" s="15" t="s">
        <v>85</v>
      </c>
      <c r="AY344" s="282" t="s">
        <v>242</v>
      </c>
    </row>
    <row r="345" s="2" customFormat="1" ht="24.15" customHeight="1">
      <c r="A345" s="40"/>
      <c r="B345" s="41"/>
      <c r="C345" s="230" t="s">
        <v>405</v>
      </c>
      <c r="D345" s="230" t="s">
        <v>245</v>
      </c>
      <c r="E345" s="231" t="s">
        <v>4810</v>
      </c>
      <c r="F345" s="232" t="s">
        <v>4811</v>
      </c>
      <c r="G345" s="233" t="s">
        <v>261</v>
      </c>
      <c r="H345" s="234">
        <v>82.5</v>
      </c>
      <c r="I345" s="235"/>
      <c r="J345" s="236">
        <f>ROUND(I345*H345,2)</f>
        <v>0</v>
      </c>
      <c r="K345" s="237"/>
      <c r="L345" s="46"/>
      <c r="M345" s="238" t="s">
        <v>1</v>
      </c>
      <c r="N345" s="239" t="s">
        <v>43</v>
      </c>
      <c r="O345" s="93"/>
      <c r="P345" s="240">
        <f>O345*H345</f>
        <v>0</v>
      </c>
      <c r="Q345" s="240">
        <v>0.00115</v>
      </c>
      <c r="R345" s="240">
        <f>Q345*H345</f>
        <v>0.094875000000000001</v>
      </c>
      <c r="S345" s="240">
        <v>0</v>
      </c>
      <c r="T345" s="241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42" t="s">
        <v>1096</v>
      </c>
      <c r="AT345" s="242" t="s">
        <v>245</v>
      </c>
      <c r="AU345" s="242" t="s">
        <v>87</v>
      </c>
      <c r="AY345" s="19" t="s">
        <v>242</v>
      </c>
      <c r="BE345" s="243">
        <f>IF(N345="základní",J345,0)</f>
        <v>0</v>
      </c>
      <c r="BF345" s="243">
        <f>IF(N345="snížená",J345,0)</f>
        <v>0</v>
      </c>
      <c r="BG345" s="243">
        <f>IF(N345="zákl. přenesená",J345,0)</f>
        <v>0</v>
      </c>
      <c r="BH345" s="243">
        <f>IF(N345="sníž. přenesená",J345,0)</f>
        <v>0</v>
      </c>
      <c r="BI345" s="243">
        <f>IF(N345="nulová",J345,0)</f>
        <v>0</v>
      </c>
      <c r="BJ345" s="19" t="s">
        <v>85</v>
      </c>
      <c r="BK345" s="243">
        <f>ROUND(I345*H345,2)</f>
        <v>0</v>
      </c>
      <c r="BL345" s="19" t="s">
        <v>1096</v>
      </c>
      <c r="BM345" s="242" t="s">
        <v>9341</v>
      </c>
    </row>
    <row r="346" s="2" customFormat="1">
      <c r="A346" s="40"/>
      <c r="B346" s="41"/>
      <c r="C346" s="42"/>
      <c r="D346" s="244" t="s">
        <v>251</v>
      </c>
      <c r="E346" s="42"/>
      <c r="F346" s="245" t="s">
        <v>4813</v>
      </c>
      <c r="G346" s="42"/>
      <c r="H346" s="42"/>
      <c r="I346" s="246"/>
      <c r="J346" s="42"/>
      <c r="K346" s="42"/>
      <c r="L346" s="46"/>
      <c r="M346" s="247"/>
      <c r="N346" s="24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251</v>
      </c>
      <c r="AU346" s="19" t="s">
        <v>87</v>
      </c>
    </row>
    <row r="347" s="13" customFormat="1">
      <c r="A347" s="13"/>
      <c r="B347" s="251"/>
      <c r="C347" s="252"/>
      <c r="D347" s="244" t="s">
        <v>255</v>
      </c>
      <c r="E347" s="253" t="s">
        <v>1</v>
      </c>
      <c r="F347" s="254" t="s">
        <v>4110</v>
      </c>
      <c r="G347" s="252"/>
      <c r="H347" s="253" t="s">
        <v>1</v>
      </c>
      <c r="I347" s="255"/>
      <c r="J347" s="252"/>
      <c r="K347" s="252"/>
      <c r="L347" s="256"/>
      <c r="M347" s="257"/>
      <c r="N347" s="258"/>
      <c r="O347" s="258"/>
      <c r="P347" s="258"/>
      <c r="Q347" s="258"/>
      <c r="R347" s="258"/>
      <c r="S347" s="258"/>
      <c r="T347" s="259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60" t="s">
        <v>255</v>
      </c>
      <c r="AU347" s="260" t="s">
        <v>87</v>
      </c>
      <c r="AV347" s="13" t="s">
        <v>85</v>
      </c>
      <c r="AW347" s="13" t="s">
        <v>36</v>
      </c>
      <c r="AX347" s="13" t="s">
        <v>78</v>
      </c>
      <c r="AY347" s="260" t="s">
        <v>242</v>
      </c>
    </row>
    <row r="348" s="14" customFormat="1">
      <c r="A348" s="14"/>
      <c r="B348" s="261"/>
      <c r="C348" s="262"/>
      <c r="D348" s="244" t="s">
        <v>255</v>
      </c>
      <c r="E348" s="263" t="s">
        <v>1</v>
      </c>
      <c r="F348" s="264" t="s">
        <v>9342</v>
      </c>
      <c r="G348" s="262"/>
      <c r="H348" s="265">
        <v>58.5</v>
      </c>
      <c r="I348" s="266"/>
      <c r="J348" s="262"/>
      <c r="K348" s="262"/>
      <c r="L348" s="267"/>
      <c r="M348" s="268"/>
      <c r="N348" s="269"/>
      <c r="O348" s="269"/>
      <c r="P348" s="269"/>
      <c r="Q348" s="269"/>
      <c r="R348" s="269"/>
      <c r="S348" s="269"/>
      <c r="T348" s="270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71" t="s">
        <v>255</v>
      </c>
      <c r="AU348" s="271" t="s">
        <v>87</v>
      </c>
      <c r="AV348" s="14" t="s">
        <v>87</v>
      </c>
      <c r="AW348" s="14" t="s">
        <v>36</v>
      </c>
      <c r="AX348" s="14" t="s">
        <v>78</v>
      </c>
      <c r="AY348" s="271" t="s">
        <v>242</v>
      </c>
    </row>
    <row r="349" s="14" customFormat="1">
      <c r="A349" s="14"/>
      <c r="B349" s="261"/>
      <c r="C349" s="262"/>
      <c r="D349" s="244" t="s">
        <v>255</v>
      </c>
      <c r="E349" s="263" t="s">
        <v>1</v>
      </c>
      <c r="F349" s="264" t="s">
        <v>9343</v>
      </c>
      <c r="G349" s="262"/>
      <c r="H349" s="265">
        <v>19</v>
      </c>
      <c r="I349" s="266"/>
      <c r="J349" s="262"/>
      <c r="K349" s="262"/>
      <c r="L349" s="267"/>
      <c r="M349" s="268"/>
      <c r="N349" s="269"/>
      <c r="O349" s="269"/>
      <c r="P349" s="269"/>
      <c r="Q349" s="269"/>
      <c r="R349" s="269"/>
      <c r="S349" s="269"/>
      <c r="T349" s="270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71" t="s">
        <v>255</v>
      </c>
      <c r="AU349" s="271" t="s">
        <v>87</v>
      </c>
      <c r="AV349" s="14" t="s">
        <v>87</v>
      </c>
      <c r="AW349" s="14" t="s">
        <v>36</v>
      </c>
      <c r="AX349" s="14" t="s">
        <v>78</v>
      </c>
      <c r="AY349" s="271" t="s">
        <v>242</v>
      </c>
    </row>
    <row r="350" s="14" customFormat="1">
      <c r="A350" s="14"/>
      <c r="B350" s="261"/>
      <c r="C350" s="262"/>
      <c r="D350" s="244" t="s">
        <v>255</v>
      </c>
      <c r="E350" s="263" t="s">
        <v>1</v>
      </c>
      <c r="F350" s="264" t="s">
        <v>9344</v>
      </c>
      <c r="G350" s="262"/>
      <c r="H350" s="265">
        <v>5</v>
      </c>
      <c r="I350" s="266"/>
      <c r="J350" s="262"/>
      <c r="K350" s="262"/>
      <c r="L350" s="267"/>
      <c r="M350" s="268"/>
      <c r="N350" s="269"/>
      <c r="O350" s="269"/>
      <c r="P350" s="269"/>
      <c r="Q350" s="269"/>
      <c r="R350" s="269"/>
      <c r="S350" s="269"/>
      <c r="T350" s="270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71" t="s">
        <v>255</v>
      </c>
      <c r="AU350" s="271" t="s">
        <v>87</v>
      </c>
      <c r="AV350" s="14" t="s">
        <v>87</v>
      </c>
      <c r="AW350" s="14" t="s">
        <v>36</v>
      </c>
      <c r="AX350" s="14" t="s">
        <v>78</v>
      </c>
      <c r="AY350" s="271" t="s">
        <v>242</v>
      </c>
    </row>
    <row r="351" s="15" customFormat="1">
      <c r="A351" s="15"/>
      <c r="B351" s="272"/>
      <c r="C351" s="273"/>
      <c r="D351" s="244" t="s">
        <v>255</v>
      </c>
      <c r="E351" s="274" t="s">
        <v>1</v>
      </c>
      <c r="F351" s="275" t="s">
        <v>268</v>
      </c>
      <c r="G351" s="273"/>
      <c r="H351" s="276">
        <v>82.5</v>
      </c>
      <c r="I351" s="277"/>
      <c r="J351" s="273"/>
      <c r="K351" s="273"/>
      <c r="L351" s="278"/>
      <c r="M351" s="279"/>
      <c r="N351" s="280"/>
      <c r="O351" s="280"/>
      <c r="P351" s="280"/>
      <c r="Q351" s="280"/>
      <c r="R351" s="280"/>
      <c r="S351" s="280"/>
      <c r="T351" s="281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82" t="s">
        <v>255</v>
      </c>
      <c r="AU351" s="282" t="s">
        <v>87</v>
      </c>
      <c r="AV351" s="15" t="s">
        <v>249</v>
      </c>
      <c r="AW351" s="15" t="s">
        <v>36</v>
      </c>
      <c r="AX351" s="15" t="s">
        <v>85</v>
      </c>
      <c r="AY351" s="282" t="s">
        <v>242</v>
      </c>
    </row>
    <row r="352" s="2" customFormat="1" ht="24.15" customHeight="1">
      <c r="A352" s="40"/>
      <c r="B352" s="41"/>
      <c r="C352" s="230" t="s">
        <v>356</v>
      </c>
      <c r="D352" s="230" t="s">
        <v>245</v>
      </c>
      <c r="E352" s="231" t="s">
        <v>4817</v>
      </c>
      <c r="F352" s="232" t="s">
        <v>4818</v>
      </c>
      <c r="G352" s="233" t="s">
        <v>261</v>
      </c>
      <c r="H352" s="234">
        <v>60.600000000000001</v>
      </c>
      <c r="I352" s="235"/>
      <c r="J352" s="236">
        <f>ROUND(I352*H352,2)</f>
        <v>0</v>
      </c>
      <c r="K352" s="237"/>
      <c r="L352" s="46"/>
      <c r="M352" s="238" t="s">
        <v>1</v>
      </c>
      <c r="N352" s="239" t="s">
        <v>43</v>
      </c>
      <c r="O352" s="93"/>
      <c r="P352" s="240">
        <f>O352*H352</f>
        <v>0</v>
      </c>
      <c r="Q352" s="240">
        <v>0.0012999999999999999</v>
      </c>
      <c r="R352" s="240">
        <f>Q352*H352</f>
        <v>0.078780000000000003</v>
      </c>
      <c r="S352" s="240">
        <v>0</v>
      </c>
      <c r="T352" s="241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42" t="s">
        <v>1096</v>
      </c>
      <c r="AT352" s="242" t="s">
        <v>245</v>
      </c>
      <c r="AU352" s="242" t="s">
        <v>87</v>
      </c>
      <c r="AY352" s="19" t="s">
        <v>242</v>
      </c>
      <c r="BE352" s="243">
        <f>IF(N352="základní",J352,0)</f>
        <v>0</v>
      </c>
      <c r="BF352" s="243">
        <f>IF(N352="snížená",J352,0)</f>
        <v>0</v>
      </c>
      <c r="BG352" s="243">
        <f>IF(N352="zákl. přenesená",J352,0)</f>
        <v>0</v>
      </c>
      <c r="BH352" s="243">
        <f>IF(N352="sníž. přenesená",J352,0)</f>
        <v>0</v>
      </c>
      <c r="BI352" s="243">
        <f>IF(N352="nulová",J352,0)</f>
        <v>0</v>
      </c>
      <c r="BJ352" s="19" t="s">
        <v>85</v>
      </c>
      <c r="BK352" s="243">
        <f>ROUND(I352*H352,2)</f>
        <v>0</v>
      </c>
      <c r="BL352" s="19" t="s">
        <v>1096</v>
      </c>
      <c r="BM352" s="242" t="s">
        <v>9345</v>
      </c>
    </row>
    <row r="353" s="2" customFormat="1">
      <c r="A353" s="40"/>
      <c r="B353" s="41"/>
      <c r="C353" s="42"/>
      <c r="D353" s="244" t="s">
        <v>251</v>
      </c>
      <c r="E353" s="42"/>
      <c r="F353" s="245" t="s">
        <v>4820</v>
      </c>
      <c r="G353" s="42"/>
      <c r="H353" s="42"/>
      <c r="I353" s="246"/>
      <c r="J353" s="42"/>
      <c r="K353" s="42"/>
      <c r="L353" s="46"/>
      <c r="M353" s="247"/>
      <c r="N353" s="248"/>
      <c r="O353" s="93"/>
      <c r="P353" s="93"/>
      <c r="Q353" s="93"/>
      <c r="R353" s="93"/>
      <c r="S353" s="93"/>
      <c r="T353" s="94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251</v>
      </c>
      <c r="AU353" s="19" t="s">
        <v>87</v>
      </c>
    </row>
    <row r="354" s="13" customFormat="1">
      <c r="A354" s="13"/>
      <c r="B354" s="251"/>
      <c r="C354" s="252"/>
      <c r="D354" s="244" t="s">
        <v>255</v>
      </c>
      <c r="E354" s="253" t="s">
        <v>1</v>
      </c>
      <c r="F354" s="254" t="s">
        <v>4110</v>
      </c>
      <c r="G354" s="252"/>
      <c r="H354" s="253" t="s">
        <v>1</v>
      </c>
      <c r="I354" s="255"/>
      <c r="J354" s="252"/>
      <c r="K354" s="252"/>
      <c r="L354" s="256"/>
      <c r="M354" s="257"/>
      <c r="N354" s="258"/>
      <c r="O354" s="258"/>
      <c r="P354" s="258"/>
      <c r="Q354" s="258"/>
      <c r="R354" s="258"/>
      <c r="S354" s="258"/>
      <c r="T354" s="259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60" t="s">
        <v>255</v>
      </c>
      <c r="AU354" s="260" t="s">
        <v>87</v>
      </c>
      <c r="AV354" s="13" t="s">
        <v>85</v>
      </c>
      <c r="AW354" s="13" t="s">
        <v>36</v>
      </c>
      <c r="AX354" s="13" t="s">
        <v>78</v>
      </c>
      <c r="AY354" s="260" t="s">
        <v>242</v>
      </c>
    </row>
    <row r="355" s="14" customFormat="1">
      <c r="A355" s="14"/>
      <c r="B355" s="261"/>
      <c r="C355" s="262"/>
      <c r="D355" s="244" t="s">
        <v>255</v>
      </c>
      <c r="E355" s="263" t="s">
        <v>1</v>
      </c>
      <c r="F355" s="264" t="s">
        <v>9346</v>
      </c>
      <c r="G355" s="262"/>
      <c r="H355" s="265">
        <v>57.600000000000001</v>
      </c>
      <c r="I355" s="266"/>
      <c r="J355" s="262"/>
      <c r="K355" s="262"/>
      <c r="L355" s="267"/>
      <c r="M355" s="268"/>
      <c r="N355" s="269"/>
      <c r="O355" s="269"/>
      <c r="P355" s="269"/>
      <c r="Q355" s="269"/>
      <c r="R355" s="269"/>
      <c r="S355" s="269"/>
      <c r="T355" s="270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71" t="s">
        <v>255</v>
      </c>
      <c r="AU355" s="271" t="s">
        <v>87</v>
      </c>
      <c r="AV355" s="14" t="s">
        <v>87</v>
      </c>
      <c r="AW355" s="14" t="s">
        <v>36</v>
      </c>
      <c r="AX355" s="14" t="s">
        <v>78</v>
      </c>
      <c r="AY355" s="271" t="s">
        <v>242</v>
      </c>
    </row>
    <row r="356" s="14" customFormat="1">
      <c r="A356" s="14"/>
      <c r="B356" s="261"/>
      <c r="C356" s="262"/>
      <c r="D356" s="244" t="s">
        <v>255</v>
      </c>
      <c r="E356" s="263" t="s">
        <v>1</v>
      </c>
      <c r="F356" s="264" t="s">
        <v>9347</v>
      </c>
      <c r="G356" s="262"/>
      <c r="H356" s="265">
        <v>3</v>
      </c>
      <c r="I356" s="266"/>
      <c r="J356" s="262"/>
      <c r="K356" s="262"/>
      <c r="L356" s="267"/>
      <c r="M356" s="268"/>
      <c r="N356" s="269"/>
      <c r="O356" s="269"/>
      <c r="P356" s="269"/>
      <c r="Q356" s="269"/>
      <c r="R356" s="269"/>
      <c r="S356" s="269"/>
      <c r="T356" s="270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71" t="s">
        <v>255</v>
      </c>
      <c r="AU356" s="271" t="s">
        <v>87</v>
      </c>
      <c r="AV356" s="14" t="s">
        <v>87</v>
      </c>
      <c r="AW356" s="14" t="s">
        <v>36</v>
      </c>
      <c r="AX356" s="14" t="s">
        <v>78</v>
      </c>
      <c r="AY356" s="271" t="s">
        <v>242</v>
      </c>
    </row>
    <row r="357" s="15" customFormat="1">
      <c r="A357" s="15"/>
      <c r="B357" s="272"/>
      <c r="C357" s="273"/>
      <c r="D357" s="244" t="s">
        <v>255</v>
      </c>
      <c r="E357" s="274" t="s">
        <v>1</v>
      </c>
      <c r="F357" s="275" t="s">
        <v>268</v>
      </c>
      <c r="G357" s="273"/>
      <c r="H357" s="276">
        <v>60.600000000000001</v>
      </c>
      <c r="I357" s="277"/>
      <c r="J357" s="273"/>
      <c r="K357" s="273"/>
      <c r="L357" s="278"/>
      <c r="M357" s="279"/>
      <c r="N357" s="280"/>
      <c r="O357" s="280"/>
      <c r="P357" s="280"/>
      <c r="Q357" s="280"/>
      <c r="R357" s="280"/>
      <c r="S357" s="280"/>
      <c r="T357" s="281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82" t="s">
        <v>255</v>
      </c>
      <c r="AU357" s="282" t="s">
        <v>87</v>
      </c>
      <c r="AV357" s="15" t="s">
        <v>249</v>
      </c>
      <c r="AW357" s="15" t="s">
        <v>36</v>
      </c>
      <c r="AX357" s="15" t="s">
        <v>85</v>
      </c>
      <c r="AY357" s="282" t="s">
        <v>242</v>
      </c>
    </row>
    <row r="358" s="2" customFormat="1" ht="24.15" customHeight="1">
      <c r="A358" s="40"/>
      <c r="B358" s="41"/>
      <c r="C358" s="230" t="s">
        <v>364</v>
      </c>
      <c r="D358" s="230" t="s">
        <v>245</v>
      </c>
      <c r="E358" s="231" t="s">
        <v>4823</v>
      </c>
      <c r="F358" s="232" t="s">
        <v>4824</v>
      </c>
      <c r="G358" s="233" t="s">
        <v>261</v>
      </c>
      <c r="H358" s="234">
        <v>15.199999999999999</v>
      </c>
      <c r="I358" s="235"/>
      <c r="J358" s="236">
        <f>ROUND(I358*H358,2)</f>
        <v>0</v>
      </c>
      <c r="K358" s="237"/>
      <c r="L358" s="46"/>
      <c r="M358" s="238" t="s">
        <v>1</v>
      </c>
      <c r="N358" s="239" t="s">
        <v>43</v>
      </c>
      <c r="O358" s="93"/>
      <c r="P358" s="240">
        <f>O358*H358</f>
        <v>0</v>
      </c>
      <c r="Q358" s="240">
        <v>0.0025500000000000002</v>
      </c>
      <c r="R358" s="240">
        <f>Q358*H358</f>
        <v>0.038760000000000003</v>
      </c>
      <c r="S358" s="240">
        <v>0</v>
      </c>
      <c r="T358" s="241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42" t="s">
        <v>1096</v>
      </c>
      <c r="AT358" s="242" t="s">
        <v>245</v>
      </c>
      <c r="AU358" s="242" t="s">
        <v>87</v>
      </c>
      <c r="AY358" s="19" t="s">
        <v>242</v>
      </c>
      <c r="BE358" s="243">
        <f>IF(N358="základní",J358,0)</f>
        <v>0</v>
      </c>
      <c r="BF358" s="243">
        <f>IF(N358="snížená",J358,0)</f>
        <v>0</v>
      </c>
      <c r="BG358" s="243">
        <f>IF(N358="zákl. přenesená",J358,0)</f>
        <v>0</v>
      </c>
      <c r="BH358" s="243">
        <f>IF(N358="sníž. přenesená",J358,0)</f>
        <v>0</v>
      </c>
      <c r="BI358" s="243">
        <f>IF(N358="nulová",J358,0)</f>
        <v>0</v>
      </c>
      <c r="BJ358" s="19" t="s">
        <v>85</v>
      </c>
      <c r="BK358" s="243">
        <f>ROUND(I358*H358,2)</f>
        <v>0</v>
      </c>
      <c r="BL358" s="19" t="s">
        <v>1096</v>
      </c>
      <c r="BM358" s="242" t="s">
        <v>9348</v>
      </c>
    </row>
    <row r="359" s="2" customFormat="1">
      <c r="A359" s="40"/>
      <c r="B359" s="41"/>
      <c r="C359" s="42"/>
      <c r="D359" s="244" t="s">
        <v>251</v>
      </c>
      <c r="E359" s="42"/>
      <c r="F359" s="245" t="s">
        <v>4826</v>
      </c>
      <c r="G359" s="42"/>
      <c r="H359" s="42"/>
      <c r="I359" s="246"/>
      <c r="J359" s="42"/>
      <c r="K359" s="42"/>
      <c r="L359" s="46"/>
      <c r="M359" s="247"/>
      <c r="N359" s="248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251</v>
      </c>
      <c r="AU359" s="19" t="s">
        <v>87</v>
      </c>
    </row>
    <row r="360" s="13" customFormat="1">
      <c r="A360" s="13"/>
      <c r="B360" s="251"/>
      <c r="C360" s="252"/>
      <c r="D360" s="244" t="s">
        <v>255</v>
      </c>
      <c r="E360" s="253" t="s">
        <v>1</v>
      </c>
      <c r="F360" s="254" t="s">
        <v>4110</v>
      </c>
      <c r="G360" s="252"/>
      <c r="H360" s="253" t="s">
        <v>1</v>
      </c>
      <c r="I360" s="255"/>
      <c r="J360" s="252"/>
      <c r="K360" s="252"/>
      <c r="L360" s="256"/>
      <c r="M360" s="257"/>
      <c r="N360" s="258"/>
      <c r="O360" s="258"/>
      <c r="P360" s="258"/>
      <c r="Q360" s="258"/>
      <c r="R360" s="258"/>
      <c r="S360" s="258"/>
      <c r="T360" s="259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60" t="s">
        <v>255</v>
      </c>
      <c r="AU360" s="260" t="s">
        <v>87</v>
      </c>
      <c r="AV360" s="13" t="s">
        <v>85</v>
      </c>
      <c r="AW360" s="13" t="s">
        <v>36</v>
      </c>
      <c r="AX360" s="13" t="s">
        <v>78</v>
      </c>
      <c r="AY360" s="260" t="s">
        <v>242</v>
      </c>
    </row>
    <row r="361" s="14" customFormat="1">
      <c r="A361" s="14"/>
      <c r="B361" s="261"/>
      <c r="C361" s="262"/>
      <c r="D361" s="244" t="s">
        <v>255</v>
      </c>
      <c r="E361" s="263" t="s">
        <v>1</v>
      </c>
      <c r="F361" s="264" t="s">
        <v>9349</v>
      </c>
      <c r="G361" s="262"/>
      <c r="H361" s="265">
        <v>15.199999999999999</v>
      </c>
      <c r="I361" s="266"/>
      <c r="J361" s="262"/>
      <c r="K361" s="262"/>
      <c r="L361" s="267"/>
      <c r="M361" s="268"/>
      <c r="N361" s="269"/>
      <c r="O361" s="269"/>
      <c r="P361" s="269"/>
      <c r="Q361" s="269"/>
      <c r="R361" s="269"/>
      <c r="S361" s="269"/>
      <c r="T361" s="270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71" t="s">
        <v>255</v>
      </c>
      <c r="AU361" s="271" t="s">
        <v>87</v>
      </c>
      <c r="AV361" s="14" t="s">
        <v>87</v>
      </c>
      <c r="AW361" s="14" t="s">
        <v>36</v>
      </c>
      <c r="AX361" s="14" t="s">
        <v>85</v>
      </c>
      <c r="AY361" s="271" t="s">
        <v>242</v>
      </c>
    </row>
    <row r="362" s="2" customFormat="1" ht="24.15" customHeight="1">
      <c r="A362" s="40"/>
      <c r="B362" s="41"/>
      <c r="C362" s="230" t="s">
        <v>2423</v>
      </c>
      <c r="D362" s="230" t="s">
        <v>245</v>
      </c>
      <c r="E362" s="231" t="s">
        <v>4827</v>
      </c>
      <c r="F362" s="232" t="s">
        <v>4828</v>
      </c>
      <c r="G362" s="233" t="s">
        <v>261</v>
      </c>
      <c r="H362" s="234">
        <v>1</v>
      </c>
      <c r="I362" s="235"/>
      <c r="J362" s="236">
        <f>ROUND(I362*H362,2)</f>
        <v>0</v>
      </c>
      <c r="K362" s="237"/>
      <c r="L362" s="46"/>
      <c r="M362" s="238" t="s">
        <v>1</v>
      </c>
      <c r="N362" s="239" t="s">
        <v>43</v>
      </c>
      <c r="O362" s="93"/>
      <c r="P362" s="240">
        <f>O362*H362</f>
        <v>0</v>
      </c>
      <c r="Q362" s="240">
        <v>0.00362</v>
      </c>
      <c r="R362" s="240">
        <f>Q362*H362</f>
        <v>0.00362</v>
      </c>
      <c r="S362" s="240">
        <v>0</v>
      </c>
      <c r="T362" s="24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42" t="s">
        <v>1096</v>
      </c>
      <c r="AT362" s="242" t="s">
        <v>245</v>
      </c>
      <c r="AU362" s="242" t="s">
        <v>87</v>
      </c>
      <c r="AY362" s="19" t="s">
        <v>242</v>
      </c>
      <c r="BE362" s="243">
        <f>IF(N362="základní",J362,0)</f>
        <v>0</v>
      </c>
      <c r="BF362" s="243">
        <f>IF(N362="snížená",J362,0)</f>
        <v>0</v>
      </c>
      <c r="BG362" s="243">
        <f>IF(N362="zákl. přenesená",J362,0)</f>
        <v>0</v>
      </c>
      <c r="BH362" s="243">
        <f>IF(N362="sníž. přenesená",J362,0)</f>
        <v>0</v>
      </c>
      <c r="BI362" s="243">
        <f>IF(N362="nulová",J362,0)</f>
        <v>0</v>
      </c>
      <c r="BJ362" s="19" t="s">
        <v>85</v>
      </c>
      <c r="BK362" s="243">
        <f>ROUND(I362*H362,2)</f>
        <v>0</v>
      </c>
      <c r="BL362" s="19" t="s">
        <v>1096</v>
      </c>
      <c r="BM362" s="242" t="s">
        <v>9350</v>
      </c>
    </row>
    <row r="363" s="2" customFormat="1">
      <c r="A363" s="40"/>
      <c r="B363" s="41"/>
      <c r="C363" s="42"/>
      <c r="D363" s="244" t="s">
        <v>251</v>
      </c>
      <c r="E363" s="42"/>
      <c r="F363" s="245" t="s">
        <v>4830</v>
      </c>
      <c r="G363" s="42"/>
      <c r="H363" s="42"/>
      <c r="I363" s="246"/>
      <c r="J363" s="42"/>
      <c r="K363" s="42"/>
      <c r="L363" s="46"/>
      <c r="M363" s="247"/>
      <c r="N363" s="24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251</v>
      </c>
      <c r="AU363" s="19" t="s">
        <v>87</v>
      </c>
    </row>
    <row r="364" s="13" customFormat="1">
      <c r="A364" s="13"/>
      <c r="B364" s="251"/>
      <c r="C364" s="252"/>
      <c r="D364" s="244" t="s">
        <v>255</v>
      </c>
      <c r="E364" s="253" t="s">
        <v>1</v>
      </c>
      <c r="F364" s="254" t="s">
        <v>4110</v>
      </c>
      <c r="G364" s="252"/>
      <c r="H364" s="253" t="s">
        <v>1</v>
      </c>
      <c r="I364" s="255"/>
      <c r="J364" s="252"/>
      <c r="K364" s="252"/>
      <c r="L364" s="256"/>
      <c r="M364" s="257"/>
      <c r="N364" s="258"/>
      <c r="O364" s="258"/>
      <c r="P364" s="258"/>
      <c r="Q364" s="258"/>
      <c r="R364" s="258"/>
      <c r="S364" s="258"/>
      <c r="T364" s="259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60" t="s">
        <v>255</v>
      </c>
      <c r="AU364" s="260" t="s">
        <v>87</v>
      </c>
      <c r="AV364" s="13" t="s">
        <v>85</v>
      </c>
      <c r="AW364" s="13" t="s">
        <v>36</v>
      </c>
      <c r="AX364" s="13" t="s">
        <v>78</v>
      </c>
      <c r="AY364" s="260" t="s">
        <v>242</v>
      </c>
    </row>
    <row r="365" s="14" customFormat="1">
      <c r="A365" s="14"/>
      <c r="B365" s="261"/>
      <c r="C365" s="262"/>
      <c r="D365" s="244" t="s">
        <v>255</v>
      </c>
      <c r="E365" s="263" t="s">
        <v>1</v>
      </c>
      <c r="F365" s="264" t="s">
        <v>9351</v>
      </c>
      <c r="G365" s="262"/>
      <c r="H365" s="265">
        <v>1</v>
      </c>
      <c r="I365" s="266"/>
      <c r="J365" s="262"/>
      <c r="K365" s="262"/>
      <c r="L365" s="267"/>
      <c r="M365" s="268"/>
      <c r="N365" s="269"/>
      <c r="O365" s="269"/>
      <c r="P365" s="269"/>
      <c r="Q365" s="269"/>
      <c r="R365" s="269"/>
      <c r="S365" s="269"/>
      <c r="T365" s="270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71" t="s">
        <v>255</v>
      </c>
      <c r="AU365" s="271" t="s">
        <v>87</v>
      </c>
      <c r="AV365" s="14" t="s">
        <v>87</v>
      </c>
      <c r="AW365" s="14" t="s">
        <v>36</v>
      </c>
      <c r="AX365" s="14" t="s">
        <v>85</v>
      </c>
      <c r="AY365" s="271" t="s">
        <v>242</v>
      </c>
    </row>
    <row r="366" s="2" customFormat="1" ht="24.15" customHeight="1">
      <c r="A366" s="40"/>
      <c r="B366" s="41"/>
      <c r="C366" s="230" t="s">
        <v>2487</v>
      </c>
      <c r="D366" s="230" t="s">
        <v>245</v>
      </c>
      <c r="E366" s="231" t="s">
        <v>4840</v>
      </c>
      <c r="F366" s="232" t="s">
        <v>4841</v>
      </c>
      <c r="G366" s="233" t="s">
        <v>261</v>
      </c>
      <c r="H366" s="234">
        <v>262.30000000000001</v>
      </c>
      <c r="I366" s="235"/>
      <c r="J366" s="236">
        <f>ROUND(I366*H366,2)</f>
        <v>0</v>
      </c>
      <c r="K366" s="237"/>
      <c r="L366" s="46"/>
      <c r="M366" s="238" t="s">
        <v>1</v>
      </c>
      <c r="N366" s="239" t="s">
        <v>43</v>
      </c>
      <c r="O366" s="93"/>
      <c r="P366" s="240">
        <f>O366*H366</f>
        <v>0</v>
      </c>
      <c r="Q366" s="240">
        <v>0.00064000000000000005</v>
      </c>
      <c r="R366" s="240">
        <f>Q366*H366</f>
        <v>0.16787200000000002</v>
      </c>
      <c r="S366" s="240">
        <v>0</v>
      </c>
      <c r="T366" s="241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42" t="s">
        <v>1096</v>
      </c>
      <c r="AT366" s="242" t="s">
        <v>245</v>
      </c>
      <c r="AU366" s="242" t="s">
        <v>87</v>
      </c>
      <c r="AY366" s="19" t="s">
        <v>242</v>
      </c>
      <c r="BE366" s="243">
        <f>IF(N366="základní",J366,0)</f>
        <v>0</v>
      </c>
      <c r="BF366" s="243">
        <f>IF(N366="snížená",J366,0)</f>
        <v>0</v>
      </c>
      <c r="BG366" s="243">
        <f>IF(N366="zákl. přenesená",J366,0)</f>
        <v>0</v>
      </c>
      <c r="BH366" s="243">
        <f>IF(N366="sníž. přenesená",J366,0)</f>
        <v>0</v>
      </c>
      <c r="BI366" s="243">
        <f>IF(N366="nulová",J366,0)</f>
        <v>0</v>
      </c>
      <c r="BJ366" s="19" t="s">
        <v>85</v>
      </c>
      <c r="BK366" s="243">
        <f>ROUND(I366*H366,2)</f>
        <v>0</v>
      </c>
      <c r="BL366" s="19" t="s">
        <v>1096</v>
      </c>
      <c r="BM366" s="242" t="s">
        <v>9352</v>
      </c>
    </row>
    <row r="367" s="2" customFormat="1">
      <c r="A367" s="40"/>
      <c r="B367" s="41"/>
      <c r="C367" s="42"/>
      <c r="D367" s="244" t="s">
        <v>251</v>
      </c>
      <c r="E367" s="42"/>
      <c r="F367" s="245" t="s">
        <v>4843</v>
      </c>
      <c r="G367" s="42"/>
      <c r="H367" s="42"/>
      <c r="I367" s="246"/>
      <c r="J367" s="42"/>
      <c r="K367" s="42"/>
      <c r="L367" s="46"/>
      <c r="M367" s="247"/>
      <c r="N367" s="24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251</v>
      </c>
      <c r="AU367" s="19" t="s">
        <v>87</v>
      </c>
    </row>
    <row r="368" s="13" customFormat="1">
      <c r="A368" s="13"/>
      <c r="B368" s="251"/>
      <c r="C368" s="252"/>
      <c r="D368" s="244" t="s">
        <v>255</v>
      </c>
      <c r="E368" s="253" t="s">
        <v>1</v>
      </c>
      <c r="F368" s="254" t="s">
        <v>4112</v>
      </c>
      <c r="G368" s="252"/>
      <c r="H368" s="253" t="s">
        <v>1</v>
      </c>
      <c r="I368" s="255"/>
      <c r="J368" s="252"/>
      <c r="K368" s="252"/>
      <c r="L368" s="256"/>
      <c r="M368" s="257"/>
      <c r="N368" s="258"/>
      <c r="O368" s="258"/>
      <c r="P368" s="258"/>
      <c r="Q368" s="258"/>
      <c r="R368" s="258"/>
      <c r="S368" s="258"/>
      <c r="T368" s="259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60" t="s">
        <v>255</v>
      </c>
      <c r="AU368" s="260" t="s">
        <v>87</v>
      </c>
      <c r="AV368" s="13" t="s">
        <v>85</v>
      </c>
      <c r="AW368" s="13" t="s">
        <v>36</v>
      </c>
      <c r="AX368" s="13" t="s">
        <v>78</v>
      </c>
      <c r="AY368" s="260" t="s">
        <v>242</v>
      </c>
    </row>
    <row r="369" s="14" customFormat="1">
      <c r="A369" s="14"/>
      <c r="B369" s="261"/>
      <c r="C369" s="262"/>
      <c r="D369" s="244" t="s">
        <v>255</v>
      </c>
      <c r="E369" s="263" t="s">
        <v>1</v>
      </c>
      <c r="F369" s="264" t="s">
        <v>9353</v>
      </c>
      <c r="G369" s="262"/>
      <c r="H369" s="265">
        <v>80.400000000000006</v>
      </c>
      <c r="I369" s="266"/>
      <c r="J369" s="262"/>
      <c r="K369" s="262"/>
      <c r="L369" s="267"/>
      <c r="M369" s="268"/>
      <c r="N369" s="269"/>
      <c r="O369" s="269"/>
      <c r="P369" s="269"/>
      <c r="Q369" s="269"/>
      <c r="R369" s="269"/>
      <c r="S369" s="269"/>
      <c r="T369" s="270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71" t="s">
        <v>255</v>
      </c>
      <c r="AU369" s="271" t="s">
        <v>87</v>
      </c>
      <c r="AV369" s="14" t="s">
        <v>87</v>
      </c>
      <c r="AW369" s="14" t="s">
        <v>36</v>
      </c>
      <c r="AX369" s="14" t="s">
        <v>78</v>
      </c>
      <c r="AY369" s="271" t="s">
        <v>242</v>
      </c>
    </row>
    <row r="370" s="14" customFormat="1">
      <c r="A370" s="14"/>
      <c r="B370" s="261"/>
      <c r="C370" s="262"/>
      <c r="D370" s="244" t="s">
        <v>255</v>
      </c>
      <c r="E370" s="263" t="s">
        <v>1</v>
      </c>
      <c r="F370" s="264" t="s">
        <v>9354</v>
      </c>
      <c r="G370" s="262"/>
      <c r="H370" s="265">
        <v>20.600000000000001</v>
      </c>
      <c r="I370" s="266"/>
      <c r="J370" s="262"/>
      <c r="K370" s="262"/>
      <c r="L370" s="267"/>
      <c r="M370" s="268"/>
      <c r="N370" s="269"/>
      <c r="O370" s="269"/>
      <c r="P370" s="269"/>
      <c r="Q370" s="269"/>
      <c r="R370" s="269"/>
      <c r="S370" s="269"/>
      <c r="T370" s="270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71" t="s">
        <v>255</v>
      </c>
      <c r="AU370" s="271" t="s">
        <v>87</v>
      </c>
      <c r="AV370" s="14" t="s">
        <v>87</v>
      </c>
      <c r="AW370" s="14" t="s">
        <v>36</v>
      </c>
      <c r="AX370" s="14" t="s">
        <v>78</v>
      </c>
      <c r="AY370" s="271" t="s">
        <v>242</v>
      </c>
    </row>
    <row r="371" s="14" customFormat="1">
      <c r="A371" s="14"/>
      <c r="B371" s="261"/>
      <c r="C371" s="262"/>
      <c r="D371" s="244" t="s">
        <v>255</v>
      </c>
      <c r="E371" s="263" t="s">
        <v>1</v>
      </c>
      <c r="F371" s="264" t="s">
        <v>9340</v>
      </c>
      <c r="G371" s="262"/>
      <c r="H371" s="265">
        <v>10</v>
      </c>
      <c r="I371" s="266"/>
      <c r="J371" s="262"/>
      <c r="K371" s="262"/>
      <c r="L371" s="267"/>
      <c r="M371" s="268"/>
      <c r="N371" s="269"/>
      <c r="O371" s="269"/>
      <c r="P371" s="269"/>
      <c r="Q371" s="269"/>
      <c r="R371" s="269"/>
      <c r="S371" s="269"/>
      <c r="T371" s="270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71" t="s">
        <v>255</v>
      </c>
      <c r="AU371" s="271" t="s">
        <v>87</v>
      </c>
      <c r="AV371" s="14" t="s">
        <v>87</v>
      </c>
      <c r="AW371" s="14" t="s">
        <v>36</v>
      </c>
      <c r="AX371" s="14" t="s">
        <v>78</v>
      </c>
      <c r="AY371" s="271" t="s">
        <v>242</v>
      </c>
    </row>
    <row r="372" s="16" customFormat="1">
      <c r="A372" s="16"/>
      <c r="B372" s="299"/>
      <c r="C372" s="300"/>
      <c r="D372" s="244" t="s">
        <v>255</v>
      </c>
      <c r="E372" s="301" t="s">
        <v>1</v>
      </c>
      <c r="F372" s="302" t="s">
        <v>2614</v>
      </c>
      <c r="G372" s="300"/>
      <c r="H372" s="303">
        <v>111</v>
      </c>
      <c r="I372" s="304"/>
      <c r="J372" s="300"/>
      <c r="K372" s="300"/>
      <c r="L372" s="305"/>
      <c r="M372" s="306"/>
      <c r="N372" s="307"/>
      <c r="O372" s="307"/>
      <c r="P372" s="307"/>
      <c r="Q372" s="307"/>
      <c r="R372" s="307"/>
      <c r="S372" s="307"/>
      <c r="T372" s="308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T372" s="309" t="s">
        <v>255</v>
      </c>
      <c r="AU372" s="309" t="s">
        <v>87</v>
      </c>
      <c r="AV372" s="16" t="s">
        <v>110</v>
      </c>
      <c r="AW372" s="16" t="s">
        <v>36</v>
      </c>
      <c r="AX372" s="16" t="s">
        <v>78</v>
      </c>
      <c r="AY372" s="309" t="s">
        <v>242</v>
      </c>
    </row>
    <row r="373" s="13" customFormat="1">
      <c r="A373" s="13"/>
      <c r="B373" s="251"/>
      <c r="C373" s="252"/>
      <c r="D373" s="244" t="s">
        <v>255</v>
      </c>
      <c r="E373" s="253" t="s">
        <v>1</v>
      </c>
      <c r="F373" s="254" t="s">
        <v>4489</v>
      </c>
      <c r="G373" s="252"/>
      <c r="H373" s="253" t="s">
        <v>1</v>
      </c>
      <c r="I373" s="255"/>
      <c r="J373" s="252"/>
      <c r="K373" s="252"/>
      <c r="L373" s="256"/>
      <c r="M373" s="257"/>
      <c r="N373" s="258"/>
      <c r="O373" s="258"/>
      <c r="P373" s="258"/>
      <c r="Q373" s="258"/>
      <c r="R373" s="258"/>
      <c r="S373" s="258"/>
      <c r="T373" s="259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60" t="s">
        <v>255</v>
      </c>
      <c r="AU373" s="260" t="s">
        <v>87</v>
      </c>
      <c r="AV373" s="13" t="s">
        <v>85</v>
      </c>
      <c r="AW373" s="13" t="s">
        <v>36</v>
      </c>
      <c r="AX373" s="13" t="s">
        <v>78</v>
      </c>
      <c r="AY373" s="260" t="s">
        <v>242</v>
      </c>
    </row>
    <row r="374" s="14" customFormat="1">
      <c r="A374" s="14"/>
      <c r="B374" s="261"/>
      <c r="C374" s="262"/>
      <c r="D374" s="244" t="s">
        <v>255</v>
      </c>
      <c r="E374" s="263" t="s">
        <v>1</v>
      </c>
      <c r="F374" s="264" t="s">
        <v>9355</v>
      </c>
      <c r="G374" s="262"/>
      <c r="H374" s="265">
        <v>10.800000000000001</v>
      </c>
      <c r="I374" s="266"/>
      <c r="J374" s="262"/>
      <c r="K374" s="262"/>
      <c r="L374" s="267"/>
      <c r="M374" s="268"/>
      <c r="N374" s="269"/>
      <c r="O374" s="269"/>
      <c r="P374" s="269"/>
      <c r="Q374" s="269"/>
      <c r="R374" s="269"/>
      <c r="S374" s="269"/>
      <c r="T374" s="270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71" t="s">
        <v>255</v>
      </c>
      <c r="AU374" s="271" t="s">
        <v>87</v>
      </c>
      <c r="AV374" s="14" t="s">
        <v>87</v>
      </c>
      <c r="AW374" s="14" t="s">
        <v>36</v>
      </c>
      <c r="AX374" s="14" t="s">
        <v>78</v>
      </c>
      <c r="AY374" s="271" t="s">
        <v>242</v>
      </c>
    </row>
    <row r="375" s="14" customFormat="1">
      <c r="A375" s="14"/>
      <c r="B375" s="261"/>
      <c r="C375" s="262"/>
      <c r="D375" s="244" t="s">
        <v>255</v>
      </c>
      <c r="E375" s="263" t="s">
        <v>1</v>
      </c>
      <c r="F375" s="264" t="s">
        <v>9356</v>
      </c>
      <c r="G375" s="262"/>
      <c r="H375" s="265">
        <v>125</v>
      </c>
      <c r="I375" s="266"/>
      <c r="J375" s="262"/>
      <c r="K375" s="262"/>
      <c r="L375" s="267"/>
      <c r="M375" s="268"/>
      <c r="N375" s="269"/>
      <c r="O375" s="269"/>
      <c r="P375" s="269"/>
      <c r="Q375" s="269"/>
      <c r="R375" s="269"/>
      <c r="S375" s="269"/>
      <c r="T375" s="270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71" t="s">
        <v>255</v>
      </c>
      <c r="AU375" s="271" t="s">
        <v>87</v>
      </c>
      <c r="AV375" s="14" t="s">
        <v>87</v>
      </c>
      <c r="AW375" s="14" t="s">
        <v>36</v>
      </c>
      <c r="AX375" s="14" t="s">
        <v>78</v>
      </c>
      <c r="AY375" s="271" t="s">
        <v>242</v>
      </c>
    </row>
    <row r="376" s="14" customFormat="1">
      <c r="A376" s="14"/>
      <c r="B376" s="261"/>
      <c r="C376" s="262"/>
      <c r="D376" s="244" t="s">
        <v>255</v>
      </c>
      <c r="E376" s="263" t="s">
        <v>1</v>
      </c>
      <c r="F376" s="264" t="s">
        <v>9357</v>
      </c>
      <c r="G376" s="262"/>
      <c r="H376" s="265">
        <v>15.5</v>
      </c>
      <c r="I376" s="266"/>
      <c r="J376" s="262"/>
      <c r="K376" s="262"/>
      <c r="L376" s="267"/>
      <c r="M376" s="268"/>
      <c r="N376" s="269"/>
      <c r="O376" s="269"/>
      <c r="P376" s="269"/>
      <c r="Q376" s="269"/>
      <c r="R376" s="269"/>
      <c r="S376" s="269"/>
      <c r="T376" s="270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71" t="s">
        <v>255</v>
      </c>
      <c r="AU376" s="271" t="s">
        <v>87</v>
      </c>
      <c r="AV376" s="14" t="s">
        <v>87</v>
      </c>
      <c r="AW376" s="14" t="s">
        <v>36</v>
      </c>
      <c r="AX376" s="14" t="s">
        <v>78</v>
      </c>
      <c r="AY376" s="271" t="s">
        <v>242</v>
      </c>
    </row>
    <row r="377" s="16" customFormat="1">
      <c r="A377" s="16"/>
      <c r="B377" s="299"/>
      <c r="C377" s="300"/>
      <c r="D377" s="244" t="s">
        <v>255</v>
      </c>
      <c r="E377" s="301" t="s">
        <v>1</v>
      </c>
      <c r="F377" s="302" t="s">
        <v>2614</v>
      </c>
      <c r="G377" s="300"/>
      <c r="H377" s="303">
        <v>151.30000000000001</v>
      </c>
      <c r="I377" s="304"/>
      <c r="J377" s="300"/>
      <c r="K377" s="300"/>
      <c r="L377" s="305"/>
      <c r="M377" s="306"/>
      <c r="N377" s="307"/>
      <c r="O377" s="307"/>
      <c r="P377" s="307"/>
      <c r="Q377" s="307"/>
      <c r="R377" s="307"/>
      <c r="S377" s="307"/>
      <c r="T377" s="308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T377" s="309" t="s">
        <v>255</v>
      </c>
      <c r="AU377" s="309" t="s">
        <v>87</v>
      </c>
      <c r="AV377" s="16" t="s">
        <v>110</v>
      </c>
      <c r="AW377" s="16" t="s">
        <v>36</v>
      </c>
      <c r="AX377" s="16" t="s">
        <v>78</v>
      </c>
      <c r="AY377" s="309" t="s">
        <v>242</v>
      </c>
    </row>
    <row r="378" s="15" customFormat="1">
      <c r="A378" s="15"/>
      <c r="B378" s="272"/>
      <c r="C378" s="273"/>
      <c r="D378" s="244" t="s">
        <v>255</v>
      </c>
      <c r="E378" s="274" t="s">
        <v>1</v>
      </c>
      <c r="F378" s="275" t="s">
        <v>268</v>
      </c>
      <c r="G378" s="273"/>
      <c r="H378" s="276">
        <v>262.30000000000001</v>
      </c>
      <c r="I378" s="277"/>
      <c r="J378" s="273"/>
      <c r="K378" s="273"/>
      <c r="L378" s="278"/>
      <c r="M378" s="279"/>
      <c r="N378" s="280"/>
      <c r="O378" s="280"/>
      <c r="P378" s="280"/>
      <c r="Q378" s="280"/>
      <c r="R378" s="280"/>
      <c r="S378" s="280"/>
      <c r="T378" s="281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82" t="s">
        <v>255</v>
      </c>
      <c r="AU378" s="282" t="s">
        <v>87</v>
      </c>
      <c r="AV378" s="15" t="s">
        <v>249</v>
      </c>
      <c r="AW378" s="15" t="s">
        <v>36</v>
      </c>
      <c r="AX378" s="15" t="s">
        <v>85</v>
      </c>
      <c r="AY378" s="282" t="s">
        <v>242</v>
      </c>
    </row>
    <row r="379" s="2" customFormat="1" ht="24.15" customHeight="1">
      <c r="A379" s="40"/>
      <c r="B379" s="41"/>
      <c r="C379" s="230" t="s">
        <v>2493</v>
      </c>
      <c r="D379" s="230" t="s">
        <v>245</v>
      </c>
      <c r="E379" s="231" t="s">
        <v>4846</v>
      </c>
      <c r="F379" s="232" t="s">
        <v>4847</v>
      </c>
      <c r="G379" s="233" t="s">
        <v>261</v>
      </c>
      <c r="H379" s="234">
        <v>94.099999999999994</v>
      </c>
      <c r="I379" s="235"/>
      <c r="J379" s="236">
        <f>ROUND(I379*H379,2)</f>
        <v>0</v>
      </c>
      <c r="K379" s="237"/>
      <c r="L379" s="46"/>
      <c r="M379" s="238" t="s">
        <v>1</v>
      </c>
      <c r="N379" s="239" t="s">
        <v>43</v>
      </c>
      <c r="O379" s="93"/>
      <c r="P379" s="240">
        <f>O379*H379</f>
        <v>0</v>
      </c>
      <c r="Q379" s="240">
        <v>0.00097999999999999997</v>
      </c>
      <c r="R379" s="240">
        <f>Q379*H379</f>
        <v>0.092217999999999994</v>
      </c>
      <c r="S379" s="240">
        <v>0</v>
      </c>
      <c r="T379" s="24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42" t="s">
        <v>1096</v>
      </c>
      <c r="AT379" s="242" t="s">
        <v>245</v>
      </c>
      <c r="AU379" s="242" t="s">
        <v>87</v>
      </c>
      <c r="AY379" s="19" t="s">
        <v>242</v>
      </c>
      <c r="BE379" s="243">
        <f>IF(N379="základní",J379,0)</f>
        <v>0</v>
      </c>
      <c r="BF379" s="243">
        <f>IF(N379="snížená",J379,0)</f>
        <v>0</v>
      </c>
      <c r="BG379" s="243">
        <f>IF(N379="zákl. přenesená",J379,0)</f>
        <v>0</v>
      </c>
      <c r="BH379" s="243">
        <f>IF(N379="sníž. přenesená",J379,0)</f>
        <v>0</v>
      </c>
      <c r="BI379" s="243">
        <f>IF(N379="nulová",J379,0)</f>
        <v>0</v>
      </c>
      <c r="BJ379" s="19" t="s">
        <v>85</v>
      </c>
      <c r="BK379" s="243">
        <f>ROUND(I379*H379,2)</f>
        <v>0</v>
      </c>
      <c r="BL379" s="19" t="s">
        <v>1096</v>
      </c>
      <c r="BM379" s="242" t="s">
        <v>9358</v>
      </c>
    </row>
    <row r="380" s="2" customFormat="1">
      <c r="A380" s="40"/>
      <c r="B380" s="41"/>
      <c r="C380" s="42"/>
      <c r="D380" s="244" t="s">
        <v>251</v>
      </c>
      <c r="E380" s="42"/>
      <c r="F380" s="245" t="s">
        <v>4849</v>
      </c>
      <c r="G380" s="42"/>
      <c r="H380" s="42"/>
      <c r="I380" s="246"/>
      <c r="J380" s="42"/>
      <c r="K380" s="42"/>
      <c r="L380" s="46"/>
      <c r="M380" s="247"/>
      <c r="N380" s="248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251</v>
      </c>
      <c r="AU380" s="19" t="s">
        <v>87</v>
      </c>
    </row>
    <row r="381" s="13" customFormat="1">
      <c r="A381" s="13"/>
      <c r="B381" s="251"/>
      <c r="C381" s="252"/>
      <c r="D381" s="244" t="s">
        <v>255</v>
      </c>
      <c r="E381" s="253" t="s">
        <v>1</v>
      </c>
      <c r="F381" s="254" t="s">
        <v>4112</v>
      </c>
      <c r="G381" s="252"/>
      <c r="H381" s="253" t="s">
        <v>1</v>
      </c>
      <c r="I381" s="255"/>
      <c r="J381" s="252"/>
      <c r="K381" s="252"/>
      <c r="L381" s="256"/>
      <c r="M381" s="257"/>
      <c r="N381" s="258"/>
      <c r="O381" s="258"/>
      <c r="P381" s="258"/>
      <c r="Q381" s="258"/>
      <c r="R381" s="258"/>
      <c r="S381" s="258"/>
      <c r="T381" s="259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60" t="s">
        <v>255</v>
      </c>
      <c r="AU381" s="260" t="s">
        <v>87</v>
      </c>
      <c r="AV381" s="13" t="s">
        <v>85</v>
      </c>
      <c r="AW381" s="13" t="s">
        <v>36</v>
      </c>
      <c r="AX381" s="13" t="s">
        <v>78</v>
      </c>
      <c r="AY381" s="260" t="s">
        <v>242</v>
      </c>
    </row>
    <row r="382" s="14" customFormat="1">
      <c r="A382" s="14"/>
      <c r="B382" s="261"/>
      <c r="C382" s="262"/>
      <c r="D382" s="244" t="s">
        <v>255</v>
      </c>
      <c r="E382" s="263" t="s">
        <v>1</v>
      </c>
      <c r="F382" s="264" t="s">
        <v>9359</v>
      </c>
      <c r="G382" s="262"/>
      <c r="H382" s="265">
        <v>15.800000000000001</v>
      </c>
      <c r="I382" s="266"/>
      <c r="J382" s="262"/>
      <c r="K382" s="262"/>
      <c r="L382" s="267"/>
      <c r="M382" s="268"/>
      <c r="N382" s="269"/>
      <c r="O382" s="269"/>
      <c r="P382" s="269"/>
      <c r="Q382" s="269"/>
      <c r="R382" s="269"/>
      <c r="S382" s="269"/>
      <c r="T382" s="270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71" t="s">
        <v>255</v>
      </c>
      <c r="AU382" s="271" t="s">
        <v>87</v>
      </c>
      <c r="AV382" s="14" t="s">
        <v>87</v>
      </c>
      <c r="AW382" s="14" t="s">
        <v>36</v>
      </c>
      <c r="AX382" s="14" t="s">
        <v>78</v>
      </c>
      <c r="AY382" s="271" t="s">
        <v>242</v>
      </c>
    </row>
    <row r="383" s="14" customFormat="1">
      <c r="A383" s="14"/>
      <c r="B383" s="261"/>
      <c r="C383" s="262"/>
      <c r="D383" s="244" t="s">
        <v>255</v>
      </c>
      <c r="E383" s="263" t="s">
        <v>1</v>
      </c>
      <c r="F383" s="264" t="s">
        <v>9360</v>
      </c>
      <c r="G383" s="262"/>
      <c r="H383" s="265">
        <v>56.799999999999997</v>
      </c>
      <c r="I383" s="266"/>
      <c r="J383" s="262"/>
      <c r="K383" s="262"/>
      <c r="L383" s="267"/>
      <c r="M383" s="268"/>
      <c r="N383" s="269"/>
      <c r="O383" s="269"/>
      <c r="P383" s="269"/>
      <c r="Q383" s="269"/>
      <c r="R383" s="269"/>
      <c r="S383" s="269"/>
      <c r="T383" s="270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71" t="s">
        <v>255</v>
      </c>
      <c r="AU383" s="271" t="s">
        <v>87</v>
      </c>
      <c r="AV383" s="14" t="s">
        <v>87</v>
      </c>
      <c r="AW383" s="14" t="s">
        <v>36</v>
      </c>
      <c r="AX383" s="14" t="s">
        <v>78</v>
      </c>
      <c r="AY383" s="271" t="s">
        <v>242</v>
      </c>
    </row>
    <row r="384" s="14" customFormat="1">
      <c r="A384" s="14"/>
      <c r="B384" s="261"/>
      <c r="C384" s="262"/>
      <c r="D384" s="244" t="s">
        <v>255</v>
      </c>
      <c r="E384" s="263" t="s">
        <v>1</v>
      </c>
      <c r="F384" s="264" t="s">
        <v>9361</v>
      </c>
      <c r="G384" s="262"/>
      <c r="H384" s="265">
        <v>4.7999999999999998</v>
      </c>
      <c r="I384" s="266"/>
      <c r="J384" s="262"/>
      <c r="K384" s="262"/>
      <c r="L384" s="267"/>
      <c r="M384" s="268"/>
      <c r="N384" s="269"/>
      <c r="O384" s="269"/>
      <c r="P384" s="269"/>
      <c r="Q384" s="269"/>
      <c r="R384" s="269"/>
      <c r="S384" s="269"/>
      <c r="T384" s="270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71" t="s">
        <v>255</v>
      </c>
      <c r="AU384" s="271" t="s">
        <v>87</v>
      </c>
      <c r="AV384" s="14" t="s">
        <v>87</v>
      </c>
      <c r="AW384" s="14" t="s">
        <v>36</v>
      </c>
      <c r="AX384" s="14" t="s">
        <v>78</v>
      </c>
      <c r="AY384" s="271" t="s">
        <v>242</v>
      </c>
    </row>
    <row r="385" s="16" customFormat="1">
      <c r="A385" s="16"/>
      <c r="B385" s="299"/>
      <c r="C385" s="300"/>
      <c r="D385" s="244" t="s">
        <v>255</v>
      </c>
      <c r="E385" s="301" t="s">
        <v>1</v>
      </c>
      <c r="F385" s="302" t="s">
        <v>2614</v>
      </c>
      <c r="G385" s="300"/>
      <c r="H385" s="303">
        <v>77.400000000000006</v>
      </c>
      <c r="I385" s="304"/>
      <c r="J385" s="300"/>
      <c r="K385" s="300"/>
      <c r="L385" s="305"/>
      <c r="M385" s="306"/>
      <c r="N385" s="307"/>
      <c r="O385" s="307"/>
      <c r="P385" s="307"/>
      <c r="Q385" s="307"/>
      <c r="R385" s="307"/>
      <c r="S385" s="307"/>
      <c r="T385" s="308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T385" s="309" t="s">
        <v>255</v>
      </c>
      <c r="AU385" s="309" t="s">
        <v>87</v>
      </c>
      <c r="AV385" s="16" t="s">
        <v>110</v>
      </c>
      <c r="AW385" s="16" t="s">
        <v>36</v>
      </c>
      <c r="AX385" s="16" t="s">
        <v>78</v>
      </c>
      <c r="AY385" s="309" t="s">
        <v>242</v>
      </c>
    </row>
    <row r="386" s="13" customFormat="1">
      <c r="A386" s="13"/>
      <c r="B386" s="251"/>
      <c r="C386" s="252"/>
      <c r="D386" s="244" t="s">
        <v>255</v>
      </c>
      <c r="E386" s="253" t="s">
        <v>1</v>
      </c>
      <c r="F386" s="254" t="s">
        <v>4489</v>
      </c>
      <c r="G386" s="252"/>
      <c r="H386" s="253" t="s">
        <v>1</v>
      </c>
      <c r="I386" s="255"/>
      <c r="J386" s="252"/>
      <c r="K386" s="252"/>
      <c r="L386" s="256"/>
      <c r="M386" s="257"/>
      <c r="N386" s="258"/>
      <c r="O386" s="258"/>
      <c r="P386" s="258"/>
      <c r="Q386" s="258"/>
      <c r="R386" s="258"/>
      <c r="S386" s="258"/>
      <c r="T386" s="259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60" t="s">
        <v>255</v>
      </c>
      <c r="AU386" s="260" t="s">
        <v>87</v>
      </c>
      <c r="AV386" s="13" t="s">
        <v>85</v>
      </c>
      <c r="AW386" s="13" t="s">
        <v>36</v>
      </c>
      <c r="AX386" s="13" t="s">
        <v>78</v>
      </c>
      <c r="AY386" s="260" t="s">
        <v>242</v>
      </c>
    </row>
    <row r="387" s="14" customFormat="1">
      <c r="A387" s="14"/>
      <c r="B387" s="261"/>
      <c r="C387" s="262"/>
      <c r="D387" s="244" t="s">
        <v>255</v>
      </c>
      <c r="E387" s="263" t="s">
        <v>1</v>
      </c>
      <c r="F387" s="264" t="s">
        <v>9362</v>
      </c>
      <c r="G387" s="262"/>
      <c r="H387" s="265">
        <v>16.699999999999999</v>
      </c>
      <c r="I387" s="266"/>
      <c r="J387" s="262"/>
      <c r="K387" s="262"/>
      <c r="L387" s="267"/>
      <c r="M387" s="268"/>
      <c r="N387" s="269"/>
      <c r="O387" s="269"/>
      <c r="P387" s="269"/>
      <c r="Q387" s="269"/>
      <c r="R387" s="269"/>
      <c r="S387" s="269"/>
      <c r="T387" s="270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71" t="s">
        <v>255</v>
      </c>
      <c r="AU387" s="271" t="s">
        <v>87</v>
      </c>
      <c r="AV387" s="14" t="s">
        <v>87</v>
      </c>
      <c r="AW387" s="14" t="s">
        <v>36</v>
      </c>
      <c r="AX387" s="14" t="s">
        <v>78</v>
      </c>
      <c r="AY387" s="271" t="s">
        <v>242</v>
      </c>
    </row>
    <row r="388" s="16" customFormat="1">
      <c r="A388" s="16"/>
      <c r="B388" s="299"/>
      <c r="C388" s="300"/>
      <c r="D388" s="244" t="s">
        <v>255</v>
      </c>
      <c r="E388" s="301" t="s">
        <v>1</v>
      </c>
      <c r="F388" s="302" t="s">
        <v>2614</v>
      </c>
      <c r="G388" s="300"/>
      <c r="H388" s="303">
        <v>16.699999999999999</v>
      </c>
      <c r="I388" s="304"/>
      <c r="J388" s="300"/>
      <c r="K388" s="300"/>
      <c r="L388" s="305"/>
      <c r="M388" s="306"/>
      <c r="N388" s="307"/>
      <c r="O388" s="307"/>
      <c r="P388" s="307"/>
      <c r="Q388" s="307"/>
      <c r="R388" s="307"/>
      <c r="S388" s="307"/>
      <c r="T388" s="308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T388" s="309" t="s">
        <v>255</v>
      </c>
      <c r="AU388" s="309" t="s">
        <v>87</v>
      </c>
      <c r="AV388" s="16" t="s">
        <v>110</v>
      </c>
      <c r="AW388" s="16" t="s">
        <v>36</v>
      </c>
      <c r="AX388" s="16" t="s">
        <v>78</v>
      </c>
      <c r="AY388" s="309" t="s">
        <v>242</v>
      </c>
    </row>
    <row r="389" s="15" customFormat="1">
      <c r="A389" s="15"/>
      <c r="B389" s="272"/>
      <c r="C389" s="273"/>
      <c r="D389" s="244" t="s">
        <v>255</v>
      </c>
      <c r="E389" s="274" t="s">
        <v>1</v>
      </c>
      <c r="F389" s="275" t="s">
        <v>268</v>
      </c>
      <c r="G389" s="273"/>
      <c r="H389" s="276">
        <v>94.099999999999994</v>
      </c>
      <c r="I389" s="277"/>
      <c r="J389" s="273"/>
      <c r="K389" s="273"/>
      <c r="L389" s="278"/>
      <c r="M389" s="279"/>
      <c r="N389" s="280"/>
      <c r="O389" s="280"/>
      <c r="P389" s="280"/>
      <c r="Q389" s="280"/>
      <c r="R389" s="280"/>
      <c r="S389" s="280"/>
      <c r="T389" s="281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82" t="s">
        <v>255</v>
      </c>
      <c r="AU389" s="282" t="s">
        <v>87</v>
      </c>
      <c r="AV389" s="15" t="s">
        <v>249</v>
      </c>
      <c r="AW389" s="15" t="s">
        <v>36</v>
      </c>
      <c r="AX389" s="15" t="s">
        <v>85</v>
      </c>
      <c r="AY389" s="282" t="s">
        <v>242</v>
      </c>
    </row>
    <row r="390" s="2" customFormat="1" ht="24.15" customHeight="1">
      <c r="A390" s="40"/>
      <c r="B390" s="41"/>
      <c r="C390" s="230" t="s">
        <v>2500</v>
      </c>
      <c r="D390" s="230" t="s">
        <v>245</v>
      </c>
      <c r="E390" s="231" t="s">
        <v>4852</v>
      </c>
      <c r="F390" s="232" t="s">
        <v>4853</v>
      </c>
      <c r="G390" s="233" t="s">
        <v>261</v>
      </c>
      <c r="H390" s="234">
        <v>46.600000000000001</v>
      </c>
      <c r="I390" s="235"/>
      <c r="J390" s="236">
        <f>ROUND(I390*H390,2)</f>
        <v>0</v>
      </c>
      <c r="K390" s="237"/>
      <c r="L390" s="46"/>
      <c r="M390" s="238" t="s">
        <v>1</v>
      </c>
      <c r="N390" s="239" t="s">
        <v>43</v>
      </c>
      <c r="O390" s="93"/>
      <c r="P390" s="240">
        <f>O390*H390</f>
        <v>0</v>
      </c>
      <c r="Q390" s="240">
        <v>0.00115</v>
      </c>
      <c r="R390" s="240">
        <f>Q390*H390</f>
        <v>0.053589999999999999</v>
      </c>
      <c r="S390" s="240">
        <v>0</v>
      </c>
      <c r="T390" s="241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42" t="s">
        <v>1096</v>
      </c>
      <c r="AT390" s="242" t="s">
        <v>245</v>
      </c>
      <c r="AU390" s="242" t="s">
        <v>87</v>
      </c>
      <c r="AY390" s="19" t="s">
        <v>242</v>
      </c>
      <c r="BE390" s="243">
        <f>IF(N390="základní",J390,0)</f>
        <v>0</v>
      </c>
      <c r="BF390" s="243">
        <f>IF(N390="snížená",J390,0)</f>
        <v>0</v>
      </c>
      <c r="BG390" s="243">
        <f>IF(N390="zákl. přenesená",J390,0)</f>
        <v>0</v>
      </c>
      <c r="BH390" s="243">
        <f>IF(N390="sníž. přenesená",J390,0)</f>
        <v>0</v>
      </c>
      <c r="BI390" s="243">
        <f>IF(N390="nulová",J390,0)</f>
        <v>0</v>
      </c>
      <c r="BJ390" s="19" t="s">
        <v>85</v>
      </c>
      <c r="BK390" s="243">
        <f>ROUND(I390*H390,2)</f>
        <v>0</v>
      </c>
      <c r="BL390" s="19" t="s">
        <v>1096</v>
      </c>
      <c r="BM390" s="242" t="s">
        <v>9363</v>
      </c>
    </row>
    <row r="391" s="2" customFormat="1">
      <c r="A391" s="40"/>
      <c r="B391" s="41"/>
      <c r="C391" s="42"/>
      <c r="D391" s="244" t="s">
        <v>251</v>
      </c>
      <c r="E391" s="42"/>
      <c r="F391" s="245" t="s">
        <v>4855</v>
      </c>
      <c r="G391" s="42"/>
      <c r="H391" s="42"/>
      <c r="I391" s="246"/>
      <c r="J391" s="42"/>
      <c r="K391" s="42"/>
      <c r="L391" s="46"/>
      <c r="M391" s="247"/>
      <c r="N391" s="24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251</v>
      </c>
      <c r="AU391" s="19" t="s">
        <v>87</v>
      </c>
    </row>
    <row r="392" s="13" customFormat="1">
      <c r="A392" s="13"/>
      <c r="B392" s="251"/>
      <c r="C392" s="252"/>
      <c r="D392" s="244" t="s">
        <v>255</v>
      </c>
      <c r="E392" s="253" t="s">
        <v>1</v>
      </c>
      <c r="F392" s="254" t="s">
        <v>4112</v>
      </c>
      <c r="G392" s="252"/>
      <c r="H392" s="253" t="s">
        <v>1</v>
      </c>
      <c r="I392" s="255"/>
      <c r="J392" s="252"/>
      <c r="K392" s="252"/>
      <c r="L392" s="256"/>
      <c r="M392" s="257"/>
      <c r="N392" s="258"/>
      <c r="O392" s="258"/>
      <c r="P392" s="258"/>
      <c r="Q392" s="258"/>
      <c r="R392" s="258"/>
      <c r="S392" s="258"/>
      <c r="T392" s="259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60" t="s">
        <v>255</v>
      </c>
      <c r="AU392" s="260" t="s">
        <v>87</v>
      </c>
      <c r="AV392" s="13" t="s">
        <v>85</v>
      </c>
      <c r="AW392" s="13" t="s">
        <v>36</v>
      </c>
      <c r="AX392" s="13" t="s">
        <v>78</v>
      </c>
      <c r="AY392" s="260" t="s">
        <v>242</v>
      </c>
    </row>
    <row r="393" s="14" customFormat="1">
      <c r="A393" s="14"/>
      <c r="B393" s="261"/>
      <c r="C393" s="262"/>
      <c r="D393" s="244" t="s">
        <v>255</v>
      </c>
      <c r="E393" s="263" t="s">
        <v>1</v>
      </c>
      <c r="F393" s="264" t="s">
        <v>9347</v>
      </c>
      <c r="G393" s="262"/>
      <c r="H393" s="265">
        <v>3</v>
      </c>
      <c r="I393" s="266"/>
      <c r="J393" s="262"/>
      <c r="K393" s="262"/>
      <c r="L393" s="267"/>
      <c r="M393" s="268"/>
      <c r="N393" s="269"/>
      <c r="O393" s="269"/>
      <c r="P393" s="269"/>
      <c r="Q393" s="269"/>
      <c r="R393" s="269"/>
      <c r="S393" s="269"/>
      <c r="T393" s="270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71" t="s">
        <v>255</v>
      </c>
      <c r="AU393" s="271" t="s">
        <v>87</v>
      </c>
      <c r="AV393" s="14" t="s">
        <v>87</v>
      </c>
      <c r="AW393" s="14" t="s">
        <v>36</v>
      </c>
      <c r="AX393" s="14" t="s">
        <v>78</v>
      </c>
      <c r="AY393" s="271" t="s">
        <v>242</v>
      </c>
    </row>
    <row r="394" s="14" customFormat="1">
      <c r="A394" s="14"/>
      <c r="B394" s="261"/>
      <c r="C394" s="262"/>
      <c r="D394" s="244" t="s">
        <v>255</v>
      </c>
      <c r="E394" s="263" t="s">
        <v>1</v>
      </c>
      <c r="F394" s="264" t="s">
        <v>9364</v>
      </c>
      <c r="G394" s="262"/>
      <c r="H394" s="265">
        <v>43.600000000000001</v>
      </c>
      <c r="I394" s="266"/>
      <c r="J394" s="262"/>
      <c r="K394" s="262"/>
      <c r="L394" s="267"/>
      <c r="M394" s="268"/>
      <c r="N394" s="269"/>
      <c r="O394" s="269"/>
      <c r="P394" s="269"/>
      <c r="Q394" s="269"/>
      <c r="R394" s="269"/>
      <c r="S394" s="269"/>
      <c r="T394" s="270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71" t="s">
        <v>255</v>
      </c>
      <c r="AU394" s="271" t="s">
        <v>87</v>
      </c>
      <c r="AV394" s="14" t="s">
        <v>87</v>
      </c>
      <c r="AW394" s="14" t="s">
        <v>36</v>
      </c>
      <c r="AX394" s="14" t="s">
        <v>78</v>
      </c>
      <c r="AY394" s="271" t="s">
        <v>242</v>
      </c>
    </row>
    <row r="395" s="15" customFormat="1">
      <c r="A395" s="15"/>
      <c r="B395" s="272"/>
      <c r="C395" s="273"/>
      <c r="D395" s="244" t="s">
        <v>255</v>
      </c>
      <c r="E395" s="274" t="s">
        <v>1</v>
      </c>
      <c r="F395" s="275" t="s">
        <v>268</v>
      </c>
      <c r="G395" s="273"/>
      <c r="H395" s="276">
        <v>46.600000000000001</v>
      </c>
      <c r="I395" s="277"/>
      <c r="J395" s="273"/>
      <c r="K395" s="273"/>
      <c r="L395" s="278"/>
      <c r="M395" s="279"/>
      <c r="N395" s="280"/>
      <c r="O395" s="280"/>
      <c r="P395" s="280"/>
      <c r="Q395" s="280"/>
      <c r="R395" s="280"/>
      <c r="S395" s="280"/>
      <c r="T395" s="281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82" t="s">
        <v>255</v>
      </c>
      <c r="AU395" s="282" t="s">
        <v>87</v>
      </c>
      <c r="AV395" s="15" t="s">
        <v>249</v>
      </c>
      <c r="AW395" s="15" t="s">
        <v>36</v>
      </c>
      <c r="AX395" s="15" t="s">
        <v>85</v>
      </c>
      <c r="AY395" s="282" t="s">
        <v>242</v>
      </c>
    </row>
    <row r="396" s="2" customFormat="1" ht="24.15" customHeight="1">
      <c r="A396" s="40"/>
      <c r="B396" s="41"/>
      <c r="C396" s="230" t="s">
        <v>2508</v>
      </c>
      <c r="D396" s="230" t="s">
        <v>245</v>
      </c>
      <c r="E396" s="231" t="s">
        <v>4858</v>
      </c>
      <c r="F396" s="232" t="s">
        <v>4859</v>
      </c>
      <c r="G396" s="233" t="s">
        <v>261</v>
      </c>
      <c r="H396" s="234">
        <v>15.199999999999999</v>
      </c>
      <c r="I396" s="235"/>
      <c r="J396" s="236">
        <f>ROUND(I396*H396,2)</f>
        <v>0</v>
      </c>
      <c r="K396" s="237"/>
      <c r="L396" s="46"/>
      <c r="M396" s="238" t="s">
        <v>1</v>
      </c>
      <c r="N396" s="239" t="s">
        <v>43</v>
      </c>
      <c r="O396" s="93"/>
      <c r="P396" s="240">
        <f>O396*H396</f>
        <v>0</v>
      </c>
      <c r="Q396" s="240">
        <v>0.0023700000000000001</v>
      </c>
      <c r="R396" s="240">
        <f>Q396*H396</f>
        <v>0.036024</v>
      </c>
      <c r="S396" s="240">
        <v>0</v>
      </c>
      <c r="T396" s="241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42" t="s">
        <v>1096</v>
      </c>
      <c r="AT396" s="242" t="s">
        <v>245</v>
      </c>
      <c r="AU396" s="242" t="s">
        <v>87</v>
      </c>
      <c r="AY396" s="19" t="s">
        <v>242</v>
      </c>
      <c r="BE396" s="243">
        <f>IF(N396="základní",J396,0)</f>
        <v>0</v>
      </c>
      <c r="BF396" s="243">
        <f>IF(N396="snížená",J396,0)</f>
        <v>0</v>
      </c>
      <c r="BG396" s="243">
        <f>IF(N396="zákl. přenesená",J396,0)</f>
        <v>0</v>
      </c>
      <c r="BH396" s="243">
        <f>IF(N396="sníž. přenesená",J396,0)</f>
        <v>0</v>
      </c>
      <c r="BI396" s="243">
        <f>IF(N396="nulová",J396,0)</f>
        <v>0</v>
      </c>
      <c r="BJ396" s="19" t="s">
        <v>85</v>
      </c>
      <c r="BK396" s="243">
        <f>ROUND(I396*H396,2)</f>
        <v>0</v>
      </c>
      <c r="BL396" s="19" t="s">
        <v>1096</v>
      </c>
      <c r="BM396" s="242" t="s">
        <v>9365</v>
      </c>
    </row>
    <row r="397" s="2" customFormat="1">
      <c r="A397" s="40"/>
      <c r="B397" s="41"/>
      <c r="C397" s="42"/>
      <c r="D397" s="244" t="s">
        <v>251</v>
      </c>
      <c r="E397" s="42"/>
      <c r="F397" s="245" t="s">
        <v>4861</v>
      </c>
      <c r="G397" s="42"/>
      <c r="H397" s="42"/>
      <c r="I397" s="246"/>
      <c r="J397" s="42"/>
      <c r="K397" s="42"/>
      <c r="L397" s="46"/>
      <c r="M397" s="247"/>
      <c r="N397" s="248"/>
      <c r="O397" s="93"/>
      <c r="P397" s="93"/>
      <c r="Q397" s="93"/>
      <c r="R397" s="93"/>
      <c r="S397" s="93"/>
      <c r="T397" s="94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251</v>
      </c>
      <c r="AU397" s="19" t="s">
        <v>87</v>
      </c>
    </row>
    <row r="398" s="13" customFormat="1">
      <c r="A398" s="13"/>
      <c r="B398" s="251"/>
      <c r="C398" s="252"/>
      <c r="D398" s="244" t="s">
        <v>255</v>
      </c>
      <c r="E398" s="253" t="s">
        <v>1</v>
      </c>
      <c r="F398" s="254" t="s">
        <v>4112</v>
      </c>
      <c r="G398" s="252"/>
      <c r="H398" s="253" t="s">
        <v>1</v>
      </c>
      <c r="I398" s="255"/>
      <c r="J398" s="252"/>
      <c r="K398" s="252"/>
      <c r="L398" s="256"/>
      <c r="M398" s="257"/>
      <c r="N398" s="258"/>
      <c r="O398" s="258"/>
      <c r="P398" s="258"/>
      <c r="Q398" s="258"/>
      <c r="R398" s="258"/>
      <c r="S398" s="258"/>
      <c r="T398" s="259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60" t="s">
        <v>255</v>
      </c>
      <c r="AU398" s="260" t="s">
        <v>87</v>
      </c>
      <c r="AV398" s="13" t="s">
        <v>85</v>
      </c>
      <c r="AW398" s="13" t="s">
        <v>36</v>
      </c>
      <c r="AX398" s="13" t="s">
        <v>78</v>
      </c>
      <c r="AY398" s="260" t="s">
        <v>242</v>
      </c>
    </row>
    <row r="399" s="14" customFormat="1">
      <c r="A399" s="14"/>
      <c r="B399" s="261"/>
      <c r="C399" s="262"/>
      <c r="D399" s="244" t="s">
        <v>255</v>
      </c>
      <c r="E399" s="263" t="s">
        <v>1</v>
      </c>
      <c r="F399" s="264" t="s">
        <v>9349</v>
      </c>
      <c r="G399" s="262"/>
      <c r="H399" s="265">
        <v>15.199999999999999</v>
      </c>
      <c r="I399" s="266"/>
      <c r="J399" s="262"/>
      <c r="K399" s="262"/>
      <c r="L399" s="267"/>
      <c r="M399" s="268"/>
      <c r="N399" s="269"/>
      <c r="O399" s="269"/>
      <c r="P399" s="269"/>
      <c r="Q399" s="269"/>
      <c r="R399" s="269"/>
      <c r="S399" s="269"/>
      <c r="T399" s="270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71" t="s">
        <v>255</v>
      </c>
      <c r="AU399" s="271" t="s">
        <v>87</v>
      </c>
      <c r="AV399" s="14" t="s">
        <v>87</v>
      </c>
      <c r="AW399" s="14" t="s">
        <v>36</v>
      </c>
      <c r="AX399" s="14" t="s">
        <v>85</v>
      </c>
      <c r="AY399" s="271" t="s">
        <v>242</v>
      </c>
    </row>
    <row r="400" s="2" customFormat="1" ht="24.15" customHeight="1">
      <c r="A400" s="40"/>
      <c r="B400" s="41"/>
      <c r="C400" s="230" t="s">
        <v>2430</v>
      </c>
      <c r="D400" s="230" t="s">
        <v>245</v>
      </c>
      <c r="E400" s="231" t="s">
        <v>4862</v>
      </c>
      <c r="F400" s="232" t="s">
        <v>4863</v>
      </c>
      <c r="G400" s="233" t="s">
        <v>261</v>
      </c>
      <c r="H400" s="234">
        <v>1</v>
      </c>
      <c r="I400" s="235"/>
      <c r="J400" s="236">
        <f>ROUND(I400*H400,2)</f>
        <v>0</v>
      </c>
      <c r="K400" s="237"/>
      <c r="L400" s="46"/>
      <c r="M400" s="238" t="s">
        <v>1</v>
      </c>
      <c r="N400" s="239" t="s">
        <v>43</v>
      </c>
      <c r="O400" s="93"/>
      <c r="P400" s="240">
        <f>O400*H400</f>
        <v>0</v>
      </c>
      <c r="Q400" s="240">
        <v>0.00364</v>
      </c>
      <c r="R400" s="240">
        <f>Q400*H400</f>
        <v>0.00364</v>
      </c>
      <c r="S400" s="240">
        <v>0</v>
      </c>
      <c r="T400" s="241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42" t="s">
        <v>1096</v>
      </c>
      <c r="AT400" s="242" t="s">
        <v>245</v>
      </c>
      <c r="AU400" s="242" t="s">
        <v>87</v>
      </c>
      <c r="AY400" s="19" t="s">
        <v>242</v>
      </c>
      <c r="BE400" s="243">
        <f>IF(N400="základní",J400,0)</f>
        <v>0</v>
      </c>
      <c r="BF400" s="243">
        <f>IF(N400="snížená",J400,0)</f>
        <v>0</v>
      </c>
      <c r="BG400" s="243">
        <f>IF(N400="zákl. přenesená",J400,0)</f>
        <v>0</v>
      </c>
      <c r="BH400" s="243">
        <f>IF(N400="sníž. přenesená",J400,0)</f>
        <v>0</v>
      </c>
      <c r="BI400" s="243">
        <f>IF(N400="nulová",J400,0)</f>
        <v>0</v>
      </c>
      <c r="BJ400" s="19" t="s">
        <v>85</v>
      </c>
      <c r="BK400" s="243">
        <f>ROUND(I400*H400,2)</f>
        <v>0</v>
      </c>
      <c r="BL400" s="19" t="s">
        <v>1096</v>
      </c>
      <c r="BM400" s="242" t="s">
        <v>9366</v>
      </c>
    </row>
    <row r="401" s="2" customFormat="1">
      <c r="A401" s="40"/>
      <c r="B401" s="41"/>
      <c r="C401" s="42"/>
      <c r="D401" s="244" t="s">
        <v>251</v>
      </c>
      <c r="E401" s="42"/>
      <c r="F401" s="245" t="s">
        <v>4865</v>
      </c>
      <c r="G401" s="42"/>
      <c r="H401" s="42"/>
      <c r="I401" s="246"/>
      <c r="J401" s="42"/>
      <c r="K401" s="42"/>
      <c r="L401" s="46"/>
      <c r="M401" s="247"/>
      <c r="N401" s="248"/>
      <c r="O401" s="93"/>
      <c r="P401" s="93"/>
      <c r="Q401" s="93"/>
      <c r="R401" s="93"/>
      <c r="S401" s="93"/>
      <c r="T401" s="94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251</v>
      </c>
      <c r="AU401" s="19" t="s">
        <v>87</v>
      </c>
    </row>
    <row r="402" s="13" customFormat="1">
      <c r="A402" s="13"/>
      <c r="B402" s="251"/>
      <c r="C402" s="252"/>
      <c r="D402" s="244" t="s">
        <v>255</v>
      </c>
      <c r="E402" s="253" t="s">
        <v>1</v>
      </c>
      <c r="F402" s="254" t="s">
        <v>4112</v>
      </c>
      <c r="G402" s="252"/>
      <c r="H402" s="253" t="s">
        <v>1</v>
      </c>
      <c r="I402" s="255"/>
      <c r="J402" s="252"/>
      <c r="K402" s="252"/>
      <c r="L402" s="256"/>
      <c r="M402" s="257"/>
      <c r="N402" s="258"/>
      <c r="O402" s="258"/>
      <c r="P402" s="258"/>
      <c r="Q402" s="258"/>
      <c r="R402" s="258"/>
      <c r="S402" s="258"/>
      <c r="T402" s="259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60" t="s">
        <v>255</v>
      </c>
      <c r="AU402" s="260" t="s">
        <v>87</v>
      </c>
      <c r="AV402" s="13" t="s">
        <v>85</v>
      </c>
      <c r="AW402" s="13" t="s">
        <v>36</v>
      </c>
      <c r="AX402" s="13" t="s">
        <v>78</v>
      </c>
      <c r="AY402" s="260" t="s">
        <v>242</v>
      </c>
    </row>
    <row r="403" s="14" customFormat="1">
      <c r="A403" s="14"/>
      <c r="B403" s="261"/>
      <c r="C403" s="262"/>
      <c r="D403" s="244" t="s">
        <v>255</v>
      </c>
      <c r="E403" s="263" t="s">
        <v>1</v>
      </c>
      <c r="F403" s="264" t="s">
        <v>9351</v>
      </c>
      <c r="G403" s="262"/>
      <c r="H403" s="265">
        <v>1</v>
      </c>
      <c r="I403" s="266"/>
      <c r="J403" s="262"/>
      <c r="K403" s="262"/>
      <c r="L403" s="267"/>
      <c r="M403" s="268"/>
      <c r="N403" s="269"/>
      <c r="O403" s="269"/>
      <c r="P403" s="269"/>
      <c r="Q403" s="269"/>
      <c r="R403" s="269"/>
      <c r="S403" s="269"/>
      <c r="T403" s="270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71" t="s">
        <v>255</v>
      </c>
      <c r="AU403" s="271" t="s">
        <v>87</v>
      </c>
      <c r="AV403" s="14" t="s">
        <v>87</v>
      </c>
      <c r="AW403" s="14" t="s">
        <v>36</v>
      </c>
      <c r="AX403" s="14" t="s">
        <v>85</v>
      </c>
      <c r="AY403" s="271" t="s">
        <v>242</v>
      </c>
    </row>
    <row r="404" s="2" customFormat="1" ht="37.8" customHeight="1">
      <c r="A404" s="40"/>
      <c r="B404" s="41"/>
      <c r="C404" s="230" t="s">
        <v>2519</v>
      </c>
      <c r="D404" s="230" t="s">
        <v>245</v>
      </c>
      <c r="E404" s="231" t="s">
        <v>4875</v>
      </c>
      <c r="F404" s="232" t="s">
        <v>4876</v>
      </c>
      <c r="G404" s="233" t="s">
        <v>261</v>
      </c>
      <c r="H404" s="234">
        <v>133</v>
      </c>
      <c r="I404" s="235"/>
      <c r="J404" s="236">
        <f>ROUND(I404*H404,2)</f>
        <v>0</v>
      </c>
      <c r="K404" s="237"/>
      <c r="L404" s="46"/>
      <c r="M404" s="238" t="s">
        <v>1</v>
      </c>
      <c r="N404" s="239" t="s">
        <v>43</v>
      </c>
      <c r="O404" s="93"/>
      <c r="P404" s="240">
        <f>O404*H404</f>
        <v>0</v>
      </c>
      <c r="Q404" s="240">
        <v>4.0000000000000003E-05</v>
      </c>
      <c r="R404" s="240">
        <f>Q404*H404</f>
        <v>0.0053200000000000001</v>
      </c>
      <c r="S404" s="240">
        <v>0</v>
      </c>
      <c r="T404" s="241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42" t="s">
        <v>1096</v>
      </c>
      <c r="AT404" s="242" t="s">
        <v>245</v>
      </c>
      <c r="AU404" s="242" t="s">
        <v>87</v>
      </c>
      <c r="AY404" s="19" t="s">
        <v>242</v>
      </c>
      <c r="BE404" s="243">
        <f>IF(N404="základní",J404,0)</f>
        <v>0</v>
      </c>
      <c r="BF404" s="243">
        <f>IF(N404="snížená",J404,0)</f>
        <v>0</v>
      </c>
      <c r="BG404" s="243">
        <f>IF(N404="zákl. přenesená",J404,0)</f>
        <v>0</v>
      </c>
      <c r="BH404" s="243">
        <f>IF(N404="sníž. přenesená",J404,0)</f>
        <v>0</v>
      </c>
      <c r="BI404" s="243">
        <f>IF(N404="nulová",J404,0)</f>
        <v>0</v>
      </c>
      <c r="BJ404" s="19" t="s">
        <v>85</v>
      </c>
      <c r="BK404" s="243">
        <f>ROUND(I404*H404,2)</f>
        <v>0</v>
      </c>
      <c r="BL404" s="19" t="s">
        <v>1096</v>
      </c>
      <c r="BM404" s="242" t="s">
        <v>9367</v>
      </c>
    </row>
    <row r="405" s="2" customFormat="1">
      <c r="A405" s="40"/>
      <c r="B405" s="41"/>
      <c r="C405" s="42"/>
      <c r="D405" s="244" t="s">
        <v>251</v>
      </c>
      <c r="E405" s="42"/>
      <c r="F405" s="245" t="s">
        <v>4878</v>
      </c>
      <c r="G405" s="42"/>
      <c r="H405" s="42"/>
      <c r="I405" s="246"/>
      <c r="J405" s="42"/>
      <c r="K405" s="42"/>
      <c r="L405" s="46"/>
      <c r="M405" s="247"/>
      <c r="N405" s="248"/>
      <c r="O405" s="93"/>
      <c r="P405" s="93"/>
      <c r="Q405" s="93"/>
      <c r="R405" s="93"/>
      <c r="S405" s="93"/>
      <c r="T405" s="94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251</v>
      </c>
      <c r="AU405" s="19" t="s">
        <v>87</v>
      </c>
    </row>
    <row r="406" s="13" customFormat="1">
      <c r="A406" s="13"/>
      <c r="B406" s="251"/>
      <c r="C406" s="252"/>
      <c r="D406" s="244" t="s">
        <v>255</v>
      </c>
      <c r="E406" s="253" t="s">
        <v>1</v>
      </c>
      <c r="F406" s="254" t="s">
        <v>4110</v>
      </c>
      <c r="G406" s="252"/>
      <c r="H406" s="253" t="s">
        <v>1</v>
      </c>
      <c r="I406" s="255"/>
      <c r="J406" s="252"/>
      <c r="K406" s="252"/>
      <c r="L406" s="256"/>
      <c r="M406" s="257"/>
      <c r="N406" s="258"/>
      <c r="O406" s="258"/>
      <c r="P406" s="258"/>
      <c r="Q406" s="258"/>
      <c r="R406" s="258"/>
      <c r="S406" s="258"/>
      <c r="T406" s="259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60" t="s">
        <v>255</v>
      </c>
      <c r="AU406" s="260" t="s">
        <v>87</v>
      </c>
      <c r="AV406" s="13" t="s">
        <v>85</v>
      </c>
      <c r="AW406" s="13" t="s">
        <v>36</v>
      </c>
      <c r="AX406" s="13" t="s">
        <v>78</v>
      </c>
      <c r="AY406" s="260" t="s">
        <v>242</v>
      </c>
    </row>
    <row r="407" s="14" customFormat="1">
      <c r="A407" s="14"/>
      <c r="B407" s="261"/>
      <c r="C407" s="262"/>
      <c r="D407" s="244" t="s">
        <v>255</v>
      </c>
      <c r="E407" s="263" t="s">
        <v>1</v>
      </c>
      <c r="F407" s="264" t="s">
        <v>9368</v>
      </c>
      <c r="G407" s="262"/>
      <c r="H407" s="265">
        <v>133</v>
      </c>
      <c r="I407" s="266"/>
      <c r="J407" s="262"/>
      <c r="K407" s="262"/>
      <c r="L407" s="267"/>
      <c r="M407" s="268"/>
      <c r="N407" s="269"/>
      <c r="O407" s="269"/>
      <c r="P407" s="269"/>
      <c r="Q407" s="269"/>
      <c r="R407" s="269"/>
      <c r="S407" s="269"/>
      <c r="T407" s="270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71" t="s">
        <v>255</v>
      </c>
      <c r="AU407" s="271" t="s">
        <v>87</v>
      </c>
      <c r="AV407" s="14" t="s">
        <v>87</v>
      </c>
      <c r="AW407" s="14" t="s">
        <v>36</v>
      </c>
      <c r="AX407" s="14" t="s">
        <v>78</v>
      </c>
      <c r="AY407" s="271" t="s">
        <v>242</v>
      </c>
    </row>
    <row r="408" s="15" customFormat="1">
      <c r="A408" s="15"/>
      <c r="B408" s="272"/>
      <c r="C408" s="273"/>
      <c r="D408" s="244" t="s">
        <v>255</v>
      </c>
      <c r="E408" s="274" t="s">
        <v>1</v>
      </c>
      <c r="F408" s="275" t="s">
        <v>268</v>
      </c>
      <c r="G408" s="273"/>
      <c r="H408" s="276">
        <v>133</v>
      </c>
      <c r="I408" s="277"/>
      <c r="J408" s="273"/>
      <c r="K408" s="273"/>
      <c r="L408" s="278"/>
      <c r="M408" s="279"/>
      <c r="N408" s="280"/>
      <c r="O408" s="280"/>
      <c r="P408" s="280"/>
      <c r="Q408" s="280"/>
      <c r="R408" s="280"/>
      <c r="S408" s="280"/>
      <c r="T408" s="281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82" t="s">
        <v>255</v>
      </c>
      <c r="AU408" s="282" t="s">
        <v>87</v>
      </c>
      <c r="AV408" s="15" t="s">
        <v>249</v>
      </c>
      <c r="AW408" s="15" t="s">
        <v>36</v>
      </c>
      <c r="AX408" s="15" t="s">
        <v>85</v>
      </c>
      <c r="AY408" s="282" t="s">
        <v>242</v>
      </c>
    </row>
    <row r="409" s="2" customFormat="1" ht="37.8" customHeight="1">
      <c r="A409" s="40"/>
      <c r="B409" s="41"/>
      <c r="C409" s="230" t="s">
        <v>2665</v>
      </c>
      <c r="D409" s="230" t="s">
        <v>245</v>
      </c>
      <c r="E409" s="231" t="s">
        <v>4880</v>
      </c>
      <c r="F409" s="232" t="s">
        <v>4881</v>
      </c>
      <c r="G409" s="233" t="s">
        <v>261</v>
      </c>
      <c r="H409" s="234">
        <v>82.5</v>
      </c>
      <c r="I409" s="235"/>
      <c r="J409" s="236">
        <f>ROUND(I409*H409,2)</f>
        <v>0</v>
      </c>
      <c r="K409" s="237"/>
      <c r="L409" s="46"/>
      <c r="M409" s="238" t="s">
        <v>1</v>
      </c>
      <c r="N409" s="239" t="s">
        <v>43</v>
      </c>
      <c r="O409" s="93"/>
      <c r="P409" s="240">
        <f>O409*H409</f>
        <v>0</v>
      </c>
      <c r="Q409" s="240">
        <v>4.0000000000000003E-05</v>
      </c>
      <c r="R409" s="240">
        <f>Q409*H409</f>
        <v>0.0033000000000000004</v>
      </c>
      <c r="S409" s="240">
        <v>0</v>
      </c>
      <c r="T409" s="241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42" t="s">
        <v>1096</v>
      </c>
      <c r="AT409" s="242" t="s">
        <v>245</v>
      </c>
      <c r="AU409" s="242" t="s">
        <v>87</v>
      </c>
      <c r="AY409" s="19" t="s">
        <v>242</v>
      </c>
      <c r="BE409" s="243">
        <f>IF(N409="základní",J409,0)</f>
        <v>0</v>
      </c>
      <c r="BF409" s="243">
        <f>IF(N409="snížená",J409,0)</f>
        <v>0</v>
      </c>
      <c r="BG409" s="243">
        <f>IF(N409="zákl. přenesená",J409,0)</f>
        <v>0</v>
      </c>
      <c r="BH409" s="243">
        <f>IF(N409="sníž. přenesená",J409,0)</f>
        <v>0</v>
      </c>
      <c r="BI409" s="243">
        <f>IF(N409="nulová",J409,0)</f>
        <v>0</v>
      </c>
      <c r="BJ409" s="19" t="s">
        <v>85</v>
      </c>
      <c r="BK409" s="243">
        <f>ROUND(I409*H409,2)</f>
        <v>0</v>
      </c>
      <c r="BL409" s="19" t="s">
        <v>1096</v>
      </c>
      <c r="BM409" s="242" t="s">
        <v>9369</v>
      </c>
    </row>
    <row r="410" s="2" customFormat="1">
      <c r="A410" s="40"/>
      <c r="B410" s="41"/>
      <c r="C410" s="42"/>
      <c r="D410" s="244" t="s">
        <v>251</v>
      </c>
      <c r="E410" s="42"/>
      <c r="F410" s="245" t="s">
        <v>4883</v>
      </c>
      <c r="G410" s="42"/>
      <c r="H410" s="42"/>
      <c r="I410" s="246"/>
      <c r="J410" s="42"/>
      <c r="K410" s="42"/>
      <c r="L410" s="46"/>
      <c r="M410" s="247"/>
      <c r="N410" s="248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251</v>
      </c>
      <c r="AU410" s="19" t="s">
        <v>87</v>
      </c>
    </row>
    <row r="411" s="13" customFormat="1">
      <c r="A411" s="13"/>
      <c r="B411" s="251"/>
      <c r="C411" s="252"/>
      <c r="D411" s="244" t="s">
        <v>255</v>
      </c>
      <c r="E411" s="253" t="s">
        <v>1</v>
      </c>
      <c r="F411" s="254" t="s">
        <v>4110</v>
      </c>
      <c r="G411" s="252"/>
      <c r="H411" s="253" t="s">
        <v>1</v>
      </c>
      <c r="I411" s="255"/>
      <c r="J411" s="252"/>
      <c r="K411" s="252"/>
      <c r="L411" s="256"/>
      <c r="M411" s="257"/>
      <c r="N411" s="258"/>
      <c r="O411" s="258"/>
      <c r="P411" s="258"/>
      <c r="Q411" s="258"/>
      <c r="R411" s="258"/>
      <c r="S411" s="258"/>
      <c r="T411" s="259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60" t="s">
        <v>255</v>
      </c>
      <c r="AU411" s="260" t="s">
        <v>87</v>
      </c>
      <c r="AV411" s="13" t="s">
        <v>85</v>
      </c>
      <c r="AW411" s="13" t="s">
        <v>36</v>
      </c>
      <c r="AX411" s="13" t="s">
        <v>78</v>
      </c>
      <c r="AY411" s="260" t="s">
        <v>242</v>
      </c>
    </row>
    <row r="412" s="14" customFormat="1">
      <c r="A412" s="14"/>
      <c r="B412" s="261"/>
      <c r="C412" s="262"/>
      <c r="D412" s="244" t="s">
        <v>255</v>
      </c>
      <c r="E412" s="263" t="s">
        <v>1</v>
      </c>
      <c r="F412" s="264" t="s">
        <v>9370</v>
      </c>
      <c r="G412" s="262"/>
      <c r="H412" s="265">
        <v>82.5</v>
      </c>
      <c r="I412" s="266"/>
      <c r="J412" s="262"/>
      <c r="K412" s="262"/>
      <c r="L412" s="267"/>
      <c r="M412" s="268"/>
      <c r="N412" s="269"/>
      <c r="O412" s="269"/>
      <c r="P412" s="269"/>
      <c r="Q412" s="269"/>
      <c r="R412" s="269"/>
      <c r="S412" s="269"/>
      <c r="T412" s="270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71" t="s">
        <v>255</v>
      </c>
      <c r="AU412" s="271" t="s">
        <v>87</v>
      </c>
      <c r="AV412" s="14" t="s">
        <v>87</v>
      </c>
      <c r="AW412" s="14" t="s">
        <v>36</v>
      </c>
      <c r="AX412" s="14" t="s">
        <v>78</v>
      </c>
      <c r="AY412" s="271" t="s">
        <v>242</v>
      </c>
    </row>
    <row r="413" s="15" customFormat="1">
      <c r="A413" s="15"/>
      <c r="B413" s="272"/>
      <c r="C413" s="273"/>
      <c r="D413" s="244" t="s">
        <v>255</v>
      </c>
      <c r="E413" s="274" t="s">
        <v>1</v>
      </c>
      <c r="F413" s="275" t="s">
        <v>268</v>
      </c>
      <c r="G413" s="273"/>
      <c r="H413" s="276">
        <v>82.5</v>
      </c>
      <c r="I413" s="277"/>
      <c r="J413" s="273"/>
      <c r="K413" s="273"/>
      <c r="L413" s="278"/>
      <c r="M413" s="279"/>
      <c r="N413" s="280"/>
      <c r="O413" s="280"/>
      <c r="P413" s="280"/>
      <c r="Q413" s="280"/>
      <c r="R413" s="280"/>
      <c r="S413" s="280"/>
      <c r="T413" s="281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82" t="s">
        <v>255</v>
      </c>
      <c r="AU413" s="282" t="s">
        <v>87</v>
      </c>
      <c r="AV413" s="15" t="s">
        <v>249</v>
      </c>
      <c r="AW413" s="15" t="s">
        <v>36</v>
      </c>
      <c r="AX413" s="15" t="s">
        <v>85</v>
      </c>
      <c r="AY413" s="282" t="s">
        <v>242</v>
      </c>
    </row>
    <row r="414" s="2" customFormat="1" ht="37.8" customHeight="1">
      <c r="A414" s="40"/>
      <c r="B414" s="41"/>
      <c r="C414" s="230" t="s">
        <v>4235</v>
      </c>
      <c r="D414" s="230" t="s">
        <v>245</v>
      </c>
      <c r="E414" s="231" t="s">
        <v>4885</v>
      </c>
      <c r="F414" s="232" t="s">
        <v>4886</v>
      </c>
      <c r="G414" s="233" t="s">
        <v>261</v>
      </c>
      <c r="H414" s="234">
        <v>60.600000000000001</v>
      </c>
      <c r="I414" s="235"/>
      <c r="J414" s="236">
        <f>ROUND(I414*H414,2)</f>
        <v>0</v>
      </c>
      <c r="K414" s="237"/>
      <c r="L414" s="46"/>
      <c r="M414" s="238" t="s">
        <v>1</v>
      </c>
      <c r="N414" s="239" t="s">
        <v>43</v>
      </c>
      <c r="O414" s="93"/>
      <c r="P414" s="240">
        <f>O414*H414</f>
        <v>0</v>
      </c>
      <c r="Q414" s="240">
        <v>8.0000000000000007E-05</v>
      </c>
      <c r="R414" s="240">
        <f>Q414*H414</f>
        <v>0.0048480000000000007</v>
      </c>
      <c r="S414" s="240">
        <v>0</v>
      </c>
      <c r="T414" s="241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42" t="s">
        <v>1096</v>
      </c>
      <c r="AT414" s="242" t="s">
        <v>245</v>
      </c>
      <c r="AU414" s="242" t="s">
        <v>87</v>
      </c>
      <c r="AY414" s="19" t="s">
        <v>242</v>
      </c>
      <c r="BE414" s="243">
        <f>IF(N414="základní",J414,0)</f>
        <v>0</v>
      </c>
      <c r="BF414" s="243">
        <f>IF(N414="snížená",J414,0)</f>
        <v>0</v>
      </c>
      <c r="BG414" s="243">
        <f>IF(N414="zákl. přenesená",J414,0)</f>
        <v>0</v>
      </c>
      <c r="BH414" s="243">
        <f>IF(N414="sníž. přenesená",J414,0)</f>
        <v>0</v>
      </c>
      <c r="BI414" s="243">
        <f>IF(N414="nulová",J414,0)</f>
        <v>0</v>
      </c>
      <c r="BJ414" s="19" t="s">
        <v>85</v>
      </c>
      <c r="BK414" s="243">
        <f>ROUND(I414*H414,2)</f>
        <v>0</v>
      </c>
      <c r="BL414" s="19" t="s">
        <v>1096</v>
      </c>
      <c r="BM414" s="242" t="s">
        <v>9371</v>
      </c>
    </row>
    <row r="415" s="2" customFormat="1">
      <c r="A415" s="40"/>
      <c r="B415" s="41"/>
      <c r="C415" s="42"/>
      <c r="D415" s="244" t="s">
        <v>251</v>
      </c>
      <c r="E415" s="42"/>
      <c r="F415" s="245" t="s">
        <v>4888</v>
      </c>
      <c r="G415" s="42"/>
      <c r="H415" s="42"/>
      <c r="I415" s="246"/>
      <c r="J415" s="42"/>
      <c r="K415" s="42"/>
      <c r="L415" s="46"/>
      <c r="M415" s="247"/>
      <c r="N415" s="248"/>
      <c r="O415" s="93"/>
      <c r="P415" s="93"/>
      <c r="Q415" s="93"/>
      <c r="R415" s="93"/>
      <c r="S415" s="93"/>
      <c r="T415" s="94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251</v>
      </c>
      <c r="AU415" s="19" t="s">
        <v>87</v>
      </c>
    </row>
    <row r="416" s="13" customFormat="1">
      <c r="A416" s="13"/>
      <c r="B416" s="251"/>
      <c r="C416" s="252"/>
      <c r="D416" s="244" t="s">
        <v>255</v>
      </c>
      <c r="E416" s="253" t="s">
        <v>1</v>
      </c>
      <c r="F416" s="254" t="s">
        <v>4110</v>
      </c>
      <c r="G416" s="252"/>
      <c r="H416" s="253" t="s">
        <v>1</v>
      </c>
      <c r="I416" s="255"/>
      <c r="J416" s="252"/>
      <c r="K416" s="252"/>
      <c r="L416" s="256"/>
      <c r="M416" s="257"/>
      <c r="N416" s="258"/>
      <c r="O416" s="258"/>
      <c r="P416" s="258"/>
      <c r="Q416" s="258"/>
      <c r="R416" s="258"/>
      <c r="S416" s="258"/>
      <c r="T416" s="259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60" t="s">
        <v>255</v>
      </c>
      <c r="AU416" s="260" t="s">
        <v>87</v>
      </c>
      <c r="AV416" s="13" t="s">
        <v>85</v>
      </c>
      <c r="AW416" s="13" t="s">
        <v>36</v>
      </c>
      <c r="AX416" s="13" t="s">
        <v>78</v>
      </c>
      <c r="AY416" s="260" t="s">
        <v>242</v>
      </c>
    </row>
    <row r="417" s="14" customFormat="1">
      <c r="A417" s="14"/>
      <c r="B417" s="261"/>
      <c r="C417" s="262"/>
      <c r="D417" s="244" t="s">
        <v>255</v>
      </c>
      <c r="E417" s="263" t="s">
        <v>1</v>
      </c>
      <c r="F417" s="264" t="s">
        <v>9372</v>
      </c>
      <c r="G417" s="262"/>
      <c r="H417" s="265">
        <v>60.600000000000001</v>
      </c>
      <c r="I417" s="266"/>
      <c r="J417" s="262"/>
      <c r="K417" s="262"/>
      <c r="L417" s="267"/>
      <c r="M417" s="268"/>
      <c r="N417" s="269"/>
      <c r="O417" s="269"/>
      <c r="P417" s="269"/>
      <c r="Q417" s="269"/>
      <c r="R417" s="269"/>
      <c r="S417" s="269"/>
      <c r="T417" s="270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71" t="s">
        <v>255</v>
      </c>
      <c r="AU417" s="271" t="s">
        <v>87</v>
      </c>
      <c r="AV417" s="14" t="s">
        <v>87</v>
      </c>
      <c r="AW417" s="14" t="s">
        <v>36</v>
      </c>
      <c r="AX417" s="14" t="s">
        <v>78</v>
      </c>
      <c r="AY417" s="271" t="s">
        <v>242</v>
      </c>
    </row>
    <row r="418" s="15" customFormat="1">
      <c r="A418" s="15"/>
      <c r="B418" s="272"/>
      <c r="C418" s="273"/>
      <c r="D418" s="244" t="s">
        <v>255</v>
      </c>
      <c r="E418" s="274" t="s">
        <v>1</v>
      </c>
      <c r="F418" s="275" t="s">
        <v>268</v>
      </c>
      <c r="G418" s="273"/>
      <c r="H418" s="276">
        <v>60.600000000000001</v>
      </c>
      <c r="I418" s="277"/>
      <c r="J418" s="273"/>
      <c r="K418" s="273"/>
      <c r="L418" s="278"/>
      <c r="M418" s="279"/>
      <c r="N418" s="280"/>
      <c r="O418" s="280"/>
      <c r="P418" s="280"/>
      <c r="Q418" s="280"/>
      <c r="R418" s="280"/>
      <c r="S418" s="280"/>
      <c r="T418" s="281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82" t="s">
        <v>255</v>
      </c>
      <c r="AU418" s="282" t="s">
        <v>87</v>
      </c>
      <c r="AV418" s="15" t="s">
        <v>249</v>
      </c>
      <c r="AW418" s="15" t="s">
        <v>36</v>
      </c>
      <c r="AX418" s="15" t="s">
        <v>85</v>
      </c>
      <c r="AY418" s="282" t="s">
        <v>242</v>
      </c>
    </row>
    <row r="419" s="2" customFormat="1" ht="37.8" customHeight="1">
      <c r="A419" s="40"/>
      <c r="B419" s="41"/>
      <c r="C419" s="230" t="s">
        <v>3233</v>
      </c>
      <c r="D419" s="230" t="s">
        <v>245</v>
      </c>
      <c r="E419" s="231" t="s">
        <v>4891</v>
      </c>
      <c r="F419" s="232" t="s">
        <v>4892</v>
      </c>
      <c r="G419" s="233" t="s">
        <v>261</v>
      </c>
      <c r="H419" s="234">
        <v>15.199999999999999</v>
      </c>
      <c r="I419" s="235"/>
      <c r="J419" s="236">
        <f>ROUND(I419*H419,2)</f>
        <v>0</v>
      </c>
      <c r="K419" s="237"/>
      <c r="L419" s="46"/>
      <c r="M419" s="238" t="s">
        <v>1</v>
      </c>
      <c r="N419" s="239" t="s">
        <v>43</v>
      </c>
      <c r="O419" s="93"/>
      <c r="P419" s="240">
        <f>O419*H419</f>
        <v>0</v>
      </c>
      <c r="Q419" s="240">
        <v>0.00011</v>
      </c>
      <c r="R419" s="240">
        <f>Q419*H419</f>
        <v>0.0016719999999999999</v>
      </c>
      <c r="S419" s="240">
        <v>0</v>
      </c>
      <c r="T419" s="241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42" t="s">
        <v>1096</v>
      </c>
      <c r="AT419" s="242" t="s">
        <v>245</v>
      </c>
      <c r="AU419" s="242" t="s">
        <v>87</v>
      </c>
      <c r="AY419" s="19" t="s">
        <v>242</v>
      </c>
      <c r="BE419" s="243">
        <f>IF(N419="základní",J419,0)</f>
        <v>0</v>
      </c>
      <c r="BF419" s="243">
        <f>IF(N419="snížená",J419,0)</f>
        <v>0</v>
      </c>
      <c r="BG419" s="243">
        <f>IF(N419="zákl. přenesená",J419,0)</f>
        <v>0</v>
      </c>
      <c r="BH419" s="243">
        <f>IF(N419="sníž. přenesená",J419,0)</f>
        <v>0</v>
      </c>
      <c r="BI419" s="243">
        <f>IF(N419="nulová",J419,0)</f>
        <v>0</v>
      </c>
      <c r="BJ419" s="19" t="s">
        <v>85</v>
      </c>
      <c r="BK419" s="243">
        <f>ROUND(I419*H419,2)</f>
        <v>0</v>
      </c>
      <c r="BL419" s="19" t="s">
        <v>1096</v>
      </c>
      <c r="BM419" s="242" t="s">
        <v>9373</v>
      </c>
    </row>
    <row r="420" s="2" customFormat="1">
      <c r="A420" s="40"/>
      <c r="B420" s="41"/>
      <c r="C420" s="42"/>
      <c r="D420" s="244" t="s">
        <v>251</v>
      </c>
      <c r="E420" s="42"/>
      <c r="F420" s="245" t="s">
        <v>4894</v>
      </c>
      <c r="G420" s="42"/>
      <c r="H420" s="42"/>
      <c r="I420" s="246"/>
      <c r="J420" s="42"/>
      <c r="K420" s="42"/>
      <c r="L420" s="46"/>
      <c r="M420" s="247"/>
      <c r="N420" s="248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251</v>
      </c>
      <c r="AU420" s="19" t="s">
        <v>87</v>
      </c>
    </row>
    <row r="421" s="13" customFormat="1">
      <c r="A421" s="13"/>
      <c r="B421" s="251"/>
      <c r="C421" s="252"/>
      <c r="D421" s="244" t="s">
        <v>255</v>
      </c>
      <c r="E421" s="253" t="s">
        <v>1</v>
      </c>
      <c r="F421" s="254" t="s">
        <v>4110</v>
      </c>
      <c r="G421" s="252"/>
      <c r="H421" s="253" t="s">
        <v>1</v>
      </c>
      <c r="I421" s="255"/>
      <c r="J421" s="252"/>
      <c r="K421" s="252"/>
      <c r="L421" s="256"/>
      <c r="M421" s="257"/>
      <c r="N421" s="258"/>
      <c r="O421" s="258"/>
      <c r="P421" s="258"/>
      <c r="Q421" s="258"/>
      <c r="R421" s="258"/>
      <c r="S421" s="258"/>
      <c r="T421" s="259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60" t="s">
        <v>255</v>
      </c>
      <c r="AU421" s="260" t="s">
        <v>87</v>
      </c>
      <c r="AV421" s="13" t="s">
        <v>85</v>
      </c>
      <c r="AW421" s="13" t="s">
        <v>36</v>
      </c>
      <c r="AX421" s="13" t="s">
        <v>78</v>
      </c>
      <c r="AY421" s="260" t="s">
        <v>242</v>
      </c>
    </row>
    <row r="422" s="14" customFormat="1">
      <c r="A422" s="14"/>
      <c r="B422" s="261"/>
      <c r="C422" s="262"/>
      <c r="D422" s="244" t="s">
        <v>255</v>
      </c>
      <c r="E422" s="263" t="s">
        <v>1</v>
      </c>
      <c r="F422" s="264" t="s">
        <v>9374</v>
      </c>
      <c r="G422" s="262"/>
      <c r="H422" s="265">
        <v>15.199999999999999</v>
      </c>
      <c r="I422" s="266"/>
      <c r="J422" s="262"/>
      <c r="K422" s="262"/>
      <c r="L422" s="267"/>
      <c r="M422" s="268"/>
      <c r="N422" s="269"/>
      <c r="O422" s="269"/>
      <c r="P422" s="269"/>
      <c r="Q422" s="269"/>
      <c r="R422" s="269"/>
      <c r="S422" s="269"/>
      <c r="T422" s="270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71" t="s">
        <v>255</v>
      </c>
      <c r="AU422" s="271" t="s">
        <v>87</v>
      </c>
      <c r="AV422" s="14" t="s">
        <v>87</v>
      </c>
      <c r="AW422" s="14" t="s">
        <v>36</v>
      </c>
      <c r="AX422" s="14" t="s">
        <v>85</v>
      </c>
      <c r="AY422" s="271" t="s">
        <v>242</v>
      </c>
    </row>
    <row r="423" s="2" customFormat="1" ht="37.8" customHeight="1">
      <c r="A423" s="40"/>
      <c r="B423" s="41"/>
      <c r="C423" s="230" t="s">
        <v>1107</v>
      </c>
      <c r="D423" s="230" t="s">
        <v>245</v>
      </c>
      <c r="E423" s="231" t="s">
        <v>4895</v>
      </c>
      <c r="F423" s="232" t="s">
        <v>4896</v>
      </c>
      <c r="G423" s="233" t="s">
        <v>261</v>
      </c>
      <c r="H423" s="234">
        <v>1</v>
      </c>
      <c r="I423" s="235"/>
      <c r="J423" s="236">
        <f>ROUND(I423*H423,2)</f>
        <v>0</v>
      </c>
      <c r="K423" s="237"/>
      <c r="L423" s="46"/>
      <c r="M423" s="238" t="s">
        <v>1</v>
      </c>
      <c r="N423" s="239" t="s">
        <v>43</v>
      </c>
      <c r="O423" s="93"/>
      <c r="P423" s="240">
        <f>O423*H423</f>
        <v>0</v>
      </c>
      <c r="Q423" s="240">
        <v>0.00012999999999999999</v>
      </c>
      <c r="R423" s="240">
        <f>Q423*H423</f>
        <v>0.00012999999999999999</v>
      </c>
      <c r="S423" s="240">
        <v>0</v>
      </c>
      <c r="T423" s="241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42" t="s">
        <v>1096</v>
      </c>
      <c r="AT423" s="242" t="s">
        <v>245</v>
      </c>
      <c r="AU423" s="242" t="s">
        <v>87</v>
      </c>
      <c r="AY423" s="19" t="s">
        <v>242</v>
      </c>
      <c r="BE423" s="243">
        <f>IF(N423="základní",J423,0)</f>
        <v>0</v>
      </c>
      <c r="BF423" s="243">
        <f>IF(N423="snížená",J423,0)</f>
        <v>0</v>
      </c>
      <c r="BG423" s="243">
        <f>IF(N423="zákl. přenesená",J423,0)</f>
        <v>0</v>
      </c>
      <c r="BH423" s="243">
        <f>IF(N423="sníž. přenesená",J423,0)</f>
        <v>0</v>
      </c>
      <c r="BI423" s="243">
        <f>IF(N423="nulová",J423,0)</f>
        <v>0</v>
      </c>
      <c r="BJ423" s="19" t="s">
        <v>85</v>
      </c>
      <c r="BK423" s="243">
        <f>ROUND(I423*H423,2)</f>
        <v>0</v>
      </c>
      <c r="BL423" s="19" t="s">
        <v>1096</v>
      </c>
      <c r="BM423" s="242" t="s">
        <v>9375</v>
      </c>
    </row>
    <row r="424" s="2" customFormat="1">
      <c r="A424" s="40"/>
      <c r="B424" s="41"/>
      <c r="C424" s="42"/>
      <c r="D424" s="244" t="s">
        <v>251</v>
      </c>
      <c r="E424" s="42"/>
      <c r="F424" s="245" t="s">
        <v>4898</v>
      </c>
      <c r="G424" s="42"/>
      <c r="H424" s="42"/>
      <c r="I424" s="246"/>
      <c r="J424" s="42"/>
      <c r="K424" s="42"/>
      <c r="L424" s="46"/>
      <c r="M424" s="247"/>
      <c r="N424" s="248"/>
      <c r="O424" s="93"/>
      <c r="P424" s="93"/>
      <c r="Q424" s="93"/>
      <c r="R424" s="93"/>
      <c r="S424" s="93"/>
      <c r="T424" s="94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251</v>
      </c>
      <c r="AU424" s="19" t="s">
        <v>87</v>
      </c>
    </row>
    <row r="425" s="13" customFormat="1">
      <c r="A425" s="13"/>
      <c r="B425" s="251"/>
      <c r="C425" s="252"/>
      <c r="D425" s="244" t="s">
        <v>255</v>
      </c>
      <c r="E425" s="253" t="s">
        <v>1</v>
      </c>
      <c r="F425" s="254" t="s">
        <v>4110</v>
      </c>
      <c r="G425" s="252"/>
      <c r="H425" s="253" t="s">
        <v>1</v>
      </c>
      <c r="I425" s="255"/>
      <c r="J425" s="252"/>
      <c r="K425" s="252"/>
      <c r="L425" s="256"/>
      <c r="M425" s="257"/>
      <c r="N425" s="258"/>
      <c r="O425" s="258"/>
      <c r="P425" s="258"/>
      <c r="Q425" s="258"/>
      <c r="R425" s="258"/>
      <c r="S425" s="258"/>
      <c r="T425" s="259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60" t="s">
        <v>255</v>
      </c>
      <c r="AU425" s="260" t="s">
        <v>87</v>
      </c>
      <c r="AV425" s="13" t="s">
        <v>85</v>
      </c>
      <c r="AW425" s="13" t="s">
        <v>36</v>
      </c>
      <c r="AX425" s="13" t="s">
        <v>78</v>
      </c>
      <c r="AY425" s="260" t="s">
        <v>242</v>
      </c>
    </row>
    <row r="426" s="14" customFormat="1">
      <c r="A426" s="14"/>
      <c r="B426" s="261"/>
      <c r="C426" s="262"/>
      <c r="D426" s="244" t="s">
        <v>255</v>
      </c>
      <c r="E426" s="263" t="s">
        <v>1</v>
      </c>
      <c r="F426" s="264" t="s">
        <v>85</v>
      </c>
      <c r="G426" s="262"/>
      <c r="H426" s="265">
        <v>1</v>
      </c>
      <c r="I426" s="266"/>
      <c r="J426" s="262"/>
      <c r="K426" s="262"/>
      <c r="L426" s="267"/>
      <c r="M426" s="268"/>
      <c r="N426" s="269"/>
      <c r="O426" s="269"/>
      <c r="P426" s="269"/>
      <c r="Q426" s="269"/>
      <c r="R426" s="269"/>
      <c r="S426" s="269"/>
      <c r="T426" s="270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71" t="s">
        <v>255</v>
      </c>
      <c r="AU426" s="271" t="s">
        <v>87</v>
      </c>
      <c r="AV426" s="14" t="s">
        <v>87</v>
      </c>
      <c r="AW426" s="14" t="s">
        <v>36</v>
      </c>
      <c r="AX426" s="14" t="s">
        <v>85</v>
      </c>
      <c r="AY426" s="271" t="s">
        <v>242</v>
      </c>
    </row>
    <row r="427" s="2" customFormat="1" ht="37.8" customHeight="1">
      <c r="A427" s="40"/>
      <c r="B427" s="41"/>
      <c r="C427" s="230" t="s">
        <v>1114</v>
      </c>
      <c r="D427" s="230" t="s">
        <v>245</v>
      </c>
      <c r="E427" s="231" t="s">
        <v>4900</v>
      </c>
      <c r="F427" s="232" t="s">
        <v>4901</v>
      </c>
      <c r="G427" s="233" t="s">
        <v>261</v>
      </c>
      <c r="H427" s="234">
        <v>91.200000000000003</v>
      </c>
      <c r="I427" s="235"/>
      <c r="J427" s="236">
        <f>ROUND(I427*H427,2)</f>
        <v>0</v>
      </c>
      <c r="K427" s="237"/>
      <c r="L427" s="46"/>
      <c r="M427" s="238" t="s">
        <v>1</v>
      </c>
      <c r="N427" s="239" t="s">
        <v>43</v>
      </c>
      <c r="O427" s="93"/>
      <c r="P427" s="240">
        <f>O427*H427</f>
        <v>0</v>
      </c>
      <c r="Q427" s="240">
        <v>0.00034000000000000002</v>
      </c>
      <c r="R427" s="240">
        <f>Q427*H427</f>
        <v>0.031008000000000004</v>
      </c>
      <c r="S427" s="240">
        <v>0</v>
      </c>
      <c r="T427" s="241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42" t="s">
        <v>1096</v>
      </c>
      <c r="AT427" s="242" t="s">
        <v>245</v>
      </c>
      <c r="AU427" s="242" t="s">
        <v>87</v>
      </c>
      <c r="AY427" s="19" t="s">
        <v>242</v>
      </c>
      <c r="BE427" s="243">
        <f>IF(N427="základní",J427,0)</f>
        <v>0</v>
      </c>
      <c r="BF427" s="243">
        <f>IF(N427="snížená",J427,0)</f>
        <v>0</v>
      </c>
      <c r="BG427" s="243">
        <f>IF(N427="zákl. přenesená",J427,0)</f>
        <v>0</v>
      </c>
      <c r="BH427" s="243">
        <f>IF(N427="sníž. přenesená",J427,0)</f>
        <v>0</v>
      </c>
      <c r="BI427" s="243">
        <f>IF(N427="nulová",J427,0)</f>
        <v>0</v>
      </c>
      <c r="BJ427" s="19" t="s">
        <v>85</v>
      </c>
      <c r="BK427" s="243">
        <f>ROUND(I427*H427,2)</f>
        <v>0</v>
      </c>
      <c r="BL427" s="19" t="s">
        <v>1096</v>
      </c>
      <c r="BM427" s="242" t="s">
        <v>9376</v>
      </c>
    </row>
    <row r="428" s="2" customFormat="1">
      <c r="A428" s="40"/>
      <c r="B428" s="41"/>
      <c r="C428" s="42"/>
      <c r="D428" s="244" t="s">
        <v>251</v>
      </c>
      <c r="E428" s="42"/>
      <c r="F428" s="245" t="s">
        <v>4903</v>
      </c>
      <c r="G428" s="42"/>
      <c r="H428" s="42"/>
      <c r="I428" s="246"/>
      <c r="J428" s="42"/>
      <c r="K428" s="42"/>
      <c r="L428" s="46"/>
      <c r="M428" s="247"/>
      <c r="N428" s="248"/>
      <c r="O428" s="93"/>
      <c r="P428" s="93"/>
      <c r="Q428" s="93"/>
      <c r="R428" s="93"/>
      <c r="S428" s="93"/>
      <c r="T428" s="94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251</v>
      </c>
      <c r="AU428" s="19" t="s">
        <v>87</v>
      </c>
    </row>
    <row r="429" s="13" customFormat="1">
      <c r="A429" s="13"/>
      <c r="B429" s="251"/>
      <c r="C429" s="252"/>
      <c r="D429" s="244" t="s">
        <v>255</v>
      </c>
      <c r="E429" s="253" t="s">
        <v>1</v>
      </c>
      <c r="F429" s="254" t="s">
        <v>4112</v>
      </c>
      <c r="G429" s="252"/>
      <c r="H429" s="253" t="s">
        <v>1</v>
      </c>
      <c r="I429" s="255"/>
      <c r="J429" s="252"/>
      <c r="K429" s="252"/>
      <c r="L429" s="256"/>
      <c r="M429" s="257"/>
      <c r="N429" s="258"/>
      <c r="O429" s="258"/>
      <c r="P429" s="258"/>
      <c r="Q429" s="258"/>
      <c r="R429" s="258"/>
      <c r="S429" s="258"/>
      <c r="T429" s="259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60" t="s">
        <v>255</v>
      </c>
      <c r="AU429" s="260" t="s">
        <v>87</v>
      </c>
      <c r="AV429" s="13" t="s">
        <v>85</v>
      </c>
      <c r="AW429" s="13" t="s">
        <v>36</v>
      </c>
      <c r="AX429" s="13" t="s">
        <v>78</v>
      </c>
      <c r="AY429" s="260" t="s">
        <v>242</v>
      </c>
    </row>
    <row r="430" s="14" customFormat="1">
      <c r="A430" s="14"/>
      <c r="B430" s="261"/>
      <c r="C430" s="262"/>
      <c r="D430" s="244" t="s">
        <v>255</v>
      </c>
      <c r="E430" s="263" t="s">
        <v>1</v>
      </c>
      <c r="F430" s="264" t="s">
        <v>9377</v>
      </c>
      <c r="G430" s="262"/>
      <c r="H430" s="265">
        <v>80.400000000000006</v>
      </c>
      <c r="I430" s="266"/>
      <c r="J430" s="262"/>
      <c r="K430" s="262"/>
      <c r="L430" s="267"/>
      <c r="M430" s="268"/>
      <c r="N430" s="269"/>
      <c r="O430" s="269"/>
      <c r="P430" s="269"/>
      <c r="Q430" s="269"/>
      <c r="R430" s="269"/>
      <c r="S430" s="269"/>
      <c r="T430" s="270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71" t="s">
        <v>255</v>
      </c>
      <c r="AU430" s="271" t="s">
        <v>87</v>
      </c>
      <c r="AV430" s="14" t="s">
        <v>87</v>
      </c>
      <c r="AW430" s="14" t="s">
        <v>36</v>
      </c>
      <c r="AX430" s="14" t="s">
        <v>78</v>
      </c>
      <c r="AY430" s="271" t="s">
        <v>242</v>
      </c>
    </row>
    <row r="431" s="13" customFormat="1">
      <c r="A431" s="13"/>
      <c r="B431" s="251"/>
      <c r="C431" s="252"/>
      <c r="D431" s="244" t="s">
        <v>255</v>
      </c>
      <c r="E431" s="253" t="s">
        <v>1</v>
      </c>
      <c r="F431" s="254" t="s">
        <v>4489</v>
      </c>
      <c r="G431" s="252"/>
      <c r="H431" s="253" t="s">
        <v>1</v>
      </c>
      <c r="I431" s="255"/>
      <c r="J431" s="252"/>
      <c r="K431" s="252"/>
      <c r="L431" s="256"/>
      <c r="M431" s="257"/>
      <c r="N431" s="258"/>
      <c r="O431" s="258"/>
      <c r="P431" s="258"/>
      <c r="Q431" s="258"/>
      <c r="R431" s="258"/>
      <c r="S431" s="258"/>
      <c r="T431" s="259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60" t="s">
        <v>255</v>
      </c>
      <c r="AU431" s="260" t="s">
        <v>87</v>
      </c>
      <c r="AV431" s="13" t="s">
        <v>85</v>
      </c>
      <c r="AW431" s="13" t="s">
        <v>36</v>
      </c>
      <c r="AX431" s="13" t="s">
        <v>78</v>
      </c>
      <c r="AY431" s="260" t="s">
        <v>242</v>
      </c>
    </row>
    <row r="432" s="14" customFormat="1">
      <c r="A432" s="14"/>
      <c r="B432" s="261"/>
      <c r="C432" s="262"/>
      <c r="D432" s="244" t="s">
        <v>255</v>
      </c>
      <c r="E432" s="263" t="s">
        <v>1</v>
      </c>
      <c r="F432" s="264" t="s">
        <v>9273</v>
      </c>
      <c r="G432" s="262"/>
      <c r="H432" s="265">
        <v>10.800000000000001</v>
      </c>
      <c r="I432" s="266"/>
      <c r="J432" s="262"/>
      <c r="K432" s="262"/>
      <c r="L432" s="267"/>
      <c r="M432" s="268"/>
      <c r="N432" s="269"/>
      <c r="O432" s="269"/>
      <c r="P432" s="269"/>
      <c r="Q432" s="269"/>
      <c r="R432" s="269"/>
      <c r="S432" s="269"/>
      <c r="T432" s="270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71" t="s">
        <v>255</v>
      </c>
      <c r="AU432" s="271" t="s">
        <v>87</v>
      </c>
      <c r="AV432" s="14" t="s">
        <v>87</v>
      </c>
      <c r="AW432" s="14" t="s">
        <v>36</v>
      </c>
      <c r="AX432" s="14" t="s">
        <v>78</v>
      </c>
      <c r="AY432" s="271" t="s">
        <v>242</v>
      </c>
    </row>
    <row r="433" s="15" customFormat="1">
      <c r="A433" s="15"/>
      <c r="B433" s="272"/>
      <c r="C433" s="273"/>
      <c r="D433" s="244" t="s">
        <v>255</v>
      </c>
      <c r="E433" s="274" t="s">
        <v>1</v>
      </c>
      <c r="F433" s="275" t="s">
        <v>268</v>
      </c>
      <c r="G433" s="273"/>
      <c r="H433" s="276">
        <v>91.200000000000003</v>
      </c>
      <c r="I433" s="277"/>
      <c r="J433" s="273"/>
      <c r="K433" s="273"/>
      <c r="L433" s="278"/>
      <c r="M433" s="279"/>
      <c r="N433" s="280"/>
      <c r="O433" s="280"/>
      <c r="P433" s="280"/>
      <c r="Q433" s="280"/>
      <c r="R433" s="280"/>
      <c r="S433" s="280"/>
      <c r="T433" s="281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82" t="s">
        <v>255</v>
      </c>
      <c r="AU433" s="282" t="s">
        <v>87</v>
      </c>
      <c r="AV433" s="15" t="s">
        <v>249</v>
      </c>
      <c r="AW433" s="15" t="s">
        <v>36</v>
      </c>
      <c r="AX433" s="15" t="s">
        <v>85</v>
      </c>
      <c r="AY433" s="282" t="s">
        <v>242</v>
      </c>
    </row>
    <row r="434" s="2" customFormat="1" ht="37.8" customHeight="1">
      <c r="A434" s="40"/>
      <c r="B434" s="41"/>
      <c r="C434" s="230" t="s">
        <v>1131</v>
      </c>
      <c r="D434" s="230" t="s">
        <v>245</v>
      </c>
      <c r="E434" s="231" t="s">
        <v>4905</v>
      </c>
      <c r="F434" s="232" t="s">
        <v>4906</v>
      </c>
      <c r="G434" s="233" t="s">
        <v>261</v>
      </c>
      <c r="H434" s="234">
        <v>18.800000000000001</v>
      </c>
      <c r="I434" s="235"/>
      <c r="J434" s="236">
        <f>ROUND(I434*H434,2)</f>
        <v>0</v>
      </c>
      <c r="K434" s="237"/>
      <c r="L434" s="46"/>
      <c r="M434" s="238" t="s">
        <v>1</v>
      </c>
      <c r="N434" s="239" t="s">
        <v>43</v>
      </c>
      <c r="O434" s="93"/>
      <c r="P434" s="240">
        <f>O434*H434</f>
        <v>0</v>
      </c>
      <c r="Q434" s="240">
        <v>0.00010000000000000001</v>
      </c>
      <c r="R434" s="240">
        <f>Q434*H434</f>
        <v>0.0018800000000000002</v>
      </c>
      <c r="S434" s="240">
        <v>0</v>
      </c>
      <c r="T434" s="241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42" t="s">
        <v>1096</v>
      </c>
      <c r="AT434" s="242" t="s">
        <v>245</v>
      </c>
      <c r="AU434" s="242" t="s">
        <v>87</v>
      </c>
      <c r="AY434" s="19" t="s">
        <v>242</v>
      </c>
      <c r="BE434" s="243">
        <f>IF(N434="základní",J434,0)</f>
        <v>0</v>
      </c>
      <c r="BF434" s="243">
        <f>IF(N434="snížená",J434,0)</f>
        <v>0</v>
      </c>
      <c r="BG434" s="243">
        <f>IF(N434="zákl. přenesená",J434,0)</f>
        <v>0</v>
      </c>
      <c r="BH434" s="243">
        <f>IF(N434="sníž. přenesená",J434,0)</f>
        <v>0</v>
      </c>
      <c r="BI434" s="243">
        <f>IF(N434="nulová",J434,0)</f>
        <v>0</v>
      </c>
      <c r="BJ434" s="19" t="s">
        <v>85</v>
      </c>
      <c r="BK434" s="243">
        <f>ROUND(I434*H434,2)</f>
        <v>0</v>
      </c>
      <c r="BL434" s="19" t="s">
        <v>1096</v>
      </c>
      <c r="BM434" s="242" t="s">
        <v>9378</v>
      </c>
    </row>
    <row r="435" s="2" customFormat="1">
      <c r="A435" s="40"/>
      <c r="B435" s="41"/>
      <c r="C435" s="42"/>
      <c r="D435" s="244" t="s">
        <v>251</v>
      </c>
      <c r="E435" s="42"/>
      <c r="F435" s="245" t="s">
        <v>4908</v>
      </c>
      <c r="G435" s="42"/>
      <c r="H435" s="42"/>
      <c r="I435" s="246"/>
      <c r="J435" s="42"/>
      <c r="K435" s="42"/>
      <c r="L435" s="46"/>
      <c r="M435" s="247"/>
      <c r="N435" s="248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251</v>
      </c>
      <c r="AU435" s="19" t="s">
        <v>87</v>
      </c>
    </row>
    <row r="436" s="13" customFormat="1">
      <c r="A436" s="13"/>
      <c r="B436" s="251"/>
      <c r="C436" s="252"/>
      <c r="D436" s="244" t="s">
        <v>255</v>
      </c>
      <c r="E436" s="253" t="s">
        <v>1</v>
      </c>
      <c r="F436" s="254" t="s">
        <v>4112</v>
      </c>
      <c r="G436" s="252"/>
      <c r="H436" s="253" t="s">
        <v>1</v>
      </c>
      <c r="I436" s="255"/>
      <c r="J436" s="252"/>
      <c r="K436" s="252"/>
      <c r="L436" s="256"/>
      <c r="M436" s="257"/>
      <c r="N436" s="258"/>
      <c r="O436" s="258"/>
      <c r="P436" s="258"/>
      <c r="Q436" s="258"/>
      <c r="R436" s="258"/>
      <c r="S436" s="258"/>
      <c r="T436" s="259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60" t="s">
        <v>255</v>
      </c>
      <c r="AU436" s="260" t="s">
        <v>87</v>
      </c>
      <c r="AV436" s="13" t="s">
        <v>85</v>
      </c>
      <c r="AW436" s="13" t="s">
        <v>36</v>
      </c>
      <c r="AX436" s="13" t="s">
        <v>78</v>
      </c>
      <c r="AY436" s="260" t="s">
        <v>242</v>
      </c>
    </row>
    <row r="437" s="14" customFormat="1">
      <c r="A437" s="14"/>
      <c r="B437" s="261"/>
      <c r="C437" s="262"/>
      <c r="D437" s="244" t="s">
        <v>255</v>
      </c>
      <c r="E437" s="263" t="s">
        <v>1</v>
      </c>
      <c r="F437" s="264" t="s">
        <v>9379</v>
      </c>
      <c r="G437" s="262"/>
      <c r="H437" s="265">
        <v>18.800000000000001</v>
      </c>
      <c r="I437" s="266"/>
      <c r="J437" s="262"/>
      <c r="K437" s="262"/>
      <c r="L437" s="267"/>
      <c r="M437" s="268"/>
      <c r="N437" s="269"/>
      <c r="O437" s="269"/>
      <c r="P437" s="269"/>
      <c r="Q437" s="269"/>
      <c r="R437" s="269"/>
      <c r="S437" s="269"/>
      <c r="T437" s="270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71" t="s">
        <v>255</v>
      </c>
      <c r="AU437" s="271" t="s">
        <v>87</v>
      </c>
      <c r="AV437" s="14" t="s">
        <v>87</v>
      </c>
      <c r="AW437" s="14" t="s">
        <v>36</v>
      </c>
      <c r="AX437" s="14" t="s">
        <v>78</v>
      </c>
      <c r="AY437" s="271" t="s">
        <v>242</v>
      </c>
    </row>
    <row r="438" s="15" customFormat="1">
      <c r="A438" s="15"/>
      <c r="B438" s="272"/>
      <c r="C438" s="273"/>
      <c r="D438" s="244" t="s">
        <v>255</v>
      </c>
      <c r="E438" s="274" t="s">
        <v>1</v>
      </c>
      <c r="F438" s="275" t="s">
        <v>268</v>
      </c>
      <c r="G438" s="273"/>
      <c r="H438" s="276">
        <v>18.800000000000001</v>
      </c>
      <c r="I438" s="277"/>
      <c r="J438" s="273"/>
      <c r="K438" s="273"/>
      <c r="L438" s="278"/>
      <c r="M438" s="279"/>
      <c r="N438" s="280"/>
      <c r="O438" s="280"/>
      <c r="P438" s="280"/>
      <c r="Q438" s="280"/>
      <c r="R438" s="280"/>
      <c r="S438" s="280"/>
      <c r="T438" s="281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82" t="s">
        <v>255</v>
      </c>
      <c r="AU438" s="282" t="s">
        <v>87</v>
      </c>
      <c r="AV438" s="15" t="s">
        <v>249</v>
      </c>
      <c r="AW438" s="15" t="s">
        <v>36</v>
      </c>
      <c r="AX438" s="15" t="s">
        <v>85</v>
      </c>
      <c r="AY438" s="282" t="s">
        <v>242</v>
      </c>
    </row>
    <row r="439" s="2" customFormat="1" ht="37.8" customHeight="1">
      <c r="A439" s="40"/>
      <c r="B439" s="41"/>
      <c r="C439" s="230" t="s">
        <v>1138</v>
      </c>
      <c r="D439" s="230" t="s">
        <v>245</v>
      </c>
      <c r="E439" s="231" t="s">
        <v>4909</v>
      </c>
      <c r="F439" s="232" t="s">
        <v>4910</v>
      </c>
      <c r="G439" s="233" t="s">
        <v>261</v>
      </c>
      <c r="H439" s="234">
        <v>171.09999999999999</v>
      </c>
      <c r="I439" s="235"/>
      <c r="J439" s="236">
        <f>ROUND(I439*H439,2)</f>
        <v>0</v>
      </c>
      <c r="K439" s="237"/>
      <c r="L439" s="46"/>
      <c r="M439" s="238" t="s">
        <v>1</v>
      </c>
      <c r="N439" s="239" t="s">
        <v>43</v>
      </c>
      <c r="O439" s="93"/>
      <c r="P439" s="240">
        <f>O439*H439</f>
        <v>0</v>
      </c>
      <c r="Q439" s="240">
        <v>0.00011</v>
      </c>
      <c r="R439" s="240">
        <f>Q439*H439</f>
        <v>0.018821000000000001</v>
      </c>
      <c r="S439" s="240">
        <v>0</v>
      </c>
      <c r="T439" s="24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42" t="s">
        <v>1096</v>
      </c>
      <c r="AT439" s="242" t="s">
        <v>245</v>
      </c>
      <c r="AU439" s="242" t="s">
        <v>87</v>
      </c>
      <c r="AY439" s="19" t="s">
        <v>242</v>
      </c>
      <c r="BE439" s="243">
        <f>IF(N439="základní",J439,0)</f>
        <v>0</v>
      </c>
      <c r="BF439" s="243">
        <f>IF(N439="snížená",J439,0)</f>
        <v>0</v>
      </c>
      <c r="BG439" s="243">
        <f>IF(N439="zákl. přenesená",J439,0)</f>
        <v>0</v>
      </c>
      <c r="BH439" s="243">
        <f>IF(N439="sníž. přenesená",J439,0)</f>
        <v>0</v>
      </c>
      <c r="BI439" s="243">
        <f>IF(N439="nulová",J439,0)</f>
        <v>0</v>
      </c>
      <c r="BJ439" s="19" t="s">
        <v>85</v>
      </c>
      <c r="BK439" s="243">
        <f>ROUND(I439*H439,2)</f>
        <v>0</v>
      </c>
      <c r="BL439" s="19" t="s">
        <v>1096</v>
      </c>
      <c r="BM439" s="242" t="s">
        <v>9380</v>
      </c>
    </row>
    <row r="440" s="2" customFormat="1">
      <c r="A440" s="40"/>
      <c r="B440" s="41"/>
      <c r="C440" s="42"/>
      <c r="D440" s="244" t="s">
        <v>251</v>
      </c>
      <c r="E440" s="42"/>
      <c r="F440" s="245" t="s">
        <v>4912</v>
      </c>
      <c r="G440" s="42"/>
      <c r="H440" s="42"/>
      <c r="I440" s="246"/>
      <c r="J440" s="42"/>
      <c r="K440" s="42"/>
      <c r="L440" s="46"/>
      <c r="M440" s="247"/>
      <c r="N440" s="248"/>
      <c r="O440" s="93"/>
      <c r="P440" s="93"/>
      <c r="Q440" s="93"/>
      <c r="R440" s="93"/>
      <c r="S440" s="93"/>
      <c r="T440" s="94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251</v>
      </c>
      <c r="AU440" s="19" t="s">
        <v>87</v>
      </c>
    </row>
    <row r="441" s="13" customFormat="1">
      <c r="A441" s="13"/>
      <c r="B441" s="251"/>
      <c r="C441" s="252"/>
      <c r="D441" s="244" t="s">
        <v>255</v>
      </c>
      <c r="E441" s="253" t="s">
        <v>1</v>
      </c>
      <c r="F441" s="254" t="s">
        <v>4112</v>
      </c>
      <c r="G441" s="252"/>
      <c r="H441" s="253" t="s">
        <v>1</v>
      </c>
      <c r="I441" s="255"/>
      <c r="J441" s="252"/>
      <c r="K441" s="252"/>
      <c r="L441" s="256"/>
      <c r="M441" s="257"/>
      <c r="N441" s="258"/>
      <c r="O441" s="258"/>
      <c r="P441" s="258"/>
      <c r="Q441" s="258"/>
      <c r="R441" s="258"/>
      <c r="S441" s="258"/>
      <c r="T441" s="259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60" t="s">
        <v>255</v>
      </c>
      <c r="AU441" s="260" t="s">
        <v>87</v>
      </c>
      <c r="AV441" s="13" t="s">
        <v>85</v>
      </c>
      <c r="AW441" s="13" t="s">
        <v>36</v>
      </c>
      <c r="AX441" s="13" t="s">
        <v>78</v>
      </c>
      <c r="AY441" s="260" t="s">
        <v>242</v>
      </c>
    </row>
    <row r="442" s="14" customFormat="1">
      <c r="A442" s="14"/>
      <c r="B442" s="261"/>
      <c r="C442" s="262"/>
      <c r="D442" s="244" t="s">
        <v>255</v>
      </c>
      <c r="E442" s="263" t="s">
        <v>1</v>
      </c>
      <c r="F442" s="264" t="s">
        <v>9381</v>
      </c>
      <c r="G442" s="262"/>
      <c r="H442" s="265">
        <v>30.600000000000001</v>
      </c>
      <c r="I442" s="266"/>
      <c r="J442" s="262"/>
      <c r="K442" s="262"/>
      <c r="L442" s="267"/>
      <c r="M442" s="268"/>
      <c r="N442" s="269"/>
      <c r="O442" s="269"/>
      <c r="P442" s="269"/>
      <c r="Q442" s="269"/>
      <c r="R442" s="269"/>
      <c r="S442" s="269"/>
      <c r="T442" s="270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71" t="s">
        <v>255</v>
      </c>
      <c r="AU442" s="271" t="s">
        <v>87</v>
      </c>
      <c r="AV442" s="14" t="s">
        <v>87</v>
      </c>
      <c r="AW442" s="14" t="s">
        <v>36</v>
      </c>
      <c r="AX442" s="14" t="s">
        <v>78</v>
      </c>
      <c r="AY442" s="271" t="s">
        <v>242</v>
      </c>
    </row>
    <row r="443" s="16" customFormat="1">
      <c r="A443" s="16"/>
      <c r="B443" s="299"/>
      <c r="C443" s="300"/>
      <c r="D443" s="244" t="s">
        <v>255</v>
      </c>
      <c r="E443" s="301" t="s">
        <v>1</v>
      </c>
      <c r="F443" s="302" t="s">
        <v>2614</v>
      </c>
      <c r="G443" s="300"/>
      <c r="H443" s="303">
        <v>30.600000000000001</v>
      </c>
      <c r="I443" s="304"/>
      <c r="J443" s="300"/>
      <c r="K443" s="300"/>
      <c r="L443" s="305"/>
      <c r="M443" s="306"/>
      <c r="N443" s="307"/>
      <c r="O443" s="307"/>
      <c r="P443" s="307"/>
      <c r="Q443" s="307"/>
      <c r="R443" s="307"/>
      <c r="S443" s="307"/>
      <c r="T443" s="308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309" t="s">
        <v>255</v>
      </c>
      <c r="AU443" s="309" t="s">
        <v>87</v>
      </c>
      <c r="AV443" s="16" t="s">
        <v>110</v>
      </c>
      <c r="AW443" s="16" t="s">
        <v>36</v>
      </c>
      <c r="AX443" s="16" t="s">
        <v>78</v>
      </c>
      <c r="AY443" s="309" t="s">
        <v>242</v>
      </c>
    </row>
    <row r="444" s="13" customFormat="1">
      <c r="A444" s="13"/>
      <c r="B444" s="251"/>
      <c r="C444" s="252"/>
      <c r="D444" s="244" t="s">
        <v>255</v>
      </c>
      <c r="E444" s="253" t="s">
        <v>1</v>
      </c>
      <c r="F444" s="254" t="s">
        <v>4489</v>
      </c>
      <c r="G444" s="252"/>
      <c r="H444" s="253" t="s">
        <v>1</v>
      </c>
      <c r="I444" s="255"/>
      <c r="J444" s="252"/>
      <c r="K444" s="252"/>
      <c r="L444" s="256"/>
      <c r="M444" s="257"/>
      <c r="N444" s="258"/>
      <c r="O444" s="258"/>
      <c r="P444" s="258"/>
      <c r="Q444" s="258"/>
      <c r="R444" s="258"/>
      <c r="S444" s="258"/>
      <c r="T444" s="259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60" t="s">
        <v>255</v>
      </c>
      <c r="AU444" s="260" t="s">
        <v>87</v>
      </c>
      <c r="AV444" s="13" t="s">
        <v>85</v>
      </c>
      <c r="AW444" s="13" t="s">
        <v>36</v>
      </c>
      <c r="AX444" s="13" t="s">
        <v>78</v>
      </c>
      <c r="AY444" s="260" t="s">
        <v>242</v>
      </c>
    </row>
    <row r="445" s="14" customFormat="1">
      <c r="A445" s="14"/>
      <c r="B445" s="261"/>
      <c r="C445" s="262"/>
      <c r="D445" s="244" t="s">
        <v>255</v>
      </c>
      <c r="E445" s="263" t="s">
        <v>1</v>
      </c>
      <c r="F445" s="264" t="s">
        <v>9382</v>
      </c>
      <c r="G445" s="262"/>
      <c r="H445" s="265">
        <v>140.5</v>
      </c>
      <c r="I445" s="266"/>
      <c r="J445" s="262"/>
      <c r="K445" s="262"/>
      <c r="L445" s="267"/>
      <c r="M445" s="268"/>
      <c r="N445" s="269"/>
      <c r="O445" s="269"/>
      <c r="P445" s="269"/>
      <c r="Q445" s="269"/>
      <c r="R445" s="269"/>
      <c r="S445" s="269"/>
      <c r="T445" s="270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71" t="s">
        <v>255</v>
      </c>
      <c r="AU445" s="271" t="s">
        <v>87</v>
      </c>
      <c r="AV445" s="14" t="s">
        <v>87</v>
      </c>
      <c r="AW445" s="14" t="s">
        <v>36</v>
      </c>
      <c r="AX445" s="14" t="s">
        <v>78</v>
      </c>
      <c r="AY445" s="271" t="s">
        <v>242</v>
      </c>
    </row>
    <row r="446" s="16" customFormat="1">
      <c r="A446" s="16"/>
      <c r="B446" s="299"/>
      <c r="C446" s="300"/>
      <c r="D446" s="244" t="s">
        <v>255</v>
      </c>
      <c r="E446" s="301" t="s">
        <v>1</v>
      </c>
      <c r="F446" s="302" t="s">
        <v>2614</v>
      </c>
      <c r="G446" s="300"/>
      <c r="H446" s="303">
        <v>140.5</v>
      </c>
      <c r="I446" s="304"/>
      <c r="J446" s="300"/>
      <c r="K446" s="300"/>
      <c r="L446" s="305"/>
      <c r="M446" s="306"/>
      <c r="N446" s="307"/>
      <c r="O446" s="307"/>
      <c r="P446" s="307"/>
      <c r="Q446" s="307"/>
      <c r="R446" s="307"/>
      <c r="S446" s="307"/>
      <c r="T446" s="308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T446" s="309" t="s">
        <v>255</v>
      </c>
      <c r="AU446" s="309" t="s">
        <v>87</v>
      </c>
      <c r="AV446" s="16" t="s">
        <v>110</v>
      </c>
      <c r="AW446" s="16" t="s">
        <v>36</v>
      </c>
      <c r="AX446" s="16" t="s">
        <v>78</v>
      </c>
      <c r="AY446" s="309" t="s">
        <v>242</v>
      </c>
    </row>
    <row r="447" s="15" customFormat="1">
      <c r="A447" s="15"/>
      <c r="B447" s="272"/>
      <c r="C447" s="273"/>
      <c r="D447" s="244" t="s">
        <v>255</v>
      </c>
      <c r="E447" s="274" t="s">
        <v>1</v>
      </c>
      <c r="F447" s="275" t="s">
        <v>268</v>
      </c>
      <c r="G447" s="273"/>
      <c r="H447" s="276">
        <v>171.09999999999999</v>
      </c>
      <c r="I447" s="277"/>
      <c r="J447" s="273"/>
      <c r="K447" s="273"/>
      <c r="L447" s="278"/>
      <c r="M447" s="279"/>
      <c r="N447" s="280"/>
      <c r="O447" s="280"/>
      <c r="P447" s="280"/>
      <c r="Q447" s="280"/>
      <c r="R447" s="280"/>
      <c r="S447" s="280"/>
      <c r="T447" s="281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82" t="s">
        <v>255</v>
      </c>
      <c r="AU447" s="282" t="s">
        <v>87</v>
      </c>
      <c r="AV447" s="15" t="s">
        <v>249</v>
      </c>
      <c r="AW447" s="15" t="s">
        <v>36</v>
      </c>
      <c r="AX447" s="15" t="s">
        <v>85</v>
      </c>
      <c r="AY447" s="282" t="s">
        <v>242</v>
      </c>
    </row>
    <row r="448" s="2" customFormat="1" ht="37.8" customHeight="1">
      <c r="A448" s="40"/>
      <c r="B448" s="41"/>
      <c r="C448" s="230" t="s">
        <v>1145</v>
      </c>
      <c r="D448" s="230" t="s">
        <v>245</v>
      </c>
      <c r="E448" s="231" t="s">
        <v>4914</v>
      </c>
      <c r="F448" s="232" t="s">
        <v>4915</v>
      </c>
      <c r="G448" s="233" t="s">
        <v>261</v>
      </c>
      <c r="H448" s="234">
        <v>121.90000000000001</v>
      </c>
      <c r="I448" s="235"/>
      <c r="J448" s="236">
        <f>ROUND(I448*H448,2)</f>
        <v>0</v>
      </c>
      <c r="K448" s="237"/>
      <c r="L448" s="46"/>
      <c r="M448" s="238" t="s">
        <v>1</v>
      </c>
      <c r="N448" s="239" t="s">
        <v>43</v>
      </c>
      <c r="O448" s="93"/>
      <c r="P448" s="240">
        <f>O448*H448</f>
        <v>0</v>
      </c>
      <c r="Q448" s="240">
        <v>0.00016000000000000001</v>
      </c>
      <c r="R448" s="240">
        <f>Q448*H448</f>
        <v>0.019504000000000004</v>
      </c>
      <c r="S448" s="240">
        <v>0</v>
      </c>
      <c r="T448" s="241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42" t="s">
        <v>1096</v>
      </c>
      <c r="AT448" s="242" t="s">
        <v>245</v>
      </c>
      <c r="AU448" s="242" t="s">
        <v>87</v>
      </c>
      <c r="AY448" s="19" t="s">
        <v>242</v>
      </c>
      <c r="BE448" s="243">
        <f>IF(N448="základní",J448,0)</f>
        <v>0</v>
      </c>
      <c r="BF448" s="243">
        <f>IF(N448="snížená",J448,0)</f>
        <v>0</v>
      </c>
      <c r="BG448" s="243">
        <f>IF(N448="zákl. přenesená",J448,0)</f>
        <v>0</v>
      </c>
      <c r="BH448" s="243">
        <f>IF(N448="sníž. přenesená",J448,0)</f>
        <v>0</v>
      </c>
      <c r="BI448" s="243">
        <f>IF(N448="nulová",J448,0)</f>
        <v>0</v>
      </c>
      <c r="BJ448" s="19" t="s">
        <v>85</v>
      </c>
      <c r="BK448" s="243">
        <f>ROUND(I448*H448,2)</f>
        <v>0</v>
      </c>
      <c r="BL448" s="19" t="s">
        <v>1096</v>
      </c>
      <c r="BM448" s="242" t="s">
        <v>9383</v>
      </c>
    </row>
    <row r="449" s="2" customFormat="1">
      <c r="A449" s="40"/>
      <c r="B449" s="41"/>
      <c r="C449" s="42"/>
      <c r="D449" s="244" t="s">
        <v>251</v>
      </c>
      <c r="E449" s="42"/>
      <c r="F449" s="245" t="s">
        <v>4917</v>
      </c>
      <c r="G449" s="42"/>
      <c r="H449" s="42"/>
      <c r="I449" s="246"/>
      <c r="J449" s="42"/>
      <c r="K449" s="42"/>
      <c r="L449" s="46"/>
      <c r="M449" s="247"/>
      <c r="N449" s="248"/>
      <c r="O449" s="93"/>
      <c r="P449" s="93"/>
      <c r="Q449" s="93"/>
      <c r="R449" s="93"/>
      <c r="S449" s="93"/>
      <c r="T449" s="94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251</v>
      </c>
      <c r="AU449" s="19" t="s">
        <v>87</v>
      </c>
    </row>
    <row r="450" s="13" customFormat="1">
      <c r="A450" s="13"/>
      <c r="B450" s="251"/>
      <c r="C450" s="252"/>
      <c r="D450" s="244" t="s">
        <v>255</v>
      </c>
      <c r="E450" s="253" t="s">
        <v>1</v>
      </c>
      <c r="F450" s="254" t="s">
        <v>4112</v>
      </c>
      <c r="G450" s="252"/>
      <c r="H450" s="253" t="s">
        <v>1</v>
      </c>
      <c r="I450" s="255"/>
      <c r="J450" s="252"/>
      <c r="K450" s="252"/>
      <c r="L450" s="256"/>
      <c r="M450" s="257"/>
      <c r="N450" s="258"/>
      <c r="O450" s="258"/>
      <c r="P450" s="258"/>
      <c r="Q450" s="258"/>
      <c r="R450" s="258"/>
      <c r="S450" s="258"/>
      <c r="T450" s="259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60" t="s">
        <v>255</v>
      </c>
      <c r="AU450" s="260" t="s">
        <v>87</v>
      </c>
      <c r="AV450" s="13" t="s">
        <v>85</v>
      </c>
      <c r="AW450" s="13" t="s">
        <v>36</v>
      </c>
      <c r="AX450" s="13" t="s">
        <v>78</v>
      </c>
      <c r="AY450" s="260" t="s">
        <v>242</v>
      </c>
    </row>
    <row r="451" s="14" customFormat="1">
      <c r="A451" s="14"/>
      <c r="B451" s="261"/>
      <c r="C451" s="262"/>
      <c r="D451" s="244" t="s">
        <v>255</v>
      </c>
      <c r="E451" s="263" t="s">
        <v>1</v>
      </c>
      <c r="F451" s="264" t="s">
        <v>9384</v>
      </c>
      <c r="G451" s="262"/>
      <c r="H451" s="265">
        <v>105.2</v>
      </c>
      <c r="I451" s="266"/>
      <c r="J451" s="262"/>
      <c r="K451" s="262"/>
      <c r="L451" s="267"/>
      <c r="M451" s="268"/>
      <c r="N451" s="269"/>
      <c r="O451" s="269"/>
      <c r="P451" s="269"/>
      <c r="Q451" s="269"/>
      <c r="R451" s="269"/>
      <c r="S451" s="269"/>
      <c r="T451" s="270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71" t="s">
        <v>255</v>
      </c>
      <c r="AU451" s="271" t="s">
        <v>87</v>
      </c>
      <c r="AV451" s="14" t="s">
        <v>87</v>
      </c>
      <c r="AW451" s="14" t="s">
        <v>36</v>
      </c>
      <c r="AX451" s="14" t="s">
        <v>78</v>
      </c>
      <c r="AY451" s="271" t="s">
        <v>242</v>
      </c>
    </row>
    <row r="452" s="16" customFormat="1">
      <c r="A452" s="16"/>
      <c r="B452" s="299"/>
      <c r="C452" s="300"/>
      <c r="D452" s="244" t="s">
        <v>255</v>
      </c>
      <c r="E452" s="301" t="s">
        <v>1</v>
      </c>
      <c r="F452" s="302" t="s">
        <v>2614</v>
      </c>
      <c r="G452" s="300"/>
      <c r="H452" s="303">
        <v>105.2</v>
      </c>
      <c r="I452" s="304"/>
      <c r="J452" s="300"/>
      <c r="K452" s="300"/>
      <c r="L452" s="305"/>
      <c r="M452" s="306"/>
      <c r="N452" s="307"/>
      <c r="O452" s="307"/>
      <c r="P452" s="307"/>
      <c r="Q452" s="307"/>
      <c r="R452" s="307"/>
      <c r="S452" s="307"/>
      <c r="T452" s="308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T452" s="309" t="s">
        <v>255</v>
      </c>
      <c r="AU452" s="309" t="s">
        <v>87</v>
      </c>
      <c r="AV452" s="16" t="s">
        <v>110</v>
      </c>
      <c r="AW452" s="16" t="s">
        <v>36</v>
      </c>
      <c r="AX452" s="16" t="s">
        <v>78</v>
      </c>
      <c r="AY452" s="309" t="s">
        <v>242</v>
      </c>
    </row>
    <row r="453" s="13" customFormat="1">
      <c r="A453" s="13"/>
      <c r="B453" s="251"/>
      <c r="C453" s="252"/>
      <c r="D453" s="244" t="s">
        <v>255</v>
      </c>
      <c r="E453" s="253" t="s">
        <v>1</v>
      </c>
      <c r="F453" s="254" t="s">
        <v>4489</v>
      </c>
      <c r="G453" s="252"/>
      <c r="H453" s="253" t="s">
        <v>1</v>
      </c>
      <c r="I453" s="255"/>
      <c r="J453" s="252"/>
      <c r="K453" s="252"/>
      <c r="L453" s="256"/>
      <c r="M453" s="257"/>
      <c r="N453" s="258"/>
      <c r="O453" s="258"/>
      <c r="P453" s="258"/>
      <c r="Q453" s="258"/>
      <c r="R453" s="258"/>
      <c r="S453" s="258"/>
      <c r="T453" s="259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60" t="s">
        <v>255</v>
      </c>
      <c r="AU453" s="260" t="s">
        <v>87</v>
      </c>
      <c r="AV453" s="13" t="s">
        <v>85</v>
      </c>
      <c r="AW453" s="13" t="s">
        <v>36</v>
      </c>
      <c r="AX453" s="13" t="s">
        <v>78</v>
      </c>
      <c r="AY453" s="260" t="s">
        <v>242</v>
      </c>
    </row>
    <row r="454" s="14" customFormat="1">
      <c r="A454" s="14"/>
      <c r="B454" s="261"/>
      <c r="C454" s="262"/>
      <c r="D454" s="244" t="s">
        <v>255</v>
      </c>
      <c r="E454" s="263" t="s">
        <v>1</v>
      </c>
      <c r="F454" s="264" t="s">
        <v>9385</v>
      </c>
      <c r="G454" s="262"/>
      <c r="H454" s="265">
        <v>16.699999999999999</v>
      </c>
      <c r="I454" s="266"/>
      <c r="J454" s="262"/>
      <c r="K454" s="262"/>
      <c r="L454" s="267"/>
      <c r="M454" s="268"/>
      <c r="N454" s="269"/>
      <c r="O454" s="269"/>
      <c r="P454" s="269"/>
      <c r="Q454" s="269"/>
      <c r="R454" s="269"/>
      <c r="S454" s="269"/>
      <c r="T454" s="270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71" t="s">
        <v>255</v>
      </c>
      <c r="AU454" s="271" t="s">
        <v>87</v>
      </c>
      <c r="AV454" s="14" t="s">
        <v>87</v>
      </c>
      <c r="AW454" s="14" t="s">
        <v>36</v>
      </c>
      <c r="AX454" s="14" t="s">
        <v>78</v>
      </c>
      <c r="AY454" s="271" t="s">
        <v>242</v>
      </c>
    </row>
    <row r="455" s="16" customFormat="1">
      <c r="A455" s="16"/>
      <c r="B455" s="299"/>
      <c r="C455" s="300"/>
      <c r="D455" s="244" t="s">
        <v>255</v>
      </c>
      <c r="E455" s="301" t="s">
        <v>1</v>
      </c>
      <c r="F455" s="302" t="s">
        <v>2614</v>
      </c>
      <c r="G455" s="300"/>
      <c r="H455" s="303">
        <v>16.699999999999999</v>
      </c>
      <c r="I455" s="304"/>
      <c r="J455" s="300"/>
      <c r="K455" s="300"/>
      <c r="L455" s="305"/>
      <c r="M455" s="306"/>
      <c r="N455" s="307"/>
      <c r="O455" s="307"/>
      <c r="P455" s="307"/>
      <c r="Q455" s="307"/>
      <c r="R455" s="307"/>
      <c r="S455" s="307"/>
      <c r="T455" s="308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T455" s="309" t="s">
        <v>255</v>
      </c>
      <c r="AU455" s="309" t="s">
        <v>87</v>
      </c>
      <c r="AV455" s="16" t="s">
        <v>110</v>
      </c>
      <c r="AW455" s="16" t="s">
        <v>36</v>
      </c>
      <c r="AX455" s="16" t="s">
        <v>78</v>
      </c>
      <c r="AY455" s="309" t="s">
        <v>242</v>
      </c>
    </row>
    <row r="456" s="15" customFormat="1">
      <c r="A456" s="15"/>
      <c r="B456" s="272"/>
      <c r="C456" s="273"/>
      <c r="D456" s="244" t="s">
        <v>255</v>
      </c>
      <c r="E456" s="274" t="s">
        <v>1</v>
      </c>
      <c r="F456" s="275" t="s">
        <v>268</v>
      </c>
      <c r="G456" s="273"/>
      <c r="H456" s="276">
        <v>121.90000000000001</v>
      </c>
      <c r="I456" s="277"/>
      <c r="J456" s="273"/>
      <c r="K456" s="273"/>
      <c r="L456" s="278"/>
      <c r="M456" s="279"/>
      <c r="N456" s="280"/>
      <c r="O456" s="280"/>
      <c r="P456" s="280"/>
      <c r="Q456" s="280"/>
      <c r="R456" s="280"/>
      <c r="S456" s="280"/>
      <c r="T456" s="281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82" t="s">
        <v>255</v>
      </c>
      <c r="AU456" s="282" t="s">
        <v>87</v>
      </c>
      <c r="AV456" s="15" t="s">
        <v>249</v>
      </c>
      <c r="AW456" s="15" t="s">
        <v>36</v>
      </c>
      <c r="AX456" s="15" t="s">
        <v>85</v>
      </c>
      <c r="AY456" s="282" t="s">
        <v>242</v>
      </c>
    </row>
    <row r="457" s="2" customFormat="1" ht="37.8" customHeight="1">
      <c r="A457" s="40"/>
      <c r="B457" s="41"/>
      <c r="C457" s="230" t="s">
        <v>1151</v>
      </c>
      <c r="D457" s="230" t="s">
        <v>245</v>
      </c>
      <c r="E457" s="231" t="s">
        <v>4920</v>
      </c>
      <c r="F457" s="232" t="s">
        <v>4921</v>
      </c>
      <c r="G457" s="233" t="s">
        <v>261</v>
      </c>
      <c r="H457" s="234">
        <v>15.199999999999999</v>
      </c>
      <c r="I457" s="235"/>
      <c r="J457" s="236">
        <f>ROUND(I457*H457,2)</f>
        <v>0</v>
      </c>
      <c r="K457" s="237"/>
      <c r="L457" s="46"/>
      <c r="M457" s="238" t="s">
        <v>1</v>
      </c>
      <c r="N457" s="239" t="s">
        <v>43</v>
      </c>
      <c r="O457" s="93"/>
      <c r="P457" s="240">
        <f>O457*H457</f>
        <v>0</v>
      </c>
      <c r="Q457" s="240">
        <v>0.00027</v>
      </c>
      <c r="R457" s="240">
        <f>Q457*H457</f>
        <v>0.004104</v>
      </c>
      <c r="S457" s="240">
        <v>0</v>
      </c>
      <c r="T457" s="241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42" t="s">
        <v>1096</v>
      </c>
      <c r="AT457" s="242" t="s">
        <v>245</v>
      </c>
      <c r="AU457" s="242" t="s">
        <v>87</v>
      </c>
      <c r="AY457" s="19" t="s">
        <v>242</v>
      </c>
      <c r="BE457" s="243">
        <f>IF(N457="základní",J457,0)</f>
        <v>0</v>
      </c>
      <c r="BF457" s="243">
        <f>IF(N457="snížená",J457,0)</f>
        <v>0</v>
      </c>
      <c r="BG457" s="243">
        <f>IF(N457="zákl. přenesená",J457,0)</f>
        <v>0</v>
      </c>
      <c r="BH457" s="243">
        <f>IF(N457="sníž. přenesená",J457,0)</f>
        <v>0</v>
      </c>
      <c r="BI457" s="243">
        <f>IF(N457="nulová",J457,0)</f>
        <v>0</v>
      </c>
      <c r="BJ457" s="19" t="s">
        <v>85</v>
      </c>
      <c r="BK457" s="243">
        <f>ROUND(I457*H457,2)</f>
        <v>0</v>
      </c>
      <c r="BL457" s="19" t="s">
        <v>1096</v>
      </c>
      <c r="BM457" s="242" t="s">
        <v>9386</v>
      </c>
    </row>
    <row r="458" s="2" customFormat="1">
      <c r="A458" s="40"/>
      <c r="B458" s="41"/>
      <c r="C458" s="42"/>
      <c r="D458" s="244" t="s">
        <v>251</v>
      </c>
      <c r="E458" s="42"/>
      <c r="F458" s="245" t="s">
        <v>4923</v>
      </c>
      <c r="G458" s="42"/>
      <c r="H458" s="42"/>
      <c r="I458" s="246"/>
      <c r="J458" s="42"/>
      <c r="K458" s="42"/>
      <c r="L458" s="46"/>
      <c r="M458" s="247"/>
      <c r="N458" s="248"/>
      <c r="O458" s="93"/>
      <c r="P458" s="93"/>
      <c r="Q458" s="93"/>
      <c r="R458" s="93"/>
      <c r="S458" s="93"/>
      <c r="T458" s="94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251</v>
      </c>
      <c r="AU458" s="19" t="s">
        <v>87</v>
      </c>
    </row>
    <row r="459" s="13" customFormat="1">
      <c r="A459" s="13"/>
      <c r="B459" s="251"/>
      <c r="C459" s="252"/>
      <c r="D459" s="244" t="s">
        <v>255</v>
      </c>
      <c r="E459" s="253" t="s">
        <v>1</v>
      </c>
      <c r="F459" s="254" t="s">
        <v>4112</v>
      </c>
      <c r="G459" s="252"/>
      <c r="H459" s="253" t="s">
        <v>1</v>
      </c>
      <c r="I459" s="255"/>
      <c r="J459" s="252"/>
      <c r="K459" s="252"/>
      <c r="L459" s="256"/>
      <c r="M459" s="257"/>
      <c r="N459" s="258"/>
      <c r="O459" s="258"/>
      <c r="P459" s="258"/>
      <c r="Q459" s="258"/>
      <c r="R459" s="258"/>
      <c r="S459" s="258"/>
      <c r="T459" s="259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60" t="s">
        <v>255</v>
      </c>
      <c r="AU459" s="260" t="s">
        <v>87</v>
      </c>
      <c r="AV459" s="13" t="s">
        <v>85</v>
      </c>
      <c r="AW459" s="13" t="s">
        <v>36</v>
      </c>
      <c r="AX459" s="13" t="s">
        <v>78</v>
      </c>
      <c r="AY459" s="260" t="s">
        <v>242</v>
      </c>
    </row>
    <row r="460" s="14" customFormat="1">
      <c r="A460" s="14"/>
      <c r="B460" s="261"/>
      <c r="C460" s="262"/>
      <c r="D460" s="244" t="s">
        <v>255</v>
      </c>
      <c r="E460" s="263" t="s">
        <v>1</v>
      </c>
      <c r="F460" s="264" t="s">
        <v>9374</v>
      </c>
      <c r="G460" s="262"/>
      <c r="H460" s="265">
        <v>15.199999999999999</v>
      </c>
      <c r="I460" s="266"/>
      <c r="J460" s="262"/>
      <c r="K460" s="262"/>
      <c r="L460" s="267"/>
      <c r="M460" s="268"/>
      <c r="N460" s="269"/>
      <c r="O460" s="269"/>
      <c r="P460" s="269"/>
      <c r="Q460" s="269"/>
      <c r="R460" s="269"/>
      <c r="S460" s="269"/>
      <c r="T460" s="270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71" t="s">
        <v>255</v>
      </c>
      <c r="AU460" s="271" t="s">
        <v>87</v>
      </c>
      <c r="AV460" s="14" t="s">
        <v>87</v>
      </c>
      <c r="AW460" s="14" t="s">
        <v>36</v>
      </c>
      <c r="AX460" s="14" t="s">
        <v>85</v>
      </c>
      <c r="AY460" s="271" t="s">
        <v>242</v>
      </c>
    </row>
    <row r="461" s="2" customFormat="1" ht="37.8" customHeight="1">
      <c r="A461" s="40"/>
      <c r="B461" s="41"/>
      <c r="C461" s="230" t="s">
        <v>1175</v>
      </c>
      <c r="D461" s="230" t="s">
        <v>245</v>
      </c>
      <c r="E461" s="231" t="s">
        <v>4926</v>
      </c>
      <c r="F461" s="232" t="s">
        <v>4927</v>
      </c>
      <c r="G461" s="233" t="s">
        <v>261</v>
      </c>
      <c r="H461" s="234">
        <v>1</v>
      </c>
      <c r="I461" s="235"/>
      <c r="J461" s="236">
        <f>ROUND(I461*H461,2)</f>
        <v>0</v>
      </c>
      <c r="K461" s="237"/>
      <c r="L461" s="46"/>
      <c r="M461" s="238" t="s">
        <v>1</v>
      </c>
      <c r="N461" s="239" t="s">
        <v>43</v>
      </c>
      <c r="O461" s="93"/>
      <c r="P461" s="240">
        <f>O461*H461</f>
        <v>0</v>
      </c>
      <c r="Q461" s="240">
        <v>0.00034000000000000002</v>
      </c>
      <c r="R461" s="240">
        <f>Q461*H461</f>
        <v>0.00034000000000000002</v>
      </c>
      <c r="S461" s="240">
        <v>0</v>
      </c>
      <c r="T461" s="241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42" t="s">
        <v>1096</v>
      </c>
      <c r="AT461" s="242" t="s">
        <v>245</v>
      </c>
      <c r="AU461" s="242" t="s">
        <v>87</v>
      </c>
      <c r="AY461" s="19" t="s">
        <v>242</v>
      </c>
      <c r="BE461" s="243">
        <f>IF(N461="základní",J461,0)</f>
        <v>0</v>
      </c>
      <c r="BF461" s="243">
        <f>IF(N461="snížená",J461,0)</f>
        <v>0</v>
      </c>
      <c r="BG461" s="243">
        <f>IF(N461="zákl. přenesená",J461,0)</f>
        <v>0</v>
      </c>
      <c r="BH461" s="243">
        <f>IF(N461="sníž. přenesená",J461,0)</f>
        <v>0</v>
      </c>
      <c r="BI461" s="243">
        <f>IF(N461="nulová",J461,0)</f>
        <v>0</v>
      </c>
      <c r="BJ461" s="19" t="s">
        <v>85</v>
      </c>
      <c r="BK461" s="243">
        <f>ROUND(I461*H461,2)</f>
        <v>0</v>
      </c>
      <c r="BL461" s="19" t="s">
        <v>1096</v>
      </c>
      <c r="BM461" s="242" t="s">
        <v>9387</v>
      </c>
    </row>
    <row r="462" s="2" customFormat="1">
      <c r="A462" s="40"/>
      <c r="B462" s="41"/>
      <c r="C462" s="42"/>
      <c r="D462" s="244" t="s">
        <v>251</v>
      </c>
      <c r="E462" s="42"/>
      <c r="F462" s="245" t="s">
        <v>4929</v>
      </c>
      <c r="G462" s="42"/>
      <c r="H462" s="42"/>
      <c r="I462" s="246"/>
      <c r="J462" s="42"/>
      <c r="K462" s="42"/>
      <c r="L462" s="46"/>
      <c r="M462" s="247"/>
      <c r="N462" s="248"/>
      <c r="O462" s="93"/>
      <c r="P462" s="93"/>
      <c r="Q462" s="93"/>
      <c r="R462" s="93"/>
      <c r="S462" s="93"/>
      <c r="T462" s="94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251</v>
      </c>
      <c r="AU462" s="19" t="s">
        <v>87</v>
      </c>
    </row>
    <row r="463" s="13" customFormat="1">
      <c r="A463" s="13"/>
      <c r="B463" s="251"/>
      <c r="C463" s="252"/>
      <c r="D463" s="244" t="s">
        <v>255</v>
      </c>
      <c r="E463" s="253" t="s">
        <v>1</v>
      </c>
      <c r="F463" s="254" t="s">
        <v>4112</v>
      </c>
      <c r="G463" s="252"/>
      <c r="H463" s="253" t="s">
        <v>1</v>
      </c>
      <c r="I463" s="255"/>
      <c r="J463" s="252"/>
      <c r="K463" s="252"/>
      <c r="L463" s="256"/>
      <c r="M463" s="257"/>
      <c r="N463" s="258"/>
      <c r="O463" s="258"/>
      <c r="P463" s="258"/>
      <c r="Q463" s="258"/>
      <c r="R463" s="258"/>
      <c r="S463" s="258"/>
      <c r="T463" s="259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60" t="s">
        <v>255</v>
      </c>
      <c r="AU463" s="260" t="s">
        <v>87</v>
      </c>
      <c r="AV463" s="13" t="s">
        <v>85</v>
      </c>
      <c r="AW463" s="13" t="s">
        <v>36</v>
      </c>
      <c r="AX463" s="13" t="s">
        <v>78</v>
      </c>
      <c r="AY463" s="260" t="s">
        <v>242</v>
      </c>
    </row>
    <row r="464" s="14" customFormat="1">
      <c r="A464" s="14"/>
      <c r="B464" s="261"/>
      <c r="C464" s="262"/>
      <c r="D464" s="244" t="s">
        <v>255</v>
      </c>
      <c r="E464" s="263" t="s">
        <v>1</v>
      </c>
      <c r="F464" s="264" t="s">
        <v>85</v>
      </c>
      <c r="G464" s="262"/>
      <c r="H464" s="265">
        <v>1</v>
      </c>
      <c r="I464" s="266"/>
      <c r="J464" s="262"/>
      <c r="K464" s="262"/>
      <c r="L464" s="267"/>
      <c r="M464" s="268"/>
      <c r="N464" s="269"/>
      <c r="O464" s="269"/>
      <c r="P464" s="269"/>
      <c r="Q464" s="269"/>
      <c r="R464" s="269"/>
      <c r="S464" s="269"/>
      <c r="T464" s="270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71" t="s">
        <v>255</v>
      </c>
      <c r="AU464" s="271" t="s">
        <v>87</v>
      </c>
      <c r="AV464" s="14" t="s">
        <v>87</v>
      </c>
      <c r="AW464" s="14" t="s">
        <v>36</v>
      </c>
      <c r="AX464" s="14" t="s">
        <v>85</v>
      </c>
      <c r="AY464" s="271" t="s">
        <v>242</v>
      </c>
    </row>
    <row r="465" s="2" customFormat="1" ht="16.5" customHeight="1">
      <c r="A465" s="40"/>
      <c r="B465" s="41"/>
      <c r="C465" s="230" t="s">
        <v>2986</v>
      </c>
      <c r="D465" s="230" t="s">
        <v>245</v>
      </c>
      <c r="E465" s="231" t="s">
        <v>4935</v>
      </c>
      <c r="F465" s="232" t="s">
        <v>4936</v>
      </c>
      <c r="G465" s="233" t="s">
        <v>359</v>
      </c>
      <c r="H465" s="234">
        <v>79</v>
      </c>
      <c r="I465" s="235"/>
      <c r="J465" s="236">
        <f>ROUND(I465*H465,2)</f>
        <v>0</v>
      </c>
      <c r="K465" s="237"/>
      <c r="L465" s="46"/>
      <c r="M465" s="238" t="s">
        <v>1</v>
      </c>
      <c r="N465" s="239" t="s">
        <v>43</v>
      </c>
      <c r="O465" s="93"/>
      <c r="P465" s="240">
        <f>O465*H465</f>
        <v>0</v>
      </c>
      <c r="Q465" s="240">
        <v>0</v>
      </c>
      <c r="R465" s="240">
        <f>Q465*H465</f>
        <v>0</v>
      </c>
      <c r="S465" s="240">
        <v>0</v>
      </c>
      <c r="T465" s="241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42" t="s">
        <v>1096</v>
      </c>
      <c r="AT465" s="242" t="s">
        <v>245</v>
      </c>
      <c r="AU465" s="242" t="s">
        <v>87</v>
      </c>
      <c r="AY465" s="19" t="s">
        <v>242</v>
      </c>
      <c r="BE465" s="243">
        <f>IF(N465="základní",J465,0)</f>
        <v>0</v>
      </c>
      <c r="BF465" s="243">
        <f>IF(N465="snížená",J465,0)</f>
        <v>0</v>
      </c>
      <c r="BG465" s="243">
        <f>IF(N465="zákl. přenesená",J465,0)</f>
        <v>0</v>
      </c>
      <c r="BH465" s="243">
        <f>IF(N465="sníž. přenesená",J465,0)</f>
        <v>0</v>
      </c>
      <c r="BI465" s="243">
        <f>IF(N465="nulová",J465,0)</f>
        <v>0</v>
      </c>
      <c r="BJ465" s="19" t="s">
        <v>85</v>
      </c>
      <c r="BK465" s="243">
        <f>ROUND(I465*H465,2)</f>
        <v>0</v>
      </c>
      <c r="BL465" s="19" t="s">
        <v>1096</v>
      </c>
      <c r="BM465" s="242" t="s">
        <v>9388</v>
      </c>
    </row>
    <row r="466" s="2" customFormat="1">
      <c r="A466" s="40"/>
      <c r="B466" s="41"/>
      <c r="C466" s="42"/>
      <c r="D466" s="244" t="s">
        <v>251</v>
      </c>
      <c r="E466" s="42"/>
      <c r="F466" s="245" t="s">
        <v>4938</v>
      </c>
      <c r="G466" s="42"/>
      <c r="H466" s="42"/>
      <c r="I466" s="246"/>
      <c r="J466" s="42"/>
      <c r="K466" s="42"/>
      <c r="L466" s="46"/>
      <c r="M466" s="247"/>
      <c r="N466" s="248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251</v>
      </c>
      <c r="AU466" s="19" t="s">
        <v>87</v>
      </c>
    </row>
    <row r="467" s="14" customFormat="1">
      <c r="A467" s="14"/>
      <c r="B467" s="261"/>
      <c r="C467" s="262"/>
      <c r="D467" s="244" t="s">
        <v>255</v>
      </c>
      <c r="E467" s="263" t="s">
        <v>1</v>
      </c>
      <c r="F467" s="264" t="s">
        <v>9389</v>
      </c>
      <c r="G467" s="262"/>
      <c r="H467" s="265">
        <v>79</v>
      </c>
      <c r="I467" s="266"/>
      <c r="J467" s="262"/>
      <c r="K467" s="262"/>
      <c r="L467" s="267"/>
      <c r="M467" s="268"/>
      <c r="N467" s="269"/>
      <c r="O467" s="269"/>
      <c r="P467" s="269"/>
      <c r="Q467" s="269"/>
      <c r="R467" s="269"/>
      <c r="S467" s="269"/>
      <c r="T467" s="270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71" t="s">
        <v>255</v>
      </c>
      <c r="AU467" s="271" t="s">
        <v>87</v>
      </c>
      <c r="AV467" s="14" t="s">
        <v>87</v>
      </c>
      <c r="AW467" s="14" t="s">
        <v>36</v>
      </c>
      <c r="AX467" s="14" t="s">
        <v>78</v>
      </c>
      <c r="AY467" s="271" t="s">
        <v>242</v>
      </c>
    </row>
    <row r="468" s="15" customFormat="1">
      <c r="A468" s="15"/>
      <c r="B468" s="272"/>
      <c r="C468" s="273"/>
      <c r="D468" s="244" t="s">
        <v>255</v>
      </c>
      <c r="E468" s="274" t="s">
        <v>1</v>
      </c>
      <c r="F468" s="275" t="s">
        <v>268</v>
      </c>
      <c r="G468" s="273"/>
      <c r="H468" s="276">
        <v>79</v>
      </c>
      <c r="I468" s="277"/>
      <c r="J468" s="273"/>
      <c r="K468" s="273"/>
      <c r="L468" s="278"/>
      <c r="M468" s="279"/>
      <c r="N468" s="280"/>
      <c r="O468" s="280"/>
      <c r="P468" s="280"/>
      <c r="Q468" s="280"/>
      <c r="R468" s="280"/>
      <c r="S468" s="280"/>
      <c r="T468" s="281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82" t="s">
        <v>255</v>
      </c>
      <c r="AU468" s="282" t="s">
        <v>87</v>
      </c>
      <c r="AV468" s="15" t="s">
        <v>249</v>
      </c>
      <c r="AW468" s="15" t="s">
        <v>36</v>
      </c>
      <c r="AX468" s="15" t="s">
        <v>85</v>
      </c>
      <c r="AY468" s="282" t="s">
        <v>242</v>
      </c>
    </row>
    <row r="469" s="2" customFormat="1" ht="21.75" customHeight="1">
      <c r="A469" s="40"/>
      <c r="B469" s="41"/>
      <c r="C469" s="230" t="s">
        <v>1143</v>
      </c>
      <c r="D469" s="230" t="s">
        <v>245</v>
      </c>
      <c r="E469" s="231" t="s">
        <v>4960</v>
      </c>
      <c r="F469" s="232" t="s">
        <v>4961</v>
      </c>
      <c r="G469" s="233" t="s">
        <v>359</v>
      </c>
      <c r="H469" s="234">
        <v>11</v>
      </c>
      <c r="I469" s="235"/>
      <c r="J469" s="236">
        <f>ROUND(I469*H469,2)</f>
        <v>0</v>
      </c>
      <c r="K469" s="237"/>
      <c r="L469" s="46"/>
      <c r="M469" s="238" t="s">
        <v>1</v>
      </c>
      <c r="N469" s="239" t="s">
        <v>43</v>
      </c>
      <c r="O469" s="93"/>
      <c r="P469" s="240">
        <f>O469*H469</f>
        <v>0</v>
      </c>
      <c r="Q469" s="240">
        <v>0.00012999999999999999</v>
      </c>
      <c r="R469" s="240">
        <f>Q469*H469</f>
        <v>0.0014299999999999999</v>
      </c>
      <c r="S469" s="240">
        <v>0</v>
      </c>
      <c r="T469" s="241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42" t="s">
        <v>1096</v>
      </c>
      <c r="AT469" s="242" t="s">
        <v>245</v>
      </c>
      <c r="AU469" s="242" t="s">
        <v>87</v>
      </c>
      <c r="AY469" s="19" t="s">
        <v>242</v>
      </c>
      <c r="BE469" s="243">
        <f>IF(N469="základní",J469,0)</f>
        <v>0</v>
      </c>
      <c r="BF469" s="243">
        <f>IF(N469="snížená",J469,0)</f>
        <v>0</v>
      </c>
      <c r="BG469" s="243">
        <f>IF(N469="zákl. přenesená",J469,0)</f>
        <v>0</v>
      </c>
      <c r="BH469" s="243">
        <f>IF(N469="sníž. přenesená",J469,0)</f>
        <v>0</v>
      </c>
      <c r="BI469" s="243">
        <f>IF(N469="nulová",J469,0)</f>
        <v>0</v>
      </c>
      <c r="BJ469" s="19" t="s">
        <v>85</v>
      </c>
      <c r="BK469" s="243">
        <f>ROUND(I469*H469,2)</f>
        <v>0</v>
      </c>
      <c r="BL469" s="19" t="s">
        <v>1096</v>
      </c>
      <c r="BM469" s="242" t="s">
        <v>9390</v>
      </c>
    </row>
    <row r="470" s="2" customFormat="1">
      <c r="A470" s="40"/>
      <c r="B470" s="41"/>
      <c r="C470" s="42"/>
      <c r="D470" s="244" t="s">
        <v>251</v>
      </c>
      <c r="E470" s="42"/>
      <c r="F470" s="245" t="s">
        <v>4963</v>
      </c>
      <c r="G470" s="42"/>
      <c r="H470" s="42"/>
      <c r="I470" s="246"/>
      <c r="J470" s="42"/>
      <c r="K470" s="42"/>
      <c r="L470" s="46"/>
      <c r="M470" s="247"/>
      <c r="N470" s="248"/>
      <c r="O470" s="93"/>
      <c r="P470" s="93"/>
      <c r="Q470" s="93"/>
      <c r="R470" s="93"/>
      <c r="S470" s="93"/>
      <c r="T470" s="94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251</v>
      </c>
      <c r="AU470" s="19" t="s">
        <v>87</v>
      </c>
    </row>
    <row r="471" s="2" customFormat="1" ht="16.5" customHeight="1">
      <c r="A471" s="40"/>
      <c r="B471" s="41"/>
      <c r="C471" s="230" t="s">
        <v>1181</v>
      </c>
      <c r="D471" s="230" t="s">
        <v>245</v>
      </c>
      <c r="E471" s="231" t="s">
        <v>4964</v>
      </c>
      <c r="F471" s="232" t="s">
        <v>4965</v>
      </c>
      <c r="G471" s="233" t="s">
        <v>4966</v>
      </c>
      <c r="H471" s="234">
        <v>34</v>
      </c>
      <c r="I471" s="235"/>
      <c r="J471" s="236">
        <f>ROUND(I471*H471,2)</f>
        <v>0</v>
      </c>
      <c r="K471" s="237"/>
      <c r="L471" s="46"/>
      <c r="M471" s="238" t="s">
        <v>1</v>
      </c>
      <c r="N471" s="239" t="s">
        <v>43</v>
      </c>
      <c r="O471" s="93"/>
      <c r="P471" s="240">
        <f>O471*H471</f>
        <v>0</v>
      </c>
      <c r="Q471" s="240">
        <v>0.00025000000000000001</v>
      </c>
      <c r="R471" s="240">
        <f>Q471*H471</f>
        <v>0.0085000000000000006</v>
      </c>
      <c r="S471" s="240">
        <v>0</v>
      </c>
      <c r="T471" s="241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42" t="s">
        <v>1096</v>
      </c>
      <c r="AT471" s="242" t="s">
        <v>245</v>
      </c>
      <c r="AU471" s="242" t="s">
        <v>87</v>
      </c>
      <c r="AY471" s="19" t="s">
        <v>242</v>
      </c>
      <c r="BE471" s="243">
        <f>IF(N471="základní",J471,0)</f>
        <v>0</v>
      </c>
      <c r="BF471" s="243">
        <f>IF(N471="snížená",J471,0)</f>
        <v>0</v>
      </c>
      <c r="BG471" s="243">
        <f>IF(N471="zákl. přenesená",J471,0)</f>
        <v>0</v>
      </c>
      <c r="BH471" s="243">
        <f>IF(N471="sníž. přenesená",J471,0)</f>
        <v>0</v>
      </c>
      <c r="BI471" s="243">
        <f>IF(N471="nulová",J471,0)</f>
        <v>0</v>
      </c>
      <c r="BJ471" s="19" t="s">
        <v>85</v>
      </c>
      <c r="BK471" s="243">
        <f>ROUND(I471*H471,2)</f>
        <v>0</v>
      </c>
      <c r="BL471" s="19" t="s">
        <v>1096</v>
      </c>
      <c r="BM471" s="242" t="s">
        <v>9391</v>
      </c>
    </row>
    <row r="472" s="2" customFormat="1">
      <c r="A472" s="40"/>
      <c r="B472" s="41"/>
      <c r="C472" s="42"/>
      <c r="D472" s="244" t="s">
        <v>251</v>
      </c>
      <c r="E472" s="42"/>
      <c r="F472" s="245" t="s">
        <v>4968</v>
      </c>
      <c r="G472" s="42"/>
      <c r="H472" s="42"/>
      <c r="I472" s="246"/>
      <c r="J472" s="42"/>
      <c r="K472" s="42"/>
      <c r="L472" s="46"/>
      <c r="M472" s="247"/>
      <c r="N472" s="248"/>
      <c r="O472" s="93"/>
      <c r="P472" s="93"/>
      <c r="Q472" s="93"/>
      <c r="R472" s="93"/>
      <c r="S472" s="93"/>
      <c r="T472" s="94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251</v>
      </c>
      <c r="AU472" s="19" t="s">
        <v>87</v>
      </c>
    </row>
    <row r="473" s="2" customFormat="1" ht="21.75" customHeight="1">
      <c r="A473" s="40"/>
      <c r="B473" s="41"/>
      <c r="C473" s="230" t="s">
        <v>569</v>
      </c>
      <c r="D473" s="230" t="s">
        <v>245</v>
      </c>
      <c r="E473" s="231" t="s">
        <v>4973</v>
      </c>
      <c r="F473" s="232" t="s">
        <v>4974</v>
      </c>
      <c r="G473" s="233" t="s">
        <v>359</v>
      </c>
      <c r="H473" s="234">
        <v>8</v>
      </c>
      <c r="I473" s="235"/>
      <c r="J473" s="236">
        <f>ROUND(I473*H473,2)</f>
        <v>0</v>
      </c>
      <c r="K473" s="237"/>
      <c r="L473" s="46"/>
      <c r="M473" s="238" t="s">
        <v>1</v>
      </c>
      <c r="N473" s="239" t="s">
        <v>43</v>
      </c>
      <c r="O473" s="93"/>
      <c r="P473" s="240">
        <f>O473*H473</f>
        <v>0</v>
      </c>
      <c r="Q473" s="240">
        <v>0.00021000000000000001</v>
      </c>
      <c r="R473" s="240">
        <f>Q473*H473</f>
        <v>0.0016800000000000001</v>
      </c>
      <c r="S473" s="240">
        <v>0</v>
      </c>
      <c r="T473" s="241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42" t="s">
        <v>1096</v>
      </c>
      <c r="AT473" s="242" t="s">
        <v>245</v>
      </c>
      <c r="AU473" s="242" t="s">
        <v>87</v>
      </c>
      <c r="AY473" s="19" t="s">
        <v>242</v>
      </c>
      <c r="BE473" s="243">
        <f>IF(N473="základní",J473,0)</f>
        <v>0</v>
      </c>
      <c r="BF473" s="243">
        <f>IF(N473="snížená",J473,0)</f>
        <v>0</v>
      </c>
      <c r="BG473" s="243">
        <f>IF(N473="zákl. přenesená",J473,0)</f>
        <v>0</v>
      </c>
      <c r="BH473" s="243">
        <f>IF(N473="sníž. přenesená",J473,0)</f>
        <v>0</v>
      </c>
      <c r="BI473" s="243">
        <f>IF(N473="nulová",J473,0)</f>
        <v>0</v>
      </c>
      <c r="BJ473" s="19" t="s">
        <v>85</v>
      </c>
      <c r="BK473" s="243">
        <f>ROUND(I473*H473,2)</f>
        <v>0</v>
      </c>
      <c r="BL473" s="19" t="s">
        <v>1096</v>
      </c>
      <c r="BM473" s="242" t="s">
        <v>9392</v>
      </c>
    </row>
    <row r="474" s="2" customFormat="1">
      <c r="A474" s="40"/>
      <c r="B474" s="41"/>
      <c r="C474" s="42"/>
      <c r="D474" s="244" t="s">
        <v>251</v>
      </c>
      <c r="E474" s="42"/>
      <c r="F474" s="245" t="s">
        <v>4976</v>
      </c>
      <c r="G474" s="42"/>
      <c r="H474" s="42"/>
      <c r="I474" s="246"/>
      <c r="J474" s="42"/>
      <c r="K474" s="42"/>
      <c r="L474" s="46"/>
      <c r="M474" s="247"/>
      <c r="N474" s="24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251</v>
      </c>
      <c r="AU474" s="19" t="s">
        <v>87</v>
      </c>
    </row>
    <row r="475" s="2" customFormat="1" ht="21.75" customHeight="1">
      <c r="A475" s="40"/>
      <c r="B475" s="41"/>
      <c r="C475" s="230" t="s">
        <v>576</v>
      </c>
      <c r="D475" s="230" t="s">
        <v>245</v>
      </c>
      <c r="E475" s="231" t="s">
        <v>4977</v>
      </c>
      <c r="F475" s="232" t="s">
        <v>4978</v>
      </c>
      <c r="G475" s="233" t="s">
        <v>359</v>
      </c>
      <c r="H475" s="234">
        <v>3</v>
      </c>
      <c r="I475" s="235"/>
      <c r="J475" s="236">
        <f>ROUND(I475*H475,2)</f>
        <v>0</v>
      </c>
      <c r="K475" s="237"/>
      <c r="L475" s="46"/>
      <c r="M475" s="238" t="s">
        <v>1</v>
      </c>
      <c r="N475" s="239" t="s">
        <v>43</v>
      </c>
      <c r="O475" s="93"/>
      <c r="P475" s="240">
        <f>O475*H475</f>
        <v>0</v>
      </c>
      <c r="Q475" s="240">
        <v>0.00034000000000000002</v>
      </c>
      <c r="R475" s="240">
        <f>Q475*H475</f>
        <v>0.0010200000000000001</v>
      </c>
      <c r="S475" s="240">
        <v>0</v>
      </c>
      <c r="T475" s="241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42" t="s">
        <v>1096</v>
      </c>
      <c r="AT475" s="242" t="s">
        <v>245</v>
      </c>
      <c r="AU475" s="242" t="s">
        <v>87</v>
      </c>
      <c r="AY475" s="19" t="s">
        <v>242</v>
      </c>
      <c r="BE475" s="243">
        <f>IF(N475="základní",J475,0)</f>
        <v>0</v>
      </c>
      <c r="BF475" s="243">
        <f>IF(N475="snížená",J475,0)</f>
        <v>0</v>
      </c>
      <c r="BG475" s="243">
        <f>IF(N475="zákl. přenesená",J475,0)</f>
        <v>0</v>
      </c>
      <c r="BH475" s="243">
        <f>IF(N475="sníž. přenesená",J475,0)</f>
        <v>0</v>
      </c>
      <c r="BI475" s="243">
        <f>IF(N475="nulová",J475,0)</f>
        <v>0</v>
      </c>
      <c r="BJ475" s="19" t="s">
        <v>85</v>
      </c>
      <c r="BK475" s="243">
        <f>ROUND(I475*H475,2)</f>
        <v>0</v>
      </c>
      <c r="BL475" s="19" t="s">
        <v>1096</v>
      </c>
      <c r="BM475" s="242" t="s">
        <v>9393</v>
      </c>
    </row>
    <row r="476" s="2" customFormat="1">
      <c r="A476" s="40"/>
      <c r="B476" s="41"/>
      <c r="C476" s="42"/>
      <c r="D476" s="244" t="s">
        <v>251</v>
      </c>
      <c r="E476" s="42"/>
      <c r="F476" s="245" t="s">
        <v>4980</v>
      </c>
      <c r="G476" s="42"/>
      <c r="H476" s="42"/>
      <c r="I476" s="246"/>
      <c r="J476" s="42"/>
      <c r="K476" s="42"/>
      <c r="L476" s="46"/>
      <c r="M476" s="247"/>
      <c r="N476" s="248"/>
      <c r="O476" s="93"/>
      <c r="P476" s="93"/>
      <c r="Q476" s="93"/>
      <c r="R476" s="93"/>
      <c r="S476" s="93"/>
      <c r="T476" s="94"/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T476" s="19" t="s">
        <v>251</v>
      </c>
      <c r="AU476" s="19" t="s">
        <v>87</v>
      </c>
    </row>
    <row r="477" s="2" customFormat="1" ht="21.75" customHeight="1">
      <c r="A477" s="40"/>
      <c r="B477" s="41"/>
      <c r="C477" s="230" t="s">
        <v>594</v>
      </c>
      <c r="D477" s="230" t="s">
        <v>245</v>
      </c>
      <c r="E477" s="231" t="s">
        <v>4981</v>
      </c>
      <c r="F477" s="232" t="s">
        <v>4982</v>
      </c>
      <c r="G477" s="233" t="s">
        <v>359</v>
      </c>
      <c r="H477" s="234">
        <v>5</v>
      </c>
      <c r="I477" s="235"/>
      <c r="J477" s="236">
        <f>ROUND(I477*H477,2)</f>
        <v>0</v>
      </c>
      <c r="K477" s="237"/>
      <c r="L477" s="46"/>
      <c r="M477" s="238" t="s">
        <v>1</v>
      </c>
      <c r="N477" s="239" t="s">
        <v>43</v>
      </c>
      <c r="O477" s="93"/>
      <c r="P477" s="240">
        <f>O477*H477</f>
        <v>0</v>
      </c>
      <c r="Q477" s="240">
        <v>0.00050000000000000001</v>
      </c>
      <c r="R477" s="240">
        <f>Q477*H477</f>
        <v>0.0025000000000000001</v>
      </c>
      <c r="S477" s="240">
        <v>0</v>
      </c>
      <c r="T477" s="241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42" t="s">
        <v>1096</v>
      </c>
      <c r="AT477" s="242" t="s">
        <v>245</v>
      </c>
      <c r="AU477" s="242" t="s">
        <v>87</v>
      </c>
      <c r="AY477" s="19" t="s">
        <v>242</v>
      </c>
      <c r="BE477" s="243">
        <f>IF(N477="základní",J477,0)</f>
        <v>0</v>
      </c>
      <c r="BF477" s="243">
        <f>IF(N477="snížená",J477,0)</f>
        <v>0</v>
      </c>
      <c r="BG477" s="243">
        <f>IF(N477="zákl. přenesená",J477,0)</f>
        <v>0</v>
      </c>
      <c r="BH477" s="243">
        <f>IF(N477="sníž. přenesená",J477,0)</f>
        <v>0</v>
      </c>
      <c r="BI477" s="243">
        <f>IF(N477="nulová",J477,0)</f>
        <v>0</v>
      </c>
      <c r="BJ477" s="19" t="s">
        <v>85</v>
      </c>
      <c r="BK477" s="243">
        <f>ROUND(I477*H477,2)</f>
        <v>0</v>
      </c>
      <c r="BL477" s="19" t="s">
        <v>1096</v>
      </c>
      <c r="BM477" s="242" t="s">
        <v>9394</v>
      </c>
    </row>
    <row r="478" s="2" customFormat="1">
      <c r="A478" s="40"/>
      <c r="B478" s="41"/>
      <c r="C478" s="42"/>
      <c r="D478" s="244" t="s">
        <v>251</v>
      </c>
      <c r="E478" s="42"/>
      <c r="F478" s="245" t="s">
        <v>4984</v>
      </c>
      <c r="G478" s="42"/>
      <c r="H478" s="42"/>
      <c r="I478" s="246"/>
      <c r="J478" s="42"/>
      <c r="K478" s="42"/>
      <c r="L478" s="46"/>
      <c r="M478" s="247"/>
      <c r="N478" s="248"/>
      <c r="O478" s="93"/>
      <c r="P478" s="93"/>
      <c r="Q478" s="93"/>
      <c r="R478" s="93"/>
      <c r="S478" s="93"/>
      <c r="T478" s="94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251</v>
      </c>
      <c r="AU478" s="19" t="s">
        <v>87</v>
      </c>
    </row>
    <row r="479" s="2" customFormat="1" ht="21.75" customHeight="1">
      <c r="A479" s="40"/>
      <c r="B479" s="41"/>
      <c r="C479" s="230" t="s">
        <v>588</v>
      </c>
      <c r="D479" s="230" t="s">
        <v>245</v>
      </c>
      <c r="E479" s="231" t="s">
        <v>9395</v>
      </c>
      <c r="F479" s="232" t="s">
        <v>9396</v>
      </c>
      <c r="G479" s="233" t="s">
        <v>359</v>
      </c>
      <c r="H479" s="234">
        <v>2</v>
      </c>
      <c r="I479" s="235"/>
      <c r="J479" s="236">
        <f>ROUND(I479*H479,2)</f>
        <v>0</v>
      </c>
      <c r="K479" s="237"/>
      <c r="L479" s="46"/>
      <c r="M479" s="238" t="s">
        <v>1</v>
      </c>
      <c r="N479" s="239" t="s">
        <v>43</v>
      </c>
      <c r="O479" s="93"/>
      <c r="P479" s="240">
        <f>O479*H479</f>
        <v>0</v>
      </c>
      <c r="Q479" s="240">
        <v>0.00069999999999999999</v>
      </c>
      <c r="R479" s="240">
        <f>Q479*H479</f>
        <v>0.0014</v>
      </c>
      <c r="S479" s="240">
        <v>0</v>
      </c>
      <c r="T479" s="241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42" t="s">
        <v>1096</v>
      </c>
      <c r="AT479" s="242" t="s">
        <v>245</v>
      </c>
      <c r="AU479" s="242" t="s">
        <v>87</v>
      </c>
      <c r="AY479" s="19" t="s">
        <v>242</v>
      </c>
      <c r="BE479" s="243">
        <f>IF(N479="základní",J479,0)</f>
        <v>0</v>
      </c>
      <c r="BF479" s="243">
        <f>IF(N479="snížená",J479,0)</f>
        <v>0</v>
      </c>
      <c r="BG479" s="243">
        <f>IF(N479="zákl. přenesená",J479,0)</f>
        <v>0</v>
      </c>
      <c r="BH479" s="243">
        <f>IF(N479="sníž. přenesená",J479,0)</f>
        <v>0</v>
      </c>
      <c r="BI479" s="243">
        <f>IF(N479="nulová",J479,0)</f>
        <v>0</v>
      </c>
      <c r="BJ479" s="19" t="s">
        <v>85</v>
      </c>
      <c r="BK479" s="243">
        <f>ROUND(I479*H479,2)</f>
        <v>0</v>
      </c>
      <c r="BL479" s="19" t="s">
        <v>1096</v>
      </c>
      <c r="BM479" s="242" t="s">
        <v>9397</v>
      </c>
    </row>
    <row r="480" s="2" customFormat="1">
      <c r="A480" s="40"/>
      <c r="B480" s="41"/>
      <c r="C480" s="42"/>
      <c r="D480" s="244" t="s">
        <v>251</v>
      </c>
      <c r="E480" s="42"/>
      <c r="F480" s="245" t="s">
        <v>9398</v>
      </c>
      <c r="G480" s="42"/>
      <c r="H480" s="42"/>
      <c r="I480" s="246"/>
      <c r="J480" s="42"/>
      <c r="K480" s="42"/>
      <c r="L480" s="46"/>
      <c r="M480" s="247"/>
      <c r="N480" s="248"/>
      <c r="O480" s="93"/>
      <c r="P480" s="93"/>
      <c r="Q480" s="93"/>
      <c r="R480" s="93"/>
      <c r="S480" s="93"/>
      <c r="T480" s="94"/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T480" s="19" t="s">
        <v>251</v>
      </c>
      <c r="AU480" s="19" t="s">
        <v>87</v>
      </c>
    </row>
    <row r="481" s="2" customFormat="1" ht="33" customHeight="1">
      <c r="A481" s="40"/>
      <c r="B481" s="41"/>
      <c r="C481" s="230" t="s">
        <v>601</v>
      </c>
      <c r="D481" s="230" t="s">
        <v>245</v>
      </c>
      <c r="E481" s="231" t="s">
        <v>5017</v>
      </c>
      <c r="F481" s="232" t="s">
        <v>5018</v>
      </c>
      <c r="G481" s="233" t="s">
        <v>359</v>
      </c>
      <c r="H481" s="234">
        <v>3</v>
      </c>
      <c r="I481" s="235"/>
      <c r="J481" s="236">
        <f>ROUND(I481*H481,2)</f>
        <v>0</v>
      </c>
      <c r="K481" s="237"/>
      <c r="L481" s="46"/>
      <c r="M481" s="238" t="s">
        <v>1</v>
      </c>
      <c r="N481" s="239" t="s">
        <v>43</v>
      </c>
      <c r="O481" s="93"/>
      <c r="P481" s="240">
        <f>O481*H481</f>
        <v>0</v>
      </c>
      <c r="Q481" s="240">
        <v>0.0018500000000000001</v>
      </c>
      <c r="R481" s="240">
        <f>Q481*H481</f>
        <v>0.0055500000000000002</v>
      </c>
      <c r="S481" s="240">
        <v>0</v>
      </c>
      <c r="T481" s="241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42" t="s">
        <v>1096</v>
      </c>
      <c r="AT481" s="242" t="s">
        <v>245</v>
      </c>
      <c r="AU481" s="242" t="s">
        <v>87</v>
      </c>
      <c r="AY481" s="19" t="s">
        <v>242</v>
      </c>
      <c r="BE481" s="243">
        <f>IF(N481="základní",J481,0)</f>
        <v>0</v>
      </c>
      <c r="BF481" s="243">
        <f>IF(N481="snížená",J481,0)</f>
        <v>0</v>
      </c>
      <c r="BG481" s="243">
        <f>IF(N481="zákl. přenesená",J481,0)</f>
        <v>0</v>
      </c>
      <c r="BH481" s="243">
        <f>IF(N481="sníž. přenesená",J481,0)</f>
        <v>0</v>
      </c>
      <c r="BI481" s="243">
        <f>IF(N481="nulová",J481,0)</f>
        <v>0</v>
      </c>
      <c r="BJ481" s="19" t="s">
        <v>85</v>
      </c>
      <c r="BK481" s="243">
        <f>ROUND(I481*H481,2)</f>
        <v>0</v>
      </c>
      <c r="BL481" s="19" t="s">
        <v>1096</v>
      </c>
      <c r="BM481" s="242" t="s">
        <v>9399</v>
      </c>
    </row>
    <row r="482" s="2" customFormat="1">
      <c r="A482" s="40"/>
      <c r="B482" s="41"/>
      <c r="C482" s="42"/>
      <c r="D482" s="244" t="s">
        <v>251</v>
      </c>
      <c r="E482" s="42"/>
      <c r="F482" s="245" t="s">
        <v>5020</v>
      </c>
      <c r="G482" s="42"/>
      <c r="H482" s="42"/>
      <c r="I482" s="246"/>
      <c r="J482" s="42"/>
      <c r="K482" s="42"/>
      <c r="L482" s="46"/>
      <c r="M482" s="247"/>
      <c r="N482" s="248"/>
      <c r="O482" s="93"/>
      <c r="P482" s="93"/>
      <c r="Q482" s="93"/>
      <c r="R482" s="93"/>
      <c r="S482" s="93"/>
      <c r="T482" s="94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251</v>
      </c>
      <c r="AU482" s="19" t="s">
        <v>87</v>
      </c>
    </row>
    <row r="483" s="14" customFormat="1">
      <c r="A483" s="14"/>
      <c r="B483" s="261"/>
      <c r="C483" s="262"/>
      <c r="D483" s="244" t="s">
        <v>255</v>
      </c>
      <c r="E483" s="263" t="s">
        <v>1</v>
      </c>
      <c r="F483" s="264" t="s">
        <v>9400</v>
      </c>
      <c r="G483" s="262"/>
      <c r="H483" s="265">
        <v>3</v>
      </c>
      <c r="I483" s="266"/>
      <c r="J483" s="262"/>
      <c r="K483" s="262"/>
      <c r="L483" s="267"/>
      <c r="M483" s="268"/>
      <c r="N483" s="269"/>
      <c r="O483" s="269"/>
      <c r="P483" s="269"/>
      <c r="Q483" s="269"/>
      <c r="R483" s="269"/>
      <c r="S483" s="269"/>
      <c r="T483" s="270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71" t="s">
        <v>255</v>
      </c>
      <c r="AU483" s="271" t="s">
        <v>87</v>
      </c>
      <c r="AV483" s="14" t="s">
        <v>87</v>
      </c>
      <c r="AW483" s="14" t="s">
        <v>36</v>
      </c>
      <c r="AX483" s="14" t="s">
        <v>85</v>
      </c>
      <c r="AY483" s="271" t="s">
        <v>242</v>
      </c>
    </row>
    <row r="484" s="2" customFormat="1" ht="33" customHeight="1">
      <c r="A484" s="40"/>
      <c r="B484" s="41"/>
      <c r="C484" s="230" t="s">
        <v>608</v>
      </c>
      <c r="D484" s="230" t="s">
        <v>245</v>
      </c>
      <c r="E484" s="231" t="s">
        <v>5022</v>
      </c>
      <c r="F484" s="232" t="s">
        <v>5023</v>
      </c>
      <c r="G484" s="233" t="s">
        <v>359</v>
      </c>
      <c r="H484" s="234">
        <v>4</v>
      </c>
      <c r="I484" s="235"/>
      <c r="J484" s="236">
        <f>ROUND(I484*H484,2)</f>
        <v>0</v>
      </c>
      <c r="K484" s="237"/>
      <c r="L484" s="46"/>
      <c r="M484" s="238" t="s">
        <v>1</v>
      </c>
      <c r="N484" s="239" t="s">
        <v>43</v>
      </c>
      <c r="O484" s="93"/>
      <c r="P484" s="240">
        <f>O484*H484</f>
        <v>0</v>
      </c>
      <c r="Q484" s="240">
        <v>0.0018500000000000001</v>
      </c>
      <c r="R484" s="240">
        <f>Q484*H484</f>
        <v>0.0074000000000000003</v>
      </c>
      <c r="S484" s="240">
        <v>0</v>
      </c>
      <c r="T484" s="241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42" t="s">
        <v>1096</v>
      </c>
      <c r="AT484" s="242" t="s">
        <v>245</v>
      </c>
      <c r="AU484" s="242" t="s">
        <v>87</v>
      </c>
      <c r="AY484" s="19" t="s">
        <v>242</v>
      </c>
      <c r="BE484" s="243">
        <f>IF(N484="základní",J484,0)</f>
        <v>0</v>
      </c>
      <c r="BF484" s="243">
        <f>IF(N484="snížená",J484,0)</f>
        <v>0</v>
      </c>
      <c r="BG484" s="243">
        <f>IF(N484="zákl. přenesená",J484,0)</f>
        <v>0</v>
      </c>
      <c r="BH484" s="243">
        <f>IF(N484="sníž. přenesená",J484,0)</f>
        <v>0</v>
      </c>
      <c r="BI484" s="243">
        <f>IF(N484="nulová",J484,0)</f>
        <v>0</v>
      </c>
      <c r="BJ484" s="19" t="s">
        <v>85</v>
      </c>
      <c r="BK484" s="243">
        <f>ROUND(I484*H484,2)</f>
        <v>0</v>
      </c>
      <c r="BL484" s="19" t="s">
        <v>1096</v>
      </c>
      <c r="BM484" s="242" t="s">
        <v>9401</v>
      </c>
    </row>
    <row r="485" s="2" customFormat="1">
      <c r="A485" s="40"/>
      <c r="B485" s="41"/>
      <c r="C485" s="42"/>
      <c r="D485" s="244" t="s">
        <v>251</v>
      </c>
      <c r="E485" s="42"/>
      <c r="F485" s="245" t="s">
        <v>5025</v>
      </c>
      <c r="G485" s="42"/>
      <c r="H485" s="42"/>
      <c r="I485" s="246"/>
      <c r="J485" s="42"/>
      <c r="K485" s="42"/>
      <c r="L485" s="46"/>
      <c r="M485" s="247"/>
      <c r="N485" s="24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251</v>
      </c>
      <c r="AU485" s="19" t="s">
        <v>87</v>
      </c>
    </row>
    <row r="486" s="14" customFormat="1">
      <c r="A486" s="14"/>
      <c r="B486" s="261"/>
      <c r="C486" s="262"/>
      <c r="D486" s="244" t="s">
        <v>255</v>
      </c>
      <c r="E486" s="263" t="s">
        <v>1</v>
      </c>
      <c r="F486" s="264" t="s">
        <v>5021</v>
      </c>
      <c r="G486" s="262"/>
      <c r="H486" s="265">
        <v>4</v>
      </c>
      <c r="I486" s="266"/>
      <c r="J486" s="262"/>
      <c r="K486" s="262"/>
      <c r="L486" s="267"/>
      <c r="M486" s="268"/>
      <c r="N486" s="269"/>
      <c r="O486" s="269"/>
      <c r="P486" s="269"/>
      <c r="Q486" s="269"/>
      <c r="R486" s="269"/>
      <c r="S486" s="269"/>
      <c r="T486" s="270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71" t="s">
        <v>255</v>
      </c>
      <c r="AU486" s="271" t="s">
        <v>87</v>
      </c>
      <c r="AV486" s="14" t="s">
        <v>87</v>
      </c>
      <c r="AW486" s="14" t="s">
        <v>36</v>
      </c>
      <c r="AX486" s="14" t="s">
        <v>85</v>
      </c>
      <c r="AY486" s="271" t="s">
        <v>242</v>
      </c>
    </row>
    <row r="487" s="2" customFormat="1" ht="37.8" customHeight="1">
      <c r="A487" s="40"/>
      <c r="B487" s="41"/>
      <c r="C487" s="230" t="s">
        <v>614</v>
      </c>
      <c r="D487" s="230" t="s">
        <v>245</v>
      </c>
      <c r="E487" s="231" t="s">
        <v>5027</v>
      </c>
      <c r="F487" s="232" t="s">
        <v>5028</v>
      </c>
      <c r="G487" s="233" t="s">
        <v>359</v>
      </c>
      <c r="H487" s="234">
        <v>8</v>
      </c>
      <c r="I487" s="235"/>
      <c r="J487" s="236">
        <f>ROUND(I487*H487,2)</f>
        <v>0</v>
      </c>
      <c r="K487" s="237"/>
      <c r="L487" s="46"/>
      <c r="M487" s="238" t="s">
        <v>1</v>
      </c>
      <c r="N487" s="239" t="s">
        <v>43</v>
      </c>
      <c r="O487" s="93"/>
      <c r="P487" s="240">
        <f>O487*H487</f>
        <v>0</v>
      </c>
      <c r="Q487" s="240">
        <v>0.0018500000000000001</v>
      </c>
      <c r="R487" s="240">
        <f>Q487*H487</f>
        <v>0.014800000000000001</v>
      </c>
      <c r="S487" s="240">
        <v>0</v>
      </c>
      <c r="T487" s="241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42" t="s">
        <v>1096</v>
      </c>
      <c r="AT487" s="242" t="s">
        <v>245</v>
      </c>
      <c r="AU487" s="242" t="s">
        <v>87</v>
      </c>
      <c r="AY487" s="19" t="s">
        <v>242</v>
      </c>
      <c r="BE487" s="243">
        <f>IF(N487="základní",J487,0)</f>
        <v>0</v>
      </c>
      <c r="BF487" s="243">
        <f>IF(N487="snížená",J487,0)</f>
        <v>0</v>
      </c>
      <c r="BG487" s="243">
        <f>IF(N487="zákl. přenesená",J487,0)</f>
        <v>0</v>
      </c>
      <c r="BH487" s="243">
        <f>IF(N487="sníž. přenesená",J487,0)</f>
        <v>0</v>
      </c>
      <c r="BI487" s="243">
        <f>IF(N487="nulová",J487,0)</f>
        <v>0</v>
      </c>
      <c r="BJ487" s="19" t="s">
        <v>85</v>
      </c>
      <c r="BK487" s="243">
        <f>ROUND(I487*H487,2)</f>
        <v>0</v>
      </c>
      <c r="BL487" s="19" t="s">
        <v>1096</v>
      </c>
      <c r="BM487" s="242" t="s">
        <v>9402</v>
      </c>
    </row>
    <row r="488" s="2" customFormat="1">
      <c r="A488" s="40"/>
      <c r="B488" s="41"/>
      <c r="C488" s="42"/>
      <c r="D488" s="244" t="s">
        <v>251</v>
      </c>
      <c r="E488" s="42"/>
      <c r="F488" s="245" t="s">
        <v>5030</v>
      </c>
      <c r="G488" s="42"/>
      <c r="H488" s="42"/>
      <c r="I488" s="246"/>
      <c r="J488" s="42"/>
      <c r="K488" s="42"/>
      <c r="L488" s="46"/>
      <c r="M488" s="247"/>
      <c r="N488" s="248"/>
      <c r="O488" s="93"/>
      <c r="P488" s="93"/>
      <c r="Q488" s="93"/>
      <c r="R488" s="93"/>
      <c r="S488" s="93"/>
      <c r="T488" s="94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251</v>
      </c>
      <c r="AU488" s="19" t="s">
        <v>87</v>
      </c>
    </row>
    <row r="489" s="14" customFormat="1">
      <c r="A489" s="14"/>
      <c r="B489" s="261"/>
      <c r="C489" s="262"/>
      <c r="D489" s="244" t="s">
        <v>255</v>
      </c>
      <c r="E489" s="263" t="s">
        <v>1</v>
      </c>
      <c r="F489" s="264" t="s">
        <v>5031</v>
      </c>
      <c r="G489" s="262"/>
      <c r="H489" s="265">
        <v>4</v>
      </c>
      <c r="I489" s="266"/>
      <c r="J489" s="262"/>
      <c r="K489" s="262"/>
      <c r="L489" s="267"/>
      <c r="M489" s="268"/>
      <c r="N489" s="269"/>
      <c r="O489" s="269"/>
      <c r="P489" s="269"/>
      <c r="Q489" s="269"/>
      <c r="R489" s="269"/>
      <c r="S489" s="269"/>
      <c r="T489" s="270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71" t="s">
        <v>255</v>
      </c>
      <c r="AU489" s="271" t="s">
        <v>87</v>
      </c>
      <c r="AV489" s="14" t="s">
        <v>87</v>
      </c>
      <c r="AW489" s="14" t="s">
        <v>36</v>
      </c>
      <c r="AX489" s="14" t="s">
        <v>78</v>
      </c>
      <c r="AY489" s="271" t="s">
        <v>242</v>
      </c>
    </row>
    <row r="490" s="14" customFormat="1">
      <c r="A490" s="14"/>
      <c r="B490" s="261"/>
      <c r="C490" s="262"/>
      <c r="D490" s="244" t="s">
        <v>255</v>
      </c>
      <c r="E490" s="263" t="s">
        <v>1</v>
      </c>
      <c r="F490" s="264" t="s">
        <v>9403</v>
      </c>
      <c r="G490" s="262"/>
      <c r="H490" s="265">
        <v>4</v>
      </c>
      <c r="I490" s="266"/>
      <c r="J490" s="262"/>
      <c r="K490" s="262"/>
      <c r="L490" s="267"/>
      <c r="M490" s="268"/>
      <c r="N490" s="269"/>
      <c r="O490" s="269"/>
      <c r="P490" s="269"/>
      <c r="Q490" s="269"/>
      <c r="R490" s="269"/>
      <c r="S490" s="269"/>
      <c r="T490" s="270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71" t="s">
        <v>255</v>
      </c>
      <c r="AU490" s="271" t="s">
        <v>87</v>
      </c>
      <c r="AV490" s="14" t="s">
        <v>87</v>
      </c>
      <c r="AW490" s="14" t="s">
        <v>36</v>
      </c>
      <c r="AX490" s="14" t="s">
        <v>78</v>
      </c>
      <c r="AY490" s="271" t="s">
        <v>242</v>
      </c>
    </row>
    <row r="491" s="15" customFormat="1">
      <c r="A491" s="15"/>
      <c r="B491" s="272"/>
      <c r="C491" s="273"/>
      <c r="D491" s="244" t="s">
        <v>255</v>
      </c>
      <c r="E491" s="274" t="s">
        <v>1</v>
      </c>
      <c r="F491" s="275" t="s">
        <v>268</v>
      </c>
      <c r="G491" s="273"/>
      <c r="H491" s="276">
        <v>8</v>
      </c>
      <c r="I491" s="277"/>
      <c r="J491" s="273"/>
      <c r="K491" s="273"/>
      <c r="L491" s="278"/>
      <c r="M491" s="279"/>
      <c r="N491" s="280"/>
      <c r="O491" s="280"/>
      <c r="P491" s="280"/>
      <c r="Q491" s="280"/>
      <c r="R491" s="280"/>
      <c r="S491" s="280"/>
      <c r="T491" s="281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82" t="s">
        <v>255</v>
      </c>
      <c r="AU491" s="282" t="s">
        <v>87</v>
      </c>
      <c r="AV491" s="15" t="s">
        <v>249</v>
      </c>
      <c r="AW491" s="15" t="s">
        <v>36</v>
      </c>
      <c r="AX491" s="15" t="s">
        <v>85</v>
      </c>
      <c r="AY491" s="282" t="s">
        <v>242</v>
      </c>
    </row>
    <row r="492" s="2" customFormat="1" ht="33" customHeight="1">
      <c r="A492" s="40"/>
      <c r="B492" s="41"/>
      <c r="C492" s="230" t="s">
        <v>620</v>
      </c>
      <c r="D492" s="230" t="s">
        <v>245</v>
      </c>
      <c r="E492" s="231" t="s">
        <v>5033</v>
      </c>
      <c r="F492" s="232" t="s">
        <v>5034</v>
      </c>
      <c r="G492" s="233" t="s">
        <v>359</v>
      </c>
      <c r="H492" s="234">
        <v>3</v>
      </c>
      <c r="I492" s="235"/>
      <c r="J492" s="236">
        <f>ROUND(I492*H492,2)</f>
        <v>0</v>
      </c>
      <c r="K492" s="237"/>
      <c r="L492" s="46"/>
      <c r="M492" s="238" t="s">
        <v>1</v>
      </c>
      <c r="N492" s="239" t="s">
        <v>43</v>
      </c>
      <c r="O492" s="93"/>
      <c r="P492" s="240">
        <f>O492*H492</f>
        <v>0</v>
      </c>
      <c r="Q492" s="240">
        <v>0.0018500000000000001</v>
      </c>
      <c r="R492" s="240">
        <f>Q492*H492</f>
        <v>0.0055500000000000002</v>
      </c>
      <c r="S492" s="240">
        <v>0</v>
      </c>
      <c r="T492" s="24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42" t="s">
        <v>1096</v>
      </c>
      <c r="AT492" s="242" t="s">
        <v>245</v>
      </c>
      <c r="AU492" s="242" t="s">
        <v>87</v>
      </c>
      <c r="AY492" s="19" t="s">
        <v>242</v>
      </c>
      <c r="BE492" s="243">
        <f>IF(N492="základní",J492,0)</f>
        <v>0</v>
      </c>
      <c r="BF492" s="243">
        <f>IF(N492="snížená",J492,0)</f>
        <v>0</v>
      </c>
      <c r="BG492" s="243">
        <f>IF(N492="zákl. přenesená",J492,0)</f>
        <v>0</v>
      </c>
      <c r="BH492" s="243">
        <f>IF(N492="sníž. přenesená",J492,0)</f>
        <v>0</v>
      </c>
      <c r="BI492" s="243">
        <f>IF(N492="nulová",J492,0)</f>
        <v>0</v>
      </c>
      <c r="BJ492" s="19" t="s">
        <v>85</v>
      </c>
      <c r="BK492" s="243">
        <f>ROUND(I492*H492,2)</f>
        <v>0</v>
      </c>
      <c r="BL492" s="19" t="s">
        <v>1096</v>
      </c>
      <c r="BM492" s="242" t="s">
        <v>9404</v>
      </c>
    </row>
    <row r="493" s="2" customFormat="1">
      <c r="A493" s="40"/>
      <c r="B493" s="41"/>
      <c r="C493" s="42"/>
      <c r="D493" s="244" t="s">
        <v>251</v>
      </c>
      <c r="E493" s="42"/>
      <c r="F493" s="245" t="s">
        <v>5036</v>
      </c>
      <c r="G493" s="42"/>
      <c r="H493" s="42"/>
      <c r="I493" s="246"/>
      <c r="J493" s="42"/>
      <c r="K493" s="42"/>
      <c r="L493" s="46"/>
      <c r="M493" s="247"/>
      <c r="N493" s="24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251</v>
      </c>
      <c r="AU493" s="19" t="s">
        <v>87</v>
      </c>
    </row>
    <row r="494" s="14" customFormat="1">
      <c r="A494" s="14"/>
      <c r="B494" s="261"/>
      <c r="C494" s="262"/>
      <c r="D494" s="244" t="s">
        <v>255</v>
      </c>
      <c r="E494" s="263" t="s">
        <v>1</v>
      </c>
      <c r="F494" s="264" t="s">
        <v>9405</v>
      </c>
      <c r="G494" s="262"/>
      <c r="H494" s="265">
        <v>3</v>
      </c>
      <c r="I494" s="266"/>
      <c r="J494" s="262"/>
      <c r="K494" s="262"/>
      <c r="L494" s="267"/>
      <c r="M494" s="268"/>
      <c r="N494" s="269"/>
      <c r="O494" s="269"/>
      <c r="P494" s="269"/>
      <c r="Q494" s="269"/>
      <c r="R494" s="269"/>
      <c r="S494" s="269"/>
      <c r="T494" s="270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71" t="s">
        <v>255</v>
      </c>
      <c r="AU494" s="271" t="s">
        <v>87</v>
      </c>
      <c r="AV494" s="14" t="s">
        <v>87</v>
      </c>
      <c r="AW494" s="14" t="s">
        <v>36</v>
      </c>
      <c r="AX494" s="14" t="s">
        <v>85</v>
      </c>
      <c r="AY494" s="271" t="s">
        <v>242</v>
      </c>
    </row>
    <row r="495" s="2" customFormat="1" ht="21.75" customHeight="1">
      <c r="A495" s="40"/>
      <c r="B495" s="41"/>
      <c r="C495" s="230" t="s">
        <v>709</v>
      </c>
      <c r="D495" s="230" t="s">
        <v>245</v>
      </c>
      <c r="E495" s="231" t="s">
        <v>5053</v>
      </c>
      <c r="F495" s="232" t="s">
        <v>5054</v>
      </c>
      <c r="G495" s="233" t="s">
        <v>261</v>
      </c>
      <c r="H495" s="234">
        <v>711.5</v>
      </c>
      <c r="I495" s="235"/>
      <c r="J495" s="236">
        <f>ROUND(I495*H495,2)</f>
        <v>0</v>
      </c>
      <c r="K495" s="237"/>
      <c r="L495" s="46"/>
      <c r="M495" s="238" t="s">
        <v>1</v>
      </c>
      <c r="N495" s="239" t="s">
        <v>43</v>
      </c>
      <c r="O495" s="93"/>
      <c r="P495" s="240">
        <f>O495*H495</f>
        <v>0</v>
      </c>
      <c r="Q495" s="240">
        <v>1.0000000000000001E-05</v>
      </c>
      <c r="R495" s="240">
        <f>Q495*H495</f>
        <v>0.0071150000000000007</v>
      </c>
      <c r="S495" s="240">
        <v>0</v>
      </c>
      <c r="T495" s="241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42" t="s">
        <v>1096</v>
      </c>
      <c r="AT495" s="242" t="s">
        <v>245</v>
      </c>
      <c r="AU495" s="242" t="s">
        <v>87</v>
      </c>
      <c r="AY495" s="19" t="s">
        <v>242</v>
      </c>
      <c r="BE495" s="243">
        <f>IF(N495="základní",J495,0)</f>
        <v>0</v>
      </c>
      <c r="BF495" s="243">
        <f>IF(N495="snížená",J495,0)</f>
        <v>0</v>
      </c>
      <c r="BG495" s="243">
        <f>IF(N495="zákl. přenesená",J495,0)</f>
        <v>0</v>
      </c>
      <c r="BH495" s="243">
        <f>IF(N495="sníž. přenesená",J495,0)</f>
        <v>0</v>
      </c>
      <c r="BI495" s="243">
        <f>IF(N495="nulová",J495,0)</f>
        <v>0</v>
      </c>
      <c r="BJ495" s="19" t="s">
        <v>85</v>
      </c>
      <c r="BK495" s="243">
        <f>ROUND(I495*H495,2)</f>
        <v>0</v>
      </c>
      <c r="BL495" s="19" t="s">
        <v>1096</v>
      </c>
      <c r="BM495" s="242" t="s">
        <v>9406</v>
      </c>
    </row>
    <row r="496" s="2" customFormat="1">
      <c r="A496" s="40"/>
      <c r="B496" s="41"/>
      <c r="C496" s="42"/>
      <c r="D496" s="244" t="s">
        <v>251</v>
      </c>
      <c r="E496" s="42"/>
      <c r="F496" s="245" t="s">
        <v>5056</v>
      </c>
      <c r="G496" s="42"/>
      <c r="H496" s="42"/>
      <c r="I496" s="246"/>
      <c r="J496" s="42"/>
      <c r="K496" s="42"/>
      <c r="L496" s="46"/>
      <c r="M496" s="247"/>
      <c r="N496" s="248"/>
      <c r="O496" s="93"/>
      <c r="P496" s="93"/>
      <c r="Q496" s="93"/>
      <c r="R496" s="93"/>
      <c r="S496" s="93"/>
      <c r="T496" s="94"/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T496" s="19" t="s">
        <v>251</v>
      </c>
      <c r="AU496" s="19" t="s">
        <v>87</v>
      </c>
    </row>
    <row r="497" s="2" customFormat="1" ht="24.15" customHeight="1">
      <c r="A497" s="40"/>
      <c r="B497" s="41"/>
      <c r="C497" s="230" t="s">
        <v>716</v>
      </c>
      <c r="D497" s="230" t="s">
        <v>245</v>
      </c>
      <c r="E497" s="231" t="s">
        <v>5061</v>
      </c>
      <c r="F497" s="232" t="s">
        <v>5062</v>
      </c>
      <c r="G497" s="233" t="s">
        <v>261</v>
      </c>
      <c r="H497" s="234">
        <v>709.5</v>
      </c>
      <c r="I497" s="235"/>
      <c r="J497" s="236">
        <f>ROUND(I497*H497,2)</f>
        <v>0</v>
      </c>
      <c r="K497" s="237"/>
      <c r="L497" s="46"/>
      <c r="M497" s="238" t="s">
        <v>1</v>
      </c>
      <c r="N497" s="239" t="s">
        <v>43</v>
      </c>
      <c r="O497" s="93"/>
      <c r="P497" s="240">
        <f>O497*H497</f>
        <v>0</v>
      </c>
      <c r="Q497" s="240">
        <v>2.0000000000000002E-05</v>
      </c>
      <c r="R497" s="240">
        <f>Q497*H497</f>
        <v>0.014190000000000001</v>
      </c>
      <c r="S497" s="240">
        <v>0</v>
      </c>
      <c r="T497" s="241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42" t="s">
        <v>1096</v>
      </c>
      <c r="AT497" s="242" t="s">
        <v>245</v>
      </c>
      <c r="AU497" s="242" t="s">
        <v>87</v>
      </c>
      <c r="AY497" s="19" t="s">
        <v>242</v>
      </c>
      <c r="BE497" s="243">
        <f>IF(N497="základní",J497,0)</f>
        <v>0</v>
      </c>
      <c r="BF497" s="243">
        <f>IF(N497="snížená",J497,0)</f>
        <v>0</v>
      </c>
      <c r="BG497" s="243">
        <f>IF(N497="zákl. přenesená",J497,0)</f>
        <v>0</v>
      </c>
      <c r="BH497" s="243">
        <f>IF(N497="sníž. přenesená",J497,0)</f>
        <v>0</v>
      </c>
      <c r="BI497" s="243">
        <f>IF(N497="nulová",J497,0)</f>
        <v>0</v>
      </c>
      <c r="BJ497" s="19" t="s">
        <v>85</v>
      </c>
      <c r="BK497" s="243">
        <f>ROUND(I497*H497,2)</f>
        <v>0</v>
      </c>
      <c r="BL497" s="19" t="s">
        <v>1096</v>
      </c>
      <c r="BM497" s="242" t="s">
        <v>9407</v>
      </c>
    </row>
    <row r="498" s="2" customFormat="1">
      <c r="A498" s="40"/>
      <c r="B498" s="41"/>
      <c r="C498" s="42"/>
      <c r="D498" s="244" t="s">
        <v>251</v>
      </c>
      <c r="E498" s="42"/>
      <c r="F498" s="245" t="s">
        <v>5064</v>
      </c>
      <c r="G498" s="42"/>
      <c r="H498" s="42"/>
      <c r="I498" s="246"/>
      <c r="J498" s="42"/>
      <c r="K498" s="42"/>
      <c r="L498" s="46"/>
      <c r="M498" s="247"/>
      <c r="N498" s="248"/>
      <c r="O498" s="93"/>
      <c r="P498" s="93"/>
      <c r="Q498" s="93"/>
      <c r="R498" s="93"/>
      <c r="S498" s="93"/>
      <c r="T498" s="94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251</v>
      </c>
      <c r="AU498" s="19" t="s">
        <v>87</v>
      </c>
    </row>
    <row r="499" s="2" customFormat="1" ht="24.15" customHeight="1">
      <c r="A499" s="40"/>
      <c r="B499" s="41"/>
      <c r="C499" s="230" t="s">
        <v>756</v>
      </c>
      <c r="D499" s="230" t="s">
        <v>245</v>
      </c>
      <c r="E499" s="231" t="s">
        <v>5065</v>
      </c>
      <c r="F499" s="232" t="s">
        <v>5066</v>
      </c>
      <c r="G499" s="233" t="s">
        <v>261</v>
      </c>
      <c r="H499" s="234">
        <v>2</v>
      </c>
      <c r="I499" s="235"/>
      <c r="J499" s="236">
        <f>ROUND(I499*H499,2)</f>
        <v>0</v>
      </c>
      <c r="K499" s="237"/>
      <c r="L499" s="46"/>
      <c r="M499" s="238" t="s">
        <v>1</v>
      </c>
      <c r="N499" s="239" t="s">
        <v>43</v>
      </c>
      <c r="O499" s="93"/>
      <c r="P499" s="240">
        <f>O499*H499</f>
        <v>0</v>
      </c>
      <c r="Q499" s="240">
        <v>6.0000000000000002E-05</v>
      </c>
      <c r="R499" s="240">
        <f>Q499*H499</f>
        <v>0.00012</v>
      </c>
      <c r="S499" s="240">
        <v>0</v>
      </c>
      <c r="T499" s="241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42" t="s">
        <v>1096</v>
      </c>
      <c r="AT499" s="242" t="s">
        <v>245</v>
      </c>
      <c r="AU499" s="242" t="s">
        <v>87</v>
      </c>
      <c r="AY499" s="19" t="s">
        <v>242</v>
      </c>
      <c r="BE499" s="243">
        <f>IF(N499="základní",J499,0)</f>
        <v>0</v>
      </c>
      <c r="BF499" s="243">
        <f>IF(N499="snížená",J499,0)</f>
        <v>0</v>
      </c>
      <c r="BG499" s="243">
        <f>IF(N499="zákl. přenesená",J499,0)</f>
        <v>0</v>
      </c>
      <c r="BH499" s="243">
        <f>IF(N499="sníž. přenesená",J499,0)</f>
        <v>0</v>
      </c>
      <c r="BI499" s="243">
        <f>IF(N499="nulová",J499,0)</f>
        <v>0</v>
      </c>
      <c r="BJ499" s="19" t="s">
        <v>85</v>
      </c>
      <c r="BK499" s="243">
        <f>ROUND(I499*H499,2)</f>
        <v>0</v>
      </c>
      <c r="BL499" s="19" t="s">
        <v>1096</v>
      </c>
      <c r="BM499" s="242" t="s">
        <v>9408</v>
      </c>
    </row>
    <row r="500" s="2" customFormat="1">
      <c r="A500" s="40"/>
      <c r="B500" s="41"/>
      <c r="C500" s="42"/>
      <c r="D500" s="244" t="s">
        <v>251</v>
      </c>
      <c r="E500" s="42"/>
      <c r="F500" s="245" t="s">
        <v>5068</v>
      </c>
      <c r="G500" s="42"/>
      <c r="H500" s="42"/>
      <c r="I500" s="246"/>
      <c r="J500" s="42"/>
      <c r="K500" s="42"/>
      <c r="L500" s="46"/>
      <c r="M500" s="247"/>
      <c r="N500" s="248"/>
      <c r="O500" s="93"/>
      <c r="P500" s="93"/>
      <c r="Q500" s="93"/>
      <c r="R500" s="93"/>
      <c r="S500" s="93"/>
      <c r="T500" s="94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251</v>
      </c>
      <c r="AU500" s="19" t="s">
        <v>87</v>
      </c>
    </row>
    <row r="501" s="2" customFormat="1" ht="24.15" customHeight="1">
      <c r="A501" s="40"/>
      <c r="B501" s="41"/>
      <c r="C501" s="230" t="s">
        <v>1212</v>
      </c>
      <c r="D501" s="230" t="s">
        <v>245</v>
      </c>
      <c r="E501" s="231" t="s">
        <v>5069</v>
      </c>
      <c r="F501" s="232" t="s">
        <v>5070</v>
      </c>
      <c r="G501" s="233" t="s">
        <v>298</v>
      </c>
      <c r="H501" s="234">
        <v>0.83099999999999996</v>
      </c>
      <c r="I501" s="235"/>
      <c r="J501" s="236">
        <f>ROUND(I501*H501,2)</f>
        <v>0</v>
      </c>
      <c r="K501" s="237"/>
      <c r="L501" s="46"/>
      <c r="M501" s="238" t="s">
        <v>1</v>
      </c>
      <c r="N501" s="239" t="s">
        <v>43</v>
      </c>
      <c r="O501" s="93"/>
      <c r="P501" s="240">
        <f>O501*H501</f>
        <v>0</v>
      </c>
      <c r="Q501" s="240">
        <v>0</v>
      </c>
      <c r="R501" s="240">
        <f>Q501*H501</f>
        <v>0</v>
      </c>
      <c r="S501" s="240">
        <v>0</v>
      </c>
      <c r="T501" s="241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42" t="s">
        <v>1096</v>
      </c>
      <c r="AT501" s="242" t="s">
        <v>245</v>
      </c>
      <c r="AU501" s="242" t="s">
        <v>87</v>
      </c>
      <c r="AY501" s="19" t="s">
        <v>242</v>
      </c>
      <c r="BE501" s="243">
        <f>IF(N501="základní",J501,0)</f>
        <v>0</v>
      </c>
      <c r="BF501" s="243">
        <f>IF(N501="snížená",J501,0)</f>
        <v>0</v>
      </c>
      <c r="BG501" s="243">
        <f>IF(N501="zákl. přenesená",J501,0)</f>
        <v>0</v>
      </c>
      <c r="BH501" s="243">
        <f>IF(N501="sníž. přenesená",J501,0)</f>
        <v>0</v>
      </c>
      <c r="BI501" s="243">
        <f>IF(N501="nulová",J501,0)</f>
        <v>0</v>
      </c>
      <c r="BJ501" s="19" t="s">
        <v>85</v>
      </c>
      <c r="BK501" s="243">
        <f>ROUND(I501*H501,2)</f>
        <v>0</v>
      </c>
      <c r="BL501" s="19" t="s">
        <v>1096</v>
      </c>
      <c r="BM501" s="242" t="s">
        <v>9409</v>
      </c>
    </row>
    <row r="502" s="2" customFormat="1">
      <c r="A502" s="40"/>
      <c r="B502" s="41"/>
      <c r="C502" s="42"/>
      <c r="D502" s="244" t="s">
        <v>251</v>
      </c>
      <c r="E502" s="42"/>
      <c r="F502" s="245" t="s">
        <v>5072</v>
      </c>
      <c r="G502" s="42"/>
      <c r="H502" s="42"/>
      <c r="I502" s="246"/>
      <c r="J502" s="42"/>
      <c r="K502" s="42"/>
      <c r="L502" s="46"/>
      <c r="M502" s="247"/>
      <c r="N502" s="248"/>
      <c r="O502" s="93"/>
      <c r="P502" s="93"/>
      <c r="Q502" s="93"/>
      <c r="R502" s="93"/>
      <c r="S502" s="93"/>
      <c r="T502" s="94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251</v>
      </c>
      <c r="AU502" s="19" t="s">
        <v>87</v>
      </c>
    </row>
    <row r="503" s="12" customFormat="1" ht="22.8" customHeight="1">
      <c r="A503" s="12"/>
      <c r="B503" s="214"/>
      <c r="C503" s="215"/>
      <c r="D503" s="216" t="s">
        <v>77</v>
      </c>
      <c r="E503" s="228" t="s">
        <v>5073</v>
      </c>
      <c r="F503" s="228" t="s">
        <v>5074</v>
      </c>
      <c r="G503" s="215"/>
      <c r="H503" s="215"/>
      <c r="I503" s="218"/>
      <c r="J503" s="229">
        <f>BK503</f>
        <v>0</v>
      </c>
      <c r="K503" s="215"/>
      <c r="L503" s="220"/>
      <c r="M503" s="221"/>
      <c r="N503" s="222"/>
      <c r="O503" s="222"/>
      <c r="P503" s="223">
        <f>SUM(P504:P509)</f>
        <v>0</v>
      </c>
      <c r="Q503" s="222"/>
      <c r="R503" s="223">
        <f>SUM(R504:R509)</f>
        <v>0.015600000000000001</v>
      </c>
      <c r="S503" s="222"/>
      <c r="T503" s="224">
        <f>SUM(T504:T509)</f>
        <v>0</v>
      </c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R503" s="225" t="s">
        <v>87</v>
      </c>
      <c r="AT503" s="226" t="s">
        <v>77</v>
      </c>
      <c r="AU503" s="226" t="s">
        <v>85</v>
      </c>
      <c r="AY503" s="225" t="s">
        <v>242</v>
      </c>
      <c r="BK503" s="227">
        <f>SUM(BK504:BK509)</f>
        <v>0</v>
      </c>
    </row>
    <row r="504" s="2" customFormat="1" ht="24.15" customHeight="1">
      <c r="A504" s="40"/>
      <c r="B504" s="41"/>
      <c r="C504" s="230" t="s">
        <v>1218</v>
      </c>
      <c r="D504" s="230" t="s">
        <v>245</v>
      </c>
      <c r="E504" s="231" t="s">
        <v>5075</v>
      </c>
      <c r="F504" s="232" t="s">
        <v>5076</v>
      </c>
      <c r="G504" s="233" t="s">
        <v>3041</v>
      </c>
      <c r="H504" s="234">
        <v>1</v>
      </c>
      <c r="I504" s="235"/>
      <c r="J504" s="236">
        <f>ROUND(I504*H504,2)</f>
        <v>0</v>
      </c>
      <c r="K504" s="237"/>
      <c r="L504" s="46"/>
      <c r="M504" s="238" t="s">
        <v>1</v>
      </c>
      <c r="N504" s="239" t="s">
        <v>43</v>
      </c>
      <c r="O504" s="93"/>
      <c r="P504" s="240">
        <f>O504*H504</f>
        <v>0</v>
      </c>
      <c r="Q504" s="240">
        <v>0.0016000000000000001</v>
      </c>
      <c r="R504" s="240">
        <f>Q504*H504</f>
        <v>0.0016000000000000001</v>
      </c>
      <c r="S504" s="240">
        <v>0</v>
      </c>
      <c r="T504" s="241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42" t="s">
        <v>1096</v>
      </c>
      <c r="AT504" s="242" t="s">
        <v>245</v>
      </c>
      <c r="AU504" s="242" t="s">
        <v>87</v>
      </c>
      <c r="AY504" s="19" t="s">
        <v>242</v>
      </c>
      <c r="BE504" s="243">
        <f>IF(N504="základní",J504,0)</f>
        <v>0</v>
      </c>
      <c r="BF504" s="243">
        <f>IF(N504="snížená",J504,0)</f>
        <v>0</v>
      </c>
      <c r="BG504" s="243">
        <f>IF(N504="zákl. přenesená",J504,0)</f>
        <v>0</v>
      </c>
      <c r="BH504" s="243">
        <f>IF(N504="sníž. přenesená",J504,0)</f>
        <v>0</v>
      </c>
      <c r="BI504" s="243">
        <f>IF(N504="nulová",J504,0)</f>
        <v>0</v>
      </c>
      <c r="BJ504" s="19" t="s">
        <v>85</v>
      </c>
      <c r="BK504" s="243">
        <f>ROUND(I504*H504,2)</f>
        <v>0</v>
      </c>
      <c r="BL504" s="19" t="s">
        <v>1096</v>
      </c>
      <c r="BM504" s="242" t="s">
        <v>9410</v>
      </c>
    </row>
    <row r="505" s="2" customFormat="1">
      <c r="A505" s="40"/>
      <c r="B505" s="41"/>
      <c r="C505" s="42"/>
      <c r="D505" s="244" t="s">
        <v>251</v>
      </c>
      <c r="E505" s="42"/>
      <c r="F505" s="245" t="s">
        <v>5078</v>
      </c>
      <c r="G505" s="42"/>
      <c r="H505" s="42"/>
      <c r="I505" s="246"/>
      <c r="J505" s="42"/>
      <c r="K505" s="42"/>
      <c r="L505" s="46"/>
      <c r="M505" s="247"/>
      <c r="N505" s="248"/>
      <c r="O505" s="93"/>
      <c r="P505" s="93"/>
      <c r="Q505" s="93"/>
      <c r="R505" s="93"/>
      <c r="S505" s="93"/>
      <c r="T505" s="94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251</v>
      </c>
      <c r="AU505" s="19" t="s">
        <v>87</v>
      </c>
    </row>
    <row r="506" s="2" customFormat="1" ht="24.15" customHeight="1">
      <c r="A506" s="40"/>
      <c r="B506" s="41"/>
      <c r="C506" s="283" t="s">
        <v>1235</v>
      </c>
      <c r="D506" s="283" t="s">
        <v>477</v>
      </c>
      <c r="E506" s="284" t="s">
        <v>5079</v>
      </c>
      <c r="F506" s="285" t="s">
        <v>5080</v>
      </c>
      <c r="G506" s="286" t="s">
        <v>359</v>
      </c>
      <c r="H506" s="287">
        <v>1</v>
      </c>
      <c r="I506" s="288"/>
      <c r="J506" s="289">
        <f>ROUND(I506*H506,2)</f>
        <v>0</v>
      </c>
      <c r="K506" s="290"/>
      <c r="L506" s="291"/>
      <c r="M506" s="292" t="s">
        <v>1</v>
      </c>
      <c r="N506" s="293" t="s">
        <v>43</v>
      </c>
      <c r="O506" s="93"/>
      <c r="P506" s="240">
        <f>O506*H506</f>
        <v>0</v>
      </c>
      <c r="Q506" s="240">
        <v>0.014</v>
      </c>
      <c r="R506" s="240">
        <f>Q506*H506</f>
        <v>0.014</v>
      </c>
      <c r="S506" s="240">
        <v>0</v>
      </c>
      <c r="T506" s="241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42" t="s">
        <v>895</v>
      </c>
      <c r="AT506" s="242" t="s">
        <v>477</v>
      </c>
      <c r="AU506" s="242" t="s">
        <v>87</v>
      </c>
      <c r="AY506" s="19" t="s">
        <v>242</v>
      </c>
      <c r="BE506" s="243">
        <f>IF(N506="základní",J506,0)</f>
        <v>0</v>
      </c>
      <c r="BF506" s="243">
        <f>IF(N506="snížená",J506,0)</f>
        <v>0</v>
      </c>
      <c r="BG506" s="243">
        <f>IF(N506="zákl. přenesená",J506,0)</f>
        <v>0</v>
      </c>
      <c r="BH506" s="243">
        <f>IF(N506="sníž. přenesená",J506,0)</f>
        <v>0</v>
      </c>
      <c r="BI506" s="243">
        <f>IF(N506="nulová",J506,0)</f>
        <v>0</v>
      </c>
      <c r="BJ506" s="19" t="s">
        <v>85</v>
      </c>
      <c r="BK506" s="243">
        <f>ROUND(I506*H506,2)</f>
        <v>0</v>
      </c>
      <c r="BL506" s="19" t="s">
        <v>1096</v>
      </c>
      <c r="BM506" s="242" t="s">
        <v>9411</v>
      </c>
    </row>
    <row r="507" s="2" customFormat="1">
      <c r="A507" s="40"/>
      <c r="B507" s="41"/>
      <c r="C507" s="42"/>
      <c r="D507" s="244" t="s">
        <v>251</v>
      </c>
      <c r="E507" s="42"/>
      <c r="F507" s="245" t="s">
        <v>5080</v>
      </c>
      <c r="G507" s="42"/>
      <c r="H507" s="42"/>
      <c r="I507" s="246"/>
      <c r="J507" s="42"/>
      <c r="K507" s="42"/>
      <c r="L507" s="46"/>
      <c r="M507" s="247"/>
      <c r="N507" s="248"/>
      <c r="O507" s="93"/>
      <c r="P507" s="93"/>
      <c r="Q507" s="93"/>
      <c r="R507" s="93"/>
      <c r="S507" s="93"/>
      <c r="T507" s="94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251</v>
      </c>
      <c r="AU507" s="19" t="s">
        <v>87</v>
      </c>
    </row>
    <row r="508" s="2" customFormat="1" ht="24.15" customHeight="1">
      <c r="A508" s="40"/>
      <c r="B508" s="41"/>
      <c r="C508" s="230" t="s">
        <v>1241</v>
      </c>
      <c r="D508" s="230" t="s">
        <v>245</v>
      </c>
      <c r="E508" s="231" t="s">
        <v>5082</v>
      </c>
      <c r="F508" s="232" t="s">
        <v>5083</v>
      </c>
      <c r="G508" s="233" t="s">
        <v>298</v>
      </c>
      <c r="H508" s="234">
        <v>0.016</v>
      </c>
      <c r="I508" s="235"/>
      <c r="J508" s="236">
        <f>ROUND(I508*H508,2)</f>
        <v>0</v>
      </c>
      <c r="K508" s="237"/>
      <c r="L508" s="46"/>
      <c r="M508" s="238" t="s">
        <v>1</v>
      </c>
      <c r="N508" s="239" t="s">
        <v>43</v>
      </c>
      <c r="O508" s="93"/>
      <c r="P508" s="240">
        <f>O508*H508</f>
        <v>0</v>
      </c>
      <c r="Q508" s="240">
        <v>0</v>
      </c>
      <c r="R508" s="240">
        <f>Q508*H508</f>
        <v>0</v>
      </c>
      <c r="S508" s="240">
        <v>0</v>
      </c>
      <c r="T508" s="241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42" t="s">
        <v>1096</v>
      </c>
      <c r="AT508" s="242" t="s">
        <v>245</v>
      </c>
      <c r="AU508" s="242" t="s">
        <v>87</v>
      </c>
      <c r="AY508" s="19" t="s">
        <v>242</v>
      </c>
      <c r="BE508" s="243">
        <f>IF(N508="základní",J508,0)</f>
        <v>0</v>
      </c>
      <c r="BF508" s="243">
        <f>IF(N508="snížená",J508,0)</f>
        <v>0</v>
      </c>
      <c r="BG508" s="243">
        <f>IF(N508="zákl. přenesená",J508,0)</f>
        <v>0</v>
      </c>
      <c r="BH508" s="243">
        <f>IF(N508="sníž. přenesená",J508,0)</f>
        <v>0</v>
      </c>
      <c r="BI508" s="243">
        <f>IF(N508="nulová",J508,0)</f>
        <v>0</v>
      </c>
      <c r="BJ508" s="19" t="s">
        <v>85</v>
      </c>
      <c r="BK508" s="243">
        <f>ROUND(I508*H508,2)</f>
        <v>0</v>
      </c>
      <c r="BL508" s="19" t="s">
        <v>1096</v>
      </c>
      <c r="BM508" s="242" t="s">
        <v>9412</v>
      </c>
    </row>
    <row r="509" s="2" customFormat="1">
      <c r="A509" s="40"/>
      <c r="B509" s="41"/>
      <c r="C509" s="42"/>
      <c r="D509" s="244" t="s">
        <v>251</v>
      </c>
      <c r="E509" s="42"/>
      <c r="F509" s="245" t="s">
        <v>5085</v>
      </c>
      <c r="G509" s="42"/>
      <c r="H509" s="42"/>
      <c r="I509" s="246"/>
      <c r="J509" s="42"/>
      <c r="K509" s="42"/>
      <c r="L509" s="46"/>
      <c r="M509" s="247"/>
      <c r="N509" s="248"/>
      <c r="O509" s="93"/>
      <c r="P509" s="93"/>
      <c r="Q509" s="93"/>
      <c r="R509" s="93"/>
      <c r="S509" s="93"/>
      <c r="T509" s="94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251</v>
      </c>
      <c r="AU509" s="19" t="s">
        <v>87</v>
      </c>
    </row>
    <row r="510" s="12" customFormat="1" ht="22.8" customHeight="1">
      <c r="A510" s="12"/>
      <c r="B510" s="214"/>
      <c r="C510" s="215"/>
      <c r="D510" s="216" t="s">
        <v>77</v>
      </c>
      <c r="E510" s="228" t="s">
        <v>1299</v>
      </c>
      <c r="F510" s="228" t="s">
        <v>1300</v>
      </c>
      <c r="G510" s="215"/>
      <c r="H510" s="215"/>
      <c r="I510" s="218"/>
      <c r="J510" s="229">
        <f>BK510</f>
        <v>0</v>
      </c>
      <c r="K510" s="215"/>
      <c r="L510" s="220"/>
      <c r="M510" s="221"/>
      <c r="N510" s="222"/>
      <c r="O510" s="222"/>
      <c r="P510" s="223">
        <f>SUM(P511:P786)</f>
        <v>0</v>
      </c>
      <c r="Q510" s="222"/>
      <c r="R510" s="223">
        <f>SUM(R511:R786)</f>
        <v>0.94484000000000012</v>
      </c>
      <c r="S510" s="222"/>
      <c r="T510" s="224">
        <f>SUM(T511:T786)</f>
        <v>0</v>
      </c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R510" s="225" t="s">
        <v>87</v>
      </c>
      <c r="AT510" s="226" t="s">
        <v>77</v>
      </c>
      <c r="AU510" s="226" t="s">
        <v>85</v>
      </c>
      <c r="AY510" s="225" t="s">
        <v>242</v>
      </c>
      <c r="BK510" s="227">
        <f>SUM(BK511:BK786)</f>
        <v>0</v>
      </c>
    </row>
    <row r="511" s="2" customFormat="1" ht="24.15" customHeight="1">
      <c r="A511" s="40"/>
      <c r="B511" s="41"/>
      <c r="C511" s="230" t="s">
        <v>1247</v>
      </c>
      <c r="D511" s="230" t="s">
        <v>245</v>
      </c>
      <c r="E511" s="231" t="s">
        <v>5086</v>
      </c>
      <c r="F511" s="232" t="s">
        <v>5087</v>
      </c>
      <c r="G511" s="233" t="s">
        <v>359</v>
      </c>
      <c r="H511" s="234">
        <v>1</v>
      </c>
      <c r="I511" s="235"/>
      <c r="J511" s="236">
        <f>ROUND(I511*H511,2)</f>
        <v>0</v>
      </c>
      <c r="K511" s="237"/>
      <c r="L511" s="46"/>
      <c r="M511" s="238" t="s">
        <v>1</v>
      </c>
      <c r="N511" s="239" t="s">
        <v>43</v>
      </c>
      <c r="O511" s="93"/>
      <c r="P511" s="240">
        <f>O511*H511</f>
        <v>0</v>
      </c>
      <c r="Q511" s="240">
        <v>0.00042999999999999999</v>
      </c>
      <c r="R511" s="240">
        <f>Q511*H511</f>
        <v>0.00042999999999999999</v>
      </c>
      <c r="S511" s="240">
        <v>0</v>
      </c>
      <c r="T511" s="241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42" t="s">
        <v>1096</v>
      </c>
      <c r="AT511" s="242" t="s">
        <v>245</v>
      </c>
      <c r="AU511" s="242" t="s">
        <v>87</v>
      </c>
      <c r="AY511" s="19" t="s">
        <v>242</v>
      </c>
      <c r="BE511" s="243">
        <f>IF(N511="základní",J511,0)</f>
        <v>0</v>
      </c>
      <c r="BF511" s="243">
        <f>IF(N511="snížená",J511,0)</f>
        <v>0</v>
      </c>
      <c r="BG511" s="243">
        <f>IF(N511="zákl. přenesená",J511,0)</f>
        <v>0</v>
      </c>
      <c r="BH511" s="243">
        <f>IF(N511="sníž. přenesená",J511,0)</f>
        <v>0</v>
      </c>
      <c r="BI511" s="243">
        <f>IF(N511="nulová",J511,0)</f>
        <v>0</v>
      </c>
      <c r="BJ511" s="19" t="s">
        <v>85</v>
      </c>
      <c r="BK511" s="243">
        <f>ROUND(I511*H511,2)</f>
        <v>0</v>
      </c>
      <c r="BL511" s="19" t="s">
        <v>1096</v>
      </c>
      <c r="BM511" s="242" t="s">
        <v>9413</v>
      </c>
    </row>
    <row r="512" s="2" customFormat="1">
      <c r="A512" s="40"/>
      <c r="B512" s="41"/>
      <c r="C512" s="42"/>
      <c r="D512" s="244" t="s">
        <v>251</v>
      </c>
      <c r="E512" s="42"/>
      <c r="F512" s="245" t="s">
        <v>5089</v>
      </c>
      <c r="G512" s="42"/>
      <c r="H512" s="42"/>
      <c r="I512" s="246"/>
      <c r="J512" s="42"/>
      <c r="K512" s="42"/>
      <c r="L512" s="46"/>
      <c r="M512" s="247"/>
      <c r="N512" s="248"/>
      <c r="O512" s="93"/>
      <c r="P512" s="93"/>
      <c r="Q512" s="93"/>
      <c r="R512" s="93"/>
      <c r="S512" s="93"/>
      <c r="T512" s="94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251</v>
      </c>
      <c r="AU512" s="19" t="s">
        <v>87</v>
      </c>
    </row>
    <row r="513" s="14" customFormat="1">
      <c r="A513" s="14"/>
      <c r="B513" s="261"/>
      <c r="C513" s="262"/>
      <c r="D513" s="244" t="s">
        <v>255</v>
      </c>
      <c r="E513" s="263" t="s">
        <v>1</v>
      </c>
      <c r="F513" s="264" t="s">
        <v>9414</v>
      </c>
      <c r="G513" s="262"/>
      <c r="H513" s="265">
        <v>1</v>
      </c>
      <c r="I513" s="266"/>
      <c r="J513" s="262"/>
      <c r="K513" s="262"/>
      <c r="L513" s="267"/>
      <c r="M513" s="268"/>
      <c r="N513" s="269"/>
      <c r="O513" s="269"/>
      <c r="P513" s="269"/>
      <c r="Q513" s="269"/>
      <c r="R513" s="269"/>
      <c r="S513" s="269"/>
      <c r="T513" s="270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71" t="s">
        <v>255</v>
      </c>
      <c r="AU513" s="271" t="s">
        <v>87</v>
      </c>
      <c r="AV513" s="14" t="s">
        <v>87</v>
      </c>
      <c r="AW513" s="14" t="s">
        <v>36</v>
      </c>
      <c r="AX513" s="14" t="s">
        <v>85</v>
      </c>
      <c r="AY513" s="271" t="s">
        <v>242</v>
      </c>
    </row>
    <row r="514" s="2" customFormat="1" ht="37.8" customHeight="1">
      <c r="A514" s="40"/>
      <c r="B514" s="41"/>
      <c r="C514" s="283" t="s">
        <v>1321</v>
      </c>
      <c r="D514" s="283" t="s">
        <v>477</v>
      </c>
      <c r="E514" s="284" t="s">
        <v>5092</v>
      </c>
      <c r="F514" s="285" t="s">
        <v>5093</v>
      </c>
      <c r="G514" s="286" t="s">
        <v>359</v>
      </c>
      <c r="H514" s="287">
        <v>1</v>
      </c>
      <c r="I514" s="288"/>
      <c r="J514" s="289">
        <f>ROUND(I514*H514,2)</f>
        <v>0</v>
      </c>
      <c r="K514" s="290"/>
      <c r="L514" s="291"/>
      <c r="M514" s="292" t="s">
        <v>1</v>
      </c>
      <c r="N514" s="293" t="s">
        <v>43</v>
      </c>
      <c r="O514" s="93"/>
      <c r="P514" s="240">
        <f>O514*H514</f>
        <v>0</v>
      </c>
      <c r="Q514" s="240">
        <v>0.010200000000000001</v>
      </c>
      <c r="R514" s="240">
        <f>Q514*H514</f>
        <v>0.010200000000000001</v>
      </c>
      <c r="S514" s="240">
        <v>0</v>
      </c>
      <c r="T514" s="241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42" t="s">
        <v>895</v>
      </c>
      <c r="AT514" s="242" t="s">
        <v>477</v>
      </c>
      <c r="AU514" s="242" t="s">
        <v>87</v>
      </c>
      <c r="AY514" s="19" t="s">
        <v>242</v>
      </c>
      <c r="BE514" s="243">
        <f>IF(N514="základní",J514,0)</f>
        <v>0</v>
      </c>
      <c r="BF514" s="243">
        <f>IF(N514="snížená",J514,0)</f>
        <v>0</v>
      </c>
      <c r="BG514" s="243">
        <f>IF(N514="zákl. přenesená",J514,0)</f>
        <v>0</v>
      </c>
      <c r="BH514" s="243">
        <f>IF(N514="sníž. přenesená",J514,0)</f>
        <v>0</v>
      </c>
      <c r="BI514" s="243">
        <f>IF(N514="nulová",J514,0)</f>
        <v>0</v>
      </c>
      <c r="BJ514" s="19" t="s">
        <v>85</v>
      </c>
      <c r="BK514" s="243">
        <f>ROUND(I514*H514,2)</f>
        <v>0</v>
      </c>
      <c r="BL514" s="19" t="s">
        <v>1096</v>
      </c>
      <c r="BM514" s="242" t="s">
        <v>9415</v>
      </c>
    </row>
    <row r="515" s="2" customFormat="1">
      <c r="A515" s="40"/>
      <c r="B515" s="41"/>
      <c r="C515" s="42"/>
      <c r="D515" s="244" t="s">
        <v>251</v>
      </c>
      <c r="E515" s="42"/>
      <c r="F515" s="245" t="s">
        <v>5093</v>
      </c>
      <c r="G515" s="42"/>
      <c r="H515" s="42"/>
      <c r="I515" s="246"/>
      <c r="J515" s="42"/>
      <c r="K515" s="42"/>
      <c r="L515" s="46"/>
      <c r="M515" s="247"/>
      <c r="N515" s="248"/>
      <c r="O515" s="93"/>
      <c r="P515" s="93"/>
      <c r="Q515" s="93"/>
      <c r="R515" s="93"/>
      <c r="S515" s="93"/>
      <c r="T515" s="94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251</v>
      </c>
      <c r="AU515" s="19" t="s">
        <v>87</v>
      </c>
    </row>
    <row r="516" s="14" customFormat="1">
      <c r="A516" s="14"/>
      <c r="B516" s="261"/>
      <c r="C516" s="262"/>
      <c r="D516" s="244" t="s">
        <v>255</v>
      </c>
      <c r="E516" s="263" t="s">
        <v>1</v>
      </c>
      <c r="F516" s="264" t="s">
        <v>9414</v>
      </c>
      <c r="G516" s="262"/>
      <c r="H516" s="265">
        <v>1</v>
      </c>
      <c r="I516" s="266"/>
      <c r="J516" s="262"/>
      <c r="K516" s="262"/>
      <c r="L516" s="267"/>
      <c r="M516" s="268"/>
      <c r="N516" s="269"/>
      <c r="O516" s="269"/>
      <c r="P516" s="269"/>
      <c r="Q516" s="269"/>
      <c r="R516" s="269"/>
      <c r="S516" s="269"/>
      <c r="T516" s="270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71" t="s">
        <v>255</v>
      </c>
      <c r="AU516" s="271" t="s">
        <v>87</v>
      </c>
      <c r="AV516" s="14" t="s">
        <v>87</v>
      </c>
      <c r="AW516" s="14" t="s">
        <v>36</v>
      </c>
      <c r="AX516" s="14" t="s">
        <v>85</v>
      </c>
      <c r="AY516" s="271" t="s">
        <v>242</v>
      </c>
    </row>
    <row r="517" s="2" customFormat="1" ht="16.5" customHeight="1">
      <c r="A517" s="40"/>
      <c r="B517" s="41"/>
      <c r="C517" s="230" t="s">
        <v>1325</v>
      </c>
      <c r="D517" s="230" t="s">
        <v>245</v>
      </c>
      <c r="E517" s="231" t="s">
        <v>5095</v>
      </c>
      <c r="F517" s="232" t="s">
        <v>5096</v>
      </c>
      <c r="G517" s="233" t="s">
        <v>359</v>
      </c>
      <c r="H517" s="234">
        <v>1</v>
      </c>
      <c r="I517" s="235"/>
      <c r="J517" s="236">
        <f>ROUND(I517*H517,2)</f>
        <v>0</v>
      </c>
      <c r="K517" s="237"/>
      <c r="L517" s="46"/>
      <c r="M517" s="238" t="s">
        <v>1</v>
      </c>
      <c r="N517" s="239" t="s">
        <v>43</v>
      </c>
      <c r="O517" s="93"/>
      <c r="P517" s="240">
        <f>O517*H517</f>
        <v>0</v>
      </c>
      <c r="Q517" s="240">
        <v>0.00063000000000000003</v>
      </c>
      <c r="R517" s="240">
        <f>Q517*H517</f>
        <v>0.00063000000000000003</v>
      </c>
      <c r="S517" s="240">
        <v>0</v>
      </c>
      <c r="T517" s="241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42" t="s">
        <v>1096</v>
      </c>
      <c r="AT517" s="242" t="s">
        <v>245</v>
      </c>
      <c r="AU517" s="242" t="s">
        <v>87</v>
      </c>
      <c r="AY517" s="19" t="s">
        <v>242</v>
      </c>
      <c r="BE517" s="243">
        <f>IF(N517="základní",J517,0)</f>
        <v>0</v>
      </c>
      <c r="BF517" s="243">
        <f>IF(N517="snížená",J517,0)</f>
        <v>0</v>
      </c>
      <c r="BG517" s="243">
        <f>IF(N517="zákl. přenesená",J517,0)</f>
        <v>0</v>
      </c>
      <c r="BH517" s="243">
        <f>IF(N517="sníž. přenesená",J517,0)</f>
        <v>0</v>
      </c>
      <c r="BI517" s="243">
        <f>IF(N517="nulová",J517,0)</f>
        <v>0</v>
      </c>
      <c r="BJ517" s="19" t="s">
        <v>85</v>
      </c>
      <c r="BK517" s="243">
        <f>ROUND(I517*H517,2)</f>
        <v>0</v>
      </c>
      <c r="BL517" s="19" t="s">
        <v>1096</v>
      </c>
      <c r="BM517" s="242" t="s">
        <v>9416</v>
      </c>
    </row>
    <row r="518" s="2" customFormat="1">
      <c r="A518" s="40"/>
      <c r="B518" s="41"/>
      <c r="C518" s="42"/>
      <c r="D518" s="244" t="s">
        <v>251</v>
      </c>
      <c r="E518" s="42"/>
      <c r="F518" s="245" t="s">
        <v>5098</v>
      </c>
      <c r="G518" s="42"/>
      <c r="H518" s="42"/>
      <c r="I518" s="246"/>
      <c r="J518" s="42"/>
      <c r="K518" s="42"/>
      <c r="L518" s="46"/>
      <c r="M518" s="247"/>
      <c r="N518" s="248"/>
      <c r="O518" s="93"/>
      <c r="P518" s="93"/>
      <c r="Q518" s="93"/>
      <c r="R518" s="93"/>
      <c r="S518" s="93"/>
      <c r="T518" s="94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251</v>
      </c>
      <c r="AU518" s="19" t="s">
        <v>87</v>
      </c>
    </row>
    <row r="519" s="14" customFormat="1">
      <c r="A519" s="14"/>
      <c r="B519" s="261"/>
      <c r="C519" s="262"/>
      <c r="D519" s="244" t="s">
        <v>255</v>
      </c>
      <c r="E519" s="263" t="s">
        <v>1</v>
      </c>
      <c r="F519" s="264" t="s">
        <v>9414</v>
      </c>
      <c r="G519" s="262"/>
      <c r="H519" s="265">
        <v>1</v>
      </c>
      <c r="I519" s="266"/>
      <c r="J519" s="262"/>
      <c r="K519" s="262"/>
      <c r="L519" s="267"/>
      <c r="M519" s="268"/>
      <c r="N519" s="269"/>
      <c r="O519" s="269"/>
      <c r="P519" s="269"/>
      <c r="Q519" s="269"/>
      <c r="R519" s="269"/>
      <c r="S519" s="269"/>
      <c r="T519" s="270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71" t="s">
        <v>255</v>
      </c>
      <c r="AU519" s="271" t="s">
        <v>87</v>
      </c>
      <c r="AV519" s="14" t="s">
        <v>87</v>
      </c>
      <c r="AW519" s="14" t="s">
        <v>36</v>
      </c>
      <c r="AX519" s="14" t="s">
        <v>85</v>
      </c>
      <c r="AY519" s="271" t="s">
        <v>242</v>
      </c>
    </row>
    <row r="520" s="2" customFormat="1" ht="24.15" customHeight="1">
      <c r="A520" s="40"/>
      <c r="B520" s="41"/>
      <c r="C520" s="283" t="s">
        <v>1331</v>
      </c>
      <c r="D520" s="283" t="s">
        <v>477</v>
      </c>
      <c r="E520" s="284" t="s">
        <v>9417</v>
      </c>
      <c r="F520" s="285" t="s">
        <v>9418</v>
      </c>
      <c r="G520" s="286" t="s">
        <v>359</v>
      </c>
      <c r="H520" s="287">
        <v>1</v>
      </c>
      <c r="I520" s="288"/>
      <c r="J520" s="289">
        <f>ROUND(I520*H520,2)</f>
        <v>0</v>
      </c>
      <c r="K520" s="290"/>
      <c r="L520" s="291"/>
      <c r="M520" s="292" t="s">
        <v>1</v>
      </c>
      <c r="N520" s="293" t="s">
        <v>43</v>
      </c>
      <c r="O520" s="93"/>
      <c r="P520" s="240">
        <f>O520*H520</f>
        <v>0</v>
      </c>
      <c r="Q520" s="240">
        <v>0.019199999999999998</v>
      </c>
      <c r="R520" s="240">
        <f>Q520*H520</f>
        <v>0.019199999999999998</v>
      </c>
      <c r="S520" s="240">
        <v>0</v>
      </c>
      <c r="T520" s="241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42" t="s">
        <v>895</v>
      </c>
      <c r="AT520" s="242" t="s">
        <v>477</v>
      </c>
      <c r="AU520" s="242" t="s">
        <v>87</v>
      </c>
      <c r="AY520" s="19" t="s">
        <v>242</v>
      </c>
      <c r="BE520" s="243">
        <f>IF(N520="základní",J520,0)</f>
        <v>0</v>
      </c>
      <c r="BF520" s="243">
        <f>IF(N520="snížená",J520,0)</f>
        <v>0</v>
      </c>
      <c r="BG520" s="243">
        <f>IF(N520="zákl. přenesená",J520,0)</f>
        <v>0</v>
      </c>
      <c r="BH520" s="243">
        <f>IF(N520="sníž. přenesená",J520,0)</f>
        <v>0</v>
      </c>
      <c r="BI520" s="243">
        <f>IF(N520="nulová",J520,0)</f>
        <v>0</v>
      </c>
      <c r="BJ520" s="19" t="s">
        <v>85</v>
      </c>
      <c r="BK520" s="243">
        <f>ROUND(I520*H520,2)</f>
        <v>0</v>
      </c>
      <c r="BL520" s="19" t="s">
        <v>1096</v>
      </c>
      <c r="BM520" s="242" t="s">
        <v>9419</v>
      </c>
    </row>
    <row r="521" s="2" customFormat="1">
      <c r="A521" s="40"/>
      <c r="B521" s="41"/>
      <c r="C521" s="42"/>
      <c r="D521" s="244" t="s">
        <v>251</v>
      </c>
      <c r="E521" s="42"/>
      <c r="F521" s="245" t="s">
        <v>9418</v>
      </c>
      <c r="G521" s="42"/>
      <c r="H521" s="42"/>
      <c r="I521" s="246"/>
      <c r="J521" s="42"/>
      <c r="K521" s="42"/>
      <c r="L521" s="46"/>
      <c r="M521" s="247"/>
      <c r="N521" s="248"/>
      <c r="O521" s="93"/>
      <c r="P521" s="93"/>
      <c r="Q521" s="93"/>
      <c r="R521" s="93"/>
      <c r="S521" s="93"/>
      <c r="T521" s="94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251</v>
      </c>
      <c r="AU521" s="19" t="s">
        <v>87</v>
      </c>
    </row>
    <row r="522" s="14" customFormat="1">
      <c r="A522" s="14"/>
      <c r="B522" s="261"/>
      <c r="C522" s="262"/>
      <c r="D522" s="244" t="s">
        <v>255</v>
      </c>
      <c r="E522" s="263" t="s">
        <v>1</v>
      </c>
      <c r="F522" s="264" t="s">
        <v>9414</v>
      </c>
      <c r="G522" s="262"/>
      <c r="H522" s="265">
        <v>1</v>
      </c>
      <c r="I522" s="266"/>
      <c r="J522" s="262"/>
      <c r="K522" s="262"/>
      <c r="L522" s="267"/>
      <c r="M522" s="268"/>
      <c r="N522" s="269"/>
      <c r="O522" s="269"/>
      <c r="P522" s="269"/>
      <c r="Q522" s="269"/>
      <c r="R522" s="269"/>
      <c r="S522" s="269"/>
      <c r="T522" s="270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71" t="s">
        <v>255</v>
      </c>
      <c r="AU522" s="271" t="s">
        <v>87</v>
      </c>
      <c r="AV522" s="14" t="s">
        <v>87</v>
      </c>
      <c r="AW522" s="14" t="s">
        <v>36</v>
      </c>
      <c r="AX522" s="14" t="s">
        <v>85</v>
      </c>
      <c r="AY522" s="271" t="s">
        <v>242</v>
      </c>
    </row>
    <row r="523" s="2" customFormat="1" ht="21.75" customHeight="1">
      <c r="A523" s="40"/>
      <c r="B523" s="41"/>
      <c r="C523" s="230" t="s">
        <v>1336</v>
      </c>
      <c r="D523" s="230" t="s">
        <v>245</v>
      </c>
      <c r="E523" s="231" t="s">
        <v>5102</v>
      </c>
      <c r="F523" s="232" t="s">
        <v>5103</v>
      </c>
      <c r="G523" s="233" t="s">
        <v>359</v>
      </c>
      <c r="H523" s="234">
        <v>9</v>
      </c>
      <c r="I523" s="235"/>
      <c r="J523" s="236">
        <f>ROUND(I523*H523,2)</f>
        <v>0</v>
      </c>
      <c r="K523" s="237"/>
      <c r="L523" s="46"/>
      <c r="M523" s="238" t="s">
        <v>1</v>
      </c>
      <c r="N523" s="239" t="s">
        <v>43</v>
      </c>
      <c r="O523" s="93"/>
      <c r="P523" s="240">
        <f>O523*H523</f>
        <v>0</v>
      </c>
      <c r="Q523" s="240">
        <v>0.0012700000000000001</v>
      </c>
      <c r="R523" s="240">
        <f>Q523*H523</f>
        <v>0.011430000000000001</v>
      </c>
      <c r="S523" s="240">
        <v>0</v>
      </c>
      <c r="T523" s="241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42" t="s">
        <v>1096</v>
      </c>
      <c r="AT523" s="242" t="s">
        <v>245</v>
      </c>
      <c r="AU523" s="242" t="s">
        <v>87</v>
      </c>
      <c r="AY523" s="19" t="s">
        <v>242</v>
      </c>
      <c r="BE523" s="243">
        <f>IF(N523="základní",J523,0)</f>
        <v>0</v>
      </c>
      <c r="BF523" s="243">
        <f>IF(N523="snížená",J523,0)</f>
        <v>0</v>
      </c>
      <c r="BG523" s="243">
        <f>IF(N523="zákl. přenesená",J523,0)</f>
        <v>0</v>
      </c>
      <c r="BH523" s="243">
        <f>IF(N523="sníž. přenesená",J523,0)</f>
        <v>0</v>
      </c>
      <c r="BI523" s="243">
        <f>IF(N523="nulová",J523,0)</f>
        <v>0</v>
      </c>
      <c r="BJ523" s="19" t="s">
        <v>85</v>
      </c>
      <c r="BK523" s="243">
        <f>ROUND(I523*H523,2)</f>
        <v>0</v>
      </c>
      <c r="BL523" s="19" t="s">
        <v>1096</v>
      </c>
      <c r="BM523" s="242" t="s">
        <v>9420</v>
      </c>
    </row>
    <row r="524" s="2" customFormat="1">
      <c r="A524" s="40"/>
      <c r="B524" s="41"/>
      <c r="C524" s="42"/>
      <c r="D524" s="244" t="s">
        <v>251</v>
      </c>
      <c r="E524" s="42"/>
      <c r="F524" s="245" t="s">
        <v>5105</v>
      </c>
      <c r="G524" s="42"/>
      <c r="H524" s="42"/>
      <c r="I524" s="246"/>
      <c r="J524" s="42"/>
      <c r="K524" s="42"/>
      <c r="L524" s="46"/>
      <c r="M524" s="247"/>
      <c r="N524" s="248"/>
      <c r="O524" s="93"/>
      <c r="P524" s="93"/>
      <c r="Q524" s="93"/>
      <c r="R524" s="93"/>
      <c r="S524" s="93"/>
      <c r="T524" s="94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T524" s="19" t="s">
        <v>251</v>
      </c>
      <c r="AU524" s="19" t="s">
        <v>87</v>
      </c>
    </row>
    <row r="525" s="14" customFormat="1">
      <c r="A525" s="14"/>
      <c r="B525" s="261"/>
      <c r="C525" s="262"/>
      <c r="D525" s="244" t="s">
        <v>255</v>
      </c>
      <c r="E525" s="263" t="s">
        <v>1</v>
      </c>
      <c r="F525" s="264" t="s">
        <v>9421</v>
      </c>
      <c r="G525" s="262"/>
      <c r="H525" s="265">
        <v>9</v>
      </c>
      <c r="I525" s="266"/>
      <c r="J525" s="262"/>
      <c r="K525" s="262"/>
      <c r="L525" s="267"/>
      <c r="M525" s="268"/>
      <c r="N525" s="269"/>
      <c r="O525" s="269"/>
      <c r="P525" s="269"/>
      <c r="Q525" s="269"/>
      <c r="R525" s="269"/>
      <c r="S525" s="269"/>
      <c r="T525" s="270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71" t="s">
        <v>255</v>
      </c>
      <c r="AU525" s="271" t="s">
        <v>87</v>
      </c>
      <c r="AV525" s="14" t="s">
        <v>87</v>
      </c>
      <c r="AW525" s="14" t="s">
        <v>36</v>
      </c>
      <c r="AX525" s="14" t="s">
        <v>85</v>
      </c>
      <c r="AY525" s="271" t="s">
        <v>242</v>
      </c>
    </row>
    <row r="526" s="2" customFormat="1" ht="24.15" customHeight="1">
      <c r="A526" s="40"/>
      <c r="B526" s="41"/>
      <c r="C526" s="283" t="s">
        <v>742</v>
      </c>
      <c r="D526" s="283" t="s">
        <v>477</v>
      </c>
      <c r="E526" s="284" t="s">
        <v>5107</v>
      </c>
      <c r="F526" s="285" t="s">
        <v>5108</v>
      </c>
      <c r="G526" s="286" t="s">
        <v>359</v>
      </c>
      <c r="H526" s="287">
        <v>9</v>
      </c>
      <c r="I526" s="288"/>
      <c r="J526" s="289">
        <f>ROUND(I526*H526,2)</f>
        <v>0</v>
      </c>
      <c r="K526" s="290"/>
      <c r="L526" s="291"/>
      <c r="M526" s="292" t="s">
        <v>1</v>
      </c>
      <c r="N526" s="293" t="s">
        <v>43</v>
      </c>
      <c r="O526" s="93"/>
      <c r="P526" s="240">
        <f>O526*H526</f>
        <v>0</v>
      </c>
      <c r="Q526" s="240">
        <v>0.014999999999999999</v>
      </c>
      <c r="R526" s="240">
        <f>Q526*H526</f>
        <v>0.13500000000000001</v>
      </c>
      <c r="S526" s="240">
        <v>0</v>
      </c>
      <c r="T526" s="241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42" t="s">
        <v>895</v>
      </c>
      <c r="AT526" s="242" t="s">
        <v>477</v>
      </c>
      <c r="AU526" s="242" t="s">
        <v>87</v>
      </c>
      <c r="AY526" s="19" t="s">
        <v>242</v>
      </c>
      <c r="BE526" s="243">
        <f>IF(N526="základní",J526,0)</f>
        <v>0</v>
      </c>
      <c r="BF526" s="243">
        <f>IF(N526="snížená",J526,0)</f>
        <v>0</v>
      </c>
      <c r="BG526" s="243">
        <f>IF(N526="zákl. přenesená",J526,0)</f>
        <v>0</v>
      </c>
      <c r="BH526" s="243">
        <f>IF(N526="sníž. přenesená",J526,0)</f>
        <v>0</v>
      </c>
      <c r="BI526" s="243">
        <f>IF(N526="nulová",J526,0)</f>
        <v>0</v>
      </c>
      <c r="BJ526" s="19" t="s">
        <v>85</v>
      </c>
      <c r="BK526" s="243">
        <f>ROUND(I526*H526,2)</f>
        <v>0</v>
      </c>
      <c r="BL526" s="19" t="s">
        <v>1096</v>
      </c>
      <c r="BM526" s="242" t="s">
        <v>9422</v>
      </c>
    </row>
    <row r="527" s="2" customFormat="1">
      <c r="A527" s="40"/>
      <c r="B527" s="41"/>
      <c r="C527" s="42"/>
      <c r="D527" s="244" t="s">
        <v>251</v>
      </c>
      <c r="E527" s="42"/>
      <c r="F527" s="245" t="s">
        <v>5108</v>
      </c>
      <c r="G527" s="42"/>
      <c r="H527" s="42"/>
      <c r="I527" s="246"/>
      <c r="J527" s="42"/>
      <c r="K527" s="42"/>
      <c r="L527" s="46"/>
      <c r="M527" s="247"/>
      <c r="N527" s="248"/>
      <c r="O527" s="93"/>
      <c r="P527" s="93"/>
      <c r="Q527" s="93"/>
      <c r="R527" s="93"/>
      <c r="S527" s="93"/>
      <c r="T527" s="94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251</v>
      </c>
      <c r="AU527" s="19" t="s">
        <v>87</v>
      </c>
    </row>
    <row r="528" s="14" customFormat="1">
      <c r="A528" s="14"/>
      <c r="B528" s="261"/>
      <c r="C528" s="262"/>
      <c r="D528" s="244" t="s">
        <v>255</v>
      </c>
      <c r="E528" s="263" t="s">
        <v>1</v>
      </c>
      <c r="F528" s="264" t="s">
        <v>9421</v>
      </c>
      <c r="G528" s="262"/>
      <c r="H528" s="265">
        <v>9</v>
      </c>
      <c r="I528" s="266"/>
      <c r="J528" s="262"/>
      <c r="K528" s="262"/>
      <c r="L528" s="267"/>
      <c r="M528" s="268"/>
      <c r="N528" s="269"/>
      <c r="O528" s="269"/>
      <c r="P528" s="269"/>
      <c r="Q528" s="269"/>
      <c r="R528" s="269"/>
      <c r="S528" s="269"/>
      <c r="T528" s="270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71" t="s">
        <v>255</v>
      </c>
      <c r="AU528" s="271" t="s">
        <v>87</v>
      </c>
      <c r="AV528" s="14" t="s">
        <v>87</v>
      </c>
      <c r="AW528" s="14" t="s">
        <v>36</v>
      </c>
      <c r="AX528" s="14" t="s">
        <v>85</v>
      </c>
      <c r="AY528" s="271" t="s">
        <v>242</v>
      </c>
    </row>
    <row r="529" s="2" customFormat="1" ht="16.5" customHeight="1">
      <c r="A529" s="40"/>
      <c r="B529" s="41"/>
      <c r="C529" s="283" t="s">
        <v>696</v>
      </c>
      <c r="D529" s="283" t="s">
        <v>477</v>
      </c>
      <c r="E529" s="284" t="s">
        <v>5111</v>
      </c>
      <c r="F529" s="285" t="s">
        <v>5112</v>
      </c>
      <c r="G529" s="286" t="s">
        <v>1612</v>
      </c>
      <c r="H529" s="287">
        <v>9</v>
      </c>
      <c r="I529" s="288"/>
      <c r="J529" s="289">
        <f>ROUND(I529*H529,2)</f>
        <v>0</v>
      </c>
      <c r="K529" s="290"/>
      <c r="L529" s="291"/>
      <c r="M529" s="292" t="s">
        <v>1</v>
      </c>
      <c r="N529" s="293" t="s">
        <v>43</v>
      </c>
      <c r="O529" s="93"/>
      <c r="P529" s="240">
        <f>O529*H529</f>
        <v>0</v>
      </c>
      <c r="Q529" s="240">
        <v>0.00010000000000000001</v>
      </c>
      <c r="R529" s="240">
        <f>Q529*H529</f>
        <v>0.00090000000000000008</v>
      </c>
      <c r="S529" s="240">
        <v>0</v>
      </c>
      <c r="T529" s="241">
        <f>S529*H529</f>
        <v>0</v>
      </c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R529" s="242" t="s">
        <v>895</v>
      </c>
      <c r="AT529" s="242" t="s">
        <v>477</v>
      </c>
      <c r="AU529" s="242" t="s">
        <v>87</v>
      </c>
      <c r="AY529" s="19" t="s">
        <v>242</v>
      </c>
      <c r="BE529" s="243">
        <f>IF(N529="základní",J529,0)</f>
        <v>0</v>
      </c>
      <c r="BF529" s="243">
        <f>IF(N529="snížená",J529,0)</f>
        <v>0</v>
      </c>
      <c r="BG529" s="243">
        <f>IF(N529="zákl. přenesená",J529,0)</f>
        <v>0</v>
      </c>
      <c r="BH529" s="243">
        <f>IF(N529="sníž. přenesená",J529,0)</f>
        <v>0</v>
      </c>
      <c r="BI529" s="243">
        <f>IF(N529="nulová",J529,0)</f>
        <v>0</v>
      </c>
      <c r="BJ529" s="19" t="s">
        <v>85</v>
      </c>
      <c r="BK529" s="243">
        <f>ROUND(I529*H529,2)</f>
        <v>0</v>
      </c>
      <c r="BL529" s="19" t="s">
        <v>1096</v>
      </c>
      <c r="BM529" s="242" t="s">
        <v>9423</v>
      </c>
    </row>
    <row r="530" s="2" customFormat="1">
      <c r="A530" s="40"/>
      <c r="B530" s="41"/>
      <c r="C530" s="42"/>
      <c r="D530" s="244" t="s">
        <v>251</v>
      </c>
      <c r="E530" s="42"/>
      <c r="F530" s="245" t="s">
        <v>5112</v>
      </c>
      <c r="G530" s="42"/>
      <c r="H530" s="42"/>
      <c r="I530" s="246"/>
      <c r="J530" s="42"/>
      <c r="K530" s="42"/>
      <c r="L530" s="46"/>
      <c r="M530" s="247"/>
      <c r="N530" s="248"/>
      <c r="O530" s="93"/>
      <c r="P530" s="93"/>
      <c r="Q530" s="93"/>
      <c r="R530" s="93"/>
      <c r="S530" s="93"/>
      <c r="T530" s="94"/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T530" s="19" t="s">
        <v>251</v>
      </c>
      <c r="AU530" s="19" t="s">
        <v>87</v>
      </c>
    </row>
    <row r="531" s="14" customFormat="1">
      <c r="A531" s="14"/>
      <c r="B531" s="261"/>
      <c r="C531" s="262"/>
      <c r="D531" s="244" t="s">
        <v>255</v>
      </c>
      <c r="E531" s="263" t="s">
        <v>1</v>
      </c>
      <c r="F531" s="264" t="s">
        <v>9421</v>
      </c>
      <c r="G531" s="262"/>
      <c r="H531" s="265">
        <v>9</v>
      </c>
      <c r="I531" s="266"/>
      <c r="J531" s="262"/>
      <c r="K531" s="262"/>
      <c r="L531" s="267"/>
      <c r="M531" s="268"/>
      <c r="N531" s="269"/>
      <c r="O531" s="269"/>
      <c r="P531" s="269"/>
      <c r="Q531" s="269"/>
      <c r="R531" s="269"/>
      <c r="S531" s="269"/>
      <c r="T531" s="270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71" t="s">
        <v>255</v>
      </c>
      <c r="AU531" s="271" t="s">
        <v>87</v>
      </c>
      <c r="AV531" s="14" t="s">
        <v>87</v>
      </c>
      <c r="AW531" s="14" t="s">
        <v>36</v>
      </c>
      <c r="AX531" s="14" t="s">
        <v>85</v>
      </c>
      <c r="AY531" s="271" t="s">
        <v>242</v>
      </c>
    </row>
    <row r="532" s="2" customFormat="1" ht="16.5" customHeight="1">
      <c r="A532" s="40"/>
      <c r="B532" s="41"/>
      <c r="C532" s="230" t="s">
        <v>704</v>
      </c>
      <c r="D532" s="230" t="s">
        <v>245</v>
      </c>
      <c r="E532" s="231" t="s">
        <v>5114</v>
      </c>
      <c r="F532" s="232" t="s">
        <v>5115</v>
      </c>
      <c r="G532" s="233" t="s">
        <v>359</v>
      </c>
      <c r="H532" s="234">
        <v>10</v>
      </c>
      <c r="I532" s="235"/>
      <c r="J532" s="236">
        <f>ROUND(I532*H532,2)</f>
        <v>0</v>
      </c>
      <c r="K532" s="237"/>
      <c r="L532" s="46"/>
      <c r="M532" s="238" t="s">
        <v>1</v>
      </c>
      <c r="N532" s="239" t="s">
        <v>43</v>
      </c>
      <c r="O532" s="93"/>
      <c r="P532" s="240">
        <f>O532*H532</f>
        <v>0</v>
      </c>
      <c r="Q532" s="240">
        <v>0</v>
      </c>
      <c r="R532" s="240">
        <f>Q532*H532</f>
        <v>0</v>
      </c>
      <c r="S532" s="240">
        <v>0</v>
      </c>
      <c r="T532" s="241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42" t="s">
        <v>1096</v>
      </c>
      <c r="AT532" s="242" t="s">
        <v>245</v>
      </c>
      <c r="AU532" s="242" t="s">
        <v>87</v>
      </c>
      <c r="AY532" s="19" t="s">
        <v>242</v>
      </c>
      <c r="BE532" s="243">
        <f>IF(N532="základní",J532,0)</f>
        <v>0</v>
      </c>
      <c r="BF532" s="243">
        <f>IF(N532="snížená",J532,0)</f>
        <v>0</v>
      </c>
      <c r="BG532" s="243">
        <f>IF(N532="zákl. přenesená",J532,0)</f>
        <v>0</v>
      </c>
      <c r="BH532" s="243">
        <f>IF(N532="sníž. přenesená",J532,0)</f>
        <v>0</v>
      </c>
      <c r="BI532" s="243">
        <f>IF(N532="nulová",J532,0)</f>
        <v>0</v>
      </c>
      <c r="BJ532" s="19" t="s">
        <v>85</v>
      </c>
      <c r="BK532" s="243">
        <f>ROUND(I532*H532,2)</f>
        <v>0</v>
      </c>
      <c r="BL532" s="19" t="s">
        <v>1096</v>
      </c>
      <c r="BM532" s="242" t="s">
        <v>9424</v>
      </c>
    </row>
    <row r="533" s="2" customFormat="1">
      <c r="A533" s="40"/>
      <c r="B533" s="41"/>
      <c r="C533" s="42"/>
      <c r="D533" s="244" t="s">
        <v>251</v>
      </c>
      <c r="E533" s="42"/>
      <c r="F533" s="245" t="s">
        <v>5117</v>
      </c>
      <c r="G533" s="42"/>
      <c r="H533" s="42"/>
      <c r="I533" s="246"/>
      <c r="J533" s="42"/>
      <c r="K533" s="42"/>
      <c r="L533" s="46"/>
      <c r="M533" s="247"/>
      <c r="N533" s="248"/>
      <c r="O533" s="93"/>
      <c r="P533" s="93"/>
      <c r="Q533" s="93"/>
      <c r="R533" s="93"/>
      <c r="S533" s="93"/>
      <c r="T533" s="94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251</v>
      </c>
      <c r="AU533" s="19" t="s">
        <v>87</v>
      </c>
    </row>
    <row r="534" s="14" customFormat="1">
      <c r="A534" s="14"/>
      <c r="B534" s="261"/>
      <c r="C534" s="262"/>
      <c r="D534" s="244" t="s">
        <v>255</v>
      </c>
      <c r="E534" s="263" t="s">
        <v>1</v>
      </c>
      <c r="F534" s="264" t="s">
        <v>9421</v>
      </c>
      <c r="G534" s="262"/>
      <c r="H534" s="265">
        <v>9</v>
      </c>
      <c r="I534" s="266"/>
      <c r="J534" s="262"/>
      <c r="K534" s="262"/>
      <c r="L534" s="267"/>
      <c r="M534" s="268"/>
      <c r="N534" s="269"/>
      <c r="O534" s="269"/>
      <c r="P534" s="269"/>
      <c r="Q534" s="269"/>
      <c r="R534" s="269"/>
      <c r="S534" s="269"/>
      <c r="T534" s="270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71" t="s">
        <v>255</v>
      </c>
      <c r="AU534" s="271" t="s">
        <v>87</v>
      </c>
      <c r="AV534" s="14" t="s">
        <v>87</v>
      </c>
      <c r="AW534" s="14" t="s">
        <v>36</v>
      </c>
      <c r="AX534" s="14" t="s">
        <v>78</v>
      </c>
      <c r="AY534" s="271" t="s">
        <v>242</v>
      </c>
    </row>
    <row r="535" s="14" customFormat="1">
      <c r="A535" s="14"/>
      <c r="B535" s="261"/>
      <c r="C535" s="262"/>
      <c r="D535" s="244" t="s">
        <v>255</v>
      </c>
      <c r="E535" s="263" t="s">
        <v>1</v>
      </c>
      <c r="F535" s="264" t="s">
        <v>9414</v>
      </c>
      <c r="G535" s="262"/>
      <c r="H535" s="265">
        <v>1</v>
      </c>
      <c r="I535" s="266"/>
      <c r="J535" s="262"/>
      <c r="K535" s="262"/>
      <c r="L535" s="267"/>
      <c r="M535" s="268"/>
      <c r="N535" s="269"/>
      <c r="O535" s="269"/>
      <c r="P535" s="269"/>
      <c r="Q535" s="269"/>
      <c r="R535" s="269"/>
      <c r="S535" s="269"/>
      <c r="T535" s="270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71" t="s">
        <v>255</v>
      </c>
      <c r="AU535" s="271" t="s">
        <v>87</v>
      </c>
      <c r="AV535" s="14" t="s">
        <v>87</v>
      </c>
      <c r="AW535" s="14" t="s">
        <v>36</v>
      </c>
      <c r="AX535" s="14" t="s">
        <v>78</v>
      </c>
      <c r="AY535" s="271" t="s">
        <v>242</v>
      </c>
    </row>
    <row r="536" s="15" customFormat="1">
      <c r="A536" s="15"/>
      <c r="B536" s="272"/>
      <c r="C536" s="273"/>
      <c r="D536" s="244" t="s">
        <v>255</v>
      </c>
      <c r="E536" s="274" t="s">
        <v>1</v>
      </c>
      <c r="F536" s="275" t="s">
        <v>268</v>
      </c>
      <c r="G536" s="273"/>
      <c r="H536" s="276">
        <v>10</v>
      </c>
      <c r="I536" s="277"/>
      <c r="J536" s="273"/>
      <c r="K536" s="273"/>
      <c r="L536" s="278"/>
      <c r="M536" s="279"/>
      <c r="N536" s="280"/>
      <c r="O536" s="280"/>
      <c r="P536" s="280"/>
      <c r="Q536" s="280"/>
      <c r="R536" s="280"/>
      <c r="S536" s="280"/>
      <c r="T536" s="281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82" t="s">
        <v>255</v>
      </c>
      <c r="AU536" s="282" t="s">
        <v>87</v>
      </c>
      <c r="AV536" s="15" t="s">
        <v>249</v>
      </c>
      <c r="AW536" s="15" t="s">
        <v>36</v>
      </c>
      <c r="AX536" s="15" t="s">
        <v>85</v>
      </c>
      <c r="AY536" s="282" t="s">
        <v>242</v>
      </c>
    </row>
    <row r="537" s="2" customFormat="1" ht="16.5" customHeight="1">
      <c r="A537" s="40"/>
      <c r="B537" s="41"/>
      <c r="C537" s="283" t="s">
        <v>2240</v>
      </c>
      <c r="D537" s="283" t="s">
        <v>477</v>
      </c>
      <c r="E537" s="284" t="s">
        <v>5118</v>
      </c>
      <c r="F537" s="285" t="s">
        <v>5119</v>
      </c>
      <c r="G537" s="286" t="s">
        <v>359</v>
      </c>
      <c r="H537" s="287">
        <v>10</v>
      </c>
      <c r="I537" s="288"/>
      <c r="J537" s="289">
        <f>ROUND(I537*H537,2)</f>
        <v>0</v>
      </c>
      <c r="K537" s="290"/>
      <c r="L537" s="291"/>
      <c r="M537" s="292" t="s">
        <v>1</v>
      </c>
      <c r="N537" s="293" t="s">
        <v>43</v>
      </c>
      <c r="O537" s="93"/>
      <c r="P537" s="240">
        <f>O537*H537</f>
        <v>0</v>
      </c>
      <c r="Q537" s="240">
        <v>0.0020999999999999999</v>
      </c>
      <c r="R537" s="240">
        <f>Q537*H537</f>
        <v>0.020999999999999998</v>
      </c>
      <c r="S537" s="240">
        <v>0</v>
      </c>
      <c r="T537" s="241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42" t="s">
        <v>895</v>
      </c>
      <c r="AT537" s="242" t="s">
        <v>477</v>
      </c>
      <c r="AU537" s="242" t="s">
        <v>87</v>
      </c>
      <c r="AY537" s="19" t="s">
        <v>242</v>
      </c>
      <c r="BE537" s="243">
        <f>IF(N537="základní",J537,0)</f>
        <v>0</v>
      </c>
      <c r="BF537" s="243">
        <f>IF(N537="snížená",J537,0)</f>
        <v>0</v>
      </c>
      <c r="BG537" s="243">
        <f>IF(N537="zákl. přenesená",J537,0)</f>
        <v>0</v>
      </c>
      <c r="BH537" s="243">
        <f>IF(N537="sníž. přenesená",J537,0)</f>
        <v>0</v>
      </c>
      <c r="BI537" s="243">
        <f>IF(N537="nulová",J537,0)</f>
        <v>0</v>
      </c>
      <c r="BJ537" s="19" t="s">
        <v>85</v>
      </c>
      <c r="BK537" s="243">
        <f>ROUND(I537*H537,2)</f>
        <v>0</v>
      </c>
      <c r="BL537" s="19" t="s">
        <v>1096</v>
      </c>
      <c r="BM537" s="242" t="s">
        <v>9425</v>
      </c>
    </row>
    <row r="538" s="2" customFormat="1">
      <c r="A538" s="40"/>
      <c r="B538" s="41"/>
      <c r="C538" s="42"/>
      <c r="D538" s="244" t="s">
        <v>251</v>
      </c>
      <c r="E538" s="42"/>
      <c r="F538" s="245" t="s">
        <v>5119</v>
      </c>
      <c r="G538" s="42"/>
      <c r="H538" s="42"/>
      <c r="I538" s="246"/>
      <c r="J538" s="42"/>
      <c r="K538" s="42"/>
      <c r="L538" s="46"/>
      <c r="M538" s="247"/>
      <c r="N538" s="248"/>
      <c r="O538" s="93"/>
      <c r="P538" s="93"/>
      <c r="Q538" s="93"/>
      <c r="R538" s="93"/>
      <c r="S538" s="93"/>
      <c r="T538" s="94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251</v>
      </c>
      <c r="AU538" s="19" t="s">
        <v>87</v>
      </c>
    </row>
    <row r="539" s="14" customFormat="1">
      <c r="A539" s="14"/>
      <c r="B539" s="261"/>
      <c r="C539" s="262"/>
      <c r="D539" s="244" t="s">
        <v>255</v>
      </c>
      <c r="E539" s="263" t="s">
        <v>1</v>
      </c>
      <c r="F539" s="264" t="s">
        <v>9421</v>
      </c>
      <c r="G539" s="262"/>
      <c r="H539" s="265">
        <v>9</v>
      </c>
      <c r="I539" s="266"/>
      <c r="J539" s="262"/>
      <c r="K539" s="262"/>
      <c r="L539" s="267"/>
      <c r="M539" s="268"/>
      <c r="N539" s="269"/>
      <c r="O539" s="269"/>
      <c r="P539" s="269"/>
      <c r="Q539" s="269"/>
      <c r="R539" s="269"/>
      <c r="S539" s="269"/>
      <c r="T539" s="270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71" t="s">
        <v>255</v>
      </c>
      <c r="AU539" s="271" t="s">
        <v>87</v>
      </c>
      <c r="AV539" s="14" t="s">
        <v>87</v>
      </c>
      <c r="AW539" s="14" t="s">
        <v>36</v>
      </c>
      <c r="AX539" s="14" t="s">
        <v>78</v>
      </c>
      <c r="AY539" s="271" t="s">
        <v>242</v>
      </c>
    </row>
    <row r="540" s="14" customFormat="1">
      <c r="A540" s="14"/>
      <c r="B540" s="261"/>
      <c r="C540" s="262"/>
      <c r="D540" s="244" t="s">
        <v>255</v>
      </c>
      <c r="E540" s="263" t="s">
        <v>1</v>
      </c>
      <c r="F540" s="264" t="s">
        <v>9414</v>
      </c>
      <c r="G540" s="262"/>
      <c r="H540" s="265">
        <v>1</v>
      </c>
      <c r="I540" s="266"/>
      <c r="J540" s="262"/>
      <c r="K540" s="262"/>
      <c r="L540" s="267"/>
      <c r="M540" s="268"/>
      <c r="N540" s="269"/>
      <c r="O540" s="269"/>
      <c r="P540" s="269"/>
      <c r="Q540" s="269"/>
      <c r="R540" s="269"/>
      <c r="S540" s="269"/>
      <c r="T540" s="270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71" t="s">
        <v>255</v>
      </c>
      <c r="AU540" s="271" t="s">
        <v>87</v>
      </c>
      <c r="AV540" s="14" t="s">
        <v>87</v>
      </c>
      <c r="AW540" s="14" t="s">
        <v>36</v>
      </c>
      <c r="AX540" s="14" t="s">
        <v>78</v>
      </c>
      <c r="AY540" s="271" t="s">
        <v>242</v>
      </c>
    </row>
    <row r="541" s="15" customFormat="1">
      <c r="A541" s="15"/>
      <c r="B541" s="272"/>
      <c r="C541" s="273"/>
      <c r="D541" s="244" t="s">
        <v>255</v>
      </c>
      <c r="E541" s="274" t="s">
        <v>1</v>
      </c>
      <c r="F541" s="275" t="s">
        <v>268</v>
      </c>
      <c r="G541" s="273"/>
      <c r="H541" s="276">
        <v>10</v>
      </c>
      <c r="I541" s="277"/>
      <c r="J541" s="273"/>
      <c r="K541" s="273"/>
      <c r="L541" s="278"/>
      <c r="M541" s="279"/>
      <c r="N541" s="280"/>
      <c r="O541" s="280"/>
      <c r="P541" s="280"/>
      <c r="Q541" s="280"/>
      <c r="R541" s="280"/>
      <c r="S541" s="280"/>
      <c r="T541" s="281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82" t="s">
        <v>255</v>
      </c>
      <c r="AU541" s="282" t="s">
        <v>87</v>
      </c>
      <c r="AV541" s="15" t="s">
        <v>249</v>
      </c>
      <c r="AW541" s="15" t="s">
        <v>36</v>
      </c>
      <c r="AX541" s="15" t="s">
        <v>85</v>
      </c>
      <c r="AY541" s="282" t="s">
        <v>242</v>
      </c>
    </row>
    <row r="542" s="2" customFormat="1" ht="16.5" customHeight="1">
      <c r="A542" s="40"/>
      <c r="B542" s="41"/>
      <c r="C542" s="283" t="s">
        <v>2246</v>
      </c>
      <c r="D542" s="283" t="s">
        <v>477</v>
      </c>
      <c r="E542" s="284" t="s">
        <v>5124</v>
      </c>
      <c r="F542" s="285" t="s">
        <v>5125</v>
      </c>
      <c r="G542" s="286" t="s">
        <v>1612</v>
      </c>
      <c r="H542" s="287">
        <v>10</v>
      </c>
      <c r="I542" s="288"/>
      <c r="J542" s="289">
        <f>ROUND(I542*H542,2)</f>
        <v>0</v>
      </c>
      <c r="K542" s="290"/>
      <c r="L542" s="291"/>
      <c r="M542" s="292" t="s">
        <v>1</v>
      </c>
      <c r="N542" s="293" t="s">
        <v>43</v>
      </c>
      <c r="O542" s="93"/>
      <c r="P542" s="240">
        <f>O542*H542</f>
        <v>0</v>
      </c>
      <c r="Q542" s="240">
        <v>3.0000000000000001E-05</v>
      </c>
      <c r="R542" s="240">
        <f>Q542*H542</f>
        <v>0.00030000000000000003</v>
      </c>
      <c r="S542" s="240">
        <v>0</v>
      </c>
      <c r="T542" s="241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42" t="s">
        <v>895</v>
      </c>
      <c r="AT542" s="242" t="s">
        <v>477</v>
      </c>
      <c r="AU542" s="242" t="s">
        <v>87</v>
      </c>
      <c r="AY542" s="19" t="s">
        <v>242</v>
      </c>
      <c r="BE542" s="243">
        <f>IF(N542="základní",J542,0)</f>
        <v>0</v>
      </c>
      <c r="BF542" s="243">
        <f>IF(N542="snížená",J542,0)</f>
        <v>0</v>
      </c>
      <c r="BG542" s="243">
        <f>IF(N542="zákl. přenesená",J542,0)</f>
        <v>0</v>
      </c>
      <c r="BH542" s="243">
        <f>IF(N542="sníž. přenesená",J542,0)</f>
        <v>0</v>
      </c>
      <c r="BI542" s="243">
        <f>IF(N542="nulová",J542,0)</f>
        <v>0</v>
      </c>
      <c r="BJ542" s="19" t="s">
        <v>85</v>
      </c>
      <c r="BK542" s="243">
        <f>ROUND(I542*H542,2)</f>
        <v>0</v>
      </c>
      <c r="BL542" s="19" t="s">
        <v>1096</v>
      </c>
      <c r="BM542" s="242" t="s">
        <v>9426</v>
      </c>
    </row>
    <row r="543" s="2" customFormat="1">
      <c r="A543" s="40"/>
      <c r="B543" s="41"/>
      <c r="C543" s="42"/>
      <c r="D543" s="244" t="s">
        <v>251</v>
      </c>
      <c r="E543" s="42"/>
      <c r="F543" s="245" t="s">
        <v>5125</v>
      </c>
      <c r="G543" s="42"/>
      <c r="H543" s="42"/>
      <c r="I543" s="246"/>
      <c r="J543" s="42"/>
      <c r="K543" s="42"/>
      <c r="L543" s="46"/>
      <c r="M543" s="247"/>
      <c r="N543" s="248"/>
      <c r="O543" s="93"/>
      <c r="P543" s="93"/>
      <c r="Q543" s="93"/>
      <c r="R543" s="93"/>
      <c r="S543" s="93"/>
      <c r="T543" s="94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251</v>
      </c>
      <c r="AU543" s="19" t="s">
        <v>87</v>
      </c>
    </row>
    <row r="544" s="14" customFormat="1">
      <c r="A544" s="14"/>
      <c r="B544" s="261"/>
      <c r="C544" s="262"/>
      <c r="D544" s="244" t="s">
        <v>255</v>
      </c>
      <c r="E544" s="263" t="s">
        <v>1</v>
      </c>
      <c r="F544" s="264" t="s">
        <v>9421</v>
      </c>
      <c r="G544" s="262"/>
      <c r="H544" s="265">
        <v>9</v>
      </c>
      <c r="I544" s="266"/>
      <c r="J544" s="262"/>
      <c r="K544" s="262"/>
      <c r="L544" s="267"/>
      <c r="M544" s="268"/>
      <c r="N544" s="269"/>
      <c r="O544" s="269"/>
      <c r="P544" s="269"/>
      <c r="Q544" s="269"/>
      <c r="R544" s="269"/>
      <c r="S544" s="269"/>
      <c r="T544" s="270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71" t="s">
        <v>255</v>
      </c>
      <c r="AU544" s="271" t="s">
        <v>87</v>
      </c>
      <c r="AV544" s="14" t="s">
        <v>87</v>
      </c>
      <c r="AW544" s="14" t="s">
        <v>36</v>
      </c>
      <c r="AX544" s="14" t="s">
        <v>78</v>
      </c>
      <c r="AY544" s="271" t="s">
        <v>242</v>
      </c>
    </row>
    <row r="545" s="14" customFormat="1">
      <c r="A545" s="14"/>
      <c r="B545" s="261"/>
      <c r="C545" s="262"/>
      <c r="D545" s="244" t="s">
        <v>255</v>
      </c>
      <c r="E545" s="263" t="s">
        <v>1</v>
      </c>
      <c r="F545" s="264" t="s">
        <v>9414</v>
      </c>
      <c r="G545" s="262"/>
      <c r="H545" s="265">
        <v>1</v>
      </c>
      <c r="I545" s="266"/>
      <c r="J545" s="262"/>
      <c r="K545" s="262"/>
      <c r="L545" s="267"/>
      <c r="M545" s="268"/>
      <c r="N545" s="269"/>
      <c r="O545" s="269"/>
      <c r="P545" s="269"/>
      <c r="Q545" s="269"/>
      <c r="R545" s="269"/>
      <c r="S545" s="269"/>
      <c r="T545" s="270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71" t="s">
        <v>255</v>
      </c>
      <c r="AU545" s="271" t="s">
        <v>87</v>
      </c>
      <c r="AV545" s="14" t="s">
        <v>87</v>
      </c>
      <c r="AW545" s="14" t="s">
        <v>36</v>
      </c>
      <c r="AX545" s="14" t="s">
        <v>78</v>
      </c>
      <c r="AY545" s="271" t="s">
        <v>242</v>
      </c>
    </row>
    <row r="546" s="15" customFormat="1">
      <c r="A546" s="15"/>
      <c r="B546" s="272"/>
      <c r="C546" s="273"/>
      <c r="D546" s="244" t="s">
        <v>255</v>
      </c>
      <c r="E546" s="274" t="s">
        <v>1</v>
      </c>
      <c r="F546" s="275" t="s">
        <v>268</v>
      </c>
      <c r="G546" s="273"/>
      <c r="H546" s="276">
        <v>10</v>
      </c>
      <c r="I546" s="277"/>
      <c r="J546" s="273"/>
      <c r="K546" s="273"/>
      <c r="L546" s="278"/>
      <c r="M546" s="279"/>
      <c r="N546" s="280"/>
      <c r="O546" s="280"/>
      <c r="P546" s="280"/>
      <c r="Q546" s="280"/>
      <c r="R546" s="280"/>
      <c r="S546" s="280"/>
      <c r="T546" s="281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82" t="s">
        <v>255</v>
      </c>
      <c r="AU546" s="282" t="s">
        <v>87</v>
      </c>
      <c r="AV546" s="15" t="s">
        <v>249</v>
      </c>
      <c r="AW546" s="15" t="s">
        <v>36</v>
      </c>
      <c r="AX546" s="15" t="s">
        <v>85</v>
      </c>
      <c r="AY546" s="282" t="s">
        <v>242</v>
      </c>
    </row>
    <row r="547" s="2" customFormat="1" ht="16.5" customHeight="1">
      <c r="A547" s="40"/>
      <c r="B547" s="41"/>
      <c r="C547" s="230" t="s">
        <v>2253</v>
      </c>
      <c r="D547" s="230" t="s">
        <v>245</v>
      </c>
      <c r="E547" s="231" t="s">
        <v>5127</v>
      </c>
      <c r="F547" s="232" t="s">
        <v>5128</v>
      </c>
      <c r="G547" s="233" t="s">
        <v>359</v>
      </c>
      <c r="H547" s="234">
        <v>1</v>
      </c>
      <c r="I547" s="235"/>
      <c r="J547" s="236">
        <f>ROUND(I547*H547,2)</f>
        <v>0</v>
      </c>
      <c r="K547" s="237"/>
      <c r="L547" s="46"/>
      <c r="M547" s="238" t="s">
        <v>1</v>
      </c>
      <c r="N547" s="239" t="s">
        <v>43</v>
      </c>
      <c r="O547" s="93"/>
      <c r="P547" s="240">
        <f>O547*H547</f>
        <v>0</v>
      </c>
      <c r="Q547" s="240">
        <v>0.00068999999999999997</v>
      </c>
      <c r="R547" s="240">
        <f>Q547*H547</f>
        <v>0.00068999999999999997</v>
      </c>
      <c r="S547" s="240">
        <v>0</v>
      </c>
      <c r="T547" s="241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42" t="s">
        <v>1096</v>
      </c>
      <c r="AT547" s="242" t="s">
        <v>245</v>
      </c>
      <c r="AU547" s="242" t="s">
        <v>87</v>
      </c>
      <c r="AY547" s="19" t="s">
        <v>242</v>
      </c>
      <c r="BE547" s="243">
        <f>IF(N547="základní",J547,0)</f>
        <v>0</v>
      </c>
      <c r="BF547" s="243">
        <f>IF(N547="snížená",J547,0)</f>
        <v>0</v>
      </c>
      <c r="BG547" s="243">
        <f>IF(N547="zákl. přenesená",J547,0)</f>
        <v>0</v>
      </c>
      <c r="BH547" s="243">
        <f>IF(N547="sníž. přenesená",J547,0)</f>
        <v>0</v>
      </c>
      <c r="BI547" s="243">
        <f>IF(N547="nulová",J547,0)</f>
        <v>0</v>
      </c>
      <c r="BJ547" s="19" t="s">
        <v>85</v>
      </c>
      <c r="BK547" s="243">
        <f>ROUND(I547*H547,2)</f>
        <v>0</v>
      </c>
      <c r="BL547" s="19" t="s">
        <v>1096</v>
      </c>
      <c r="BM547" s="242" t="s">
        <v>9427</v>
      </c>
    </row>
    <row r="548" s="2" customFormat="1">
      <c r="A548" s="40"/>
      <c r="B548" s="41"/>
      <c r="C548" s="42"/>
      <c r="D548" s="244" t="s">
        <v>251</v>
      </c>
      <c r="E548" s="42"/>
      <c r="F548" s="245" t="s">
        <v>5130</v>
      </c>
      <c r="G548" s="42"/>
      <c r="H548" s="42"/>
      <c r="I548" s="246"/>
      <c r="J548" s="42"/>
      <c r="K548" s="42"/>
      <c r="L548" s="46"/>
      <c r="M548" s="247"/>
      <c r="N548" s="248"/>
      <c r="O548" s="93"/>
      <c r="P548" s="93"/>
      <c r="Q548" s="93"/>
      <c r="R548" s="93"/>
      <c r="S548" s="93"/>
      <c r="T548" s="94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251</v>
      </c>
      <c r="AU548" s="19" t="s">
        <v>87</v>
      </c>
    </row>
    <row r="549" s="14" customFormat="1">
      <c r="A549" s="14"/>
      <c r="B549" s="261"/>
      <c r="C549" s="262"/>
      <c r="D549" s="244" t="s">
        <v>255</v>
      </c>
      <c r="E549" s="263" t="s">
        <v>1</v>
      </c>
      <c r="F549" s="264" t="s">
        <v>5349</v>
      </c>
      <c r="G549" s="262"/>
      <c r="H549" s="265">
        <v>1</v>
      </c>
      <c r="I549" s="266"/>
      <c r="J549" s="262"/>
      <c r="K549" s="262"/>
      <c r="L549" s="267"/>
      <c r="M549" s="268"/>
      <c r="N549" s="269"/>
      <c r="O549" s="269"/>
      <c r="P549" s="269"/>
      <c r="Q549" s="269"/>
      <c r="R549" s="269"/>
      <c r="S549" s="269"/>
      <c r="T549" s="270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71" t="s">
        <v>255</v>
      </c>
      <c r="AU549" s="271" t="s">
        <v>87</v>
      </c>
      <c r="AV549" s="14" t="s">
        <v>87</v>
      </c>
      <c r="AW549" s="14" t="s">
        <v>36</v>
      </c>
      <c r="AX549" s="14" t="s">
        <v>85</v>
      </c>
      <c r="AY549" s="271" t="s">
        <v>242</v>
      </c>
    </row>
    <row r="550" s="2" customFormat="1" ht="24.15" customHeight="1">
      <c r="A550" s="40"/>
      <c r="B550" s="41"/>
      <c r="C550" s="283" t="s">
        <v>2171</v>
      </c>
      <c r="D550" s="283" t="s">
        <v>477</v>
      </c>
      <c r="E550" s="284" t="s">
        <v>5132</v>
      </c>
      <c r="F550" s="285" t="s">
        <v>5133</v>
      </c>
      <c r="G550" s="286" t="s">
        <v>359</v>
      </c>
      <c r="H550" s="287">
        <v>1</v>
      </c>
      <c r="I550" s="288"/>
      <c r="J550" s="289">
        <f>ROUND(I550*H550,2)</f>
        <v>0</v>
      </c>
      <c r="K550" s="290"/>
      <c r="L550" s="291"/>
      <c r="M550" s="292" t="s">
        <v>1</v>
      </c>
      <c r="N550" s="293" t="s">
        <v>43</v>
      </c>
      <c r="O550" s="93"/>
      <c r="P550" s="240">
        <f>O550*H550</f>
        <v>0</v>
      </c>
      <c r="Q550" s="240">
        <v>0.017999999999999999</v>
      </c>
      <c r="R550" s="240">
        <f>Q550*H550</f>
        <v>0.017999999999999999</v>
      </c>
      <c r="S550" s="240">
        <v>0</v>
      </c>
      <c r="T550" s="241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42" t="s">
        <v>895</v>
      </c>
      <c r="AT550" s="242" t="s">
        <v>477</v>
      </c>
      <c r="AU550" s="242" t="s">
        <v>87</v>
      </c>
      <c r="AY550" s="19" t="s">
        <v>242</v>
      </c>
      <c r="BE550" s="243">
        <f>IF(N550="základní",J550,0)</f>
        <v>0</v>
      </c>
      <c r="BF550" s="243">
        <f>IF(N550="snížená",J550,0)</f>
        <v>0</v>
      </c>
      <c r="BG550" s="243">
        <f>IF(N550="zákl. přenesená",J550,0)</f>
        <v>0</v>
      </c>
      <c r="BH550" s="243">
        <f>IF(N550="sníž. přenesená",J550,0)</f>
        <v>0</v>
      </c>
      <c r="BI550" s="243">
        <f>IF(N550="nulová",J550,0)</f>
        <v>0</v>
      </c>
      <c r="BJ550" s="19" t="s">
        <v>85</v>
      </c>
      <c r="BK550" s="243">
        <f>ROUND(I550*H550,2)</f>
        <v>0</v>
      </c>
      <c r="BL550" s="19" t="s">
        <v>1096</v>
      </c>
      <c r="BM550" s="242" t="s">
        <v>9428</v>
      </c>
    </row>
    <row r="551" s="2" customFormat="1">
      <c r="A551" s="40"/>
      <c r="B551" s="41"/>
      <c r="C551" s="42"/>
      <c r="D551" s="244" t="s">
        <v>251</v>
      </c>
      <c r="E551" s="42"/>
      <c r="F551" s="245" t="s">
        <v>5133</v>
      </c>
      <c r="G551" s="42"/>
      <c r="H551" s="42"/>
      <c r="I551" s="246"/>
      <c r="J551" s="42"/>
      <c r="K551" s="42"/>
      <c r="L551" s="46"/>
      <c r="M551" s="247"/>
      <c r="N551" s="248"/>
      <c r="O551" s="93"/>
      <c r="P551" s="93"/>
      <c r="Q551" s="93"/>
      <c r="R551" s="93"/>
      <c r="S551" s="93"/>
      <c r="T551" s="94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251</v>
      </c>
      <c r="AU551" s="19" t="s">
        <v>87</v>
      </c>
    </row>
    <row r="552" s="13" customFormat="1">
      <c r="A552" s="13"/>
      <c r="B552" s="251"/>
      <c r="C552" s="252"/>
      <c r="D552" s="244" t="s">
        <v>255</v>
      </c>
      <c r="E552" s="253" t="s">
        <v>1</v>
      </c>
      <c r="F552" s="254" t="s">
        <v>5135</v>
      </c>
      <c r="G552" s="252"/>
      <c r="H552" s="253" t="s">
        <v>1</v>
      </c>
      <c r="I552" s="255"/>
      <c r="J552" s="252"/>
      <c r="K552" s="252"/>
      <c r="L552" s="256"/>
      <c r="M552" s="257"/>
      <c r="N552" s="258"/>
      <c r="O552" s="258"/>
      <c r="P552" s="258"/>
      <c r="Q552" s="258"/>
      <c r="R552" s="258"/>
      <c r="S552" s="258"/>
      <c r="T552" s="259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60" t="s">
        <v>255</v>
      </c>
      <c r="AU552" s="260" t="s">
        <v>87</v>
      </c>
      <c r="AV552" s="13" t="s">
        <v>85</v>
      </c>
      <c r="AW552" s="13" t="s">
        <v>36</v>
      </c>
      <c r="AX552" s="13" t="s">
        <v>78</v>
      </c>
      <c r="AY552" s="260" t="s">
        <v>242</v>
      </c>
    </row>
    <row r="553" s="14" customFormat="1">
      <c r="A553" s="14"/>
      <c r="B553" s="261"/>
      <c r="C553" s="262"/>
      <c r="D553" s="244" t="s">
        <v>255</v>
      </c>
      <c r="E553" s="263" t="s">
        <v>1</v>
      </c>
      <c r="F553" s="264" t="s">
        <v>5349</v>
      </c>
      <c r="G553" s="262"/>
      <c r="H553" s="265">
        <v>1</v>
      </c>
      <c r="I553" s="266"/>
      <c r="J553" s="262"/>
      <c r="K553" s="262"/>
      <c r="L553" s="267"/>
      <c r="M553" s="268"/>
      <c r="N553" s="269"/>
      <c r="O553" s="269"/>
      <c r="P553" s="269"/>
      <c r="Q553" s="269"/>
      <c r="R553" s="269"/>
      <c r="S553" s="269"/>
      <c r="T553" s="270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71" t="s">
        <v>255</v>
      </c>
      <c r="AU553" s="271" t="s">
        <v>87</v>
      </c>
      <c r="AV553" s="14" t="s">
        <v>87</v>
      </c>
      <c r="AW553" s="14" t="s">
        <v>36</v>
      </c>
      <c r="AX553" s="14" t="s">
        <v>85</v>
      </c>
      <c r="AY553" s="271" t="s">
        <v>242</v>
      </c>
    </row>
    <row r="554" s="2" customFormat="1" ht="16.5" customHeight="1">
      <c r="A554" s="40"/>
      <c r="B554" s="41"/>
      <c r="C554" s="283" t="s">
        <v>684</v>
      </c>
      <c r="D554" s="283" t="s">
        <v>477</v>
      </c>
      <c r="E554" s="284" t="s">
        <v>5136</v>
      </c>
      <c r="F554" s="285" t="s">
        <v>5137</v>
      </c>
      <c r="G554" s="286" t="s">
        <v>359</v>
      </c>
      <c r="H554" s="287">
        <v>1</v>
      </c>
      <c r="I554" s="288"/>
      <c r="J554" s="289">
        <f>ROUND(I554*H554,2)</f>
        <v>0</v>
      </c>
      <c r="K554" s="290"/>
      <c r="L554" s="291"/>
      <c r="M554" s="292" t="s">
        <v>1</v>
      </c>
      <c r="N554" s="293" t="s">
        <v>43</v>
      </c>
      <c r="O554" s="93"/>
      <c r="P554" s="240">
        <f>O554*H554</f>
        <v>0</v>
      </c>
      <c r="Q554" s="240">
        <v>0.00020000000000000001</v>
      </c>
      <c r="R554" s="240">
        <f>Q554*H554</f>
        <v>0.00020000000000000001</v>
      </c>
      <c r="S554" s="240">
        <v>0</v>
      </c>
      <c r="T554" s="241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42" t="s">
        <v>895</v>
      </c>
      <c r="AT554" s="242" t="s">
        <v>477</v>
      </c>
      <c r="AU554" s="242" t="s">
        <v>87</v>
      </c>
      <c r="AY554" s="19" t="s">
        <v>242</v>
      </c>
      <c r="BE554" s="243">
        <f>IF(N554="základní",J554,0)</f>
        <v>0</v>
      </c>
      <c r="BF554" s="243">
        <f>IF(N554="snížená",J554,0)</f>
        <v>0</v>
      </c>
      <c r="BG554" s="243">
        <f>IF(N554="zákl. přenesená",J554,0)</f>
        <v>0</v>
      </c>
      <c r="BH554" s="243">
        <f>IF(N554="sníž. přenesená",J554,0)</f>
        <v>0</v>
      </c>
      <c r="BI554" s="243">
        <f>IF(N554="nulová",J554,0)</f>
        <v>0</v>
      </c>
      <c r="BJ554" s="19" t="s">
        <v>85</v>
      </c>
      <c r="BK554" s="243">
        <f>ROUND(I554*H554,2)</f>
        <v>0</v>
      </c>
      <c r="BL554" s="19" t="s">
        <v>1096</v>
      </c>
      <c r="BM554" s="242" t="s">
        <v>9429</v>
      </c>
    </row>
    <row r="555" s="2" customFormat="1">
      <c r="A555" s="40"/>
      <c r="B555" s="41"/>
      <c r="C555" s="42"/>
      <c r="D555" s="244" t="s">
        <v>251</v>
      </c>
      <c r="E555" s="42"/>
      <c r="F555" s="245" t="s">
        <v>5137</v>
      </c>
      <c r="G555" s="42"/>
      <c r="H555" s="42"/>
      <c r="I555" s="246"/>
      <c r="J555" s="42"/>
      <c r="K555" s="42"/>
      <c r="L555" s="46"/>
      <c r="M555" s="247"/>
      <c r="N555" s="248"/>
      <c r="O555" s="93"/>
      <c r="P555" s="93"/>
      <c r="Q555" s="93"/>
      <c r="R555" s="93"/>
      <c r="S555" s="93"/>
      <c r="T555" s="94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251</v>
      </c>
      <c r="AU555" s="19" t="s">
        <v>87</v>
      </c>
    </row>
    <row r="556" s="14" customFormat="1">
      <c r="A556" s="14"/>
      <c r="B556" s="261"/>
      <c r="C556" s="262"/>
      <c r="D556" s="244" t="s">
        <v>255</v>
      </c>
      <c r="E556" s="263" t="s">
        <v>1</v>
      </c>
      <c r="F556" s="264" t="s">
        <v>5349</v>
      </c>
      <c r="G556" s="262"/>
      <c r="H556" s="265">
        <v>1</v>
      </c>
      <c r="I556" s="266"/>
      <c r="J556" s="262"/>
      <c r="K556" s="262"/>
      <c r="L556" s="267"/>
      <c r="M556" s="268"/>
      <c r="N556" s="269"/>
      <c r="O556" s="269"/>
      <c r="P556" s="269"/>
      <c r="Q556" s="269"/>
      <c r="R556" s="269"/>
      <c r="S556" s="269"/>
      <c r="T556" s="270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71" t="s">
        <v>255</v>
      </c>
      <c r="AU556" s="271" t="s">
        <v>87</v>
      </c>
      <c r="AV556" s="14" t="s">
        <v>87</v>
      </c>
      <c r="AW556" s="14" t="s">
        <v>36</v>
      </c>
      <c r="AX556" s="14" t="s">
        <v>85</v>
      </c>
      <c r="AY556" s="271" t="s">
        <v>242</v>
      </c>
    </row>
    <row r="557" s="2" customFormat="1" ht="24.15" customHeight="1">
      <c r="A557" s="40"/>
      <c r="B557" s="41"/>
      <c r="C557" s="283" t="s">
        <v>691</v>
      </c>
      <c r="D557" s="283" t="s">
        <v>477</v>
      </c>
      <c r="E557" s="284" t="s">
        <v>5139</v>
      </c>
      <c r="F557" s="285" t="s">
        <v>5140</v>
      </c>
      <c r="G557" s="286" t="s">
        <v>359</v>
      </c>
      <c r="H557" s="287">
        <v>1</v>
      </c>
      <c r="I557" s="288"/>
      <c r="J557" s="289">
        <f>ROUND(I557*H557,2)</f>
        <v>0</v>
      </c>
      <c r="K557" s="290"/>
      <c r="L557" s="291"/>
      <c r="M557" s="292" t="s">
        <v>1</v>
      </c>
      <c r="N557" s="293" t="s">
        <v>43</v>
      </c>
      <c r="O557" s="93"/>
      <c r="P557" s="240">
        <f>O557*H557</f>
        <v>0</v>
      </c>
      <c r="Q557" s="240">
        <v>0.00055999999999999995</v>
      </c>
      <c r="R557" s="240">
        <f>Q557*H557</f>
        <v>0.00055999999999999995</v>
      </c>
      <c r="S557" s="240">
        <v>0</v>
      </c>
      <c r="T557" s="241">
        <f>S557*H557</f>
        <v>0</v>
      </c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R557" s="242" t="s">
        <v>895</v>
      </c>
      <c r="AT557" s="242" t="s">
        <v>477</v>
      </c>
      <c r="AU557" s="242" t="s">
        <v>87</v>
      </c>
      <c r="AY557" s="19" t="s">
        <v>242</v>
      </c>
      <c r="BE557" s="243">
        <f>IF(N557="základní",J557,0)</f>
        <v>0</v>
      </c>
      <c r="BF557" s="243">
        <f>IF(N557="snížená",J557,0)</f>
        <v>0</v>
      </c>
      <c r="BG557" s="243">
        <f>IF(N557="zákl. přenesená",J557,0)</f>
        <v>0</v>
      </c>
      <c r="BH557" s="243">
        <f>IF(N557="sníž. přenesená",J557,0)</f>
        <v>0</v>
      </c>
      <c r="BI557" s="243">
        <f>IF(N557="nulová",J557,0)</f>
        <v>0</v>
      </c>
      <c r="BJ557" s="19" t="s">
        <v>85</v>
      </c>
      <c r="BK557" s="243">
        <f>ROUND(I557*H557,2)</f>
        <v>0</v>
      </c>
      <c r="BL557" s="19" t="s">
        <v>1096</v>
      </c>
      <c r="BM557" s="242" t="s">
        <v>9430</v>
      </c>
    </row>
    <row r="558" s="2" customFormat="1">
      <c r="A558" s="40"/>
      <c r="B558" s="41"/>
      <c r="C558" s="42"/>
      <c r="D558" s="244" t="s">
        <v>251</v>
      </c>
      <c r="E558" s="42"/>
      <c r="F558" s="245" t="s">
        <v>5140</v>
      </c>
      <c r="G558" s="42"/>
      <c r="H558" s="42"/>
      <c r="I558" s="246"/>
      <c r="J558" s="42"/>
      <c r="K558" s="42"/>
      <c r="L558" s="46"/>
      <c r="M558" s="247"/>
      <c r="N558" s="248"/>
      <c r="O558" s="93"/>
      <c r="P558" s="93"/>
      <c r="Q558" s="93"/>
      <c r="R558" s="93"/>
      <c r="S558" s="93"/>
      <c r="T558" s="94"/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T558" s="19" t="s">
        <v>251</v>
      </c>
      <c r="AU558" s="19" t="s">
        <v>87</v>
      </c>
    </row>
    <row r="559" s="14" customFormat="1">
      <c r="A559" s="14"/>
      <c r="B559" s="261"/>
      <c r="C559" s="262"/>
      <c r="D559" s="244" t="s">
        <v>255</v>
      </c>
      <c r="E559" s="263" t="s">
        <v>1</v>
      </c>
      <c r="F559" s="264" t="s">
        <v>5349</v>
      </c>
      <c r="G559" s="262"/>
      <c r="H559" s="265">
        <v>1</v>
      </c>
      <c r="I559" s="266"/>
      <c r="J559" s="262"/>
      <c r="K559" s="262"/>
      <c r="L559" s="267"/>
      <c r="M559" s="268"/>
      <c r="N559" s="269"/>
      <c r="O559" s="269"/>
      <c r="P559" s="269"/>
      <c r="Q559" s="269"/>
      <c r="R559" s="269"/>
      <c r="S559" s="269"/>
      <c r="T559" s="270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71" t="s">
        <v>255</v>
      </c>
      <c r="AU559" s="271" t="s">
        <v>87</v>
      </c>
      <c r="AV559" s="14" t="s">
        <v>87</v>
      </c>
      <c r="AW559" s="14" t="s">
        <v>36</v>
      </c>
      <c r="AX559" s="14" t="s">
        <v>85</v>
      </c>
      <c r="AY559" s="271" t="s">
        <v>242</v>
      </c>
    </row>
    <row r="560" s="2" customFormat="1" ht="21.75" customHeight="1">
      <c r="A560" s="40"/>
      <c r="B560" s="41"/>
      <c r="C560" s="230" t="s">
        <v>626</v>
      </c>
      <c r="D560" s="230" t="s">
        <v>245</v>
      </c>
      <c r="E560" s="231" t="s">
        <v>5143</v>
      </c>
      <c r="F560" s="232" t="s">
        <v>5144</v>
      </c>
      <c r="G560" s="233" t="s">
        <v>3041</v>
      </c>
      <c r="H560" s="234">
        <v>15</v>
      </c>
      <c r="I560" s="235"/>
      <c r="J560" s="236">
        <f>ROUND(I560*H560,2)</f>
        <v>0</v>
      </c>
      <c r="K560" s="237"/>
      <c r="L560" s="46"/>
      <c r="M560" s="238" t="s">
        <v>1</v>
      </c>
      <c r="N560" s="239" t="s">
        <v>43</v>
      </c>
      <c r="O560" s="93"/>
      <c r="P560" s="240">
        <f>O560*H560</f>
        <v>0</v>
      </c>
      <c r="Q560" s="240">
        <v>0.0022300000000000002</v>
      </c>
      <c r="R560" s="240">
        <f>Q560*H560</f>
        <v>0.033450000000000001</v>
      </c>
      <c r="S560" s="240">
        <v>0</v>
      </c>
      <c r="T560" s="241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42" t="s">
        <v>1096</v>
      </c>
      <c r="AT560" s="242" t="s">
        <v>245</v>
      </c>
      <c r="AU560" s="242" t="s">
        <v>87</v>
      </c>
      <c r="AY560" s="19" t="s">
        <v>242</v>
      </c>
      <c r="BE560" s="243">
        <f>IF(N560="základní",J560,0)</f>
        <v>0</v>
      </c>
      <c r="BF560" s="243">
        <f>IF(N560="snížená",J560,0)</f>
        <v>0</v>
      </c>
      <c r="BG560" s="243">
        <f>IF(N560="zákl. přenesená",J560,0)</f>
        <v>0</v>
      </c>
      <c r="BH560" s="243">
        <f>IF(N560="sníž. přenesená",J560,0)</f>
        <v>0</v>
      </c>
      <c r="BI560" s="243">
        <f>IF(N560="nulová",J560,0)</f>
        <v>0</v>
      </c>
      <c r="BJ560" s="19" t="s">
        <v>85</v>
      </c>
      <c r="BK560" s="243">
        <f>ROUND(I560*H560,2)</f>
        <v>0</v>
      </c>
      <c r="BL560" s="19" t="s">
        <v>1096</v>
      </c>
      <c r="BM560" s="242" t="s">
        <v>9431</v>
      </c>
    </row>
    <row r="561" s="2" customFormat="1">
      <c r="A561" s="40"/>
      <c r="B561" s="41"/>
      <c r="C561" s="42"/>
      <c r="D561" s="244" t="s">
        <v>251</v>
      </c>
      <c r="E561" s="42"/>
      <c r="F561" s="245" t="s">
        <v>5146</v>
      </c>
      <c r="G561" s="42"/>
      <c r="H561" s="42"/>
      <c r="I561" s="246"/>
      <c r="J561" s="42"/>
      <c r="K561" s="42"/>
      <c r="L561" s="46"/>
      <c r="M561" s="247"/>
      <c r="N561" s="248"/>
      <c r="O561" s="93"/>
      <c r="P561" s="93"/>
      <c r="Q561" s="93"/>
      <c r="R561" s="93"/>
      <c r="S561" s="93"/>
      <c r="T561" s="94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251</v>
      </c>
      <c r="AU561" s="19" t="s">
        <v>87</v>
      </c>
    </row>
    <row r="562" s="14" customFormat="1">
      <c r="A562" s="14"/>
      <c r="B562" s="261"/>
      <c r="C562" s="262"/>
      <c r="D562" s="244" t="s">
        <v>255</v>
      </c>
      <c r="E562" s="263" t="s">
        <v>1</v>
      </c>
      <c r="F562" s="264" t="s">
        <v>9432</v>
      </c>
      <c r="G562" s="262"/>
      <c r="H562" s="265">
        <v>12</v>
      </c>
      <c r="I562" s="266"/>
      <c r="J562" s="262"/>
      <c r="K562" s="262"/>
      <c r="L562" s="267"/>
      <c r="M562" s="268"/>
      <c r="N562" s="269"/>
      <c r="O562" s="269"/>
      <c r="P562" s="269"/>
      <c r="Q562" s="269"/>
      <c r="R562" s="269"/>
      <c r="S562" s="269"/>
      <c r="T562" s="270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71" t="s">
        <v>255</v>
      </c>
      <c r="AU562" s="271" t="s">
        <v>87</v>
      </c>
      <c r="AV562" s="14" t="s">
        <v>87</v>
      </c>
      <c r="AW562" s="14" t="s">
        <v>36</v>
      </c>
      <c r="AX562" s="14" t="s">
        <v>78</v>
      </c>
      <c r="AY562" s="271" t="s">
        <v>242</v>
      </c>
    </row>
    <row r="563" s="14" customFormat="1">
      <c r="A563" s="14"/>
      <c r="B563" s="261"/>
      <c r="C563" s="262"/>
      <c r="D563" s="244" t="s">
        <v>255</v>
      </c>
      <c r="E563" s="263" t="s">
        <v>1</v>
      </c>
      <c r="F563" s="264" t="s">
        <v>9433</v>
      </c>
      <c r="G563" s="262"/>
      <c r="H563" s="265">
        <v>1</v>
      </c>
      <c r="I563" s="266"/>
      <c r="J563" s="262"/>
      <c r="K563" s="262"/>
      <c r="L563" s="267"/>
      <c r="M563" s="268"/>
      <c r="N563" s="269"/>
      <c r="O563" s="269"/>
      <c r="P563" s="269"/>
      <c r="Q563" s="269"/>
      <c r="R563" s="269"/>
      <c r="S563" s="269"/>
      <c r="T563" s="270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71" t="s">
        <v>255</v>
      </c>
      <c r="AU563" s="271" t="s">
        <v>87</v>
      </c>
      <c r="AV563" s="14" t="s">
        <v>87</v>
      </c>
      <c r="AW563" s="14" t="s">
        <v>36</v>
      </c>
      <c r="AX563" s="14" t="s">
        <v>78</v>
      </c>
      <c r="AY563" s="271" t="s">
        <v>242</v>
      </c>
    </row>
    <row r="564" s="14" customFormat="1">
      <c r="A564" s="14"/>
      <c r="B564" s="261"/>
      <c r="C564" s="262"/>
      <c r="D564" s="244" t="s">
        <v>255</v>
      </c>
      <c r="E564" s="263" t="s">
        <v>1</v>
      </c>
      <c r="F564" s="264" t="s">
        <v>9434</v>
      </c>
      <c r="G564" s="262"/>
      <c r="H564" s="265">
        <v>2</v>
      </c>
      <c r="I564" s="266"/>
      <c r="J564" s="262"/>
      <c r="K564" s="262"/>
      <c r="L564" s="267"/>
      <c r="M564" s="268"/>
      <c r="N564" s="269"/>
      <c r="O564" s="269"/>
      <c r="P564" s="269"/>
      <c r="Q564" s="269"/>
      <c r="R564" s="269"/>
      <c r="S564" s="269"/>
      <c r="T564" s="270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71" t="s">
        <v>255</v>
      </c>
      <c r="AU564" s="271" t="s">
        <v>87</v>
      </c>
      <c r="AV564" s="14" t="s">
        <v>87</v>
      </c>
      <c r="AW564" s="14" t="s">
        <v>36</v>
      </c>
      <c r="AX564" s="14" t="s">
        <v>78</v>
      </c>
      <c r="AY564" s="271" t="s">
        <v>242</v>
      </c>
    </row>
    <row r="565" s="15" customFormat="1">
      <c r="A565" s="15"/>
      <c r="B565" s="272"/>
      <c r="C565" s="273"/>
      <c r="D565" s="244" t="s">
        <v>255</v>
      </c>
      <c r="E565" s="274" t="s">
        <v>1</v>
      </c>
      <c r="F565" s="275" t="s">
        <v>268</v>
      </c>
      <c r="G565" s="273"/>
      <c r="H565" s="276">
        <v>15</v>
      </c>
      <c r="I565" s="277"/>
      <c r="J565" s="273"/>
      <c r="K565" s="273"/>
      <c r="L565" s="278"/>
      <c r="M565" s="279"/>
      <c r="N565" s="280"/>
      <c r="O565" s="280"/>
      <c r="P565" s="280"/>
      <c r="Q565" s="280"/>
      <c r="R565" s="280"/>
      <c r="S565" s="280"/>
      <c r="T565" s="281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82" t="s">
        <v>255</v>
      </c>
      <c r="AU565" s="282" t="s">
        <v>87</v>
      </c>
      <c r="AV565" s="15" t="s">
        <v>249</v>
      </c>
      <c r="AW565" s="15" t="s">
        <v>36</v>
      </c>
      <c r="AX565" s="15" t="s">
        <v>85</v>
      </c>
      <c r="AY565" s="282" t="s">
        <v>242</v>
      </c>
    </row>
    <row r="566" s="2" customFormat="1" ht="24.15" customHeight="1">
      <c r="A566" s="40"/>
      <c r="B566" s="41"/>
      <c r="C566" s="283" t="s">
        <v>633</v>
      </c>
      <c r="D566" s="283" t="s">
        <v>477</v>
      </c>
      <c r="E566" s="284" t="s">
        <v>5150</v>
      </c>
      <c r="F566" s="285" t="s">
        <v>5151</v>
      </c>
      <c r="G566" s="286" t="s">
        <v>359</v>
      </c>
      <c r="H566" s="287">
        <v>13</v>
      </c>
      <c r="I566" s="288"/>
      <c r="J566" s="289">
        <f>ROUND(I566*H566,2)</f>
        <v>0</v>
      </c>
      <c r="K566" s="290"/>
      <c r="L566" s="291"/>
      <c r="M566" s="292" t="s">
        <v>1</v>
      </c>
      <c r="N566" s="293" t="s">
        <v>43</v>
      </c>
      <c r="O566" s="93"/>
      <c r="P566" s="240">
        <f>O566*H566</f>
        <v>0</v>
      </c>
      <c r="Q566" s="240">
        <v>0.0135</v>
      </c>
      <c r="R566" s="240">
        <f>Q566*H566</f>
        <v>0.17549999999999999</v>
      </c>
      <c r="S566" s="240">
        <v>0</v>
      </c>
      <c r="T566" s="241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42" t="s">
        <v>895</v>
      </c>
      <c r="AT566" s="242" t="s">
        <v>477</v>
      </c>
      <c r="AU566" s="242" t="s">
        <v>87</v>
      </c>
      <c r="AY566" s="19" t="s">
        <v>242</v>
      </c>
      <c r="BE566" s="243">
        <f>IF(N566="základní",J566,0)</f>
        <v>0</v>
      </c>
      <c r="BF566" s="243">
        <f>IF(N566="snížená",J566,0)</f>
        <v>0</v>
      </c>
      <c r="BG566" s="243">
        <f>IF(N566="zákl. přenesená",J566,0)</f>
        <v>0</v>
      </c>
      <c r="BH566" s="243">
        <f>IF(N566="sníž. přenesená",J566,0)</f>
        <v>0</v>
      </c>
      <c r="BI566" s="243">
        <f>IF(N566="nulová",J566,0)</f>
        <v>0</v>
      </c>
      <c r="BJ566" s="19" t="s">
        <v>85</v>
      </c>
      <c r="BK566" s="243">
        <f>ROUND(I566*H566,2)</f>
        <v>0</v>
      </c>
      <c r="BL566" s="19" t="s">
        <v>1096</v>
      </c>
      <c r="BM566" s="242" t="s">
        <v>9435</v>
      </c>
    </row>
    <row r="567" s="2" customFormat="1">
      <c r="A567" s="40"/>
      <c r="B567" s="41"/>
      <c r="C567" s="42"/>
      <c r="D567" s="244" t="s">
        <v>251</v>
      </c>
      <c r="E567" s="42"/>
      <c r="F567" s="245" t="s">
        <v>5151</v>
      </c>
      <c r="G567" s="42"/>
      <c r="H567" s="42"/>
      <c r="I567" s="246"/>
      <c r="J567" s="42"/>
      <c r="K567" s="42"/>
      <c r="L567" s="46"/>
      <c r="M567" s="247"/>
      <c r="N567" s="248"/>
      <c r="O567" s="93"/>
      <c r="P567" s="93"/>
      <c r="Q567" s="93"/>
      <c r="R567" s="93"/>
      <c r="S567" s="93"/>
      <c r="T567" s="94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251</v>
      </c>
      <c r="AU567" s="19" t="s">
        <v>87</v>
      </c>
    </row>
    <row r="568" s="14" customFormat="1">
      <c r="A568" s="14"/>
      <c r="B568" s="261"/>
      <c r="C568" s="262"/>
      <c r="D568" s="244" t="s">
        <v>255</v>
      </c>
      <c r="E568" s="263" t="s">
        <v>1</v>
      </c>
      <c r="F568" s="264" t="s">
        <v>9432</v>
      </c>
      <c r="G568" s="262"/>
      <c r="H568" s="265">
        <v>12</v>
      </c>
      <c r="I568" s="266"/>
      <c r="J568" s="262"/>
      <c r="K568" s="262"/>
      <c r="L568" s="267"/>
      <c r="M568" s="268"/>
      <c r="N568" s="269"/>
      <c r="O568" s="269"/>
      <c r="P568" s="269"/>
      <c r="Q568" s="269"/>
      <c r="R568" s="269"/>
      <c r="S568" s="269"/>
      <c r="T568" s="270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71" t="s">
        <v>255</v>
      </c>
      <c r="AU568" s="271" t="s">
        <v>87</v>
      </c>
      <c r="AV568" s="14" t="s">
        <v>87</v>
      </c>
      <c r="AW568" s="14" t="s">
        <v>36</v>
      </c>
      <c r="AX568" s="14" t="s">
        <v>78</v>
      </c>
      <c r="AY568" s="271" t="s">
        <v>242</v>
      </c>
    </row>
    <row r="569" s="14" customFormat="1">
      <c r="A569" s="14"/>
      <c r="B569" s="261"/>
      <c r="C569" s="262"/>
      <c r="D569" s="244" t="s">
        <v>255</v>
      </c>
      <c r="E569" s="263" t="s">
        <v>1</v>
      </c>
      <c r="F569" s="264" t="s">
        <v>9433</v>
      </c>
      <c r="G569" s="262"/>
      <c r="H569" s="265">
        <v>1</v>
      </c>
      <c r="I569" s="266"/>
      <c r="J569" s="262"/>
      <c r="K569" s="262"/>
      <c r="L569" s="267"/>
      <c r="M569" s="268"/>
      <c r="N569" s="269"/>
      <c r="O569" s="269"/>
      <c r="P569" s="269"/>
      <c r="Q569" s="269"/>
      <c r="R569" s="269"/>
      <c r="S569" s="269"/>
      <c r="T569" s="270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71" t="s">
        <v>255</v>
      </c>
      <c r="AU569" s="271" t="s">
        <v>87</v>
      </c>
      <c r="AV569" s="14" t="s">
        <v>87</v>
      </c>
      <c r="AW569" s="14" t="s">
        <v>36</v>
      </c>
      <c r="AX569" s="14" t="s">
        <v>78</v>
      </c>
      <c r="AY569" s="271" t="s">
        <v>242</v>
      </c>
    </row>
    <row r="570" s="15" customFormat="1">
      <c r="A570" s="15"/>
      <c r="B570" s="272"/>
      <c r="C570" s="273"/>
      <c r="D570" s="244" t="s">
        <v>255</v>
      </c>
      <c r="E570" s="274" t="s">
        <v>1</v>
      </c>
      <c r="F570" s="275" t="s">
        <v>268</v>
      </c>
      <c r="G570" s="273"/>
      <c r="H570" s="276">
        <v>13</v>
      </c>
      <c r="I570" s="277"/>
      <c r="J570" s="273"/>
      <c r="K570" s="273"/>
      <c r="L570" s="278"/>
      <c r="M570" s="279"/>
      <c r="N570" s="280"/>
      <c r="O570" s="280"/>
      <c r="P570" s="280"/>
      <c r="Q570" s="280"/>
      <c r="R570" s="280"/>
      <c r="S570" s="280"/>
      <c r="T570" s="281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82" t="s">
        <v>255</v>
      </c>
      <c r="AU570" s="282" t="s">
        <v>87</v>
      </c>
      <c r="AV570" s="15" t="s">
        <v>249</v>
      </c>
      <c r="AW570" s="15" t="s">
        <v>36</v>
      </c>
      <c r="AX570" s="15" t="s">
        <v>85</v>
      </c>
      <c r="AY570" s="282" t="s">
        <v>242</v>
      </c>
    </row>
    <row r="571" s="2" customFormat="1" ht="16.5" customHeight="1">
      <c r="A571" s="40"/>
      <c r="B571" s="41"/>
      <c r="C571" s="283" t="s">
        <v>638</v>
      </c>
      <c r="D571" s="283" t="s">
        <v>477</v>
      </c>
      <c r="E571" s="284" t="s">
        <v>5156</v>
      </c>
      <c r="F571" s="285" t="s">
        <v>5157</v>
      </c>
      <c r="G571" s="286" t="s">
        <v>359</v>
      </c>
      <c r="H571" s="287">
        <v>2</v>
      </c>
      <c r="I571" s="288"/>
      <c r="J571" s="289">
        <f>ROUND(I571*H571,2)</f>
        <v>0</v>
      </c>
      <c r="K571" s="290"/>
      <c r="L571" s="291"/>
      <c r="M571" s="292" t="s">
        <v>1</v>
      </c>
      <c r="N571" s="293" t="s">
        <v>43</v>
      </c>
      <c r="O571" s="93"/>
      <c r="P571" s="240">
        <f>O571*H571</f>
        <v>0</v>
      </c>
      <c r="Q571" s="240">
        <v>0.0088000000000000005</v>
      </c>
      <c r="R571" s="240">
        <f>Q571*H571</f>
        <v>0.017600000000000001</v>
      </c>
      <c r="S571" s="240">
        <v>0</v>
      </c>
      <c r="T571" s="241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42" t="s">
        <v>895</v>
      </c>
      <c r="AT571" s="242" t="s">
        <v>477</v>
      </c>
      <c r="AU571" s="242" t="s">
        <v>87</v>
      </c>
      <c r="AY571" s="19" t="s">
        <v>242</v>
      </c>
      <c r="BE571" s="243">
        <f>IF(N571="základní",J571,0)</f>
        <v>0</v>
      </c>
      <c r="BF571" s="243">
        <f>IF(N571="snížená",J571,0)</f>
        <v>0</v>
      </c>
      <c r="BG571" s="243">
        <f>IF(N571="zákl. přenesená",J571,0)</f>
        <v>0</v>
      </c>
      <c r="BH571" s="243">
        <f>IF(N571="sníž. přenesená",J571,0)</f>
        <v>0</v>
      </c>
      <c r="BI571" s="243">
        <f>IF(N571="nulová",J571,0)</f>
        <v>0</v>
      </c>
      <c r="BJ571" s="19" t="s">
        <v>85</v>
      </c>
      <c r="BK571" s="243">
        <f>ROUND(I571*H571,2)</f>
        <v>0</v>
      </c>
      <c r="BL571" s="19" t="s">
        <v>1096</v>
      </c>
      <c r="BM571" s="242" t="s">
        <v>9436</v>
      </c>
    </row>
    <row r="572" s="2" customFormat="1">
      <c r="A572" s="40"/>
      <c r="B572" s="41"/>
      <c r="C572" s="42"/>
      <c r="D572" s="244" t="s">
        <v>251</v>
      </c>
      <c r="E572" s="42"/>
      <c r="F572" s="245" t="s">
        <v>5157</v>
      </c>
      <c r="G572" s="42"/>
      <c r="H572" s="42"/>
      <c r="I572" s="246"/>
      <c r="J572" s="42"/>
      <c r="K572" s="42"/>
      <c r="L572" s="46"/>
      <c r="M572" s="247"/>
      <c r="N572" s="248"/>
      <c r="O572" s="93"/>
      <c r="P572" s="93"/>
      <c r="Q572" s="93"/>
      <c r="R572" s="93"/>
      <c r="S572" s="93"/>
      <c r="T572" s="94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251</v>
      </c>
      <c r="AU572" s="19" t="s">
        <v>87</v>
      </c>
    </row>
    <row r="573" s="14" customFormat="1">
      <c r="A573" s="14"/>
      <c r="B573" s="261"/>
      <c r="C573" s="262"/>
      <c r="D573" s="244" t="s">
        <v>255</v>
      </c>
      <c r="E573" s="263" t="s">
        <v>1</v>
      </c>
      <c r="F573" s="264" t="s">
        <v>9434</v>
      </c>
      <c r="G573" s="262"/>
      <c r="H573" s="265">
        <v>2</v>
      </c>
      <c r="I573" s="266"/>
      <c r="J573" s="262"/>
      <c r="K573" s="262"/>
      <c r="L573" s="267"/>
      <c r="M573" s="268"/>
      <c r="N573" s="269"/>
      <c r="O573" s="269"/>
      <c r="P573" s="269"/>
      <c r="Q573" s="269"/>
      <c r="R573" s="269"/>
      <c r="S573" s="269"/>
      <c r="T573" s="270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71" t="s">
        <v>255</v>
      </c>
      <c r="AU573" s="271" t="s">
        <v>87</v>
      </c>
      <c r="AV573" s="14" t="s">
        <v>87</v>
      </c>
      <c r="AW573" s="14" t="s">
        <v>36</v>
      </c>
      <c r="AX573" s="14" t="s">
        <v>85</v>
      </c>
      <c r="AY573" s="271" t="s">
        <v>242</v>
      </c>
    </row>
    <row r="574" s="2" customFormat="1" ht="16.5" customHeight="1">
      <c r="A574" s="40"/>
      <c r="B574" s="41"/>
      <c r="C574" s="283" t="s">
        <v>1344</v>
      </c>
      <c r="D574" s="283" t="s">
        <v>477</v>
      </c>
      <c r="E574" s="284" t="s">
        <v>5159</v>
      </c>
      <c r="F574" s="285" t="s">
        <v>5160</v>
      </c>
      <c r="G574" s="286" t="s">
        <v>1612</v>
      </c>
      <c r="H574" s="287">
        <v>15</v>
      </c>
      <c r="I574" s="288"/>
      <c r="J574" s="289">
        <f>ROUND(I574*H574,2)</f>
        <v>0</v>
      </c>
      <c r="K574" s="290"/>
      <c r="L574" s="291"/>
      <c r="M574" s="292" t="s">
        <v>1</v>
      </c>
      <c r="N574" s="293" t="s">
        <v>43</v>
      </c>
      <c r="O574" s="93"/>
      <c r="P574" s="240">
        <f>O574*H574</f>
        <v>0</v>
      </c>
      <c r="Q574" s="240">
        <v>0.00050000000000000001</v>
      </c>
      <c r="R574" s="240">
        <f>Q574*H574</f>
        <v>0.0074999999999999997</v>
      </c>
      <c r="S574" s="240">
        <v>0</v>
      </c>
      <c r="T574" s="241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42" t="s">
        <v>895</v>
      </c>
      <c r="AT574" s="242" t="s">
        <v>477</v>
      </c>
      <c r="AU574" s="242" t="s">
        <v>87</v>
      </c>
      <c r="AY574" s="19" t="s">
        <v>242</v>
      </c>
      <c r="BE574" s="243">
        <f>IF(N574="základní",J574,0)</f>
        <v>0</v>
      </c>
      <c r="BF574" s="243">
        <f>IF(N574="snížená",J574,0)</f>
        <v>0</v>
      </c>
      <c r="BG574" s="243">
        <f>IF(N574="zákl. přenesená",J574,0)</f>
        <v>0</v>
      </c>
      <c r="BH574" s="243">
        <f>IF(N574="sníž. přenesená",J574,0)</f>
        <v>0</v>
      </c>
      <c r="BI574" s="243">
        <f>IF(N574="nulová",J574,0)</f>
        <v>0</v>
      </c>
      <c r="BJ574" s="19" t="s">
        <v>85</v>
      </c>
      <c r="BK574" s="243">
        <f>ROUND(I574*H574,2)</f>
        <v>0</v>
      </c>
      <c r="BL574" s="19" t="s">
        <v>1096</v>
      </c>
      <c r="BM574" s="242" t="s">
        <v>9437</v>
      </c>
    </row>
    <row r="575" s="2" customFormat="1">
      <c r="A575" s="40"/>
      <c r="B575" s="41"/>
      <c r="C575" s="42"/>
      <c r="D575" s="244" t="s">
        <v>251</v>
      </c>
      <c r="E575" s="42"/>
      <c r="F575" s="245" t="s">
        <v>5160</v>
      </c>
      <c r="G575" s="42"/>
      <c r="H575" s="42"/>
      <c r="I575" s="246"/>
      <c r="J575" s="42"/>
      <c r="K575" s="42"/>
      <c r="L575" s="46"/>
      <c r="M575" s="247"/>
      <c r="N575" s="248"/>
      <c r="O575" s="93"/>
      <c r="P575" s="93"/>
      <c r="Q575" s="93"/>
      <c r="R575" s="93"/>
      <c r="S575" s="93"/>
      <c r="T575" s="94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251</v>
      </c>
      <c r="AU575" s="19" t="s">
        <v>87</v>
      </c>
    </row>
    <row r="576" s="14" customFormat="1">
      <c r="A576" s="14"/>
      <c r="B576" s="261"/>
      <c r="C576" s="262"/>
      <c r="D576" s="244" t="s">
        <v>255</v>
      </c>
      <c r="E576" s="263" t="s">
        <v>1</v>
      </c>
      <c r="F576" s="264" t="s">
        <v>9432</v>
      </c>
      <c r="G576" s="262"/>
      <c r="H576" s="265">
        <v>12</v>
      </c>
      <c r="I576" s="266"/>
      <c r="J576" s="262"/>
      <c r="K576" s="262"/>
      <c r="L576" s="267"/>
      <c r="M576" s="268"/>
      <c r="N576" s="269"/>
      <c r="O576" s="269"/>
      <c r="P576" s="269"/>
      <c r="Q576" s="269"/>
      <c r="R576" s="269"/>
      <c r="S576" s="269"/>
      <c r="T576" s="270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71" t="s">
        <v>255</v>
      </c>
      <c r="AU576" s="271" t="s">
        <v>87</v>
      </c>
      <c r="AV576" s="14" t="s">
        <v>87</v>
      </c>
      <c r="AW576" s="14" t="s">
        <v>36</v>
      </c>
      <c r="AX576" s="14" t="s">
        <v>78</v>
      </c>
      <c r="AY576" s="271" t="s">
        <v>242</v>
      </c>
    </row>
    <row r="577" s="14" customFormat="1">
      <c r="A577" s="14"/>
      <c r="B577" s="261"/>
      <c r="C577" s="262"/>
      <c r="D577" s="244" t="s">
        <v>255</v>
      </c>
      <c r="E577" s="263" t="s">
        <v>1</v>
      </c>
      <c r="F577" s="264" t="s">
        <v>9433</v>
      </c>
      <c r="G577" s="262"/>
      <c r="H577" s="265">
        <v>1</v>
      </c>
      <c r="I577" s="266"/>
      <c r="J577" s="262"/>
      <c r="K577" s="262"/>
      <c r="L577" s="267"/>
      <c r="M577" s="268"/>
      <c r="N577" s="269"/>
      <c r="O577" s="269"/>
      <c r="P577" s="269"/>
      <c r="Q577" s="269"/>
      <c r="R577" s="269"/>
      <c r="S577" s="269"/>
      <c r="T577" s="270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71" t="s">
        <v>255</v>
      </c>
      <c r="AU577" s="271" t="s">
        <v>87</v>
      </c>
      <c r="AV577" s="14" t="s">
        <v>87</v>
      </c>
      <c r="AW577" s="14" t="s">
        <v>36</v>
      </c>
      <c r="AX577" s="14" t="s">
        <v>78</v>
      </c>
      <c r="AY577" s="271" t="s">
        <v>242</v>
      </c>
    </row>
    <row r="578" s="14" customFormat="1">
      <c r="A578" s="14"/>
      <c r="B578" s="261"/>
      <c r="C578" s="262"/>
      <c r="D578" s="244" t="s">
        <v>255</v>
      </c>
      <c r="E578" s="263" t="s">
        <v>1</v>
      </c>
      <c r="F578" s="264" t="s">
        <v>9434</v>
      </c>
      <c r="G578" s="262"/>
      <c r="H578" s="265">
        <v>2</v>
      </c>
      <c r="I578" s="266"/>
      <c r="J578" s="262"/>
      <c r="K578" s="262"/>
      <c r="L578" s="267"/>
      <c r="M578" s="268"/>
      <c r="N578" s="269"/>
      <c r="O578" s="269"/>
      <c r="P578" s="269"/>
      <c r="Q578" s="269"/>
      <c r="R578" s="269"/>
      <c r="S578" s="269"/>
      <c r="T578" s="270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71" t="s">
        <v>255</v>
      </c>
      <c r="AU578" s="271" t="s">
        <v>87</v>
      </c>
      <c r="AV578" s="14" t="s">
        <v>87</v>
      </c>
      <c r="AW578" s="14" t="s">
        <v>36</v>
      </c>
      <c r="AX578" s="14" t="s">
        <v>78</v>
      </c>
      <c r="AY578" s="271" t="s">
        <v>242</v>
      </c>
    </row>
    <row r="579" s="15" customFormat="1">
      <c r="A579" s="15"/>
      <c r="B579" s="272"/>
      <c r="C579" s="273"/>
      <c r="D579" s="244" t="s">
        <v>255</v>
      </c>
      <c r="E579" s="274" t="s">
        <v>1</v>
      </c>
      <c r="F579" s="275" t="s">
        <v>268</v>
      </c>
      <c r="G579" s="273"/>
      <c r="H579" s="276">
        <v>15</v>
      </c>
      <c r="I579" s="277"/>
      <c r="J579" s="273"/>
      <c r="K579" s="273"/>
      <c r="L579" s="278"/>
      <c r="M579" s="279"/>
      <c r="N579" s="280"/>
      <c r="O579" s="280"/>
      <c r="P579" s="280"/>
      <c r="Q579" s="280"/>
      <c r="R579" s="280"/>
      <c r="S579" s="280"/>
      <c r="T579" s="281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82" t="s">
        <v>255</v>
      </c>
      <c r="AU579" s="282" t="s">
        <v>87</v>
      </c>
      <c r="AV579" s="15" t="s">
        <v>249</v>
      </c>
      <c r="AW579" s="15" t="s">
        <v>36</v>
      </c>
      <c r="AX579" s="15" t="s">
        <v>85</v>
      </c>
      <c r="AY579" s="282" t="s">
        <v>242</v>
      </c>
    </row>
    <row r="580" s="2" customFormat="1" ht="16.5" customHeight="1">
      <c r="A580" s="40"/>
      <c r="B580" s="41"/>
      <c r="C580" s="230" t="s">
        <v>1429</v>
      </c>
      <c r="D580" s="230" t="s">
        <v>245</v>
      </c>
      <c r="E580" s="231" t="s">
        <v>5163</v>
      </c>
      <c r="F580" s="232" t="s">
        <v>5164</v>
      </c>
      <c r="G580" s="233" t="s">
        <v>3041</v>
      </c>
      <c r="H580" s="234">
        <v>4</v>
      </c>
      <c r="I580" s="235"/>
      <c r="J580" s="236">
        <f>ROUND(I580*H580,2)</f>
        <v>0</v>
      </c>
      <c r="K580" s="237"/>
      <c r="L580" s="46"/>
      <c r="M580" s="238" t="s">
        <v>1</v>
      </c>
      <c r="N580" s="239" t="s">
        <v>43</v>
      </c>
      <c r="O580" s="93"/>
      <c r="P580" s="240">
        <f>O580*H580</f>
        <v>0</v>
      </c>
      <c r="Q580" s="240">
        <v>0.0063299999999999997</v>
      </c>
      <c r="R580" s="240">
        <f>Q580*H580</f>
        <v>0.025319999999999999</v>
      </c>
      <c r="S580" s="240">
        <v>0</v>
      </c>
      <c r="T580" s="241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42" t="s">
        <v>1096</v>
      </c>
      <c r="AT580" s="242" t="s">
        <v>245</v>
      </c>
      <c r="AU580" s="242" t="s">
        <v>87</v>
      </c>
      <c r="AY580" s="19" t="s">
        <v>242</v>
      </c>
      <c r="BE580" s="243">
        <f>IF(N580="základní",J580,0)</f>
        <v>0</v>
      </c>
      <c r="BF580" s="243">
        <f>IF(N580="snížená",J580,0)</f>
        <v>0</v>
      </c>
      <c r="BG580" s="243">
        <f>IF(N580="zákl. přenesená",J580,0)</f>
        <v>0</v>
      </c>
      <c r="BH580" s="243">
        <f>IF(N580="sníž. přenesená",J580,0)</f>
        <v>0</v>
      </c>
      <c r="BI580" s="243">
        <f>IF(N580="nulová",J580,0)</f>
        <v>0</v>
      </c>
      <c r="BJ580" s="19" t="s">
        <v>85</v>
      </c>
      <c r="BK580" s="243">
        <f>ROUND(I580*H580,2)</f>
        <v>0</v>
      </c>
      <c r="BL580" s="19" t="s">
        <v>1096</v>
      </c>
      <c r="BM580" s="242" t="s">
        <v>9438</v>
      </c>
    </row>
    <row r="581" s="2" customFormat="1">
      <c r="A581" s="40"/>
      <c r="B581" s="41"/>
      <c r="C581" s="42"/>
      <c r="D581" s="244" t="s">
        <v>251</v>
      </c>
      <c r="E581" s="42"/>
      <c r="F581" s="245" t="s">
        <v>5166</v>
      </c>
      <c r="G581" s="42"/>
      <c r="H581" s="42"/>
      <c r="I581" s="246"/>
      <c r="J581" s="42"/>
      <c r="K581" s="42"/>
      <c r="L581" s="46"/>
      <c r="M581" s="247"/>
      <c r="N581" s="248"/>
      <c r="O581" s="93"/>
      <c r="P581" s="93"/>
      <c r="Q581" s="93"/>
      <c r="R581" s="93"/>
      <c r="S581" s="93"/>
      <c r="T581" s="94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251</v>
      </c>
      <c r="AU581" s="19" t="s">
        <v>87</v>
      </c>
    </row>
    <row r="582" s="14" customFormat="1">
      <c r="A582" s="14"/>
      <c r="B582" s="261"/>
      <c r="C582" s="262"/>
      <c r="D582" s="244" t="s">
        <v>255</v>
      </c>
      <c r="E582" s="263" t="s">
        <v>1</v>
      </c>
      <c r="F582" s="264" t="s">
        <v>9439</v>
      </c>
      <c r="G582" s="262"/>
      <c r="H582" s="265">
        <v>1</v>
      </c>
      <c r="I582" s="266"/>
      <c r="J582" s="262"/>
      <c r="K582" s="262"/>
      <c r="L582" s="267"/>
      <c r="M582" s="268"/>
      <c r="N582" s="269"/>
      <c r="O582" s="269"/>
      <c r="P582" s="269"/>
      <c r="Q582" s="269"/>
      <c r="R582" s="269"/>
      <c r="S582" s="269"/>
      <c r="T582" s="270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71" t="s">
        <v>255</v>
      </c>
      <c r="AU582" s="271" t="s">
        <v>87</v>
      </c>
      <c r="AV582" s="14" t="s">
        <v>87</v>
      </c>
      <c r="AW582" s="14" t="s">
        <v>36</v>
      </c>
      <c r="AX582" s="14" t="s">
        <v>78</v>
      </c>
      <c r="AY582" s="271" t="s">
        <v>242</v>
      </c>
    </row>
    <row r="583" s="14" customFormat="1">
      <c r="A583" s="14"/>
      <c r="B583" s="261"/>
      <c r="C583" s="262"/>
      <c r="D583" s="244" t="s">
        <v>255</v>
      </c>
      <c r="E583" s="263" t="s">
        <v>1</v>
      </c>
      <c r="F583" s="264" t="s">
        <v>9440</v>
      </c>
      <c r="G583" s="262"/>
      <c r="H583" s="265">
        <v>1</v>
      </c>
      <c r="I583" s="266"/>
      <c r="J583" s="262"/>
      <c r="K583" s="262"/>
      <c r="L583" s="267"/>
      <c r="M583" s="268"/>
      <c r="N583" s="269"/>
      <c r="O583" s="269"/>
      <c r="P583" s="269"/>
      <c r="Q583" s="269"/>
      <c r="R583" s="269"/>
      <c r="S583" s="269"/>
      <c r="T583" s="270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71" t="s">
        <v>255</v>
      </c>
      <c r="AU583" s="271" t="s">
        <v>87</v>
      </c>
      <c r="AV583" s="14" t="s">
        <v>87</v>
      </c>
      <c r="AW583" s="14" t="s">
        <v>36</v>
      </c>
      <c r="AX583" s="14" t="s">
        <v>78</v>
      </c>
      <c r="AY583" s="271" t="s">
        <v>242</v>
      </c>
    </row>
    <row r="584" s="14" customFormat="1">
      <c r="A584" s="14"/>
      <c r="B584" s="261"/>
      <c r="C584" s="262"/>
      <c r="D584" s="244" t="s">
        <v>255</v>
      </c>
      <c r="E584" s="263" t="s">
        <v>1</v>
      </c>
      <c r="F584" s="264" t="s">
        <v>9441</v>
      </c>
      <c r="G584" s="262"/>
      <c r="H584" s="265">
        <v>2</v>
      </c>
      <c r="I584" s="266"/>
      <c r="J584" s="262"/>
      <c r="K584" s="262"/>
      <c r="L584" s="267"/>
      <c r="M584" s="268"/>
      <c r="N584" s="269"/>
      <c r="O584" s="269"/>
      <c r="P584" s="269"/>
      <c r="Q584" s="269"/>
      <c r="R584" s="269"/>
      <c r="S584" s="269"/>
      <c r="T584" s="270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71" t="s">
        <v>255</v>
      </c>
      <c r="AU584" s="271" t="s">
        <v>87</v>
      </c>
      <c r="AV584" s="14" t="s">
        <v>87</v>
      </c>
      <c r="AW584" s="14" t="s">
        <v>36</v>
      </c>
      <c r="AX584" s="14" t="s">
        <v>78</v>
      </c>
      <c r="AY584" s="271" t="s">
        <v>242</v>
      </c>
    </row>
    <row r="585" s="15" customFormat="1">
      <c r="A585" s="15"/>
      <c r="B585" s="272"/>
      <c r="C585" s="273"/>
      <c r="D585" s="244" t="s">
        <v>255</v>
      </c>
      <c r="E585" s="274" t="s">
        <v>1</v>
      </c>
      <c r="F585" s="275" t="s">
        <v>268</v>
      </c>
      <c r="G585" s="273"/>
      <c r="H585" s="276">
        <v>4</v>
      </c>
      <c r="I585" s="277"/>
      <c r="J585" s="273"/>
      <c r="K585" s="273"/>
      <c r="L585" s="278"/>
      <c r="M585" s="279"/>
      <c r="N585" s="280"/>
      <c r="O585" s="280"/>
      <c r="P585" s="280"/>
      <c r="Q585" s="280"/>
      <c r="R585" s="280"/>
      <c r="S585" s="280"/>
      <c r="T585" s="281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82" t="s">
        <v>255</v>
      </c>
      <c r="AU585" s="282" t="s">
        <v>87</v>
      </c>
      <c r="AV585" s="15" t="s">
        <v>249</v>
      </c>
      <c r="AW585" s="15" t="s">
        <v>36</v>
      </c>
      <c r="AX585" s="15" t="s">
        <v>85</v>
      </c>
      <c r="AY585" s="282" t="s">
        <v>242</v>
      </c>
    </row>
    <row r="586" s="2" customFormat="1" ht="24.15" customHeight="1">
      <c r="A586" s="40"/>
      <c r="B586" s="41"/>
      <c r="C586" s="283" t="s">
        <v>724</v>
      </c>
      <c r="D586" s="283" t="s">
        <v>477</v>
      </c>
      <c r="E586" s="284" t="s">
        <v>9442</v>
      </c>
      <c r="F586" s="285" t="s">
        <v>9443</v>
      </c>
      <c r="G586" s="286" t="s">
        <v>359</v>
      </c>
      <c r="H586" s="287">
        <v>1</v>
      </c>
      <c r="I586" s="288"/>
      <c r="J586" s="289">
        <f>ROUND(I586*H586,2)</f>
        <v>0</v>
      </c>
      <c r="K586" s="290"/>
      <c r="L586" s="291"/>
      <c r="M586" s="292" t="s">
        <v>1</v>
      </c>
      <c r="N586" s="293" t="s">
        <v>43</v>
      </c>
      <c r="O586" s="93"/>
      <c r="P586" s="240">
        <f>O586*H586</f>
        <v>0</v>
      </c>
      <c r="Q586" s="240">
        <v>0.029999999999999999</v>
      </c>
      <c r="R586" s="240">
        <f>Q586*H586</f>
        <v>0.029999999999999999</v>
      </c>
      <c r="S586" s="240">
        <v>0</v>
      </c>
      <c r="T586" s="241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42" t="s">
        <v>895</v>
      </c>
      <c r="AT586" s="242" t="s">
        <v>477</v>
      </c>
      <c r="AU586" s="242" t="s">
        <v>87</v>
      </c>
      <c r="AY586" s="19" t="s">
        <v>242</v>
      </c>
      <c r="BE586" s="243">
        <f>IF(N586="základní",J586,0)</f>
        <v>0</v>
      </c>
      <c r="BF586" s="243">
        <f>IF(N586="snížená",J586,0)</f>
        <v>0</v>
      </c>
      <c r="BG586" s="243">
        <f>IF(N586="zákl. přenesená",J586,0)</f>
        <v>0</v>
      </c>
      <c r="BH586" s="243">
        <f>IF(N586="sníž. přenesená",J586,0)</f>
        <v>0</v>
      </c>
      <c r="BI586" s="243">
        <f>IF(N586="nulová",J586,0)</f>
        <v>0</v>
      </c>
      <c r="BJ586" s="19" t="s">
        <v>85</v>
      </c>
      <c r="BK586" s="243">
        <f>ROUND(I586*H586,2)</f>
        <v>0</v>
      </c>
      <c r="BL586" s="19" t="s">
        <v>1096</v>
      </c>
      <c r="BM586" s="242" t="s">
        <v>9444</v>
      </c>
    </row>
    <row r="587" s="2" customFormat="1">
      <c r="A587" s="40"/>
      <c r="B587" s="41"/>
      <c r="C587" s="42"/>
      <c r="D587" s="244" t="s">
        <v>251</v>
      </c>
      <c r="E587" s="42"/>
      <c r="F587" s="245" t="s">
        <v>9443</v>
      </c>
      <c r="G587" s="42"/>
      <c r="H587" s="42"/>
      <c r="I587" s="246"/>
      <c r="J587" s="42"/>
      <c r="K587" s="42"/>
      <c r="L587" s="46"/>
      <c r="M587" s="247"/>
      <c r="N587" s="248"/>
      <c r="O587" s="93"/>
      <c r="P587" s="93"/>
      <c r="Q587" s="93"/>
      <c r="R587" s="93"/>
      <c r="S587" s="93"/>
      <c r="T587" s="94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251</v>
      </c>
      <c r="AU587" s="19" t="s">
        <v>87</v>
      </c>
    </row>
    <row r="588" s="14" customFormat="1">
      <c r="A588" s="14"/>
      <c r="B588" s="261"/>
      <c r="C588" s="262"/>
      <c r="D588" s="244" t="s">
        <v>255</v>
      </c>
      <c r="E588" s="263" t="s">
        <v>1</v>
      </c>
      <c r="F588" s="264" t="s">
        <v>9440</v>
      </c>
      <c r="G588" s="262"/>
      <c r="H588" s="265">
        <v>1</v>
      </c>
      <c r="I588" s="266"/>
      <c r="J588" s="262"/>
      <c r="K588" s="262"/>
      <c r="L588" s="267"/>
      <c r="M588" s="268"/>
      <c r="N588" s="269"/>
      <c r="O588" s="269"/>
      <c r="P588" s="269"/>
      <c r="Q588" s="269"/>
      <c r="R588" s="269"/>
      <c r="S588" s="269"/>
      <c r="T588" s="270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71" t="s">
        <v>255</v>
      </c>
      <c r="AU588" s="271" t="s">
        <v>87</v>
      </c>
      <c r="AV588" s="14" t="s">
        <v>87</v>
      </c>
      <c r="AW588" s="14" t="s">
        <v>36</v>
      </c>
      <c r="AX588" s="14" t="s">
        <v>85</v>
      </c>
      <c r="AY588" s="271" t="s">
        <v>242</v>
      </c>
    </row>
    <row r="589" s="2" customFormat="1" ht="24.15" customHeight="1">
      <c r="A589" s="40"/>
      <c r="B589" s="41"/>
      <c r="C589" s="283" t="s">
        <v>750</v>
      </c>
      <c r="D589" s="283" t="s">
        <v>477</v>
      </c>
      <c r="E589" s="284" t="s">
        <v>9445</v>
      </c>
      <c r="F589" s="285" t="s">
        <v>9446</v>
      </c>
      <c r="G589" s="286" t="s">
        <v>359</v>
      </c>
      <c r="H589" s="287">
        <v>1</v>
      </c>
      <c r="I589" s="288"/>
      <c r="J589" s="289">
        <f>ROUND(I589*H589,2)</f>
        <v>0</v>
      </c>
      <c r="K589" s="290"/>
      <c r="L589" s="291"/>
      <c r="M589" s="292" t="s">
        <v>1</v>
      </c>
      <c r="N589" s="293" t="s">
        <v>43</v>
      </c>
      <c r="O589" s="93"/>
      <c r="P589" s="240">
        <f>O589*H589</f>
        <v>0</v>
      </c>
      <c r="Q589" s="240">
        <v>0.025999999999999999</v>
      </c>
      <c r="R589" s="240">
        <f>Q589*H589</f>
        <v>0.025999999999999999</v>
      </c>
      <c r="S589" s="240">
        <v>0</v>
      </c>
      <c r="T589" s="241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42" t="s">
        <v>895</v>
      </c>
      <c r="AT589" s="242" t="s">
        <v>477</v>
      </c>
      <c r="AU589" s="242" t="s">
        <v>87</v>
      </c>
      <c r="AY589" s="19" t="s">
        <v>242</v>
      </c>
      <c r="BE589" s="243">
        <f>IF(N589="základní",J589,0)</f>
        <v>0</v>
      </c>
      <c r="BF589" s="243">
        <f>IF(N589="snížená",J589,0)</f>
        <v>0</v>
      </c>
      <c r="BG589" s="243">
        <f>IF(N589="zákl. přenesená",J589,0)</f>
        <v>0</v>
      </c>
      <c r="BH589" s="243">
        <f>IF(N589="sníž. přenesená",J589,0)</f>
        <v>0</v>
      </c>
      <c r="BI589" s="243">
        <f>IF(N589="nulová",J589,0)</f>
        <v>0</v>
      </c>
      <c r="BJ589" s="19" t="s">
        <v>85</v>
      </c>
      <c r="BK589" s="243">
        <f>ROUND(I589*H589,2)</f>
        <v>0</v>
      </c>
      <c r="BL589" s="19" t="s">
        <v>1096</v>
      </c>
      <c r="BM589" s="242" t="s">
        <v>9447</v>
      </c>
    </row>
    <row r="590" s="2" customFormat="1">
      <c r="A590" s="40"/>
      <c r="B590" s="41"/>
      <c r="C590" s="42"/>
      <c r="D590" s="244" t="s">
        <v>251</v>
      </c>
      <c r="E590" s="42"/>
      <c r="F590" s="245" t="s">
        <v>9446</v>
      </c>
      <c r="G590" s="42"/>
      <c r="H590" s="42"/>
      <c r="I590" s="246"/>
      <c r="J590" s="42"/>
      <c r="K590" s="42"/>
      <c r="L590" s="46"/>
      <c r="M590" s="247"/>
      <c r="N590" s="248"/>
      <c r="O590" s="93"/>
      <c r="P590" s="93"/>
      <c r="Q590" s="93"/>
      <c r="R590" s="93"/>
      <c r="S590" s="93"/>
      <c r="T590" s="94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251</v>
      </c>
      <c r="AU590" s="19" t="s">
        <v>87</v>
      </c>
    </row>
    <row r="591" s="14" customFormat="1">
      <c r="A591" s="14"/>
      <c r="B591" s="261"/>
      <c r="C591" s="262"/>
      <c r="D591" s="244" t="s">
        <v>255</v>
      </c>
      <c r="E591" s="263" t="s">
        <v>1</v>
      </c>
      <c r="F591" s="264" t="s">
        <v>9439</v>
      </c>
      <c r="G591" s="262"/>
      <c r="H591" s="265">
        <v>1</v>
      </c>
      <c r="I591" s="266"/>
      <c r="J591" s="262"/>
      <c r="K591" s="262"/>
      <c r="L591" s="267"/>
      <c r="M591" s="268"/>
      <c r="N591" s="269"/>
      <c r="O591" s="269"/>
      <c r="P591" s="269"/>
      <c r="Q591" s="269"/>
      <c r="R591" s="269"/>
      <c r="S591" s="269"/>
      <c r="T591" s="270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71" t="s">
        <v>255</v>
      </c>
      <c r="AU591" s="271" t="s">
        <v>87</v>
      </c>
      <c r="AV591" s="14" t="s">
        <v>87</v>
      </c>
      <c r="AW591" s="14" t="s">
        <v>36</v>
      </c>
      <c r="AX591" s="14" t="s">
        <v>85</v>
      </c>
      <c r="AY591" s="271" t="s">
        <v>242</v>
      </c>
    </row>
    <row r="592" s="2" customFormat="1" ht="24.15" customHeight="1">
      <c r="A592" s="40"/>
      <c r="B592" s="41"/>
      <c r="C592" s="283" t="s">
        <v>672</v>
      </c>
      <c r="D592" s="283" t="s">
        <v>477</v>
      </c>
      <c r="E592" s="284" t="s">
        <v>5170</v>
      </c>
      <c r="F592" s="285" t="s">
        <v>5171</v>
      </c>
      <c r="G592" s="286" t="s">
        <v>359</v>
      </c>
      <c r="H592" s="287">
        <v>2</v>
      </c>
      <c r="I592" s="288"/>
      <c r="J592" s="289">
        <f>ROUND(I592*H592,2)</f>
        <v>0</v>
      </c>
      <c r="K592" s="290"/>
      <c r="L592" s="291"/>
      <c r="M592" s="292" t="s">
        <v>1</v>
      </c>
      <c r="N592" s="293" t="s">
        <v>43</v>
      </c>
      <c r="O592" s="93"/>
      <c r="P592" s="240">
        <f>O592*H592</f>
        <v>0</v>
      </c>
      <c r="Q592" s="240">
        <v>0.034000000000000002</v>
      </c>
      <c r="R592" s="240">
        <f>Q592*H592</f>
        <v>0.068000000000000005</v>
      </c>
      <c r="S592" s="240">
        <v>0</v>
      </c>
      <c r="T592" s="241">
        <f>S592*H592</f>
        <v>0</v>
      </c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R592" s="242" t="s">
        <v>895</v>
      </c>
      <c r="AT592" s="242" t="s">
        <v>477</v>
      </c>
      <c r="AU592" s="242" t="s">
        <v>87</v>
      </c>
      <c r="AY592" s="19" t="s">
        <v>242</v>
      </c>
      <c r="BE592" s="243">
        <f>IF(N592="základní",J592,0)</f>
        <v>0</v>
      </c>
      <c r="BF592" s="243">
        <f>IF(N592="snížená",J592,0)</f>
        <v>0</v>
      </c>
      <c r="BG592" s="243">
        <f>IF(N592="zákl. přenesená",J592,0)</f>
        <v>0</v>
      </c>
      <c r="BH592" s="243">
        <f>IF(N592="sníž. přenesená",J592,0)</f>
        <v>0</v>
      </c>
      <c r="BI592" s="243">
        <f>IF(N592="nulová",J592,0)</f>
        <v>0</v>
      </c>
      <c r="BJ592" s="19" t="s">
        <v>85</v>
      </c>
      <c r="BK592" s="243">
        <f>ROUND(I592*H592,2)</f>
        <v>0</v>
      </c>
      <c r="BL592" s="19" t="s">
        <v>1096</v>
      </c>
      <c r="BM592" s="242" t="s">
        <v>9448</v>
      </c>
    </row>
    <row r="593" s="2" customFormat="1">
      <c r="A593" s="40"/>
      <c r="B593" s="41"/>
      <c r="C593" s="42"/>
      <c r="D593" s="244" t="s">
        <v>251</v>
      </c>
      <c r="E593" s="42"/>
      <c r="F593" s="245" t="s">
        <v>5171</v>
      </c>
      <c r="G593" s="42"/>
      <c r="H593" s="42"/>
      <c r="I593" s="246"/>
      <c r="J593" s="42"/>
      <c r="K593" s="42"/>
      <c r="L593" s="46"/>
      <c r="M593" s="247"/>
      <c r="N593" s="248"/>
      <c r="O593" s="93"/>
      <c r="P593" s="93"/>
      <c r="Q593" s="93"/>
      <c r="R593" s="93"/>
      <c r="S593" s="93"/>
      <c r="T593" s="94"/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T593" s="19" t="s">
        <v>251</v>
      </c>
      <c r="AU593" s="19" t="s">
        <v>87</v>
      </c>
    </row>
    <row r="594" s="14" customFormat="1">
      <c r="A594" s="14"/>
      <c r="B594" s="261"/>
      <c r="C594" s="262"/>
      <c r="D594" s="244" t="s">
        <v>255</v>
      </c>
      <c r="E594" s="263" t="s">
        <v>1</v>
      </c>
      <c r="F594" s="264" t="s">
        <v>9441</v>
      </c>
      <c r="G594" s="262"/>
      <c r="H594" s="265">
        <v>2</v>
      </c>
      <c r="I594" s="266"/>
      <c r="J594" s="262"/>
      <c r="K594" s="262"/>
      <c r="L594" s="267"/>
      <c r="M594" s="268"/>
      <c r="N594" s="269"/>
      <c r="O594" s="269"/>
      <c r="P594" s="269"/>
      <c r="Q594" s="269"/>
      <c r="R594" s="269"/>
      <c r="S594" s="269"/>
      <c r="T594" s="270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71" t="s">
        <v>255</v>
      </c>
      <c r="AU594" s="271" t="s">
        <v>87</v>
      </c>
      <c r="AV594" s="14" t="s">
        <v>87</v>
      </c>
      <c r="AW594" s="14" t="s">
        <v>36</v>
      </c>
      <c r="AX594" s="14" t="s">
        <v>85</v>
      </c>
      <c r="AY594" s="271" t="s">
        <v>242</v>
      </c>
    </row>
    <row r="595" s="2" customFormat="1" ht="16.5" customHeight="1">
      <c r="A595" s="40"/>
      <c r="B595" s="41"/>
      <c r="C595" s="230" t="s">
        <v>679</v>
      </c>
      <c r="D595" s="230" t="s">
        <v>245</v>
      </c>
      <c r="E595" s="231" t="s">
        <v>5179</v>
      </c>
      <c r="F595" s="232" t="s">
        <v>5180</v>
      </c>
      <c r="G595" s="233" t="s">
        <v>3041</v>
      </c>
      <c r="H595" s="234">
        <v>1</v>
      </c>
      <c r="I595" s="235"/>
      <c r="J595" s="236">
        <f>ROUND(I595*H595,2)</f>
        <v>0</v>
      </c>
      <c r="K595" s="237"/>
      <c r="L595" s="46"/>
      <c r="M595" s="238" t="s">
        <v>1</v>
      </c>
      <c r="N595" s="239" t="s">
        <v>43</v>
      </c>
      <c r="O595" s="93"/>
      <c r="P595" s="240">
        <f>O595*H595</f>
        <v>0</v>
      </c>
      <c r="Q595" s="240">
        <v>0.00042000000000000002</v>
      </c>
      <c r="R595" s="240">
        <f>Q595*H595</f>
        <v>0.00042000000000000002</v>
      </c>
      <c r="S595" s="240">
        <v>0</v>
      </c>
      <c r="T595" s="241">
        <f>S595*H595</f>
        <v>0</v>
      </c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R595" s="242" t="s">
        <v>1096</v>
      </c>
      <c r="AT595" s="242" t="s">
        <v>245</v>
      </c>
      <c r="AU595" s="242" t="s">
        <v>87</v>
      </c>
      <c r="AY595" s="19" t="s">
        <v>242</v>
      </c>
      <c r="BE595" s="243">
        <f>IF(N595="základní",J595,0)</f>
        <v>0</v>
      </c>
      <c r="BF595" s="243">
        <f>IF(N595="snížená",J595,0)</f>
        <v>0</v>
      </c>
      <c r="BG595" s="243">
        <f>IF(N595="zákl. přenesená",J595,0)</f>
        <v>0</v>
      </c>
      <c r="BH595" s="243">
        <f>IF(N595="sníž. přenesená",J595,0)</f>
        <v>0</v>
      </c>
      <c r="BI595" s="243">
        <f>IF(N595="nulová",J595,0)</f>
        <v>0</v>
      </c>
      <c r="BJ595" s="19" t="s">
        <v>85</v>
      </c>
      <c r="BK595" s="243">
        <f>ROUND(I595*H595,2)</f>
        <v>0</v>
      </c>
      <c r="BL595" s="19" t="s">
        <v>1096</v>
      </c>
      <c r="BM595" s="242" t="s">
        <v>9449</v>
      </c>
    </row>
    <row r="596" s="2" customFormat="1">
      <c r="A596" s="40"/>
      <c r="B596" s="41"/>
      <c r="C596" s="42"/>
      <c r="D596" s="244" t="s">
        <v>251</v>
      </c>
      <c r="E596" s="42"/>
      <c r="F596" s="245" t="s">
        <v>5182</v>
      </c>
      <c r="G596" s="42"/>
      <c r="H596" s="42"/>
      <c r="I596" s="246"/>
      <c r="J596" s="42"/>
      <c r="K596" s="42"/>
      <c r="L596" s="46"/>
      <c r="M596" s="247"/>
      <c r="N596" s="248"/>
      <c r="O596" s="93"/>
      <c r="P596" s="93"/>
      <c r="Q596" s="93"/>
      <c r="R596" s="93"/>
      <c r="S596" s="93"/>
      <c r="T596" s="94"/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T596" s="19" t="s">
        <v>251</v>
      </c>
      <c r="AU596" s="19" t="s">
        <v>87</v>
      </c>
    </row>
    <row r="597" s="14" customFormat="1">
      <c r="A597" s="14"/>
      <c r="B597" s="261"/>
      <c r="C597" s="262"/>
      <c r="D597" s="244" t="s">
        <v>255</v>
      </c>
      <c r="E597" s="263" t="s">
        <v>1</v>
      </c>
      <c r="F597" s="264" t="s">
        <v>9440</v>
      </c>
      <c r="G597" s="262"/>
      <c r="H597" s="265">
        <v>1</v>
      </c>
      <c r="I597" s="266"/>
      <c r="J597" s="262"/>
      <c r="K597" s="262"/>
      <c r="L597" s="267"/>
      <c r="M597" s="268"/>
      <c r="N597" s="269"/>
      <c r="O597" s="269"/>
      <c r="P597" s="269"/>
      <c r="Q597" s="269"/>
      <c r="R597" s="269"/>
      <c r="S597" s="269"/>
      <c r="T597" s="270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71" t="s">
        <v>255</v>
      </c>
      <c r="AU597" s="271" t="s">
        <v>87</v>
      </c>
      <c r="AV597" s="14" t="s">
        <v>87</v>
      </c>
      <c r="AW597" s="14" t="s">
        <v>36</v>
      </c>
      <c r="AX597" s="14" t="s">
        <v>85</v>
      </c>
      <c r="AY597" s="271" t="s">
        <v>242</v>
      </c>
    </row>
    <row r="598" s="2" customFormat="1" ht="33" customHeight="1">
      <c r="A598" s="40"/>
      <c r="B598" s="41"/>
      <c r="C598" s="283" t="s">
        <v>730</v>
      </c>
      <c r="D598" s="283" t="s">
        <v>477</v>
      </c>
      <c r="E598" s="284" t="s">
        <v>9450</v>
      </c>
      <c r="F598" s="285" t="s">
        <v>9451</v>
      </c>
      <c r="G598" s="286" t="s">
        <v>359</v>
      </c>
      <c r="H598" s="287">
        <v>1</v>
      </c>
      <c r="I598" s="288"/>
      <c r="J598" s="289">
        <f>ROUND(I598*H598,2)</f>
        <v>0</v>
      </c>
      <c r="K598" s="290"/>
      <c r="L598" s="291"/>
      <c r="M598" s="292" t="s">
        <v>1</v>
      </c>
      <c r="N598" s="293" t="s">
        <v>43</v>
      </c>
      <c r="O598" s="93"/>
      <c r="P598" s="240">
        <f>O598*H598</f>
        <v>0</v>
      </c>
      <c r="Q598" s="240">
        <v>0.021000000000000001</v>
      </c>
      <c r="R598" s="240">
        <f>Q598*H598</f>
        <v>0.021000000000000001</v>
      </c>
      <c r="S598" s="240">
        <v>0</v>
      </c>
      <c r="T598" s="241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42" t="s">
        <v>895</v>
      </c>
      <c r="AT598" s="242" t="s">
        <v>477</v>
      </c>
      <c r="AU598" s="242" t="s">
        <v>87</v>
      </c>
      <c r="AY598" s="19" t="s">
        <v>242</v>
      </c>
      <c r="BE598" s="243">
        <f>IF(N598="základní",J598,0)</f>
        <v>0</v>
      </c>
      <c r="BF598" s="243">
        <f>IF(N598="snížená",J598,0)</f>
        <v>0</v>
      </c>
      <c r="BG598" s="243">
        <f>IF(N598="zákl. přenesená",J598,0)</f>
        <v>0</v>
      </c>
      <c r="BH598" s="243">
        <f>IF(N598="sníž. přenesená",J598,0)</f>
        <v>0</v>
      </c>
      <c r="BI598" s="243">
        <f>IF(N598="nulová",J598,0)</f>
        <v>0</v>
      </c>
      <c r="BJ598" s="19" t="s">
        <v>85</v>
      </c>
      <c r="BK598" s="243">
        <f>ROUND(I598*H598,2)</f>
        <v>0</v>
      </c>
      <c r="BL598" s="19" t="s">
        <v>1096</v>
      </c>
      <c r="BM598" s="242" t="s">
        <v>9452</v>
      </c>
    </row>
    <row r="599" s="2" customFormat="1">
      <c r="A599" s="40"/>
      <c r="B599" s="41"/>
      <c r="C599" s="42"/>
      <c r="D599" s="244" t="s">
        <v>251</v>
      </c>
      <c r="E599" s="42"/>
      <c r="F599" s="245" t="s">
        <v>9451</v>
      </c>
      <c r="G599" s="42"/>
      <c r="H599" s="42"/>
      <c r="I599" s="246"/>
      <c r="J599" s="42"/>
      <c r="K599" s="42"/>
      <c r="L599" s="46"/>
      <c r="M599" s="247"/>
      <c r="N599" s="248"/>
      <c r="O599" s="93"/>
      <c r="P599" s="93"/>
      <c r="Q599" s="93"/>
      <c r="R599" s="93"/>
      <c r="S599" s="93"/>
      <c r="T599" s="94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251</v>
      </c>
      <c r="AU599" s="19" t="s">
        <v>87</v>
      </c>
    </row>
    <row r="600" s="14" customFormat="1">
      <c r="A600" s="14"/>
      <c r="B600" s="261"/>
      <c r="C600" s="262"/>
      <c r="D600" s="244" t="s">
        <v>255</v>
      </c>
      <c r="E600" s="263" t="s">
        <v>1</v>
      </c>
      <c r="F600" s="264" t="s">
        <v>9440</v>
      </c>
      <c r="G600" s="262"/>
      <c r="H600" s="265">
        <v>1</v>
      </c>
      <c r="I600" s="266"/>
      <c r="J600" s="262"/>
      <c r="K600" s="262"/>
      <c r="L600" s="267"/>
      <c r="M600" s="268"/>
      <c r="N600" s="269"/>
      <c r="O600" s="269"/>
      <c r="P600" s="269"/>
      <c r="Q600" s="269"/>
      <c r="R600" s="269"/>
      <c r="S600" s="269"/>
      <c r="T600" s="270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71" t="s">
        <v>255</v>
      </c>
      <c r="AU600" s="271" t="s">
        <v>87</v>
      </c>
      <c r="AV600" s="14" t="s">
        <v>87</v>
      </c>
      <c r="AW600" s="14" t="s">
        <v>36</v>
      </c>
      <c r="AX600" s="14" t="s">
        <v>85</v>
      </c>
      <c r="AY600" s="271" t="s">
        <v>242</v>
      </c>
    </row>
    <row r="601" s="2" customFormat="1" ht="16.5" customHeight="1">
      <c r="A601" s="40"/>
      <c r="B601" s="41"/>
      <c r="C601" s="230" t="s">
        <v>737</v>
      </c>
      <c r="D601" s="230" t="s">
        <v>245</v>
      </c>
      <c r="E601" s="231" t="s">
        <v>5186</v>
      </c>
      <c r="F601" s="232" t="s">
        <v>5187</v>
      </c>
      <c r="G601" s="233" t="s">
        <v>3041</v>
      </c>
      <c r="H601" s="234">
        <v>1</v>
      </c>
      <c r="I601" s="235"/>
      <c r="J601" s="236">
        <f>ROUND(I601*H601,2)</f>
        <v>0</v>
      </c>
      <c r="K601" s="237"/>
      <c r="L601" s="46"/>
      <c r="M601" s="238" t="s">
        <v>1</v>
      </c>
      <c r="N601" s="239" t="s">
        <v>43</v>
      </c>
      <c r="O601" s="93"/>
      <c r="P601" s="240">
        <f>O601*H601</f>
        <v>0</v>
      </c>
      <c r="Q601" s="240">
        <v>0.00042000000000000002</v>
      </c>
      <c r="R601" s="240">
        <f>Q601*H601</f>
        <v>0.00042000000000000002</v>
      </c>
      <c r="S601" s="240">
        <v>0</v>
      </c>
      <c r="T601" s="241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42" t="s">
        <v>1096</v>
      </c>
      <c r="AT601" s="242" t="s">
        <v>245</v>
      </c>
      <c r="AU601" s="242" t="s">
        <v>87</v>
      </c>
      <c r="AY601" s="19" t="s">
        <v>242</v>
      </c>
      <c r="BE601" s="243">
        <f>IF(N601="základní",J601,0)</f>
        <v>0</v>
      </c>
      <c r="BF601" s="243">
        <f>IF(N601="snížená",J601,0)</f>
        <v>0</v>
      </c>
      <c r="BG601" s="243">
        <f>IF(N601="zákl. přenesená",J601,0)</f>
        <v>0</v>
      </c>
      <c r="BH601" s="243">
        <f>IF(N601="sníž. přenesená",J601,0)</f>
        <v>0</v>
      </c>
      <c r="BI601" s="243">
        <f>IF(N601="nulová",J601,0)</f>
        <v>0</v>
      </c>
      <c r="BJ601" s="19" t="s">
        <v>85</v>
      </c>
      <c r="BK601" s="243">
        <f>ROUND(I601*H601,2)</f>
        <v>0</v>
      </c>
      <c r="BL601" s="19" t="s">
        <v>1096</v>
      </c>
      <c r="BM601" s="242" t="s">
        <v>9453</v>
      </c>
    </row>
    <row r="602" s="2" customFormat="1">
      <c r="A602" s="40"/>
      <c r="B602" s="41"/>
      <c r="C602" s="42"/>
      <c r="D602" s="244" t="s">
        <v>251</v>
      </c>
      <c r="E602" s="42"/>
      <c r="F602" s="245" t="s">
        <v>5189</v>
      </c>
      <c r="G602" s="42"/>
      <c r="H602" s="42"/>
      <c r="I602" s="246"/>
      <c r="J602" s="42"/>
      <c r="K602" s="42"/>
      <c r="L602" s="46"/>
      <c r="M602" s="247"/>
      <c r="N602" s="248"/>
      <c r="O602" s="93"/>
      <c r="P602" s="93"/>
      <c r="Q602" s="93"/>
      <c r="R602" s="93"/>
      <c r="S602" s="93"/>
      <c r="T602" s="94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251</v>
      </c>
      <c r="AU602" s="19" t="s">
        <v>87</v>
      </c>
    </row>
    <row r="603" s="14" customFormat="1">
      <c r="A603" s="14"/>
      <c r="B603" s="261"/>
      <c r="C603" s="262"/>
      <c r="D603" s="244" t="s">
        <v>255</v>
      </c>
      <c r="E603" s="263" t="s">
        <v>1</v>
      </c>
      <c r="F603" s="264" t="s">
        <v>9439</v>
      </c>
      <c r="G603" s="262"/>
      <c r="H603" s="265">
        <v>1</v>
      </c>
      <c r="I603" s="266"/>
      <c r="J603" s="262"/>
      <c r="K603" s="262"/>
      <c r="L603" s="267"/>
      <c r="M603" s="268"/>
      <c r="N603" s="269"/>
      <c r="O603" s="269"/>
      <c r="P603" s="269"/>
      <c r="Q603" s="269"/>
      <c r="R603" s="269"/>
      <c r="S603" s="269"/>
      <c r="T603" s="270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71" t="s">
        <v>255</v>
      </c>
      <c r="AU603" s="271" t="s">
        <v>87</v>
      </c>
      <c r="AV603" s="14" t="s">
        <v>87</v>
      </c>
      <c r="AW603" s="14" t="s">
        <v>36</v>
      </c>
      <c r="AX603" s="14" t="s">
        <v>85</v>
      </c>
      <c r="AY603" s="271" t="s">
        <v>242</v>
      </c>
    </row>
    <row r="604" s="2" customFormat="1" ht="37.8" customHeight="1">
      <c r="A604" s="40"/>
      <c r="B604" s="41"/>
      <c r="C604" s="283" t="s">
        <v>643</v>
      </c>
      <c r="D604" s="283" t="s">
        <v>477</v>
      </c>
      <c r="E604" s="284" t="s">
        <v>9454</v>
      </c>
      <c r="F604" s="285" t="s">
        <v>9455</v>
      </c>
      <c r="G604" s="286" t="s">
        <v>359</v>
      </c>
      <c r="H604" s="287">
        <v>1</v>
      </c>
      <c r="I604" s="288"/>
      <c r="J604" s="289">
        <f>ROUND(I604*H604,2)</f>
        <v>0</v>
      </c>
      <c r="K604" s="290"/>
      <c r="L604" s="291"/>
      <c r="M604" s="292" t="s">
        <v>1</v>
      </c>
      <c r="N604" s="293" t="s">
        <v>43</v>
      </c>
      <c r="O604" s="93"/>
      <c r="P604" s="240">
        <f>O604*H604</f>
        <v>0</v>
      </c>
      <c r="Q604" s="240">
        <v>0.032000000000000001</v>
      </c>
      <c r="R604" s="240">
        <f>Q604*H604</f>
        <v>0.032000000000000001</v>
      </c>
      <c r="S604" s="240">
        <v>0</v>
      </c>
      <c r="T604" s="241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42" t="s">
        <v>895</v>
      </c>
      <c r="AT604" s="242" t="s">
        <v>477</v>
      </c>
      <c r="AU604" s="242" t="s">
        <v>87</v>
      </c>
      <c r="AY604" s="19" t="s">
        <v>242</v>
      </c>
      <c r="BE604" s="243">
        <f>IF(N604="základní",J604,0)</f>
        <v>0</v>
      </c>
      <c r="BF604" s="243">
        <f>IF(N604="snížená",J604,0)</f>
        <v>0</v>
      </c>
      <c r="BG604" s="243">
        <f>IF(N604="zákl. přenesená",J604,0)</f>
        <v>0</v>
      </c>
      <c r="BH604" s="243">
        <f>IF(N604="sníž. přenesená",J604,0)</f>
        <v>0</v>
      </c>
      <c r="BI604" s="243">
        <f>IF(N604="nulová",J604,0)</f>
        <v>0</v>
      </c>
      <c r="BJ604" s="19" t="s">
        <v>85</v>
      </c>
      <c r="BK604" s="243">
        <f>ROUND(I604*H604,2)</f>
        <v>0</v>
      </c>
      <c r="BL604" s="19" t="s">
        <v>1096</v>
      </c>
      <c r="BM604" s="242" t="s">
        <v>9456</v>
      </c>
    </row>
    <row r="605" s="2" customFormat="1">
      <c r="A605" s="40"/>
      <c r="B605" s="41"/>
      <c r="C605" s="42"/>
      <c r="D605" s="244" t="s">
        <v>251</v>
      </c>
      <c r="E605" s="42"/>
      <c r="F605" s="245" t="s">
        <v>9455</v>
      </c>
      <c r="G605" s="42"/>
      <c r="H605" s="42"/>
      <c r="I605" s="246"/>
      <c r="J605" s="42"/>
      <c r="K605" s="42"/>
      <c r="L605" s="46"/>
      <c r="M605" s="247"/>
      <c r="N605" s="248"/>
      <c r="O605" s="93"/>
      <c r="P605" s="93"/>
      <c r="Q605" s="93"/>
      <c r="R605" s="93"/>
      <c r="S605" s="93"/>
      <c r="T605" s="94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251</v>
      </c>
      <c r="AU605" s="19" t="s">
        <v>87</v>
      </c>
    </row>
    <row r="606" s="14" customFormat="1">
      <c r="A606" s="14"/>
      <c r="B606" s="261"/>
      <c r="C606" s="262"/>
      <c r="D606" s="244" t="s">
        <v>255</v>
      </c>
      <c r="E606" s="263" t="s">
        <v>1</v>
      </c>
      <c r="F606" s="264" t="s">
        <v>9439</v>
      </c>
      <c r="G606" s="262"/>
      <c r="H606" s="265">
        <v>1</v>
      </c>
      <c r="I606" s="266"/>
      <c r="J606" s="262"/>
      <c r="K606" s="262"/>
      <c r="L606" s="267"/>
      <c r="M606" s="268"/>
      <c r="N606" s="269"/>
      <c r="O606" s="269"/>
      <c r="P606" s="269"/>
      <c r="Q606" s="269"/>
      <c r="R606" s="269"/>
      <c r="S606" s="269"/>
      <c r="T606" s="270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71" t="s">
        <v>255</v>
      </c>
      <c r="AU606" s="271" t="s">
        <v>87</v>
      </c>
      <c r="AV606" s="14" t="s">
        <v>87</v>
      </c>
      <c r="AW606" s="14" t="s">
        <v>36</v>
      </c>
      <c r="AX606" s="14" t="s">
        <v>85</v>
      </c>
      <c r="AY606" s="271" t="s">
        <v>242</v>
      </c>
    </row>
    <row r="607" s="2" customFormat="1" ht="16.5" customHeight="1">
      <c r="A607" s="40"/>
      <c r="B607" s="41"/>
      <c r="C607" s="230" t="s">
        <v>650</v>
      </c>
      <c r="D607" s="230" t="s">
        <v>245</v>
      </c>
      <c r="E607" s="231" t="s">
        <v>5218</v>
      </c>
      <c r="F607" s="232" t="s">
        <v>5219</v>
      </c>
      <c r="G607" s="233" t="s">
        <v>3041</v>
      </c>
      <c r="H607" s="234">
        <v>5</v>
      </c>
      <c r="I607" s="235"/>
      <c r="J607" s="236">
        <f>ROUND(I607*H607,2)</f>
        <v>0</v>
      </c>
      <c r="K607" s="237"/>
      <c r="L607" s="46"/>
      <c r="M607" s="238" t="s">
        <v>1</v>
      </c>
      <c r="N607" s="239" t="s">
        <v>43</v>
      </c>
      <c r="O607" s="93"/>
      <c r="P607" s="240">
        <f>O607*H607</f>
        <v>0</v>
      </c>
      <c r="Q607" s="240">
        <v>0.00055999999999999995</v>
      </c>
      <c r="R607" s="240">
        <f>Q607*H607</f>
        <v>0.0027999999999999995</v>
      </c>
      <c r="S607" s="240">
        <v>0</v>
      </c>
      <c r="T607" s="241">
        <f>S607*H607</f>
        <v>0</v>
      </c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R607" s="242" t="s">
        <v>1096</v>
      </c>
      <c r="AT607" s="242" t="s">
        <v>245</v>
      </c>
      <c r="AU607" s="242" t="s">
        <v>87</v>
      </c>
      <c r="AY607" s="19" t="s">
        <v>242</v>
      </c>
      <c r="BE607" s="243">
        <f>IF(N607="základní",J607,0)</f>
        <v>0</v>
      </c>
      <c r="BF607" s="243">
        <f>IF(N607="snížená",J607,0)</f>
        <v>0</v>
      </c>
      <c r="BG607" s="243">
        <f>IF(N607="zákl. přenesená",J607,0)</f>
        <v>0</v>
      </c>
      <c r="BH607" s="243">
        <f>IF(N607="sníž. přenesená",J607,0)</f>
        <v>0</v>
      </c>
      <c r="BI607" s="243">
        <f>IF(N607="nulová",J607,0)</f>
        <v>0</v>
      </c>
      <c r="BJ607" s="19" t="s">
        <v>85</v>
      </c>
      <c r="BK607" s="243">
        <f>ROUND(I607*H607,2)</f>
        <v>0</v>
      </c>
      <c r="BL607" s="19" t="s">
        <v>1096</v>
      </c>
      <c r="BM607" s="242" t="s">
        <v>9457</v>
      </c>
    </row>
    <row r="608" s="2" customFormat="1">
      <c r="A608" s="40"/>
      <c r="B608" s="41"/>
      <c r="C608" s="42"/>
      <c r="D608" s="244" t="s">
        <v>251</v>
      </c>
      <c r="E608" s="42"/>
      <c r="F608" s="245" t="s">
        <v>5221</v>
      </c>
      <c r="G608" s="42"/>
      <c r="H608" s="42"/>
      <c r="I608" s="246"/>
      <c r="J608" s="42"/>
      <c r="K608" s="42"/>
      <c r="L608" s="46"/>
      <c r="M608" s="247"/>
      <c r="N608" s="248"/>
      <c r="O608" s="93"/>
      <c r="P608" s="93"/>
      <c r="Q608" s="93"/>
      <c r="R608" s="93"/>
      <c r="S608" s="93"/>
      <c r="T608" s="94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251</v>
      </c>
      <c r="AU608" s="19" t="s">
        <v>87</v>
      </c>
    </row>
    <row r="609" s="14" customFormat="1">
      <c r="A609" s="14"/>
      <c r="B609" s="261"/>
      <c r="C609" s="262"/>
      <c r="D609" s="244" t="s">
        <v>255</v>
      </c>
      <c r="E609" s="263" t="s">
        <v>1</v>
      </c>
      <c r="F609" s="264" t="s">
        <v>9458</v>
      </c>
      <c r="G609" s="262"/>
      <c r="H609" s="265">
        <v>4</v>
      </c>
      <c r="I609" s="266"/>
      <c r="J609" s="262"/>
      <c r="K609" s="262"/>
      <c r="L609" s="267"/>
      <c r="M609" s="268"/>
      <c r="N609" s="269"/>
      <c r="O609" s="269"/>
      <c r="P609" s="269"/>
      <c r="Q609" s="269"/>
      <c r="R609" s="269"/>
      <c r="S609" s="269"/>
      <c r="T609" s="270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71" t="s">
        <v>255</v>
      </c>
      <c r="AU609" s="271" t="s">
        <v>87</v>
      </c>
      <c r="AV609" s="14" t="s">
        <v>87</v>
      </c>
      <c r="AW609" s="14" t="s">
        <v>36</v>
      </c>
      <c r="AX609" s="14" t="s">
        <v>78</v>
      </c>
      <c r="AY609" s="271" t="s">
        <v>242</v>
      </c>
    </row>
    <row r="610" s="14" customFormat="1">
      <c r="A610" s="14"/>
      <c r="B610" s="261"/>
      <c r="C610" s="262"/>
      <c r="D610" s="244" t="s">
        <v>255</v>
      </c>
      <c r="E610" s="263" t="s">
        <v>1</v>
      </c>
      <c r="F610" s="264" t="s">
        <v>9459</v>
      </c>
      <c r="G610" s="262"/>
      <c r="H610" s="265">
        <v>1</v>
      </c>
      <c r="I610" s="266"/>
      <c r="J610" s="262"/>
      <c r="K610" s="262"/>
      <c r="L610" s="267"/>
      <c r="M610" s="268"/>
      <c r="N610" s="269"/>
      <c r="O610" s="269"/>
      <c r="P610" s="269"/>
      <c r="Q610" s="269"/>
      <c r="R610" s="269"/>
      <c r="S610" s="269"/>
      <c r="T610" s="270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71" t="s">
        <v>255</v>
      </c>
      <c r="AU610" s="271" t="s">
        <v>87</v>
      </c>
      <c r="AV610" s="14" t="s">
        <v>87</v>
      </c>
      <c r="AW610" s="14" t="s">
        <v>36</v>
      </c>
      <c r="AX610" s="14" t="s">
        <v>78</v>
      </c>
      <c r="AY610" s="271" t="s">
        <v>242</v>
      </c>
    </row>
    <row r="611" s="15" customFormat="1">
      <c r="A611" s="15"/>
      <c r="B611" s="272"/>
      <c r="C611" s="273"/>
      <c r="D611" s="244" t="s">
        <v>255</v>
      </c>
      <c r="E611" s="274" t="s">
        <v>1</v>
      </c>
      <c r="F611" s="275" t="s">
        <v>268</v>
      </c>
      <c r="G611" s="273"/>
      <c r="H611" s="276">
        <v>5</v>
      </c>
      <c r="I611" s="277"/>
      <c r="J611" s="273"/>
      <c r="K611" s="273"/>
      <c r="L611" s="278"/>
      <c r="M611" s="279"/>
      <c r="N611" s="280"/>
      <c r="O611" s="280"/>
      <c r="P611" s="280"/>
      <c r="Q611" s="280"/>
      <c r="R611" s="280"/>
      <c r="S611" s="280"/>
      <c r="T611" s="281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82" t="s">
        <v>255</v>
      </c>
      <c r="AU611" s="282" t="s">
        <v>87</v>
      </c>
      <c r="AV611" s="15" t="s">
        <v>249</v>
      </c>
      <c r="AW611" s="15" t="s">
        <v>36</v>
      </c>
      <c r="AX611" s="15" t="s">
        <v>85</v>
      </c>
      <c r="AY611" s="282" t="s">
        <v>242</v>
      </c>
    </row>
    <row r="612" s="2" customFormat="1" ht="24.15" customHeight="1">
      <c r="A612" s="40"/>
      <c r="B612" s="41"/>
      <c r="C612" s="283" t="s">
        <v>655</v>
      </c>
      <c r="D612" s="283" t="s">
        <v>477</v>
      </c>
      <c r="E612" s="284" t="s">
        <v>5224</v>
      </c>
      <c r="F612" s="285" t="s">
        <v>5225</v>
      </c>
      <c r="G612" s="286" t="s">
        <v>359</v>
      </c>
      <c r="H612" s="287">
        <v>4</v>
      </c>
      <c r="I612" s="288"/>
      <c r="J612" s="289">
        <f>ROUND(I612*H612,2)</f>
        <v>0</v>
      </c>
      <c r="K612" s="290"/>
      <c r="L612" s="291"/>
      <c r="M612" s="292" t="s">
        <v>1</v>
      </c>
      <c r="N612" s="293" t="s">
        <v>43</v>
      </c>
      <c r="O612" s="93"/>
      <c r="P612" s="240">
        <f>O612*H612</f>
        <v>0</v>
      </c>
      <c r="Q612" s="240">
        <v>0.0044999999999999997</v>
      </c>
      <c r="R612" s="240">
        <f>Q612*H612</f>
        <v>0.017999999999999999</v>
      </c>
      <c r="S612" s="240">
        <v>0</v>
      </c>
      <c r="T612" s="241">
        <f>S612*H612</f>
        <v>0</v>
      </c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R612" s="242" t="s">
        <v>895</v>
      </c>
      <c r="AT612" s="242" t="s">
        <v>477</v>
      </c>
      <c r="AU612" s="242" t="s">
        <v>87</v>
      </c>
      <c r="AY612" s="19" t="s">
        <v>242</v>
      </c>
      <c r="BE612" s="243">
        <f>IF(N612="základní",J612,0)</f>
        <v>0</v>
      </c>
      <c r="BF612" s="243">
        <f>IF(N612="snížená",J612,0)</f>
        <v>0</v>
      </c>
      <c r="BG612" s="243">
        <f>IF(N612="zákl. přenesená",J612,0)</f>
        <v>0</v>
      </c>
      <c r="BH612" s="243">
        <f>IF(N612="sníž. přenesená",J612,0)</f>
        <v>0</v>
      </c>
      <c r="BI612" s="243">
        <f>IF(N612="nulová",J612,0)</f>
        <v>0</v>
      </c>
      <c r="BJ612" s="19" t="s">
        <v>85</v>
      </c>
      <c r="BK612" s="243">
        <f>ROUND(I612*H612,2)</f>
        <v>0</v>
      </c>
      <c r="BL612" s="19" t="s">
        <v>1096</v>
      </c>
      <c r="BM612" s="242" t="s">
        <v>9460</v>
      </c>
    </row>
    <row r="613" s="2" customFormat="1">
      <c r="A613" s="40"/>
      <c r="B613" s="41"/>
      <c r="C613" s="42"/>
      <c r="D613" s="244" t="s">
        <v>251</v>
      </c>
      <c r="E613" s="42"/>
      <c r="F613" s="245" t="s">
        <v>5225</v>
      </c>
      <c r="G613" s="42"/>
      <c r="H613" s="42"/>
      <c r="I613" s="246"/>
      <c r="J613" s="42"/>
      <c r="K613" s="42"/>
      <c r="L613" s="46"/>
      <c r="M613" s="247"/>
      <c r="N613" s="248"/>
      <c r="O613" s="93"/>
      <c r="P613" s="93"/>
      <c r="Q613" s="93"/>
      <c r="R613" s="93"/>
      <c r="S613" s="93"/>
      <c r="T613" s="94"/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T613" s="19" t="s">
        <v>251</v>
      </c>
      <c r="AU613" s="19" t="s">
        <v>87</v>
      </c>
    </row>
    <row r="614" s="14" customFormat="1">
      <c r="A614" s="14"/>
      <c r="B614" s="261"/>
      <c r="C614" s="262"/>
      <c r="D614" s="244" t="s">
        <v>255</v>
      </c>
      <c r="E614" s="263" t="s">
        <v>1</v>
      </c>
      <c r="F614" s="264" t="s">
        <v>9458</v>
      </c>
      <c r="G614" s="262"/>
      <c r="H614" s="265">
        <v>4</v>
      </c>
      <c r="I614" s="266"/>
      <c r="J614" s="262"/>
      <c r="K614" s="262"/>
      <c r="L614" s="267"/>
      <c r="M614" s="268"/>
      <c r="N614" s="269"/>
      <c r="O614" s="269"/>
      <c r="P614" s="269"/>
      <c r="Q614" s="269"/>
      <c r="R614" s="269"/>
      <c r="S614" s="269"/>
      <c r="T614" s="270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71" t="s">
        <v>255</v>
      </c>
      <c r="AU614" s="271" t="s">
        <v>87</v>
      </c>
      <c r="AV614" s="14" t="s">
        <v>87</v>
      </c>
      <c r="AW614" s="14" t="s">
        <v>36</v>
      </c>
      <c r="AX614" s="14" t="s">
        <v>85</v>
      </c>
      <c r="AY614" s="271" t="s">
        <v>242</v>
      </c>
    </row>
    <row r="615" s="2" customFormat="1" ht="33" customHeight="1">
      <c r="A615" s="40"/>
      <c r="B615" s="41"/>
      <c r="C615" s="283" t="s">
        <v>667</v>
      </c>
      <c r="D615" s="283" t="s">
        <v>477</v>
      </c>
      <c r="E615" s="284" t="s">
        <v>9461</v>
      </c>
      <c r="F615" s="285" t="s">
        <v>9462</v>
      </c>
      <c r="G615" s="286" t="s">
        <v>359</v>
      </c>
      <c r="H615" s="287">
        <v>1</v>
      </c>
      <c r="I615" s="288"/>
      <c r="J615" s="289">
        <f>ROUND(I615*H615,2)</f>
        <v>0</v>
      </c>
      <c r="K615" s="290"/>
      <c r="L615" s="291"/>
      <c r="M615" s="292" t="s">
        <v>1</v>
      </c>
      <c r="N615" s="293" t="s">
        <v>43</v>
      </c>
      <c r="O615" s="93"/>
      <c r="P615" s="240">
        <f>O615*H615</f>
        <v>0</v>
      </c>
      <c r="Q615" s="240">
        <v>0.021000000000000001</v>
      </c>
      <c r="R615" s="240">
        <f>Q615*H615</f>
        <v>0.021000000000000001</v>
      </c>
      <c r="S615" s="240">
        <v>0</v>
      </c>
      <c r="T615" s="241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42" t="s">
        <v>895</v>
      </c>
      <c r="AT615" s="242" t="s">
        <v>477</v>
      </c>
      <c r="AU615" s="242" t="s">
        <v>87</v>
      </c>
      <c r="AY615" s="19" t="s">
        <v>242</v>
      </c>
      <c r="BE615" s="243">
        <f>IF(N615="základní",J615,0)</f>
        <v>0</v>
      </c>
      <c r="BF615" s="243">
        <f>IF(N615="snížená",J615,0)</f>
        <v>0</v>
      </c>
      <c r="BG615" s="243">
        <f>IF(N615="zákl. přenesená",J615,0)</f>
        <v>0</v>
      </c>
      <c r="BH615" s="243">
        <f>IF(N615="sníž. přenesená",J615,0)</f>
        <v>0</v>
      </c>
      <c r="BI615" s="243">
        <f>IF(N615="nulová",J615,0)</f>
        <v>0</v>
      </c>
      <c r="BJ615" s="19" t="s">
        <v>85</v>
      </c>
      <c r="BK615" s="243">
        <f>ROUND(I615*H615,2)</f>
        <v>0</v>
      </c>
      <c r="BL615" s="19" t="s">
        <v>1096</v>
      </c>
      <c r="BM615" s="242" t="s">
        <v>9463</v>
      </c>
    </row>
    <row r="616" s="2" customFormat="1">
      <c r="A616" s="40"/>
      <c r="B616" s="41"/>
      <c r="C616" s="42"/>
      <c r="D616" s="244" t="s">
        <v>251</v>
      </c>
      <c r="E616" s="42"/>
      <c r="F616" s="245" t="s">
        <v>9462</v>
      </c>
      <c r="G616" s="42"/>
      <c r="H616" s="42"/>
      <c r="I616" s="246"/>
      <c r="J616" s="42"/>
      <c r="K616" s="42"/>
      <c r="L616" s="46"/>
      <c r="M616" s="247"/>
      <c r="N616" s="248"/>
      <c r="O616" s="93"/>
      <c r="P616" s="93"/>
      <c r="Q616" s="93"/>
      <c r="R616" s="93"/>
      <c r="S616" s="93"/>
      <c r="T616" s="94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251</v>
      </c>
      <c r="AU616" s="19" t="s">
        <v>87</v>
      </c>
    </row>
    <row r="617" s="14" customFormat="1">
      <c r="A617" s="14"/>
      <c r="B617" s="261"/>
      <c r="C617" s="262"/>
      <c r="D617" s="244" t="s">
        <v>255</v>
      </c>
      <c r="E617" s="263" t="s">
        <v>1</v>
      </c>
      <c r="F617" s="264" t="s">
        <v>9459</v>
      </c>
      <c r="G617" s="262"/>
      <c r="H617" s="265">
        <v>1</v>
      </c>
      <c r="I617" s="266"/>
      <c r="J617" s="262"/>
      <c r="K617" s="262"/>
      <c r="L617" s="267"/>
      <c r="M617" s="268"/>
      <c r="N617" s="269"/>
      <c r="O617" s="269"/>
      <c r="P617" s="269"/>
      <c r="Q617" s="269"/>
      <c r="R617" s="269"/>
      <c r="S617" s="269"/>
      <c r="T617" s="270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71" t="s">
        <v>255</v>
      </c>
      <c r="AU617" s="271" t="s">
        <v>87</v>
      </c>
      <c r="AV617" s="14" t="s">
        <v>87</v>
      </c>
      <c r="AW617" s="14" t="s">
        <v>36</v>
      </c>
      <c r="AX617" s="14" t="s">
        <v>85</v>
      </c>
      <c r="AY617" s="271" t="s">
        <v>242</v>
      </c>
    </row>
    <row r="618" s="2" customFormat="1" ht="16.5" customHeight="1">
      <c r="A618" s="40"/>
      <c r="B618" s="41"/>
      <c r="C618" s="230" t="s">
        <v>662</v>
      </c>
      <c r="D618" s="230" t="s">
        <v>245</v>
      </c>
      <c r="E618" s="231" t="s">
        <v>5230</v>
      </c>
      <c r="F618" s="232" t="s">
        <v>5231</v>
      </c>
      <c r="G618" s="233" t="s">
        <v>3041</v>
      </c>
      <c r="H618" s="234">
        <v>6</v>
      </c>
      <c r="I618" s="235"/>
      <c r="J618" s="236">
        <f>ROUND(I618*H618,2)</f>
        <v>0</v>
      </c>
      <c r="K618" s="237"/>
      <c r="L618" s="46"/>
      <c r="M618" s="238" t="s">
        <v>1</v>
      </c>
      <c r="N618" s="239" t="s">
        <v>43</v>
      </c>
      <c r="O618" s="93"/>
      <c r="P618" s="240">
        <f>O618*H618</f>
        <v>0</v>
      </c>
      <c r="Q618" s="240">
        <v>0.00114</v>
      </c>
      <c r="R618" s="240">
        <f>Q618*H618</f>
        <v>0.0068399999999999997</v>
      </c>
      <c r="S618" s="240">
        <v>0</v>
      </c>
      <c r="T618" s="241">
        <f>S618*H618</f>
        <v>0</v>
      </c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R618" s="242" t="s">
        <v>1096</v>
      </c>
      <c r="AT618" s="242" t="s">
        <v>245</v>
      </c>
      <c r="AU618" s="242" t="s">
        <v>87</v>
      </c>
      <c r="AY618" s="19" t="s">
        <v>242</v>
      </c>
      <c r="BE618" s="243">
        <f>IF(N618="základní",J618,0)</f>
        <v>0</v>
      </c>
      <c r="BF618" s="243">
        <f>IF(N618="snížená",J618,0)</f>
        <v>0</v>
      </c>
      <c r="BG618" s="243">
        <f>IF(N618="zákl. přenesená",J618,0)</f>
        <v>0</v>
      </c>
      <c r="BH618" s="243">
        <f>IF(N618="sníž. přenesená",J618,0)</f>
        <v>0</v>
      </c>
      <c r="BI618" s="243">
        <f>IF(N618="nulová",J618,0)</f>
        <v>0</v>
      </c>
      <c r="BJ618" s="19" t="s">
        <v>85</v>
      </c>
      <c r="BK618" s="243">
        <f>ROUND(I618*H618,2)</f>
        <v>0</v>
      </c>
      <c r="BL618" s="19" t="s">
        <v>1096</v>
      </c>
      <c r="BM618" s="242" t="s">
        <v>9464</v>
      </c>
    </row>
    <row r="619" s="2" customFormat="1">
      <c r="A619" s="40"/>
      <c r="B619" s="41"/>
      <c r="C619" s="42"/>
      <c r="D619" s="244" t="s">
        <v>251</v>
      </c>
      <c r="E619" s="42"/>
      <c r="F619" s="245" t="s">
        <v>5233</v>
      </c>
      <c r="G619" s="42"/>
      <c r="H619" s="42"/>
      <c r="I619" s="246"/>
      <c r="J619" s="42"/>
      <c r="K619" s="42"/>
      <c r="L619" s="46"/>
      <c r="M619" s="247"/>
      <c r="N619" s="248"/>
      <c r="O619" s="93"/>
      <c r="P619" s="93"/>
      <c r="Q619" s="93"/>
      <c r="R619" s="93"/>
      <c r="S619" s="93"/>
      <c r="T619" s="94"/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T619" s="19" t="s">
        <v>251</v>
      </c>
      <c r="AU619" s="19" t="s">
        <v>87</v>
      </c>
    </row>
    <row r="620" s="14" customFormat="1">
      <c r="A620" s="14"/>
      <c r="B620" s="261"/>
      <c r="C620" s="262"/>
      <c r="D620" s="244" t="s">
        <v>255</v>
      </c>
      <c r="E620" s="263" t="s">
        <v>1</v>
      </c>
      <c r="F620" s="264" t="s">
        <v>9465</v>
      </c>
      <c r="G620" s="262"/>
      <c r="H620" s="265">
        <v>5</v>
      </c>
      <c r="I620" s="266"/>
      <c r="J620" s="262"/>
      <c r="K620" s="262"/>
      <c r="L620" s="267"/>
      <c r="M620" s="268"/>
      <c r="N620" s="269"/>
      <c r="O620" s="269"/>
      <c r="P620" s="269"/>
      <c r="Q620" s="269"/>
      <c r="R620" s="269"/>
      <c r="S620" s="269"/>
      <c r="T620" s="270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71" t="s">
        <v>255</v>
      </c>
      <c r="AU620" s="271" t="s">
        <v>87</v>
      </c>
      <c r="AV620" s="14" t="s">
        <v>87</v>
      </c>
      <c r="AW620" s="14" t="s">
        <v>36</v>
      </c>
      <c r="AX620" s="14" t="s">
        <v>78</v>
      </c>
      <c r="AY620" s="271" t="s">
        <v>242</v>
      </c>
    </row>
    <row r="621" s="14" customFormat="1">
      <c r="A621" s="14"/>
      <c r="B621" s="261"/>
      <c r="C621" s="262"/>
      <c r="D621" s="244" t="s">
        <v>255</v>
      </c>
      <c r="E621" s="263" t="s">
        <v>1</v>
      </c>
      <c r="F621" s="264" t="s">
        <v>9466</v>
      </c>
      <c r="G621" s="262"/>
      <c r="H621" s="265">
        <v>1</v>
      </c>
      <c r="I621" s="266"/>
      <c r="J621" s="262"/>
      <c r="K621" s="262"/>
      <c r="L621" s="267"/>
      <c r="M621" s="268"/>
      <c r="N621" s="269"/>
      <c r="O621" s="269"/>
      <c r="P621" s="269"/>
      <c r="Q621" s="269"/>
      <c r="R621" s="269"/>
      <c r="S621" s="269"/>
      <c r="T621" s="270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71" t="s">
        <v>255</v>
      </c>
      <c r="AU621" s="271" t="s">
        <v>87</v>
      </c>
      <c r="AV621" s="14" t="s">
        <v>87</v>
      </c>
      <c r="AW621" s="14" t="s">
        <v>36</v>
      </c>
      <c r="AX621" s="14" t="s">
        <v>78</v>
      </c>
      <c r="AY621" s="271" t="s">
        <v>242</v>
      </c>
    </row>
    <row r="622" s="15" customFormat="1">
      <c r="A622" s="15"/>
      <c r="B622" s="272"/>
      <c r="C622" s="273"/>
      <c r="D622" s="244" t="s">
        <v>255</v>
      </c>
      <c r="E622" s="274" t="s">
        <v>1</v>
      </c>
      <c r="F622" s="275" t="s">
        <v>268</v>
      </c>
      <c r="G622" s="273"/>
      <c r="H622" s="276">
        <v>6</v>
      </c>
      <c r="I622" s="277"/>
      <c r="J622" s="273"/>
      <c r="K622" s="273"/>
      <c r="L622" s="278"/>
      <c r="M622" s="279"/>
      <c r="N622" s="280"/>
      <c r="O622" s="280"/>
      <c r="P622" s="280"/>
      <c r="Q622" s="280"/>
      <c r="R622" s="280"/>
      <c r="S622" s="280"/>
      <c r="T622" s="281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82" t="s">
        <v>255</v>
      </c>
      <c r="AU622" s="282" t="s">
        <v>87</v>
      </c>
      <c r="AV622" s="15" t="s">
        <v>249</v>
      </c>
      <c r="AW622" s="15" t="s">
        <v>36</v>
      </c>
      <c r="AX622" s="15" t="s">
        <v>85</v>
      </c>
      <c r="AY622" s="282" t="s">
        <v>242</v>
      </c>
    </row>
    <row r="623" s="2" customFormat="1" ht="16.5" customHeight="1">
      <c r="A623" s="40"/>
      <c r="B623" s="41"/>
      <c r="C623" s="283" t="s">
        <v>776</v>
      </c>
      <c r="D623" s="283" t="s">
        <v>477</v>
      </c>
      <c r="E623" s="284" t="s">
        <v>5236</v>
      </c>
      <c r="F623" s="285" t="s">
        <v>5237</v>
      </c>
      <c r="G623" s="286" t="s">
        <v>359</v>
      </c>
      <c r="H623" s="287">
        <v>5</v>
      </c>
      <c r="I623" s="288"/>
      <c r="J623" s="289">
        <f>ROUND(I623*H623,2)</f>
        <v>0</v>
      </c>
      <c r="K623" s="290"/>
      <c r="L623" s="291"/>
      <c r="M623" s="292" t="s">
        <v>1</v>
      </c>
      <c r="N623" s="293" t="s">
        <v>43</v>
      </c>
      <c r="O623" s="93"/>
      <c r="P623" s="240">
        <f>O623*H623</f>
        <v>0</v>
      </c>
      <c r="Q623" s="240">
        <v>0.012999999999999999</v>
      </c>
      <c r="R623" s="240">
        <f>Q623*H623</f>
        <v>0.065000000000000002</v>
      </c>
      <c r="S623" s="240">
        <v>0</v>
      </c>
      <c r="T623" s="241">
        <f>S623*H623</f>
        <v>0</v>
      </c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R623" s="242" t="s">
        <v>895</v>
      </c>
      <c r="AT623" s="242" t="s">
        <v>477</v>
      </c>
      <c r="AU623" s="242" t="s">
        <v>87</v>
      </c>
      <c r="AY623" s="19" t="s">
        <v>242</v>
      </c>
      <c r="BE623" s="243">
        <f>IF(N623="základní",J623,0)</f>
        <v>0</v>
      </c>
      <c r="BF623" s="243">
        <f>IF(N623="snížená",J623,0)</f>
        <v>0</v>
      </c>
      <c r="BG623" s="243">
        <f>IF(N623="zákl. přenesená",J623,0)</f>
        <v>0</v>
      </c>
      <c r="BH623" s="243">
        <f>IF(N623="sníž. přenesená",J623,0)</f>
        <v>0</v>
      </c>
      <c r="BI623" s="243">
        <f>IF(N623="nulová",J623,0)</f>
        <v>0</v>
      </c>
      <c r="BJ623" s="19" t="s">
        <v>85</v>
      </c>
      <c r="BK623" s="243">
        <f>ROUND(I623*H623,2)</f>
        <v>0</v>
      </c>
      <c r="BL623" s="19" t="s">
        <v>1096</v>
      </c>
      <c r="BM623" s="242" t="s">
        <v>9467</v>
      </c>
    </row>
    <row r="624" s="2" customFormat="1">
      <c r="A624" s="40"/>
      <c r="B624" s="41"/>
      <c r="C624" s="42"/>
      <c r="D624" s="244" t="s">
        <v>251</v>
      </c>
      <c r="E624" s="42"/>
      <c r="F624" s="245" t="s">
        <v>5237</v>
      </c>
      <c r="G624" s="42"/>
      <c r="H624" s="42"/>
      <c r="I624" s="246"/>
      <c r="J624" s="42"/>
      <c r="K624" s="42"/>
      <c r="L624" s="46"/>
      <c r="M624" s="247"/>
      <c r="N624" s="248"/>
      <c r="O624" s="93"/>
      <c r="P624" s="93"/>
      <c r="Q624" s="93"/>
      <c r="R624" s="93"/>
      <c r="S624" s="93"/>
      <c r="T624" s="94"/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T624" s="19" t="s">
        <v>251</v>
      </c>
      <c r="AU624" s="19" t="s">
        <v>87</v>
      </c>
    </row>
    <row r="625" s="14" customFormat="1">
      <c r="A625" s="14"/>
      <c r="B625" s="261"/>
      <c r="C625" s="262"/>
      <c r="D625" s="244" t="s">
        <v>255</v>
      </c>
      <c r="E625" s="263" t="s">
        <v>1</v>
      </c>
      <c r="F625" s="264" t="s">
        <v>9465</v>
      </c>
      <c r="G625" s="262"/>
      <c r="H625" s="265">
        <v>5</v>
      </c>
      <c r="I625" s="266"/>
      <c r="J625" s="262"/>
      <c r="K625" s="262"/>
      <c r="L625" s="267"/>
      <c r="M625" s="268"/>
      <c r="N625" s="269"/>
      <c r="O625" s="269"/>
      <c r="P625" s="269"/>
      <c r="Q625" s="269"/>
      <c r="R625" s="269"/>
      <c r="S625" s="269"/>
      <c r="T625" s="270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71" t="s">
        <v>255</v>
      </c>
      <c r="AU625" s="271" t="s">
        <v>87</v>
      </c>
      <c r="AV625" s="14" t="s">
        <v>87</v>
      </c>
      <c r="AW625" s="14" t="s">
        <v>36</v>
      </c>
      <c r="AX625" s="14" t="s">
        <v>85</v>
      </c>
      <c r="AY625" s="271" t="s">
        <v>242</v>
      </c>
    </row>
    <row r="626" s="2" customFormat="1" ht="21.75" customHeight="1">
      <c r="A626" s="40"/>
      <c r="B626" s="41"/>
      <c r="C626" s="283" t="s">
        <v>289</v>
      </c>
      <c r="D626" s="283" t="s">
        <v>477</v>
      </c>
      <c r="E626" s="284" t="s">
        <v>5239</v>
      </c>
      <c r="F626" s="285" t="s">
        <v>5240</v>
      </c>
      <c r="G626" s="286" t="s">
        <v>359</v>
      </c>
      <c r="H626" s="287">
        <v>5</v>
      </c>
      <c r="I626" s="288"/>
      <c r="J626" s="289">
        <f>ROUND(I626*H626,2)</f>
        <v>0</v>
      </c>
      <c r="K626" s="290"/>
      <c r="L626" s="291"/>
      <c r="M626" s="292" t="s">
        <v>1</v>
      </c>
      <c r="N626" s="293" t="s">
        <v>43</v>
      </c>
      <c r="O626" s="93"/>
      <c r="P626" s="240">
        <f>O626*H626</f>
        <v>0</v>
      </c>
      <c r="Q626" s="240">
        <v>0.0035000000000000001</v>
      </c>
      <c r="R626" s="240">
        <f>Q626*H626</f>
        <v>0.017500000000000002</v>
      </c>
      <c r="S626" s="240">
        <v>0</v>
      </c>
      <c r="T626" s="241">
        <f>S626*H626</f>
        <v>0</v>
      </c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R626" s="242" t="s">
        <v>895</v>
      </c>
      <c r="AT626" s="242" t="s">
        <v>477</v>
      </c>
      <c r="AU626" s="242" t="s">
        <v>87</v>
      </c>
      <c r="AY626" s="19" t="s">
        <v>242</v>
      </c>
      <c r="BE626" s="243">
        <f>IF(N626="základní",J626,0)</f>
        <v>0</v>
      </c>
      <c r="BF626" s="243">
        <f>IF(N626="snížená",J626,0)</f>
        <v>0</v>
      </c>
      <c r="BG626" s="243">
        <f>IF(N626="zákl. přenesená",J626,0)</f>
        <v>0</v>
      </c>
      <c r="BH626" s="243">
        <f>IF(N626="sníž. přenesená",J626,0)</f>
        <v>0</v>
      </c>
      <c r="BI626" s="243">
        <f>IF(N626="nulová",J626,0)</f>
        <v>0</v>
      </c>
      <c r="BJ626" s="19" t="s">
        <v>85</v>
      </c>
      <c r="BK626" s="243">
        <f>ROUND(I626*H626,2)</f>
        <v>0</v>
      </c>
      <c r="BL626" s="19" t="s">
        <v>1096</v>
      </c>
      <c r="BM626" s="242" t="s">
        <v>9468</v>
      </c>
    </row>
    <row r="627" s="2" customFormat="1">
      <c r="A627" s="40"/>
      <c r="B627" s="41"/>
      <c r="C627" s="42"/>
      <c r="D627" s="244" t="s">
        <v>251</v>
      </c>
      <c r="E627" s="42"/>
      <c r="F627" s="245" t="s">
        <v>5240</v>
      </c>
      <c r="G627" s="42"/>
      <c r="H627" s="42"/>
      <c r="I627" s="246"/>
      <c r="J627" s="42"/>
      <c r="K627" s="42"/>
      <c r="L627" s="46"/>
      <c r="M627" s="247"/>
      <c r="N627" s="248"/>
      <c r="O627" s="93"/>
      <c r="P627" s="93"/>
      <c r="Q627" s="93"/>
      <c r="R627" s="93"/>
      <c r="S627" s="93"/>
      <c r="T627" s="94"/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T627" s="19" t="s">
        <v>251</v>
      </c>
      <c r="AU627" s="19" t="s">
        <v>87</v>
      </c>
    </row>
    <row r="628" s="14" customFormat="1">
      <c r="A628" s="14"/>
      <c r="B628" s="261"/>
      <c r="C628" s="262"/>
      <c r="D628" s="244" t="s">
        <v>255</v>
      </c>
      <c r="E628" s="263" t="s">
        <v>1</v>
      </c>
      <c r="F628" s="264" t="s">
        <v>9465</v>
      </c>
      <c r="G628" s="262"/>
      <c r="H628" s="265">
        <v>5</v>
      </c>
      <c r="I628" s="266"/>
      <c r="J628" s="262"/>
      <c r="K628" s="262"/>
      <c r="L628" s="267"/>
      <c r="M628" s="268"/>
      <c r="N628" s="269"/>
      <c r="O628" s="269"/>
      <c r="P628" s="269"/>
      <c r="Q628" s="269"/>
      <c r="R628" s="269"/>
      <c r="S628" s="269"/>
      <c r="T628" s="270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71" t="s">
        <v>255</v>
      </c>
      <c r="AU628" s="271" t="s">
        <v>87</v>
      </c>
      <c r="AV628" s="14" t="s">
        <v>87</v>
      </c>
      <c r="AW628" s="14" t="s">
        <v>36</v>
      </c>
      <c r="AX628" s="14" t="s">
        <v>85</v>
      </c>
      <c r="AY628" s="271" t="s">
        <v>242</v>
      </c>
    </row>
    <row r="629" s="2" customFormat="1" ht="24.15" customHeight="1">
      <c r="A629" s="40"/>
      <c r="B629" s="41"/>
      <c r="C629" s="283" t="s">
        <v>2042</v>
      </c>
      <c r="D629" s="283" t="s">
        <v>477</v>
      </c>
      <c r="E629" s="284" t="s">
        <v>9469</v>
      </c>
      <c r="F629" s="285" t="s">
        <v>9470</v>
      </c>
      <c r="G629" s="286" t="s">
        <v>359</v>
      </c>
      <c r="H629" s="287">
        <v>1</v>
      </c>
      <c r="I629" s="288"/>
      <c r="J629" s="289">
        <f>ROUND(I629*H629,2)</f>
        <v>0</v>
      </c>
      <c r="K629" s="290"/>
      <c r="L629" s="291"/>
      <c r="M629" s="292" t="s">
        <v>1</v>
      </c>
      <c r="N629" s="293" t="s">
        <v>43</v>
      </c>
      <c r="O629" s="93"/>
      <c r="P629" s="240">
        <f>O629*H629</f>
        <v>0</v>
      </c>
      <c r="Q629" s="240">
        <v>0.016199999999999999</v>
      </c>
      <c r="R629" s="240">
        <f>Q629*H629</f>
        <v>0.016199999999999999</v>
      </c>
      <c r="S629" s="240">
        <v>0</v>
      </c>
      <c r="T629" s="241">
        <f>S629*H629</f>
        <v>0</v>
      </c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R629" s="242" t="s">
        <v>895</v>
      </c>
      <c r="AT629" s="242" t="s">
        <v>477</v>
      </c>
      <c r="AU629" s="242" t="s">
        <v>87</v>
      </c>
      <c r="AY629" s="19" t="s">
        <v>242</v>
      </c>
      <c r="BE629" s="243">
        <f>IF(N629="základní",J629,0)</f>
        <v>0</v>
      </c>
      <c r="BF629" s="243">
        <f>IF(N629="snížená",J629,0)</f>
        <v>0</v>
      </c>
      <c r="BG629" s="243">
        <f>IF(N629="zákl. přenesená",J629,0)</f>
        <v>0</v>
      </c>
      <c r="BH629" s="243">
        <f>IF(N629="sníž. přenesená",J629,0)</f>
        <v>0</v>
      </c>
      <c r="BI629" s="243">
        <f>IF(N629="nulová",J629,0)</f>
        <v>0</v>
      </c>
      <c r="BJ629" s="19" t="s">
        <v>85</v>
      </c>
      <c r="BK629" s="243">
        <f>ROUND(I629*H629,2)</f>
        <v>0</v>
      </c>
      <c r="BL629" s="19" t="s">
        <v>1096</v>
      </c>
      <c r="BM629" s="242" t="s">
        <v>9471</v>
      </c>
    </row>
    <row r="630" s="2" customFormat="1">
      <c r="A630" s="40"/>
      <c r="B630" s="41"/>
      <c r="C630" s="42"/>
      <c r="D630" s="244" t="s">
        <v>251</v>
      </c>
      <c r="E630" s="42"/>
      <c r="F630" s="245" t="s">
        <v>9470</v>
      </c>
      <c r="G630" s="42"/>
      <c r="H630" s="42"/>
      <c r="I630" s="246"/>
      <c r="J630" s="42"/>
      <c r="K630" s="42"/>
      <c r="L630" s="46"/>
      <c r="M630" s="247"/>
      <c r="N630" s="248"/>
      <c r="O630" s="93"/>
      <c r="P630" s="93"/>
      <c r="Q630" s="93"/>
      <c r="R630" s="93"/>
      <c r="S630" s="93"/>
      <c r="T630" s="94"/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T630" s="19" t="s">
        <v>251</v>
      </c>
      <c r="AU630" s="19" t="s">
        <v>87</v>
      </c>
    </row>
    <row r="631" s="14" customFormat="1">
      <c r="A631" s="14"/>
      <c r="B631" s="261"/>
      <c r="C631" s="262"/>
      <c r="D631" s="244" t="s">
        <v>255</v>
      </c>
      <c r="E631" s="263" t="s">
        <v>1</v>
      </c>
      <c r="F631" s="264" t="s">
        <v>9466</v>
      </c>
      <c r="G631" s="262"/>
      <c r="H631" s="265">
        <v>1</v>
      </c>
      <c r="I631" s="266"/>
      <c r="J631" s="262"/>
      <c r="K631" s="262"/>
      <c r="L631" s="267"/>
      <c r="M631" s="268"/>
      <c r="N631" s="269"/>
      <c r="O631" s="269"/>
      <c r="P631" s="269"/>
      <c r="Q631" s="269"/>
      <c r="R631" s="269"/>
      <c r="S631" s="269"/>
      <c r="T631" s="270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71" t="s">
        <v>255</v>
      </c>
      <c r="AU631" s="271" t="s">
        <v>87</v>
      </c>
      <c r="AV631" s="14" t="s">
        <v>87</v>
      </c>
      <c r="AW631" s="14" t="s">
        <v>36</v>
      </c>
      <c r="AX631" s="14" t="s">
        <v>85</v>
      </c>
      <c r="AY631" s="271" t="s">
        <v>242</v>
      </c>
    </row>
    <row r="632" s="2" customFormat="1" ht="16.5" customHeight="1">
      <c r="A632" s="40"/>
      <c r="B632" s="41"/>
      <c r="C632" s="230" t="s">
        <v>2051</v>
      </c>
      <c r="D632" s="230" t="s">
        <v>245</v>
      </c>
      <c r="E632" s="231" t="s">
        <v>9472</v>
      </c>
      <c r="F632" s="232" t="s">
        <v>9473</v>
      </c>
      <c r="G632" s="233" t="s">
        <v>359</v>
      </c>
      <c r="H632" s="234">
        <v>6</v>
      </c>
      <c r="I632" s="235"/>
      <c r="J632" s="236">
        <f>ROUND(I632*H632,2)</f>
        <v>0</v>
      </c>
      <c r="K632" s="237"/>
      <c r="L632" s="46"/>
      <c r="M632" s="238" t="s">
        <v>1</v>
      </c>
      <c r="N632" s="239" t="s">
        <v>43</v>
      </c>
      <c r="O632" s="93"/>
      <c r="P632" s="240">
        <f>O632*H632</f>
        <v>0</v>
      </c>
      <c r="Q632" s="240">
        <v>0.00059000000000000003</v>
      </c>
      <c r="R632" s="240">
        <f>Q632*H632</f>
        <v>0.0035400000000000002</v>
      </c>
      <c r="S632" s="240">
        <v>0</v>
      </c>
      <c r="T632" s="241">
        <f>S632*H632</f>
        <v>0</v>
      </c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R632" s="242" t="s">
        <v>1096</v>
      </c>
      <c r="AT632" s="242" t="s">
        <v>245</v>
      </c>
      <c r="AU632" s="242" t="s">
        <v>87</v>
      </c>
      <c r="AY632" s="19" t="s">
        <v>242</v>
      </c>
      <c r="BE632" s="243">
        <f>IF(N632="základní",J632,0)</f>
        <v>0</v>
      </c>
      <c r="BF632" s="243">
        <f>IF(N632="snížená",J632,0)</f>
        <v>0</v>
      </c>
      <c r="BG632" s="243">
        <f>IF(N632="zákl. přenesená",J632,0)</f>
        <v>0</v>
      </c>
      <c r="BH632" s="243">
        <f>IF(N632="sníž. přenesená",J632,0)</f>
        <v>0</v>
      </c>
      <c r="BI632" s="243">
        <f>IF(N632="nulová",J632,0)</f>
        <v>0</v>
      </c>
      <c r="BJ632" s="19" t="s">
        <v>85</v>
      </c>
      <c r="BK632" s="243">
        <f>ROUND(I632*H632,2)</f>
        <v>0</v>
      </c>
      <c r="BL632" s="19" t="s">
        <v>1096</v>
      </c>
      <c r="BM632" s="242" t="s">
        <v>9474</v>
      </c>
    </row>
    <row r="633" s="2" customFormat="1">
      <c r="A633" s="40"/>
      <c r="B633" s="41"/>
      <c r="C633" s="42"/>
      <c r="D633" s="244" t="s">
        <v>251</v>
      </c>
      <c r="E633" s="42"/>
      <c r="F633" s="245" t="s">
        <v>9475</v>
      </c>
      <c r="G633" s="42"/>
      <c r="H633" s="42"/>
      <c r="I633" s="246"/>
      <c r="J633" s="42"/>
      <c r="K633" s="42"/>
      <c r="L633" s="46"/>
      <c r="M633" s="247"/>
      <c r="N633" s="248"/>
      <c r="O633" s="93"/>
      <c r="P633" s="93"/>
      <c r="Q633" s="93"/>
      <c r="R633" s="93"/>
      <c r="S633" s="93"/>
      <c r="T633" s="94"/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T633" s="19" t="s">
        <v>251</v>
      </c>
      <c r="AU633" s="19" t="s">
        <v>87</v>
      </c>
    </row>
    <row r="634" s="14" customFormat="1">
      <c r="A634" s="14"/>
      <c r="B634" s="261"/>
      <c r="C634" s="262"/>
      <c r="D634" s="244" t="s">
        <v>255</v>
      </c>
      <c r="E634" s="263" t="s">
        <v>1</v>
      </c>
      <c r="F634" s="264" t="s">
        <v>9476</v>
      </c>
      <c r="G634" s="262"/>
      <c r="H634" s="265">
        <v>6</v>
      </c>
      <c r="I634" s="266"/>
      <c r="J634" s="262"/>
      <c r="K634" s="262"/>
      <c r="L634" s="267"/>
      <c r="M634" s="268"/>
      <c r="N634" s="269"/>
      <c r="O634" s="269"/>
      <c r="P634" s="269"/>
      <c r="Q634" s="269"/>
      <c r="R634" s="269"/>
      <c r="S634" s="269"/>
      <c r="T634" s="270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71" t="s">
        <v>255</v>
      </c>
      <c r="AU634" s="271" t="s">
        <v>87</v>
      </c>
      <c r="AV634" s="14" t="s">
        <v>87</v>
      </c>
      <c r="AW634" s="14" t="s">
        <v>36</v>
      </c>
      <c r="AX634" s="14" t="s">
        <v>85</v>
      </c>
      <c r="AY634" s="271" t="s">
        <v>242</v>
      </c>
    </row>
    <row r="635" s="2" customFormat="1" ht="21.75" customHeight="1">
      <c r="A635" s="40"/>
      <c r="B635" s="41"/>
      <c r="C635" s="230" t="s">
        <v>2070</v>
      </c>
      <c r="D635" s="230" t="s">
        <v>245</v>
      </c>
      <c r="E635" s="231" t="s">
        <v>5242</v>
      </c>
      <c r="F635" s="232" t="s">
        <v>5243</v>
      </c>
      <c r="G635" s="233" t="s">
        <v>3041</v>
      </c>
      <c r="H635" s="234">
        <v>52</v>
      </c>
      <c r="I635" s="235"/>
      <c r="J635" s="236">
        <f>ROUND(I635*H635,2)</f>
        <v>0</v>
      </c>
      <c r="K635" s="237"/>
      <c r="L635" s="46"/>
      <c r="M635" s="238" t="s">
        <v>1</v>
      </c>
      <c r="N635" s="239" t="s">
        <v>43</v>
      </c>
      <c r="O635" s="93"/>
      <c r="P635" s="240">
        <f>O635*H635</f>
        <v>0</v>
      </c>
      <c r="Q635" s="240">
        <v>9.0000000000000006E-05</v>
      </c>
      <c r="R635" s="240">
        <f>Q635*H635</f>
        <v>0.0046800000000000001</v>
      </c>
      <c r="S635" s="240">
        <v>0</v>
      </c>
      <c r="T635" s="241">
        <f>S635*H635</f>
        <v>0</v>
      </c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R635" s="242" t="s">
        <v>1096</v>
      </c>
      <c r="AT635" s="242" t="s">
        <v>245</v>
      </c>
      <c r="AU635" s="242" t="s">
        <v>87</v>
      </c>
      <c r="AY635" s="19" t="s">
        <v>242</v>
      </c>
      <c r="BE635" s="243">
        <f>IF(N635="základní",J635,0)</f>
        <v>0</v>
      </c>
      <c r="BF635" s="243">
        <f>IF(N635="snížená",J635,0)</f>
        <v>0</v>
      </c>
      <c r="BG635" s="243">
        <f>IF(N635="zákl. přenesená",J635,0)</f>
        <v>0</v>
      </c>
      <c r="BH635" s="243">
        <f>IF(N635="sníž. přenesená",J635,0)</f>
        <v>0</v>
      </c>
      <c r="BI635" s="243">
        <f>IF(N635="nulová",J635,0)</f>
        <v>0</v>
      </c>
      <c r="BJ635" s="19" t="s">
        <v>85</v>
      </c>
      <c r="BK635" s="243">
        <f>ROUND(I635*H635,2)</f>
        <v>0</v>
      </c>
      <c r="BL635" s="19" t="s">
        <v>1096</v>
      </c>
      <c r="BM635" s="242" t="s">
        <v>9477</v>
      </c>
    </row>
    <row r="636" s="2" customFormat="1">
      <c r="A636" s="40"/>
      <c r="B636" s="41"/>
      <c r="C636" s="42"/>
      <c r="D636" s="244" t="s">
        <v>251</v>
      </c>
      <c r="E636" s="42"/>
      <c r="F636" s="245" t="s">
        <v>5245</v>
      </c>
      <c r="G636" s="42"/>
      <c r="H636" s="42"/>
      <c r="I636" s="246"/>
      <c r="J636" s="42"/>
      <c r="K636" s="42"/>
      <c r="L636" s="46"/>
      <c r="M636" s="247"/>
      <c r="N636" s="248"/>
      <c r="O636" s="93"/>
      <c r="P636" s="93"/>
      <c r="Q636" s="93"/>
      <c r="R636" s="93"/>
      <c r="S636" s="93"/>
      <c r="T636" s="94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251</v>
      </c>
      <c r="AU636" s="19" t="s">
        <v>87</v>
      </c>
    </row>
    <row r="637" s="14" customFormat="1">
      <c r="A637" s="14"/>
      <c r="B637" s="261"/>
      <c r="C637" s="262"/>
      <c r="D637" s="244" t="s">
        <v>255</v>
      </c>
      <c r="E637" s="263" t="s">
        <v>1</v>
      </c>
      <c r="F637" s="264" t="s">
        <v>9421</v>
      </c>
      <c r="G637" s="262"/>
      <c r="H637" s="265">
        <v>9</v>
      </c>
      <c r="I637" s="266"/>
      <c r="J637" s="262"/>
      <c r="K637" s="262"/>
      <c r="L637" s="267"/>
      <c r="M637" s="268"/>
      <c r="N637" s="269"/>
      <c r="O637" s="269"/>
      <c r="P637" s="269"/>
      <c r="Q637" s="269"/>
      <c r="R637" s="269"/>
      <c r="S637" s="269"/>
      <c r="T637" s="270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71" t="s">
        <v>255</v>
      </c>
      <c r="AU637" s="271" t="s">
        <v>87</v>
      </c>
      <c r="AV637" s="14" t="s">
        <v>87</v>
      </c>
      <c r="AW637" s="14" t="s">
        <v>36</v>
      </c>
      <c r="AX637" s="14" t="s">
        <v>78</v>
      </c>
      <c r="AY637" s="271" t="s">
        <v>242</v>
      </c>
    </row>
    <row r="638" s="14" customFormat="1">
      <c r="A638" s="14"/>
      <c r="B638" s="261"/>
      <c r="C638" s="262"/>
      <c r="D638" s="244" t="s">
        <v>255</v>
      </c>
      <c r="E638" s="263" t="s">
        <v>1</v>
      </c>
      <c r="F638" s="264" t="s">
        <v>9414</v>
      </c>
      <c r="G638" s="262"/>
      <c r="H638" s="265">
        <v>1</v>
      </c>
      <c r="I638" s="266"/>
      <c r="J638" s="262"/>
      <c r="K638" s="262"/>
      <c r="L638" s="267"/>
      <c r="M638" s="268"/>
      <c r="N638" s="269"/>
      <c r="O638" s="269"/>
      <c r="P638" s="269"/>
      <c r="Q638" s="269"/>
      <c r="R638" s="269"/>
      <c r="S638" s="269"/>
      <c r="T638" s="270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71" t="s">
        <v>255</v>
      </c>
      <c r="AU638" s="271" t="s">
        <v>87</v>
      </c>
      <c r="AV638" s="14" t="s">
        <v>87</v>
      </c>
      <c r="AW638" s="14" t="s">
        <v>36</v>
      </c>
      <c r="AX638" s="14" t="s">
        <v>78</v>
      </c>
      <c r="AY638" s="271" t="s">
        <v>242</v>
      </c>
    </row>
    <row r="639" s="14" customFormat="1">
      <c r="A639" s="14"/>
      <c r="B639" s="261"/>
      <c r="C639" s="262"/>
      <c r="D639" s="244" t="s">
        <v>255</v>
      </c>
      <c r="E639" s="263" t="s">
        <v>1</v>
      </c>
      <c r="F639" s="264" t="s">
        <v>9478</v>
      </c>
      <c r="G639" s="262"/>
      <c r="H639" s="265">
        <v>24</v>
      </c>
      <c r="I639" s="266"/>
      <c r="J639" s="262"/>
      <c r="K639" s="262"/>
      <c r="L639" s="267"/>
      <c r="M639" s="268"/>
      <c r="N639" s="269"/>
      <c r="O639" s="269"/>
      <c r="P639" s="269"/>
      <c r="Q639" s="269"/>
      <c r="R639" s="269"/>
      <c r="S639" s="269"/>
      <c r="T639" s="270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71" t="s">
        <v>255</v>
      </c>
      <c r="AU639" s="271" t="s">
        <v>87</v>
      </c>
      <c r="AV639" s="14" t="s">
        <v>87</v>
      </c>
      <c r="AW639" s="14" t="s">
        <v>36</v>
      </c>
      <c r="AX639" s="14" t="s">
        <v>78</v>
      </c>
      <c r="AY639" s="271" t="s">
        <v>242</v>
      </c>
    </row>
    <row r="640" s="14" customFormat="1">
      <c r="A640" s="14"/>
      <c r="B640" s="261"/>
      <c r="C640" s="262"/>
      <c r="D640" s="244" t="s">
        <v>255</v>
      </c>
      <c r="E640" s="263" t="s">
        <v>1</v>
      </c>
      <c r="F640" s="264" t="s">
        <v>9479</v>
      </c>
      <c r="G640" s="262"/>
      <c r="H640" s="265">
        <v>2</v>
      </c>
      <c r="I640" s="266"/>
      <c r="J640" s="262"/>
      <c r="K640" s="262"/>
      <c r="L640" s="267"/>
      <c r="M640" s="268"/>
      <c r="N640" s="269"/>
      <c r="O640" s="269"/>
      <c r="P640" s="269"/>
      <c r="Q640" s="269"/>
      <c r="R640" s="269"/>
      <c r="S640" s="269"/>
      <c r="T640" s="270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71" t="s">
        <v>255</v>
      </c>
      <c r="AU640" s="271" t="s">
        <v>87</v>
      </c>
      <c r="AV640" s="14" t="s">
        <v>87</v>
      </c>
      <c r="AW640" s="14" t="s">
        <v>36</v>
      </c>
      <c r="AX640" s="14" t="s">
        <v>78</v>
      </c>
      <c r="AY640" s="271" t="s">
        <v>242</v>
      </c>
    </row>
    <row r="641" s="14" customFormat="1">
      <c r="A641" s="14"/>
      <c r="B641" s="261"/>
      <c r="C641" s="262"/>
      <c r="D641" s="244" t="s">
        <v>255</v>
      </c>
      <c r="E641" s="263" t="s">
        <v>1</v>
      </c>
      <c r="F641" s="264" t="s">
        <v>9480</v>
      </c>
      <c r="G641" s="262"/>
      <c r="H641" s="265">
        <v>4</v>
      </c>
      <c r="I641" s="266"/>
      <c r="J641" s="262"/>
      <c r="K641" s="262"/>
      <c r="L641" s="267"/>
      <c r="M641" s="268"/>
      <c r="N641" s="269"/>
      <c r="O641" s="269"/>
      <c r="P641" s="269"/>
      <c r="Q641" s="269"/>
      <c r="R641" s="269"/>
      <c r="S641" s="269"/>
      <c r="T641" s="270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71" t="s">
        <v>255</v>
      </c>
      <c r="AU641" s="271" t="s">
        <v>87</v>
      </c>
      <c r="AV641" s="14" t="s">
        <v>87</v>
      </c>
      <c r="AW641" s="14" t="s">
        <v>36</v>
      </c>
      <c r="AX641" s="14" t="s">
        <v>78</v>
      </c>
      <c r="AY641" s="271" t="s">
        <v>242</v>
      </c>
    </row>
    <row r="642" s="14" customFormat="1">
      <c r="A642" s="14"/>
      <c r="B642" s="261"/>
      <c r="C642" s="262"/>
      <c r="D642" s="244" t="s">
        <v>255</v>
      </c>
      <c r="E642" s="263" t="s">
        <v>1</v>
      </c>
      <c r="F642" s="264" t="s">
        <v>9481</v>
      </c>
      <c r="G642" s="262"/>
      <c r="H642" s="265">
        <v>8</v>
      </c>
      <c r="I642" s="266"/>
      <c r="J642" s="262"/>
      <c r="K642" s="262"/>
      <c r="L642" s="267"/>
      <c r="M642" s="268"/>
      <c r="N642" s="269"/>
      <c r="O642" s="269"/>
      <c r="P642" s="269"/>
      <c r="Q642" s="269"/>
      <c r="R642" s="269"/>
      <c r="S642" s="269"/>
      <c r="T642" s="270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71" t="s">
        <v>255</v>
      </c>
      <c r="AU642" s="271" t="s">
        <v>87</v>
      </c>
      <c r="AV642" s="14" t="s">
        <v>87</v>
      </c>
      <c r="AW642" s="14" t="s">
        <v>36</v>
      </c>
      <c r="AX642" s="14" t="s">
        <v>78</v>
      </c>
      <c r="AY642" s="271" t="s">
        <v>242</v>
      </c>
    </row>
    <row r="643" s="14" customFormat="1">
      <c r="A643" s="14"/>
      <c r="B643" s="261"/>
      <c r="C643" s="262"/>
      <c r="D643" s="244" t="s">
        <v>255</v>
      </c>
      <c r="E643" s="263" t="s">
        <v>1</v>
      </c>
      <c r="F643" s="264" t="s">
        <v>9482</v>
      </c>
      <c r="G643" s="262"/>
      <c r="H643" s="265">
        <v>2</v>
      </c>
      <c r="I643" s="266"/>
      <c r="J643" s="262"/>
      <c r="K643" s="262"/>
      <c r="L643" s="267"/>
      <c r="M643" s="268"/>
      <c r="N643" s="269"/>
      <c r="O643" s="269"/>
      <c r="P643" s="269"/>
      <c r="Q643" s="269"/>
      <c r="R643" s="269"/>
      <c r="S643" s="269"/>
      <c r="T643" s="270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71" t="s">
        <v>255</v>
      </c>
      <c r="AU643" s="271" t="s">
        <v>87</v>
      </c>
      <c r="AV643" s="14" t="s">
        <v>87</v>
      </c>
      <c r="AW643" s="14" t="s">
        <v>36</v>
      </c>
      <c r="AX643" s="14" t="s">
        <v>78</v>
      </c>
      <c r="AY643" s="271" t="s">
        <v>242</v>
      </c>
    </row>
    <row r="644" s="14" customFormat="1">
      <c r="A644" s="14"/>
      <c r="B644" s="261"/>
      <c r="C644" s="262"/>
      <c r="D644" s="244" t="s">
        <v>255</v>
      </c>
      <c r="E644" s="263" t="s">
        <v>1</v>
      </c>
      <c r="F644" s="264" t="s">
        <v>9483</v>
      </c>
      <c r="G644" s="262"/>
      <c r="H644" s="265">
        <v>2</v>
      </c>
      <c r="I644" s="266"/>
      <c r="J644" s="262"/>
      <c r="K644" s="262"/>
      <c r="L644" s="267"/>
      <c r="M644" s="268"/>
      <c r="N644" s="269"/>
      <c r="O644" s="269"/>
      <c r="P644" s="269"/>
      <c r="Q644" s="269"/>
      <c r="R644" s="269"/>
      <c r="S644" s="269"/>
      <c r="T644" s="270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71" t="s">
        <v>255</v>
      </c>
      <c r="AU644" s="271" t="s">
        <v>87</v>
      </c>
      <c r="AV644" s="14" t="s">
        <v>87</v>
      </c>
      <c r="AW644" s="14" t="s">
        <v>36</v>
      </c>
      <c r="AX644" s="14" t="s">
        <v>78</v>
      </c>
      <c r="AY644" s="271" t="s">
        <v>242</v>
      </c>
    </row>
    <row r="645" s="15" customFormat="1">
      <c r="A645" s="15"/>
      <c r="B645" s="272"/>
      <c r="C645" s="273"/>
      <c r="D645" s="244" t="s">
        <v>255</v>
      </c>
      <c r="E645" s="274" t="s">
        <v>1</v>
      </c>
      <c r="F645" s="275" t="s">
        <v>268</v>
      </c>
      <c r="G645" s="273"/>
      <c r="H645" s="276">
        <v>52</v>
      </c>
      <c r="I645" s="277"/>
      <c r="J645" s="273"/>
      <c r="K645" s="273"/>
      <c r="L645" s="278"/>
      <c r="M645" s="279"/>
      <c r="N645" s="280"/>
      <c r="O645" s="280"/>
      <c r="P645" s="280"/>
      <c r="Q645" s="280"/>
      <c r="R645" s="280"/>
      <c r="S645" s="280"/>
      <c r="T645" s="281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82" t="s">
        <v>255</v>
      </c>
      <c r="AU645" s="282" t="s">
        <v>87</v>
      </c>
      <c r="AV645" s="15" t="s">
        <v>249</v>
      </c>
      <c r="AW645" s="15" t="s">
        <v>36</v>
      </c>
      <c r="AX645" s="15" t="s">
        <v>85</v>
      </c>
      <c r="AY645" s="282" t="s">
        <v>242</v>
      </c>
    </row>
    <row r="646" s="2" customFormat="1" ht="16.5" customHeight="1">
      <c r="A646" s="40"/>
      <c r="B646" s="41"/>
      <c r="C646" s="283" t="s">
        <v>2076</v>
      </c>
      <c r="D646" s="283" t="s">
        <v>477</v>
      </c>
      <c r="E646" s="284" t="s">
        <v>5251</v>
      </c>
      <c r="F646" s="285" t="s">
        <v>5252</v>
      </c>
      <c r="G646" s="286" t="s">
        <v>359</v>
      </c>
      <c r="H646" s="287">
        <v>10</v>
      </c>
      <c r="I646" s="288"/>
      <c r="J646" s="289">
        <f>ROUND(I646*H646,2)</f>
        <v>0</v>
      </c>
      <c r="K646" s="290"/>
      <c r="L646" s="291"/>
      <c r="M646" s="292" t="s">
        <v>1</v>
      </c>
      <c r="N646" s="293" t="s">
        <v>43</v>
      </c>
      <c r="O646" s="93"/>
      <c r="P646" s="240">
        <f>O646*H646</f>
        <v>0</v>
      </c>
      <c r="Q646" s="240">
        <v>0.00014999999999999999</v>
      </c>
      <c r="R646" s="240">
        <f>Q646*H646</f>
        <v>0.0014999999999999998</v>
      </c>
      <c r="S646" s="240">
        <v>0</v>
      </c>
      <c r="T646" s="241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42" t="s">
        <v>895</v>
      </c>
      <c r="AT646" s="242" t="s">
        <v>477</v>
      </c>
      <c r="AU646" s="242" t="s">
        <v>87</v>
      </c>
      <c r="AY646" s="19" t="s">
        <v>242</v>
      </c>
      <c r="BE646" s="243">
        <f>IF(N646="základní",J646,0)</f>
        <v>0</v>
      </c>
      <c r="BF646" s="243">
        <f>IF(N646="snížená",J646,0)</f>
        <v>0</v>
      </c>
      <c r="BG646" s="243">
        <f>IF(N646="zákl. přenesená",J646,0)</f>
        <v>0</v>
      </c>
      <c r="BH646" s="243">
        <f>IF(N646="sníž. přenesená",J646,0)</f>
        <v>0</v>
      </c>
      <c r="BI646" s="243">
        <f>IF(N646="nulová",J646,0)</f>
        <v>0</v>
      </c>
      <c r="BJ646" s="19" t="s">
        <v>85</v>
      </c>
      <c r="BK646" s="243">
        <f>ROUND(I646*H646,2)</f>
        <v>0</v>
      </c>
      <c r="BL646" s="19" t="s">
        <v>1096</v>
      </c>
      <c r="BM646" s="242" t="s">
        <v>9484</v>
      </c>
    </row>
    <row r="647" s="2" customFormat="1">
      <c r="A647" s="40"/>
      <c r="B647" s="41"/>
      <c r="C647" s="42"/>
      <c r="D647" s="244" t="s">
        <v>251</v>
      </c>
      <c r="E647" s="42"/>
      <c r="F647" s="245" t="s">
        <v>5252</v>
      </c>
      <c r="G647" s="42"/>
      <c r="H647" s="42"/>
      <c r="I647" s="246"/>
      <c r="J647" s="42"/>
      <c r="K647" s="42"/>
      <c r="L647" s="46"/>
      <c r="M647" s="247"/>
      <c r="N647" s="248"/>
      <c r="O647" s="93"/>
      <c r="P647" s="93"/>
      <c r="Q647" s="93"/>
      <c r="R647" s="93"/>
      <c r="S647" s="93"/>
      <c r="T647" s="94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251</v>
      </c>
      <c r="AU647" s="19" t="s">
        <v>87</v>
      </c>
    </row>
    <row r="648" s="14" customFormat="1">
      <c r="A648" s="14"/>
      <c r="B648" s="261"/>
      <c r="C648" s="262"/>
      <c r="D648" s="244" t="s">
        <v>255</v>
      </c>
      <c r="E648" s="263" t="s">
        <v>1</v>
      </c>
      <c r="F648" s="264" t="s">
        <v>9421</v>
      </c>
      <c r="G648" s="262"/>
      <c r="H648" s="265">
        <v>9</v>
      </c>
      <c r="I648" s="266"/>
      <c r="J648" s="262"/>
      <c r="K648" s="262"/>
      <c r="L648" s="267"/>
      <c r="M648" s="268"/>
      <c r="N648" s="269"/>
      <c r="O648" s="269"/>
      <c r="P648" s="269"/>
      <c r="Q648" s="269"/>
      <c r="R648" s="269"/>
      <c r="S648" s="269"/>
      <c r="T648" s="270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71" t="s">
        <v>255</v>
      </c>
      <c r="AU648" s="271" t="s">
        <v>87</v>
      </c>
      <c r="AV648" s="14" t="s">
        <v>87</v>
      </c>
      <c r="AW648" s="14" t="s">
        <v>36</v>
      </c>
      <c r="AX648" s="14" t="s">
        <v>78</v>
      </c>
      <c r="AY648" s="271" t="s">
        <v>242</v>
      </c>
    </row>
    <row r="649" s="14" customFormat="1">
      <c r="A649" s="14"/>
      <c r="B649" s="261"/>
      <c r="C649" s="262"/>
      <c r="D649" s="244" t="s">
        <v>255</v>
      </c>
      <c r="E649" s="263" t="s">
        <v>1</v>
      </c>
      <c r="F649" s="264" t="s">
        <v>9414</v>
      </c>
      <c r="G649" s="262"/>
      <c r="H649" s="265">
        <v>1</v>
      </c>
      <c r="I649" s="266"/>
      <c r="J649" s="262"/>
      <c r="K649" s="262"/>
      <c r="L649" s="267"/>
      <c r="M649" s="268"/>
      <c r="N649" s="269"/>
      <c r="O649" s="269"/>
      <c r="P649" s="269"/>
      <c r="Q649" s="269"/>
      <c r="R649" s="269"/>
      <c r="S649" s="269"/>
      <c r="T649" s="270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71" t="s">
        <v>255</v>
      </c>
      <c r="AU649" s="271" t="s">
        <v>87</v>
      </c>
      <c r="AV649" s="14" t="s">
        <v>87</v>
      </c>
      <c r="AW649" s="14" t="s">
        <v>36</v>
      </c>
      <c r="AX649" s="14" t="s">
        <v>78</v>
      </c>
      <c r="AY649" s="271" t="s">
        <v>242</v>
      </c>
    </row>
    <row r="650" s="15" customFormat="1">
      <c r="A650" s="15"/>
      <c r="B650" s="272"/>
      <c r="C650" s="273"/>
      <c r="D650" s="244" t="s">
        <v>255</v>
      </c>
      <c r="E650" s="274" t="s">
        <v>1</v>
      </c>
      <c r="F650" s="275" t="s">
        <v>268</v>
      </c>
      <c r="G650" s="273"/>
      <c r="H650" s="276">
        <v>10</v>
      </c>
      <c r="I650" s="277"/>
      <c r="J650" s="273"/>
      <c r="K650" s="273"/>
      <c r="L650" s="278"/>
      <c r="M650" s="279"/>
      <c r="N650" s="280"/>
      <c r="O650" s="280"/>
      <c r="P650" s="280"/>
      <c r="Q650" s="280"/>
      <c r="R650" s="280"/>
      <c r="S650" s="280"/>
      <c r="T650" s="281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82" t="s">
        <v>255</v>
      </c>
      <c r="AU650" s="282" t="s">
        <v>87</v>
      </c>
      <c r="AV650" s="15" t="s">
        <v>249</v>
      </c>
      <c r="AW650" s="15" t="s">
        <v>36</v>
      </c>
      <c r="AX650" s="15" t="s">
        <v>85</v>
      </c>
      <c r="AY650" s="282" t="s">
        <v>242</v>
      </c>
    </row>
    <row r="651" s="2" customFormat="1" ht="24.15" customHeight="1">
      <c r="A651" s="40"/>
      <c r="B651" s="41"/>
      <c r="C651" s="283" t="s">
        <v>2280</v>
      </c>
      <c r="D651" s="283" t="s">
        <v>477</v>
      </c>
      <c r="E651" s="284" t="s">
        <v>5254</v>
      </c>
      <c r="F651" s="285" t="s">
        <v>5255</v>
      </c>
      <c r="G651" s="286" t="s">
        <v>359</v>
      </c>
      <c r="H651" s="287">
        <v>42</v>
      </c>
      <c r="I651" s="288"/>
      <c r="J651" s="289">
        <f>ROUND(I651*H651,2)</f>
        <v>0</v>
      </c>
      <c r="K651" s="290"/>
      <c r="L651" s="291"/>
      <c r="M651" s="292" t="s">
        <v>1</v>
      </c>
      <c r="N651" s="293" t="s">
        <v>43</v>
      </c>
      <c r="O651" s="93"/>
      <c r="P651" s="240">
        <f>O651*H651</f>
        <v>0</v>
      </c>
      <c r="Q651" s="240">
        <v>0.00031</v>
      </c>
      <c r="R651" s="240">
        <f>Q651*H651</f>
        <v>0.01302</v>
      </c>
      <c r="S651" s="240">
        <v>0</v>
      </c>
      <c r="T651" s="241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42" t="s">
        <v>895</v>
      </c>
      <c r="AT651" s="242" t="s">
        <v>477</v>
      </c>
      <c r="AU651" s="242" t="s">
        <v>87</v>
      </c>
      <c r="AY651" s="19" t="s">
        <v>242</v>
      </c>
      <c r="BE651" s="243">
        <f>IF(N651="základní",J651,0)</f>
        <v>0</v>
      </c>
      <c r="BF651" s="243">
        <f>IF(N651="snížená",J651,0)</f>
        <v>0</v>
      </c>
      <c r="BG651" s="243">
        <f>IF(N651="zákl. přenesená",J651,0)</f>
        <v>0</v>
      </c>
      <c r="BH651" s="243">
        <f>IF(N651="sníž. přenesená",J651,0)</f>
        <v>0</v>
      </c>
      <c r="BI651" s="243">
        <f>IF(N651="nulová",J651,0)</f>
        <v>0</v>
      </c>
      <c r="BJ651" s="19" t="s">
        <v>85</v>
      </c>
      <c r="BK651" s="243">
        <f>ROUND(I651*H651,2)</f>
        <v>0</v>
      </c>
      <c r="BL651" s="19" t="s">
        <v>1096</v>
      </c>
      <c r="BM651" s="242" t="s">
        <v>9485</v>
      </c>
    </row>
    <row r="652" s="2" customFormat="1">
      <c r="A652" s="40"/>
      <c r="B652" s="41"/>
      <c r="C652" s="42"/>
      <c r="D652" s="244" t="s">
        <v>251</v>
      </c>
      <c r="E652" s="42"/>
      <c r="F652" s="245" t="s">
        <v>5255</v>
      </c>
      <c r="G652" s="42"/>
      <c r="H652" s="42"/>
      <c r="I652" s="246"/>
      <c r="J652" s="42"/>
      <c r="K652" s="42"/>
      <c r="L652" s="46"/>
      <c r="M652" s="247"/>
      <c r="N652" s="248"/>
      <c r="O652" s="93"/>
      <c r="P652" s="93"/>
      <c r="Q652" s="93"/>
      <c r="R652" s="93"/>
      <c r="S652" s="93"/>
      <c r="T652" s="94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251</v>
      </c>
      <c r="AU652" s="19" t="s">
        <v>87</v>
      </c>
    </row>
    <row r="653" s="14" customFormat="1">
      <c r="A653" s="14"/>
      <c r="B653" s="261"/>
      <c r="C653" s="262"/>
      <c r="D653" s="244" t="s">
        <v>255</v>
      </c>
      <c r="E653" s="263" t="s">
        <v>1</v>
      </c>
      <c r="F653" s="264" t="s">
        <v>9478</v>
      </c>
      <c r="G653" s="262"/>
      <c r="H653" s="265">
        <v>24</v>
      </c>
      <c r="I653" s="266"/>
      <c r="J653" s="262"/>
      <c r="K653" s="262"/>
      <c r="L653" s="267"/>
      <c r="M653" s="268"/>
      <c r="N653" s="269"/>
      <c r="O653" s="269"/>
      <c r="P653" s="269"/>
      <c r="Q653" s="269"/>
      <c r="R653" s="269"/>
      <c r="S653" s="269"/>
      <c r="T653" s="270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71" t="s">
        <v>255</v>
      </c>
      <c r="AU653" s="271" t="s">
        <v>87</v>
      </c>
      <c r="AV653" s="14" t="s">
        <v>87</v>
      </c>
      <c r="AW653" s="14" t="s">
        <v>36</v>
      </c>
      <c r="AX653" s="14" t="s">
        <v>78</v>
      </c>
      <c r="AY653" s="271" t="s">
        <v>242</v>
      </c>
    </row>
    <row r="654" s="14" customFormat="1">
      <c r="A654" s="14"/>
      <c r="B654" s="261"/>
      <c r="C654" s="262"/>
      <c r="D654" s="244" t="s">
        <v>255</v>
      </c>
      <c r="E654" s="263" t="s">
        <v>1</v>
      </c>
      <c r="F654" s="264" t="s">
        <v>9479</v>
      </c>
      <c r="G654" s="262"/>
      <c r="H654" s="265">
        <v>2</v>
      </c>
      <c r="I654" s="266"/>
      <c r="J654" s="262"/>
      <c r="K654" s="262"/>
      <c r="L654" s="267"/>
      <c r="M654" s="268"/>
      <c r="N654" s="269"/>
      <c r="O654" s="269"/>
      <c r="P654" s="269"/>
      <c r="Q654" s="269"/>
      <c r="R654" s="269"/>
      <c r="S654" s="269"/>
      <c r="T654" s="270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71" t="s">
        <v>255</v>
      </c>
      <c r="AU654" s="271" t="s">
        <v>87</v>
      </c>
      <c r="AV654" s="14" t="s">
        <v>87</v>
      </c>
      <c r="AW654" s="14" t="s">
        <v>36</v>
      </c>
      <c r="AX654" s="14" t="s">
        <v>78</v>
      </c>
      <c r="AY654" s="271" t="s">
        <v>242</v>
      </c>
    </row>
    <row r="655" s="14" customFormat="1">
      <c r="A655" s="14"/>
      <c r="B655" s="261"/>
      <c r="C655" s="262"/>
      <c r="D655" s="244" t="s">
        <v>255</v>
      </c>
      <c r="E655" s="263" t="s">
        <v>1</v>
      </c>
      <c r="F655" s="264" t="s">
        <v>9480</v>
      </c>
      <c r="G655" s="262"/>
      <c r="H655" s="265">
        <v>4</v>
      </c>
      <c r="I655" s="266"/>
      <c r="J655" s="262"/>
      <c r="K655" s="262"/>
      <c r="L655" s="267"/>
      <c r="M655" s="268"/>
      <c r="N655" s="269"/>
      <c r="O655" s="269"/>
      <c r="P655" s="269"/>
      <c r="Q655" s="269"/>
      <c r="R655" s="269"/>
      <c r="S655" s="269"/>
      <c r="T655" s="270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71" t="s">
        <v>255</v>
      </c>
      <c r="AU655" s="271" t="s">
        <v>87</v>
      </c>
      <c r="AV655" s="14" t="s">
        <v>87</v>
      </c>
      <c r="AW655" s="14" t="s">
        <v>36</v>
      </c>
      <c r="AX655" s="14" t="s">
        <v>78</v>
      </c>
      <c r="AY655" s="271" t="s">
        <v>242</v>
      </c>
    </row>
    <row r="656" s="14" customFormat="1">
      <c r="A656" s="14"/>
      <c r="B656" s="261"/>
      <c r="C656" s="262"/>
      <c r="D656" s="244" t="s">
        <v>255</v>
      </c>
      <c r="E656" s="263" t="s">
        <v>1</v>
      </c>
      <c r="F656" s="264" t="s">
        <v>9481</v>
      </c>
      <c r="G656" s="262"/>
      <c r="H656" s="265">
        <v>8</v>
      </c>
      <c r="I656" s="266"/>
      <c r="J656" s="262"/>
      <c r="K656" s="262"/>
      <c r="L656" s="267"/>
      <c r="M656" s="268"/>
      <c r="N656" s="269"/>
      <c r="O656" s="269"/>
      <c r="P656" s="269"/>
      <c r="Q656" s="269"/>
      <c r="R656" s="269"/>
      <c r="S656" s="269"/>
      <c r="T656" s="270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71" t="s">
        <v>255</v>
      </c>
      <c r="AU656" s="271" t="s">
        <v>87</v>
      </c>
      <c r="AV656" s="14" t="s">
        <v>87</v>
      </c>
      <c r="AW656" s="14" t="s">
        <v>36</v>
      </c>
      <c r="AX656" s="14" t="s">
        <v>78</v>
      </c>
      <c r="AY656" s="271" t="s">
        <v>242</v>
      </c>
    </row>
    <row r="657" s="14" customFormat="1">
      <c r="A657" s="14"/>
      <c r="B657" s="261"/>
      <c r="C657" s="262"/>
      <c r="D657" s="244" t="s">
        <v>255</v>
      </c>
      <c r="E657" s="263" t="s">
        <v>1</v>
      </c>
      <c r="F657" s="264" t="s">
        <v>9482</v>
      </c>
      <c r="G657" s="262"/>
      <c r="H657" s="265">
        <v>2</v>
      </c>
      <c r="I657" s="266"/>
      <c r="J657" s="262"/>
      <c r="K657" s="262"/>
      <c r="L657" s="267"/>
      <c r="M657" s="268"/>
      <c r="N657" s="269"/>
      <c r="O657" s="269"/>
      <c r="P657" s="269"/>
      <c r="Q657" s="269"/>
      <c r="R657" s="269"/>
      <c r="S657" s="269"/>
      <c r="T657" s="270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71" t="s">
        <v>255</v>
      </c>
      <c r="AU657" s="271" t="s">
        <v>87</v>
      </c>
      <c r="AV657" s="14" t="s">
        <v>87</v>
      </c>
      <c r="AW657" s="14" t="s">
        <v>36</v>
      </c>
      <c r="AX657" s="14" t="s">
        <v>78</v>
      </c>
      <c r="AY657" s="271" t="s">
        <v>242</v>
      </c>
    </row>
    <row r="658" s="14" customFormat="1">
      <c r="A658" s="14"/>
      <c r="B658" s="261"/>
      <c r="C658" s="262"/>
      <c r="D658" s="244" t="s">
        <v>255</v>
      </c>
      <c r="E658" s="263" t="s">
        <v>1</v>
      </c>
      <c r="F658" s="264" t="s">
        <v>9483</v>
      </c>
      <c r="G658" s="262"/>
      <c r="H658" s="265">
        <v>2</v>
      </c>
      <c r="I658" s="266"/>
      <c r="J658" s="262"/>
      <c r="K658" s="262"/>
      <c r="L658" s="267"/>
      <c r="M658" s="268"/>
      <c r="N658" s="269"/>
      <c r="O658" s="269"/>
      <c r="P658" s="269"/>
      <c r="Q658" s="269"/>
      <c r="R658" s="269"/>
      <c r="S658" s="269"/>
      <c r="T658" s="270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71" t="s">
        <v>255</v>
      </c>
      <c r="AU658" s="271" t="s">
        <v>87</v>
      </c>
      <c r="AV658" s="14" t="s">
        <v>87</v>
      </c>
      <c r="AW658" s="14" t="s">
        <v>36</v>
      </c>
      <c r="AX658" s="14" t="s">
        <v>78</v>
      </c>
      <c r="AY658" s="271" t="s">
        <v>242</v>
      </c>
    </row>
    <row r="659" s="15" customFormat="1">
      <c r="A659" s="15"/>
      <c r="B659" s="272"/>
      <c r="C659" s="273"/>
      <c r="D659" s="244" t="s">
        <v>255</v>
      </c>
      <c r="E659" s="274" t="s">
        <v>1</v>
      </c>
      <c r="F659" s="275" t="s">
        <v>268</v>
      </c>
      <c r="G659" s="273"/>
      <c r="H659" s="276">
        <v>42</v>
      </c>
      <c r="I659" s="277"/>
      <c r="J659" s="273"/>
      <c r="K659" s="273"/>
      <c r="L659" s="278"/>
      <c r="M659" s="279"/>
      <c r="N659" s="280"/>
      <c r="O659" s="280"/>
      <c r="P659" s="280"/>
      <c r="Q659" s="280"/>
      <c r="R659" s="280"/>
      <c r="S659" s="280"/>
      <c r="T659" s="281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82" t="s">
        <v>255</v>
      </c>
      <c r="AU659" s="282" t="s">
        <v>87</v>
      </c>
      <c r="AV659" s="15" t="s">
        <v>249</v>
      </c>
      <c r="AW659" s="15" t="s">
        <v>36</v>
      </c>
      <c r="AX659" s="15" t="s">
        <v>85</v>
      </c>
      <c r="AY659" s="282" t="s">
        <v>242</v>
      </c>
    </row>
    <row r="660" s="2" customFormat="1" ht="24.15" customHeight="1">
      <c r="A660" s="40"/>
      <c r="B660" s="41"/>
      <c r="C660" s="283" t="s">
        <v>2293</v>
      </c>
      <c r="D660" s="283" t="s">
        <v>477</v>
      </c>
      <c r="E660" s="284" t="s">
        <v>5257</v>
      </c>
      <c r="F660" s="285" t="s">
        <v>5258</v>
      </c>
      <c r="G660" s="286" t="s">
        <v>261</v>
      </c>
      <c r="H660" s="287">
        <v>10</v>
      </c>
      <c r="I660" s="288"/>
      <c r="J660" s="289">
        <f>ROUND(I660*H660,2)</f>
        <v>0</v>
      </c>
      <c r="K660" s="290"/>
      <c r="L660" s="291"/>
      <c r="M660" s="292" t="s">
        <v>1</v>
      </c>
      <c r="N660" s="293" t="s">
        <v>43</v>
      </c>
      <c r="O660" s="93"/>
      <c r="P660" s="240">
        <f>O660*H660</f>
        <v>0</v>
      </c>
      <c r="Q660" s="240">
        <v>0.00012999999999999999</v>
      </c>
      <c r="R660" s="240">
        <f>Q660*H660</f>
        <v>0.0012999999999999999</v>
      </c>
      <c r="S660" s="240">
        <v>0</v>
      </c>
      <c r="T660" s="241">
        <f>S660*H660</f>
        <v>0</v>
      </c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R660" s="242" t="s">
        <v>895</v>
      </c>
      <c r="AT660" s="242" t="s">
        <v>477</v>
      </c>
      <c r="AU660" s="242" t="s">
        <v>87</v>
      </c>
      <c r="AY660" s="19" t="s">
        <v>242</v>
      </c>
      <c r="BE660" s="243">
        <f>IF(N660="základní",J660,0)</f>
        <v>0</v>
      </c>
      <c r="BF660" s="243">
        <f>IF(N660="snížená",J660,0)</f>
        <v>0</v>
      </c>
      <c r="BG660" s="243">
        <f>IF(N660="zákl. přenesená",J660,0)</f>
        <v>0</v>
      </c>
      <c r="BH660" s="243">
        <f>IF(N660="sníž. přenesená",J660,0)</f>
        <v>0</v>
      </c>
      <c r="BI660" s="243">
        <f>IF(N660="nulová",J660,0)</f>
        <v>0</v>
      </c>
      <c r="BJ660" s="19" t="s">
        <v>85</v>
      </c>
      <c r="BK660" s="243">
        <f>ROUND(I660*H660,2)</f>
        <v>0</v>
      </c>
      <c r="BL660" s="19" t="s">
        <v>1096</v>
      </c>
      <c r="BM660" s="242" t="s">
        <v>9486</v>
      </c>
    </row>
    <row r="661" s="2" customFormat="1">
      <c r="A661" s="40"/>
      <c r="B661" s="41"/>
      <c r="C661" s="42"/>
      <c r="D661" s="244" t="s">
        <v>251</v>
      </c>
      <c r="E661" s="42"/>
      <c r="F661" s="245" t="s">
        <v>5258</v>
      </c>
      <c r="G661" s="42"/>
      <c r="H661" s="42"/>
      <c r="I661" s="246"/>
      <c r="J661" s="42"/>
      <c r="K661" s="42"/>
      <c r="L661" s="46"/>
      <c r="M661" s="247"/>
      <c r="N661" s="248"/>
      <c r="O661" s="93"/>
      <c r="P661" s="93"/>
      <c r="Q661" s="93"/>
      <c r="R661" s="93"/>
      <c r="S661" s="93"/>
      <c r="T661" s="94"/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T661" s="19" t="s">
        <v>251</v>
      </c>
      <c r="AU661" s="19" t="s">
        <v>87</v>
      </c>
    </row>
    <row r="662" s="14" customFormat="1">
      <c r="A662" s="14"/>
      <c r="B662" s="261"/>
      <c r="C662" s="262"/>
      <c r="D662" s="244" t="s">
        <v>255</v>
      </c>
      <c r="E662" s="263" t="s">
        <v>1</v>
      </c>
      <c r="F662" s="264" t="s">
        <v>9421</v>
      </c>
      <c r="G662" s="262"/>
      <c r="H662" s="265">
        <v>9</v>
      </c>
      <c r="I662" s="266"/>
      <c r="J662" s="262"/>
      <c r="K662" s="262"/>
      <c r="L662" s="267"/>
      <c r="M662" s="268"/>
      <c r="N662" s="269"/>
      <c r="O662" s="269"/>
      <c r="P662" s="269"/>
      <c r="Q662" s="269"/>
      <c r="R662" s="269"/>
      <c r="S662" s="269"/>
      <c r="T662" s="270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71" t="s">
        <v>255</v>
      </c>
      <c r="AU662" s="271" t="s">
        <v>87</v>
      </c>
      <c r="AV662" s="14" t="s">
        <v>87</v>
      </c>
      <c r="AW662" s="14" t="s">
        <v>36</v>
      </c>
      <c r="AX662" s="14" t="s">
        <v>78</v>
      </c>
      <c r="AY662" s="271" t="s">
        <v>242</v>
      </c>
    </row>
    <row r="663" s="14" customFormat="1">
      <c r="A663" s="14"/>
      <c r="B663" s="261"/>
      <c r="C663" s="262"/>
      <c r="D663" s="244" t="s">
        <v>255</v>
      </c>
      <c r="E663" s="263" t="s">
        <v>1</v>
      </c>
      <c r="F663" s="264" t="s">
        <v>9414</v>
      </c>
      <c r="G663" s="262"/>
      <c r="H663" s="265">
        <v>1</v>
      </c>
      <c r="I663" s="266"/>
      <c r="J663" s="262"/>
      <c r="K663" s="262"/>
      <c r="L663" s="267"/>
      <c r="M663" s="268"/>
      <c r="N663" s="269"/>
      <c r="O663" s="269"/>
      <c r="P663" s="269"/>
      <c r="Q663" s="269"/>
      <c r="R663" s="269"/>
      <c r="S663" s="269"/>
      <c r="T663" s="270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71" t="s">
        <v>255</v>
      </c>
      <c r="AU663" s="271" t="s">
        <v>87</v>
      </c>
      <c r="AV663" s="14" t="s">
        <v>87</v>
      </c>
      <c r="AW663" s="14" t="s">
        <v>36</v>
      </c>
      <c r="AX663" s="14" t="s">
        <v>78</v>
      </c>
      <c r="AY663" s="271" t="s">
        <v>242</v>
      </c>
    </row>
    <row r="664" s="15" customFormat="1">
      <c r="A664" s="15"/>
      <c r="B664" s="272"/>
      <c r="C664" s="273"/>
      <c r="D664" s="244" t="s">
        <v>255</v>
      </c>
      <c r="E664" s="274" t="s">
        <v>1</v>
      </c>
      <c r="F664" s="275" t="s">
        <v>268</v>
      </c>
      <c r="G664" s="273"/>
      <c r="H664" s="276">
        <v>10</v>
      </c>
      <c r="I664" s="277"/>
      <c r="J664" s="273"/>
      <c r="K664" s="273"/>
      <c r="L664" s="278"/>
      <c r="M664" s="279"/>
      <c r="N664" s="280"/>
      <c r="O664" s="280"/>
      <c r="P664" s="280"/>
      <c r="Q664" s="280"/>
      <c r="R664" s="280"/>
      <c r="S664" s="280"/>
      <c r="T664" s="281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82" t="s">
        <v>255</v>
      </c>
      <c r="AU664" s="282" t="s">
        <v>87</v>
      </c>
      <c r="AV664" s="15" t="s">
        <v>249</v>
      </c>
      <c r="AW664" s="15" t="s">
        <v>36</v>
      </c>
      <c r="AX664" s="15" t="s">
        <v>85</v>
      </c>
      <c r="AY664" s="282" t="s">
        <v>242</v>
      </c>
    </row>
    <row r="665" s="2" customFormat="1" ht="24.15" customHeight="1">
      <c r="A665" s="40"/>
      <c r="B665" s="41"/>
      <c r="C665" s="283" t="s">
        <v>2299</v>
      </c>
      <c r="D665" s="283" t="s">
        <v>477</v>
      </c>
      <c r="E665" s="284" t="s">
        <v>5260</v>
      </c>
      <c r="F665" s="285" t="s">
        <v>5261</v>
      </c>
      <c r="G665" s="286" t="s">
        <v>261</v>
      </c>
      <c r="H665" s="287">
        <v>21</v>
      </c>
      <c r="I665" s="288"/>
      <c r="J665" s="289">
        <f>ROUND(I665*H665,2)</f>
        <v>0</v>
      </c>
      <c r="K665" s="290"/>
      <c r="L665" s="291"/>
      <c r="M665" s="292" t="s">
        <v>1</v>
      </c>
      <c r="N665" s="293" t="s">
        <v>43</v>
      </c>
      <c r="O665" s="93"/>
      <c r="P665" s="240">
        <f>O665*H665</f>
        <v>0</v>
      </c>
      <c r="Q665" s="240">
        <v>0.00018000000000000001</v>
      </c>
      <c r="R665" s="240">
        <f>Q665*H665</f>
        <v>0.0037800000000000004</v>
      </c>
      <c r="S665" s="240">
        <v>0</v>
      </c>
      <c r="T665" s="241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42" t="s">
        <v>895</v>
      </c>
      <c r="AT665" s="242" t="s">
        <v>477</v>
      </c>
      <c r="AU665" s="242" t="s">
        <v>87</v>
      </c>
      <c r="AY665" s="19" t="s">
        <v>242</v>
      </c>
      <c r="BE665" s="243">
        <f>IF(N665="základní",J665,0)</f>
        <v>0</v>
      </c>
      <c r="BF665" s="243">
        <f>IF(N665="snížená",J665,0)</f>
        <v>0</v>
      </c>
      <c r="BG665" s="243">
        <f>IF(N665="zákl. přenesená",J665,0)</f>
        <v>0</v>
      </c>
      <c r="BH665" s="243">
        <f>IF(N665="sníž. přenesená",J665,0)</f>
        <v>0</v>
      </c>
      <c r="BI665" s="243">
        <f>IF(N665="nulová",J665,0)</f>
        <v>0</v>
      </c>
      <c r="BJ665" s="19" t="s">
        <v>85</v>
      </c>
      <c r="BK665" s="243">
        <f>ROUND(I665*H665,2)</f>
        <v>0</v>
      </c>
      <c r="BL665" s="19" t="s">
        <v>1096</v>
      </c>
      <c r="BM665" s="242" t="s">
        <v>9487</v>
      </c>
    </row>
    <row r="666" s="2" customFormat="1">
      <c r="A666" s="40"/>
      <c r="B666" s="41"/>
      <c r="C666" s="42"/>
      <c r="D666" s="244" t="s">
        <v>251</v>
      </c>
      <c r="E666" s="42"/>
      <c r="F666" s="245" t="s">
        <v>5261</v>
      </c>
      <c r="G666" s="42"/>
      <c r="H666" s="42"/>
      <c r="I666" s="246"/>
      <c r="J666" s="42"/>
      <c r="K666" s="42"/>
      <c r="L666" s="46"/>
      <c r="M666" s="247"/>
      <c r="N666" s="248"/>
      <c r="O666" s="93"/>
      <c r="P666" s="93"/>
      <c r="Q666" s="93"/>
      <c r="R666" s="93"/>
      <c r="S666" s="93"/>
      <c r="T666" s="94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251</v>
      </c>
      <c r="AU666" s="19" t="s">
        <v>87</v>
      </c>
    </row>
    <row r="667" s="14" customFormat="1">
      <c r="A667" s="14"/>
      <c r="B667" s="261"/>
      <c r="C667" s="262"/>
      <c r="D667" s="244" t="s">
        <v>255</v>
      </c>
      <c r="E667" s="263" t="s">
        <v>1</v>
      </c>
      <c r="F667" s="264" t="s">
        <v>9432</v>
      </c>
      <c r="G667" s="262"/>
      <c r="H667" s="265">
        <v>12</v>
      </c>
      <c r="I667" s="266"/>
      <c r="J667" s="262"/>
      <c r="K667" s="262"/>
      <c r="L667" s="267"/>
      <c r="M667" s="268"/>
      <c r="N667" s="269"/>
      <c r="O667" s="269"/>
      <c r="P667" s="269"/>
      <c r="Q667" s="269"/>
      <c r="R667" s="269"/>
      <c r="S667" s="269"/>
      <c r="T667" s="270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71" t="s">
        <v>255</v>
      </c>
      <c r="AU667" s="271" t="s">
        <v>87</v>
      </c>
      <c r="AV667" s="14" t="s">
        <v>87</v>
      </c>
      <c r="AW667" s="14" t="s">
        <v>36</v>
      </c>
      <c r="AX667" s="14" t="s">
        <v>78</v>
      </c>
      <c r="AY667" s="271" t="s">
        <v>242</v>
      </c>
    </row>
    <row r="668" s="14" customFormat="1">
      <c r="A668" s="14"/>
      <c r="B668" s="261"/>
      <c r="C668" s="262"/>
      <c r="D668" s="244" t="s">
        <v>255</v>
      </c>
      <c r="E668" s="263" t="s">
        <v>1</v>
      </c>
      <c r="F668" s="264" t="s">
        <v>9433</v>
      </c>
      <c r="G668" s="262"/>
      <c r="H668" s="265">
        <v>1</v>
      </c>
      <c r="I668" s="266"/>
      <c r="J668" s="262"/>
      <c r="K668" s="262"/>
      <c r="L668" s="267"/>
      <c r="M668" s="268"/>
      <c r="N668" s="269"/>
      <c r="O668" s="269"/>
      <c r="P668" s="269"/>
      <c r="Q668" s="269"/>
      <c r="R668" s="269"/>
      <c r="S668" s="269"/>
      <c r="T668" s="270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71" t="s">
        <v>255</v>
      </c>
      <c r="AU668" s="271" t="s">
        <v>87</v>
      </c>
      <c r="AV668" s="14" t="s">
        <v>87</v>
      </c>
      <c r="AW668" s="14" t="s">
        <v>36</v>
      </c>
      <c r="AX668" s="14" t="s">
        <v>78</v>
      </c>
      <c r="AY668" s="271" t="s">
        <v>242</v>
      </c>
    </row>
    <row r="669" s="14" customFormat="1">
      <c r="A669" s="14"/>
      <c r="B669" s="261"/>
      <c r="C669" s="262"/>
      <c r="D669" s="244" t="s">
        <v>255</v>
      </c>
      <c r="E669" s="263" t="s">
        <v>1</v>
      </c>
      <c r="F669" s="264" t="s">
        <v>9434</v>
      </c>
      <c r="G669" s="262"/>
      <c r="H669" s="265">
        <v>2</v>
      </c>
      <c r="I669" s="266"/>
      <c r="J669" s="262"/>
      <c r="K669" s="262"/>
      <c r="L669" s="267"/>
      <c r="M669" s="268"/>
      <c r="N669" s="269"/>
      <c r="O669" s="269"/>
      <c r="P669" s="269"/>
      <c r="Q669" s="269"/>
      <c r="R669" s="269"/>
      <c r="S669" s="269"/>
      <c r="T669" s="270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71" t="s">
        <v>255</v>
      </c>
      <c r="AU669" s="271" t="s">
        <v>87</v>
      </c>
      <c r="AV669" s="14" t="s">
        <v>87</v>
      </c>
      <c r="AW669" s="14" t="s">
        <v>36</v>
      </c>
      <c r="AX669" s="14" t="s">
        <v>78</v>
      </c>
      <c r="AY669" s="271" t="s">
        <v>242</v>
      </c>
    </row>
    <row r="670" s="14" customFormat="1">
      <c r="A670" s="14"/>
      <c r="B670" s="261"/>
      <c r="C670" s="262"/>
      <c r="D670" s="244" t="s">
        <v>255</v>
      </c>
      <c r="E670" s="263" t="s">
        <v>1</v>
      </c>
      <c r="F670" s="264" t="s">
        <v>9458</v>
      </c>
      <c r="G670" s="262"/>
      <c r="H670" s="265">
        <v>4</v>
      </c>
      <c r="I670" s="266"/>
      <c r="J670" s="262"/>
      <c r="K670" s="262"/>
      <c r="L670" s="267"/>
      <c r="M670" s="268"/>
      <c r="N670" s="269"/>
      <c r="O670" s="269"/>
      <c r="P670" s="269"/>
      <c r="Q670" s="269"/>
      <c r="R670" s="269"/>
      <c r="S670" s="269"/>
      <c r="T670" s="270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71" t="s">
        <v>255</v>
      </c>
      <c r="AU670" s="271" t="s">
        <v>87</v>
      </c>
      <c r="AV670" s="14" t="s">
        <v>87</v>
      </c>
      <c r="AW670" s="14" t="s">
        <v>36</v>
      </c>
      <c r="AX670" s="14" t="s">
        <v>78</v>
      </c>
      <c r="AY670" s="271" t="s">
        <v>242</v>
      </c>
    </row>
    <row r="671" s="14" customFormat="1">
      <c r="A671" s="14"/>
      <c r="B671" s="261"/>
      <c r="C671" s="262"/>
      <c r="D671" s="244" t="s">
        <v>255</v>
      </c>
      <c r="E671" s="263" t="s">
        <v>1</v>
      </c>
      <c r="F671" s="264" t="s">
        <v>9459</v>
      </c>
      <c r="G671" s="262"/>
      <c r="H671" s="265">
        <v>1</v>
      </c>
      <c r="I671" s="266"/>
      <c r="J671" s="262"/>
      <c r="K671" s="262"/>
      <c r="L671" s="267"/>
      <c r="M671" s="268"/>
      <c r="N671" s="269"/>
      <c r="O671" s="269"/>
      <c r="P671" s="269"/>
      <c r="Q671" s="269"/>
      <c r="R671" s="269"/>
      <c r="S671" s="269"/>
      <c r="T671" s="270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71" t="s">
        <v>255</v>
      </c>
      <c r="AU671" s="271" t="s">
        <v>87</v>
      </c>
      <c r="AV671" s="14" t="s">
        <v>87</v>
      </c>
      <c r="AW671" s="14" t="s">
        <v>36</v>
      </c>
      <c r="AX671" s="14" t="s">
        <v>78</v>
      </c>
      <c r="AY671" s="271" t="s">
        <v>242</v>
      </c>
    </row>
    <row r="672" s="14" customFormat="1">
      <c r="A672" s="14"/>
      <c r="B672" s="261"/>
      <c r="C672" s="262"/>
      <c r="D672" s="244" t="s">
        <v>255</v>
      </c>
      <c r="E672" s="263" t="s">
        <v>1</v>
      </c>
      <c r="F672" s="264" t="s">
        <v>9466</v>
      </c>
      <c r="G672" s="262"/>
      <c r="H672" s="265">
        <v>1</v>
      </c>
      <c r="I672" s="266"/>
      <c r="J672" s="262"/>
      <c r="K672" s="262"/>
      <c r="L672" s="267"/>
      <c r="M672" s="268"/>
      <c r="N672" s="269"/>
      <c r="O672" s="269"/>
      <c r="P672" s="269"/>
      <c r="Q672" s="269"/>
      <c r="R672" s="269"/>
      <c r="S672" s="269"/>
      <c r="T672" s="270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71" t="s">
        <v>255</v>
      </c>
      <c r="AU672" s="271" t="s">
        <v>87</v>
      </c>
      <c r="AV672" s="14" t="s">
        <v>87</v>
      </c>
      <c r="AW672" s="14" t="s">
        <v>36</v>
      </c>
      <c r="AX672" s="14" t="s">
        <v>78</v>
      </c>
      <c r="AY672" s="271" t="s">
        <v>242</v>
      </c>
    </row>
    <row r="673" s="15" customFormat="1">
      <c r="A673" s="15"/>
      <c r="B673" s="272"/>
      <c r="C673" s="273"/>
      <c r="D673" s="244" t="s">
        <v>255</v>
      </c>
      <c r="E673" s="274" t="s">
        <v>1</v>
      </c>
      <c r="F673" s="275" t="s">
        <v>268</v>
      </c>
      <c r="G673" s="273"/>
      <c r="H673" s="276">
        <v>21</v>
      </c>
      <c r="I673" s="277"/>
      <c r="J673" s="273"/>
      <c r="K673" s="273"/>
      <c r="L673" s="278"/>
      <c r="M673" s="279"/>
      <c r="N673" s="280"/>
      <c r="O673" s="280"/>
      <c r="P673" s="280"/>
      <c r="Q673" s="280"/>
      <c r="R673" s="280"/>
      <c r="S673" s="280"/>
      <c r="T673" s="281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82" t="s">
        <v>255</v>
      </c>
      <c r="AU673" s="282" t="s">
        <v>87</v>
      </c>
      <c r="AV673" s="15" t="s">
        <v>249</v>
      </c>
      <c r="AW673" s="15" t="s">
        <v>36</v>
      </c>
      <c r="AX673" s="15" t="s">
        <v>85</v>
      </c>
      <c r="AY673" s="282" t="s">
        <v>242</v>
      </c>
    </row>
    <row r="674" s="2" customFormat="1" ht="21.75" customHeight="1">
      <c r="A674" s="40"/>
      <c r="B674" s="41"/>
      <c r="C674" s="230" t="s">
        <v>2933</v>
      </c>
      <c r="D674" s="230" t="s">
        <v>245</v>
      </c>
      <c r="E674" s="231" t="s">
        <v>5263</v>
      </c>
      <c r="F674" s="232" t="s">
        <v>5264</v>
      </c>
      <c r="G674" s="233" t="s">
        <v>359</v>
      </c>
      <c r="H674" s="234">
        <v>5</v>
      </c>
      <c r="I674" s="235"/>
      <c r="J674" s="236">
        <f>ROUND(I674*H674,2)</f>
        <v>0</v>
      </c>
      <c r="K674" s="237"/>
      <c r="L674" s="46"/>
      <c r="M674" s="238" t="s">
        <v>1</v>
      </c>
      <c r="N674" s="239" t="s">
        <v>43</v>
      </c>
      <c r="O674" s="93"/>
      <c r="P674" s="240">
        <f>O674*H674</f>
        <v>0</v>
      </c>
      <c r="Q674" s="240">
        <v>0.00016000000000000001</v>
      </c>
      <c r="R674" s="240">
        <f>Q674*H674</f>
        <v>0.00080000000000000004</v>
      </c>
      <c r="S674" s="240">
        <v>0</v>
      </c>
      <c r="T674" s="241">
        <f>S674*H674</f>
        <v>0</v>
      </c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R674" s="242" t="s">
        <v>1096</v>
      </c>
      <c r="AT674" s="242" t="s">
        <v>245</v>
      </c>
      <c r="AU674" s="242" t="s">
        <v>87</v>
      </c>
      <c r="AY674" s="19" t="s">
        <v>242</v>
      </c>
      <c r="BE674" s="243">
        <f>IF(N674="základní",J674,0)</f>
        <v>0</v>
      </c>
      <c r="BF674" s="243">
        <f>IF(N674="snížená",J674,0)</f>
        <v>0</v>
      </c>
      <c r="BG674" s="243">
        <f>IF(N674="zákl. přenesená",J674,0)</f>
        <v>0</v>
      </c>
      <c r="BH674" s="243">
        <f>IF(N674="sníž. přenesená",J674,0)</f>
        <v>0</v>
      </c>
      <c r="BI674" s="243">
        <f>IF(N674="nulová",J674,0)</f>
        <v>0</v>
      </c>
      <c r="BJ674" s="19" t="s">
        <v>85</v>
      </c>
      <c r="BK674" s="243">
        <f>ROUND(I674*H674,2)</f>
        <v>0</v>
      </c>
      <c r="BL674" s="19" t="s">
        <v>1096</v>
      </c>
      <c r="BM674" s="242" t="s">
        <v>9488</v>
      </c>
    </row>
    <row r="675" s="2" customFormat="1">
      <c r="A675" s="40"/>
      <c r="B675" s="41"/>
      <c r="C675" s="42"/>
      <c r="D675" s="244" t="s">
        <v>251</v>
      </c>
      <c r="E675" s="42"/>
      <c r="F675" s="245" t="s">
        <v>5266</v>
      </c>
      <c r="G675" s="42"/>
      <c r="H675" s="42"/>
      <c r="I675" s="246"/>
      <c r="J675" s="42"/>
      <c r="K675" s="42"/>
      <c r="L675" s="46"/>
      <c r="M675" s="247"/>
      <c r="N675" s="248"/>
      <c r="O675" s="93"/>
      <c r="P675" s="93"/>
      <c r="Q675" s="93"/>
      <c r="R675" s="93"/>
      <c r="S675" s="93"/>
      <c r="T675" s="94"/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T675" s="19" t="s">
        <v>251</v>
      </c>
      <c r="AU675" s="19" t="s">
        <v>87</v>
      </c>
    </row>
    <row r="676" s="14" customFormat="1">
      <c r="A676" s="14"/>
      <c r="B676" s="261"/>
      <c r="C676" s="262"/>
      <c r="D676" s="244" t="s">
        <v>255</v>
      </c>
      <c r="E676" s="263" t="s">
        <v>1</v>
      </c>
      <c r="F676" s="264" t="s">
        <v>9465</v>
      </c>
      <c r="G676" s="262"/>
      <c r="H676" s="265">
        <v>5</v>
      </c>
      <c r="I676" s="266"/>
      <c r="J676" s="262"/>
      <c r="K676" s="262"/>
      <c r="L676" s="267"/>
      <c r="M676" s="268"/>
      <c r="N676" s="269"/>
      <c r="O676" s="269"/>
      <c r="P676" s="269"/>
      <c r="Q676" s="269"/>
      <c r="R676" s="269"/>
      <c r="S676" s="269"/>
      <c r="T676" s="270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71" t="s">
        <v>255</v>
      </c>
      <c r="AU676" s="271" t="s">
        <v>87</v>
      </c>
      <c r="AV676" s="14" t="s">
        <v>87</v>
      </c>
      <c r="AW676" s="14" t="s">
        <v>36</v>
      </c>
      <c r="AX676" s="14" t="s">
        <v>85</v>
      </c>
      <c r="AY676" s="271" t="s">
        <v>242</v>
      </c>
    </row>
    <row r="677" s="2" customFormat="1" ht="24.15" customHeight="1">
      <c r="A677" s="40"/>
      <c r="B677" s="41"/>
      <c r="C677" s="283" t="s">
        <v>2322</v>
      </c>
      <c r="D677" s="283" t="s">
        <v>477</v>
      </c>
      <c r="E677" s="284" t="s">
        <v>5267</v>
      </c>
      <c r="F677" s="285" t="s">
        <v>5268</v>
      </c>
      <c r="G677" s="286" t="s">
        <v>359</v>
      </c>
      <c r="H677" s="287">
        <v>5</v>
      </c>
      <c r="I677" s="288"/>
      <c r="J677" s="289">
        <f>ROUND(I677*H677,2)</f>
        <v>0</v>
      </c>
      <c r="K677" s="290"/>
      <c r="L677" s="291"/>
      <c r="M677" s="292" t="s">
        <v>1</v>
      </c>
      <c r="N677" s="293" t="s">
        <v>43</v>
      </c>
      <c r="O677" s="93"/>
      <c r="P677" s="240">
        <f>O677*H677</f>
        <v>0</v>
      </c>
      <c r="Q677" s="240">
        <v>0.0018</v>
      </c>
      <c r="R677" s="240">
        <f>Q677*H677</f>
        <v>0.0089999999999999993</v>
      </c>
      <c r="S677" s="240">
        <v>0</v>
      </c>
      <c r="T677" s="241">
        <f>S677*H677</f>
        <v>0</v>
      </c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R677" s="242" t="s">
        <v>895</v>
      </c>
      <c r="AT677" s="242" t="s">
        <v>477</v>
      </c>
      <c r="AU677" s="242" t="s">
        <v>87</v>
      </c>
      <c r="AY677" s="19" t="s">
        <v>242</v>
      </c>
      <c r="BE677" s="243">
        <f>IF(N677="základní",J677,0)</f>
        <v>0</v>
      </c>
      <c r="BF677" s="243">
        <f>IF(N677="snížená",J677,0)</f>
        <v>0</v>
      </c>
      <c r="BG677" s="243">
        <f>IF(N677="zákl. přenesená",J677,0)</f>
        <v>0</v>
      </c>
      <c r="BH677" s="243">
        <f>IF(N677="sníž. přenesená",J677,0)</f>
        <v>0</v>
      </c>
      <c r="BI677" s="243">
        <f>IF(N677="nulová",J677,0)</f>
        <v>0</v>
      </c>
      <c r="BJ677" s="19" t="s">
        <v>85</v>
      </c>
      <c r="BK677" s="243">
        <f>ROUND(I677*H677,2)</f>
        <v>0</v>
      </c>
      <c r="BL677" s="19" t="s">
        <v>1096</v>
      </c>
      <c r="BM677" s="242" t="s">
        <v>9489</v>
      </c>
    </row>
    <row r="678" s="2" customFormat="1">
      <c r="A678" s="40"/>
      <c r="B678" s="41"/>
      <c r="C678" s="42"/>
      <c r="D678" s="244" t="s">
        <v>251</v>
      </c>
      <c r="E678" s="42"/>
      <c r="F678" s="245" t="s">
        <v>5268</v>
      </c>
      <c r="G678" s="42"/>
      <c r="H678" s="42"/>
      <c r="I678" s="246"/>
      <c r="J678" s="42"/>
      <c r="K678" s="42"/>
      <c r="L678" s="46"/>
      <c r="M678" s="247"/>
      <c r="N678" s="248"/>
      <c r="O678" s="93"/>
      <c r="P678" s="93"/>
      <c r="Q678" s="93"/>
      <c r="R678" s="93"/>
      <c r="S678" s="93"/>
      <c r="T678" s="94"/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T678" s="19" t="s">
        <v>251</v>
      </c>
      <c r="AU678" s="19" t="s">
        <v>87</v>
      </c>
    </row>
    <row r="679" s="13" customFormat="1">
      <c r="A679" s="13"/>
      <c r="B679" s="251"/>
      <c r="C679" s="252"/>
      <c r="D679" s="244" t="s">
        <v>255</v>
      </c>
      <c r="E679" s="253" t="s">
        <v>1</v>
      </c>
      <c r="F679" s="254" t="s">
        <v>5270</v>
      </c>
      <c r="G679" s="252"/>
      <c r="H679" s="253" t="s">
        <v>1</v>
      </c>
      <c r="I679" s="255"/>
      <c r="J679" s="252"/>
      <c r="K679" s="252"/>
      <c r="L679" s="256"/>
      <c r="M679" s="257"/>
      <c r="N679" s="258"/>
      <c r="O679" s="258"/>
      <c r="P679" s="258"/>
      <c r="Q679" s="258"/>
      <c r="R679" s="258"/>
      <c r="S679" s="258"/>
      <c r="T679" s="259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60" t="s">
        <v>255</v>
      </c>
      <c r="AU679" s="260" t="s">
        <v>87</v>
      </c>
      <c r="AV679" s="13" t="s">
        <v>85</v>
      </c>
      <c r="AW679" s="13" t="s">
        <v>36</v>
      </c>
      <c r="AX679" s="13" t="s">
        <v>78</v>
      </c>
      <c r="AY679" s="260" t="s">
        <v>242</v>
      </c>
    </row>
    <row r="680" s="14" customFormat="1">
      <c r="A680" s="14"/>
      <c r="B680" s="261"/>
      <c r="C680" s="262"/>
      <c r="D680" s="244" t="s">
        <v>255</v>
      </c>
      <c r="E680" s="263" t="s">
        <v>1</v>
      </c>
      <c r="F680" s="264" t="s">
        <v>9465</v>
      </c>
      <c r="G680" s="262"/>
      <c r="H680" s="265">
        <v>5</v>
      </c>
      <c r="I680" s="266"/>
      <c r="J680" s="262"/>
      <c r="K680" s="262"/>
      <c r="L680" s="267"/>
      <c r="M680" s="268"/>
      <c r="N680" s="269"/>
      <c r="O680" s="269"/>
      <c r="P680" s="269"/>
      <c r="Q680" s="269"/>
      <c r="R680" s="269"/>
      <c r="S680" s="269"/>
      <c r="T680" s="270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71" t="s">
        <v>255</v>
      </c>
      <c r="AU680" s="271" t="s">
        <v>87</v>
      </c>
      <c r="AV680" s="14" t="s">
        <v>87</v>
      </c>
      <c r="AW680" s="14" t="s">
        <v>36</v>
      </c>
      <c r="AX680" s="14" t="s">
        <v>85</v>
      </c>
      <c r="AY680" s="271" t="s">
        <v>242</v>
      </c>
    </row>
    <row r="681" s="2" customFormat="1" ht="16.5" customHeight="1">
      <c r="A681" s="40"/>
      <c r="B681" s="41"/>
      <c r="C681" s="230" t="s">
        <v>2334</v>
      </c>
      <c r="D681" s="230" t="s">
        <v>245</v>
      </c>
      <c r="E681" s="231" t="s">
        <v>5271</v>
      </c>
      <c r="F681" s="232" t="s">
        <v>5272</v>
      </c>
      <c r="G681" s="233" t="s">
        <v>359</v>
      </c>
      <c r="H681" s="234">
        <v>7</v>
      </c>
      <c r="I681" s="235"/>
      <c r="J681" s="236">
        <f>ROUND(I681*H681,2)</f>
        <v>0</v>
      </c>
      <c r="K681" s="237"/>
      <c r="L681" s="46"/>
      <c r="M681" s="238" t="s">
        <v>1</v>
      </c>
      <c r="N681" s="239" t="s">
        <v>43</v>
      </c>
      <c r="O681" s="93"/>
      <c r="P681" s="240">
        <f>O681*H681</f>
        <v>0</v>
      </c>
      <c r="Q681" s="240">
        <v>0</v>
      </c>
      <c r="R681" s="240">
        <f>Q681*H681</f>
        <v>0</v>
      </c>
      <c r="S681" s="240">
        <v>0</v>
      </c>
      <c r="T681" s="241">
        <f>S681*H681</f>
        <v>0</v>
      </c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R681" s="242" t="s">
        <v>1096</v>
      </c>
      <c r="AT681" s="242" t="s">
        <v>245</v>
      </c>
      <c r="AU681" s="242" t="s">
        <v>87</v>
      </c>
      <c r="AY681" s="19" t="s">
        <v>242</v>
      </c>
      <c r="BE681" s="243">
        <f>IF(N681="základní",J681,0)</f>
        <v>0</v>
      </c>
      <c r="BF681" s="243">
        <f>IF(N681="snížená",J681,0)</f>
        <v>0</v>
      </c>
      <c r="BG681" s="243">
        <f>IF(N681="zákl. přenesená",J681,0)</f>
        <v>0</v>
      </c>
      <c r="BH681" s="243">
        <f>IF(N681="sníž. přenesená",J681,0)</f>
        <v>0</v>
      </c>
      <c r="BI681" s="243">
        <f>IF(N681="nulová",J681,0)</f>
        <v>0</v>
      </c>
      <c r="BJ681" s="19" t="s">
        <v>85</v>
      </c>
      <c r="BK681" s="243">
        <f>ROUND(I681*H681,2)</f>
        <v>0</v>
      </c>
      <c r="BL681" s="19" t="s">
        <v>1096</v>
      </c>
      <c r="BM681" s="242" t="s">
        <v>9490</v>
      </c>
    </row>
    <row r="682" s="2" customFormat="1">
      <c r="A682" s="40"/>
      <c r="B682" s="41"/>
      <c r="C682" s="42"/>
      <c r="D682" s="244" t="s">
        <v>251</v>
      </c>
      <c r="E682" s="42"/>
      <c r="F682" s="245" t="s">
        <v>5274</v>
      </c>
      <c r="G682" s="42"/>
      <c r="H682" s="42"/>
      <c r="I682" s="246"/>
      <c r="J682" s="42"/>
      <c r="K682" s="42"/>
      <c r="L682" s="46"/>
      <c r="M682" s="247"/>
      <c r="N682" s="248"/>
      <c r="O682" s="93"/>
      <c r="P682" s="93"/>
      <c r="Q682" s="93"/>
      <c r="R682" s="93"/>
      <c r="S682" s="93"/>
      <c r="T682" s="94"/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T682" s="19" t="s">
        <v>251</v>
      </c>
      <c r="AU682" s="19" t="s">
        <v>87</v>
      </c>
    </row>
    <row r="683" s="14" customFormat="1">
      <c r="A683" s="14"/>
      <c r="B683" s="261"/>
      <c r="C683" s="262"/>
      <c r="D683" s="244" t="s">
        <v>255</v>
      </c>
      <c r="E683" s="263" t="s">
        <v>1</v>
      </c>
      <c r="F683" s="264" t="s">
        <v>9433</v>
      </c>
      <c r="G683" s="262"/>
      <c r="H683" s="265">
        <v>1</v>
      </c>
      <c r="I683" s="266"/>
      <c r="J683" s="262"/>
      <c r="K683" s="262"/>
      <c r="L683" s="267"/>
      <c r="M683" s="268"/>
      <c r="N683" s="269"/>
      <c r="O683" s="269"/>
      <c r="P683" s="269"/>
      <c r="Q683" s="269"/>
      <c r="R683" s="269"/>
      <c r="S683" s="269"/>
      <c r="T683" s="270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71" t="s">
        <v>255</v>
      </c>
      <c r="AU683" s="271" t="s">
        <v>87</v>
      </c>
      <c r="AV683" s="14" t="s">
        <v>87</v>
      </c>
      <c r="AW683" s="14" t="s">
        <v>36</v>
      </c>
      <c r="AX683" s="14" t="s">
        <v>78</v>
      </c>
      <c r="AY683" s="271" t="s">
        <v>242</v>
      </c>
    </row>
    <row r="684" s="14" customFormat="1">
      <c r="A684" s="14"/>
      <c r="B684" s="261"/>
      <c r="C684" s="262"/>
      <c r="D684" s="244" t="s">
        <v>255</v>
      </c>
      <c r="E684" s="263" t="s">
        <v>1</v>
      </c>
      <c r="F684" s="264" t="s">
        <v>9458</v>
      </c>
      <c r="G684" s="262"/>
      <c r="H684" s="265">
        <v>4</v>
      </c>
      <c r="I684" s="266"/>
      <c r="J684" s="262"/>
      <c r="K684" s="262"/>
      <c r="L684" s="267"/>
      <c r="M684" s="268"/>
      <c r="N684" s="269"/>
      <c r="O684" s="269"/>
      <c r="P684" s="269"/>
      <c r="Q684" s="269"/>
      <c r="R684" s="269"/>
      <c r="S684" s="269"/>
      <c r="T684" s="270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71" t="s">
        <v>255</v>
      </c>
      <c r="AU684" s="271" t="s">
        <v>87</v>
      </c>
      <c r="AV684" s="14" t="s">
        <v>87</v>
      </c>
      <c r="AW684" s="14" t="s">
        <v>36</v>
      </c>
      <c r="AX684" s="14" t="s">
        <v>78</v>
      </c>
      <c r="AY684" s="271" t="s">
        <v>242</v>
      </c>
    </row>
    <row r="685" s="14" customFormat="1">
      <c r="A685" s="14"/>
      <c r="B685" s="261"/>
      <c r="C685" s="262"/>
      <c r="D685" s="244" t="s">
        <v>255</v>
      </c>
      <c r="E685" s="263" t="s">
        <v>1</v>
      </c>
      <c r="F685" s="264" t="s">
        <v>9459</v>
      </c>
      <c r="G685" s="262"/>
      <c r="H685" s="265">
        <v>1</v>
      </c>
      <c r="I685" s="266"/>
      <c r="J685" s="262"/>
      <c r="K685" s="262"/>
      <c r="L685" s="267"/>
      <c r="M685" s="268"/>
      <c r="N685" s="269"/>
      <c r="O685" s="269"/>
      <c r="P685" s="269"/>
      <c r="Q685" s="269"/>
      <c r="R685" s="269"/>
      <c r="S685" s="269"/>
      <c r="T685" s="270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71" t="s">
        <v>255</v>
      </c>
      <c r="AU685" s="271" t="s">
        <v>87</v>
      </c>
      <c r="AV685" s="14" t="s">
        <v>87</v>
      </c>
      <c r="AW685" s="14" t="s">
        <v>36</v>
      </c>
      <c r="AX685" s="14" t="s">
        <v>78</v>
      </c>
      <c r="AY685" s="271" t="s">
        <v>242</v>
      </c>
    </row>
    <row r="686" s="14" customFormat="1">
      <c r="A686" s="14"/>
      <c r="B686" s="261"/>
      <c r="C686" s="262"/>
      <c r="D686" s="244" t="s">
        <v>255</v>
      </c>
      <c r="E686" s="263" t="s">
        <v>1</v>
      </c>
      <c r="F686" s="264" t="s">
        <v>9466</v>
      </c>
      <c r="G686" s="262"/>
      <c r="H686" s="265">
        <v>1</v>
      </c>
      <c r="I686" s="266"/>
      <c r="J686" s="262"/>
      <c r="K686" s="262"/>
      <c r="L686" s="267"/>
      <c r="M686" s="268"/>
      <c r="N686" s="269"/>
      <c r="O686" s="269"/>
      <c r="P686" s="269"/>
      <c r="Q686" s="269"/>
      <c r="R686" s="269"/>
      <c r="S686" s="269"/>
      <c r="T686" s="270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71" t="s">
        <v>255</v>
      </c>
      <c r="AU686" s="271" t="s">
        <v>87</v>
      </c>
      <c r="AV686" s="14" t="s">
        <v>87</v>
      </c>
      <c r="AW686" s="14" t="s">
        <v>36</v>
      </c>
      <c r="AX686" s="14" t="s">
        <v>78</v>
      </c>
      <c r="AY686" s="271" t="s">
        <v>242</v>
      </c>
    </row>
    <row r="687" s="15" customFormat="1">
      <c r="A687" s="15"/>
      <c r="B687" s="272"/>
      <c r="C687" s="273"/>
      <c r="D687" s="244" t="s">
        <v>255</v>
      </c>
      <c r="E687" s="274" t="s">
        <v>1</v>
      </c>
      <c r="F687" s="275" t="s">
        <v>268</v>
      </c>
      <c r="G687" s="273"/>
      <c r="H687" s="276">
        <v>7</v>
      </c>
      <c r="I687" s="277"/>
      <c r="J687" s="273"/>
      <c r="K687" s="273"/>
      <c r="L687" s="278"/>
      <c r="M687" s="279"/>
      <c r="N687" s="280"/>
      <c r="O687" s="280"/>
      <c r="P687" s="280"/>
      <c r="Q687" s="280"/>
      <c r="R687" s="280"/>
      <c r="S687" s="280"/>
      <c r="T687" s="281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82" t="s">
        <v>255</v>
      </c>
      <c r="AU687" s="282" t="s">
        <v>87</v>
      </c>
      <c r="AV687" s="15" t="s">
        <v>249</v>
      </c>
      <c r="AW687" s="15" t="s">
        <v>36</v>
      </c>
      <c r="AX687" s="15" t="s">
        <v>85</v>
      </c>
      <c r="AY687" s="282" t="s">
        <v>242</v>
      </c>
    </row>
    <row r="688" s="2" customFormat="1" ht="24.15" customHeight="1">
      <c r="A688" s="40"/>
      <c r="B688" s="41"/>
      <c r="C688" s="283" t="s">
        <v>2340</v>
      </c>
      <c r="D688" s="283" t="s">
        <v>477</v>
      </c>
      <c r="E688" s="284" t="s">
        <v>9491</v>
      </c>
      <c r="F688" s="285" t="s">
        <v>9492</v>
      </c>
      <c r="G688" s="286" t="s">
        <v>359</v>
      </c>
      <c r="H688" s="287">
        <v>2</v>
      </c>
      <c r="I688" s="288"/>
      <c r="J688" s="289">
        <f>ROUND(I688*H688,2)</f>
        <v>0</v>
      </c>
      <c r="K688" s="290"/>
      <c r="L688" s="291"/>
      <c r="M688" s="292" t="s">
        <v>1</v>
      </c>
      <c r="N688" s="293" t="s">
        <v>43</v>
      </c>
      <c r="O688" s="93"/>
      <c r="P688" s="240">
        <f>O688*H688</f>
        <v>0</v>
      </c>
      <c r="Q688" s="240">
        <v>0.0023999999999999998</v>
      </c>
      <c r="R688" s="240">
        <f>Q688*H688</f>
        <v>0.0047999999999999996</v>
      </c>
      <c r="S688" s="240">
        <v>0</v>
      </c>
      <c r="T688" s="241">
        <f>S688*H688</f>
        <v>0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42" t="s">
        <v>895</v>
      </c>
      <c r="AT688" s="242" t="s">
        <v>477</v>
      </c>
      <c r="AU688" s="242" t="s">
        <v>87</v>
      </c>
      <c r="AY688" s="19" t="s">
        <v>242</v>
      </c>
      <c r="BE688" s="243">
        <f>IF(N688="základní",J688,0)</f>
        <v>0</v>
      </c>
      <c r="BF688" s="243">
        <f>IF(N688="snížená",J688,0)</f>
        <v>0</v>
      </c>
      <c r="BG688" s="243">
        <f>IF(N688="zákl. přenesená",J688,0)</f>
        <v>0</v>
      </c>
      <c r="BH688" s="243">
        <f>IF(N688="sníž. přenesená",J688,0)</f>
        <v>0</v>
      </c>
      <c r="BI688" s="243">
        <f>IF(N688="nulová",J688,0)</f>
        <v>0</v>
      </c>
      <c r="BJ688" s="19" t="s">
        <v>85</v>
      </c>
      <c r="BK688" s="243">
        <f>ROUND(I688*H688,2)</f>
        <v>0</v>
      </c>
      <c r="BL688" s="19" t="s">
        <v>1096</v>
      </c>
      <c r="BM688" s="242" t="s">
        <v>9493</v>
      </c>
    </row>
    <row r="689" s="2" customFormat="1">
      <c r="A689" s="40"/>
      <c r="B689" s="41"/>
      <c r="C689" s="42"/>
      <c r="D689" s="244" t="s">
        <v>251</v>
      </c>
      <c r="E689" s="42"/>
      <c r="F689" s="245" t="s">
        <v>9492</v>
      </c>
      <c r="G689" s="42"/>
      <c r="H689" s="42"/>
      <c r="I689" s="246"/>
      <c r="J689" s="42"/>
      <c r="K689" s="42"/>
      <c r="L689" s="46"/>
      <c r="M689" s="247"/>
      <c r="N689" s="248"/>
      <c r="O689" s="93"/>
      <c r="P689" s="93"/>
      <c r="Q689" s="93"/>
      <c r="R689" s="93"/>
      <c r="S689" s="93"/>
      <c r="T689" s="94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251</v>
      </c>
      <c r="AU689" s="19" t="s">
        <v>87</v>
      </c>
    </row>
    <row r="690" s="13" customFormat="1">
      <c r="A690" s="13"/>
      <c r="B690" s="251"/>
      <c r="C690" s="252"/>
      <c r="D690" s="244" t="s">
        <v>255</v>
      </c>
      <c r="E690" s="253" t="s">
        <v>1</v>
      </c>
      <c r="F690" s="254" t="s">
        <v>5270</v>
      </c>
      <c r="G690" s="252"/>
      <c r="H690" s="253" t="s">
        <v>1</v>
      </c>
      <c r="I690" s="255"/>
      <c r="J690" s="252"/>
      <c r="K690" s="252"/>
      <c r="L690" s="256"/>
      <c r="M690" s="257"/>
      <c r="N690" s="258"/>
      <c r="O690" s="258"/>
      <c r="P690" s="258"/>
      <c r="Q690" s="258"/>
      <c r="R690" s="258"/>
      <c r="S690" s="258"/>
      <c r="T690" s="259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60" t="s">
        <v>255</v>
      </c>
      <c r="AU690" s="260" t="s">
        <v>87</v>
      </c>
      <c r="AV690" s="13" t="s">
        <v>85</v>
      </c>
      <c r="AW690" s="13" t="s">
        <v>36</v>
      </c>
      <c r="AX690" s="13" t="s">
        <v>78</v>
      </c>
      <c r="AY690" s="260" t="s">
        <v>242</v>
      </c>
    </row>
    <row r="691" s="14" customFormat="1">
      <c r="A691" s="14"/>
      <c r="B691" s="261"/>
      <c r="C691" s="262"/>
      <c r="D691" s="244" t="s">
        <v>255</v>
      </c>
      <c r="E691" s="263" t="s">
        <v>1</v>
      </c>
      <c r="F691" s="264" t="s">
        <v>9433</v>
      </c>
      <c r="G691" s="262"/>
      <c r="H691" s="265">
        <v>1</v>
      </c>
      <c r="I691" s="266"/>
      <c r="J691" s="262"/>
      <c r="K691" s="262"/>
      <c r="L691" s="267"/>
      <c r="M691" s="268"/>
      <c r="N691" s="269"/>
      <c r="O691" s="269"/>
      <c r="P691" s="269"/>
      <c r="Q691" s="269"/>
      <c r="R691" s="269"/>
      <c r="S691" s="269"/>
      <c r="T691" s="270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71" t="s">
        <v>255</v>
      </c>
      <c r="AU691" s="271" t="s">
        <v>87</v>
      </c>
      <c r="AV691" s="14" t="s">
        <v>87</v>
      </c>
      <c r="AW691" s="14" t="s">
        <v>36</v>
      </c>
      <c r="AX691" s="14" t="s">
        <v>78</v>
      </c>
      <c r="AY691" s="271" t="s">
        <v>242</v>
      </c>
    </row>
    <row r="692" s="14" customFormat="1">
      <c r="A692" s="14"/>
      <c r="B692" s="261"/>
      <c r="C692" s="262"/>
      <c r="D692" s="244" t="s">
        <v>255</v>
      </c>
      <c r="E692" s="263" t="s">
        <v>1</v>
      </c>
      <c r="F692" s="264" t="s">
        <v>9459</v>
      </c>
      <c r="G692" s="262"/>
      <c r="H692" s="265">
        <v>1</v>
      </c>
      <c r="I692" s="266"/>
      <c r="J692" s="262"/>
      <c r="K692" s="262"/>
      <c r="L692" s="267"/>
      <c r="M692" s="268"/>
      <c r="N692" s="269"/>
      <c r="O692" s="269"/>
      <c r="P692" s="269"/>
      <c r="Q692" s="269"/>
      <c r="R692" s="269"/>
      <c r="S692" s="269"/>
      <c r="T692" s="270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71" t="s">
        <v>255</v>
      </c>
      <c r="AU692" s="271" t="s">
        <v>87</v>
      </c>
      <c r="AV692" s="14" t="s">
        <v>87</v>
      </c>
      <c r="AW692" s="14" t="s">
        <v>36</v>
      </c>
      <c r="AX692" s="14" t="s">
        <v>78</v>
      </c>
      <c r="AY692" s="271" t="s">
        <v>242</v>
      </c>
    </row>
    <row r="693" s="15" customFormat="1">
      <c r="A693" s="15"/>
      <c r="B693" s="272"/>
      <c r="C693" s="273"/>
      <c r="D693" s="244" t="s">
        <v>255</v>
      </c>
      <c r="E693" s="274" t="s">
        <v>1</v>
      </c>
      <c r="F693" s="275" t="s">
        <v>268</v>
      </c>
      <c r="G693" s="273"/>
      <c r="H693" s="276">
        <v>2</v>
      </c>
      <c r="I693" s="277"/>
      <c r="J693" s="273"/>
      <c r="K693" s="273"/>
      <c r="L693" s="278"/>
      <c r="M693" s="279"/>
      <c r="N693" s="280"/>
      <c r="O693" s="280"/>
      <c r="P693" s="280"/>
      <c r="Q693" s="280"/>
      <c r="R693" s="280"/>
      <c r="S693" s="280"/>
      <c r="T693" s="281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82" t="s">
        <v>255</v>
      </c>
      <c r="AU693" s="282" t="s">
        <v>87</v>
      </c>
      <c r="AV693" s="15" t="s">
        <v>249</v>
      </c>
      <c r="AW693" s="15" t="s">
        <v>36</v>
      </c>
      <c r="AX693" s="15" t="s">
        <v>85</v>
      </c>
      <c r="AY693" s="282" t="s">
        <v>242</v>
      </c>
    </row>
    <row r="694" s="2" customFormat="1" ht="24.15" customHeight="1">
      <c r="A694" s="40"/>
      <c r="B694" s="41"/>
      <c r="C694" s="283" t="s">
        <v>796</v>
      </c>
      <c r="D694" s="283" t="s">
        <v>477</v>
      </c>
      <c r="E694" s="284" t="s">
        <v>5275</v>
      </c>
      <c r="F694" s="285" t="s">
        <v>5276</v>
      </c>
      <c r="G694" s="286" t="s">
        <v>359</v>
      </c>
      <c r="H694" s="287">
        <v>5</v>
      </c>
      <c r="I694" s="288"/>
      <c r="J694" s="289">
        <f>ROUND(I694*H694,2)</f>
        <v>0</v>
      </c>
      <c r="K694" s="290"/>
      <c r="L694" s="291"/>
      <c r="M694" s="292" t="s">
        <v>1</v>
      </c>
      <c r="N694" s="293" t="s">
        <v>43</v>
      </c>
      <c r="O694" s="93"/>
      <c r="P694" s="240">
        <f>O694*H694</f>
        <v>0</v>
      </c>
      <c r="Q694" s="240">
        <v>0.00165</v>
      </c>
      <c r="R694" s="240">
        <f>Q694*H694</f>
        <v>0.0082500000000000004</v>
      </c>
      <c r="S694" s="240">
        <v>0</v>
      </c>
      <c r="T694" s="241">
        <f>S694*H694</f>
        <v>0</v>
      </c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R694" s="242" t="s">
        <v>895</v>
      </c>
      <c r="AT694" s="242" t="s">
        <v>477</v>
      </c>
      <c r="AU694" s="242" t="s">
        <v>87</v>
      </c>
      <c r="AY694" s="19" t="s">
        <v>242</v>
      </c>
      <c r="BE694" s="243">
        <f>IF(N694="základní",J694,0)</f>
        <v>0</v>
      </c>
      <c r="BF694" s="243">
        <f>IF(N694="snížená",J694,0)</f>
        <v>0</v>
      </c>
      <c r="BG694" s="243">
        <f>IF(N694="zákl. přenesená",J694,0)</f>
        <v>0</v>
      </c>
      <c r="BH694" s="243">
        <f>IF(N694="sníž. přenesená",J694,0)</f>
        <v>0</v>
      </c>
      <c r="BI694" s="243">
        <f>IF(N694="nulová",J694,0)</f>
        <v>0</v>
      </c>
      <c r="BJ694" s="19" t="s">
        <v>85</v>
      </c>
      <c r="BK694" s="243">
        <f>ROUND(I694*H694,2)</f>
        <v>0</v>
      </c>
      <c r="BL694" s="19" t="s">
        <v>1096</v>
      </c>
      <c r="BM694" s="242" t="s">
        <v>9494</v>
      </c>
    </row>
    <row r="695" s="2" customFormat="1">
      <c r="A695" s="40"/>
      <c r="B695" s="41"/>
      <c r="C695" s="42"/>
      <c r="D695" s="244" t="s">
        <v>251</v>
      </c>
      <c r="E695" s="42"/>
      <c r="F695" s="245" t="s">
        <v>5276</v>
      </c>
      <c r="G695" s="42"/>
      <c r="H695" s="42"/>
      <c r="I695" s="246"/>
      <c r="J695" s="42"/>
      <c r="K695" s="42"/>
      <c r="L695" s="46"/>
      <c r="M695" s="247"/>
      <c r="N695" s="248"/>
      <c r="O695" s="93"/>
      <c r="P695" s="93"/>
      <c r="Q695" s="93"/>
      <c r="R695" s="93"/>
      <c r="S695" s="93"/>
      <c r="T695" s="94"/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T695" s="19" t="s">
        <v>251</v>
      </c>
      <c r="AU695" s="19" t="s">
        <v>87</v>
      </c>
    </row>
    <row r="696" s="13" customFormat="1">
      <c r="A696" s="13"/>
      <c r="B696" s="251"/>
      <c r="C696" s="252"/>
      <c r="D696" s="244" t="s">
        <v>255</v>
      </c>
      <c r="E696" s="253" t="s">
        <v>1</v>
      </c>
      <c r="F696" s="254" t="s">
        <v>5270</v>
      </c>
      <c r="G696" s="252"/>
      <c r="H696" s="253" t="s">
        <v>1</v>
      </c>
      <c r="I696" s="255"/>
      <c r="J696" s="252"/>
      <c r="K696" s="252"/>
      <c r="L696" s="256"/>
      <c r="M696" s="257"/>
      <c r="N696" s="258"/>
      <c r="O696" s="258"/>
      <c r="P696" s="258"/>
      <c r="Q696" s="258"/>
      <c r="R696" s="258"/>
      <c r="S696" s="258"/>
      <c r="T696" s="259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60" t="s">
        <v>255</v>
      </c>
      <c r="AU696" s="260" t="s">
        <v>87</v>
      </c>
      <c r="AV696" s="13" t="s">
        <v>85</v>
      </c>
      <c r="AW696" s="13" t="s">
        <v>36</v>
      </c>
      <c r="AX696" s="13" t="s">
        <v>78</v>
      </c>
      <c r="AY696" s="260" t="s">
        <v>242</v>
      </c>
    </row>
    <row r="697" s="14" customFormat="1">
      <c r="A697" s="14"/>
      <c r="B697" s="261"/>
      <c r="C697" s="262"/>
      <c r="D697" s="244" t="s">
        <v>255</v>
      </c>
      <c r="E697" s="263" t="s">
        <v>1</v>
      </c>
      <c r="F697" s="264" t="s">
        <v>9458</v>
      </c>
      <c r="G697" s="262"/>
      <c r="H697" s="265">
        <v>4</v>
      </c>
      <c r="I697" s="266"/>
      <c r="J697" s="262"/>
      <c r="K697" s="262"/>
      <c r="L697" s="267"/>
      <c r="M697" s="268"/>
      <c r="N697" s="269"/>
      <c r="O697" s="269"/>
      <c r="P697" s="269"/>
      <c r="Q697" s="269"/>
      <c r="R697" s="269"/>
      <c r="S697" s="269"/>
      <c r="T697" s="270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71" t="s">
        <v>255</v>
      </c>
      <c r="AU697" s="271" t="s">
        <v>87</v>
      </c>
      <c r="AV697" s="14" t="s">
        <v>87</v>
      </c>
      <c r="AW697" s="14" t="s">
        <v>36</v>
      </c>
      <c r="AX697" s="14" t="s">
        <v>78</v>
      </c>
      <c r="AY697" s="271" t="s">
        <v>242</v>
      </c>
    </row>
    <row r="698" s="14" customFormat="1">
      <c r="A698" s="14"/>
      <c r="B698" s="261"/>
      <c r="C698" s="262"/>
      <c r="D698" s="244" t="s">
        <v>255</v>
      </c>
      <c r="E698" s="263" t="s">
        <v>1</v>
      </c>
      <c r="F698" s="264" t="s">
        <v>9466</v>
      </c>
      <c r="G698" s="262"/>
      <c r="H698" s="265">
        <v>1</v>
      </c>
      <c r="I698" s="266"/>
      <c r="J698" s="262"/>
      <c r="K698" s="262"/>
      <c r="L698" s="267"/>
      <c r="M698" s="268"/>
      <c r="N698" s="269"/>
      <c r="O698" s="269"/>
      <c r="P698" s="269"/>
      <c r="Q698" s="269"/>
      <c r="R698" s="269"/>
      <c r="S698" s="269"/>
      <c r="T698" s="270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71" t="s">
        <v>255</v>
      </c>
      <c r="AU698" s="271" t="s">
        <v>87</v>
      </c>
      <c r="AV698" s="14" t="s">
        <v>87</v>
      </c>
      <c r="AW698" s="14" t="s">
        <v>36</v>
      </c>
      <c r="AX698" s="14" t="s">
        <v>78</v>
      </c>
      <c r="AY698" s="271" t="s">
        <v>242</v>
      </c>
    </row>
    <row r="699" s="15" customFormat="1">
      <c r="A699" s="15"/>
      <c r="B699" s="272"/>
      <c r="C699" s="273"/>
      <c r="D699" s="244" t="s">
        <v>255</v>
      </c>
      <c r="E699" s="274" t="s">
        <v>1</v>
      </c>
      <c r="F699" s="275" t="s">
        <v>268</v>
      </c>
      <c r="G699" s="273"/>
      <c r="H699" s="276">
        <v>5</v>
      </c>
      <c r="I699" s="277"/>
      <c r="J699" s="273"/>
      <c r="K699" s="273"/>
      <c r="L699" s="278"/>
      <c r="M699" s="279"/>
      <c r="N699" s="280"/>
      <c r="O699" s="280"/>
      <c r="P699" s="280"/>
      <c r="Q699" s="280"/>
      <c r="R699" s="280"/>
      <c r="S699" s="280"/>
      <c r="T699" s="281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82" t="s">
        <v>255</v>
      </c>
      <c r="AU699" s="282" t="s">
        <v>87</v>
      </c>
      <c r="AV699" s="15" t="s">
        <v>249</v>
      </c>
      <c r="AW699" s="15" t="s">
        <v>36</v>
      </c>
      <c r="AX699" s="15" t="s">
        <v>85</v>
      </c>
      <c r="AY699" s="282" t="s">
        <v>242</v>
      </c>
    </row>
    <row r="700" s="2" customFormat="1" ht="24.15" customHeight="1">
      <c r="A700" s="40"/>
      <c r="B700" s="41"/>
      <c r="C700" s="230" t="s">
        <v>1792</v>
      </c>
      <c r="D700" s="230" t="s">
        <v>245</v>
      </c>
      <c r="E700" s="231" t="s">
        <v>5278</v>
      </c>
      <c r="F700" s="232" t="s">
        <v>5279</v>
      </c>
      <c r="G700" s="233" t="s">
        <v>359</v>
      </c>
      <c r="H700" s="234">
        <v>14</v>
      </c>
      <c r="I700" s="235"/>
      <c r="J700" s="236">
        <f>ROUND(I700*H700,2)</f>
        <v>0</v>
      </c>
      <c r="K700" s="237"/>
      <c r="L700" s="46"/>
      <c r="M700" s="238" t="s">
        <v>1</v>
      </c>
      <c r="N700" s="239" t="s">
        <v>43</v>
      </c>
      <c r="O700" s="93"/>
      <c r="P700" s="240">
        <f>O700*H700</f>
        <v>0</v>
      </c>
      <c r="Q700" s="240">
        <v>4.0000000000000003E-05</v>
      </c>
      <c r="R700" s="240">
        <f>Q700*H700</f>
        <v>0.00056000000000000006</v>
      </c>
      <c r="S700" s="240">
        <v>0</v>
      </c>
      <c r="T700" s="241">
        <f>S700*H700</f>
        <v>0</v>
      </c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R700" s="242" t="s">
        <v>1096</v>
      </c>
      <c r="AT700" s="242" t="s">
        <v>245</v>
      </c>
      <c r="AU700" s="242" t="s">
        <v>87</v>
      </c>
      <c r="AY700" s="19" t="s">
        <v>242</v>
      </c>
      <c r="BE700" s="243">
        <f>IF(N700="základní",J700,0)</f>
        <v>0</v>
      </c>
      <c r="BF700" s="243">
        <f>IF(N700="snížená",J700,0)</f>
        <v>0</v>
      </c>
      <c r="BG700" s="243">
        <f>IF(N700="zákl. přenesená",J700,0)</f>
        <v>0</v>
      </c>
      <c r="BH700" s="243">
        <f>IF(N700="sníž. přenesená",J700,0)</f>
        <v>0</v>
      </c>
      <c r="BI700" s="243">
        <f>IF(N700="nulová",J700,0)</f>
        <v>0</v>
      </c>
      <c r="BJ700" s="19" t="s">
        <v>85</v>
      </c>
      <c r="BK700" s="243">
        <f>ROUND(I700*H700,2)</f>
        <v>0</v>
      </c>
      <c r="BL700" s="19" t="s">
        <v>1096</v>
      </c>
      <c r="BM700" s="242" t="s">
        <v>9495</v>
      </c>
    </row>
    <row r="701" s="2" customFormat="1">
      <c r="A701" s="40"/>
      <c r="B701" s="41"/>
      <c r="C701" s="42"/>
      <c r="D701" s="244" t="s">
        <v>251</v>
      </c>
      <c r="E701" s="42"/>
      <c r="F701" s="245" t="s">
        <v>5281</v>
      </c>
      <c r="G701" s="42"/>
      <c r="H701" s="42"/>
      <c r="I701" s="246"/>
      <c r="J701" s="42"/>
      <c r="K701" s="42"/>
      <c r="L701" s="46"/>
      <c r="M701" s="247"/>
      <c r="N701" s="248"/>
      <c r="O701" s="93"/>
      <c r="P701" s="93"/>
      <c r="Q701" s="93"/>
      <c r="R701" s="93"/>
      <c r="S701" s="93"/>
      <c r="T701" s="94"/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T701" s="19" t="s">
        <v>251</v>
      </c>
      <c r="AU701" s="19" t="s">
        <v>87</v>
      </c>
    </row>
    <row r="702" s="14" customFormat="1">
      <c r="A702" s="14"/>
      <c r="B702" s="261"/>
      <c r="C702" s="262"/>
      <c r="D702" s="244" t="s">
        <v>255</v>
      </c>
      <c r="E702" s="263" t="s">
        <v>1</v>
      </c>
      <c r="F702" s="264" t="s">
        <v>9432</v>
      </c>
      <c r="G702" s="262"/>
      <c r="H702" s="265">
        <v>12</v>
      </c>
      <c r="I702" s="266"/>
      <c r="J702" s="262"/>
      <c r="K702" s="262"/>
      <c r="L702" s="267"/>
      <c r="M702" s="268"/>
      <c r="N702" s="269"/>
      <c r="O702" s="269"/>
      <c r="P702" s="269"/>
      <c r="Q702" s="269"/>
      <c r="R702" s="269"/>
      <c r="S702" s="269"/>
      <c r="T702" s="270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71" t="s">
        <v>255</v>
      </c>
      <c r="AU702" s="271" t="s">
        <v>87</v>
      </c>
      <c r="AV702" s="14" t="s">
        <v>87</v>
      </c>
      <c r="AW702" s="14" t="s">
        <v>36</v>
      </c>
      <c r="AX702" s="14" t="s">
        <v>78</v>
      </c>
      <c r="AY702" s="271" t="s">
        <v>242</v>
      </c>
    </row>
    <row r="703" s="14" customFormat="1">
      <c r="A703" s="14"/>
      <c r="B703" s="261"/>
      <c r="C703" s="262"/>
      <c r="D703" s="244" t="s">
        <v>255</v>
      </c>
      <c r="E703" s="263" t="s">
        <v>1</v>
      </c>
      <c r="F703" s="264" t="s">
        <v>9434</v>
      </c>
      <c r="G703" s="262"/>
      <c r="H703" s="265">
        <v>2</v>
      </c>
      <c r="I703" s="266"/>
      <c r="J703" s="262"/>
      <c r="K703" s="262"/>
      <c r="L703" s="267"/>
      <c r="M703" s="268"/>
      <c r="N703" s="269"/>
      <c r="O703" s="269"/>
      <c r="P703" s="269"/>
      <c r="Q703" s="269"/>
      <c r="R703" s="269"/>
      <c r="S703" s="269"/>
      <c r="T703" s="270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71" t="s">
        <v>255</v>
      </c>
      <c r="AU703" s="271" t="s">
        <v>87</v>
      </c>
      <c r="AV703" s="14" t="s">
        <v>87</v>
      </c>
      <c r="AW703" s="14" t="s">
        <v>36</v>
      </c>
      <c r="AX703" s="14" t="s">
        <v>78</v>
      </c>
      <c r="AY703" s="271" t="s">
        <v>242</v>
      </c>
    </row>
    <row r="704" s="15" customFormat="1">
      <c r="A704" s="15"/>
      <c r="B704" s="272"/>
      <c r="C704" s="273"/>
      <c r="D704" s="244" t="s">
        <v>255</v>
      </c>
      <c r="E704" s="274" t="s">
        <v>1</v>
      </c>
      <c r="F704" s="275" t="s">
        <v>268</v>
      </c>
      <c r="G704" s="273"/>
      <c r="H704" s="276">
        <v>14</v>
      </c>
      <c r="I704" s="277"/>
      <c r="J704" s="273"/>
      <c r="K704" s="273"/>
      <c r="L704" s="278"/>
      <c r="M704" s="279"/>
      <c r="N704" s="280"/>
      <c r="O704" s="280"/>
      <c r="P704" s="280"/>
      <c r="Q704" s="280"/>
      <c r="R704" s="280"/>
      <c r="S704" s="280"/>
      <c r="T704" s="281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T704" s="282" t="s">
        <v>255</v>
      </c>
      <c r="AU704" s="282" t="s">
        <v>87</v>
      </c>
      <c r="AV704" s="15" t="s">
        <v>249</v>
      </c>
      <c r="AW704" s="15" t="s">
        <v>36</v>
      </c>
      <c r="AX704" s="15" t="s">
        <v>85</v>
      </c>
      <c r="AY704" s="282" t="s">
        <v>242</v>
      </c>
    </row>
    <row r="705" s="2" customFormat="1" ht="33" customHeight="1">
      <c r="A705" s="40"/>
      <c r="B705" s="41"/>
      <c r="C705" s="283" t="s">
        <v>1797</v>
      </c>
      <c r="D705" s="283" t="s">
        <v>477</v>
      </c>
      <c r="E705" s="284" t="s">
        <v>5282</v>
      </c>
      <c r="F705" s="285" t="s">
        <v>5283</v>
      </c>
      <c r="G705" s="286" t="s">
        <v>359</v>
      </c>
      <c r="H705" s="287">
        <v>14</v>
      </c>
      <c r="I705" s="288"/>
      <c r="J705" s="289">
        <f>ROUND(I705*H705,2)</f>
        <v>0</v>
      </c>
      <c r="K705" s="290"/>
      <c r="L705" s="291"/>
      <c r="M705" s="292" t="s">
        <v>1</v>
      </c>
      <c r="N705" s="293" t="s">
        <v>43</v>
      </c>
      <c r="O705" s="93"/>
      <c r="P705" s="240">
        <f>O705*H705</f>
        <v>0</v>
      </c>
      <c r="Q705" s="240">
        <v>0.0018</v>
      </c>
      <c r="R705" s="240">
        <f>Q705*H705</f>
        <v>0.0252</v>
      </c>
      <c r="S705" s="240">
        <v>0</v>
      </c>
      <c r="T705" s="241">
        <f>S705*H705</f>
        <v>0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42" t="s">
        <v>895</v>
      </c>
      <c r="AT705" s="242" t="s">
        <v>477</v>
      </c>
      <c r="AU705" s="242" t="s">
        <v>87</v>
      </c>
      <c r="AY705" s="19" t="s">
        <v>242</v>
      </c>
      <c r="BE705" s="243">
        <f>IF(N705="základní",J705,0)</f>
        <v>0</v>
      </c>
      <c r="BF705" s="243">
        <f>IF(N705="snížená",J705,0)</f>
        <v>0</v>
      </c>
      <c r="BG705" s="243">
        <f>IF(N705="zákl. přenesená",J705,0)</f>
        <v>0</v>
      </c>
      <c r="BH705" s="243">
        <f>IF(N705="sníž. přenesená",J705,0)</f>
        <v>0</v>
      </c>
      <c r="BI705" s="243">
        <f>IF(N705="nulová",J705,0)</f>
        <v>0</v>
      </c>
      <c r="BJ705" s="19" t="s">
        <v>85</v>
      </c>
      <c r="BK705" s="243">
        <f>ROUND(I705*H705,2)</f>
        <v>0</v>
      </c>
      <c r="BL705" s="19" t="s">
        <v>1096</v>
      </c>
      <c r="BM705" s="242" t="s">
        <v>9496</v>
      </c>
    </row>
    <row r="706" s="2" customFormat="1">
      <c r="A706" s="40"/>
      <c r="B706" s="41"/>
      <c r="C706" s="42"/>
      <c r="D706" s="244" t="s">
        <v>251</v>
      </c>
      <c r="E706" s="42"/>
      <c r="F706" s="245" t="s">
        <v>5283</v>
      </c>
      <c r="G706" s="42"/>
      <c r="H706" s="42"/>
      <c r="I706" s="246"/>
      <c r="J706" s="42"/>
      <c r="K706" s="42"/>
      <c r="L706" s="46"/>
      <c r="M706" s="247"/>
      <c r="N706" s="248"/>
      <c r="O706" s="93"/>
      <c r="P706" s="93"/>
      <c r="Q706" s="93"/>
      <c r="R706" s="93"/>
      <c r="S706" s="93"/>
      <c r="T706" s="94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251</v>
      </c>
      <c r="AU706" s="19" t="s">
        <v>87</v>
      </c>
    </row>
    <row r="707" s="13" customFormat="1">
      <c r="A707" s="13"/>
      <c r="B707" s="251"/>
      <c r="C707" s="252"/>
      <c r="D707" s="244" t="s">
        <v>255</v>
      </c>
      <c r="E707" s="253" t="s">
        <v>1</v>
      </c>
      <c r="F707" s="254" t="s">
        <v>5285</v>
      </c>
      <c r="G707" s="252"/>
      <c r="H707" s="253" t="s">
        <v>1</v>
      </c>
      <c r="I707" s="255"/>
      <c r="J707" s="252"/>
      <c r="K707" s="252"/>
      <c r="L707" s="256"/>
      <c r="M707" s="257"/>
      <c r="N707" s="258"/>
      <c r="O707" s="258"/>
      <c r="P707" s="258"/>
      <c r="Q707" s="258"/>
      <c r="R707" s="258"/>
      <c r="S707" s="258"/>
      <c r="T707" s="259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60" t="s">
        <v>255</v>
      </c>
      <c r="AU707" s="260" t="s">
        <v>87</v>
      </c>
      <c r="AV707" s="13" t="s">
        <v>85</v>
      </c>
      <c r="AW707" s="13" t="s">
        <v>36</v>
      </c>
      <c r="AX707" s="13" t="s">
        <v>78</v>
      </c>
      <c r="AY707" s="260" t="s">
        <v>242</v>
      </c>
    </row>
    <row r="708" s="14" customFormat="1">
      <c r="A708" s="14"/>
      <c r="B708" s="261"/>
      <c r="C708" s="262"/>
      <c r="D708" s="244" t="s">
        <v>255</v>
      </c>
      <c r="E708" s="263" t="s">
        <v>1</v>
      </c>
      <c r="F708" s="264" t="s">
        <v>9432</v>
      </c>
      <c r="G708" s="262"/>
      <c r="H708" s="265">
        <v>12</v>
      </c>
      <c r="I708" s="266"/>
      <c r="J708" s="262"/>
      <c r="K708" s="262"/>
      <c r="L708" s="267"/>
      <c r="M708" s="268"/>
      <c r="N708" s="269"/>
      <c r="O708" s="269"/>
      <c r="P708" s="269"/>
      <c r="Q708" s="269"/>
      <c r="R708" s="269"/>
      <c r="S708" s="269"/>
      <c r="T708" s="270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71" t="s">
        <v>255</v>
      </c>
      <c r="AU708" s="271" t="s">
        <v>87</v>
      </c>
      <c r="AV708" s="14" t="s">
        <v>87</v>
      </c>
      <c r="AW708" s="14" t="s">
        <v>36</v>
      </c>
      <c r="AX708" s="14" t="s">
        <v>78</v>
      </c>
      <c r="AY708" s="271" t="s">
        <v>242</v>
      </c>
    </row>
    <row r="709" s="14" customFormat="1">
      <c r="A709" s="14"/>
      <c r="B709" s="261"/>
      <c r="C709" s="262"/>
      <c r="D709" s="244" t="s">
        <v>255</v>
      </c>
      <c r="E709" s="263" t="s">
        <v>1</v>
      </c>
      <c r="F709" s="264" t="s">
        <v>9434</v>
      </c>
      <c r="G709" s="262"/>
      <c r="H709" s="265">
        <v>2</v>
      </c>
      <c r="I709" s="266"/>
      <c r="J709" s="262"/>
      <c r="K709" s="262"/>
      <c r="L709" s="267"/>
      <c r="M709" s="268"/>
      <c r="N709" s="269"/>
      <c r="O709" s="269"/>
      <c r="P709" s="269"/>
      <c r="Q709" s="269"/>
      <c r="R709" s="269"/>
      <c r="S709" s="269"/>
      <c r="T709" s="270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71" t="s">
        <v>255</v>
      </c>
      <c r="AU709" s="271" t="s">
        <v>87</v>
      </c>
      <c r="AV709" s="14" t="s">
        <v>87</v>
      </c>
      <c r="AW709" s="14" t="s">
        <v>36</v>
      </c>
      <c r="AX709" s="14" t="s">
        <v>78</v>
      </c>
      <c r="AY709" s="271" t="s">
        <v>242</v>
      </c>
    </row>
    <row r="710" s="15" customFormat="1">
      <c r="A710" s="15"/>
      <c r="B710" s="272"/>
      <c r="C710" s="273"/>
      <c r="D710" s="244" t="s">
        <v>255</v>
      </c>
      <c r="E710" s="274" t="s">
        <v>1</v>
      </c>
      <c r="F710" s="275" t="s">
        <v>268</v>
      </c>
      <c r="G710" s="273"/>
      <c r="H710" s="276">
        <v>14</v>
      </c>
      <c r="I710" s="277"/>
      <c r="J710" s="273"/>
      <c r="K710" s="273"/>
      <c r="L710" s="278"/>
      <c r="M710" s="279"/>
      <c r="N710" s="280"/>
      <c r="O710" s="280"/>
      <c r="P710" s="280"/>
      <c r="Q710" s="280"/>
      <c r="R710" s="280"/>
      <c r="S710" s="280"/>
      <c r="T710" s="281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82" t="s">
        <v>255</v>
      </c>
      <c r="AU710" s="282" t="s">
        <v>87</v>
      </c>
      <c r="AV710" s="15" t="s">
        <v>249</v>
      </c>
      <c r="AW710" s="15" t="s">
        <v>36</v>
      </c>
      <c r="AX710" s="15" t="s">
        <v>85</v>
      </c>
      <c r="AY710" s="282" t="s">
        <v>242</v>
      </c>
    </row>
    <row r="711" s="2" customFormat="1" ht="24.15" customHeight="1">
      <c r="A711" s="40"/>
      <c r="B711" s="41"/>
      <c r="C711" s="230" t="s">
        <v>1802</v>
      </c>
      <c r="D711" s="230" t="s">
        <v>245</v>
      </c>
      <c r="E711" s="231" t="s">
        <v>5289</v>
      </c>
      <c r="F711" s="232" t="s">
        <v>5290</v>
      </c>
      <c r="G711" s="233" t="s">
        <v>359</v>
      </c>
      <c r="H711" s="234">
        <v>8</v>
      </c>
      <c r="I711" s="235"/>
      <c r="J711" s="236">
        <f>ROUND(I711*H711,2)</f>
        <v>0</v>
      </c>
      <c r="K711" s="237"/>
      <c r="L711" s="46"/>
      <c r="M711" s="238" t="s">
        <v>1</v>
      </c>
      <c r="N711" s="239" t="s">
        <v>43</v>
      </c>
      <c r="O711" s="93"/>
      <c r="P711" s="240">
        <f>O711*H711</f>
        <v>0</v>
      </c>
      <c r="Q711" s="240">
        <v>0.00013999999999999999</v>
      </c>
      <c r="R711" s="240">
        <f>Q711*H711</f>
        <v>0.0011199999999999999</v>
      </c>
      <c r="S711" s="240">
        <v>0</v>
      </c>
      <c r="T711" s="241">
        <f>S711*H711</f>
        <v>0</v>
      </c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R711" s="242" t="s">
        <v>1096</v>
      </c>
      <c r="AT711" s="242" t="s">
        <v>245</v>
      </c>
      <c r="AU711" s="242" t="s">
        <v>87</v>
      </c>
      <c r="AY711" s="19" t="s">
        <v>242</v>
      </c>
      <c r="BE711" s="243">
        <f>IF(N711="základní",J711,0)</f>
        <v>0</v>
      </c>
      <c r="BF711" s="243">
        <f>IF(N711="snížená",J711,0)</f>
        <v>0</v>
      </c>
      <c r="BG711" s="243">
        <f>IF(N711="zákl. přenesená",J711,0)</f>
        <v>0</v>
      </c>
      <c r="BH711" s="243">
        <f>IF(N711="sníž. přenesená",J711,0)</f>
        <v>0</v>
      </c>
      <c r="BI711" s="243">
        <f>IF(N711="nulová",J711,0)</f>
        <v>0</v>
      </c>
      <c r="BJ711" s="19" t="s">
        <v>85</v>
      </c>
      <c r="BK711" s="243">
        <f>ROUND(I711*H711,2)</f>
        <v>0</v>
      </c>
      <c r="BL711" s="19" t="s">
        <v>1096</v>
      </c>
      <c r="BM711" s="242" t="s">
        <v>9497</v>
      </c>
    </row>
    <row r="712" s="2" customFormat="1">
      <c r="A712" s="40"/>
      <c r="B712" s="41"/>
      <c r="C712" s="42"/>
      <c r="D712" s="244" t="s">
        <v>251</v>
      </c>
      <c r="E712" s="42"/>
      <c r="F712" s="245" t="s">
        <v>5292</v>
      </c>
      <c r="G712" s="42"/>
      <c r="H712" s="42"/>
      <c r="I712" s="246"/>
      <c r="J712" s="42"/>
      <c r="K712" s="42"/>
      <c r="L712" s="46"/>
      <c r="M712" s="247"/>
      <c r="N712" s="248"/>
      <c r="O712" s="93"/>
      <c r="P712" s="93"/>
      <c r="Q712" s="93"/>
      <c r="R712" s="93"/>
      <c r="S712" s="93"/>
      <c r="T712" s="94"/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T712" s="19" t="s">
        <v>251</v>
      </c>
      <c r="AU712" s="19" t="s">
        <v>87</v>
      </c>
    </row>
    <row r="713" s="14" customFormat="1">
      <c r="A713" s="14"/>
      <c r="B713" s="261"/>
      <c r="C713" s="262"/>
      <c r="D713" s="244" t="s">
        <v>255</v>
      </c>
      <c r="E713" s="263" t="s">
        <v>1</v>
      </c>
      <c r="F713" s="264" t="s">
        <v>9439</v>
      </c>
      <c r="G713" s="262"/>
      <c r="H713" s="265">
        <v>1</v>
      </c>
      <c r="I713" s="266"/>
      <c r="J713" s="262"/>
      <c r="K713" s="262"/>
      <c r="L713" s="267"/>
      <c r="M713" s="268"/>
      <c r="N713" s="269"/>
      <c r="O713" s="269"/>
      <c r="P713" s="269"/>
      <c r="Q713" s="269"/>
      <c r="R713" s="269"/>
      <c r="S713" s="269"/>
      <c r="T713" s="270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71" t="s">
        <v>255</v>
      </c>
      <c r="AU713" s="271" t="s">
        <v>87</v>
      </c>
      <c r="AV713" s="14" t="s">
        <v>87</v>
      </c>
      <c r="AW713" s="14" t="s">
        <v>36</v>
      </c>
      <c r="AX713" s="14" t="s">
        <v>78</v>
      </c>
      <c r="AY713" s="271" t="s">
        <v>242</v>
      </c>
    </row>
    <row r="714" s="14" customFormat="1">
      <c r="A714" s="14"/>
      <c r="B714" s="261"/>
      <c r="C714" s="262"/>
      <c r="D714" s="244" t="s">
        <v>255</v>
      </c>
      <c r="E714" s="263" t="s">
        <v>1</v>
      </c>
      <c r="F714" s="264" t="s">
        <v>9440</v>
      </c>
      <c r="G714" s="262"/>
      <c r="H714" s="265">
        <v>1</v>
      </c>
      <c r="I714" s="266"/>
      <c r="J714" s="262"/>
      <c r="K714" s="262"/>
      <c r="L714" s="267"/>
      <c r="M714" s="268"/>
      <c r="N714" s="269"/>
      <c r="O714" s="269"/>
      <c r="P714" s="269"/>
      <c r="Q714" s="269"/>
      <c r="R714" s="269"/>
      <c r="S714" s="269"/>
      <c r="T714" s="270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71" t="s">
        <v>255</v>
      </c>
      <c r="AU714" s="271" t="s">
        <v>87</v>
      </c>
      <c r="AV714" s="14" t="s">
        <v>87</v>
      </c>
      <c r="AW714" s="14" t="s">
        <v>36</v>
      </c>
      <c r="AX714" s="14" t="s">
        <v>78</v>
      </c>
      <c r="AY714" s="271" t="s">
        <v>242</v>
      </c>
    </row>
    <row r="715" s="14" customFormat="1">
      <c r="A715" s="14"/>
      <c r="B715" s="261"/>
      <c r="C715" s="262"/>
      <c r="D715" s="244" t="s">
        <v>255</v>
      </c>
      <c r="E715" s="263" t="s">
        <v>1</v>
      </c>
      <c r="F715" s="264" t="s">
        <v>9441</v>
      </c>
      <c r="G715" s="262"/>
      <c r="H715" s="265">
        <v>2</v>
      </c>
      <c r="I715" s="266"/>
      <c r="J715" s="262"/>
      <c r="K715" s="262"/>
      <c r="L715" s="267"/>
      <c r="M715" s="268"/>
      <c r="N715" s="269"/>
      <c r="O715" s="269"/>
      <c r="P715" s="269"/>
      <c r="Q715" s="269"/>
      <c r="R715" s="269"/>
      <c r="S715" s="269"/>
      <c r="T715" s="270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71" t="s">
        <v>255</v>
      </c>
      <c r="AU715" s="271" t="s">
        <v>87</v>
      </c>
      <c r="AV715" s="14" t="s">
        <v>87</v>
      </c>
      <c r="AW715" s="14" t="s">
        <v>36</v>
      </c>
      <c r="AX715" s="14" t="s">
        <v>78</v>
      </c>
      <c r="AY715" s="271" t="s">
        <v>242</v>
      </c>
    </row>
    <row r="716" s="14" customFormat="1">
      <c r="A716" s="14"/>
      <c r="B716" s="261"/>
      <c r="C716" s="262"/>
      <c r="D716" s="244" t="s">
        <v>255</v>
      </c>
      <c r="E716" s="263" t="s">
        <v>1</v>
      </c>
      <c r="F716" s="264" t="s">
        <v>9319</v>
      </c>
      <c r="G716" s="262"/>
      <c r="H716" s="265">
        <v>4</v>
      </c>
      <c r="I716" s="266"/>
      <c r="J716" s="262"/>
      <c r="K716" s="262"/>
      <c r="L716" s="267"/>
      <c r="M716" s="268"/>
      <c r="N716" s="269"/>
      <c r="O716" s="269"/>
      <c r="P716" s="269"/>
      <c r="Q716" s="269"/>
      <c r="R716" s="269"/>
      <c r="S716" s="269"/>
      <c r="T716" s="270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71" t="s">
        <v>255</v>
      </c>
      <c r="AU716" s="271" t="s">
        <v>87</v>
      </c>
      <c r="AV716" s="14" t="s">
        <v>87</v>
      </c>
      <c r="AW716" s="14" t="s">
        <v>36</v>
      </c>
      <c r="AX716" s="14" t="s">
        <v>78</v>
      </c>
      <c r="AY716" s="271" t="s">
        <v>242</v>
      </c>
    </row>
    <row r="717" s="15" customFormat="1">
      <c r="A717" s="15"/>
      <c r="B717" s="272"/>
      <c r="C717" s="273"/>
      <c r="D717" s="244" t="s">
        <v>255</v>
      </c>
      <c r="E717" s="274" t="s">
        <v>1</v>
      </c>
      <c r="F717" s="275" t="s">
        <v>268</v>
      </c>
      <c r="G717" s="273"/>
      <c r="H717" s="276">
        <v>8</v>
      </c>
      <c r="I717" s="277"/>
      <c r="J717" s="273"/>
      <c r="K717" s="273"/>
      <c r="L717" s="278"/>
      <c r="M717" s="279"/>
      <c r="N717" s="280"/>
      <c r="O717" s="280"/>
      <c r="P717" s="280"/>
      <c r="Q717" s="280"/>
      <c r="R717" s="280"/>
      <c r="S717" s="280"/>
      <c r="T717" s="281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82" t="s">
        <v>255</v>
      </c>
      <c r="AU717" s="282" t="s">
        <v>87</v>
      </c>
      <c r="AV717" s="15" t="s">
        <v>249</v>
      </c>
      <c r="AW717" s="15" t="s">
        <v>36</v>
      </c>
      <c r="AX717" s="15" t="s">
        <v>85</v>
      </c>
      <c r="AY717" s="282" t="s">
        <v>242</v>
      </c>
    </row>
    <row r="718" s="2" customFormat="1" ht="24.15" customHeight="1">
      <c r="A718" s="40"/>
      <c r="B718" s="41"/>
      <c r="C718" s="283" t="s">
        <v>1807</v>
      </c>
      <c r="D718" s="283" t="s">
        <v>477</v>
      </c>
      <c r="E718" s="284" t="s">
        <v>5293</v>
      </c>
      <c r="F718" s="285" t="s">
        <v>5294</v>
      </c>
      <c r="G718" s="286" t="s">
        <v>359</v>
      </c>
      <c r="H718" s="287">
        <v>1</v>
      </c>
      <c r="I718" s="288"/>
      <c r="J718" s="289">
        <f>ROUND(I718*H718,2)</f>
        <v>0</v>
      </c>
      <c r="K718" s="290"/>
      <c r="L718" s="291"/>
      <c r="M718" s="292" t="s">
        <v>1</v>
      </c>
      <c r="N718" s="293" t="s">
        <v>43</v>
      </c>
      <c r="O718" s="93"/>
      <c r="P718" s="240">
        <f>O718*H718</f>
        <v>0</v>
      </c>
      <c r="Q718" s="240">
        <v>0.0020999999999999999</v>
      </c>
      <c r="R718" s="240">
        <f>Q718*H718</f>
        <v>0.0020999999999999999</v>
      </c>
      <c r="S718" s="240">
        <v>0</v>
      </c>
      <c r="T718" s="241">
        <f>S718*H718</f>
        <v>0</v>
      </c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R718" s="242" t="s">
        <v>895</v>
      </c>
      <c r="AT718" s="242" t="s">
        <v>477</v>
      </c>
      <c r="AU718" s="242" t="s">
        <v>87</v>
      </c>
      <c r="AY718" s="19" t="s">
        <v>242</v>
      </c>
      <c r="BE718" s="243">
        <f>IF(N718="základní",J718,0)</f>
        <v>0</v>
      </c>
      <c r="BF718" s="243">
        <f>IF(N718="snížená",J718,0)</f>
        <v>0</v>
      </c>
      <c r="BG718" s="243">
        <f>IF(N718="zákl. přenesená",J718,0)</f>
        <v>0</v>
      </c>
      <c r="BH718" s="243">
        <f>IF(N718="sníž. přenesená",J718,0)</f>
        <v>0</v>
      </c>
      <c r="BI718" s="243">
        <f>IF(N718="nulová",J718,0)</f>
        <v>0</v>
      </c>
      <c r="BJ718" s="19" t="s">
        <v>85</v>
      </c>
      <c r="BK718" s="243">
        <f>ROUND(I718*H718,2)</f>
        <v>0</v>
      </c>
      <c r="BL718" s="19" t="s">
        <v>1096</v>
      </c>
      <c r="BM718" s="242" t="s">
        <v>9498</v>
      </c>
    </row>
    <row r="719" s="2" customFormat="1">
      <c r="A719" s="40"/>
      <c r="B719" s="41"/>
      <c r="C719" s="42"/>
      <c r="D719" s="244" t="s">
        <v>251</v>
      </c>
      <c r="E719" s="42"/>
      <c r="F719" s="245" t="s">
        <v>5294</v>
      </c>
      <c r="G719" s="42"/>
      <c r="H719" s="42"/>
      <c r="I719" s="246"/>
      <c r="J719" s="42"/>
      <c r="K719" s="42"/>
      <c r="L719" s="46"/>
      <c r="M719" s="247"/>
      <c r="N719" s="248"/>
      <c r="O719" s="93"/>
      <c r="P719" s="93"/>
      <c r="Q719" s="93"/>
      <c r="R719" s="93"/>
      <c r="S719" s="93"/>
      <c r="T719" s="94"/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T719" s="19" t="s">
        <v>251</v>
      </c>
      <c r="AU719" s="19" t="s">
        <v>87</v>
      </c>
    </row>
    <row r="720" s="13" customFormat="1">
      <c r="A720" s="13"/>
      <c r="B720" s="251"/>
      <c r="C720" s="252"/>
      <c r="D720" s="244" t="s">
        <v>255</v>
      </c>
      <c r="E720" s="253" t="s">
        <v>1</v>
      </c>
      <c r="F720" s="254" t="s">
        <v>5296</v>
      </c>
      <c r="G720" s="252"/>
      <c r="H720" s="253" t="s">
        <v>1</v>
      </c>
      <c r="I720" s="255"/>
      <c r="J720" s="252"/>
      <c r="K720" s="252"/>
      <c r="L720" s="256"/>
      <c r="M720" s="257"/>
      <c r="N720" s="258"/>
      <c r="O720" s="258"/>
      <c r="P720" s="258"/>
      <c r="Q720" s="258"/>
      <c r="R720" s="258"/>
      <c r="S720" s="258"/>
      <c r="T720" s="259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60" t="s">
        <v>255</v>
      </c>
      <c r="AU720" s="260" t="s">
        <v>87</v>
      </c>
      <c r="AV720" s="13" t="s">
        <v>85</v>
      </c>
      <c r="AW720" s="13" t="s">
        <v>36</v>
      </c>
      <c r="AX720" s="13" t="s">
        <v>78</v>
      </c>
      <c r="AY720" s="260" t="s">
        <v>242</v>
      </c>
    </row>
    <row r="721" s="14" customFormat="1">
      <c r="A721" s="14"/>
      <c r="B721" s="261"/>
      <c r="C721" s="262"/>
      <c r="D721" s="244" t="s">
        <v>255</v>
      </c>
      <c r="E721" s="263" t="s">
        <v>1</v>
      </c>
      <c r="F721" s="264" t="s">
        <v>9439</v>
      </c>
      <c r="G721" s="262"/>
      <c r="H721" s="265">
        <v>1</v>
      </c>
      <c r="I721" s="266"/>
      <c r="J721" s="262"/>
      <c r="K721" s="262"/>
      <c r="L721" s="267"/>
      <c r="M721" s="268"/>
      <c r="N721" s="269"/>
      <c r="O721" s="269"/>
      <c r="P721" s="269"/>
      <c r="Q721" s="269"/>
      <c r="R721" s="269"/>
      <c r="S721" s="269"/>
      <c r="T721" s="270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71" t="s">
        <v>255</v>
      </c>
      <c r="AU721" s="271" t="s">
        <v>87</v>
      </c>
      <c r="AV721" s="14" t="s">
        <v>87</v>
      </c>
      <c r="AW721" s="14" t="s">
        <v>36</v>
      </c>
      <c r="AX721" s="14" t="s">
        <v>85</v>
      </c>
      <c r="AY721" s="271" t="s">
        <v>242</v>
      </c>
    </row>
    <row r="722" s="2" customFormat="1" ht="24.15" customHeight="1">
      <c r="A722" s="40"/>
      <c r="B722" s="41"/>
      <c r="C722" s="283" t="s">
        <v>1812</v>
      </c>
      <c r="D722" s="283" t="s">
        <v>477</v>
      </c>
      <c r="E722" s="284" t="s">
        <v>9499</v>
      </c>
      <c r="F722" s="285" t="s">
        <v>9500</v>
      </c>
      <c r="G722" s="286" t="s">
        <v>359</v>
      </c>
      <c r="H722" s="287">
        <v>7</v>
      </c>
      <c r="I722" s="288"/>
      <c r="J722" s="289">
        <f>ROUND(I722*H722,2)</f>
        <v>0</v>
      </c>
      <c r="K722" s="290"/>
      <c r="L722" s="291"/>
      <c r="M722" s="292" t="s">
        <v>1</v>
      </c>
      <c r="N722" s="293" t="s">
        <v>43</v>
      </c>
      <c r="O722" s="93"/>
      <c r="P722" s="240">
        <f>O722*H722</f>
        <v>0</v>
      </c>
      <c r="Q722" s="240">
        <v>0.0053800000000000002</v>
      </c>
      <c r="R722" s="240">
        <f>Q722*H722</f>
        <v>0.037659999999999999</v>
      </c>
      <c r="S722" s="240">
        <v>0</v>
      </c>
      <c r="T722" s="241">
        <f>S722*H722</f>
        <v>0</v>
      </c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R722" s="242" t="s">
        <v>895</v>
      </c>
      <c r="AT722" s="242" t="s">
        <v>477</v>
      </c>
      <c r="AU722" s="242" t="s">
        <v>87</v>
      </c>
      <c r="AY722" s="19" t="s">
        <v>242</v>
      </c>
      <c r="BE722" s="243">
        <f>IF(N722="základní",J722,0)</f>
        <v>0</v>
      </c>
      <c r="BF722" s="243">
        <f>IF(N722="snížená",J722,0)</f>
        <v>0</v>
      </c>
      <c r="BG722" s="243">
        <f>IF(N722="zákl. přenesená",J722,0)</f>
        <v>0</v>
      </c>
      <c r="BH722" s="243">
        <f>IF(N722="sníž. přenesená",J722,0)</f>
        <v>0</v>
      </c>
      <c r="BI722" s="243">
        <f>IF(N722="nulová",J722,0)</f>
        <v>0</v>
      </c>
      <c r="BJ722" s="19" t="s">
        <v>85</v>
      </c>
      <c r="BK722" s="243">
        <f>ROUND(I722*H722,2)</f>
        <v>0</v>
      </c>
      <c r="BL722" s="19" t="s">
        <v>1096</v>
      </c>
      <c r="BM722" s="242" t="s">
        <v>9501</v>
      </c>
    </row>
    <row r="723" s="2" customFormat="1">
      <c r="A723" s="40"/>
      <c r="B723" s="41"/>
      <c r="C723" s="42"/>
      <c r="D723" s="244" t="s">
        <v>251</v>
      </c>
      <c r="E723" s="42"/>
      <c r="F723" s="245" t="s">
        <v>9500</v>
      </c>
      <c r="G723" s="42"/>
      <c r="H723" s="42"/>
      <c r="I723" s="246"/>
      <c r="J723" s="42"/>
      <c r="K723" s="42"/>
      <c r="L723" s="46"/>
      <c r="M723" s="247"/>
      <c r="N723" s="248"/>
      <c r="O723" s="93"/>
      <c r="P723" s="93"/>
      <c r="Q723" s="93"/>
      <c r="R723" s="93"/>
      <c r="S723" s="93"/>
      <c r="T723" s="94"/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T723" s="19" t="s">
        <v>251</v>
      </c>
      <c r="AU723" s="19" t="s">
        <v>87</v>
      </c>
    </row>
    <row r="724" s="13" customFormat="1">
      <c r="A724" s="13"/>
      <c r="B724" s="251"/>
      <c r="C724" s="252"/>
      <c r="D724" s="244" t="s">
        <v>255</v>
      </c>
      <c r="E724" s="253" t="s">
        <v>1</v>
      </c>
      <c r="F724" s="254" t="s">
        <v>5296</v>
      </c>
      <c r="G724" s="252"/>
      <c r="H724" s="253" t="s">
        <v>1</v>
      </c>
      <c r="I724" s="255"/>
      <c r="J724" s="252"/>
      <c r="K724" s="252"/>
      <c r="L724" s="256"/>
      <c r="M724" s="257"/>
      <c r="N724" s="258"/>
      <c r="O724" s="258"/>
      <c r="P724" s="258"/>
      <c r="Q724" s="258"/>
      <c r="R724" s="258"/>
      <c r="S724" s="258"/>
      <c r="T724" s="259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60" t="s">
        <v>255</v>
      </c>
      <c r="AU724" s="260" t="s">
        <v>87</v>
      </c>
      <c r="AV724" s="13" t="s">
        <v>85</v>
      </c>
      <c r="AW724" s="13" t="s">
        <v>36</v>
      </c>
      <c r="AX724" s="13" t="s">
        <v>78</v>
      </c>
      <c r="AY724" s="260" t="s">
        <v>242</v>
      </c>
    </row>
    <row r="725" s="14" customFormat="1">
      <c r="A725" s="14"/>
      <c r="B725" s="261"/>
      <c r="C725" s="262"/>
      <c r="D725" s="244" t="s">
        <v>255</v>
      </c>
      <c r="E725" s="263" t="s">
        <v>1</v>
      </c>
      <c r="F725" s="264" t="s">
        <v>9440</v>
      </c>
      <c r="G725" s="262"/>
      <c r="H725" s="265">
        <v>1</v>
      </c>
      <c r="I725" s="266"/>
      <c r="J725" s="262"/>
      <c r="K725" s="262"/>
      <c r="L725" s="267"/>
      <c r="M725" s="268"/>
      <c r="N725" s="269"/>
      <c r="O725" s="269"/>
      <c r="P725" s="269"/>
      <c r="Q725" s="269"/>
      <c r="R725" s="269"/>
      <c r="S725" s="269"/>
      <c r="T725" s="270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71" t="s">
        <v>255</v>
      </c>
      <c r="AU725" s="271" t="s">
        <v>87</v>
      </c>
      <c r="AV725" s="14" t="s">
        <v>87</v>
      </c>
      <c r="AW725" s="14" t="s">
        <v>36</v>
      </c>
      <c r="AX725" s="14" t="s">
        <v>78</v>
      </c>
      <c r="AY725" s="271" t="s">
        <v>242</v>
      </c>
    </row>
    <row r="726" s="14" customFormat="1">
      <c r="A726" s="14"/>
      <c r="B726" s="261"/>
      <c r="C726" s="262"/>
      <c r="D726" s="244" t="s">
        <v>255</v>
      </c>
      <c r="E726" s="263" t="s">
        <v>1</v>
      </c>
      <c r="F726" s="264" t="s">
        <v>9441</v>
      </c>
      <c r="G726" s="262"/>
      <c r="H726" s="265">
        <v>2</v>
      </c>
      <c r="I726" s="266"/>
      <c r="J726" s="262"/>
      <c r="K726" s="262"/>
      <c r="L726" s="267"/>
      <c r="M726" s="268"/>
      <c r="N726" s="269"/>
      <c r="O726" s="269"/>
      <c r="P726" s="269"/>
      <c r="Q726" s="269"/>
      <c r="R726" s="269"/>
      <c r="S726" s="269"/>
      <c r="T726" s="270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71" t="s">
        <v>255</v>
      </c>
      <c r="AU726" s="271" t="s">
        <v>87</v>
      </c>
      <c r="AV726" s="14" t="s">
        <v>87</v>
      </c>
      <c r="AW726" s="14" t="s">
        <v>36</v>
      </c>
      <c r="AX726" s="14" t="s">
        <v>78</v>
      </c>
      <c r="AY726" s="271" t="s">
        <v>242</v>
      </c>
    </row>
    <row r="727" s="14" customFormat="1">
      <c r="A727" s="14"/>
      <c r="B727" s="261"/>
      <c r="C727" s="262"/>
      <c r="D727" s="244" t="s">
        <v>255</v>
      </c>
      <c r="E727" s="263" t="s">
        <v>1</v>
      </c>
      <c r="F727" s="264" t="s">
        <v>9319</v>
      </c>
      <c r="G727" s="262"/>
      <c r="H727" s="265">
        <v>4</v>
      </c>
      <c r="I727" s="266"/>
      <c r="J727" s="262"/>
      <c r="K727" s="262"/>
      <c r="L727" s="267"/>
      <c r="M727" s="268"/>
      <c r="N727" s="269"/>
      <c r="O727" s="269"/>
      <c r="P727" s="269"/>
      <c r="Q727" s="269"/>
      <c r="R727" s="269"/>
      <c r="S727" s="269"/>
      <c r="T727" s="270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71" t="s">
        <v>255</v>
      </c>
      <c r="AU727" s="271" t="s">
        <v>87</v>
      </c>
      <c r="AV727" s="14" t="s">
        <v>87</v>
      </c>
      <c r="AW727" s="14" t="s">
        <v>36</v>
      </c>
      <c r="AX727" s="14" t="s">
        <v>78</v>
      </c>
      <c r="AY727" s="271" t="s">
        <v>242</v>
      </c>
    </row>
    <row r="728" s="15" customFormat="1">
      <c r="A728" s="15"/>
      <c r="B728" s="272"/>
      <c r="C728" s="273"/>
      <c r="D728" s="244" t="s">
        <v>255</v>
      </c>
      <c r="E728" s="274" t="s">
        <v>1</v>
      </c>
      <c r="F728" s="275" t="s">
        <v>268</v>
      </c>
      <c r="G728" s="273"/>
      <c r="H728" s="276">
        <v>7</v>
      </c>
      <c r="I728" s="277"/>
      <c r="J728" s="273"/>
      <c r="K728" s="273"/>
      <c r="L728" s="278"/>
      <c r="M728" s="279"/>
      <c r="N728" s="280"/>
      <c r="O728" s="280"/>
      <c r="P728" s="280"/>
      <c r="Q728" s="280"/>
      <c r="R728" s="280"/>
      <c r="S728" s="280"/>
      <c r="T728" s="281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82" t="s">
        <v>255</v>
      </c>
      <c r="AU728" s="282" t="s">
        <v>87</v>
      </c>
      <c r="AV728" s="15" t="s">
        <v>249</v>
      </c>
      <c r="AW728" s="15" t="s">
        <v>36</v>
      </c>
      <c r="AX728" s="15" t="s">
        <v>85</v>
      </c>
      <c r="AY728" s="282" t="s">
        <v>242</v>
      </c>
    </row>
    <row r="729" s="2" customFormat="1" ht="24.15" customHeight="1">
      <c r="A729" s="40"/>
      <c r="B729" s="41"/>
      <c r="C729" s="230" t="s">
        <v>1816</v>
      </c>
      <c r="D729" s="230" t="s">
        <v>245</v>
      </c>
      <c r="E729" s="231" t="s">
        <v>5297</v>
      </c>
      <c r="F729" s="232" t="s">
        <v>5298</v>
      </c>
      <c r="G729" s="233" t="s">
        <v>359</v>
      </c>
      <c r="H729" s="234">
        <v>15</v>
      </c>
      <c r="I729" s="235"/>
      <c r="J729" s="236">
        <f>ROUND(I729*H729,2)</f>
        <v>0</v>
      </c>
      <c r="K729" s="237"/>
      <c r="L729" s="46"/>
      <c r="M729" s="238" t="s">
        <v>1</v>
      </c>
      <c r="N729" s="239" t="s">
        <v>43</v>
      </c>
      <c r="O729" s="93"/>
      <c r="P729" s="240">
        <f>O729*H729</f>
        <v>0</v>
      </c>
      <c r="Q729" s="240">
        <v>6.0000000000000002E-05</v>
      </c>
      <c r="R729" s="240">
        <f>Q729*H729</f>
        <v>0.00089999999999999998</v>
      </c>
      <c r="S729" s="240">
        <v>0</v>
      </c>
      <c r="T729" s="241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42" t="s">
        <v>1096</v>
      </c>
      <c r="AT729" s="242" t="s">
        <v>245</v>
      </c>
      <c r="AU729" s="242" t="s">
        <v>87</v>
      </c>
      <c r="AY729" s="19" t="s">
        <v>242</v>
      </c>
      <c r="BE729" s="243">
        <f>IF(N729="základní",J729,0)</f>
        <v>0</v>
      </c>
      <c r="BF729" s="243">
        <f>IF(N729="snížená",J729,0)</f>
        <v>0</v>
      </c>
      <c r="BG729" s="243">
        <f>IF(N729="zákl. přenesená",J729,0)</f>
        <v>0</v>
      </c>
      <c r="BH729" s="243">
        <f>IF(N729="sníž. přenesená",J729,0)</f>
        <v>0</v>
      </c>
      <c r="BI729" s="243">
        <f>IF(N729="nulová",J729,0)</f>
        <v>0</v>
      </c>
      <c r="BJ729" s="19" t="s">
        <v>85</v>
      </c>
      <c r="BK729" s="243">
        <f>ROUND(I729*H729,2)</f>
        <v>0</v>
      </c>
      <c r="BL729" s="19" t="s">
        <v>1096</v>
      </c>
      <c r="BM729" s="242" t="s">
        <v>9502</v>
      </c>
    </row>
    <row r="730" s="2" customFormat="1">
      <c r="A730" s="40"/>
      <c r="B730" s="41"/>
      <c r="C730" s="42"/>
      <c r="D730" s="244" t="s">
        <v>251</v>
      </c>
      <c r="E730" s="42"/>
      <c r="F730" s="245" t="s">
        <v>5300</v>
      </c>
      <c r="G730" s="42"/>
      <c r="H730" s="42"/>
      <c r="I730" s="246"/>
      <c r="J730" s="42"/>
      <c r="K730" s="42"/>
      <c r="L730" s="46"/>
      <c r="M730" s="247"/>
      <c r="N730" s="248"/>
      <c r="O730" s="93"/>
      <c r="P730" s="93"/>
      <c r="Q730" s="93"/>
      <c r="R730" s="93"/>
      <c r="S730" s="93"/>
      <c r="T730" s="94"/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T730" s="19" t="s">
        <v>251</v>
      </c>
      <c r="AU730" s="19" t="s">
        <v>87</v>
      </c>
    </row>
    <row r="731" s="14" customFormat="1">
      <c r="A731" s="14"/>
      <c r="B731" s="261"/>
      <c r="C731" s="262"/>
      <c r="D731" s="244" t="s">
        <v>255</v>
      </c>
      <c r="E731" s="263" t="s">
        <v>1</v>
      </c>
      <c r="F731" s="264" t="s">
        <v>9432</v>
      </c>
      <c r="G731" s="262"/>
      <c r="H731" s="265">
        <v>12</v>
      </c>
      <c r="I731" s="266"/>
      <c r="J731" s="262"/>
      <c r="K731" s="262"/>
      <c r="L731" s="267"/>
      <c r="M731" s="268"/>
      <c r="N731" s="269"/>
      <c r="O731" s="269"/>
      <c r="P731" s="269"/>
      <c r="Q731" s="269"/>
      <c r="R731" s="269"/>
      <c r="S731" s="269"/>
      <c r="T731" s="270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71" t="s">
        <v>255</v>
      </c>
      <c r="AU731" s="271" t="s">
        <v>87</v>
      </c>
      <c r="AV731" s="14" t="s">
        <v>87</v>
      </c>
      <c r="AW731" s="14" t="s">
        <v>36</v>
      </c>
      <c r="AX731" s="14" t="s">
        <v>78</v>
      </c>
      <c r="AY731" s="271" t="s">
        <v>242</v>
      </c>
    </row>
    <row r="732" s="14" customFormat="1">
      <c r="A732" s="14"/>
      <c r="B732" s="261"/>
      <c r="C732" s="262"/>
      <c r="D732" s="244" t="s">
        <v>255</v>
      </c>
      <c r="E732" s="263" t="s">
        <v>1</v>
      </c>
      <c r="F732" s="264" t="s">
        <v>9433</v>
      </c>
      <c r="G732" s="262"/>
      <c r="H732" s="265">
        <v>1</v>
      </c>
      <c r="I732" s="266"/>
      <c r="J732" s="262"/>
      <c r="K732" s="262"/>
      <c r="L732" s="267"/>
      <c r="M732" s="268"/>
      <c r="N732" s="269"/>
      <c r="O732" s="269"/>
      <c r="P732" s="269"/>
      <c r="Q732" s="269"/>
      <c r="R732" s="269"/>
      <c r="S732" s="269"/>
      <c r="T732" s="270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71" t="s">
        <v>255</v>
      </c>
      <c r="AU732" s="271" t="s">
        <v>87</v>
      </c>
      <c r="AV732" s="14" t="s">
        <v>87</v>
      </c>
      <c r="AW732" s="14" t="s">
        <v>36</v>
      </c>
      <c r="AX732" s="14" t="s">
        <v>78</v>
      </c>
      <c r="AY732" s="271" t="s">
        <v>242</v>
      </c>
    </row>
    <row r="733" s="14" customFormat="1">
      <c r="A733" s="14"/>
      <c r="B733" s="261"/>
      <c r="C733" s="262"/>
      <c r="D733" s="244" t="s">
        <v>255</v>
      </c>
      <c r="E733" s="263" t="s">
        <v>1</v>
      </c>
      <c r="F733" s="264" t="s">
        <v>9434</v>
      </c>
      <c r="G733" s="262"/>
      <c r="H733" s="265">
        <v>2</v>
      </c>
      <c r="I733" s="266"/>
      <c r="J733" s="262"/>
      <c r="K733" s="262"/>
      <c r="L733" s="267"/>
      <c r="M733" s="268"/>
      <c r="N733" s="269"/>
      <c r="O733" s="269"/>
      <c r="P733" s="269"/>
      <c r="Q733" s="269"/>
      <c r="R733" s="269"/>
      <c r="S733" s="269"/>
      <c r="T733" s="270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71" t="s">
        <v>255</v>
      </c>
      <c r="AU733" s="271" t="s">
        <v>87</v>
      </c>
      <c r="AV733" s="14" t="s">
        <v>87</v>
      </c>
      <c r="AW733" s="14" t="s">
        <v>36</v>
      </c>
      <c r="AX733" s="14" t="s">
        <v>78</v>
      </c>
      <c r="AY733" s="271" t="s">
        <v>242</v>
      </c>
    </row>
    <row r="734" s="15" customFormat="1">
      <c r="A734" s="15"/>
      <c r="B734" s="272"/>
      <c r="C734" s="273"/>
      <c r="D734" s="244" t="s">
        <v>255</v>
      </c>
      <c r="E734" s="274" t="s">
        <v>1</v>
      </c>
      <c r="F734" s="275" t="s">
        <v>268</v>
      </c>
      <c r="G734" s="273"/>
      <c r="H734" s="276">
        <v>15</v>
      </c>
      <c r="I734" s="277"/>
      <c r="J734" s="273"/>
      <c r="K734" s="273"/>
      <c r="L734" s="278"/>
      <c r="M734" s="279"/>
      <c r="N734" s="280"/>
      <c r="O734" s="280"/>
      <c r="P734" s="280"/>
      <c r="Q734" s="280"/>
      <c r="R734" s="280"/>
      <c r="S734" s="280"/>
      <c r="T734" s="281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82" t="s">
        <v>255</v>
      </c>
      <c r="AU734" s="282" t="s">
        <v>87</v>
      </c>
      <c r="AV734" s="15" t="s">
        <v>249</v>
      </c>
      <c r="AW734" s="15" t="s">
        <v>36</v>
      </c>
      <c r="AX734" s="15" t="s">
        <v>85</v>
      </c>
      <c r="AY734" s="282" t="s">
        <v>242</v>
      </c>
    </row>
    <row r="735" s="2" customFormat="1" ht="24.15" customHeight="1">
      <c r="A735" s="40"/>
      <c r="B735" s="41"/>
      <c r="C735" s="283" t="s">
        <v>1774</v>
      </c>
      <c r="D735" s="283" t="s">
        <v>477</v>
      </c>
      <c r="E735" s="284" t="s">
        <v>5301</v>
      </c>
      <c r="F735" s="285" t="s">
        <v>5302</v>
      </c>
      <c r="G735" s="286" t="s">
        <v>359</v>
      </c>
      <c r="H735" s="287">
        <v>15</v>
      </c>
      <c r="I735" s="288"/>
      <c r="J735" s="289">
        <f>ROUND(I735*H735,2)</f>
        <v>0</v>
      </c>
      <c r="K735" s="290"/>
      <c r="L735" s="291"/>
      <c r="M735" s="292" t="s">
        <v>1</v>
      </c>
      <c r="N735" s="293" t="s">
        <v>43</v>
      </c>
      <c r="O735" s="93"/>
      <c r="P735" s="240">
        <f>O735*H735</f>
        <v>0</v>
      </c>
      <c r="Q735" s="240">
        <v>8.0000000000000007E-05</v>
      </c>
      <c r="R735" s="240">
        <f>Q735*H735</f>
        <v>0.0012000000000000001</v>
      </c>
      <c r="S735" s="240">
        <v>0</v>
      </c>
      <c r="T735" s="241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42" t="s">
        <v>895</v>
      </c>
      <c r="AT735" s="242" t="s">
        <v>477</v>
      </c>
      <c r="AU735" s="242" t="s">
        <v>87</v>
      </c>
      <c r="AY735" s="19" t="s">
        <v>242</v>
      </c>
      <c r="BE735" s="243">
        <f>IF(N735="základní",J735,0)</f>
        <v>0</v>
      </c>
      <c r="BF735" s="243">
        <f>IF(N735="snížená",J735,0)</f>
        <v>0</v>
      </c>
      <c r="BG735" s="243">
        <f>IF(N735="zákl. přenesená",J735,0)</f>
        <v>0</v>
      </c>
      <c r="BH735" s="243">
        <f>IF(N735="sníž. přenesená",J735,0)</f>
        <v>0</v>
      </c>
      <c r="BI735" s="243">
        <f>IF(N735="nulová",J735,0)</f>
        <v>0</v>
      </c>
      <c r="BJ735" s="19" t="s">
        <v>85</v>
      </c>
      <c r="BK735" s="243">
        <f>ROUND(I735*H735,2)</f>
        <v>0</v>
      </c>
      <c r="BL735" s="19" t="s">
        <v>1096</v>
      </c>
      <c r="BM735" s="242" t="s">
        <v>9503</v>
      </c>
    </row>
    <row r="736" s="2" customFormat="1">
      <c r="A736" s="40"/>
      <c r="B736" s="41"/>
      <c r="C736" s="42"/>
      <c r="D736" s="244" t="s">
        <v>251</v>
      </c>
      <c r="E736" s="42"/>
      <c r="F736" s="245" t="s">
        <v>5302</v>
      </c>
      <c r="G736" s="42"/>
      <c r="H736" s="42"/>
      <c r="I736" s="246"/>
      <c r="J736" s="42"/>
      <c r="K736" s="42"/>
      <c r="L736" s="46"/>
      <c r="M736" s="247"/>
      <c r="N736" s="248"/>
      <c r="O736" s="93"/>
      <c r="P736" s="93"/>
      <c r="Q736" s="93"/>
      <c r="R736" s="93"/>
      <c r="S736" s="93"/>
      <c r="T736" s="94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251</v>
      </c>
      <c r="AU736" s="19" t="s">
        <v>87</v>
      </c>
    </row>
    <row r="737" s="14" customFormat="1">
      <c r="A737" s="14"/>
      <c r="B737" s="261"/>
      <c r="C737" s="262"/>
      <c r="D737" s="244" t="s">
        <v>255</v>
      </c>
      <c r="E737" s="263" t="s">
        <v>1</v>
      </c>
      <c r="F737" s="264" t="s">
        <v>9432</v>
      </c>
      <c r="G737" s="262"/>
      <c r="H737" s="265">
        <v>12</v>
      </c>
      <c r="I737" s="266"/>
      <c r="J737" s="262"/>
      <c r="K737" s="262"/>
      <c r="L737" s="267"/>
      <c r="M737" s="268"/>
      <c r="N737" s="269"/>
      <c r="O737" s="269"/>
      <c r="P737" s="269"/>
      <c r="Q737" s="269"/>
      <c r="R737" s="269"/>
      <c r="S737" s="269"/>
      <c r="T737" s="270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71" t="s">
        <v>255</v>
      </c>
      <c r="AU737" s="271" t="s">
        <v>87</v>
      </c>
      <c r="AV737" s="14" t="s">
        <v>87</v>
      </c>
      <c r="AW737" s="14" t="s">
        <v>36</v>
      </c>
      <c r="AX737" s="14" t="s">
        <v>78</v>
      </c>
      <c r="AY737" s="271" t="s">
        <v>242</v>
      </c>
    </row>
    <row r="738" s="14" customFormat="1">
      <c r="A738" s="14"/>
      <c r="B738" s="261"/>
      <c r="C738" s="262"/>
      <c r="D738" s="244" t="s">
        <v>255</v>
      </c>
      <c r="E738" s="263" t="s">
        <v>1</v>
      </c>
      <c r="F738" s="264" t="s">
        <v>9433</v>
      </c>
      <c r="G738" s="262"/>
      <c r="H738" s="265">
        <v>1</v>
      </c>
      <c r="I738" s="266"/>
      <c r="J738" s="262"/>
      <c r="K738" s="262"/>
      <c r="L738" s="267"/>
      <c r="M738" s="268"/>
      <c r="N738" s="269"/>
      <c r="O738" s="269"/>
      <c r="P738" s="269"/>
      <c r="Q738" s="269"/>
      <c r="R738" s="269"/>
      <c r="S738" s="269"/>
      <c r="T738" s="270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71" t="s">
        <v>255</v>
      </c>
      <c r="AU738" s="271" t="s">
        <v>87</v>
      </c>
      <c r="AV738" s="14" t="s">
        <v>87</v>
      </c>
      <c r="AW738" s="14" t="s">
        <v>36</v>
      </c>
      <c r="AX738" s="14" t="s">
        <v>78</v>
      </c>
      <c r="AY738" s="271" t="s">
        <v>242</v>
      </c>
    </row>
    <row r="739" s="14" customFormat="1">
      <c r="A739" s="14"/>
      <c r="B739" s="261"/>
      <c r="C739" s="262"/>
      <c r="D739" s="244" t="s">
        <v>255</v>
      </c>
      <c r="E739" s="263" t="s">
        <v>1</v>
      </c>
      <c r="F739" s="264" t="s">
        <v>9434</v>
      </c>
      <c r="G739" s="262"/>
      <c r="H739" s="265">
        <v>2</v>
      </c>
      <c r="I739" s="266"/>
      <c r="J739" s="262"/>
      <c r="K739" s="262"/>
      <c r="L739" s="267"/>
      <c r="M739" s="268"/>
      <c r="N739" s="269"/>
      <c r="O739" s="269"/>
      <c r="P739" s="269"/>
      <c r="Q739" s="269"/>
      <c r="R739" s="269"/>
      <c r="S739" s="269"/>
      <c r="T739" s="270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71" t="s">
        <v>255</v>
      </c>
      <c r="AU739" s="271" t="s">
        <v>87</v>
      </c>
      <c r="AV739" s="14" t="s">
        <v>87</v>
      </c>
      <c r="AW739" s="14" t="s">
        <v>36</v>
      </c>
      <c r="AX739" s="14" t="s">
        <v>78</v>
      </c>
      <c r="AY739" s="271" t="s">
        <v>242</v>
      </c>
    </row>
    <row r="740" s="15" customFormat="1">
      <c r="A740" s="15"/>
      <c r="B740" s="272"/>
      <c r="C740" s="273"/>
      <c r="D740" s="244" t="s">
        <v>255</v>
      </c>
      <c r="E740" s="274" t="s">
        <v>1</v>
      </c>
      <c r="F740" s="275" t="s">
        <v>268</v>
      </c>
      <c r="G740" s="273"/>
      <c r="H740" s="276">
        <v>15</v>
      </c>
      <c r="I740" s="277"/>
      <c r="J740" s="273"/>
      <c r="K740" s="273"/>
      <c r="L740" s="278"/>
      <c r="M740" s="279"/>
      <c r="N740" s="280"/>
      <c r="O740" s="280"/>
      <c r="P740" s="280"/>
      <c r="Q740" s="280"/>
      <c r="R740" s="280"/>
      <c r="S740" s="280"/>
      <c r="T740" s="281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82" t="s">
        <v>255</v>
      </c>
      <c r="AU740" s="282" t="s">
        <v>87</v>
      </c>
      <c r="AV740" s="15" t="s">
        <v>249</v>
      </c>
      <c r="AW740" s="15" t="s">
        <v>36</v>
      </c>
      <c r="AX740" s="15" t="s">
        <v>85</v>
      </c>
      <c r="AY740" s="282" t="s">
        <v>242</v>
      </c>
    </row>
    <row r="741" s="2" customFormat="1" ht="24.15" customHeight="1">
      <c r="A741" s="40"/>
      <c r="B741" s="41"/>
      <c r="C741" s="230" t="s">
        <v>1192</v>
      </c>
      <c r="D741" s="230" t="s">
        <v>245</v>
      </c>
      <c r="E741" s="231" t="s">
        <v>5304</v>
      </c>
      <c r="F741" s="232" t="s">
        <v>5305</v>
      </c>
      <c r="G741" s="233" t="s">
        <v>359</v>
      </c>
      <c r="H741" s="234">
        <v>5</v>
      </c>
      <c r="I741" s="235"/>
      <c r="J741" s="236">
        <f>ROUND(I741*H741,2)</f>
        <v>0</v>
      </c>
      <c r="K741" s="237"/>
      <c r="L741" s="46"/>
      <c r="M741" s="238" t="s">
        <v>1</v>
      </c>
      <c r="N741" s="239" t="s">
        <v>43</v>
      </c>
      <c r="O741" s="93"/>
      <c r="P741" s="240">
        <f>O741*H741</f>
        <v>0</v>
      </c>
      <c r="Q741" s="240">
        <v>6.0000000000000002E-05</v>
      </c>
      <c r="R741" s="240">
        <f>Q741*H741</f>
        <v>0.00030000000000000003</v>
      </c>
      <c r="S741" s="240">
        <v>0</v>
      </c>
      <c r="T741" s="241">
        <f>S741*H741</f>
        <v>0</v>
      </c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R741" s="242" t="s">
        <v>1096</v>
      </c>
      <c r="AT741" s="242" t="s">
        <v>245</v>
      </c>
      <c r="AU741" s="242" t="s">
        <v>87</v>
      </c>
      <c r="AY741" s="19" t="s">
        <v>242</v>
      </c>
      <c r="BE741" s="243">
        <f>IF(N741="základní",J741,0)</f>
        <v>0</v>
      </c>
      <c r="BF741" s="243">
        <f>IF(N741="snížená",J741,0)</f>
        <v>0</v>
      </c>
      <c r="BG741" s="243">
        <f>IF(N741="zákl. přenesená",J741,0)</f>
        <v>0</v>
      </c>
      <c r="BH741" s="243">
        <f>IF(N741="sníž. přenesená",J741,0)</f>
        <v>0</v>
      </c>
      <c r="BI741" s="243">
        <f>IF(N741="nulová",J741,0)</f>
        <v>0</v>
      </c>
      <c r="BJ741" s="19" t="s">
        <v>85</v>
      </c>
      <c r="BK741" s="243">
        <f>ROUND(I741*H741,2)</f>
        <v>0</v>
      </c>
      <c r="BL741" s="19" t="s">
        <v>1096</v>
      </c>
      <c r="BM741" s="242" t="s">
        <v>9504</v>
      </c>
    </row>
    <row r="742" s="2" customFormat="1">
      <c r="A742" s="40"/>
      <c r="B742" s="41"/>
      <c r="C742" s="42"/>
      <c r="D742" s="244" t="s">
        <v>251</v>
      </c>
      <c r="E742" s="42"/>
      <c r="F742" s="245" t="s">
        <v>5307</v>
      </c>
      <c r="G742" s="42"/>
      <c r="H742" s="42"/>
      <c r="I742" s="246"/>
      <c r="J742" s="42"/>
      <c r="K742" s="42"/>
      <c r="L742" s="46"/>
      <c r="M742" s="247"/>
      <c r="N742" s="248"/>
      <c r="O742" s="93"/>
      <c r="P742" s="93"/>
      <c r="Q742" s="93"/>
      <c r="R742" s="93"/>
      <c r="S742" s="93"/>
      <c r="T742" s="94"/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T742" s="19" t="s">
        <v>251</v>
      </c>
      <c r="AU742" s="19" t="s">
        <v>87</v>
      </c>
    </row>
    <row r="743" s="14" customFormat="1">
      <c r="A743" s="14"/>
      <c r="B743" s="261"/>
      <c r="C743" s="262"/>
      <c r="D743" s="244" t="s">
        <v>255</v>
      </c>
      <c r="E743" s="263" t="s">
        <v>1</v>
      </c>
      <c r="F743" s="264" t="s">
        <v>9458</v>
      </c>
      <c r="G743" s="262"/>
      <c r="H743" s="265">
        <v>4</v>
      </c>
      <c r="I743" s="266"/>
      <c r="J743" s="262"/>
      <c r="K743" s="262"/>
      <c r="L743" s="267"/>
      <c r="M743" s="268"/>
      <c r="N743" s="269"/>
      <c r="O743" s="269"/>
      <c r="P743" s="269"/>
      <c r="Q743" s="269"/>
      <c r="R743" s="269"/>
      <c r="S743" s="269"/>
      <c r="T743" s="270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71" t="s">
        <v>255</v>
      </c>
      <c r="AU743" s="271" t="s">
        <v>87</v>
      </c>
      <c r="AV743" s="14" t="s">
        <v>87</v>
      </c>
      <c r="AW743" s="14" t="s">
        <v>36</v>
      </c>
      <c r="AX743" s="14" t="s">
        <v>78</v>
      </c>
      <c r="AY743" s="271" t="s">
        <v>242</v>
      </c>
    </row>
    <row r="744" s="14" customFormat="1">
      <c r="A744" s="14"/>
      <c r="B744" s="261"/>
      <c r="C744" s="262"/>
      <c r="D744" s="244" t="s">
        <v>255</v>
      </c>
      <c r="E744" s="263" t="s">
        <v>1</v>
      </c>
      <c r="F744" s="264" t="s">
        <v>9466</v>
      </c>
      <c r="G744" s="262"/>
      <c r="H744" s="265">
        <v>1</v>
      </c>
      <c r="I744" s="266"/>
      <c r="J744" s="262"/>
      <c r="K744" s="262"/>
      <c r="L744" s="267"/>
      <c r="M744" s="268"/>
      <c r="N744" s="269"/>
      <c r="O744" s="269"/>
      <c r="P744" s="269"/>
      <c r="Q744" s="269"/>
      <c r="R744" s="269"/>
      <c r="S744" s="269"/>
      <c r="T744" s="270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71" t="s">
        <v>255</v>
      </c>
      <c r="AU744" s="271" t="s">
        <v>87</v>
      </c>
      <c r="AV744" s="14" t="s">
        <v>87</v>
      </c>
      <c r="AW744" s="14" t="s">
        <v>36</v>
      </c>
      <c r="AX744" s="14" t="s">
        <v>78</v>
      </c>
      <c r="AY744" s="271" t="s">
        <v>242</v>
      </c>
    </row>
    <row r="745" s="15" customFormat="1">
      <c r="A745" s="15"/>
      <c r="B745" s="272"/>
      <c r="C745" s="273"/>
      <c r="D745" s="244" t="s">
        <v>255</v>
      </c>
      <c r="E745" s="274" t="s">
        <v>1</v>
      </c>
      <c r="F745" s="275" t="s">
        <v>268</v>
      </c>
      <c r="G745" s="273"/>
      <c r="H745" s="276">
        <v>5</v>
      </c>
      <c r="I745" s="277"/>
      <c r="J745" s="273"/>
      <c r="K745" s="273"/>
      <c r="L745" s="278"/>
      <c r="M745" s="279"/>
      <c r="N745" s="280"/>
      <c r="O745" s="280"/>
      <c r="P745" s="280"/>
      <c r="Q745" s="280"/>
      <c r="R745" s="280"/>
      <c r="S745" s="280"/>
      <c r="T745" s="281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82" t="s">
        <v>255</v>
      </c>
      <c r="AU745" s="282" t="s">
        <v>87</v>
      </c>
      <c r="AV745" s="15" t="s">
        <v>249</v>
      </c>
      <c r="AW745" s="15" t="s">
        <v>36</v>
      </c>
      <c r="AX745" s="15" t="s">
        <v>85</v>
      </c>
      <c r="AY745" s="282" t="s">
        <v>242</v>
      </c>
    </row>
    <row r="746" s="2" customFormat="1" ht="16.5" customHeight="1">
      <c r="A746" s="40"/>
      <c r="B746" s="41"/>
      <c r="C746" s="283" t="s">
        <v>1202</v>
      </c>
      <c r="D746" s="283" t="s">
        <v>477</v>
      </c>
      <c r="E746" s="284" t="s">
        <v>5308</v>
      </c>
      <c r="F746" s="285" t="s">
        <v>5309</v>
      </c>
      <c r="G746" s="286" t="s">
        <v>359</v>
      </c>
      <c r="H746" s="287">
        <v>5</v>
      </c>
      <c r="I746" s="288"/>
      <c r="J746" s="289">
        <f>ROUND(I746*H746,2)</f>
        <v>0</v>
      </c>
      <c r="K746" s="290"/>
      <c r="L746" s="291"/>
      <c r="M746" s="292" t="s">
        <v>1</v>
      </c>
      <c r="N746" s="293" t="s">
        <v>43</v>
      </c>
      <c r="O746" s="93"/>
      <c r="P746" s="240">
        <f>O746*H746</f>
        <v>0</v>
      </c>
      <c r="Q746" s="240">
        <v>0.00029999999999999997</v>
      </c>
      <c r="R746" s="240">
        <f>Q746*H746</f>
        <v>0.0014999999999999998</v>
      </c>
      <c r="S746" s="240">
        <v>0</v>
      </c>
      <c r="T746" s="241">
        <f>S746*H746</f>
        <v>0</v>
      </c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R746" s="242" t="s">
        <v>895</v>
      </c>
      <c r="AT746" s="242" t="s">
        <v>477</v>
      </c>
      <c r="AU746" s="242" t="s">
        <v>87</v>
      </c>
      <c r="AY746" s="19" t="s">
        <v>242</v>
      </c>
      <c r="BE746" s="243">
        <f>IF(N746="základní",J746,0)</f>
        <v>0</v>
      </c>
      <c r="BF746" s="243">
        <f>IF(N746="snížená",J746,0)</f>
        <v>0</v>
      </c>
      <c r="BG746" s="243">
        <f>IF(N746="zákl. přenesená",J746,0)</f>
        <v>0</v>
      </c>
      <c r="BH746" s="243">
        <f>IF(N746="sníž. přenesená",J746,0)</f>
        <v>0</v>
      </c>
      <c r="BI746" s="243">
        <f>IF(N746="nulová",J746,0)</f>
        <v>0</v>
      </c>
      <c r="BJ746" s="19" t="s">
        <v>85</v>
      </c>
      <c r="BK746" s="243">
        <f>ROUND(I746*H746,2)</f>
        <v>0</v>
      </c>
      <c r="BL746" s="19" t="s">
        <v>1096</v>
      </c>
      <c r="BM746" s="242" t="s">
        <v>9505</v>
      </c>
    </row>
    <row r="747" s="2" customFormat="1">
      <c r="A747" s="40"/>
      <c r="B747" s="41"/>
      <c r="C747" s="42"/>
      <c r="D747" s="244" t="s">
        <v>251</v>
      </c>
      <c r="E747" s="42"/>
      <c r="F747" s="245" t="s">
        <v>5309</v>
      </c>
      <c r="G747" s="42"/>
      <c r="H747" s="42"/>
      <c r="I747" s="246"/>
      <c r="J747" s="42"/>
      <c r="K747" s="42"/>
      <c r="L747" s="46"/>
      <c r="M747" s="247"/>
      <c r="N747" s="248"/>
      <c r="O747" s="93"/>
      <c r="P747" s="93"/>
      <c r="Q747" s="93"/>
      <c r="R747" s="93"/>
      <c r="S747" s="93"/>
      <c r="T747" s="94"/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T747" s="19" t="s">
        <v>251</v>
      </c>
      <c r="AU747" s="19" t="s">
        <v>87</v>
      </c>
    </row>
    <row r="748" s="14" customFormat="1">
      <c r="A748" s="14"/>
      <c r="B748" s="261"/>
      <c r="C748" s="262"/>
      <c r="D748" s="244" t="s">
        <v>255</v>
      </c>
      <c r="E748" s="263" t="s">
        <v>1</v>
      </c>
      <c r="F748" s="264" t="s">
        <v>9458</v>
      </c>
      <c r="G748" s="262"/>
      <c r="H748" s="265">
        <v>4</v>
      </c>
      <c r="I748" s="266"/>
      <c r="J748" s="262"/>
      <c r="K748" s="262"/>
      <c r="L748" s="267"/>
      <c r="M748" s="268"/>
      <c r="N748" s="269"/>
      <c r="O748" s="269"/>
      <c r="P748" s="269"/>
      <c r="Q748" s="269"/>
      <c r="R748" s="269"/>
      <c r="S748" s="269"/>
      <c r="T748" s="270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71" t="s">
        <v>255</v>
      </c>
      <c r="AU748" s="271" t="s">
        <v>87</v>
      </c>
      <c r="AV748" s="14" t="s">
        <v>87</v>
      </c>
      <c r="AW748" s="14" t="s">
        <v>36</v>
      </c>
      <c r="AX748" s="14" t="s">
        <v>78</v>
      </c>
      <c r="AY748" s="271" t="s">
        <v>242</v>
      </c>
    </row>
    <row r="749" s="14" customFormat="1">
      <c r="A749" s="14"/>
      <c r="B749" s="261"/>
      <c r="C749" s="262"/>
      <c r="D749" s="244" t="s">
        <v>255</v>
      </c>
      <c r="E749" s="263" t="s">
        <v>1</v>
      </c>
      <c r="F749" s="264" t="s">
        <v>9466</v>
      </c>
      <c r="G749" s="262"/>
      <c r="H749" s="265">
        <v>1</v>
      </c>
      <c r="I749" s="266"/>
      <c r="J749" s="262"/>
      <c r="K749" s="262"/>
      <c r="L749" s="267"/>
      <c r="M749" s="268"/>
      <c r="N749" s="269"/>
      <c r="O749" s="269"/>
      <c r="P749" s="269"/>
      <c r="Q749" s="269"/>
      <c r="R749" s="269"/>
      <c r="S749" s="269"/>
      <c r="T749" s="270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71" t="s">
        <v>255</v>
      </c>
      <c r="AU749" s="271" t="s">
        <v>87</v>
      </c>
      <c r="AV749" s="14" t="s">
        <v>87</v>
      </c>
      <c r="AW749" s="14" t="s">
        <v>36</v>
      </c>
      <c r="AX749" s="14" t="s">
        <v>78</v>
      </c>
      <c r="AY749" s="271" t="s">
        <v>242</v>
      </c>
    </row>
    <row r="750" s="15" customFormat="1">
      <c r="A750" s="15"/>
      <c r="B750" s="272"/>
      <c r="C750" s="273"/>
      <c r="D750" s="244" t="s">
        <v>255</v>
      </c>
      <c r="E750" s="274" t="s">
        <v>1</v>
      </c>
      <c r="F750" s="275" t="s">
        <v>268</v>
      </c>
      <c r="G750" s="273"/>
      <c r="H750" s="276">
        <v>5</v>
      </c>
      <c r="I750" s="277"/>
      <c r="J750" s="273"/>
      <c r="K750" s="273"/>
      <c r="L750" s="278"/>
      <c r="M750" s="279"/>
      <c r="N750" s="280"/>
      <c r="O750" s="280"/>
      <c r="P750" s="280"/>
      <c r="Q750" s="280"/>
      <c r="R750" s="280"/>
      <c r="S750" s="280"/>
      <c r="T750" s="281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T750" s="282" t="s">
        <v>255</v>
      </c>
      <c r="AU750" s="282" t="s">
        <v>87</v>
      </c>
      <c r="AV750" s="15" t="s">
        <v>249</v>
      </c>
      <c r="AW750" s="15" t="s">
        <v>36</v>
      </c>
      <c r="AX750" s="15" t="s">
        <v>85</v>
      </c>
      <c r="AY750" s="282" t="s">
        <v>242</v>
      </c>
    </row>
    <row r="751" s="2" customFormat="1" ht="33" customHeight="1">
      <c r="A751" s="40"/>
      <c r="B751" s="41"/>
      <c r="C751" s="230" t="s">
        <v>1781</v>
      </c>
      <c r="D751" s="230" t="s">
        <v>245</v>
      </c>
      <c r="E751" s="231" t="s">
        <v>5311</v>
      </c>
      <c r="F751" s="232" t="s">
        <v>5312</v>
      </c>
      <c r="G751" s="233" t="s">
        <v>359</v>
      </c>
      <c r="H751" s="234">
        <v>4</v>
      </c>
      <c r="I751" s="235"/>
      <c r="J751" s="236">
        <f>ROUND(I751*H751,2)</f>
        <v>0</v>
      </c>
      <c r="K751" s="237"/>
      <c r="L751" s="46"/>
      <c r="M751" s="238" t="s">
        <v>1</v>
      </c>
      <c r="N751" s="239" t="s">
        <v>43</v>
      </c>
      <c r="O751" s="93"/>
      <c r="P751" s="240">
        <f>O751*H751</f>
        <v>0</v>
      </c>
      <c r="Q751" s="240">
        <v>0.00048000000000000001</v>
      </c>
      <c r="R751" s="240">
        <f>Q751*H751</f>
        <v>0.0019200000000000001</v>
      </c>
      <c r="S751" s="240">
        <v>0</v>
      </c>
      <c r="T751" s="241">
        <f>S751*H751</f>
        <v>0</v>
      </c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R751" s="242" t="s">
        <v>1096</v>
      </c>
      <c r="AT751" s="242" t="s">
        <v>245</v>
      </c>
      <c r="AU751" s="242" t="s">
        <v>87</v>
      </c>
      <c r="AY751" s="19" t="s">
        <v>242</v>
      </c>
      <c r="BE751" s="243">
        <f>IF(N751="základní",J751,0)</f>
        <v>0</v>
      </c>
      <c r="BF751" s="243">
        <f>IF(N751="snížená",J751,0)</f>
        <v>0</v>
      </c>
      <c r="BG751" s="243">
        <f>IF(N751="zákl. přenesená",J751,0)</f>
        <v>0</v>
      </c>
      <c r="BH751" s="243">
        <f>IF(N751="sníž. přenesená",J751,0)</f>
        <v>0</v>
      </c>
      <c r="BI751" s="243">
        <f>IF(N751="nulová",J751,0)</f>
        <v>0</v>
      </c>
      <c r="BJ751" s="19" t="s">
        <v>85</v>
      </c>
      <c r="BK751" s="243">
        <f>ROUND(I751*H751,2)</f>
        <v>0</v>
      </c>
      <c r="BL751" s="19" t="s">
        <v>1096</v>
      </c>
      <c r="BM751" s="242" t="s">
        <v>9506</v>
      </c>
    </row>
    <row r="752" s="2" customFormat="1">
      <c r="A752" s="40"/>
      <c r="B752" s="41"/>
      <c r="C752" s="42"/>
      <c r="D752" s="244" t="s">
        <v>251</v>
      </c>
      <c r="E752" s="42"/>
      <c r="F752" s="245" t="s">
        <v>5314</v>
      </c>
      <c r="G752" s="42"/>
      <c r="H752" s="42"/>
      <c r="I752" s="246"/>
      <c r="J752" s="42"/>
      <c r="K752" s="42"/>
      <c r="L752" s="46"/>
      <c r="M752" s="247"/>
      <c r="N752" s="248"/>
      <c r="O752" s="93"/>
      <c r="P752" s="93"/>
      <c r="Q752" s="93"/>
      <c r="R752" s="93"/>
      <c r="S752" s="93"/>
      <c r="T752" s="94"/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T752" s="19" t="s">
        <v>251</v>
      </c>
      <c r="AU752" s="19" t="s">
        <v>87</v>
      </c>
    </row>
    <row r="753" s="14" customFormat="1">
      <c r="A753" s="14"/>
      <c r="B753" s="261"/>
      <c r="C753" s="262"/>
      <c r="D753" s="244" t="s">
        <v>255</v>
      </c>
      <c r="E753" s="263" t="s">
        <v>1</v>
      </c>
      <c r="F753" s="264" t="s">
        <v>9439</v>
      </c>
      <c r="G753" s="262"/>
      <c r="H753" s="265">
        <v>1</v>
      </c>
      <c r="I753" s="266"/>
      <c r="J753" s="262"/>
      <c r="K753" s="262"/>
      <c r="L753" s="267"/>
      <c r="M753" s="268"/>
      <c r="N753" s="269"/>
      <c r="O753" s="269"/>
      <c r="P753" s="269"/>
      <c r="Q753" s="269"/>
      <c r="R753" s="269"/>
      <c r="S753" s="269"/>
      <c r="T753" s="270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71" t="s">
        <v>255</v>
      </c>
      <c r="AU753" s="271" t="s">
        <v>87</v>
      </c>
      <c r="AV753" s="14" t="s">
        <v>87</v>
      </c>
      <c r="AW753" s="14" t="s">
        <v>36</v>
      </c>
      <c r="AX753" s="14" t="s">
        <v>78</v>
      </c>
      <c r="AY753" s="271" t="s">
        <v>242</v>
      </c>
    </row>
    <row r="754" s="14" customFormat="1">
      <c r="A754" s="14"/>
      <c r="B754" s="261"/>
      <c r="C754" s="262"/>
      <c r="D754" s="244" t="s">
        <v>255</v>
      </c>
      <c r="E754" s="263" t="s">
        <v>1</v>
      </c>
      <c r="F754" s="264" t="s">
        <v>9440</v>
      </c>
      <c r="G754" s="262"/>
      <c r="H754" s="265">
        <v>1</v>
      </c>
      <c r="I754" s="266"/>
      <c r="J754" s="262"/>
      <c r="K754" s="262"/>
      <c r="L754" s="267"/>
      <c r="M754" s="268"/>
      <c r="N754" s="269"/>
      <c r="O754" s="269"/>
      <c r="P754" s="269"/>
      <c r="Q754" s="269"/>
      <c r="R754" s="269"/>
      <c r="S754" s="269"/>
      <c r="T754" s="270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71" t="s">
        <v>255</v>
      </c>
      <c r="AU754" s="271" t="s">
        <v>87</v>
      </c>
      <c r="AV754" s="14" t="s">
        <v>87</v>
      </c>
      <c r="AW754" s="14" t="s">
        <v>36</v>
      </c>
      <c r="AX754" s="14" t="s">
        <v>78</v>
      </c>
      <c r="AY754" s="271" t="s">
        <v>242</v>
      </c>
    </row>
    <row r="755" s="14" customFormat="1">
      <c r="A755" s="14"/>
      <c r="B755" s="261"/>
      <c r="C755" s="262"/>
      <c r="D755" s="244" t="s">
        <v>255</v>
      </c>
      <c r="E755" s="263" t="s">
        <v>1</v>
      </c>
      <c r="F755" s="264" t="s">
        <v>9441</v>
      </c>
      <c r="G755" s="262"/>
      <c r="H755" s="265">
        <v>2</v>
      </c>
      <c r="I755" s="266"/>
      <c r="J755" s="262"/>
      <c r="K755" s="262"/>
      <c r="L755" s="267"/>
      <c r="M755" s="268"/>
      <c r="N755" s="269"/>
      <c r="O755" s="269"/>
      <c r="P755" s="269"/>
      <c r="Q755" s="269"/>
      <c r="R755" s="269"/>
      <c r="S755" s="269"/>
      <c r="T755" s="270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71" t="s">
        <v>255</v>
      </c>
      <c r="AU755" s="271" t="s">
        <v>87</v>
      </c>
      <c r="AV755" s="14" t="s">
        <v>87</v>
      </c>
      <c r="AW755" s="14" t="s">
        <v>36</v>
      </c>
      <c r="AX755" s="14" t="s">
        <v>78</v>
      </c>
      <c r="AY755" s="271" t="s">
        <v>242</v>
      </c>
    </row>
    <row r="756" s="15" customFormat="1">
      <c r="A756" s="15"/>
      <c r="B756" s="272"/>
      <c r="C756" s="273"/>
      <c r="D756" s="244" t="s">
        <v>255</v>
      </c>
      <c r="E756" s="274" t="s">
        <v>1</v>
      </c>
      <c r="F756" s="275" t="s">
        <v>268</v>
      </c>
      <c r="G756" s="273"/>
      <c r="H756" s="276">
        <v>4</v>
      </c>
      <c r="I756" s="277"/>
      <c r="J756" s="273"/>
      <c r="K756" s="273"/>
      <c r="L756" s="278"/>
      <c r="M756" s="279"/>
      <c r="N756" s="280"/>
      <c r="O756" s="280"/>
      <c r="P756" s="280"/>
      <c r="Q756" s="280"/>
      <c r="R756" s="280"/>
      <c r="S756" s="280"/>
      <c r="T756" s="281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T756" s="282" t="s">
        <v>255</v>
      </c>
      <c r="AU756" s="282" t="s">
        <v>87</v>
      </c>
      <c r="AV756" s="15" t="s">
        <v>249</v>
      </c>
      <c r="AW756" s="15" t="s">
        <v>36</v>
      </c>
      <c r="AX756" s="15" t="s">
        <v>85</v>
      </c>
      <c r="AY756" s="282" t="s">
        <v>242</v>
      </c>
    </row>
    <row r="757" s="2" customFormat="1" ht="21.75" customHeight="1">
      <c r="A757" s="40"/>
      <c r="B757" s="41"/>
      <c r="C757" s="230" t="s">
        <v>1207</v>
      </c>
      <c r="D757" s="230" t="s">
        <v>245</v>
      </c>
      <c r="E757" s="231" t="s">
        <v>5315</v>
      </c>
      <c r="F757" s="232" t="s">
        <v>5316</v>
      </c>
      <c r="G757" s="233" t="s">
        <v>359</v>
      </c>
      <c r="H757" s="234">
        <v>15</v>
      </c>
      <c r="I757" s="235"/>
      <c r="J757" s="236">
        <f>ROUND(I757*H757,2)</f>
        <v>0</v>
      </c>
      <c r="K757" s="237"/>
      <c r="L757" s="46"/>
      <c r="M757" s="238" t="s">
        <v>1</v>
      </c>
      <c r="N757" s="239" t="s">
        <v>43</v>
      </c>
      <c r="O757" s="93"/>
      <c r="P757" s="240">
        <f>O757*H757</f>
        <v>0</v>
      </c>
      <c r="Q757" s="240">
        <v>0.00014999999999999999</v>
      </c>
      <c r="R757" s="240">
        <f>Q757*H757</f>
        <v>0.0022499999999999998</v>
      </c>
      <c r="S757" s="240">
        <v>0</v>
      </c>
      <c r="T757" s="241">
        <f>S757*H757</f>
        <v>0</v>
      </c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R757" s="242" t="s">
        <v>1096</v>
      </c>
      <c r="AT757" s="242" t="s">
        <v>245</v>
      </c>
      <c r="AU757" s="242" t="s">
        <v>87</v>
      </c>
      <c r="AY757" s="19" t="s">
        <v>242</v>
      </c>
      <c r="BE757" s="243">
        <f>IF(N757="základní",J757,0)</f>
        <v>0</v>
      </c>
      <c r="BF757" s="243">
        <f>IF(N757="snížená",J757,0)</f>
        <v>0</v>
      </c>
      <c r="BG757" s="243">
        <f>IF(N757="zákl. přenesená",J757,0)</f>
        <v>0</v>
      </c>
      <c r="BH757" s="243">
        <f>IF(N757="sníž. přenesená",J757,0)</f>
        <v>0</v>
      </c>
      <c r="BI757" s="243">
        <f>IF(N757="nulová",J757,0)</f>
        <v>0</v>
      </c>
      <c r="BJ757" s="19" t="s">
        <v>85</v>
      </c>
      <c r="BK757" s="243">
        <f>ROUND(I757*H757,2)</f>
        <v>0</v>
      </c>
      <c r="BL757" s="19" t="s">
        <v>1096</v>
      </c>
      <c r="BM757" s="242" t="s">
        <v>9507</v>
      </c>
    </row>
    <row r="758" s="2" customFormat="1">
      <c r="A758" s="40"/>
      <c r="B758" s="41"/>
      <c r="C758" s="42"/>
      <c r="D758" s="244" t="s">
        <v>251</v>
      </c>
      <c r="E758" s="42"/>
      <c r="F758" s="245" t="s">
        <v>5318</v>
      </c>
      <c r="G758" s="42"/>
      <c r="H758" s="42"/>
      <c r="I758" s="246"/>
      <c r="J758" s="42"/>
      <c r="K758" s="42"/>
      <c r="L758" s="46"/>
      <c r="M758" s="247"/>
      <c r="N758" s="248"/>
      <c r="O758" s="93"/>
      <c r="P758" s="93"/>
      <c r="Q758" s="93"/>
      <c r="R758" s="93"/>
      <c r="S758" s="93"/>
      <c r="T758" s="94"/>
      <c r="U758" s="40"/>
      <c r="V758" s="40"/>
      <c r="W758" s="40"/>
      <c r="X758" s="40"/>
      <c r="Y758" s="40"/>
      <c r="Z758" s="40"/>
      <c r="AA758" s="40"/>
      <c r="AB758" s="40"/>
      <c r="AC758" s="40"/>
      <c r="AD758" s="40"/>
      <c r="AE758" s="40"/>
      <c r="AT758" s="19" t="s">
        <v>251</v>
      </c>
      <c r="AU758" s="19" t="s">
        <v>87</v>
      </c>
    </row>
    <row r="759" s="14" customFormat="1">
      <c r="A759" s="14"/>
      <c r="B759" s="261"/>
      <c r="C759" s="262"/>
      <c r="D759" s="244" t="s">
        <v>255</v>
      </c>
      <c r="E759" s="263" t="s">
        <v>1</v>
      </c>
      <c r="F759" s="264" t="s">
        <v>9432</v>
      </c>
      <c r="G759" s="262"/>
      <c r="H759" s="265">
        <v>12</v>
      </c>
      <c r="I759" s="266"/>
      <c r="J759" s="262"/>
      <c r="K759" s="262"/>
      <c r="L759" s="267"/>
      <c r="M759" s="268"/>
      <c r="N759" s="269"/>
      <c r="O759" s="269"/>
      <c r="P759" s="269"/>
      <c r="Q759" s="269"/>
      <c r="R759" s="269"/>
      <c r="S759" s="269"/>
      <c r="T759" s="270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71" t="s">
        <v>255</v>
      </c>
      <c r="AU759" s="271" t="s">
        <v>87</v>
      </c>
      <c r="AV759" s="14" t="s">
        <v>87</v>
      </c>
      <c r="AW759" s="14" t="s">
        <v>36</v>
      </c>
      <c r="AX759" s="14" t="s">
        <v>78</v>
      </c>
      <c r="AY759" s="271" t="s">
        <v>242</v>
      </c>
    </row>
    <row r="760" s="14" customFormat="1">
      <c r="A760" s="14"/>
      <c r="B760" s="261"/>
      <c r="C760" s="262"/>
      <c r="D760" s="244" t="s">
        <v>255</v>
      </c>
      <c r="E760" s="263" t="s">
        <v>1</v>
      </c>
      <c r="F760" s="264" t="s">
        <v>9433</v>
      </c>
      <c r="G760" s="262"/>
      <c r="H760" s="265">
        <v>1</v>
      </c>
      <c r="I760" s="266"/>
      <c r="J760" s="262"/>
      <c r="K760" s="262"/>
      <c r="L760" s="267"/>
      <c r="M760" s="268"/>
      <c r="N760" s="269"/>
      <c r="O760" s="269"/>
      <c r="P760" s="269"/>
      <c r="Q760" s="269"/>
      <c r="R760" s="269"/>
      <c r="S760" s="269"/>
      <c r="T760" s="270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71" t="s">
        <v>255</v>
      </c>
      <c r="AU760" s="271" t="s">
        <v>87</v>
      </c>
      <c r="AV760" s="14" t="s">
        <v>87</v>
      </c>
      <c r="AW760" s="14" t="s">
        <v>36</v>
      </c>
      <c r="AX760" s="14" t="s">
        <v>78</v>
      </c>
      <c r="AY760" s="271" t="s">
        <v>242</v>
      </c>
    </row>
    <row r="761" s="14" customFormat="1">
      <c r="A761" s="14"/>
      <c r="B761" s="261"/>
      <c r="C761" s="262"/>
      <c r="D761" s="244" t="s">
        <v>255</v>
      </c>
      <c r="E761" s="263" t="s">
        <v>1</v>
      </c>
      <c r="F761" s="264" t="s">
        <v>9434</v>
      </c>
      <c r="G761" s="262"/>
      <c r="H761" s="265">
        <v>2</v>
      </c>
      <c r="I761" s="266"/>
      <c r="J761" s="262"/>
      <c r="K761" s="262"/>
      <c r="L761" s="267"/>
      <c r="M761" s="268"/>
      <c r="N761" s="269"/>
      <c r="O761" s="269"/>
      <c r="P761" s="269"/>
      <c r="Q761" s="269"/>
      <c r="R761" s="269"/>
      <c r="S761" s="269"/>
      <c r="T761" s="270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71" t="s">
        <v>255</v>
      </c>
      <c r="AU761" s="271" t="s">
        <v>87</v>
      </c>
      <c r="AV761" s="14" t="s">
        <v>87</v>
      </c>
      <c r="AW761" s="14" t="s">
        <v>36</v>
      </c>
      <c r="AX761" s="14" t="s">
        <v>78</v>
      </c>
      <c r="AY761" s="271" t="s">
        <v>242</v>
      </c>
    </row>
    <row r="762" s="15" customFormat="1">
      <c r="A762" s="15"/>
      <c r="B762" s="272"/>
      <c r="C762" s="273"/>
      <c r="D762" s="244" t="s">
        <v>255</v>
      </c>
      <c r="E762" s="274" t="s">
        <v>1</v>
      </c>
      <c r="F762" s="275" t="s">
        <v>268</v>
      </c>
      <c r="G762" s="273"/>
      <c r="H762" s="276">
        <v>15</v>
      </c>
      <c r="I762" s="277"/>
      <c r="J762" s="273"/>
      <c r="K762" s="273"/>
      <c r="L762" s="278"/>
      <c r="M762" s="279"/>
      <c r="N762" s="280"/>
      <c r="O762" s="280"/>
      <c r="P762" s="280"/>
      <c r="Q762" s="280"/>
      <c r="R762" s="280"/>
      <c r="S762" s="280"/>
      <c r="T762" s="281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82" t="s">
        <v>255</v>
      </c>
      <c r="AU762" s="282" t="s">
        <v>87</v>
      </c>
      <c r="AV762" s="15" t="s">
        <v>249</v>
      </c>
      <c r="AW762" s="15" t="s">
        <v>36</v>
      </c>
      <c r="AX762" s="15" t="s">
        <v>85</v>
      </c>
      <c r="AY762" s="282" t="s">
        <v>242</v>
      </c>
    </row>
    <row r="763" s="2" customFormat="1" ht="24.15" customHeight="1">
      <c r="A763" s="40"/>
      <c r="B763" s="41"/>
      <c r="C763" s="283" t="s">
        <v>2116</v>
      </c>
      <c r="D763" s="283" t="s">
        <v>477</v>
      </c>
      <c r="E763" s="284" t="s">
        <v>5319</v>
      </c>
      <c r="F763" s="285" t="s">
        <v>5320</v>
      </c>
      <c r="G763" s="286" t="s">
        <v>359</v>
      </c>
      <c r="H763" s="287">
        <v>15</v>
      </c>
      <c r="I763" s="288"/>
      <c r="J763" s="289">
        <f>ROUND(I763*H763,2)</f>
        <v>0</v>
      </c>
      <c r="K763" s="290"/>
      <c r="L763" s="291"/>
      <c r="M763" s="292" t="s">
        <v>1</v>
      </c>
      <c r="N763" s="293" t="s">
        <v>43</v>
      </c>
      <c r="O763" s="93"/>
      <c r="P763" s="240">
        <f>O763*H763</f>
        <v>0</v>
      </c>
      <c r="Q763" s="240">
        <v>0.00089999999999999998</v>
      </c>
      <c r="R763" s="240">
        <f>Q763*H763</f>
        <v>0.0135</v>
      </c>
      <c r="S763" s="240">
        <v>0</v>
      </c>
      <c r="T763" s="241">
        <f>S763*H763</f>
        <v>0</v>
      </c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R763" s="242" t="s">
        <v>895</v>
      </c>
      <c r="AT763" s="242" t="s">
        <v>477</v>
      </c>
      <c r="AU763" s="242" t="s">
        <v>87</v>
      </c>
      <c r="AY763" s="19" t="s">
        <v>242</v>
      </c>
      <c r="BE763" s="243">
        <f>IF(N763="základní",J763,0)</f>
        <v>0</v>
      </c>
      <c r="BF763" s="243">
        <f>IF(N763="snížená",J763,0)</f>
        <v>0</v>
      </c>
      <c r="BG763" s="243">
        <f>IF(N763="zákl. přenesená",J763,0)</f>
        <v>0</v>
      </c>
      <c r="BH763" s="243">
        <f>IF(N763="sníž. přenesená",J763,0)</f>
        <v>0</v>
      </c>
      <c r="BI763" s="243">
        <f>IF(N763="nulová",J763,0)</f>
        <v>0</v>
      </c>
      <c r="BJ763" s="19" t="s">
        <v>85</v>
      </c>
      <c r="BK763" s="243">
        <f>ROUND(I763*H763,2)</f>
        <v>0</v>
      </c>
      <c r="BL763" s="19" t="s">
        <v>1096</v>
      </c>
      <c r="BM763" s="242" t="s">
        <v>9508</v>
      </c>
    </row>
    <row r="764" s="2" customFormat="1">
      <c r="A764" s="40"/>
      <c r="B764" s="41"/>
      <c r="C764" s="42"/>
      <c r="D764" s="244" t="s">
        <v>251</v>
      </c>
      <c r="E764" s="42"/>
      <c r="F764" s="245" t="s">
        <v>5320</v>
      </c>
      <c r="G764" s="42"/>
      <c r="H764" s="42"/>
      <c r="I764" s="246"/>
      <c r="J764" s="42"/>
      <c r="K764" s="42"/>
      <c r="L764" s="46"/>
      <c r="M764" s="247"/>
      <c r="N764" s="248"/>
      <c r="O764" s="93"/>
      <c r="P764" s="93"/>
      <c r="Q764" s="93"/>
      <c r="R764" s="93"/>
      <c r="S764" s="93"/>
      <c r="T764" s="94"/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T764" s="19" t="s">
        <v>251</v>
      </c>
      <c r="AU764" s="19" t="s">
        <v>87</v>
      </c>
    </row>
    <row r="765" s="14" customFormat="1">
      <c r="A765" s="14"/>
      <c r="B765" s="261"/>
      <c r="C765" s="262"/>
      <c r="D765" s="244" t="s">
        <v>255</v>
      </c>
      <c r="E765" s="263" t="s">
        <v>1</v>
      </c>
      <c r="F765" s="264" t="s">
        <v>9432</v>
      </c>
      <c r="G765" s="262"/>
      <c r="H765" s="265">
        <v>12</v>
      </c>
      <c r="I765" s="266"/>
      <c r="J765" s="262"/>
      <c r="K765" s="262"/>
      <c r="L765" s="267"/>
      <c r="M765" s="268"/>
      <c r="N765" s="269"/>
      <c r="O765" s="269"/>
      <c r="P765" s="269"/>
      <c r="Q765" s="269"/>
      <c r="R765" s="269"/>
      <c r="S765" s="269"/>
      <c r="T765" s="270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71" t="s">
        <v>255</v>
      </c>
      <c r="AU765" s="271" t="s">
        <v>87</v>
      </c>
      <c r="AV765" s="14" t="s">
        <v>87</v>
      </c>
      <c r="AW765" s="14" t="s">
        <v>36</v>
      </c>
      <c r="AX765" s="14" t="s">
        <v>78</v>
      </c>
      <c r="AY765" s="271" t="s">
        <v>242</v>
      </c>
    </row>
    <row r="766" s="14" customFormat="1">
      <c r="A766" s="14"/>
      <c r="B766" s="261"/>
      <c r="C766" s="262"/>
      <c r="D766" s="244" t="s">
        <v>255</v>
      </c>
      <c r="E766" s="263" t="s">
        <v>1</v>
      </c>
      <c r="F766" s="264" t="s">
        <v>9433</v>
      </c>
      <c r="G766" s="262"/>
      <c r="H766" s="265">
        <v>1</v>
      </c>
      <c r="I766" s="266"/>
      <c r="J766" s="262"/>
      <c r="K766" s="262"/>
      <c r="L766" s="267"/>
      <c r="M766" s="268"/>
      <c r="N766" s="269"/>
      <c r="O766" s="269"/>
      <c r="P766" s="269"/>
      <c r="Q766" s="269"/>
      <c r="R766" s="269"/>
      <c r="S766" s="269"/>
      <c r="T766" s="270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71" t="s">
        <v>255</v>
      </c>
      <c r="AU766" s="271" t="s">
        <v>87</v>
      </c>
      <c r="AV766" s="14" t="s">
        <v>87</v>
      </c>
      <c r="AW766" s="14" t="s">
        <v>36</v>
      </c>
      <c r="AX766" s="14" t="s">
        <v>78</v>
      </c>
      <c r="AY766" s="271" t="s">
        <v>242</v>
      </c>
    </row>
    <row r="767" s="14" customFormat="1">
      <c r="A767" s="14"/>
      <c r="B767" s="261"/>
      <c r="C767" s="262"/>
      <c r="D767" s="244" t="s">
        <v>255</v>
      </c>
      <c r="E767" s="263" t="s">
        <v>1</v>
      </c>
      <c r="F767" s="264" t="s">
        <v>9434</v>
      </c>
      <c r="G767" s="262"/>
      <c r="H767" s="265">
        <v>2</v>
      </c>
      <c r="I767" s="266"/>
      <c r="J767" s="262"/>
      <c r="K767" s="262"/>
      <c r="L767" s="267"/>
      <c r="M767" s="268"/>
      <c r="N767" s="269"/>
      <c r="O767" s="269"/>
      <c r="P767" s="269"/>
      <c r="Q767" s="269"/>
      <c r="R767" s="269"/>
      <c r="S767" s="269"/>
      <c r="T767" s="270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71" t="s">
        <v>255</v>
      </c>
      <c r="AU767" s="271" t="s">
        <v>87</v>
      </c>
      <c r="AV767" s="14" t="s">
        <v>87</v>
      </c>
      <c r="AW767" s="14" t="s">
        <v>36</v>
      </c>
      <c r="AX767" s="14" t="s">
        <v>78</v>
      </c>
      <c r="AY767" s="271" t="s">
        <v>242</v>
      </c>
    </row>
    <row r="768" s="15" customFormat="1">
      <c r="A768" s="15"/>
      <c r="B768" s="272"/>
      <c r="C768" s="273"/>
      <c r="D768" s="244" t="s">
        <v>255</v>
      </c>
      <c r="E768" s="274" t="s">
        <v>1</v>
      </c>
      <c r="F768" s="275" t="s">
        <v>268</v>
      </c>
      <c r="G768" s="273"/>
      <c r="H768" s="276">
        <v>15</v>
      </c>
      <c r="I768" s="277"/>
      <c r="J768" s="273"/>
      <c r="K768" s="273"/>
      <c r="L768" s="278"/>
      <c r="M768" s="279"/>
      <c r="N768" s="280"/>
      <c r="O768" s="280"/>
      <c r="P768" s="280"/>
      <c r="Q768" s="280"/>
      <c r="R768" s="280"/>
      <c r="S768" s="280"/>
      <c r="T768" s="281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282" t="s">
        <v>255</v>
      </c>
      <c r="AU768" s="282" t="s">
        <v>87</v>
      </c>
      <c r="AV768" s="15" t="s">
        <v>249</v>
      </c>
      <c r="AW768" s="15" t="s">
        <v>36</v>
      </c>
      <c r="AX768" s="15" t="s">
        <v>85</v>
      </c>
      <c r="AY768" s="282" t="s">
        <v>242</v>
      </c>
    </row>
    <row r="769" s="2" customFormat="1" ht="24.15" customHeight="1">
      <c r="A769" s="40"/>
      <c r="B769" s="41"/>
      <c r="C769" s="230" t="s">
        <v>806</v>
      </c>
      <c r="D769" s="230" t="s">
        <v>245</v>
      </c>
      <c r="E769" s="231" t="s">
        <v>5325</v>
      </c>
      <c r="F769" s="232" t="s">
        <v>5326</v>
      </c>
      <c r="G769" s="233" t="s">
        <v>359</v>
      </c>
      <c r="H769" s="234">
        <v>5</v>
      </c>
      <c r="I769" s="235"/>
      <c r="J769" s="236">
        <f>ROUND(I769*H769,2)</f>
        <v>0</v>
      </c>
      <c r="K769" s="237"/>
      <c r="L769" s="46"/>
      <c r="M769" s="238" t="s">
        <v>1</v>
      </c>
      <c r="N769" s="239" t="s">
        <v>43</v>
      </c>
      <c r="O769" s="93"/>
      <c r="P769" s="240">
        <f>O769*H769</f>
        <v>0</v>
      </c>
      <c r="Q769" s="240">
        <v>0.00017000000000000001</v>
      </c>
      <c r="R769" s="240">
        <f>Q769*H769</f>
        <v>0.00085000000000000006</v>
      </c>
      <c r="S769" s="240">
        <v>0</v>
      </c>
      <c r="T769" s="241">
        <f>S769*H769</f>
        <v>0</v>
      </c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R769" s="242" t="s">
        <v>1096</v>
      </c>
      <c r="AT769" s="242" t="s">
        <v>245</v>
      </c>
      <c r="AU769" s="242" t="s">
        <v>87</v>
      </c>
      <c r="AY769" s="19" t="s">
        <v>242</v>
      </c>
      <c r="BE769" s="243">
        <f>IF(N769="základní",J769,0)</f>
        <v>0</v>
      </c>
      <c r="BF769" s="243">
        <f>IF(N769="snížená",J769,0)</f>
        <v>0</v>
      </c>
      <c r="BG769" s="243">
        <f>IF(N769="zákl. přenesená",J769,0)</f>
        <v>0</v>
      </c>
      <c r="BH769" s="243">
        <f>IF(N769="sníž. přenesená",J769,0)</f>
        <v>0</v>
      </c>
      <c r="BI769" s="243">
        <f>IF(N769="nulová",J769,0)</f>
        <v>0</v>
      </c>
      <c r="BJ769" s="19" t="s">
        <v>85</v>
      </c>
      <c r="BK769" s="243">
        <f>ROUND(I769*H769,2)</f>
        <v>0</v>
      </c>
      <c r="BL769" s="19" t="s">
        <v>1096</v>
      </c>
      <c r="BM769" s="242" t="s">
        <v>9509</v>
      </c>
    </row>
    <row r="770" s="2" customFormat="1">
      <c r="A770" s="40"/>
      <c r="B770" s="41"/>
      <c r="C770" s="42"/>
      <c r="D770" s="244" t="s">
        <v>251</v>
      </c>
      <c r="E770" s="42"/>
      <c r="F770" s="245" t="s">
        <v>5328</v>
      </c>
      <c r="G770" s="42"/>
      <c r="H770" s="42"/>
      <c r="I770" s="246"/>
      <c r="J770" s="42"/>
      <c r="K770" s="42"/>
      <c r="L770" s="46"/>
      <c r="M770" s="247"/>
      <c r="N770" s="248"/>
      <c r="O770" s="93"/>
      <c r="P770" s="93"/>
      <c r="Q770" s="93"/>
      <c r="R770" s="93"/>
      <c r="S770" s="93"/>
      <c r="T770" s="94"/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T770" s="19" t="s">
        <v>251</v>
      </c>
      <c r="AU770" s="19" t="s">
        <v>87</v>
      </c>
    </row>
    <row r="771" s="14" customFormat="1">
      <c r="A771" s="14"/>
      <c r="B771" s="261"/>
      <c r="C771" s="262"/>
      <c r="D771" s="244" t="s">
        <v>255</v>
      </c>
      <c r="E771" s="263" t="s">
        <v>1</v>
      </c>
      <c r="F771" s="264" t="s">
        <v>9458</v>
      </c>
      <c r="G771" s="262"/>
      <c r="H771" s="265">
        <v>4</v>
      </c>
      <c r="I771" s="266"/>
      <c r="J771" s="262"/>
      <c r="K771" s="262"/>
      <c r="L771" s="267"/>
      <c r="M771" s="268"/>
      <c r="N771" s="269"/>
      <c r="O771" s="269"/>
      <c r="P771" s="269"/>
      <c r="Q771" s="269"/>
      <c r="R771" s="269"/>
      <c r="S771" s="269"/>
      <c r="T771" s="270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71" t="s">
        <v>255</v>
      </c>
      <c r="AU771" s="271" t="s">
        <v>87</v>
      </c>
      <c r="AV771" s="14" t="s">
        <v>87</v>
      </c>
      <c r="AW771" s="14" t="s">
        <v>36</v>
      </c>
      <c r="AX771" s="14" t="s">
        <v>78</v>
      </c>
      <c r="AY771" s="271" t="s">
        <v>242</v>
      </c>
    </row>
    <row r="772" s="14" customFormat="1">
      <c r="A772" s="14"/>
      <c r="B772" s="261"/>
      <c r="C772" s="262"/>
      <c r="D772" s="244" t="s">
        <v>255</v>
      </c>
      <c r="E772" s="263" t="s">
        <v>1</v>
      </c>
      <c r="F772" s="264" t="s">
        <v>9466</v>
      </c>
      <c r="G772" s="262"/>
      <c r="H772" s="265">
        <v>1</v>
      </c>
      <c r="I772" s="266"/>
      <c r="J772" s="262"/>
      <c r="K772" s="262"/>
      <c r="L772" s="267"/>
      <c r="M772" s="268"/>
      <c r="N772" s="269"/>
      <c r="O772" s="269"/>
      <c r="P772" s="269"/>
      <c r="Q772" s="269"/>
      <c r="R772" s="269"/>
      <c r="S772" s="269"/>
      <c r="T772" s="270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71" t="s">
        <v>255</v>
      </c>
      <c r="AU772" s="271" t="s">
        <v>87</v>
      </c>
      <c r="AV772" s="14" t="s">
        <v>87</v>
      </c>
      <c r="AW772" s="14" t="s">
        <v>36</v>
      </c>
      <c r="AX772" s="14" t="s">
        <v>78</v>
      </c>
      <c r="AY772" s="271" t="s">
        <v>242</v>
      </c>
    </row>
    <row r="773" s="15" customFormat="1">
      <c r="A773" s="15"/>
      <c r="B773" s="272"/>
      <c r="C773" s="273"/>
      <c r="D773" s="244" t="s">
        <v>255</v>
      </c>
      <c r="E773" s="274" t="s">
        <v>1</v>
      </c>
      <c r="F773" s="275" t="s">
        <v>268</v>
      </c>
      <c r="G773" s="273"/>
      <c r="H773" s="276">
        <v>5</v>
      </c>
      <c r="I773" s="277"/>
      <c r="J773" s="273"/>
      <c r="K773" s="273"/>
      <c r="L773" s="278"/>
      <c r="M773" s="279"/>
      <c r="N773" s="280"/>
      <c r="O773" s="280"/>
      <c r="P773" s="280"/>
      <c r="Q773" s="280"/>
      <c r="R773" s="280"/>
      <c r="S773" s="280"/>
      <c r="T773" s="281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82" t="s">
        <v>255</v>
      </c>
      <c r="AU773" s="282" t="s">
        <v>87</v>
      </c>
      <c r="AV773" s="15" t="s">
        <v>249</v>
      </c>
      <c r="AW773" s="15" t="s">
        <v>36</v>
      </c>
      <c r="AX773" s="15" t="s">
        <v>85</v>
      </c>
      <c r="AY773" s="282" t="s">
        <v>242</v>
      </c>
    </row>
    <row r="774" s="2" customFormat="1" ht="21.75" customHeight="1">
      <c r="A774" s="40"/>
      <c r="B774" s="41"/>
      <c r="C774" s="283" t="s">
        <v>1786</v>
      </c>
      <c r="D774" s="283" t="s">
        <v>477</v>
      </c>
      <c r="E774" s="284" t="s">
        <v>5329</v>
      </c>
      <c r="F774" s="285" t="s">
        <v>5330</v>
      </c>
      <c r="G774" s="286" t="s">
        <v>359</v>
      </c>
      <c r="H774" s="287">
        <v>5</v>
      </c>
      <c r="I774" s="288"/>
      <c r="J774" s="289">
        <f>ROUND(I774*H774,2)</f>
        <v>0</v>
      </c>
      <c r="K774" s="290"/>
      <c r="L774" s="291"/>
      <c r="M774" s="292" t="s">
        <v>1</v>
      </c>
      <c r="N774" s="293" t="s">
        <v>43</v>
      </c>
      <c r="O774" s="93"/>
      <c r="P774" s="240">
        <f>O774*H774</f>
        <v>0</v>
      </c>
      <c r="Q774" s="240">
        <v>0.00023000000000000001</v>
      </c>
      <c r="R774" s="240">
        <f>Q774*H774</f>
        <v>0.00115</v>
      </c>
      <c r="S774" s="240">
        <v>0</v>
      </c>
      <c r="T774" s="241">
        <f>S774*H774</f>
        <v>0</v>
      </c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R774" s="242" t="s">
        <v>895</v>
      </c>
      <c r="AT774" s="242" t="s">
        <v>477</v>
      </c>
      <c r="AU774" s="242" t="s">
        <v>87</v>
      </c>
      <c r="AY774" s="19" t="s">
        <v>242</v>
      </c>
      <c r="BE774" s="243">
        <f>IF(N774="základní",J774,0)</f>
        <v>0</v>
      </c>
      <c r="BF774" s="243">
        <f>IF(N774="snížená",J774,0)</f>
        <v>0</v>
      </c>
      <c r="BG774" s="243">
        <f>IF(N774="zákl. přenesená",J774,0)</f>
        <v>0</v>
      </c>
      <c r="BH774" s="243">
        <f>IF(N774="sníž. přenesená",J774,0)</f>
        <v>0</v>
      </c>
      <c r="BI774" s="243">
        <f>IF(N774="nulová",J774,0)</f>
        <v>0</v>
      </c>
      <c r="BJ774" s="19" t="s">
        <v>85</v>
      </c>
      <c r="BK774" s="243">
        <f>ROUND(I774*H774,2)</f>
        <v>0</v>
      </c>
      <c r="BL774" s="19" t="s">
        <v>1096</v>
      </c>
      <c r="BM774" s="242" t="s">
        <v>9510</v>
      </c>
    </row>
    <row r="775" s="2" customFormat="1">
      <c r="A775" s="40"/>
      <c r="B775" s="41"/>
      <c r="C775" s="42"/>
      <c r="D775" s="244" t="s">
        <v>251</v>
      </c>
      <c r="E775" s="42"/>
      <c r="F775" s="245" t="s">
        <v>5330</v>
      </c>
      <c r="G775" s="42"/>
      <c r="H775" s="42"/>
      <c r="I775" s="246"/>
      <c r="J775" s="42"/>
      <c r="K775" s="42"/>
      <c r="L775" s="46"/>
      <c r="M775" s="247"/>
      <c r="N775" s="248"/>
      <c r="O775" s="93"/>
      <c r="P775" s="93"/>
      <c r="Q775" s="93"/>
      <c r="R775" s="93"/>
      <c r="S775" s="93"/>
      <c r="T775" s="94"/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T775" s="19" t="s">
        <v>251</v>
      </c>
      <c r="AU775" s="19" t="s">
        <v>87</v>
      </c>
    </row>
    <row r="776" s="14" customFormat="1">
      <c r="A776" s="14"/>
      <c r="B776" s="261"/>
      <c r="C776" s="262"/>
      <c r="D776" s="244" t="s">
        <v>255</v>
      </c>
      <c r="E776" s="263" t="s">
        <v>1</v>
      </c>
      <c r="F776" s="264" t="s">
        <v>9458</v>
      </c>
      <c r="G776" s="262"/>
      <c r="H776" s="265">
        <v>4</v>
      </c>
      <c r="I776" s="266"/>
      <c r="J776" s="262"/>
      <c r="K776" s="262"/>
      <c r="L776" s="267"/>
      <c r="M776" s="268"/>
      <c r="N776" s="269"/>
      <c r="O776" s="269"/>
      <c r="P776" s="269"/>
      <c r="Q776" s="269"/>
      <c r="R776" s="269"/>
      <c r="S776" s="269"/>
      <c r="T776" s="270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71" t="s">
        <v>255</v>
      </c>
      <c r="AU776" s="271" t="s">
        <v>87</v>
      </c>
      <c r="AV776" s="14" t="s">
        <v>87</v>
      </c>
      <c r="AW776" s="14" t="s">
        <v>36</v>
      </c>
      <c r="AX776" s="14" t="s">
        <v>78</v>
      </c>
      <c r="AY776" s="271" t="s">
        <v>242</v>
      </c>
    </row>
    <row r="777" s="14" customFormat="1">
      <c r="A777" s="14"/>
      <c r="B777" s="261"/>
      <c r="C777" s="262"/>
      <c r="D777" s="244" t="s">
        <v>255</v>
      </c>
      <c r="E777" s="263" t="s">
        <v>1</v>
      </c>
      <c r="F777" s="264" t="s">
        <v>9466</v>
      </c>
      <c r="G777" s="262"/>
      <c r="H777" s="265">
        <v>1</v>
      </c>
      <c r="I777" s="266"/>
      <c r="J777" s="262"/>
      <c r="K777" s="262"/>
      <c r="L777" s="267"/>
      <c r="M777" s="268"/>
      <c r="N777" s="269"/>
      <c r="O777" s="269"/>
      <c r="P777" s="269"/>
      <c r="Q777" s="269"/>
      <c r="R777" s="269"/>
      <c r="S777" s="269"/>
      <c r="T777" s="270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71" t="s">
        <v>255</v>
      </c>
      <c r="AU777" s="271" t="s">
        <v>87</v>
      </c>
      <c r="AV777" s="14" t="s">
        <v>87</v>
      </c>
      <c r="AW777" s="14" t="s">
        <v>36</v>
      </c>
      <c r="AX777" s="14" t="s">
        <v>78</v>
      </c>
      <c r="AY777" s="271" t="s">
        <v>242</v>
      </c>
    </row>
    <row r="778" s="15" customFormat="1">
      <c r="A778" s="15"/>
      <c r="B778" s="272"/>
      <c r="C778" s="273"/>
      <c r="D778" s="244" t="s">
        <v>255</v>
      </c>
      <c r="E778" s="274" t="s">
        <v>1</v>
      </c>
      <c r="F778" s="275" t="s">
        <v>268</v>
      </c>
      <c r="G778" s="273"/>
      <c r="H778" s="276">
        <v>5</v>
      </c>
      <c r="I778" s="277"/>
      <c r="J778" s="273"/>
      <c r="K778" s="273"/>
      <c r="L778" s="278"/>
      <c r="M778" s="279"/>
      <c r="N778" s="280"/>
      <c r="O778" s="280"/>
      <c r="P778" s="280"/>
      <c r="Q778" s="280"/>
      <c r="R778" s="280"/>
      <c r="S778" s="280"/>
      <c r="T778" s="281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T778" s="282" t="s">
        <v>255</v>
      </c>
      <c r="AU778" s="282" t="s">
        <v>87</v>
      </c>
      <c r="AV778" s="15" t="s">
        <v>249</v>
      </c>
      <c r="AW778" s="15" t="s">
        <v>36</v>
      </c>
      <c r="AX778" s="15" t="s">
        <v>85</v>
      </c>
      <c r="AY778" s="282" t="s">
        <v>242</v>
      </c>
    </row>
    <row r="779" s="2" customFormat="1" ht="24.15" customHeight="1">
      <c r="A779" s="40"/>
      <c r="B779" s="41"/>
      <c r="C779" s="230" t="s">
        <v>2122</v>
      </c>
      <c r="D779" s="230" t="s">
        <v>245</v>
      </c>
      <c r="E779" s="231" t="s">
        <v>5332</v>
      </c>
      <c r="F779" s="232" t="s">
        <v>5333</v>
      </c>
      <c r="G779" s="233" t="s">
        <v>359</v>
      </c>
      <c r="H779" s="234">
        <v>1</v>
      </c>
      <c r="I779" s="235"/>
      <c r="J779" s="236">
        <f>ROUND(I779*H779,2)</f>
        <v>0</v>
      </c>
      <c r="K779" s="237"/>
      <c r="L779" s="46"/>
      <c r="M779" s="238" t="s">
        <v>1</v>
      </c>
      <c r="N779" s="239" t="s">
        <v>43</v>
      </c>
      <c r="O779" s="93"/>
      <c r="P779" s="240">
        <f>O779*H779</f>
        <v>0</v>
      </c>
      <c r="Q779" s="240">
        <v>0.00027999999999999998</v>
      </c>
      <c r="R779" s="240">
        <f>Q779*H779</f>
        <v>0.00027999999999999998</v>
      </c>
      <c r="S779" s="240">
        <v>0</v>
      </c>
      <c r="T779" s="241">
        <f>S779*H779</f>
        <v>0</v>
      </c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R779" s="242" t="s">
        <v>1096</v>
      </c>
      <c r="AT779" s="242" t="s">
        <v>245</v>
      </c>
      <c r="AU779" s="242" t="s">
        <v>87</v>
      </c>
      <c r="AY779" s="19" t="s">
        <v>242</v>
      </c>
      <c r="BE779" s="243">
        <f>IF(N779="základní",J779,0)</f>
        <v>0</v>
      </c>
      <c r="BF779" s="243">
        <f>IF(N779="snížená",J779,0)</f>
        <v>0</v>
      </c>
      <c r="BG779" s="243">
        <f>IF(N779="zákl. přenesená",J779,0)</f>
        <v>0</v>
      </c>
      <c r="BH779" s="243">
        <f>IF(N779="sníž. přenesená",J779,0)</f>
        <v>0</v>
      </c>
      <c r="BI779" s="243">
        <f>IF(N779="nulová",J779,0)</f>
        <v>0</v>
      </c>
      <c r="BJ779" s="19" t="s">
        <v>85</v>
      </c>
      <c r="BK779" s="243">
        <f>ROUND(I779*H779,2)</f>
        <v>0</v>
      </c>
      <c r="BL779" s="19" t="s">
        <v>1096</v>
      </c>
      <c r="BM779" s="242" t="s">
        <v>9511</v>
      </c>
    </row>
    <row r="780" s="2" customFormat="1">
      <c r="A780" s="40"/>
      <c r="B780" s="41"/>
      <c r="C780" s="42"/>
      <c r="D780" s="244" t="s">
        <v>251</v>
      </c>
      <c r="E780" s="42"/>
      <c r="F780" s="245" t="s">
        <v>5335</v>
      </c>
      <c r="G780" s="42"/>
      <c r="H780" s="42"/>
      <c r="I780" s="246"/>
      <c r="J780" s="42"/>
      <c r="K780" s="42"/>
      <c r="L780" s="46"/>
      <c r="M780" s="247"/>
      <c r="N780" s="248"/>
      <c r="O780" s="93"/>
      <c r="P780" s="93"/>
      <c r="Q780" s="93"/>
      <c r="R780" s="93"/>
      <c r="S780" s="93"/>
      <c r="T780" s="94"/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T780" s="19" t="s">
        <v>251</v>
      </c>
      <c r="AU780" s="19" t="s">
        <v>87</v>
      </c>
    </row>
    <row r="781" s="14" customFormat="1">
      <c r="A781" s="14"/>
      <c r="B781" s="261"/>
      <c r="C781" s="262"/>
      <c r="D781" s="244" t="s">
        <v>255</v>
      </c>
      <c r="E781" s="263" t="s">
        <v>1</v>
      </c>
      <c r="F781" s="264" t="s">
        <v>9459</v>
      </c>
      <c r="G781" s="262"/>
      <c r="H781" s="265">
        <v>1</v>
      </c>
      <c r="I781" s="266"/>
      <c r="J781" s="262"/>
      <c r="K781" s="262"/>
      <c r="L781" s="267"/>
      <c r="M781" s="268"/>
      <c r="N781" s="269"/>
      <c r="O781" s="269"/>
      <c r="P781" s="269"/>
      <c r="Q781" s="269"/>
      <c r="R781" s="269"/>
      <c r="S781" s="269"/>
      <c r="T781" s="270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71" t="s">
        <v>255</v>
      </c>
      <c r="AU781" s="271" t="s">
        <v>87</v>
      </c>
      <c r="AV781" s="14" t="s">
        <v>87</v>
      </c>
      <c r="AW781" s="14" t="s">
        <v>36</v>
      </c>
      <c r="AX781" s="14" t="s">
        <v>85</v>
      </c>
      <c r="AY781" s="271" t="s">
        <v>242</v>
      </c>
    </row>
    <row r="782" s="2" customFormat="1" ht="16.5" customHeight="1">
      <c r="A782" s="40"/>
      <c r="B782" s="41"/>
      <c r="C782" s="283" t="s">
        <v>2089</v>
      </c>
      <c r="D782" s="283" t="s">
        <v>477</v>
      </c>
      <c r="E782" s="284" t="s">
        <v>5336</v>
      </c>
      <c r="F782" s="285" t="s">
        <v>5337</v>
      </c>
      <c r="G782" s="286" t="s">
        <v>359</v>
      </c>
      <c r="H782" s="287">
        <v>1</v>
      </c>
      <c r="I782" s="288"/>
      <c r="J782" s="289">
        <f>ROUND(I782*H782,2)</f>
        <v>0</v>
      </c>
      <c r="K782" s="290"/>
      <c r="L782" s="291"/>
      <c r="M782" s="292" t="s">
        <v>1</v>
      </c>
      <c r="N782" s="293" t="s">
        <v>43</v>
      </c>
      <c r="O782" s="93"/>
      <c r="P782" s="240">
        <f>O782*H782</f>
        <v>0</v>
      </c>
      <c r="Q782" s="240">
        <v>0.00059000000000000003</v>
      </c>
      <c r="R782" s="240">
        <f>Q782*H782</f>
        <v>0.00059000000000000003</v>
      </c>
      <c r="S782" s="240">
        <v>0</v>
      </c>
      <c r="T782" s="241">
        <f>S782*H782</f>
        <v>0</v>
      </c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R782" s="242" t="s">
        <v>895</v>
      </c>
      <c r="AT782" s="242" t="s">
        <v>477</v>
      </c>
      <c r="AU782" s="242" t="s">
        <v>87</v>
      </c>
      <c r="AY782" s="19" t="s">
        <v>242</v>
      </c>
      <c r="BE782" s="243">
        <f>IF(N782="základní",J782,0)</f>
        <v>0</v>
      </c>
      <c r="BF782" s="243">
        <f>IF(N782="snížená",J782,0)</f>
        <v>0</v>
      </c>
      <c r="BG782" s="243">
        <f>IF(N782="zákl. přenesená",J782,0)</f>
        <v>0</v>
      </c>
      <c r="BH782" s="243">
        <f>IF(N782="sníž. přenesená",J782,0)</f>
        <v>0</v>
      </c>
      <c r="BI782" s="243">
        <f>IF(N782="nulová",J782,0)</f>
        <v>0</v>
      </c>
      <c r="BJ782" s="19" t="s">
        <v>85</v>
      </c>
      <c r="BK782" s="243">
        <f>ROUND(I782*H782,2)</f>
        <v>0</v>
      </c>
      <c r="BL782" s="19" t="s">
        <v>1096</v>
      </c>
      <c r="BM782" s="242" t="s">
        <v>9512</v>
      </c>
    </row>
    <row r="783" s="2" customFormat="1">
      <c r="A783" s="40"/>
      <c r="B783" s="41"/>
      <c r="C783" s="42"/>
      <c r="D783" s="244" t="s">
        <v>251</v>
      </c>
      <c r="E783" s="42"/>
      <c r="F783" s="245" t="s">
        <v>5337</v>
      </c>
      <c r="G783" s="42"/>
      <c r="H783" s="42"/>
      <c r="I783" s="246"/>
      <c r="J783" s="42"/>
      <c r="K783" s="42"/>
      <c r="L783" s="46"/>
      <c r="M783" s="247"/>
      <c r="N783" s="248"/>
      <c r="O783" s="93"/>
      <c r="P783" s="93"/>
      <c r="Q783" s="93"/>
      <c r="R783" s="93"/>
      <c r="S783" s="93"/>
      <c r="T783" s="94"/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T783" s="19" t="s">
        <v>251</v>
      </c>
      <c r="AU783" s="19" t="s">
        <v>87</v>
      </c>
    </row>
    <row r="784" s="14" customFormat="1">
      <c r="A784" s="14"/>
      <c r="B784" s="261"/>
      <c r="C784" s="262"/>
      <c r="D784" s="244" t="s">
        <v>255</v>
      </c>
      <c r="E784" s="263" t="s">
        <v>1</v>
      </c>
      <c r="F784" s="264" t="s">
        <v>9459</v>
      </c>
      <c r="G784" s="262"/>
      <c r="H784" s="265">
        <v>1</v>
      </c>
      <c r="I784" s="266"/>
      <c r="J784" s="262"/>
      <c r="K784" s="262"/>
      <c r="L784" s="267"/>
      <c r="M784" s="268"/>
      <c r="N784" s="269"/>
      <c r="O784" s="269"/>
      <c r="P784" s="269"/>
      <c r="Q784" s="269"/>
      <c r="R784" s="269"/>
      <c r="S784" s="269"/>
      <c r="T784" s="270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71" t="s">
        <v>255</v>
      </c>
      <c r="AU784" s="271" t="s">
        <v>87</v>
      </c>
      <c r="AV784" s="14" t="s">
        <v>87</v>
      </c>
      <c r="AW784" s="14" t="s">
        <v>36</v>
      </c>
      <c r="AX784" s="14" t="s">
        <v>85</v>
      </c>
      <c r="AY784" s="271" t="s">
        <v>242</v>
      </c>
    </row>
    <row r="785" s="2" customFormat="1" ht="24.15" customHeight="1">
      <c r="A785" s="40"/>
      <c r="B785" s="41"/>
      <c r="C785" s="230" t="s">
        <v>2098</v>
      </c>
      <c r="D785" s="230" t="s">
        <v>245</v>
      </c>
      <c r="E785" s="231" t="s">
        <v>5339</v>
      </c>
      <c r="F785" s="232" t="s">
        <v>5340</v>
      </c>
      <c r="G785" s="233" t="s">
        <v>298</v>
      </c>
      <c r="H785" s="234">
        <v>0.94499999999999995</v>
      </c>
      <c r="I785" s="235"/>
      <c r="J785" s="236">
        <f>ROUND(I785*H785,2)</f>
        <v>0</v>
      </c>
      <c r="K785" s="237"/>
      <c r="L785" s="46"/>
      <c r="M785" s="238" t="s">
        <v>1</v>
      </c>
      <c r="N785" s="239" t="s">
        <v>43</v>
      </c>
      <c r="O785" s="93"/>
      <c r="P785" s="240">
        <f>O785*H785</f>
        <v>0</v>
      </c>
      <c r="Q785" s="240">
        <v>0</v>
      </c>
      <c r="R785" s="240">
        <f>Q785*H785</f>
        <v>0</v>
      </c>
      <c r="S785" s="240">
        <v>0</v>
      </c>
      <c r="T785" s="241">
        <f>S785*H785</f>
        <v>0</v>
      </c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R785" s="242" t="s">
        <v>1096</v>
      </c>
      <c r="AT785" s="242" t="s">
        <v>245</v>
      </c>
      <c r="AU785" s="242" t="s">
        <v>87</v>
      </c>
      <c r="AY785" s="19" t="s">
        <v>242</v>
      </c>
      <c r="BE785" s="243">
        <f>IF(N785="základní",J785,0)</f>
        <v>0</v>
      </c>
      <c r="BF785" s="243">
        <f>IF(N785="snížená",J785,0)</f>
        <v>0</v>
      </c>
      <c r="BG785" s="243">
        <f>IF(N785="zákl. přenesená",J785,0)</f>
        <v>0</v>
      </c>
      <c r="BH785" s="243">
        <f>IF(N785="sníž. přenesená",J785,0)</f>
        <v>0</v>
      </c>
      <c r="BI785" s="243">
        <f>IF(N785="nulová",J785,0)</f>
        <v>0</v>
      </c>
      <c r="BJ785" s="19" t="s">
        <v>85</v>
      </c>
      <c r="BK785" s="243">
        <f>ROUND(I785*H785,2)</f>
        <v>0</v>
      </c>
      <c r="BL785" s="19" t="s">
        <v>1096</v>
      </c>
      <c r="BM785" s="242" t="s">
        <v>9513</v>
      </c>
    </row>
    <row r="786" s="2" customFormat="1">
      <c r="A786" s="40"/>
      <c r="B786" s="41"/>
      <c r="C786" s="42"/>
      <c r="D786" s="244" t="s">
        <v>251</v>
      </c>
      <c r="E786" s="42"/>
      <c r="F786" s="245" t="s">
        <v>5342</v>
      </c>
      <c r="G786" s="42"/>
      <c r="H786" s="42"/>
      <c r="I786" s="246"/>
      <c r="J786" s="42"/>
      <c r="K786" s="42"/>
      <c r="L786" s="46"/>
      <c r="M786" s="247"/>
      <c r="N786" s="248"/>
      <c r="O786" s="93"/>
      <c r="P786" s="93"/>
      <c r="Q786" s="93"/>
      <c r="R786" s="93"/>
      <c r="S786" s="93"/>
      <c r="T786" s="94"/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T786" s="19" t="s">
        <v>251</v>
      </c>
      <c r="AU786" s="19" t="s">
        <v>87</v>
      </c>
    </row>
    <row r="787" s="12" customFormat="1" ht="22.8" customHeight="1">
      <c r="A787" s="12"/>
      <c r="B787" s="214"/>
      <c r="C787" s="215"/>
      <c r="D787" s="216" t="s">
        <v>77</v>
      </c>
      <c r="E787" s="228" t="s">
        <v>5343</v>
      </c>
      <c r="F787" s="228" t="s">
        <v>5344</v>
      </c>
      <c r="G787" s="215"/>
      <c r="H787" s="215"/>
      <c r="I787" s="218"/>
      <c r="J787" s="229">
        <f>BK787</f>
        <v>0</v>
      </c>
      <c r="K787" s="215"/>
      <c r="L787" s="220"/>
      <c r="M787" s="221"/>
      <c r="N787" s="222"/>
      <c r="O787" s="222"/>
      <c r="P787" s="223">
        <f>SUM(P788:P804)</f>
        <v>0</v>
      </c>
      <c r="Q787" s="222"/>
      <c r="R787" s="223">
        <f>SUM(R788:R804)</f>
        <v>0.16470000000000001</v>
      </c>
      <c r="S787" s="222"/>
      <c r="T787" s="224">
        <f>SUM(T788:T804)</f>
        <v>0</v>
      </c>
      <c r="U787" s="12"/>
      <c r="V787" s="12"/>
      <c r="W787" s="12"/>
      <c r="X787" s="12"/>
      <c r="Y787" s="12"/>
      <c r="Z787" s="12"/>
      <c r="AA787" s="12"/>
      <c r="AB787" s="12"/>
      <c r="AC787" s="12"/>
      <c r="AD787" s="12"/>
      <c r="AE787" s="12"/>
      <c r="AR787" s="225" t="s">
        <v>87</v>
      </c>
      <c r="AT787" s="226" t="s">
        <v>77</v>
      </c>
      <c r="AU787" s="226" t="s">
        <v>85</v>
      </c>
      <c r="AY787" s="225" t="s">
        <v>242</v>
      </c>
      <c r="BK787" s="227">
        <f>SUM(BK788:BK804)</f>
        <v>0</v>
      </c>
    </row>
    <row r="788" s="2" customFormat="1" ht="33" customHeight="1">
      <c r="A788" s="40"/>
      <c r="B788" s="41"/>
      <c r="C788" s="230" t="s">
        <v>2104</v>
      </c>
      <c r="D788" s="230" t="s">
        <v>245</v>
      </c>
      <c r="E788" s="231" t="s">
        <v>5350</v>
      </c>
      <c r="F788" s="232" t="s">
        <v>5351</v>
      </c>
      <c r="G788" s="233" t="s">
        <v>3041</v>
      </c>
      <c r="H788" s="234">
        <v>9</v>
      </c>
      <c r="I788" s="235"/>
      <c r="J788" s="236">
        <f>ROUND(I788*H788,2)</f>
        <v>0</v>
      </c>
      <c r="K788" s="237"/>
      <c r="L788" s="46"/>
      <c r="M788" s="238" t="s">
        <v>1</v>
      </c>
      <c r="N788" s="239" t="s">
        <v>43</v>
      </c>
      <c r="O788" s="93"/>
      <c r="P788" s="240">
        <f>O788*H788</f>
        <v>0</v>
      </c>
      <c r="Q788" s="240">
        <v>0.016650000000000002</v>
      </c>
      <c r="R788" s="240">
        <f>Q788*H788</f>
        <v>0.14985000000000001</v>
      </c>
      <c r="S788" s="240">
        <v>0</v>
      </c>
      <c r="T788" s="241">
        <f>S788*H788</f>
        <v>0</v>
      </c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R788" s="242" t="s">
        <v>1096</v>
      </c>
      <c r="AT788" s="242" t="s">
        <v>245</v>
      </c>
      <c r="AU788" s="242" t="s">
        <v>87</v>
      </c>
      <c r="AY788" s="19" t="s">
        <v>242</v>
      </c>
      <c r="BE788" s="243">
        <f>IF(N788="základní",J788,0)</f>
        <v>0</v>
      </c>
      <c r="BF788" s="243">
        <f>IF(N788="snížená",J788,0)</f>
        <v>0</v>
      </c>
      <c r="BG788" s="243">
        <f>IF(N788="zákl. přenesená",J788,0)</f>
        <v>0</v>
      </c>
      <c r="BH788" s="243">
        <f>IF(N788="sníž. přenesená",J788,0)</f>
        <v>0</v>
      </c>
      <c r="BI788" s="243">
        <f>IF(N788="nulová",J788,0)</f>
        <v>0</v>
      </c>
      <c r="BJ788" s="19" t="s">
        <v>85</v>
      </c>
      <c r="BK788" s="243">
        <f>ROUND(I788*H788,2)</f>
        <v>0</v>
      </c>
      <c r="BL788" s="19" t="s">
        <v>1096</v>
      </c>
      <c r="BM788" s="242" t="s">
        <v>9514</v>
      </c>
    </row>
    <row r="789" s="2" customFormat="1">
      <c r="A789" s="40"/>
      <c r="B789" s="41"/>
      <c r="C789" s="42"/>
      <c r="D789" s="244" t="s">
        <v>251</v>
      </c>
      <c r="E789" s="42"/>
      <c r="F789" s="245" t="s">
        <v>5353</v>
      </c>
      <c r="G789" s="42"/>
      <c r="H789" s="42"/>
      <c r="I789" s="246"/>
      <c r="J789" s="42"/>
      <c r="K789" s="42"/>
      <c r="L789" s="46"/>
      <c r="M789" s="247"/>
      <c r="N789" s="248"/>
      <c r="O789" s="93"/>
      <c r="P789" s="93"/>
      <c r="Q789" s="93"/>
      <c r="R789" s="93"/>
      <c r="S789" s="93"/>
      <c r="T789" s="94"/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T789" s="19" t="s">
        <v>251</v>
      </c>
      <c r="AU789" s="19" t="s">
        <v>87</v>
      </c>
    </row>
    <row r="790" s="14" customFormat="1">
      <c r="A790" s="14"/>
      <c r="B790" s="261"/>
      <c r="C790" s="262"/>
      <c r="D790" s="244" t="s">
        <v>255</v>
      </c>
      <c r="E790" s="263" t="s">
        <v>1</v>
      </c>
      <c r="F790" s="264" t="s">
        <v>9421</v>
      </c>
      <c r="G790" s="262"/>
      <c r="H790" s="265">
        <v>9</v>
      </c>
      <c r="I790" s="266"/>
      <c r="J790" s="262"/>
      <c r="K790" s="262"/>
      <c r="L790" s="267"/>
      <c r="M790" s="268"/>
      <c r="N790" s="269"/>
      <c r="O790" s="269"/>
      <c r="P790" s="269"/>
      <c r="Q790" s="269"/>
      <c r="R790" s="269"/>
      <c r="S790" s="269"/>
      <c r="T790" s="270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71" t="s">
        <v>255</v>
      </c>
      <c r="AU790" s="271" t="s">
        <v>87</v>
      </c>
      <c r="AV790" s="14" t="s">
        <v>87</v>
      </c>
      <c r="AW790" s="14" t="s">
        <v>36</v>
      </c>
      <c r="AX790" s="14" t="s">
        <v>85</v>
      </c>
      <c r="AY790" s="271" t="s">
        <v>242</v>
      </c>
    </row>
    <row r="791" s="2" customFormat="1" ht="16.5" customHeight="1">
      <c r="A791" s="40"/>
      <c r="B791" s="41"/>
      <c r="C791" s="230" t="s">
        <v>2110</v>
      </c>
      <c r="D791" s="230" t="s">
        <v>245</v>
      </c>
      <c r="E791" s="231" t="s">
        <v>5354</v>
      </c>
      <c r="F791" s="232" t="s">
        <v>5355</v>
      </c>
      <c r="G791" s="233" t="s">
        <v>3041</v>
      </c>
      <c r="H791" s="234">
        <v>9</v>
      </c>
      <c r="I791" s="235"/>
      <c r="J791" s="236">
        <f>ROUND(I791*H791,2)</f>
        <v>0</v>
      </c>
      <c r="K791" s="237"/>
      <c r="L791" s="46"/>
      <c r="M791" s="238" t="s">
        <v>1</v>
      </c>
      <c r="N791" s="239" t="s">
        <v>43</v>
      </c>
      <c r="O791" s="93"/>
      <c r="P791" s="240">
        <f>O791*H791</f>
        <v>0</v>
      </c>
      <c r="Q791" s="240">
        <v>0.00014999999999999999</v>
      </c>
      <c r="R791" s="240">
        <f>Q791*H791</f>
        <v>0.0013499999999999999</v>
      </c>
      <c r="S791" s="240">
        <v>0</v>
      </c>
      <c r="T791" s="241">
        <f>S791*H791</f>
        <v>0</v>
      </c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R791" s="242" t="s">
        <v>1096</v>
      </c>
      <c r="AT791" s="242" t="s">
        <v>245</v>
      </c>
      <c r="AU791" s="242" t="s">
        <v>87</v>
      </c>
      <c r="AY791" s="19" t="s">
        <v>242</v>
      </c>
      <c r="BE791" s="243">
        <f>IF(N791="základní",J791,0)</f>
        <v>0</v>
      </c>
      <c r="BF791" s="243">
        <f>IF(N791="snížená",J791,0)</f>
        <v>0</v>
      </c>
      <c r="BG791" s="243">
        <f>IF(N791="zákl. přenesená",J791,0)</f>
        <v>0</v>
      </c>
      <c r="BH791" s="243">
        <f>IF(N791="sníž. přenesená",J791,0)</f>
        <v>0</v>
      </c>
      <c r="BI791" s="243">
        <f>IF(N791="nulová",J791,0)</f>
        <v>0</v>
      </c>
      <c r="BJ791" s="19" t="s">
        <v>85</v>
      </c>
      <c r="BK791" s="243">
        <f>ROUND(I791*H791,2)</f>
        <v>0</v>
      </c>
      <c r="BL791" s="19" t="s">
        <v>1096</v>
      </c>
      <c r="BM791" s="242" t="s">
        <v>9515</v>
      </c>
    </row>
    <row r="792" s="2" customFormat="1">
      <c r="A792" s="40"/>
      <c r="B792" s="41"/>
      <c r="C792" s="42"/>
      <c r="D792" s="244" t="s">
        <v>251</v>
      </c>
      <c r="E792" s="42"/>
      <c r="F792" s="245" t="s">
        <v>5357</v>
      </c>
      <c r="G792" s="42"/>
      <c r="H792" s="42"/>
      <c r="I792" s="246"/>
      <c r="J792" s="42"/>
      <c r="K792" s="42"/>
      <c r="L792" s="46"/>
      <c r="M792" s="247"/>
      <c r="N792" s="248"/>
      <c r="O792" s="93"/>
      <c r="P792" s="93"/>
      <c r="Q792" s="93"/>
      <c r="R792" s="93"/>
      <c r="S792" s="93"/>
      <c r="T792" s="94"/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T792" s="19" t="s">
        <v>251</v>
      </c>
      <c r="AU792" s="19" t="s">
        <v>87</v>
      </c>
    </row>
    <row r="793" s="14" customFormat="1">
      <c r="A793" s="14"/>
      <c r="B793" s="261"/>
      <c r="C793" s="262"/>
      <c r="D793" s="244" t="s">
        <v>255</v>
      </c>
      <c r="E793" s="263" t="s">
        <v>1</v>
      </c>
      <c r="F793" s="264" t="s">
        <v>9421</v>
      </c>
      <c r="G793" s="262"/>
      <c r="H793" s="265">
        <v>9</v>
      </c>
      <c r="I793" s="266"/>
      <c r="J793" s="262"/>
      <c r="K793" s="262"/>
      <c r="L793" s="267"/>
      <c r="M793" s="268"/>
      <c r="N793" s="269"/>
      <c r="O793" s="269"/>
      <c r="P793" s="269"/>
      <c r="Q793" s="269"/>
      <c r="R793" s="269"/>
      <c r="S793" s="269"/>
      <c r="T793" s="270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71" t="s">
        <v>255</v>
      </c>
      <c r="AU793" s="271" t="s">
        <v>87</v>
      </c>
      <c r="AV793" s="14" t="s">
        <v>87</v>
      </c>
      <c r="AW793" s="14" t="s">
        <v>36</v>
      </c>
      <c r="AX793" s="14" t="s">
        <v>85</v>
      </c>
      <c r="AY793" s="271" t="s">
        <v>242</v>
      </c>
    </row>
    <row r="794" s="2" customFormat="1" ht="16.5" customHeight="1">
      <c r="A794" s="40"/>
      <c r="B794" s="41"/>
      <c r="C794" s="230" t="s">
        <v>2127</v>
      </c>
      <c r="D794" s="230" t="s">
        <v>245</v>
      </c>
      <c r="E794" s="231" t="s">
        <v>5358</v>
      </c>
      <c r="F794" s="232" t="s">
        <v>5359</v>
      </c>
      <c r="G794" s="233" t="s">
        <v>3041</v>
      </c>
      <c r="H794" s="234">
        <v>9</v>
      </c>
      <c r="I794" s="235"/>
      <c r="J794" s="236">
        <f>ROUND(I794*H794,2)</f>
        <v>0</v>
      </c>
      <c r="K794" s="237"/>
      <c r="L794" s="46"/>
      <c r="M794" s="238" t="s">
        <v>1</v>
      </c>
      <c r="N794" s="239" t="s">
        <v>43</v>
      </c>
      <c r="O794" s="93"/>
      <c r="P794" s="240">
        <f>O794*H794</f>
        <v>0</v>
      </c>
      <c r="Q794" s="240">
        <v>0.00050000000000000001</v>
      </c>
      <c r="R794" s="240">
        <f>Q794*H794</f>
        <v>0.0045000000000000005</v>
      </c>
      <c r="S794" s="240">
        <v>0</v>
      </c>
      <c r="T794" s="241">
        <f>S794*H794</f>
        <v>0</v>
      </c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R794" s="242" t="s">
        <v>1096</v>
      </c>
      <c r="AT794" s="242" t="s">
        <v>245</v>
      </c>
      <c r="AU794" s="242" t="s">
        <v>87</v>
      </c>
      <c r="AY794" s="19" t="s">
        <v>242</v>
      </c>
      <c r="BE794" s="243">
        <f>IF(N794="základní",J794,0)</f>
        <v>0</v>
      </c>
      <c r="BF794" s="243">
        <f>IF(N794="snížená",J794,0)</f>
        <v>0</v>
      </c>
      <c r="BG794" s="243">
        <f>IF(N794="zákl. přenesená",J794,0)</f>
        <v>0</v>
      </c>
      <c r="BH794" s="243">
        <f>IF(N794="sníž. přenesená",J794,0)</f>
        <v>0</v>
      </c>
      <c r="BI794" s="243">
        <f>IF(N794="nulová",J794,0)</f>
        <v>0</v>
      </c>
      <c r="BJ794" s="19" t="s">
        <v>85</v>
      </c>
      <c r="BK794" s="243">
        <f>ROUND(I794*H794,2)</f>
        <v>0</v>
      </c>
      <c r="BL794" s="19" t="s">
        <v>1096</v>
      </c>
      <c r="BM794" s="242" t="s">
        <v>9516</v>
      </c>
    </row>
    <row r="795" s="2" customFormat="1">
      <c r="A795" s="40"/>
      <c r="B795" s="41"/>
      <c r="C795" s="42"/>
      <c r="D795" s="244" t="s">
        <v>251</v>
      </c>
      <c r="E795" s="42"/>
      <c r="F795" s="245" t="s">
        <v>5361</v>
      </c>
      <c r="G795" s="42"/>
      <c r="H795" s="42"/>
      <c r="I795" s="246"/>
      <c r="J795" s="42"/>
      <c r="K795" s="42"/>
      <c r="L795" s="46"/>
      <c r="M795" s="247"/>
      <c r="N795" s="248"/>
      <c r="O795" s="93"/>
      <c r="P795" s="93"/>
      <c r="Q795" s="93"/>
      <c r="R795" s="93"/>
      <c r="S795" s="93"/>
      <c r="T795" s="94"/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T795" s="19" t="s">
        <v>251</v>
      </c>
      <c r="AU795" s="19" t="s">
        <v>87</v>
      </c>
    </row>
    <row r="796" s="14" customFormat="1">
      <c r="A796" s="14"/>
      <c r="B796" s="261"/>
      <c r="C796" s="262"/>
      <c r="D796" s="244" t="s">
        <v>255</v>
      </c>
      <c r="E796" s="263" t="s">
        <v>1</v>
      </c>
      <c r="F796" s="264" t="s">
        <v>9421</v>
      </c>
      <c r="G796" s="262"/>
      <c r="H796" s="265">
        <v>9</v>
      </c>
      <c r="I796" s="266"/>
      <c r="J796" s="262"/>
      <c r="K796" s="262"/>
      <c r="L796" s="267"/>
      <c r="M796" s="268"/>
      <c r="N796" s="269"/>
      <c r="O796" s="269"/>
      <c r="P796" s="269"/>
      <c r="Q796" s="269"/>
      <c r="R796" s="269"/>
      <c r="S796" s="269"/>
      <c r="T796" s="270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71" t="s">
        <v>255</v>
      </c>
      <c r="AU796" s="271" t="s">
        <v>87</v>
      </c>
      <c r="AV796" s="14" t="s">
        <v>87</v>
      </c>
      <c r="AW796" s="14" t="s">
        <v>36</v>
      </c>
      <c r="AX796" s="14" t="s">
        <v>85</v>
      </c>
      <c r="AY796" s="271" t="s">
        <v>242</v>
      </c>
    </row>
    <row r="797" s="2" customFormat="1" ht="24.15" customHeight="1">
      <c r="A797" s="40"/>
      <c r="B797" s="41"/>
      <c r="C797" s="230" t="s">
        <v>2133</v>
      </c>
      <c r="D797" s="230" t="s">
        <v>245</v>
      </c>
      <c r="E797" s="231" t="s">
        <v>5362</v>
      </c>
      <c r="F797" s="232" t="s">
        <v>5363</v>
      </c>
      <c r="G797" s="233" t="s">
        <v>3041</v>
      </c>
      <c r="H797" s="234">
        <v>9</v>
      </c>
      <c r="I797" s="235"/>
      <c r="J797" s="236">
        <f>ROUND(I797*H797,2)</f>
        <v>0</v>
      </c>
      <c r="K797" s="237"/>
      <c r="L797" s="46"/>
      <c r="M797" s="238" t="s">
        <v>1</v>
      </c>
      <c r="N797" s="239" t="s">
        <v>43</v>
      </c>
      <c r="O797" s="93"/>
      <c r="P797" s="240">
        <f>O797*H797</f>
        <v>0</v>
      </c>
      <c r="Q797" s="240">
        <v>0</v>
      </c>
      <c r="R797" s="240">
        <f>Q797*H797</f>
        <v>0</v>
      </c>
      <c r="S797" s="240">
        <v>0</v>
      </c>
      <c r="T797" s="241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42" t="s">
        <v>1096</v>
      </c>
      <c r="AT797" s="242" t="s">
        <v>245</v>
      </c>
      <c r="AU797" s="242" t="s">
        <v>87</v>
      </c>
      <c r="AY797" s="19" t="s">
        <v>242</v>
      </c>
      <c r="BE797" s="243">
        <f>IF(N797="základní",J797,0)</f>
        <v>0</v>
      </c>
      <c r="BF797" s="243">
        <f>IF(N797="snížená",J797,0)</f>
        <v>0</v>
      </c>
      <c r="BG797" s="243">
        <f>IF(N797="zákl. přenesená",J797,0)</f>
        <v>0</v>
      </c>
      <c r="BH797" s="243">
        <f>IF(N797="sníž. přenesená",J797,0)</f>
        <v>0</v>
      </c>
      <c r="BI797" s="243">
        <f>IF(N797="nulová",J797,0)</f>
        <v>0</v>
      </c>
      <c r="BJ797" s="19" t="s">
        <v>85</v>
      </c>
      <c r="BK797" s="243">
        <f>ROUND(I797*H797,2)</f>
        <v>0</v>
      </c>
      <c r="BL797" s="19" t="s">
        <v>1096</v>
      </c>
      <c r="BM797" s="242" t="s">
        <v>9517</v>
      </c>
    </row>
    <row r="798" s="2" customFormat="1">
      <c r="A798" s="40"/>
      <c r="B798" s="41"/>
      <c r="C798" s="42"/>
      <c r="D798" s="244" t="s">
        <v>251</v>
      </c>
      <c r="E798" s="42"/>
      <c r="F798" s="245" t="s">
        <v>5365</v>
      </c>
      <c r="G798" s="42"/>
      <c r="H798" s="42"/>
      <c r="I798" s="246"/>
      <c r="J798" s="42"/>
      <c r="K798" s="42"/>
      <c r="L798" s="46"/>
      <c r="M798" s="247"/>
      <c r="N798" s="248"/>
      <c r="O798" s="93"/>
      <c r="P798" s="93"/>
      <c r="Q798" s="93"/>
      <c r="R798" s="93"/>
      <c r="S798" s="93"/>
      <c r="T798" s="94"/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T798" s="19" t="s">
        <v>251</v>
      </c>
      <c r="AU798" s="19" t="s">
        <v>87</v>
      </c>
    </row>
    <row r="799" s="14" customFormat="1">
      <c r="A799" s="14"/>
      <c r="B799" s="261"/>
      <c r="C799" s="262"/>
      <c r="D799" s="244" t="s">
        <v>255</v>
      </c>
      <c r="E799" s="263" t="s">
        <v>1</v>
      </c>
      <c r="F799" s="264" t="s">
        <v>9421</v>
      </c>
      <c r="G799" s="262"/>
      <c r="H799" s="265">
        <v>9</v>
      </c>
      <c r="I799" s="266"/>
      <c r="J799" s="262"/>
      <c r="K799" s="262"/>
      <c r="L799" s="267"/>
      <c r="M799" s="268"/>
      <c r="N799" s="269"/>
      <c r="O799" s="269"/>
      <c r="P799" s="269"/>
      <c r="Q799" s="269"/>
      <c r="R799" s="269"/>
      <c r="S799" s="269"/>
      <c r="T799" s="270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71" t="s">
        <v>255</v>
      </c>
      <c r="AU799" s="271" t="s">
        <v>87</v>
      </c>
      <c r="AV799" s="14" t="s">
        <v>87</v>
      </c>
      <c r="AW799" s="14" t="s">
        <v>36</v>
      </c>
      <c r="AX799" s="14" t="s">
        <v>85</v>
      </c>
      <c r="AY799" s="271" t="s">
        <v>242</v>
      </c>
    </row>
    <row r="800" s="2" customFormat="1" ht="24.15" customHeight="1">
      <c r="A800" s="40"/>
      <c r="B800" s="41"/>
      <c r="C800" s="283" t="s">
        <v>2138</v>
      </c>
      <c r="D800" s="283" t="s">
        <v>477</v>
      </c>
      <c r="E800" s="284" t="s">
        <v>5366</v>
      </c>
      <c r="F800" s="285" t="s">
        <v>5367</v>
      </c>
      <c r="G800" s="286" t="s">
        <v>359</v>
      </c>
      <c r="H800" s="287">
        <v>9</v>
      </c>
      <c r="I800" s="288"/>
      <c r="J800" s="289">
        <f>ROUND(I800*H800,2)</f>
        <v>0</v>
      </c>
      <c r="K800" s="290"/>
      <c r="L800" s="291"/>
      <c r="M800" s="292" t="s">
        <v>1</v>
      </c>
      <c r="N800" s="293" t="s">
        <v>43</v>
      </c>
      <c r="O800" s="93"/>
      <c r="P800" s="240">
        <f>O800*H800</f>
        <v>0</v>
      </c>
      <c r="Q800" s="240">
        <v>0.001</v>
      </c>
      <c r="R800" s="240">
        <f>Q800*H800</f>
        <v>0.0090000000000000011</v>
      </c>
      <c r="S800" s="240">
        <v>0</v>
      </c>
      <c r="T800" s="241">
        <f>S800*H800</f>
        <v>0</v>
      </c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R800" s="242" t="s">
        <v>895</v>
      </c>
      <c r="AT800" s="242" t="s">
        <v>477</v>
      </c>
      <c r="AU800" s="242" t="s">
        <v>87</v>
      </c>
      <c r="AY800" s="19" t="s">
        <v>242</v>
      </c>
      <c r="BE800" s="243">
        <f>IF(N800="základní",J800,0)</f>
        <v>0</v>
      </c>
      <c r="BF800" s="243">
        <f>IF(N800="snížená",J800,0)</f>
        <v>0</v>
      </c>
      <c r="BG800" s="243">
        <f>IF(N800="zákl. přenesená",J800,0)</f>
        <v>0</v>
      </c>
      <c r="BH800" s="243">
        <f>IF(N800="sníž. přenesená",J800,0)</f>
        <v>0</v>
      </c>
      <c r="BI800" s="243">
        <f>IF(N800="nulová",J800,0)</f>
        <v>0</v>
      </c>
      <c r="BJ800" s="19" t="s">
        <v>85</v>
      </c>
      <c r="BK800" s="243">
        <f>ROUND(I800*H800,2)</f>
        <v>0</v>
      </c>
      <c r="BL800" s="19" t="s">
        <v>1096</v>
      </c>
      <c r="BM800" s="242" t="s">
        <v>9518</v>
      </c>
    </row>
    <row r="801" s="2" customFormat="1">
      <c r="A801" s="40"/>
      <c r="B801" s="41"/>
      <c r="C801" s="42"/>
      <c r="D801" s="244" t="s">
        <v>251</v>
      </c>
      <c r="E801" s="42"/>
      <c r="F801" s="245" t="s">
        <v>5367</v>
      </c>
      <c r="G801" s="42"/>
      <c r="H801" s="42"/>
      <c r="I801" s="246"/>
      <c r="J801" s="42"/>
      <c r="K801" s="42"/>
      <c r="L801" s="46"/>
      <c r="M801" s="247"/>
      <c r="N801" s="248"/>
      <c r="O801" s="93"/>
      <c r="P801" s="93"/>
      <c r="Q801" s="93"/>
      <c r="R801" s="93"/>
      <c r="S801" s="93"/>
      <c r="T801" s="94"/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T801" s="19" t="s">
        <v>251</v>
      </c>
      <c r="AU801" s="19" t="s">
        <v>87</v>
      </c>
    </row>
    <row r="802" s="14" customFormat="1">
      <c r="A802" s="14"/>
      <c r="B802" s="261"/>
      <c r="C802" s="262"/>
      <c r="D802" s="244" t="s">
        <v>255</v>
      </c>
      <c r="E802" s="263" t="s">
        <v>1</v>
      </c>
      <c r="F802" s="264" t="s">
        <v>9421</v>
      </c>
      <c r="G802" s="262"/>
      <c r="H802" s="265">
        <v>9</v>
      </c>
      <c r="I802" s="266"/>
      <c r="J802" s="262"/>
      <c r="K802" s="262"/>
      <c r="L802" s="267"/>
      <c r="M802" s="268"/>
      <c r="N802" s="269"/>
      <c r="O802" s="269"/>
      <c r="P802" s="269"/>
      <c r="Q802" s="269"/>
      <c r="R802" s="269"/>
      <c r="S802" s="269"/>
      <c r="T802" s="270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71" t="s">
        <v>255</v>
      </c>
      <c r="AU802" s="271" t="s">
        <v>87</v>
      </c>
      <c r="AV802" s="14" t="s">
        <v>87</v>
      </c>
      <c r="AW802" s="14" t="s">
        <v>36</v>
      </c>
      <c r="AX802" s="14" t="s">
        <v>85</v>
      </c>
      <c r="AY802" s="271" t="s">
        <v>242</v>
      </c>
    </row>
    <row r="803" s="2" customFormat="1" ht="24.15" customHeight="1">
      <c r="A803" s="40"/>
      <c r="B803" s="41"/>
      <c r="C803" s="230" t="s">
        <v>2147</v>
      </c>
      <c r="D803" s="230" t="s">
        <v>245</v>
      </c>
      <c r="E803" s="231" t="s">
        <v>5369</v>
      </c>
      <c r="F803" s="232" t="s">
        <v>5370</v>
      </c>
      <c r="G803" s="233" t="s">
        <v>298</v>
      </c>
      <c r="H803" s="234">
        <v>0.16500000000000001</v>
      </c>
      <c r="I803" s="235"/>
      <c r="J803" s="236">
        <f>ROUND(I803*H803,2)</f>
        <v>0</v>
      </c>
      <c r="K803" s="237"/>
      <c r="L803" s="46"/>
      <c r="M803" s="238" t="s">
        <v>1</v>
      </c>
      <c r="N803" s="239" t="s">
        <v>43</v>
      </c>
      <c r="O803" s="93"/>
      <c r="P803" s="240">
        <f>O803*H803</f>
        <v>0</v>
      </c>
      <c r="Q803" s="240">
        <v>0</v>
      </c>
      <c r="R803" s="240">
        <f>Q803*H803</f>
        <v>0</v>
      </c>
      <c r="S803" s="240">
        <v>0</v>
      </c>
      <c r="T803" s="241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42" t="s">
        <v>1096</v>
      </c>
      <c r="AT803" s="242" t="s">
        <v>245</v>
      </c>
      <c r="AU803" s="242" t="s">
        <v>87</v>
      </c>
      <c r="AY803" s="19" t="s">
        <v>242</v>
      </c>
      <c r="BE803" s="243">
        <f>IF(N803="základní",J803,0)</f>
        <v>0</v>
      </c>
      <c r="BF803" s="243">
        <f>IF(N803="snížená",J803,0)</f>
        <v>0</v>
      </c>
      <c r="BG803" s="243">
        <f>IF(N803="zákl. přenesená",J803,0)</f>
        <v>0</v>
      </c>
      <c r="BH803" s="243">
        <f>IF(N803="sníž. přenesená",J803,0)</f>
        <v>0</v>
      </c>
      <c r="BI803" s="243">
        <f>IF(N803="nulová",J803,0)</f>
        <v>0</v>
      </c>
      <c r="BJ803" s="19" t="s">
        <v>85</v>
      </c>
      <c r="BK803" s="243">
        <f>ROUND(I803*H803,2)</f>
        <v>0</v>
      </c>
      <c r="BL803" s="19" t="s">
        <v>1096</v>
      </c>
      <c r="BM803" s="242" t="s">
        <v>9519</v>
      </c>
    </row>
    <row r="804" s="2" customFormat="1">
      <c r="A804" s="40"/>
      <c r="B804" s="41"/>
      <c r="C804" s="42"/>
      <c r="D804" s="244" t="s">
        <v>251</v>
      </c>
      <c r="E804" s="42"/>
      <c r="F804" s="245" t="s">
        <v>5372</v>
      </c>
      <c r="G804" s="42"/>
      <c r="H804" s="42"/>
      <c r="I804" s="246"/>
      <c r="J804" s="42"/>
      <c r="K804" s="42"/>
      <c r="L804" s="46"/>
      <c r="M804" s="247"/>
      <c r="N804" s="248"/>
      <c r="O804" s="93"/>
      <c r="P804" s="93"/>
      <c r="Q804" s="93"/>
      <c r="R804" s="93"/>
      <c r="S804" s="93"/>
      <c r="T804" s="94"/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T804" s="19" t="s">
        <v>251</v>
      </c>
      <c r="AU804" s="19" t="s">
        <v>87</v>
      </c>
    </row>
    <row r="805" s="12" customFormat="1" ht="22.8" customHeight="1">
      <c r="A805" s="12"/>
      <c r="B805" s="214"/>
      <c r="C805" s="215"/>
      <c r="D805" s="216" t="s">
        <v>77</v>
      </c>
      <c r="E805" s="228" t="s">
        <v>5373</v>
      </c>
      <c r="F805" s="228" t="s">
        <v>5374</v>
      </c>
      <c r="G805" s="215"/>
      <c r="H805" s="215"/>
      <c r="I805" s="218"/>
      <c r="J805" s="229">
        <f>BK805</f>
        <v>0</v>
      </c>
      <c r="K805" s="215"/>
      <c r="L805" s="220"/>
      <c r="M805" s="221"/>
      <c r="N805" s="222"/>
      <c r="O805" s="222"/>
      <c r="P805" s="223">
        <f>SUM(P806:P817)</f>
        <v>0</v>
      </c>
      <c r="Q805" s="222"/>
      <c r="R805" s="223">
        <f>SUM(R806:R817)</f>
        <v>0.01044</v>
      </c>
      <c r="S805" s="222"/>
      <c r="T805" s="224">
        <f>SUM(T806:T817)</f>
        <v>0</v>
      </c>
      <c r="U805" s="12"/>
      <c r="V805" s="12"/>
      <c r="W805" s="12"/>
      <c r="X805" s="12"/>
      <c r="Y805" s="12"/>
      <c r="Z805" s="12"/>
      <c r="AA805" s="12"/>
      <c r="AB805" s="12"/>
      <c r="AC805" s="12"/>
      <c r="AD805" s="12"/>
      <c r="AE805" s="12"/>
      <c r="AR805" s="225" t="s">
        <v>87</v>
      </c>
      <c r="AT805" s="226" t="s">
        <v>77</v>
      </c>
      <c r="AU805" s="226" t="s">
        <v>85</v>
      </c>
      <c r="AY805" s="225" t="s">
        <v>242</v>
      </c>
      <c r="BK805" s="227">
        <f>SUM(BK806:BK817)</f>
        <v>0</v>
      </c>
    </row>
    <row r="806" s="2" customFormat="1" ht="24.15" customHeight="1">
      <c r="A806" s="40"/>
      <c r="B806" s="41"/>
      <c r="C806" s="230" t="s">
        <v>2057</v>
      </c>
      <c r="D806" s="230" t="s">
        <v>245</v>
      </c>
      <c r="E806" s="231" t="s">
        <v>9520</v>
      </c>
      <c r="F806" s="232" t="s">
        <v>9521</v>
      </c>
      <c r="G806" s="233" t="s">
        <v>359</v>
      </c>
      <c r="H806" s="234">
        <v>1</v>
      </c>
      <c r="I806" s="235"/>
      <c r="J806" s="236">
        <f>ROUND(I806*H806,2)</f>
        <v>0</v>
      </c>
      <c r="K806" s="237"/>
      <c r="L806" s="46"/>
      <c r="M806" s="238" t="s">
        <v>1</v>
      </c>
      <c r="N806" s="239" t="s">
        <v>43</v>
      </c>
      <c r="O806" s="93"/>
      <c r="P806" s="240">
        <f>O806*H806</f>
        <v>0</v>
      </c>
      <c r="Q806" s="240">
        <v>0.0011999999999999999</v>
      </c>
      <c r="R806" s="240">
        <f>Q806*H806</f>
        <v>0.0011999999999999999</v>
      </c>
      <c r="S806" s="240">
        <v>0</v>
      </c>
      <c r="T806" s="241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42" t="s">
        <v>1096</v>
      </c>
      <c r="AT806" s="242" t="s">
        <v>245</v>
      </c>
      <c r="AU806" s="242" t="s">
        <v>87</v>
      </c>
      <c r="AY806" s="19" t="s">
        <v>242</v>
      </c>
      <c r="BE806" s="243">
        <f>IF(N806="základní",J806,0)</f>
        <v>0</v>
      </c>
      <c r="BF806" s="243">
        <f>IF(N806="snížená",J806,0)</f>
        <v>0</v>
      </c>
      <c r="BG806" s="243">
        <f>IF(N806="zákl. přenesená",J806,0)</f>
        <v>0</v>
      </c>
      <c r="BH806" s="243">
        <f>IF(N806="sníž. přenesená",J806,0)</f>
        <v>0</v>
      </c>
      <c r="BI806" s="243">
        <f>IF(N806="nulová",J806,0)</f>
        <v>0</v>
      </c>
      <c r="BJ806" s="19" t="s">
        <v>85</v>
      </c>
      <c r="BK806" s="243">
        <f>ROUND(I806*H806,2)</f>
        <v>0</v>
      </c>
      <c r="BL806" s="19" t="s">
        <v>1096</v>
      </c>
      <c r="BM806" s="242" t="s">
        <v>9522</v>
      </c>
    </row>
    <row r="807" s="2" customFormat="1">
      <c r="A807" s="40"/>
      <c r="B807" s="41"/>
      <c r="C807" s="42"/>
      <c r="D807" s="244" t="s">
        <v>251</v>
      </c>
      <c r="E807" s="42"/>
      <c r="F807" s="245" t="s">
        <v>9521</v>
      </c>
      <c r="G807" s="42"/>
      <c r="H807" s="42"/>
      <c r="I807" s="246"/>
      <c r="J807" s="42"/>
      <c r="K807" s="42"/>
      <c r="L807" s="46"/>
      <c r="M807" s="247"/>
      <c r="N807" s="248"/>
      <c r="O807" s="93"/>
      <c r="P807" s="93"/>
      <c r="Q807" s="93"/>
      <c r="R807" s="93"/>
      <c r="S807" s="93"/>
      <c r="T807" s="94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251</v>
      </c>
      <c r="AU807" s="19" t="s">
        <v>87</v>
      </c>
    </row>
    <row r="808" s="2" customFormat="1" ht="24.15" customHeight="1">
      <c r="A808" s="40"/>
      <c r="B808" s="41"/>
      <c r="C808" s="230" t="s">
        <v>736</v>
      </c>
      <c r="D808" s="230" t="s">
        <v>245</v>
      </c>
      <c r="E808" s="231" t="s">
        <v>9523</v>
      </c>
      <c r="F808" s="232" t="s">
        <v>9524</v>
      </c>
      <c r="G808" s="233" t="s">
        <v>359</v>
      </c>
      <c r="H808" s="234">
        <v>2</v>
      </c>
      <c r="I808" s="235"/>
      <c r="J808" s="236">
        <f>ROUND(I808*H808,2)</f>
        <v>0</v>
      </c>
      <c r="K808" s="237"/>
      <c r="L808" s="46"/>
      <c r="M808" s="238" t="s">
        <v>1</v>
      </c>
      <c r="N808" s="239" t="s">
        <v>43</v>
      </c>
      <c r="O808" s="93"/>
      <c r="P808" s="240">
        <f>O808*H808</f>
        <v>0</v>
      </c>
      <c r="Q808" s="240">
        <v>0.0012999999999999999</v>
      </c>
      <c r="R808" s="240">
        <f>Q808*H808</f>
        <v>0.0025999999999999999</v>
      </c>
      <c r="S808" s="240">
        <v>0</v>
      </c>
      <c r="T808" s="241">
        <f>S808*H808</f>
        <v>0</v>
      </c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R808" s="242" t="s">
        <v>1096</v>
      </c>
      <c r="AT808" s="242" t="s">
        <v>245</v>
      </c>
      <c r="AU808" s="242" t="s">
        <v>87</v>
      </c>
      <c r="AY808" s="19" t="s">
        <v>242</v>
      </c>
      <c r="BE808" s="243">
        <f>IF(N808="základní",J808,0)</f>
        <v>0</v>
      </c>
      <c r="BF808" s="243">
        <f>IF(N808="snížená",J808,0)</f>
        <v>0</v>
      </c>
      <c r="BG808" s="243">
        <f>IF(N808="zákl. přenesená",J808,0)</f>
        <v>0</v>
      </c>
      <c r="BH808" s="243">
        <f>IF(N808="sníž. přenesená",J808,0)</f>
        <v>0</v>
      </c>
      <c r="BI808" s="243">
        <f>IF(N808="nulová",J808,0)</f>
        <v>0</v>
      </c>
      <c r="BJ808" s="19" t="s">
        <v>85</v>
      </c>
      <c r="BK808" s="243">
        <f>ROUND(I808*H808,2)</f>
        <v>0</v>
      </c>
      <c r="BL808" s="19" t="s">
        <v>1096</v>
      </c>
      <c r="BM808" s="242" t="s">
        <v>9525</v>
      </c>
    </row>
    <row r="809" s="2" customFormat="1">
      <c r="A809" s="40"/>
      <c r="B809" s="41"/>
      <c r="C809" s="42"/>
      <c r="D809" s="244" t="s">
        <v>251</v>
      </c>
      <c r="E809" s="42"/>
      <c r="F809" s="245" t="s">
        <v>9524</v>
      </c>
      <c r="G809" s="42"/>
      <c r="H809" s="42"/>
      <c r="I809" s="246"/>
      <c r="J809" s="42"/>
      <c r="K809" s="42"/>
      <c r="L809" s="46"/>
      <c r="M809" s="247"/>
      <c r="N809" s="248"/>
      <c r="O809" s="93"/>
      <c r="P809" s="93"/>
      <c r="Q809" s="93"/>
      <c r="R809" s="93"/>
      <c r="S809" s="93"/>
      <c r="T809" s="94"/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T809" s="19" t="s">
        <v>251</v>
      </c>
      <c r="AU809" s="19" t="s">
        <v>87</v>
      </c>
    </row>
    <row r="810" s="2" customFormat="1" ht="24.15" customHeight="1">
      <c r="A810" s="40"/>
      <c r="B810" s="41"/>
      <c r="C810" s="230" t="s">
        <v>1359</v>
      </c>
      <c r="D810" s="230" t="s">
        <v>245</v>
      </c>
      <c r="E810" s="231" t="s">
        <v>9526</v>
      </c>
      <c r="F810" s="232" t="s">
        <v>9527</v>
      </c>
      <c r="G810" s="233" t="s">
        <v>359</v>
      </c>
      <c r="H810" s="234">
        <v>2</v>
      </c>
      <c r="I810" s="235"/>
      <c r="J810" s="236">
        <f>ROUND(I810*H810,2)</f>
        <v>0</v>
      </c>
      <c r="K810" s="237"/>
      <c r="L810" s="46"/>
      <c r="M810" s="238" t="s">
        <v>1</v>
      </c>
      <c r="N810" s="239" t="s">
        <v>43</v>
      </c>
      <c r="O810" s="93"/>
      <c r="P810" s="240">
        <f>O810*H810</f>
        <v>0</v>
      </c>
      <c r="Q810" s="240">
        <v>0.00148</v>
      </c>
      <c r="R810" s="240">
        <f>Q810*H810</f>
        <v>0.00296</v>
      </c>
      <c r="S810" s="240">
        <v>0</v>
      </c>
      <c r="T810" s="241">
        <f>S810*H810</f>
        <v>0</v>
      </c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R810" s="242" t="s">
        <v>1096</v>
      </c>
      <c r="AT810" s="242" t="s">
        <v>245</v>
      </c>
      <c r="AU810" s="242" t="s">
        <v>87</v>
      </c>
      <c r="AY810" s="19" t="s">
        <v>242</v>
      </c>
      <c r="BE810" s="243">
        <f>IF(N810="základní",J810,0)</f>
        <v>0</v>
      </c>
      <c r="BF810" s="243">
        <f>IF(N810="snížená",J810,0)</f>
        <v>0</v>
      </c>
      <c r="BG810" s="243">
        <f>IF(N810="zákl. přenesená",J810,0)</f>
        <v>0</v>
      </c>
      <c r="BH810" s="243">
        <f>IF(N810="sníž. přenesená",J810,0)</f>
        <v>0</v>
      </c>
      <c r="BI810" s="243">
        <f>IF(N810="nulová",J810,0)</f>
        <v>0</v>
      </c>
      <c r="BJ810" s="19" t="s">
        <v>85</v>
      </c>
      <c r="BK810" s="243">
        <f>ROUND(I810*H810,2)</f>
        <v>0</v>
      </c>
      <c r="BL810" s="19" t="s">
        <v>1096</v>
      </c>
      <c r="BM810" s="242" t="s">
        <v>9528</v>
      </c>
    </row>
    <row r="811" s="2" customFormat="1">
      <c r="A811" s="40"/>
      <c r="B811" s="41"/>
      <c r="C811" s="42"/>
      <c r="D811" s="244" t="s">
        <v>251</v>
      </c>
      <c r="E811" s="42"/>
      <c r="F811" s="245" t="s">
        <v>9527</v>
      </c>
      <c r="G811" s="42"/>
      <c r="H811" s="42"/>
      <c r="I811" s="246"/>
      <c r="J811" s="42"/>
      <c r="K811" s="42"/>
      <c r="L811" s="46"/>
      <c r="M811" s="247"/>
      <c r="N811" s="248"/>
      <c r="O811" s="93"/>
      <c r="P811" s="93"/>
      <c r="Q811" s="93"/>
      <c r="R811" s="93"/>
      <c r="S811" s="93"/>
      <c r="T811" s="94"/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T811" s="19" t="s">
        <v>251</v>
      </c>
      <c r="AU811" s="19" t="s">
        <v>87</v>
      </c>
    </row>
    <row r="812" s="2" customFormat="1" ht="24.15" customHeight="1">
      <c r="A812" s="40"/>
      <c r="B812" s="41"/>
      <c r="C812" s="230" t="s">
        <v>1369</v>
      </c>
      <c r="D812" s="230" t="s">
        <v>245</v>
      </c>
      <c r="E812" s="231" t="s">
        <v>9529</v>
      </c>
      <c r="F812" s="232" t="s">
        <v>9530</v>
      </c>
      <c r="G812" s="233" t="s">
        <v>359</v>
      </c>
      <c r="H812" s="234">
        <v>1</v>
      </c>
      <c r="I812" s="235"/>
      <c r="J812" s="236">
        <f>ROUND(I812*H812,2)</f>
        <v>0</v>
      </c>
      <c r="K812" s="237"/>
      <c r="L812" s="46"/>
      <c r="M812" s="238" t="s">
        <v>1</v>
      </c>
      <c r="N812" s="239" t="s">
        <v>43</v>
      </c>
      <c r="O812" s="93"/>
      <c r="P812" s="240">
        <f>O812*H812</f>
        <v>0</v>
      </c>
      <c r="Q812" s="240">
        <v>0.00166</v>
      </c>
      <c r="R812" s="240">
        <f>Q812*H812</f>
        <v>0.00166</v>
      </c>
      <c r="S812" s="240">
        <v>0</v>
      </c>
      <c r="T812" s="241">
        <f>S812*H812</f>
        <v>0</v>
      </c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R812" s="242" t="s">
        <v>1096</v>
      </c>
      <c r="AT812" s="242" t="s">
        <v>245</v>
      </c>
      <c r="AU812" s="242" t="s">
        <v>87</v>
      </c>
      <c r="AY812" s="19" t="s">
        <v>242</v>
      </c>
      <c r="BE812" s="243">
        <f>IF(N812="základní",J812,0)</f>
        <v>0</v>
      </c>
      <c r="BF812" s="243">
        <f>IF(N812="snížená",J812,0)</f>
        <v>0</v>
      </c>
      <c r="BG812" s="243">
        <f>IF(N812="zákl. přenesená",J812,0)</f>
        <v>0</v>
      </c>
      <c r="BH812" s="243">
        <f>IF(N812="sníž. přenesená",J812,0)</f>
        <v>0</v>
      </c>
      <c r="BI812" s="243">
        <f>IF(N812="nulová",J812,0)</f>
        <v>0</v>
      </c>
      <c r="BJ812" s="19" t="s">
        <v>85</v>
      </c>
      <c r="BK812" s="243">
        <f>ROUND(I812*H812,2)</f>
        <v>0</v>
      </c>
      <c r="BL812" s="19" t="s">
        <v>1096</v>
      </c>
      <c r="BM812" s="242" t="s">
        <v>9531</v>
      </c>
    </row>
    <row r="813" s="2" customFormat="1">
      <c r="A813" s="40"/>
      <c r="B813" s="41"/>
      <c r="C813" s="42"/>
      <c r="D813" s="244" t="s">
        <v>251</v>
      </c>
      <c r="E813" s="42"/>
      <c r="F813" s="245" t="s">
        <v>9530</v>
      </c>
      <c r="G813" s="42"/>
      <c r="H813" s="42"/>
      <c r="I813" s="246"/>
      <c r="J813" s="42"/>
      <c r="K813" s="42"/>
      <c r="L813" s="46"/>
      <c r="M813" s="247"/>
      <c r="N813" s="248"/>
      <c r="O813" s="93"/>
      <c r="P813" s="93"/>
      <c r="Q813" s="93"/>
      <c r="R813" s="93"/>
      <c r="S813" s="93"/>
      <c r="T813" s="94"/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T813" s="19" t="s">
        <v>251</v>
      </c>
      <c r="AU813" s="19" t="s">
        <v>87</v>
      </c>
    </row>
    <row r="814" s="2" customFormat="1" ht="24.15" customHeight="1">
      <c r="A814" s="40"/>
      <c r="B814" s="41"/>
      <c r="C814" s="230" t="s">
        <v>1401</v>
      </c>
      <c r="D814" s="230" t="s">
        <v>245</v>
      </c>
      <c r="E814" s="231" t="s">
        <v>9532</v>
      </c>
      <c r="F814" s="232" t="s">
        <v>9533</v>
      </c>
      <c r="G814" s="233" t="s">
        <v>359</v>
      </c>
      <c r="H814" s="234">
        <v>1</v>
      </c>
      <c r="I814" s="235"/>
      <c r="J814" s="236">
        <f>ROUND(I814*H814,2)</f>
        <v>0</v>
      </c>
      <c r="K814" s="237"/>
      <c r="L814" s="46"/>
      <c r="M814" s="238" t="s">
        <v>1</v>
      </c>
      <c r="N814" s="239" t="s">
        <v>43</v>
      </c>
      <c r="O814" s="93"/>
      <c r="P814" s="240">
        <f>O814*H814</f>
        <v>0</v>
      </c>
      <c r="Q814" s="240">
        <v>0.0020200000000000001</v>
      </c>
      <c r="R814" s="240">
        <f>Q814*H814</f>
        <v>0.0020200000000000001</v>
      </c>
      <c r="S814" s="240">
        <v>0</v>
      </c>
      <c r="T814" s="241">
        <f>S814*H814</f>
        <v>0</v>
      </c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R814" s="242" t="s">
        <v>1096</v>
      </c>
      <c r="AT814" s="242" t="s">
        <v>245</v>
      </c>
      <c r="AU814" s="242" t="s">
        <v>87</v>
      </c>
      <c r="AY814" s="19" t="s">
        <v>242</v>
      </c>
      <c r="BE814" s="243">
        <f>IF(N814="základní",J814,0)</f>
        <v>0</v>
      </c>
      <c r="BF814" s="243">
        <f>IF(N814="snížená",J814,0)</f>
        <v>0</v>
      </c>
      <c r="BG814" s="243">
        <f>IF(N814="zákl. přenesená",J814,0)</f>
        <v>0</v>
      </c>
      <c r="BH814" s="243">
        <f>IF(N814="sníž. přenesená",J814,0)</f>
        <v>0</v>
      </c>
      <c r="BI814" s="243">
        <f>IF(N814="nulová",J814,0)</f>
        <v>0</v>
      </c>
      <c r="BJ814" s="19" t="s">
        <v>85</v>
      </c>
      <c r="BK814" s="243">
        <f>ROUND(I814*H814,2)</f>
        <v>0</v>
      </c>
      <c r="BL814" s="19" t="s">
        <v>1096</v>
      </c>
      <c r="BM814" s="242" t="s">
        <v>9534</v>
      </c>
    </row>
    <row r="815" s="2" customFormat="1">
      <c r="A815" s="40"/>
      <c r="B815" s="41"/>
      <c r="C815" s="42"/>
      <c r="D815" s="244" t="s">
        <v>251</v>
      </c>
      <c r="E815" s="42"/>
      <c r="F815" s="245" t="s">
        <v>9533</v>
      </c>
      <c r="G815" s="42"/>
      <c r="H815" s="42"/>
      <c r="I815" s="246"/>
      <c r="J815" s="42"/>
      <c r="K815" s="42"/>
      <c r="L815" s="46"/>
      <c r="M815" s="247"/>
      <c r="N815" s="248"/>
      <c r="O815" s="93"/>
      <c r="P815" s="93"/>
      <c r="Q815" s="93"/>
      <c r="R815" s="93"/>
      <c r="S815" s="93"/>
      <c r="T815" s="94"/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T815" s="19" t="s">
        <v>251</v>
      </c>
      <c r="AU815" s="19" t="s">
        <v>87</v>
      </c>
    </row>
    <row r="816" s="2" customFormat="1" ht="24.15" customHeight="1">
      <c r="A816" s="40"/>
      <c r="B816" s="41"/>
      <c r="C816" s="230" t="s">
        <v>1411</v>
      </c>
      <c r="D816" s="230" t="s">
        <v>245</v>
      </c>
      <c r="E816" s="231" t="s">
        <v>5409</v>
      </c>
      <c r="F816" s="232" t="s">
        <v>5410</v>
      </c>
      <c r="G816" s="233" t="s">
        <v>298</v>
      </c>
      <c r="H816" s="234">
        <v>0.01</v>
      </c>
      <c r="I816" s="235"/>
      <c r="J816" s="236">
        <f>ROUND(I816*H816,2)</f>
        <v>0</v>
      </c>
      <c r="K816" s="237"/>
      <c r="L816" s="46"/>
      <c r="M816" s="238" t="s">
        <v>1</v>
      </c>
      <c r="N816" s="239" t="s">
        <v>43</v>
      </c>
      <c r="O816" s="93"/>
      <c r="P816" s="240">
        <f>O816*H816</f>
        <v>0</v>
      </c>
      <c r="Q816" s="240">
        <v>0</v>
      </c>
      <c r="R816" s="240">
        <f>Q816*H816</f>
        <v>0</v>
      </c>
      <c r="S816" s="240">
        <v>0</v>
      </c>
      <c r="T816" s="241">
        <f>S816*H816</f>
        <v>0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42" t="s">
        <v>1096</v>
      </c>
      <c r="AT816" s="242" t="s">
        <v>245</v>
      </c>
      <c r="AU816" s="242" t="s">
        <v>87</v>
      </c>
      <c r="AY816" s="19" t="s">
        <v>242</v>
      </c>
      <c r="BE816" s="243">
        <f>IF(N816="základní",J816,0)</f>
        <v>0</v>
      </c>
      <c r="BF816" s="243">
        <f>IF(N816="snížená",J816,0)</f>
        <v>0</v>
      </c>
      <c r="BG816" s="243">
        <f>IF(N816="zákl. přenesená",J816,0)</f>
        <v>0</v>
      </c>
      <c r="BH816" s="243">
        <f>IF(N816="sníž. přenesená",J816,0)</f>
        <v>0</v>
      </c>
      <c r="BI816" s="243">
        <f>IF(N816="nulová",J816,0)</f>
        <v>0</v>
      </c>
      <c r="BJ816" s="19" t="s">
        <v>85</v>
      </c>
      <c r="BK816" s="243">
        <f>ROUND(I816*H816,2)</f>
        <v>0</v>
      </c>
      <c r="BL816" s="19" t="s">
        <v>1096</v>
      </c>
      <c r="BM816" s="242" t="s">
        <v>9535</v>
      </c>
    </row>
    <row r="817" s="2" customFormat="1">
      <c r="A817" s="40"/>
      <c r="B817" s="41"/>
      <c r="C817" s="42"/>
      <c r="D817" s="244" t="s">
        <v>251</v>
      </c>
      <c r="E817" s="42"/>
      <c r="F817" s="245" t="s">
        <v>5412</v>
      </c>
      <c r="G817" s="42"/>
      <c r="H817" s="42"/>
      <c r="I817" s="246"/>
      <c r="J817" s="42"/>
      <c r="K817" s="42"/>
      <c r="L817" s="46"/>
      <c r="M817" s="247"/>
      <c r="N817" s="248"/>
      <c r="O817" s="93"/>
      <c r="P817" s="93"/>
      <c r="Q817" s="93"/>
      <c r="R817" s="93"/>
      <c r="S817" s="93"/>
      <c r="T817" s="94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251</v>
      </c>
      <c r="AU817" s="19" t="s">
        <v>87</v>
      </c>
    </row>
    <row r="818" s="12" customFormat="1" ht="22.8" customHeight="1">
      <c r="A818" s="12"/>
      <c r="B818" s="214"/>
      <c r="C818" s="215"/>
      <c r="D818" s="216" t="s">
        <v>77</v>
      </c>
      <c r="E818" s="228" t="s">
        <v>5430</v>
      </c>
      <c r="F818" s="228" t="s">
        <v>122</v>
      </c>
      <c r="G818" s="215"/>
      <c r="H818" s="215"/>
      <c r="I818" s="218"/>
      <c r="J818" s="229">
        <f>BK818</f>
        <v>0</v>
      </c>
      <c r="K818" s="215"/>
      <c r="L818" s="220"/>
      <c r="M818" s="221"/>
      <c r="N818" s="222"/>
      <c r="O818" s="222"/>
      <c r="P818" s="223">
        <f>SUM(P819:P834)</f>
        <v>0</v>
      </c>
      <c r="Q818" s="222"/>
      <c r="R818" s="223">
        <f>SUM(R819:R834)</f>
        <v>0.015230000000000002</v>
      </c>
      <c r="S818" s="222"/>
      <c r="T818" s="224">
        <f>SUM(T819:T834)</f>
        <v>0</v>
      </c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2"/>
      <c r="AR818" s="225" t="s">
        <v>87</v>
      </c>
      <c r="AT818" s="226" t="s">
        <v>77</v>
      </c>
      <c r="AU818" s="226" t="s">
        <v>85</v>
      </c>
      <c r="AY818" s="225" t="s">
        <v>242</v>
      </c>
      <c r="BK818" s="227">
        <f>SUM(BK819:BK834)</f>
        <v>0</v>
      </c>
    </row>
    <row r="819" s="2" customFormat="1" ht="16.5" customHeight="1">
      <c r="A819" s="40"/>
      <c r="B819" s="41"/>
      <c r="C819" s="230" t="s">
        <v>1416</v>
      </c>
      <c r="D819" s="230" t="s">
        <v>245</v>
      </c>
      <c r="E819" s="231" t="s">
        <v>5432</v>
      </c>
      <c r="F819" s="232" t="s">
        <v>5433</v>
      </c>
      <c r="G819" s="233" t="s">
        <v>359</v>
      </c>
      <c r="H819" s="234">
        <v>3</v>
      </c>
      <c r="I819" s="235"/>
      <c r="J819" s="236">
        <f>ROUND(I819*H819,2)</f>
        <v>0</v>
      </c>
      <c r="K819" s="237"/>
      <c r="L819" s="46"/>
      <c r="M819" s="238" t="s">
        <v>1</v>
      </c>
      <c r="N819" s="239" t="s">
        <v>43</v>
      </c>
      <c r="O819" s="93"/>
      <c r="P819" s="240">
        <f>O819*H819</f>
        <v>0</v>
      </c>
      <c r="Q819" s="240">
        <v>0</v>
      </c>
      <c r="R819" s="240">
        <f>Q819*H819</f>
        <v>0</v>
      </c>
      <c r="S819" s="240">
        <v>0</v>
      </c>
      <c r="T819" s="241">
        <f>S819*H819</f>
        <v>0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42" t="s">
        <v>1096</v>
      </c>
      <c r="AT819" s="242" t="s">
        <v>245</v>
      </c>
      <c r="AU819" s="242" t="s">
        <v>87</v>
      </c>
      <c r="AY819" s="19" t="s">
        <v>242</v>
      </c>
      <c r="BE819" s="243">
        <f>IF(N819="základní",J819,0)</f>
        <v>0</v>
      </c>
      <c r="BF819" s="243">
        <f>IF(N819="snížená",J819,0)</f>
        <v>0</v>
      </c>
      <c r="BG819" s="243">
        <f>IF(N819="zákl. přenesená",J819,0)</f>
        <v>0</v>
      </c>
      <c r="BH819" s="243">
        <f>IF(N819="sníž. přenesená",J819,0)</f>
        <v>0</v>
      </c>
      <c r="BI819" s="243">
        <f>IF(N819="nulová",J819,0)</f>
        <v>0</v>
      </c>
      <c r="BJ819" s="19" t="s">
        <v>85</v>
      </c>
      <c r="BK819" s="243">
        <f>ROUND(I819*H819,2)</f>
        <v>0</v>
      </c>
      <c r="BL819" s="19" t="s">
        <v>1096</v>
      </c>
      <c r="BM819" s="242" t="s">
        <v>9536</v>
      </c>
    </row>
    <row r="820" s="2" customFormat="1">
      <c r="A820" s="40"/>
      <c r="B820" s="41"/>
      <c r="C820" s="42"/>
      <c r="D820" s="244" t="s">
        <v>251</v>
      </c>
      <c r="E820" s="42"/>
      <c r="F820" s="245" t="s">
        <v>5435</v>
      </c>
      <c r="G820" s="42"/>
      <c r="H820" s="42"/>
      <c r="I820" s="246"/>
      <c r="J820" s="42"/>
      <c r="K820" s="42"/>
      <c r="L820" s="46"/>
      <c r="M820" s="247"/>
      <c r="N820" s="248"/>
      <c r="O820" s="93"/>
      <c r="P820" s="93"/>
      <c r="Q820" s="93"/>
      <c r="R820" s="93"/>
      <c r="S820" s="93"/>
      <c r="T820" s="94"/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T820" s="19" t="s">
        <v>251</v>
      </c>
      <c r="AU820" s="19" t="s">
        <v>87</v>
      </c>
    </row>
    <row r="821" s="2" customFormat="1" ht="16.5" customHeight="1">
      <c r="A821" s="40"/>
      <c r="B821" s="41"/>
      <c r="C821" s="283" t="s">
        <v>2181</v>
      </c>
      <c r="D821" s="283" t="s">
        <v>477</v>
      </c>
      <c r="E821" s="284" t="s">
        <v>5437</v>
      </c>
      <c r="F821" s="285" t="s">
        <v>5438</v>
      </c>
      <c r="G821" s="286" t="s">
        <v>359</v>
      </c>
      <c r="H821" s="287">
        <v>3</v>
      </c>
      <c r="I821" s="288"/>
      <c r="J821" s="289">
        <f>ROUND(I821*H821,2)</f>
        <v>0</v>
      </c>
      <c r="K821" s="290"/>
      <c r="L821" s="291"/>
      <c r="M821" s="292" t="s">
        <v>1</v>
      </c>
      <c r="N821" s="293" t="s">
        <v>43</v>
      </c>
      <c r="O821" s="93"/>
      <c r="P821" s="240">
        <f>O821*H821</f>
        <v>0</v>
      </c>
      <c r="Q821" s="240">
        <v>0.00021000000000000001</v>
      </c>
      <c r="R821" s="240">
        <f>Q821*H821</f>
        <v>0.00063000000000000003</v>
      </c>
      <c r="S821" s="240">
        <v>0</v>
      </c>
      <c r="T821" s="241">
        <f>S821*H821</f>
        <v>0</v>
      </c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R821" s="242" t="s">
        <v>895</v>
      </c>
      <c r="AT821" s="242" t="s">
        <v>477</v>
      </c>
      <c r="AU821" s="242" t="s">
        <v>87</v>
      </c>
      <c r="AY821" s="19" t="s">
        <v>242</v>
      </c>
      <c r="BE821" s="243">
        <f>IF(N821="základní",J821,0)</f>
        <v>0</v>
      </c>
      <c r="BF821" s="243">
        <f>IF(N821="snížená",J821,0)</f>
        <v>0</v>
      </c>
      <c r="BG821" s="243">
        <f>IF(N821="zákl. přenesená",J821,0)</f>
        <v>0</v>
      </c>
      <c r="BH821" s="243">
        <f>IF(N821="sníž. přenesená",J821,0)</f>
        <v>0</v>
      </c>
      <c r="BI821" s="243">
        <f>IF(N821="nulová",J821,0)</f>
        <v>0</v>
      </c>
      <c r="BJ821" s="19" t="s">
        <v>85</v>
      </c>
      <c r="BK821" s="243">
        <f>ROUND(I821*H821,2)</f>
        <v>0</v>
      </c>
      <c r="BL821" s="19" t="s">
        <v>1096</v>
      </c>
      <c r="BM821" s="242" t="s">
        <v>9537</v>
      </c>
    </row>
    <row r="822" s="2" customFormat="1">
      <c r="A822" s="40"/>
      <c r="B822" s="41"/>
      <c r="C822" s="42"/>
      <c r="D822" s="244" t="s">
        <v>251</v>
      </c>
      <c r="E822" s="42"/>
      <c r="F822" s="245" t="s">
        <v>5438</v>
      </c>
      <c r="G822" s="42"/>
      <c r="H822" s="42"/>
      <c r="I822" s="246"/>
      <c r="J822" s="42"/>
      <c r="K822" s="42"/>
      <c r="L822" s="46"/>
      <c r="M822" s="247"/>
      <c r="N822" s="248"/>
      <c r="O822" s="93"/>
      <c r="P822" s="93"/>
      <c r="Q822" s="93"/>
      <c r="R822" s="93"/>
      <c r="S822" s="93"/>
      <c r="T822" s="94"/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T822" s="19" t="s">
        <v>251</v>
      </c>
      <c r="AU822" s="19" t="s">
        <v>87</v>
      </c>
    </row>
    <row r="823" s="2" customFormat="1" ht="21.75" customHeight="1">
      <c r="A823" s="40"/>
      <c r="B823" s="41"/>
      <c r="C823" s="230" t="s">
        <v>2189</v>
      </c>
      <c r="D823" s="230" t="s">
        <v>245</v>
      </c>
      <c r="E823" s="231" t="s">
        <v>5441</v>
      </c>
      <c r="F823" s="232" t="s">
        <v>5442</v>
      </c>
      <c r="G823" s="233" t="s">
        <v>359</v>
      </c>
      <c r="H823" s="234">
        <v>3</v>
      </c>
      <c r="I823" s="235"/>
      <c r="J823" s="236">
        <f>ROUND(I823*H823,2)</f>
        <v>0</v>
      </c>
      <c r="K823" s="237"/>
      <c r="L823" s="46"/>
      <c r="M823" s="238" t="s">
        <v>1</v>
      </c>
      <c r="N823" s="239" t="s">
        <v>43</v>
      </c>
      <c r="O823" s="93"/>
      <c r="P823" s="240">
        <f>O823*H823</f>
        <v>0</v>
      </c>
      <c r="Q823" s="240">
        <v>0</v>
      </c>
      <c r="R823" s="240">
        <f>Q823*H823</f>
        <v>0</v>
      </c>
      <c r="S823" s="240">
        <v>0</v>
      </c>
      <c r="T823" s="241">
        <f>S823*H823</f>
        <v>0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42" t="s">
        <v>1096</v>
      </c>
      <c r="AT823" s="242" t="s">
        <v>245</v>
      </c>
      <c r="AU823" s="242" t="s">
        <v>87</v>
      </c>
      <c r="AY823" s="19" t="s">
        <v>242</v>
      </c>
      <c r="BE823" s="243">
        <f>IF(N823="základní",J823,0)</f>
        <v>0</v>
      </c>
      <c r="BF823" s="243">
        <f>IF(N823="snížená",J823,0)</f>
        <v>0</v>
      </c>
      <c r="BG823" s="243">
        <f>IF(N823="zákl. přenesená",J823,0)</f>
        <v>0</v>
      </c>
      <c r="BH823" s="243">
        <f>IF(N823="sníž. přenesená",J823,0)</f>
        <v>0</v>
      </c>
      <c r="BI823" s="243">
        <f>IF(N823="nulová",J823,0)</f>
        <v>0</v>
      </c>
      <c r="BJ823" s="19" t="s">
        <v>85</v>
      </c>
      <c r="BK823" s="243">
        <f>ROUND(I823*H823,2)</f>
        <v>0</v>
      </c>
      <c r="BL823" s="19" t="s">
        <v>1096</v>
      </c>
      <c r="BM823" s="242" t="s">
        <v>9538</v>
      </c>
    </row>
    <row r="824" s="2" customFormat="1">
      <c r="A824" s="40"/>
      <c r="B824" s="41"/>
      <c r="C824" s="42"/>
      <c r="D824" s="244" t="s">
        <v>251</v>
      </c>
      <c r="E824" s="42"/>
      <c r="F824" s="245" t="s">
        <v>5444</v>
      </c>
      <c r="G824" s="42"/>
      <c r="H824" s="42"/>
      <c r="I824" s="246"/>
      <c r="J824" s="42"/>
      <c r="K824" s="42"/>
      <c r="L824" s="46"/>
      <c r="M824" s="247"/>
      <c r="N824" s="248"/>
      <c r="O824" s="93"/>
      <c r="P824" s="93"/>
      <c r="Q824" s="93"/>
      <c r="R824" s="93"/>
      <c r="S824" s="93"/>
      <c r="T824" s="94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251</v>
      </c>
      <c r="AU824" s="19" t="s">
        <v>87</v>
      </c>
    </row>
    <row r="825" s="2" customFormat="1" ht="16.5" customHeight="1">
      <c r="A825" s="40"/>
      <c r="B825" s="41"/>
      <c r="C825" s="283" t="s">
        <v>2195</v>
      </c>
      <c r="D825" s="283" t="s">
        <v>477</v>
      </c>
      <c r="E825" s="284" t="s">
        <v>5446</v>
      </c>
      <c r="F825" s="285" t="s">
        <v>5447</v>
      </c>
      <c r="G825" s="286" t="s">
        <v>359</v>
      </c>
      <c r="H825" s="287">
        <v>3</v>
      </c>
      <c r="I825" s="288"/>
      <c r="J825" s="289">
        <f>ROUND(I825*H825,2)</f>
        <v>0</v>
      </c>
      <c r="K825" s="290"/>
      <c r="L825" s="291"/>
      <c r="M825" s="292" t="s">
        <v>1</v>
      </c>
      <c r="N825" s="293" t="s">
        <v>43</v>
      </c>
      <c r="O825" s="93"/>
      <c r="P825" s="240">
        <f>O825*H825</f>
        <v>0</v>
      </c>
      <c r="Q825" s="240">
        <v>0.00124</v>
      </c>
      <c r="R825" s="240">
        <f>Q825*H825</f>
        <v>0.0037200000000000002</v>
      </c>
      <c r="S825" s="240">
        <v>0</v>
      </c>
      <c r="T825" s="241">
        <f>S825*H825</f>
        <v>0</v>
      </c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R825" s="242" t="s">
        <v>895</v>
      </c>
      <c r="AT825" s="242" t="s">
        <v>477</v>
      </c>
      <c r="AU825" s="242" t="s">
        <v>87</v>
      </c>
      <c r="AY825" s="19" t="s">
        <v>242</v>
      </c>
      <c r="BE825" s="243">
        <f>IF(N825="základní",J825,0)</f>
        <v>0</v>
      </c>
      <c r="BF825" s="243">
        <f>IF(N825="snížená",J825,0)</f>
        <v>0</v>
      </c>
      <c r="BG825" s="243">
        <f>IF(N825="zákl. přenesená",J825,0)</f>
        <v>0</v>
      </c>
      <c r="BH825" s="243">
        <f>IF(N825="sníž. přenesená",J825,0)</f>
        <v>0</v>
      </c>
      <c r="BI825" s="243">
        <f>IF(N825="nulová",J825,0)</f>
        <v>0</v>
      </c>
      <c r="BJ825" s="19" t="s">
        <v>85</v>
      </c>
      <c r="BK825" s="243">
        <f>ROUND(I825*H825,2)</f>
        <v>0</v>
      </c>
      <c r="BL825" s="19" t="s">
        <v>1096</v>
      </c>
      <c r="BM825" s="242" t="s">
        <v>9539</v>
      </c>
    </row>
    <row r="826" s="2" customFormat="1">
      <c r="A826" s="40"/>
      <c r="B826" s="41"/>
      <c r="C826" s="42"/>
      <c r="D826" s="244" t="s">
        <v>251</v>
      </c>
      <c r="E826" s="42"/>
      <c r="F826" s="245" t="s">
        <v>5447</v>
      </c>
      <c r="G826" s="42"/>
      <c r="H826" s="42"/>
      <c r="I826" s="246"/>
      <c r="J826" s="42"/>
      <c r="K826" s="42"/>
      <c r="L826" s="46"/>
      <c r="M826" s="247"/>
      <c r="N826" s="248"/>
      <c r="O826" s="93"/>
      <c r="P826" s="93"/>
      <c r="Q826" s="93"/>
      <c r="R826" s="93"/>
      <c r="S826" s="93"/>
      <c r="T826" s="94"/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T826" s="19" t="s">
        <v>251</v>
      </c>
      <c r="AU826" s="19" t="s">
        <v>87</v>
      </c>
    </row>
    <row r="827" s="2" customFormat="1" ht="16.5" customHeight="1">
      <c r="A827" s="40"/>
      <c r="B827" s="41"/>
      <c r="C827" s="230" t="s">
        <v>2201</v>
      </c>
      <c r="D827" s="230" t="s">
        <v>245</v>
      </c>
      <c r="E827" s="231" t="s">
        <v>5450</v>
      </c>
      <c r="F827" s="232" t="s">
        <v>5451</v>
      </c>
      <c r="G827" s="233" t="s">
        <v>261</v>
      </c>
      <c r="H827" s="234">
        <v>20</v>
      </c>
      <c r="I827" s="235"/>
      <c r="J827" s="236">
        <f>ROUND(I827*H827,2)</f>
        <v>0</v>
      </c>
      <c r="K827" s="237"/>
      <c r="L827" s="46"/>
      <c r="M827" s="238" t="s">
        <v>1</v>
      </c>
      <c r="N827" s="239" t="s">
        <v>43</v>
      </c>
      <c r="O827" s="93"/>
      <c r="P827" s="240">
        <f>O827*H827</f>
        <v>0</v>
      </c>
      <c r="Q827" s="240">
        <v>4.0000000000000003E-05</v>
      </c>
      <c r="R827" s="240">
        <f>Q827*H827</f>
        <v>0.00080000000000000004</v>
      </c>
      <c r="S827" s="240">
        <v>0</v>
      </c>
      <c r="T827" s="241">
        <f>S827*H827</f>
        <v>0</v>
      </c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R827" s="242" t="s">
        <v>1096</v>
      </c>
      <c r="AT827" s="242" t="s">
        <v>245</v>
      </c>
      <c r="AU827" s="242" t="s">
        <v>87</v>
      </c>
      <c r="AY827" s="19" t="s">
        <v>242</v>
      </c>
      <c r="BE827" s="243">
        <f>IF(N827="základní",J827,0)</f>
        <v>0</v>
      </c>
      <c r="BF827" s="243">
        <f>IF(N827="snížená",J827,0)</f>
        <v>0</v>
      </c>
      <c r="BG827" s="243">
        <f>IF(N827="zákl. přenesená",J827,0)</f>
        <v>0</v>
      </c>
      <c r="BH827" s="243">
        <f>IF(N827="sníž. přenesená",J827,0)</f>
        <v>0</v>
      </c>
      <c r="BI827" s="243">
        <f>IF(N827="nulová",J827,0)</f>
        <v>0</v>
      </c>
      <c r="BJ827" s="19" t="s">
        <v>85</v>
      </c>
      <c r="BK827" s="243">
        <f>ROUND(I827*H827,2)</f>
        <v>0</v>
      </c>
      <c r="BL827" s="19" t="s">
        <v>1096</v>
      </c>
      <c r="BM827" s="242" t="s">
        <v>9540</v>
      </c>
    </row>
    <row r="828" s="2" customFormat="1">
      <c r="A828" s="40"/>
      <c r="B828" s="41"/>
      <c r="C828" s="42"/>
      <c r="D828" s="244" t="s">
        <v>251</v>
      </c>
      <c r="E828" s="42"/>
      <c r="F828" s="245" t="s">
        <v>5453</v>
      </c>
      <c r="G828" s="42"/>
      <c r="H828" s="42"/>
      <c r="I828" s="246"/>
      <c r="J828" s="42"/>
      <c r="K828" s="42"/>
      <c r="L828" s="46"/>
      <c r="M828" s="247"/>
      <c r="N828" s="248"/>
      <c r="O828" s="93"/>
      <c r="P828" s="93"/>
      <c r="Q828" s="93"/>
      <c r="R828" s="93"/>
      <c r="S828" s="93"/>
      <c r="T828" s="94"/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T828" s="19" t="s">
        <v>251</v>
      </c>
      <c r="AU828" s="19" t="s">
        <v>87</v>
      </c>
    </row>
    <row r="829" s="2" customFormat="1" ht="16.5" customHeight="1">
      <c r="A829" s="40"/>
      <c r="B829" s="41"/>
      <c r="C829" s="283" t="s">
        <v>2212</v>
      </c>
      <c r="D829" s="283" t="s">
        <v>477</v>
      </c>
      <c r="E829" s="284" t="s">
        <v>5455</v>
      </c>
      <c r="F829" s="285" t="s">
        <v>5456</v>
      </c>
      <c r="G829" s="286" t="s">
        <v>261</v>
      </c>
      <c r="H829" s="287">
        <v>24</v>
      </c>
      <c r="I829" s="288"/>
      <c r="J829" s="289">
        <f>ROUND(I829*H829,2)</f>
        <v>0</v>
      </c>
      <c r="K829" s="290"/>
      <c r="L829" s="291"/>
      <c r="M829" s="292" t="s">
        <v>1</v>
      </c>
      <c r="N829" s="293" t="s">
        <v>43</v>
      </c>
      <c r="O829" s="93"/>
      <c r="P829" s="240">
        <f>O829*H829</f>
        <v>0</v>
      </c>
      <c r="Q829" s="240">
        <v>0.00042000000000000002</v>
      </c>
      <c r="R829" s="240">
        <f>Q829*H829</f>
        <v>0.01008</v>
      </c>
      <c r="S829" s="240">
        <v>0</v>
      </c>
      <c r="T829" s="241">
        <f>S829*H829</f>
        <v>0</v>
      </c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R829" s="242" t="s">
        <v>895</v>
      </c>
      <c r="AT829" s="242" t="s">
        <v>477</v>
      </c>
      <c r="AU829" s="242" t="s">
        <v>87</v>
      </c>
      <c r="AY829" s="19" t="s">
        <v>242</v>
      </c>
      <c r="BE829" s="243">
        <f>IF(N829="základní",J829,0)</f>
        <v>0</v>
      </c>
      <c r="BF829" s="243">
        <f>IF(N829="snížená",J829,0)</f>
        <v>0</v>
      </c>
      <c r="BG829" s="243">
        <f>IF(N829="zákl. přenesená",J829,0)</f>
        <v>0</v>
      </c>
      <c r="BH829" s="243">
        <f>IF(N829="sníž. přenesená",J829,0)</f>
        <v>0</v>
      </c>
      <c r="BI829" s="243">
        <f>IF(N829="nulová",J829,0)</f>
        <v>0</v>
      </c>
      <c r="BJ829" s="19" t="s">
        <v>85</v>
      </c>
      <c r="BK829" s="243">
        <f>ROUND(I829*H829,2)</f>
        <v>0</v>
      </c>
      <c r="BL829" s="19" t="s">
        <v>1096</v>
      </c>
      <c r="BM829" s="242" t="s">
        <v>9541</v>
      </c>
    </row>
    <row r="830" s="2" customFormat="1">
      <c r="A830" s="40"/>
      <c r="B830" s="41"/>
      <c r="C830" s="42"/>
      <c r="D830" s="244" t="s">
        <v>251</v>
      </c>
      <c r="E830" s="42"/>
      <c r="F830" s="245" t="s">
        <v>5456</v>
      </c>
      <c r="G830" s="42"/>
      <c r="H830" s="42"/>
      <c r="I830" s="246"/>
      <c r="J830" s="42"/>
      <c r="K830" s="42"/>
      <c r="L830" s="46"/>
      <c r="M830" s="247"/>
      <c r="N830" s="248"/>
      <c r="O830" s="93"/>
      <c r="P830" s="93"/>
      <c r="Q830" s="93"/>
      <c r="R830" s="93"/>
      <c r="S830" s="93"/>
      <c r="T830" s="94"/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T830" s="19" t="s">
        <v>251</v>
      </c>
      <c r="AU830" s="19" t="s">
        <v>87</v>
      </c>
    </row>
    <row r="831" s="14" customFormat="1">
      <c r="A831" s="14"/>
      <c r="B831" s="261"/>
      <c r="C831" s="262"/>
      <c r="D831" s="244" t="s">
        <v>255</v>
      </c>
      <c r="E831" s="263" t="s">
        <v>1</v>
      </c>
      <c r="F831" s="264" t="s">
        <v>1843</v>
      </c>
      <c r="G831" s="262"/>
      <c r="H831" s="265">
        <v>20</v>
      </c>
      <c r="I831" s="266"/>
      <c r="J831" s="262"/>
      <c r="K831" s="262"/>
      <c r="L831" s="267"/>
      <c r="M831" s="268"/>
      <c r="N831" s="269"/>
      <c r="O831" s="269"/>
      <c r="P831" s="269"/>
      <c r="Q831" s="269"/>
      <c r="R831" s="269"/>
      <c r="S831" s="269"/>
      <c r="T831" s="270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71" t="s">
        <v>255</v>
      </c>
      <c r="AU831" s="271" t="s">
        <v>87</v>
      </c>
      <c r="AV831" s="14" t="s">
        <v>87</v>
      </c>
      <c r="AW831" s="14" t="s">
        <v>36</v>
      </c>
      <c r="AX831" s="14" t="s">
        <v>78</v>
      </c>
      <c r="AY831" s="271" t="s">
        <v>242</v>
      </c>
    </row>
    <row r="832" s="14" customFormat="1">
      <c r="A832" s="14"/>
      <c r="B832" s="261"/>
      <c r="C832" s="262"/>
      <c r="D832" s="244" t="s">
        <v>255</v>
      </c>
      <c r="E832" s="263" t="s">
        <v>1</v>
      </c>
      <c r="F832" s="264" t="s">
        <v>9542</v>
      </c>
      <c r="G832" s="262"/>
      <c r="H832" s="265">
        <v>24</v>
      </c>
      <c r="I832" s="266"/>
      <c r="J832" s="262"/>
      <c r="K832" s="262"/>
      <c r="L832" s="267"/>
      <c r="M832" s="268"/>
      <c r="N832" s="269"/>
      <c r="O832" s="269"/>
      <c r="P832" s="269"/>
      <c r="Q832" s="269"/>
      <c r="R832" s="269"/>
      <c r="S832" s="269"/>
      <c r="T832" s="270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71" t="s">
        <v>255</v>
      </c>
      <c r="AU832" s="271" t="s">
        <v>87</v>
      </c>
      <c r="AV832" s="14" t="s">
        <v>87</v>
      </c>
      <c r="AW832" s="14" t="s">
        <v>36</v>
      </c>
      <c r="AX832" s="14" t="s">
        <v>85</v>
      </c>
      <c r="AY832" s="271" t="s">
        <v>242</v>
      </c>
    </row>
    <row r="833" s="2" customFormat="1" ht="24.15" customHeight="1">
      <c r="A833" s="40"/>
      <c r="B833" s="41"/>
      <c r="C833" s="230" t="s">
        <v>2218</v>
      </c>
      <c r="D833" s="230" t="s">
        <v>245</v>
      </c>
      <c r="E833" s="231" t="s">
        <v>5460</v>
      </c>
      <c r="F833" s="232" t="s">
        <v>5461</v>
      </c>
      <c r="G833" s="233" t="s">
        <v>298</v>
      </c>
      <c r="H833" s="234">
        <v>0.014999999999999999</v>
      </c>
      <c r="I833" s="235"/>
      <c r="J833" s="236">
        <f>ROUND(I833*H833,2)</f>
        <v>0</v>
      </c>
      <c r="K833" s="237"/>
      <c r="L833" s="46"/>
      <c r="M833" s="238" t="s">
        <v>1</v>
      </c>
      <c r="N833" s="239" t="s">
        <v>43</v>
      </c>
      <c r="O833" s="93"/>
      <c r="P833" s="240">
        <f>O833*H833</f>
        <v>0</v>
      </c>
      <c r="Q833" s="240">
        <v>0</v>
      </c>
      <c r="R833" s="240">
        <f>Q833*H833</f>
        <v>0</v>
      </c>
      <c r="S833" s="240">
        <v>0</v>
      </c>
      <c r="T833" s="241">
        <f>S833*H833</f>
        <v>0</v>
      </c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R833" s="242" t="s">
        <v>1096</v>
      </c>
      <c r="AT833" s="242" t="s">
        <v>245</v>
      </c>
      <c r="AU833" s="242" t="s">
        <v>87</v>
      </c>
      <c r="AY833" s="19" t="s">
        <v>242</v>
      </c>
      <c r="BE833" s="243">
        <f>IF(N833="základní",J833,0)</f>
        <v>0</v>
      </c>
      <c r="BF833" s="243">
        <f>IF(N833="snížená",J833,0)</f>
        <v>0</v>
      </c>
      <c r="BG833" s="243">
        <f>IF(N833="zákl. přenesená",J833,0)</f>
        <v>0</v>
      </c>
      <c r="BH833" s="243">
        <f>IF(N833="sníž. přenesená",J833,0)</f>
        <v>0</v>
      </c>
      <c r="BI833" s="243">
        <f>IF(N833="nulová",J833,0)</f>
        <v>0</v>
      </c>
      <c r="BJ833" s="19" t="s">
        <v>85</v>
      </c>
      <c r="BK833" s="243">
        <f>ROUND(I833*H833,2)</f>
        <v>0</v>
      </c>
      <c r="BL833" s="19" t="s">
        <v>1096</v>
      </c>
      <c r="BM833" s="242" t="s">
        <v>9543</v>
      </c>
    </row>
    <row r="834" s="2" customFormat="1">
      <c r="A834" s="40"/>
      <c r="B834" s="41"/>
      <c r="C834" s="42"/>
      <c r="D834" s="244" t="s">
        <v>251</v>
      </c>
      <c r="E834" s="42"/>
      <c r="F834" s="245" t="s">
        <v>5463</v>
      </c>
      <c r="G834" s="42"/>
      <c r="H834" s="42"/>
      <c r="I834" s="246"/>
      <c r="J834" s="42"/>
      <c r="K834" s="42"/>
      <c r="L834" s="46"/>
      <c r="M834" s="247"/>
      <c r="N834" s="248"/>
      <c r="O834" s="93"/>
      <c r="P834" s="93"/>
      <c r="Q834" s="93"/>
      <c r="R834" s="93"/>
      <c r="S834" s="93"/>
      <c r="T834" s="94"/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T834" s="19" t="s">
        <v>251</v>
      </c>
      <c r="AU834" s="19" t="s">
        <v>87</v>
      </c>
    </row>
    <row r="835" s="12" customFormat="1" ht="22.8" customHeight="1">
      <c r="A835" s="12"/>
      <c r="B835" s="214"/>
      <c r="C835" s="215"/>
      <c r="D835" s="216" t="s">
        <v>77</v>
      </c>
      <c r="E835" s="228" t="s">
        <v>1357</v>
      </c>
      <c r="F835" s="228" t="s">
        <v>1358</v>
      </c>
      <c r="G835" s="215"/>
      <c r="H835" s="215"/>
      <c r="I835" s="218"/>
      <c r="J835" s="229">
        <f>BK835</f>
        <v>0</v>
      </c>
      <c r="K835" s="215"/>
      <c r="L835" s="220"/>
      <c r="M835" s="221"/>
      <c r="N835" s="222"/>
      <c r="O835" s="222"/>
      <c r="P835" s="223">
        <f>SUM(P836:P841)</f>
        <v>0</v>
      </c>
      <c r="Q835" s="222"/>
      <c r="R835" s="223">
        <f>SUM(R836:R841)</f>
        <v>0.02538</v>
      </c>
      <c r="S835" s="222"/>
      <c r="T835" s="224">
        <f>SUM(T836:T841)</f>
        <v>0</v>
      </c>
      <c r="U835" s="12"/>
      <c r="V835" s="12"/>
      <c r="W835" s="12"/>
      <c r="X835" s="12"/>
      <c r="Y835" s="12"/>
      <c r="Z835" s="12"/>
      <c r="AA835" s="12"/>
      <c r="AB835" s="12"/>
      <c r="AC835" s="12"/>
      <c r="AD835" s="12"/>
      <c r="AE835" s="12"/>
      <c r="AR835" s="225" t="s">
        <v>87</v>
      </c>
      <c r="AT835" s="226" t="s">
        <v>77</v>
      </c>
      <c r="AU835" s="226" t="s">
        <v>85</v>
      </c>
      <c r="AY835" s="225" t="s">
        <v>242</v>
      </c>
      <c r="BK835" s="227">
        <f>SUM(BK836:BK841)</f>
        <v>0</v>
      </c>
    </row>
    <row r="836" s="2" customFormat="1" ht="24.15" customHeight="1">
      <c r="A836" s="40"/>
      <c r="B836" s="41"/>
      <c r="C836" s="230" t="s">
        <v>2223</v>
      </c>
      <c r="D836" s="230" t="s">
        <v>245</v>
      </c>
      <c r="E836" s="231" t="s">
        <v>5465</v>
      </c>
      <c r="F836" s="232" t="s">
        <v>5466</v>
      </c>
      <c r="G836" s="233" t="s">
        <v>359</v>
      </c>
      <c r="H836" s="234">
        <v>6</v>
      </c>
      <c r="I836" s="235"/>
      <c r="J836" s="236">
        <f>ROUND(I836*H836,2)</f>
        <v>0</v>
      </c>
      <c r="K836" s="237"/>
      <c r="L836" s="46"/>
      <c r="M836" s="238" t="s">
        <v>1</v>
      </c>
      <c r="N836" s="239" t="s">
        <v>43</v>
      </c>
      <c r="O836" s="93"/>
      <c r="P836" s="240">
        <f>O836*H836</f>
        <v>0</v>
      </c>
      <c r="Q836" s="240">
        <v>3.0000000000000001E-05</v>
      </c>
      <c r="R836" s="240">
        <f>Q836*H836</f>
        <v>0.00018000000000000001</v>
      </c>
      <c r="S836" s="240">
        <v>0</v>
      </c>
      <c r="T836" s="241">
        <f>S836*H836</f>
        <v>0</v>
      </c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R836" s="242" t="s">
        <v>1096</v>
      </c>
      <c r="AT836" s="242" t="s">
        <v>245</v>
      </c>
      <c r="AU836" s="242" t="s">
        <v>87</v>
      </c>
      <c r="AY836" s="19" t="s">
        <v>242</v>
      </c>
      <c r="BE836" s="243">
        <f>IF(N836="základní",J836,0)</f>
        <v>0</v>
      </c>
      <c r="BF836" s="243">
        <f>IF(N836="snížená",J836,0)</f>
        <v>0</v>
      </c>
      <c r="BG836" s="243">
        <f>IF(N836="zákl. přenesená",J836,0)</f>
        <v>0</v>
      </c>
      <c r="BH836" s="243">
        <f>IF(N836="sníž. přenesená",J836,0)</f>
        <v>0</v>
      </c>
      <c r="BI836" s="243">
        <f>IF(N836="nulová",J836,0)</f>
        <v>0</v>
      </c>
      <c r="BJ836" s="19" t="s">
        <v>85</v>
      </c>
      <c r="BK836" s="243">
        <f>ROUND(I836*H836,2)</f>
        <v>0</v>
      </c>
      <c r="BL836" s="19" t="s">
        <v>1096</v>
      </c>
      <c r="BM836" s="242" t="s">
        <v>9544</v>
      </c>
    </row>
    <row r="837" s="2" customFormat="1">
      <c r="A837" s="40"/>
      <c r="B837" s="41"/>
      <c r="C837" s="42"/>
      <c r="D837" s="244" t="s">
        <v>251</v>
      </c>
      <c r="E837" s="42"/>
      <c r="F837" s="245" t="s">
        <v>5468</v>
      </c>
      <c r="G837" s="42"/>
      <c r="H837" s="42"/>
      <c r="I837" s="246"/>
      <c r="J837" s="42"/>
      <c r="K837" s="42"/>
      <c r="L837" s="46"/>
      <c r="M837" s="247"/>
      <c r="N837" s="248"/>
      <c r="O837" s="93"/>
      <c r="P837" s="93"/>
      <c r="Q837" s="93"/>
      <c r="R837" s="93"/>
      <c r="S837" s="93"/>
      <c r="T837" s="94"/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T837" s="19" t="s">
        <v>251</v>
      </c>
      <c r="AU837" s="19" t="s">
        <v>87</v>
      </c>
    </row>
    <row r="838" s="2" customFormat="1" ht="24.15" customHeight="1">
      <c r="A838" s="40"/>
      <c r="B838" s="41"/>
      <c r="C838" s="283" t="s">
        <v>2229</v>
      </c>
      <c r="D838" s="283" t="s">
        <v>477</v>
      </c>
      <c r="E838" s="284" t="s">
        <v>5470</v>
      </c>
      <c r="F838" s="285" t="s">
        <v>5471</v>
      </c>
      <c r="G838" s="286" t="s">
        <v>359</v>
      </c>
      <c r="H838" s="287">
        <v>6</v>
      </c>
      <c r="I838" s="288"/>
      <c r="J838" s="289">
        <f>ROUND(I838*H838,2)</f>
        <v>0</v>
      </c>
      <c r="K838" s="290"/>
      <c r="L838" s="291"/>
      <c r="M838" s="292" t="s">
        <v>1</v>
      </c>
      <c r="N838" s="293" t="s">
        <v>43</v>
      </c>
      <c r="O838" s="93"/>
      <c r="P838" s="240">
        <f>O838*H838</f>
        <v>0</v>
      </c>
      <c r="Q838" s="240">
        <v>0.0041999999999999997</v>
      </c>
      <c r="R838" s="240">
        <f>Q838*H838</f>
        <v>0.0252</v>
      </c>
      <c r="S838" s="240">
        <v>0</v>
      </c>
      <c r="T838" s="241">
        <f>S838*H838</f>
        <v>0</v>
      </c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R838" s="242" t="s">
        <v>895</v>
      </c>
      <c r="AT838" s="242" t="s">
        <v>477</v>
      </c>
      <c r="AU838" s="242" t="s">
        <v>87</v>
      </c>
      <c r="AY838" s="19" t="s">
        <v>242</v>
      </c>
      <c r="BE838" s="243">
        <f>IF(N838="základní",J838,0)</f>
        <v>0</v>
      </c>
      <c r="BF838" s="243">
        <f>IF(N838="snížená",J838,0)</f>
        <v>0</v>
      </c>
      <c r="BG838" s="243">
        <f>IF(N838="zákl. přenesená",J838,0)</f>
        <v>0</v>
      </c>
      <c r="BH838" s="243">
        <f>IF(N838="sníž. přenesená",J838,0)</f>
        <v>0</v>
      </c>
      <c r="BI838" s="243">
        <f>IF(N838="nulová",J838,0)</f>
        <v>0</v>
      </c>
      <c r="BJ838" s="19" t="s">
        <v>85</v>
      </c>
      <c r="BK838" s="243">
        <f>ROUND(I838*H838,2)</f>
        <v>0</v>
      </c>
      <c r="BL838" s="19" t="s">
        <v>1096</v>
      </c>
      <c r="BM838" s="242" t="s">
        <v>9545</v>
      </c>
    </row>
    <row r="839" s="2" customFormat="1">
      <c r="A839" s="40"/>
      <c r="B839" s="41"/>
      <c r="C839" s="42"/>
      <c r="D839" s="244" t="s">
        <v>251</v>
      </c>
      <c r="E839" s="42"/>
      <c r="F839" s="245" t="s">
        <v>5471</v>
      </c>
      <c r="G839" s="42"/>
      <c r="H839" s="42"/>
      <c r="I839" s="246"/>
      <c r="J839" s="42"/>
      <c r="K839" s="42"/>
      <c r="L839" s="46"/>
      <c r="M839" s="247"/>
      <c r="N839" s="248"/>
      <c r="O839" s="93"/>
      <c r="P839" s="93"/>
      <c r="Q839" s="93"/>
      <c r="R839" s="93"/>
      <c r="S839" s="93"/>
      <c r="T839" s="94"/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T839" s="19" t="s">
        <v>251</v>
      </c>
      <c r="AU839" s="19" t="s">
        <v>87</v>
      </c>
    </row>
    <row r="840" s="2" customFormat="1" ht="24.15" customHeight="1">
      <c r="A840" s="40"/>
      <c r="B840" s="41"/>
      <c r="C840" s="230" t="s">
        <v>2234</v>
      </c>
      <c r="D840" s="230" t="s">
        <v>245</v>
      </c>
      <c r="E840" s="231" t="s">
        <v>5484</v>
      </c>
      <c r="F840" s="232" t="s">
        <v>5485</v>
      </c>
      <c r="G840" s="233" t="s">
        <v>298</v>
      </c>
      <c r="H840" s="234">
        <v>0.025000000000000001</v>
      </c>
      <c r="I840" s="235"/>
      <c r="J840" s="236">
        <f>ROUND(I840*H840,2)</f>
        <v>0</v>
      </c>
      <c r="K840" s="237"/>
      <c r="L840" s="46"/>
      <c r="M840" s="238" t="s">
        <v>1</v>
      </c>
      <c r="N840" s="239" t="s">
        <v>43</v>
      </c>
      <c r="O840" s="93"/>
      <c r="P840" s="240">
        <f>O840*H840</f>
        <v>0</v>
      </c>
      <c r="Q840" s="240">
        <v>0</v>
      </c>
      <c r="R840" s="240">
        <f>Q840*H840</f>
        <v>0</v>
      </c>
      <c r="S840" s="240">
        <v>0</v>
      </c>
      <c r="T840" s="241">
        <f>S840*H840</f>
        <v>0</v>
      </c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R840" s="242" t="s">
        <v>1096</v>
      </c>
      <c r="AT840" s="242" t="s">
        <v>245</v>
      </c>
      <c r="AU840" s="242" t="s">
        <v>87</v>
      </c>
      <c r="AY840" s="19" t="s">
        <v>242</v>
      </c>
      <c r="BE840" s="243">
        <f>IF(N840="základní",J840,0)</f>
        <v>0</v>
      </c>
      <c r="BF840" s="243">
        <f>IF(N840="snížená",J840,0)</f>
        <v>0</v>
      </c>
      <c r="BG840" s="243">
        <f>IF(N840="zákl. přenesená",J840,0)</f>
        <v>0</v>
      </c>
      <c r="BH840" s="243">
        <f>IF(N840="sníž. přenesená",J840,0)</f>
        <v>0</v>
      </c>
      <c r="BI840" s="243">
        <f>IF(N840="nulová",J840,0)</f>
        <v>0</v>
      </c>
      <c r="BJ840" s="19" t="s">
        <v>85</v>
      </c>
      <c r="BK840" s="243">
        <f>ROUND(I840*H840,2)</f>
        <v>0</v>
      </c>
      <c r="BL840" s="19" t="s">
        <v>1096</v>
      </c>
      <c r="BM840" s="242" t="s">
        <v>9546</v>
      </c>
    </row>
    <row r="841" s="2" customFormat="1">
      <c r="A841" s="40"/>
      <c r="B841" s="41"/>
      <c r="C841" s="42"/>
      <c r="D841" s="244" t="s">
        <v>251</v>
      </c>
      <c r="E841" s="42"/>
      <c r="F841" s="245" t="s">
        <v>5487</v>
      </c>
      <c r="G841" s="42"/>
      <c r="H841" s="42"/>
      <c r="I841" s="246"/>
      <c r="J841" s="42"/>
      <c r="K841" s="42"/>
      <c r="L841" s="46"/>
      <c r="M841" s="247"/>
      <c r="N841" s="248"/>
      <c r="O841" s="93"/>
      <c r="P841" s="93"/>
      <c r="Q841" s="93"/>
      <c r="R841" s="93"/>
      <c r="S841" s="93"/>
      <c r="T841" s="94"/>
      <c r="U841" s="40"/>
      <c r="V841" s="40"/>
      <c r="W841" s="40"/>
      <c r="X841" s="40"/>
      <c r="Y841" s="40"/>
      <c r="Z841" s="40"/>
      <c r="AA841" s="40"/>
      <c r="AB841" s="40"/>
      <c r="AC841" s="40"/>
      <c r="AD841" s="40"/>
      <c r="AE841" s="40"/>
      <c r="AT841" s="19" t="s">
        <v>251</v>
      </c>
      <c r="AU841" s="19" t="s">
        <v>87</v>
      </c>
    </row>
    <row r="842" s="12" customFormat="1" ht="22.8" customHeight="1">
      <c r="A842" s="12"/>
      <c r="B842" s="214"/>
      <c r="C842" s="215"/>
      <c r="D842" s="216" t="s">
        <v>77</v>
      </c>
      <c r="E842" s="228" t="s">
        <v>1716</v>
      </c>
      <c r="F842" s="228" t="s">
        <v>1717</v>
      </c>
      <c r="G842" s="215"/>
      <c r="H842" s="215"/>
      <c r="I842" s="218"/>
      <c r="J842" s="229">
        <f>BK842</f>
        <v>0</v>
      </c>
      <c r="K842" s="215"/>
      <c r="L842" s="220"/>
      <c r="M842" s="221"/>
      <c r="N842" s="222"/>
      <c r="O842" s="222"/>
      <c r="P842" s="223">
        <f>SUM(P843:P855)</f>
        <v>0</v>
      </c>
      <c r="Q842" s="222"/>
      <c r="R842" s="223">
        <f>SUM(R843:R855)</f>
        <v>0.010814000000000001</v>
      </c>
      <c r="S842" s="222"/>
      <c r="T842" s="224">
        <f>SUM(T843:T855)</f>
        <v>0</v>
      </c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2"/>
      <c r="AR842" s="225" t="s">
        <v>87</v>
      </c>
      <c r="AT842" s="226" t="s">
        <v>77</v>
      </c>
      <c r="AU842" s="226" t="s">
        <v>85</v>
      </c>
      <c r="AY842" s="225" t="s">
        <v>242</v>
      </c>
      <c r="BK842" s="227">
        <f>SUM(BK843:BK855)</f>
        <v>0</v>
      </c>
    </row>
    <row r="843" s="2" customFormat="1" ht="24.15" customHeight="1">
      <c r="A843" s="40"/>
      <c r="B843" s="41"/>
      <c r="C843" s="230" t="s">
        <v>2206</v>
      </c>
      <c r="D843" s="230" t="s">
        <v>245</v>
      </c>
      <c r="E843" s="231" t="s">
        <v>5489</v>
      </c>
      <c r="F843" s="232" t="s">
        <v>5490</v>
      </c>
      <c r="G843" s="233" t="s">
        <v>248</v>
      </c>
      <c r="H843" s="234">
        <v>0.45000000000000001</v>
      </c>
      <c r="I843" s="235"/>
      <c r="J843" s="236">
        <f>ROUND(I843*H843,2)</f>
        <v>0</v>
      </c>
      <c r="K843" s="237"/>
      <c r="L843" s="46"/>
      <c r="M843" s="238" t="s">
        <v>1</v>
      </c>
      <c r="N843" s="239" t="s">
        <v>43</v>
      </c>
      <c r="O843" s="93"/>
      <c r="P843" s="240">
        <f>O843*H843</f>
        <v>0</v>
      </c>
      <c r="Q843" s="240">
        <v>0.00012</v>
      </c>
      <c r="R843" s="240">
        <f>Q843*H843</f>
        <v>5.4000000000000005E-05</v>
      </c>
      <c r="S843" s="240">
        <v>0</v>
      </c>
      <c r="T843" s="241">
        <f>S843*H843</f>
        <v>0</v>
      </c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R843" s="242" t="s">
        <v>1096</v>
      </c>
      <c r="AT843" s="242" t="s">
        <v>245</v>
      </c>
      <c r="AU843" s="242" t="s">
        <v>87</v>
      </c>
      <c r="AY843" s="19" t="s">
        <v>242</v>
      </c>
      <c r="BE843" s="243">
        <f>IF(N843="základní",J843,0)</f>
        <v>0</v>
      </c>
      <c r="BF843" s="243">
        <f>IF(N843="snížená",J843,0)</f>
        <v>0</v>
      </c>
      <c r="BG843" s="243">
        <f>IF(N843="zákl. přenesená",J843,0)</f>
        <v>0</v>
      </c>
      <c r="BH843" s="243">
        <f>IF(N843="sníž. přenesená",J843,0)</f>
        <v>0</v>
      </c>
      <c r="BI843" s="243">
        <f>IF(N843="nulová",J843,0)</f>
        <v>0</v>
      </c>
      <c r="BJ843" s="19" t="s">
        <v>85</v>
      </c>
      <c r="BK843" s="243">
        <f>ROUND(I843*H843,2)</f>
        <v>0</v>
      </c>
      <c r="BL843" s="19" t="s">
        <v>1096</v>
      </c>
      <c r="BM843" s="242" t="s">
        <v>9547</v>
      </c>
    </row>
    <row r="844" s="2" customFormat="1">
      <c r="A844" s="40"/>
      <c r="B844" s="41"/>
      <c r="C844" s="42"/>
      <c r="D844" s="244" t="s">
        <v>251</v>
      </c>
      <c r="E844" s="42"/>
      <c r="F844" s="245" t="s">
        <v>5492</v>
      </c>
      <c r="G844" s="42"/>
      <c r="H844" s="42"/>
      <c r="I844" s="246"/>
      <c r="J844" s="42"/>
      <c r="K844" s="42"/>
      <c r="L844" s="46"/>
      <c r="M844" s="247"/>
      <c r="N844" s="248"/>
      <c r="O844" s="93"/>
      <c r="P844" s="93"/>
      <c r="Q844" s="93"/>
      <c r="R844" s="93"/>
      <c r="S844" s="93"/>
      <c r="T844" s="94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251</v>
      </c>
      <c r="AU844" s="19" t="s">
        <v>87</v>
      </c>
    </row>
    <row r="845" s="14" customFormat="1">
      <c r="A845" s="14"/>
      <c r="B845" s="261"/>
      <c r="C845" s="262"/>
      <c r="D845" s="244" t="s">
        <v>255</v>
      </c>
      <c r="E845" s="263" t="s">
        <v>1</v>
      </c>
      <c r="F845" s="264" t="s">
        <v>9548</v>
      </c>
      <c r="G845" s="262"/>
      <c r="H845" s="265">
        <v>0.35999999999999999</v>
      </c>
      <c r="I845" s="266"/>
      <c r="J845" s="262"/>
      <c r="K845" s="262"/>
      <c r="L845" s="267"/>
      <c r="M845" s="268"/>
      <c r="N845" s="269"/>
      <c r="O845" s="269"/>
      <c r="P845" s="269"/>
      <c r="Q845" s="269"/>
      <c r="R845" s="269"/>
      <c r="S845" s="269"/>
      <c r="T845" s="270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71" t="s">
        <v>255</v>
      </c>
      <c r="AU845" s="271" t="s">
        <v>87</v>
      </c>
      <c r="AV845" s="14" t="s">
        <v>87</v>
      </c>
      <c r="AW845" s="14" t="s">
        <v>36</v>
      </c>
      <c r="AX845" s="14" t="s">
        <v>78</v>
      </c>
      <c r="AY845" s="271" t="s">
        <v>242</v>
      </c>
    </row>
    <row r="846" s="14" customFormat="1">
      <c r="A846" s="14"/>
      <c r="B846" s="261"/>
      <c r="C846" s="262"/>
      <c r="D846" s="244" t="s">
        <v>255</v>
      </c>
      <c r="E846" s="263" t="s">
        <v>1</v>
      </c>
      <c r="F846" s="264" t="s">
        <v>9549</v>
      </c>
      <c r="G846" s="262"/>
      <c r="H846" s="265">
        <v>0.089999999999999997</v>
      </c>
      <c r="I846" s="266"/>
      <c r="J846" s="262"/>
      <c r="K846" s="262"/>
      <c r="L846" s="267"/>
      <c r="M846" s="268"/>
      <c r="N846" s="269"/>
      <c r="O846" s="269"/>
      <c r="P846" s="269"/>
      <c r="Q846" s="269"/>
      <c r="R846" s="269"/>
      <c r="S846" s="269"/>
      <c r="T846" s="270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71" t="s">
        <v>255</v>
      </c>
      <c r="AU846" s="271" t="s">
        <v>87</v>
      </c>
      <c r="AV846" s="14" t="s">
        <v>87</v>
      </c>
      <c r="AW846" s="14" t="s">
        <v>36</v>
      </c>
      <c r="AX846" s="14" t="s">
        <v>78</v>
      </c>
      <c r="AY846" s="271" t="s">
        <v>242</v>
      </c>
    </row>
    <row r="847" s="15" customFormat="1">
      <c r="A847" s="15"/>
      <c r="B847" s="272"/>
      <c r="C847" s="273"/>
      <c r="D847" s="244" t="s">
        <v>255</v>
      </c>
      <c r="E847" s="274" t="s">
        <v>1</v>
      </c>
      <c r="F847" s="275" t="s">
        <v>268</v>
      </c>
      <c r="G847" s="273"/>
      <c r="H847" s="276">
        <v>0.45000000000000001</v>
      </c>
      <c r="I847" s="277"/>
      <c r="J847" s="273"/>
      <c r="K847" s="273"/>
      <c r="L847" s="278"/>
      <c r="M847" s="279"/>
      <c r="N847" s="280"/>
      <c r="O847" s="280"/>
      <c r="P847" s="280"/>
      <c r="Q847" s="280"/>
      <c r="R847" s="280"/>
      <c r="S847" s="280"/>
      <c r="T847" s="281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T847" s="282" t="s">
        <v>255</v>
      </c>
      <c r="AU847" s="282" t="s">
        <v>87</v>
      </c>
      <c r="AV847" s="15" t="s">
        <v>249</v>
      </c>
      <c r="AW847" s="15" t="s">
        <v>36</v>
      </c>
      <c r="AX847" s="15" t="s">
        <v>85</v>
      </c>
      <c r="AY847" s="282" t="s">
        <v>242</v>
      </c>
    </row>
    <row r="848" s="2" customFormat="1" ht="21.75" customHeight="1">
      <c r="A848" s="40"/>
      <c r="B848" s="41"/>
      <c r="C848" s="283" t="s">
        <v>469</v>
      </c>
      <c r="D848" s="283" t="s">
        <v>477</v>
      </c>
      <c r="E848" s="284" t="s">
        <v>5497</v>
      </c>
      <c r="F848" s="285" t="s">
        <v>5498</v>
      </c>
      <c r="G848" s="286" t="s">
        <v>359</v>
      </c>
      <c r="H848" s="287">
        <v>8</v>
      </c>
      <c r="I848" s="288"/>
      <c r="J848" s="289">
        <f>ROUND(I848*H848,2)</f>
        <v>0</v>
      </c>
      <c r="K848" s="290"/>
      <c r="L848" s="291"/>
      <c r="M848" s="292" t="s">
        <v>1</v>
      </c>
      <c r="N848" s="293" t="s">
        <v>43</v>
      </c>
      <c r="O848" s="93"/>
      <c r="P848" s="240">
        <f>O848*H848</f>
        <v>0</v>
      </c>
      <c r="Q848" s="240">
        <v>0.00109</v>
      </c>
      <c r="R848" s="240">
        <f>Q848*H848</f>
        <v>0.0087200000000000003</v>
      </c>
      <c r="S848" s="240">
        <v>0</v>
      </c>
      <c r="T848" s="241">
        <f>S848*H848</f>
        <v>0</v>
      </c>
      <c r="U848" s="40"/>
      <c r="V848" s="40"/>
      <c r="W848" s="40"/>
      <c r="X848" s="40"/>
      <c r="Y848" s="40"/>
      <c r="Z848" s="40"/>
      <c r="AA848" s="40"/>
      <c r="AB848" s="40"/>
      <c r="AC848" s="40"/>
      <c r="AD848" s="40"/>
      <c r="AE848" s="40"/>
      <c r="AR848" s="242" t="s">
        <v>895</v>
      </c>
      <c r="AT848" s="242" t="s">
        <v>477</v>
      </c>
      <c r="AU848" s="242" t="s">
        <v>87</v>
      </c>
      <c r="AY848" s="19" t="s">
        <v>242</v>
      </c>
      <c r="BE848" s="243">
        <f>IF(N848="základní",J848,0)</f>
        <v>0</v>
      </c>
      <c r="BF848" s="243">
        <f>IF(N848="snížená",J848,0)</f>
        <v>0</v>
      </c>
      <c r="BG848" s="243">
        <f>IF(N848="zákl. přenesená",J848,0)</f>
        <v>0</v>
      </c>
      <c r="BH848" s="243">
        <f>IF(N848="sníž. přenesená",J848,0)</f>
        <v>0</v>
      </c>
      <c r="BI848" s="243">
        <f>IF(N848="nulová",J848,0)</f>
        <v>0</v>
      </c>
      <c r="BJ848" s="19" t="s">
        <v>85</v>
      </c>
      <c r="BK848" s="243">
        <f>ROUND(I848*H848,2)</f>
        <v>0</v>
      </c>
      <c r="BL848" s="19" t="s">
        <v>1096</v>
      </c>
      <c r="BM848" s="242" t="s">
        <v>9550</v>
      </c>
    </row>
    <row r="849" s="2" customFormat="1">
      <c r="A849" s="40"/>
      <c r="B849" s="41"/>
      <c r="C849" s="42"/>
      <c r="D849" s="244" t="s">
        <v>251</v>
      </c>
      <c r="E849" s="42"/>
      <c r="F849" s="245" t="s">
        <v>5498</v>
      </c>
      <c r="G849" s="42"/>
      <c r="H849" s="42"/>
      <c r="I849" s="246"/>
      <c r="J849" s="42"/>
      <c r="K849" s="42"/>
      <c r="L849" s="46"/>
      <c r="M849" s="247"/>
      <c r="N849" s="248"/>
      <c r="O849" s="93"/>
      <c r="P849" s="93"/>
      <c r="Q849" s="93"/>
      <c r="R849" s="93"/>
      <c r="S849" s="93"/>
      <c r="T849" s="94"/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T849" s="19" t="s">
        <v>251</v>
      </c>
      <c r="AU849" s="19" t="s">
        <v>87</v>
      </c>
    </row>
    <row r="850" s="14" customFormat="1">
      <c r="A850" s="14"/>
      <c r="B850" s="261"/>
      <c r="C850" s="262"/>
      <c r="D850" s="244" t="s">
        <v>255</v>
      </c>
      <c r="E850" s="263" t="s">
        <v>1</v>
      </c>
      <c r="F850" s="264" t="s">
        <v>9551</v>
      </c>
      <c r="G850" s="262"/>
      <c r="H850" s="265">
        <v>8</v>
      </c>
      <c r="I850" s="266"/>
      <c r="J850" s="262"/>
      <c r="K850" s="262"/>
      <c r="L850" s="267"/>
      <c r="M850" s="268"/>
      <c r="N850" s="269"/>
      <c r="O850" s="269"/>
      <c r="P850" s="269"/>
      <c r="Q850" s="269"/>
      <c r="R850" s="269"/>
      <c r="S850" s="269"/>
      <c r="T850" s="270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71" t="s">
        <v>255</v>
      </c>
      <c r="AU850" s="271" t="s">
        <v>87</v>
      </c>
      <c r="AV850" s="14" t="s">
        <v>87</v>
      </c>
      <c r="AW850" s="14" t="s">
        <v>36</v>
      </c>
      <c r="AX850" s="14" t="s">
        <v>85</v>
      </c>
      <c r="AY850" s="271" t="s">
        <v>242</v>
      </c>
    </row>
    <row r="851" s="2" customFormat="1" ht="21.75" customHeight="1">
      <c r="A851" s="40"/>
      <c r="B851" s="41"/>
      <c r="C851" s="283" t="s">
        <v>476</v>
      </c>
      <c r="D851" s="283" t="s">
        <v>477</v>
      </c>
      <c r="E851" s="284" t="s">
        <v>5502</v>
      </c>
      <c r="F851" s="285" t="s">
        <v>5503</v>
      </c>
      <c r="G851" s="286" t="s">
        <v>359</v>
      </c>
      <c r="H851" s="287">
        <v>2</v>
      </c>
      <c r="I851" s="288"/>
      <c r="J851" s="289">
        <f>ROUND(I851*H851,2)</f>
        <v>0</v>
      </c>
      <c r="K851" s="290"/>
      <c r="L851" s="291"/>
      <c r="M851" s="292" t="s">
        <v>1</v>
      </c>
      <c r="N851" s="293" t="s">
        <v>43</v>
      </c>
      <c r="O851" s="93"/>
      <c r="P851" s="240">
        <f>O851*H851</f>
        <v>0</v>
      </c>
      <c r="Q851" s="240">
        <v>0.0010200000000000001</v>
      </c>
      <c r="R851" s="240">
        <f>Q851*H851</f>
        <v>0.0020400000000000001</v>
      </c>
      <c r="S851" s="240">
        <v>0</v>
      </c>
      <c r="T851" s="241">
        <f>S851*H851</f>
        <v>0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42" t="s">
        <v>895</v>
      </c>
      <c r="AT851" s="242" t="s">
        <v>477</v>
      </c>
      <c r="AU851" s="242" t="s">
        <v>87</v>
      </c>
      <c r="AY851" s="19" t="s">
        <v>242</v>
      </c>
      <c r="BE851" s="243">
        <f>IF(N851="základní",J851,0)</f>
        <v>0</v>
      </c>
      <c r="BF851" s="243">
        <f>IF(N851="snížená",J851,0)</f>
        <v>0</v>
      </c>
      <c r="BG851" s="243">
        <f>IF(N851="zákl. přenesená",J851,0)</f>
        <v>0</v>
      </c>
      <c r="BH851" s="243">
        <f>IF(N851="sníž. přenesená",J851,0)</f>
        <v>0</v>
      </c>
      <c r="BI851" s="243">
        <f>IF(N851="nulová",J851,0)</f>
        <v>0</v>
      </c>
      <c r="BJ851" s="19" t="s">
        <v>85</v>
      </c>
      <c r="BK851" s="243">
        <f>ROUND(I851*H851,2)</f>
        <v>0</v>
      </c>
      <c r="BL851" s="19" t="s">
        <v>1096</v>
      </c>
      <c r="BM851" s="242" t="s">
        <v>9552</v>
      </c>
    </row>
    <row r="852" s="2" customFormat="1">
      <c r="A852" s="40"/>
      <c r="B852" s="41"/>
      <c r="C852" s="42"/>
      <c r="D852" s="244" t="s">
        <v>251</v>
      </c>
      <c r="E852" s="42"/>
      <c r="F852" s="245" t="s">
        <v>5503</v>
      </c>
      <c r="G852" s="42"/>
      <c r="H852" s="42"/>
      <c r="I852" s="246"/>
      <c r="J852" s="42"/>
      <c r="K852" s="42"/>
      <c r="L852" s="46"/>
      <c r="M852" s="247"/>
      <c r="N852" s="248"/>
      <c r="O852" s="93"/>
      <c r="P852" s="93"/>
      <c r="Q852" s="93"/>
      <c r="R852" s="93"/>
      <c r="S852" s="93"/>
      <c r="T852" s="94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251</v>
      </c>
      <c r="AU852" s="19" t="s">
        <v>87</v>
      </c>
    </row>
    <row r="853" s="14" customFormat="1">
      <c r="A853" s="14"/>
      <c r="B853" s="261"/>
      <c r="C853" s="262"/>
      <c r="D853" s="244" t="s">
        <v>255</v>
      </c>
      <c r="E853" s="263" t="s">
        <v>1</v>
      </c>
      <c r="F853" s="264" t="s">
        <v>9553</v>
      </c>
      <c r="G853" s="262"/>
      <c r="H853" s="265">
        <v>2</v>
      </c>
      <c r="I853" s="266"/>
      <c r="J853" s="262"/>
      <c r="K853" s="262"/>
      <c r="L853" s="267"/>
      <c r="M853" s="268"/>
      <c r="N853" s="269"/>
      <c r="O853" s="269"/>
      <c r="P853" s="269"/>
      <c r="Q853" s="269"/>
      <c r="R853" s="269"/>
      <c r="S853" s="269"/>
      <c r="T853" s="270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71" t="s">
        <v>255</v>
      </c>
      <c r="AU853" s="271" t="s">
        <v>87</v>
      </c>
      <c r="AV853" s="14" t="s">
        <v>87</v>
      </c>
      <c r="AW853" s="14" t="s">
        <v>36</v>
      </c>
      <c r="AX853" s="14" t="s">
        <v>85</v>
      </c>
      <c r="AY853" s="271" t="s">
        <v>242</v>
      </c>
    </row>
    <row r="854" s="2" customFormat="1" ht="24.15" customHeight="1">
      <c r="A854" s="40"/>
      <c r="B854" s="41"/>
      <c r="C854" s="230" t="s">
        <v>455</v>
      </c>
      <c r="D854" s="230" t="s">
        <v>245</v>
      </c>
      <c r="E854" s="231" t="s">
        <v>5512</v>
      </c>
      <c r="F854" s="232" t="s">
        <v>5513</v>
      </c>
      <c r="G854" s="233" t="s">
        <v>298</v>
      </c>
      <c r="H854" s="234">
        <v>0.010999999999999999</v>
      </c>
      <c r="I854" s="235"/>
      <c r="J854" s="236">
        <f>ROUND(I854*H854,2)</f>
        <v>0</v>
      </c>
      <c r="K854" s="237"/>
      <c r="L854" s="46"/>
      <c r="M854" s="238" t="s">
        <v>1</v>
      </c>
      <c r="N854" s="239" t="s">
        <v>43</v>
      </c>
      <c r="O854" s="93"/>
      <c r="P854" s="240">
        <f>O854*H854</f>
        <v>0</v>
      </c>
      <c r="Q854" s="240">
        <v>0</v>
      </c>
      <c r="R854" s="240">
        <f>Q854*H854</f>
        <v>0</v>
      </c>
      <c r="S854" s="240">
        <v>0</v>
      </c>
      <c r="T854" s="241">
        <f>S854*H854</f>
        <v>0</v>
      </c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R854" s="242" t="s">
        <v>1096</v>
      </c>
      <c r="AT854" s="242" t="s">
        <v>245</v>
      </c>
      <c r="AU854" s="242" t="s">
        <v>87</v>
      </c>
      <c r="AY854" s="19" t="s">
        <v>242</v>
      </c>
      <c r="BE854" s="243">
        <f>IF(N854="základní",J854,0)</f>
        <v>0</v>
      </c>
      <c r="BF854" s="243">
        <f>IF(N854="snížená",J854,0)</f>
        <v>0</v>
      </c>
      <c r="BG854" s="243">
        <f>IF(N854="zákl. přenesená",J854,0)</f>
        <v>0</v>
      </c>
      <c r="BH854" s="243">
        <f>IF(N854="sníž. přenesená",J854,0)</f>
        <v>0</v>
      </c>
      <c r="BI854" s="243">
        <f>IF(N854="nulová",J854,0)</f>
        <v>0</v>
      </c>
      <c r="BJ854" s="19" t="s">
        <v>85</v>
      </c>
      <c r="BK854" s="243">
        <f>ROUND(I854*H854,2)</f>
        <v>0</v>
      </c>
      <c r="BL854" s="19" t="s">
        <v>1096</v>
      </c>
      <c r="BM854" s="242" t="s">
        <v>9554</v>
      </c>
    </row>
    <row r="855" s="2" customFormat="1">
      <c r="A855" s="40"/>
      <c r="B855" s="41"/>
      <c r="C855" s="42"/>
      <c r="D855" s="244" t="s">
        <v>251</v>
      </c>
      <c r="E855" s="42"/>
      <c r="F855" s="245" t="s">
        <v>5515</v>
      </c>
      <c r="G855" s="42"/>
      <c r="H855" s="42"/>
      <c r="I855" s="246"/>
      <c r="J855" s="42"/>
      <c r="K855" s="42"/>
      <c r="L855" s="46"/>
      <c r="M855" s="295"/>
      <c r="N855" s="296"/>
      <c r="O855" s="297"/>
      <c r="P855" s="297"/>
      <c r="Q855" s="297"/>
      <c r="R855" s="297"/>
      <c r="S855" s="297"/>
      <c r="T855" s="298"/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T855" s="19" t="s">
        <v>251</v>
      </c>
      <c r="AU855" s="19" t="s">
        <v>87</v>
      </c>
    </row>
    <row r="856" s="2" customFormat="1" ht="6.96" customHeight="1">
      <c r="A856" s="40"/>
      <c r="B856" s="68"/>
      <c r="C856" s="69"/>
      <c r="D856" s="69"/>
      <c r="E856" s="69"/>
      <c r="F856" s="69"/>
      <c r="G856" s="69"/>
      <c r="H856" s="69"/>
      <c r="I856" s="69"/>
      <c r="J856" s="69"/>
      <c r="K856" s="69"/>
      <c r="L856" s="46"/>
      <c r="M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</row>
  </sheetData>
  <sheetProtection sheet="1" autoFilter="0" formatColumns="0" formatRows="0" objects="1" scenarios="1" spinCount="100000" saltValue="hcIRBWXhyIqEo01h4X7nxT7wO+pFhfguR8n5Igt+bgQCrPBpbFSTtH06iPnzcYUUenvBGGuJUpDaJoyWXe5zjw==" hashValue="g5ljroZ5r+D9BKf7cVQtrtB3/F+Di4rHOQ1kyR/2TEbyHRi+eYPUE2CeHPitqYDD4y9fIyZEInzJmxLVy5EA/g==" algorithmName="SHA-512" password="CC35"/>
  <autoFilter ref="C135:K85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4:H124"/>
    <mergeCell ref="E126:H126"/>
    <mergeCell ref="E128:H12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8782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9555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9556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ROUND(J134,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ROUND((SUM(BE134:BE364)),  2)</f>
        <v>0</v>
      </c>
      <c r="G37" s="40"/>
      <c r="H37" s="40"/>
      <c r="I37" s="167">
        <v>0.20999999999999999</v>
      </c>
      <c r="J37" s="166">
        <f>ROUND(((SUM(BE134:BE364))*I37),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ROUND((SUM(BF134:BF364)),  2)</f>
        <v>0</v>
      </c>
      <c r="G38" s="40"/>
      <c r="H38" s="40"/>
      <c r="I38" s="167">
        <v>0.12</v>
      </c>
      <c r="J38" s="166">
        <f>ROUND(((SUM(BF134:BF364))*I38),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ROUND((SUM(BG134:BG364)),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ROUND((SUM(BH134:BH364)),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ROUND((SUM(BI134:BI364)),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8782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9555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002102_10 - Ústřední topení - 1PP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J134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210</v>
      </c>
      <c r="E101" s="194"/>
      <c r="F101" s="194"/>
      <c r="G101" s="194"/>
      <c r="H101" s="194"/>
      <c r="I101" s="194"/>
      <c r="J101" s="195">
        <f>J135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212</v>
      </c>
      <c r="E102" s="199"/>
      <c r="F102" s="199"/>
      <c r="G102" s="199"/>
      <c r="H102" s="199"/>
      <c r="I102" s="199"/>
      <c r="J102" s="200">
        <f>J136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3857</v>
      </c>
      <c r="E103" s="199"/>
      <c r="F103" s="199"/>
      <c r="G103" s="199"/>
      <c r="H103" s="199"/>
      <c r="I103" s="199"/>
      <c r="J103" s="200">
        <f>J159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5530</v>
      </c>
      <c r="E104" s="199"/>
      <c r="F104" s="199"/>
      <c r="G104" s="199"/>
      <c r="H104" s="199"/>
      <c r="I104" s="199"/>
      <c r="J104" s="200">
        <f>J166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5531</v>
      </c>
      <c r="E105" s="199"/>
      <c r="F105" s="199"/>
      <c r="G105" s="199"/>
      <c r="H105" s="199"/>
      <c r="I105" s="199"/>
      <c r="J105" s="200">
        <f>J181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3858</v>
      </c>
      <c r="E106" s="199"/>
      <c r="F106" s="199"/>
      <c r="G106" s="199"/>
      <c r="H106" s="199"/>
      <c r="I106" s="199"/>
      <c r="J106" s="200">
        <f>J230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5532</v>
      </c>
      <c r="E107" s="199"/>
      <c r="F107" s="199"/>
      <c r="G107" s="199"/>
      <c r="H107" s="199"/>
      <c r="I107" s="199"/>
      <c r="J107" s="200">
        <f>J287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5533</v>
      </c>
      <c r="E108" s="199"/>
      <c r="F108" s="199"/>
      <c r="G108" s="199"/>
      <c r="H108" s="199"/>
      <c r="I108" s="199"/>
      <c r="J108" s="200">
        <f>J316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5"/>
      <c r="D109" s="198" t="s">
        <v>224</v>
      </c>
      <c r="E109" s="199"/>
      <c r="F109" s="199"/>
      <c r="G109" s="199"/>
      <c r="H109" s="199"/>
      <c r="I109" s="199"/>
      <c r="J109" s="200">
        <f>J339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5534</v>
      </c>
      <c r="E110" s="194"/>
      <c r="F110" s="194"/>
      <c r="G110" s="194"/>
      <c r="H110" s="194"/>
      <c r="I110" s="194"/>
      <c r="J110" s="195">
        <f>J356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2" customFormat="1" ht="21.84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6.96" customHeight="1">
      <c r="A112" s="40"/>
      <c r="B112" s="68"/>
      <c r="C112" s="69"/>
      <c r="D112" s="69"/>
      <c r="E112" s="69"/>
      <c r="F112" s="69"/>
      <c r="G112" s="69"/>
      <c r="H112" s="69"/>
      <c r="I112" s="69"/>
      <c r="J112" s="69"/>
      <c r="K112" s="69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6" s="2" customFormat="1" ht="6.96" customHeight="1">
      <c r="A116" s="40"/>
      <c r="B116" s="70"/>
      <c r="C116" s="71"/>
      <c r="D116" s="71"/>
      <c r="E116" s="71"/>
      <c r="F116" s="71"/>
      <c r="G116" s="71"/>
      <c r="H116" s="71"/>
      <c r="I116" s="71"/>
      <c r="J116" s="71"/>
      <c r="K116" s="71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24.96" customHeight="1">
      <c r="A117" s="40"/>
      <c r="B117" s="41"/>
      <c r="C117" s="25" t="s">
        <v>227</v>
      </c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6.96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16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186" t="str">
        <f>E7</f>
        <v>Rekonstrukce budovy MM Habartov</v>
      </c>
      <c r="F120" s="34"/>
      <c r="G120" s="34"/>
      <c r="H120" s="34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1" customFormat="1" ht="12" customHeight="1">
      <c r="B121" s="23"/>
      <c r="C121" s="34" t="s">
        <v>191</v>
      </c>
      <c r="D121" s="24"/>
      <c r="E121" s="24"/>
      <c r="F121" s="24"/>
      <c r="G121" s="24"/>
      <c r="H121" s="24"/>
      <c r="I121" s="24"/>
      <c r="J121" s="24"/>
      <c r="K121" s="24"/>
      <c r="L121" s="22"/>
    </row>
    <row r="122" s="1" customFormat="1" ht="16.5" customHeight="1">
      <c r="B122" s="23"/>
      <c r="C122" s="24"/>
      <c r="D122" s="24"/>
      <c r="E122" s="186" t="s">
        <v>8782</v>
      </c>
      <c r="F122" s="24"/>
      <c r="G122" s="24"/>
      <c r="H122" s="24"/>
      <c r="I122" s="24"/>
      <c r="J122" s="24"/>
      <c r="K122" s="24"/>
      <c r="L122" s="22"/>
    </row>
    <row r="123" s="1" customFormat="1" ht="12" customHeight="1">
      <c r="B123" s="23"/>
      <c r="C123" s="34" t="s">
        <v>193</v>
      </c>
      <c r="D123" s="24"/>
      <c r="E123" s="24"/>
      <c r="F123" s="24"/>
      <c r="G123" s="24"/>
      <c r="H123" s="24"/>
      <c r="I123" s="24"/>
      <c r="J123" s="24"/>
      <c r="K123" s="24"/>
      <c r="L123" s="22"/>
    </row>
    <row r="124" s="2" customFormat="1" ht="16.5" customHeight="1">
      <c r="A124" s="40"/>
      <c r="B124" s="41"/>
      <c r="C124" s="42"/>
      <c r="D124" s="42"/>
      <c r="E124" s="314" t="s">
        <v>9555</v>
      </c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2" customHeight="1">
      <c r="A125" s="40"/>
      <c r="B125" s="41"/>
      <c r="C125" s="34" t="s">
        <v>5528</v>
      </c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6.5" customHeight="1">
      <c r="A126" s="40"/>
      <c r="B126" s="41"/>
      <c r="C126" s="42"/>
      <c r="D126" s="42"/>
      <c r="E126" s="78" t="str">
        <f>E13</f>
        <v>002102_10 - Ústřední topení - 1PP</v>
      </c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6.96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2" customHeight="1">
      <c r="A128" s="40"/>
      <c r="B128" s="41"/>
      <c r="C128" s="34" t="s">
        <v>20</v>
      </c>
      <c r="D128" s="42"/>
      <c r="E128" s="42"/>
      <c r="F128" s="29" t="str">
        <f>F16</f>
        <v xml:space="preserve"> </v>
      </c>
      <c r="G128" s="42"/>
      <c r="H128" s="42"/>
      <c r="I128" s="34" t="s">
        <v>22</v>
      </c>
      <c r="J128" s="81" t="str">
        <f>IF(J16="","",J16)</f>
        <v>25. 5. 2025</v>
      </c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6.96" customHeight="1">
      <c r="A129" s="40"/>
      <c r="B129" s="41"/>
      <c r="C129" s="42"/>
      <c r="D129" s="42"/>
      <c r="E129" s="42"/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5.15" customHeight="1">
      <c r="A130" s="40"/>
      <c r="B130" s="41"/>
      <c r="C130" s="34" t="s">
        <v>24</v>
      </c>
      <c r="D130" s="42"/>
      <c r="E130" s="42"/>
      <c r="F130" s="29" t="str">
        <f>E19</f>
        <v>Město Habartov,Náměstí Přátelství 112,Habartov</v>
      </c>
      <c r="G130" s="42"/>
      <c r="H130" s="42"/>
      <c r="I130" s="34" t="s">
        <v>32</v>
      </c>
      <c r="J130" s="38" t="str">
        <f>E25</f>
        <v>Ing.Šárka Dubská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5.15" customHeight="1">
      <c r="A131" s="40"/>
      <c r="B131" s="41"/>
      <c r="C131" s="34" t="s">
        <v>30</v>
      </c>
      <c r="D131" s="42"/>
      <c r="E131" s="42"/>
      <c r="F131" s="29" t="str">
        <f>IF(E22="","",E22)</f>
        <v>Vyplň údaj</v>
      </c>
      <c r="G131" s="42"/>
      <c r="H131" s="42"/>
      <c r="I131" s="34" t="s">
        <v>34</v>
      </c>
      <c r="J131" s="38" t="str">
        <f>E28</f>
        <v xml:space="preserve"> </v>
      </c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10.32" customHeight="1">
      <c r="A132" s="40"/>
      <c r="B132" s="41"/>
      <c r="C132" s="42"/>
      <c r="D132" s="42"/>
      <c r="E132" s="42"/>
      <c r="F132" s="42"/>
      <c r="G132" s="42"/>
      <c r="H132" s="42"/>
      <c r="I132" s="42"/>
      <c r="J132" s="42"/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11" customFormat="1" ht="29.28" customHeight="1">
      <c r="A133" s="202"/>
      <c r="B133" s="203"/>
      <c r="C133" s="204" t="s">
        <v>228</v>
      </c>
      <c r="D133" s="205" t="s">
        <v>63</v>
      </c>
      <c r="E133" s="205" t="s">
        <v>59</v>
      </c>
      <c r="F133" s="205" t="s">
        <v>60</v>
      </c>
      <c r="G133" s="205" t="s">
        <v>229</v>
      </c>
      <c r="H133" s="205" t="s">
        <v>230</v>
      </c>
      <c r="I133" s="205" t="s">
        <v>231</v>
      </c>
      <c r="J133" s="206" t="s">
        <v>197</v>
      </c>
      <c r="K133" s="207" t="s">
        <v>232</v>
      </c>
      <c r="L133" s="208"/>
      <c r="M133" s="102" t="s">
        <v>1</v>
      </c>
      <c r="N133" s="103" t="s">
        <v>42</v>
      </c>
      <c r="O133" s="103" t="s">
        <v>233</v>
      </c>
      <c r="P133" s="103" t="s">
        <v>234</v>
      </c>
      <c r="Q133" s="103" t="s">
        <v>235</v>
      </c>
      <c r="R133" s="103" t="s">
        <v>236</v>
      </c>
      <c r="S133" s="103" t="s">
        <v>237</v>
      </c>
      <c r="T133" s="104" t="s">
        <v>238</v>
      </c>
      <c r="U133" s="202"/>
      <c r="V133" s="202"/>
      <c r="W133" s="202"/>
      <c r="X133" s="202"/>
      <c r="Y133" s="202"/>
      <c r="Z133" s="202"/>
      <c r="AA133" s="202"/>
      <c r="AB133" s="202"/>
      <c r="AC133" s="202"/>
      <c r="AD133" s="202"/>
      <c r="AE133" s="202"/>
    </row>
    <row r="134" s="2" customFormat="1" ht="22.8" customHeight="1">
      <c r="A134" s="40"/>
      <c r="B134" s="41"/>
      <c r="C134" s="109" t="s">
        <v>239</v>
      </c>
      <c r="D134" s="42"/>
      <c r="E134" s="42"/>
      <c r="F134" s="42"/>
      <c r="G134" s="42"/>
      <c r="H134" s="42"/>
      <c r="I134" s="42"/>
      <c r="J134" s="209">
        <f>BK134</f>
        <v>0</v>
      </c>
      <c r="K134" s="42"/>
      <c r="L134" s="46"/>
      <c r="M134" s="105"/>
      <c r="N134" s="210"/>
      <c r="O134" s="106"/>
      <c r="P134" s="211">
        <f>P135+P356</f>
        <v>0</v>
      </c>
      <c r="Q134" s="106"/>
      <c r="R134" s="211">
        <f>R135+R356</f>
        <v>0</v>
      </c>
      <c r="S134" s="106"/>
      <c r="T134" s="212">
        <f>T135+T356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77</v>
      </c>
      <c r="AU134" s="19" t="s">
        <v>199</v>
      </c>
      <c r="BK134" s="213">
        <f>BK135+BK356</f>
        <v>0</v>
      </c>
    </row>
    <row r="135" s="12" customFormat="1" ht="25.92" customHeight="1">
      <c r="A135" s="12"/>
      <c r="B135" s="214"/>
      <c r="C135" s="215"/>
      <c r="D135" s="216" t="s">
        <v>77</v>
      </c>
      <c r="E135" s="217" t="s">
        <v>1090</v>
      </c>
      <c r="F135" s="217" t="s">
        <v>1091</v>
      </c>
      <c r="G135" s="215"/>
      <c r="H135" s="215"/>
      <c r="I135" s="218"/>
      <c r="J135" s="219">
        <f>BK135</f>
        <v>0</v>
      </c>
      <c r="K135" s="215"/>
      <c r="L135" s="220"/>
      <c r="M135" s="221"/>
      <c r="N135" s="222"/>
      <c r="O135" s="222"/>
      <c r="P135" s="223">
        <f>P136+P159+P166+P181+P230+P287+P316+P339</f>
        <v>0</v>
      </c>
      <c r="Q135" s="222"/>
      <c r="R135" s="223">
        <f>R136+R159+R166+R181+R230+R287+R316+R339</f>
        <v>0</v>
      </c>
      <c r="S135" s="222"/>
      <c r="T135" s="224">
        <f>T136+T159+T166+T181+T230+T287+T316+T339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5" t="s">
        <v>87</v>
      </c>
      <c r="AT135" s="226" t="s">
        <v>77</v>
      </c>
      <c r="AU135" s="226" t="s">
        <v>78</v>
      </c>
      <c r="AY135" s="225" t="s">
        <v>242</v>
      </c>
      <c r="BK135" s="227">
        <f>BK136+BK159+BK166+BK181+BK230+BK287+BK316+BK339</f>
        <v>0</v>
      </c>
    </row>
    <row r="136" s="12" customFormat="1" ht="22.8" customHeight="1">
      <c r="A136" s="12"/>
      <c r="B136" s="214"/>
      <c r="C136" s="215"/>
      <c r="D136" s="216" t="s">
        <v>77</v>
      </c>
      <c r="E136" s="228" t="s">
        <v>1190</v>
      </c>
      <c r="F136" s="228" t="s">
        <v>1191</v>
      </c>
      <c r="G136" s="215"/>
      <c r="H136" s="215"/>
      <c r="I136" s="218"/>
      <c r="J136" s="229">
        <f>BK136</f>
        <v>0</v>
      </c>
      <c r="K136" s="215"/>
      <c r="L136" s="220"/>
      <c r="M136" s="221"/>
      <c r="N136" s="222"/>
      <c r="O136" s="222"/>
      <c r="P136" s="223">
        <f>SUM(P137:P158)</f>
        <v>0</v>
      </c>
      <c r="Q136" s="222"/>
      <c r="R136" s="223">
        <f>SUM(R137:R158)</f>
        <v>0</v>
      </c>
      <c r="S136" s="222"/>
      <c r="T136" s="224">
        <f>SUM(T137:T158)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5" t="s">
        <v>87</v>
      </c>
      <c r="AT136" s="226" t="s">
        <v>77</v>
      </c>
      <c r="AU136" s="226" t="s">
        <v>85</v>
      </c>
      <c r="AY136" s="225" t="s">
        <v>242</v>
      </c>
      <c r="BK136" s="227">
        <f>SUM(BK137:BK158)</f>
        <v>0</v>
      </c>
    </row>
    <row r="137" s="2" customFormat="1" ht="24.15" customHeight="1">
      <c r="A137" s="40"/>
      <c r="B137" s="41"/>
      <c r="C137" s="230" t="s">
        <v>85</v>
      </c>
      <c r="D137" s="230" t="s">
        <v>245</v>
      </c>
      <c r="E137" s="231" t="s">
        <v>4610</v>
      </c>
      <c r="F137" s="232" t="s">
        <v>4611</v>
      </c>
      <c r="G137" s="233" t="s">
        <v>261</v>
      </c>
      <c r="H137" s="234">
        <v>113.09999999999999</v>
      </c>
      <c r="I137" s="235"/>
      <c r="J137" s="236">
        <f>ROUND(I137*H137,2)</f>
        <v>0</v>
      </c>
      <c r="K137" s="237"/>
      <c r="L137" s="46"/>
      <c r="M137" s="238" t="s">
        <v>1</v>
      </c>
      <c r="N137" s="239" t="s">
        <v>43</v>
      </c>
      <c r="O137" s="93"/>
      <c r="P137" s="240">
        <f>O137*H137</f>
        <v>0</v>
      </c>
      <c r="Q137" s="240">
        <v>0</v>
      </c>
      <c r="R137" s="240">
        <f>Q137*H137</f>
        <v>0</v>
      </c>
      <c r="S137" s="240">
        <v>0</v>
      </c>
      <c r="T137" s="24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42" t="s">
        <v>1096</v>
      </c>
      <c r="AT137" s="242" t="s">
        <v>245</v>
      </c>
      <c r="AU137" s="242" t="s">
        <v>87</v>
      </c>
      <c r="AY137" s="19" t="s">
        <v>242</v>
      </c>
      <c r="BE137" s="243">
        <f>IF(N137="základní",J137,0)</f>
        <v>0</v>
      </c>
      <c r="BF137" s="243">
        <f>IF(N137="snížená",J137,0)</f>
        <v>0</v>
      </c>
      <c r="BG137" s="243">
        <f>IF(N137="zákl. přenesená",J137,0)</f>
        <v>0</v>
      </c>
      <c r="BH137" s="243">
        <f>IF(N137="sníž. přenesená",J137,0)</f>
        <v>0</v>
      </c>
      <c r="BI137" s="243">
        <f>IF(N137="nulová",J137,0)</f>
        <v>0</v>
      </c>
      <c r="BJ137" s="19" t="s">
        <v>85</v>
      </c>
      <c r="BK137" s="243">
        <f>ROUND(I137*H137,2)</f>
        <v>0</v>
      </c>
      <c r="BL137" s="19" t="s">
        <v>1096</v>
      </c>
      <c r="BM137" s="242" t="s">
        <v>9557</v>
      </c>
    </row>
    <row r="138" s="2" customFormat="1">
      <c r="A138" s="40"/>
      <c r="B138" s="41"/>
      <c r="C138" s="42"/>
      <c r="D138" s="244" t="s">
        <v>251</v>
      </c>
      <c r="E138" s="42"/>
      <c r="F138" s="245" t="s">
        <v>4611</v>
      </c>
      <c r="G138" s="42"/>
      <c r="H138" s="42"/>
      <c r="I138" s="246"/>
      <c r="J138" s="42"/>
      <c r="K138" s="42"/>
      <c r="L138" s="46"/>
      <c r="M138" s="247"/>
      <c r="N138" s="24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251</v>
      </c>
      <c r="AU138" s="19" t="s">
        <v>87</v>
      </c>
    </row>
    <row r="139" s="2" customFormat="1" ht="24.15" customHeight="1">
      <c r="A139" s="40"/>
      <c r="B139" s="41"/>
      <c r="C139" s="283" t="s">
        <v>87</v>
      </c>
      <c r="D139" s="283" t="s">
        <v>477</v>
      </c>
      <c r="E139" s="284" t="s">
        <v>5536</v>
      </c>
      <c r="F139" s="285" t="s">
        <v>5537</v>
      </c>
      <c r="G139" s="286" t="s">
        <v>261</v>
      </c>
      <c r="H139" s="287">
        <v>8.1899999999999995</v>
      </c>
      <c r="I139" s="288"/>
      <c r="J139" s="289">
        <f>ROUND(I139*H139,2)</f>
        <v>0</v>
      </c>
      <c r="K139" s="290"/>
      <c r="L139" s="291"/>
      <c r="M139" s="292" t="s">
        <v>1</v>
      </c>
      <c r="N139" s="293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895</v>
      </c>
      <c r="AT139" s="242" t="s">
        <v>477</v>
      </c>
      <c r="AU139" s="242" t="s">
        <v>87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1096</v>
      </c>
      <c r="BM139" s="242" t="s">
        <v>9558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5537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87</v>
      </c>
    </row>
    <row r="141" s="2" customFormat="1" ht="24.15" customHeight="1">
      <c r="A141" s="40"/>
      <c r="B141" s="41"/>
      <c r="C141" s="283" t="s">
        <v>110</v>
      </c>
      <c r="D141" s="283" t="s">
        <v>477</v>
      </c>
      <c r="E141" s="284" t="s">
        <v>5539</v>
      </c>
      <c r="F141" s="285" t="s">
        <v>5540</v>
      </c>
      <c r="G141" s="286" t="s">
        <v>261</v>
      </c>
      <c r="H141" s="287">
        <v>6.2999999999999998</v>
      </c>
      <c r="I141" s="288"/>
      <c r="J141" s="289">
        <f>ROUND(I141*H141,2)</f>
        <v>0</v>
      </c>
      <c r="K141" s="290"/>
      <c r="L141" s="291"/>
      <c r="M141" s="292" t="s">
        <v>1</v>
      </c>
      <c r="N141" s="293" t="s">
        <v>43</v>
      </c>
      <c r="O141" s="93"/>
      <c r="P141" s="240">
        <f>O141*H141</f>
        <v>0</v>
      </c>
      <c r="Q141" s="240">
        <v>0</v>
      </c>
      <c r="R141" s="240">
        <f>Q141*H141</f>
        <v>0</v>
      </c>
      <c r="S141" s="240">
        <v>0</v>
      </c>
      <c r="T141" s="24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42" t="s">
        <v>895</v>
      </c>
      <c r="AT141" s="242" t="s">
        <v>477</v>
      </c>
      <c r="AU141" s="242" t="s">
        <v>87</v>
      </c>
      <c r="AY141" s="19" t="s">
        <v>242</v>
      </c>
      <c r="BE141" s="243">
        <f>IF(N141="základní",J141,0)</f>
        <v>0</v>
      </c>
      <c r="BF141" s="243">
        <f>IF(N141="snížená",J141,0)</f>
        <v>0</v>
      </c>
      <c r="BG141" s="243">
        <f>IF(N141="zákl. přenesená",J141,0)</f>
        <v>0</v>
      </c>
      <c r="BH141" s="243">
        <f>IF(N141="sníž. přenesená",J141,0)</f>
        <v>0</v>
      </c>
      <c r="BI141" s="243">
        <f>IF(N141="nulová",J141,0)</f>
        <v>0</v>
      </c>
      <c r="BJ141" s="19" t="s">
        <v>85</v>
      </c>
      <c r="BK141" s="243">
        <f>ROUND(I141*H141,2)</f>
        <v>0</v>
      </c>
      <c r="BL141" s="19" t="s">
        <v>1096</v>
      </c>
      <c r="BM141" s="242" t="s">
        <v>9559</v>
      </c>
    </row>
    <row r="142" s="2" customFormat="1">
      <c r="A142" s="40"/>
      <c r="B142" s="41"/>
      <c r="C142" s="42"/>
      <c r="D142" s="244" t="s">
        <v>251</v>
      </c>
      <c r="E142" s="42"/>
      <c r="F142" s="245" t="s">
        <v>5540</v>
      </c>
      <c r="G142" s="42"/>
      <c r="H142" s="42"/>
      <c r="I142" s="246"/>
      <c r="J142" s="42"/>
      <c r="K142" s="42"/>
      <c r="L142" s="46"/>
      <c r="M142" s="247"/>
      <c r="N142" s="24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251</v>
      </c>
      <c r="AU142" s="19" t="s">
        <v>87</v>
      </c>
    </row>
    <row r="143" s="2" customFormat="1" ht="24.15" customHeight="1">
      <c r="A143" s="40"/>
      <c r="B143" s="41"/>
      <c r="C143" s="283" t="s">
        <v>249</v>
      </c>
      <c r="D143" s="283" t="s">
        <v>477</v>
      </c>
      <c r="E143" s="284" t="s">
        <v>5542</v>
      </c>
      <c r="F143" s="285" t="s">
        <v>5543</v>
      </c>
      <c r="G143" s="286" t="s">
        <v>261</v>
      </c>
      <c r="H143" s="287">
        <v>26.460000000000001</v>
      </c>
      <c r="I143" s="288"/>
      <c r="J143" s="289">
        <f>ROUND(I143*H143,2)</f>
        <v>0</v>
      </c>
      <c r="K143" s="290"/>
      <c r="L143" s="291"/>
      <c r="M143" s="292" t="s">
        <v>1</v>
      </c>
      <c r="N143" s="293" t="s">
        <v>43</v>
      </c>
      <c r="O143" s="93"/>
      <c r="P143" s="240">
        <f>O143*H143</f>
        <v>0</v>
      </c>
      <c r="Q143" s="240">
        <v>0</v>
      </c>
      <c r="R143" s="240">
        <f>Q143*H143</f>
        <v>0</v>
      </c>
      <c r="S143" s="240">
        <v>0</v>
      </c>
      <c r="T143" s="24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42" t="s">
        <v>895</v>
      </c>
      <c r="AT143" s="242" t="s">
        <v>477</v>
      </c>
      <c r="AU143" s="242" t="s">
        <v>87</v>
      </c>
      <c r="AY143" s="19" t="s">
        <v>242</v>
      </c>
      <c r="BE143" s="243">
        <f>IF(N143="základní",J143,0)</f>
        <v>0</v>
      </c>
      <c r="BF143" s="243">
        <f>IF(N143="snížená",J143,0)</f>
        <v>0</v>
      </c>
      <c r="BG143" s="243">
        <f>IF(N143="zákl. přenesená",J143,0)</f>
        <v>0</v>
      </c>
      <c r="BH143" s="243">
        <f>IF(N143="sníž. přenesená",J143,0)</f>
        <v>0</v>
      </c>
      <c r="BI143" s="243">
        <f>IF(N143="nulová",J143,0)</f>
        <v>0</v>
      </c>
      <c r="BJ143" s="19" t="s">
        <v>85</v>
      </c>
      <c r="BK143" s="243">
        <f>ROUND(I143*H143,2)</f>
        <v>0</v>
      </c>
      <c r="BL143" s="19" t="s">
        <v>1096</v>
      </c>
      <c r="BM143" s="242" t="s">
        <v>9560</v>
      </c>
    </row>
    <row r="144" s="2" customFormat="1">
      <c r="A144" s="40"/>
      <c r="B144" s="41"/>
      <c r="C144" s="42"/>
      <c r="D144" s="244" t="s">
        <v>251</v>
      </c>
      <c r="E144" s="42"/>
      <c r="F144" s="245" t="s">
        <v>5543</v>
      </c>
      <c r="G144" s="42"/>
      <c r="H144" s="42"/>
      <c r="I144" s="246"/>
      <c r="J144" s="42"/>
      <c r="K144" s="42"/>
      <c r="L144" s="46"/>
      <c r="M144" s="247"/>
      <c r="N144" s="24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251</v>
      </c>
      <c r="AU144" s="19" t="s">
        <v>87</v>
      </c>
    </row>
    <row r="145" s="2" customFormat="1" ht="24.15" customHeight="1">
      <c r="A145" s="40"/>
      <c r="B145" s="41"/>
      <c r="C145" s="283" t="s">
        <v>482</v>
      </c>
      <c r="D145" s="283" t="s">
        <v>477</v>
      </c>
      <c r="E145" s="284" t="s">
        <v>5545</v>
      </c>
      <c r="F145" s="285" t="s">
        <v>5546</v>
      </c>
      <c r="G145" s="286" t="s">
        <v>261</v>
      </c>
      <c r="H145" s="287">
        <v>14.805</v>
      </c>
      <c r="I145" s="288"/>
      <c r="J145" s="289">
        <f>ROUND(I145*H145,2)</f>
        <v>0</v>
      </c>
      <c r="K145" s="290"/>
      <c r="L145" s="291"/>
      <c r="M145" s="292" t="s">
        <v>1</v>
      </c>
      <c r="N145" s="293" t="s">
        <v>43</v>
      </c>
      <c r="O145" s="93"/>
      <c r="P145" s="240">
        <f>O145*H145</f>
        <v>0</v>
      </c>
      <c r="Q145" s="240">
        <v>0</v>
      </c>
      <c r="R145" s="240">
        <f>Q145*H145</f>
        <v>0</v>
      </c>
      <c r="S145" s="240">
        <v>0</v>
      </c>
      <c r="T145" s="24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42" t="s">
        <v>895</v>
      </c>
      <c r="AT145" s="242" t="s">
        <v>477</v>
      </c>
      <c r="AU145" s="242" t="s">
        <v>87</v>
      </c>
      <c r="AY145" s="19" t="s">
        <v>242</v>
      </c>
      <c r="BE145" s="243">
        <f>IF(N145="základní",J145,0)</f>
        <v>0</v>
      </c>
      <c r="BF145" s="243">
        <f>IF(N145="snížená",J145,0)</f>
        <v>0</v>
      </c>
      <c r="BG145" s="243">
        <f>IF(N145="zákl. přenesená",J145,0)</f>
        <v>0</v>
      </c>
      <c r="BH145" s="243">
        <f>IF(N145="sníž. přenesená",J145,0)</f>
        <v>0</v>
      </c>
      <c r="BI145" s="243">
        <f>IF(N145="nulová",J145,0)</f>
        <v>0</v>
      </c>
      <c r="BJ145" s="19" t="s">
        <v>85</v>
      </c>
      <c r="BK145" s="243">
        <f>ROUND(I145*H145,2)</f>
        <v>0</v>
      </c>
      <c r="BL145" s="19" t="s">
        <v>1096</v>
      </c>
      <c r="BM145" s="242" t="s">
        <v>9561</v>
      </c>
    </row>
    <row r="146" s="2" customFormat="1">
      <c r="A146" s="40"/>
      <c r="B146" s="41"/>
      <c r="C146" s="42"/>
      <c r="D146" s="244" t="s">
        <v>251</v>
      </c>
      <c r="E146" s="42"/>
      <c r="F146" s="245" t="s">
        <v>5546</v>
      </c>
      <c r="G146" s="42"/>
      <c r="H146" s="42"/>
      <c r="I146" s="246"/>
      <c r="J146" s="42"/>
      <c r="K146" s="42"/>
      <c r="L146" s="46"/>
      <c r="M146" s="247"/>
      <c r="N146" s="24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251</v>
      </c>
      <c r="AU146" s="19" t="s">
        <v>87</v>
      </c>
    </row>
    <row r="147" s="2" customFormat="1" ht="24.15" customHeight="1">
      <c r="A147" s="40"/>
      <c r="B147" s="41"/>
      <c r="C147" s="283" t="s">
        <v>538</v>
      </c>
      <c r="D147" s="283" t="s">
        <v>477</v>
      </c>
      <c r="E147" s="284" t="s">
        <v>5548</v>
      </c>
      <c r="F147" s="285" t="s">
        <v>5549</v>
      </c>
      <c r="G147" s="286" t="s">
        <v>261</v>
      </c>
      <c r="H147" s="287">
        <v>18.899999999999999</v>
      </c>
      <c r="I147" s="288"/>
      <c r="J147" s="289">
        <f>ROUND(I147*H147,2)</f>
        <v>0</v>
      </c>
      <c r="K147" s="290"/>
      <c r="L147" s="291"/>
      <c r="M147" s="292" t="s">
        <v>1</v>
      </c>
      <c r="N147" s="293" t="s">
        <v>43</v>
      </c>
      <c r="O147" s="93"/>
      <c r="P147" s="240">
        <f>O147*H147</f>
        <v>0</v>
      </c>
      <c r="Q147" s="240">
        <v>0</v>
      </c>
      <c r="R147" s="240">
        <f>Q147*H147</f>
        <v>0</v>
      </c>
      <c r="S147" s="240">
        <v>0</v>
      </c>
      <c r="T147" s="24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42" t="s">
        <v>895</v>
      </c>
      <c r="AT147" s="242" t="s">
        <v>477</v>
      </c>
      <c r="AU147" s="242" t="s">
        <v>87</v>
      </c>
      <c r="AY147" s="19" t="s">
        <v>242</v>
      </c>
      <c r="BE147" s="243">
        <f>IF(N147="základní",J147,0)</f>
        <v>0</v>
      </c>
      <c r="BF147" s="243">
        <f>IF(N147="snížená",J147,0)</f>
        <v>0</v>
      </c>
      <c r="BG147" s="243">
        <f>IF(N147="zákl. přenesená",J147,0)</f>
        <v>0</v>
      </c>
      <c r="BH147" s="243">
        <f>IF(N147="sníž. přenesená",J147,0)</f>
        <v>0</v>
      </c>
      <c r="BI147" s="243">
        <f>IF(N147="nulová",J147,0)</f>
        <v>0</v>
      </c>
      <c r="BJ147" s="19" t="s">
        <v>85</v>
      </c>
      <c r="BK147" s="243">
        <f>ROUND(I147*H147,2)</f>
        <v>0</v>
      </c>
      <c r="BL147" s="19" t="s">
        <v>1096</v>
      </c>
      <c r="BM147" s="242" t="s">
        <v>9562</v>
      </c>
    </row>
    <row r="148" s="2" customFormat="1">
      <c r="A148" s="40"/>
      <c r="B148" s="41"/>
      <c r="C148" s="42"/>
      <c r="D148" s="244" t="s">
        <v>251</v>
      </c>
      <c r="E148" s="42"/>
      <c r="F148" s="245" t="s">
        <v>5549</v>
      </c>
      <c r="G148" s="42"/>
      <c r="H148" s="42"/>
      <c r="I148" s="246"/>
      <c r="J148" s="42"/>
      <c r="K148" s="42"/>
      <c r="L148" s="46"/>
      <c r="M148" s="247"/>
      <c r="N148" s="24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251</v>
      </c>
      <c r="AU148" s="19" t="s">
        <v>87</v>
      </c>
    </row>
    <row r="149" s="2" customFormat="1" ht="24.15" customHeight="1">
      <c r="A149" s="40"/>
      <c r="B149" s="41"/>
      <c r="C149" s="283" t="s">
        <v>1039</v>
      </c>
      <c r="D149" s="283" t="s">
        <v>477</v>
      </c>
      <c r="E149" s="284" t="s">
        <v>5551</v>
      </c>
      <c r="F149" s="285" t="s">
        <v>5552</v>
      </c>
      <c r="G149" s="286" t="s">
        <v>261</v>
      </c>
      <c r="H149" s="287">
        <v>12.6</v>
      </c>
      <c r="I149" s="288"/>
      <c r="J149" s="289">
        <f>ROUND(I149*H149,2)</f>
        <v>0</v>
      </c>
      <c r="K149" s="290"/>
      <c r="L149" s="291"/>
      <c r="M149" s="292" t="s">
        <v>1</v>
      </c>
      <c r="N149" s="293" t="s">
        <v>43</v>
      </c>
      <c r="O149" s="93"/>
      <c r="P149" s="240">
        <f>O149*H149</f>
        <v>0</v>
      </c>
      <c r="Q149" s="240">
        <v>0</v>
      </c>
      <c r="R149" s="240">
        <f>Q149*H149</f>
        <v>0</v>
      </c>
      <c r="S149" s="240">
        <v>0</v>
      </c>
      <c r="T149" s="24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895</v>
      </c>
      <c r="AT149" s="242" t="s">
        <v>477</v>
      </c>
      <c r="AU149" s="242" t="s">
        <v>87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1096</v>
      </c>
      <c r="BM149" s="242" t="s">
        <v>9563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5552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87</v>
      </c>
    </row>
    <row r="151" s="2" customFormat="1" ht="24.15" customHeight="1">
      <c r="A151" s="40"/>
      <c r="B151" s="41"/>
      <c r="C151" s="283" t="s">
        <v>480</v>
      </c>
      <c r="D151" s="283" t="s">
        <v>477</v>
      </c>
      <c r="E151" s="284" t="s">
        <v>5554</v>
      </c>
      <c r="F151" s="285" t="s">
        <v>5555</v>
      </c>
      <c r="G151" s="286" t="s">
        <v>261</v>
      </c>
      <c r="H151" s="287">
        <v>6.2999999999999998</v>
      </c>
      <c r="I151" s="288"/>
      <c r="J151" s="289">
        <f>ROUND(I151*H151,2)</f>
        <v>0</v>
      </c>
      <c r="K151" s="290"/>
      <c r="L151" s="291"/>
      <c r="M151" s="292" t="s">
        <v>1</v>
      </c>
      <c r="N151" s="293" t="s">
        <v>43</v>
      </c>
      <c r="O151" s="93"/>
      <c r="P151" s="240">
        <f>O151*H151</f>
        <v>0</v>
      </c>
      <c r="Q151" s="240">
        <v>0</v>
      </c>
      <c r="R151" s="240">
        <f>Q151*H151</f>
        <v>0</v>
      </c>
      <c r="S151" s="240">
        <v>0</v>
      </c>
      <c r="T151" s="24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42" t="s">
        <v>895</v>
      </c>
      <c r="AT151" s="242" t="s">
        <v>477</v>
      </c>
      <c r="AU151" s="242" t="s">
        <v>87</v>
      </c>
      <c r="AY151" s="19" t="s">
        <v>242</v>
      </c>
      <c r="BE151" s="243">
        <f>IF(N151="základní",J151,0)</f>
        <v>0</v>
      </c>
      <c r="BF151" s="243">
        <f>IF(N151="snížená",J151,0)</f>
        <v>0</v>
      </c>
      <c r="BG151" s="243">
        <f>IF(N151="zákl. přenesená",J151,0)</f>
        <v>0</v>
      </c>
      <c r="BH151" s="243">
        <f>IF(N151="sníž. přenesená",J151,0)</f>
        <v>0</v>
      </c>
      <c r="BI151" s="243">
        <f>IF(N151="nulová",J151,0)</f>
        <v>0</v>
      </c>
      <c r="BJ151" s="19" t="s">
        <v>85</v>
      </c>
      <c r="BK151" s="243">
        <f>ROUND(I151*H151,2)</f>
        <v>0</v>
      </c>
      <c r="BL151" s="19" t="s">
        <v>1096</v>
      </c>
      <c r="BM151" s="242" t="s">
        <v>9564</v>
      </c>
    </row>
    <row r="152" s="2" customFormat="1">
      <c r="A152" s="40"/>
      <c r="B152" s="41"/>
      <c r="C152" s="42"/>
      <c r="D152" s="244" t="s">
        <v>251</v>
      </c>
      <c r="E152" s="42"/>
      <c r="F152" s="245" t="s">
        <v>5555</v>
      </c>
      <c r="G152" s="42"/>
      <c r="H152" s="42"/>
      <c r="I152" s="246"/>
      <c r="J152" s="42"/>
      <c r="K152" s="42"/>
      <c r="L152" s="46"/>
      <c r="M152" s="247"/>
      <c r="N152" s="24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251</v>
      </c>
      <c r="AU152" s="19" t="s">
        <v>87</v>
      </c>
    </row>
    <row r="153" s="2" customFormat="1" ht="24.15" customHeight="1">
      <c r="A153" s="40"/>
      <c r="B153" s="41"/>
      <c r="C153" s="283" t="s">
        <v>908</v>
      </c>
      <c r="D153" s="283" t="s">
        <v>477</v>
      </c>
      <c r="E153" s="284" t="s">
        <v>5557</v>
      </c>
      <c r="F153" s="285" t="s">
        <v>5558</v>
      </c>
      <c r="G153" s="286" t="s">
        <v>261</v>
      </c>
      <c r="H153" s="287">
        <v>20.16</v>
      </c>
      <c r="I153" s="288"/>
      <c r="J153" s="289">
        <f>ROUND(I153*H153,2)</f>
        <v>0</v>
      </c>
      <c r="K153" s="290"/>
      <c r="L153" s="291"/>
      <c r="M153" s="292" t="s">
        <v>1</v>
      </c>
      <c r="N153" s="293" t="s">
        <v>43</v>
      </c>
      <c r="O153" s="93"/>
      <c r="P153" s="240">
        <f>O153*H153</f>
        <v>0</v>
      </c>
      <c r="Q153" s="240">
        <v>0</v>
      </c>
      <c r="R153" s="240">
        <f>Q153*H153</f>
        <v>0</v>
      </c>
      <c r="S153" s="240">
        <v>0</v>
      </c>
      <c r="T153" s="24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42" t="s">
        <v>895</v>
      </c>
      <c r="AT153" s="242" t="s">
        <v>477</v>
      </c>
      <c r="AU153" s="242" t="s">
        <v>87</v>
      </c>
      <c r="AY153" s="19" t="s">
        <v>242</v>
      </c>
      <c r="BE153" s="243">
        <f>IF(N153="základní",J153,0)</f>
        <v>0</v>
      </c>
      <c r="BF153" s="243">
        <f>IF(N153="snížená",J153,0)</f>
        <v>0</v>
      </c>
      <c r="BG153" s="243">
        <f>IF(N153="zákl. přenesená",J153,0)</f>
        <v>0</v>
      </c>
      <c r="BH153" s="243">
        <f>IF(N153="sníž. přenesená",J153,0)</f>
        <v>0</v>
      </c>
      <c r="BI153" s="243">
        <f>IF(N153="nulová",J153,0)</f>
        <v>0</v>
      </c>
      <c r="BJ153" s="19" t="s">
        <v>85</v>
      </c>
      <c r="BK153" s="243">
        <f>ROUND(I153*H153,2)</f>
        <v>0</v>
      </c>
      <c r="BL153" s="19" t="s">
        <v>1096</v>
      </c>
      <c r="BM153" s="242" t="s">
        <v>9565</v>
      </c>
    </row>
    <row r="154" s="2" customFormat="1">
      <c r="A154" s="40"/>
      <c r="B154" s="41"/>
      <c r="C154" s="42"/>
      <c r="D154" s="244" t="s">
        <v>251</v>
      </c>
      <c r="E154" s="42"/>
      <c r="F154" s="245" t="s">
        <v>5558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251</v>
      </c>
      <c r="AU154" s="19" t="s">
        <v>87</v>
      </c>
    </row>
    <row r="155" s="2" customFormat="1" ht="24.15" customHeight="1">
      <c r="A155" s="40"/>
      <c r="B155" s="41"/>
      <c r="C155" s="283" t="s">
        <v>1102</v>
      </c>
      <c r="D155" s="283" t="s">
        <v>477</v>
      </c>
      <c r="E155" s="284" t="s">
        <v>5560</v>
      </c>
      <c r="F155" s="285" t="s">
        <v>5561</v>
      </c>
      <c r="G155" s="286" t="s">
        <v>261</v>
      </c>
      <c r="H155" s="287">
        <v>5.04</v>
      </c>
      <c r="I155" s="288"/>
      <c r="J155" s="289">
        <f>ROUND(I155*H155,2)</f>
        <v>0</v>
      </c>
      <c r="K155" s="290"/>
      <c r="L155" s="291"/>
      <c r="M155" s="292" t="s">
        <v>1</v>
      </c>
      <c r="N155" s="293" t="s">
        <v>43</v>
      </c>
      <c r="O155" s="93"/>
      <c r="P155" s="240">
        <f>O155*H155</f>
        <v>0</v>
      </c>
      <c r="Q155" s="240">
        <v>0</v>
      </c>
      <c r="R155" s="240">
        <f>Q155*H155</f>
        <v>0</v>
      </c>
      <c r="S155" s="240">
        <v>0</v>
      </c>
      <c r="T155" s="24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42" t="s">
        <v>895</v>
      </c>
      <c r="AT155" s="242" t="s">
        <v>477</v>
      </c>
      <c r="AU155" s="242" t="s">
        <v>87</v>
      </c>
      <c r="AY155" s="19" t="s">
        <v>242</v>
      </c>
      <c r="BE155" s="243">
        <f>IF(N155="základní",J155,0)</f>
        <v>0</v>
      </c>
      <c r="BF155" s="243">
        <f>IF(N155="snížená",J155,0)</f>
        <v>0</v>
      </c>
      <c r="BG155" s="243">
        <f>IF(N155="zákl. přenesená",J155,0)</f>
        <v>0</v>
      </c>
      <c r="BH155" s="243">
        <f>IF(N155="sníž. přenesená",J155,0)</f>
        <v>0</v>
      </c>
      <c r="BI155" s="243">
        <f>IF(N155="nulová",J155,0)</f>
        <v>0</v>
      </c>
      <c r="BJ155" s="19" t="s">
        <v>85</v>
      </c>
      <c r="BK155" s="243">
        <f>ROUND(I155*H155,2)</f>
        <v>0</v>
      </c>
      <c r="BL155" s="19" t="s">
        <v>1096</v>
      </c>
      <c r="BM155" s="242" t="s">
        <v>9566</v>
      </c>
    </row>
    <row r="156" s="2" customFormat="1">
      <c r="A156" s="40"/>
      <c r="B156" s="41"/>
      <c r="C156" s="42"/>
      <c r="D156" s="244" t="s">
        <v>251</v>
      </c>
      <c r="E156" s="42"/>
      <c r="F156" s="245" t="s">
        <v>5561</v>
      </c>
      <c r="G156" s="42"/>
      <c r="H156" s="42"/>
      <c r="I156" s="246"/>
      <c r="J156" s="42"/>
      <c r="K156" s="42"/>
      <c r="L156" s="46"/>
      <c r="M156" s="247"/>
      <c r="N156" s="24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251</v>
      </c>
      <c r="AU156" s="19" t="s">
        <v>87</v>
      </c>
    </row>
    <row r="157" s="2" customFormat="1" ht="33" customHeight="1">
      <c r="A157" s="40"/>
      <c r="B157" s="41"/>
      <c r="C157" s="230" t="s">
        <v>1119</v>
      </c>
      <c r="D157" s="230" t="s">
        <v>245</v>
      </c>
      <c r="E157" s="231" t="s">
        <v>5563</v>
      </c>
      <c r="F157" s="232" t="s">
        <v>5564</v>
      </c>
      <c r="G157" s="233" t="s">
        <v>3555</v>
      </c>
      <c r="H157" s="313"/>
      <c r="I157" s="235"/>
      <c r="J157" s="236">
        <f>ROUND(I157*H157,2)</f>
        <v>0</v>
      </c>
      <c r="K157" s="237"/>
      <c r="L157" s="46"/>
      <c r="M157" s="238" t="s">
        <v>1</v>
      </c>
      <c r="N157" s="239" t="s">
        <v>43</v>
      </c>
      <c r="O157" s="93"/>
      <c r="P157" s="240">
        <f>O157*H157</f>
        <v>0</v>
      </c>
      <c r="Q157" s="240">
        <v>0</v>
      </c>
      <c r="R157" s="240">
        <f>Q157*H157</f>
        <v>0</v>
      </c>
      <c r="S157" s="240">
        <v>0</v>
      </c>
      <c r="T157" s="24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42" t="s">
        <v>1096</v>
      </c>
      <c r="AT157" s="242" t="s">
        <v>245</v>
      </c>
      <c r="AU157" s="242" t="s">
        <v>87</v>
      </c>
      <c r="AY157" s="19" t="s">
        <v>242</v>
      </c>
      <c r="BE157" s="243">
        <f>IF(N157="základní",J157,0)</f>
        <v>0</v>
      </c>
      <c r="BF157" s="243">
        <f>IF(N157="snížená",J157,0)</f>
        <v>0</v>
      </c>
      <c r="BG157" s="243">
        <f>IF(N157="zákl. přenesená",J157,0)</f>
        <v>0</v>
      </c>
      <c r="BH157" s="243">
        <f>IF(N157="sníž. přenesená",J157,0)</f>
        <v>0</v>
      </c>
      <c r="BI157" s="243">
        <f>IF(N157="nulová",J157,0)</f>
        <v>0</v>
      </c>
      <c r="BJ157" s="19" t="s">
        <v>85</v>
      </c>
      <c r="BK157" s="243">
        <f>ROUND(I157*H157,2)</f>
        <v>0</v>
      </c>
      <c r="BL157" s="19" t="s">
        <v>1096</v>
      </c>
      <c r="BM157" s="242" t="s">
        <v>9567</v>
      </c>
    </row>
    <row r="158" s="2" customFormat="1">
      <c r="A158" s="40"/>
      <c r="B158" s="41"/>
      <c r="C158" s="42"/>
      <c r="D158" s="244" t="s">
        <v>251</v>
      </c>
      <c r="E158" s="42"/>
      <c r="F158" s="245" t="s">
        <v>5564</v>
      </c>
      <c r="G158" s="42"/>
      <c r="H158" s="42"/>
      <c r="I158" s="246"/>
      <c r="J158" s="42"/>
      <c r="K158" s="42"/>
      <c r="L158" s="46"/>
      <c r="M158" s="247"/>
      <c r="N158" s="24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251</v>
      </c>
      <c r="AU158" s="19" t="s">
        <v>87</v>
      </c>
    </row>
    <row r="159" s="12" customFormat="1" ht="22.8" customHeight="1">
      <c r="A159" s="12"/>
      <c r="B159" s="214"/>
      <c r="C159" s="215"/>
      <c r="D159" s="216" t="s">
        <v>77</v>
      </c>
      <c r="E159" s="228" t="s">
        <v>5373</v>
      </c>
      <c r="F159" s="228" t="s">
        <v>5374</v>
      </c>
      <c r="G159" s="215"/>
      <c r="H159" s="215"/>
      <c r="I159" s="218"/>
      <c r="J159" s="229">
        <f>BK159</f>
        <v>0</v>
      </c>
      <c r="K159" s="215"/>
      <c r="L159" s="220"/>
      <c r="M159" s="221"/>
      <c r="N159" s="222"/>
      <c r="O159" s="222"/>
      <c r="P159" s="223">
        <f>SUM(P160:P165)</f>
        <v>0</v>
      </c>
      <c r="Q159" s="222"/>
      <c r="R159" s="223">
        <f>SUM(R160:R165)</f>
        <v>0</v>
      </c>
      <c r="S159" s="222"/>
      <c r="T159" s="224">
        <f>SUM(T160:T165)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25" t="s">
        <v>87</v>
      </c>
      <c r="AT159" s="226" t="s">
        <v>77</v>
      </c>
      <c r="AU159" s="226" t="s">
        <v>85</v>
      </c>
      <c r="AY159" s="225" t="s">
        <v>242</v>
      </c>
      <c r="BK159" s="227">
        <f>SUM(BK160:BK165)</f>
        <v>0</v>
      </c>
    </row>
    <row r="160" s="2" customFormat="1" ht="33" customHeight="1">
      <c r="A160" s="40"/>
      <c r="B160" s="41"/>
      <c r="C160" s="230" t="s">
        <v>8</v>
      </c>
      <c r="D160" s="230" t="s">
        <v>245</v>
      </c>
      <c r="E160" s="231" t="s">
        <v>5566</v>
      </c>
      <c r="F160" s="232" t="s">
        <v>5567</v>
      </c>
      <c r="G160" s="233" t="s">
        <v>359</v>
      </c>
      <c r="H160" s="234">
        <v>2</v>
      </c>
      <c r="I160" s="235"/>
      <c r="J160" s="236">
        <f>ROUND(I160*H160,2)</f>
        <v>0</v>
      </c>
      <c r="K160" s="237"/>
      <c r="L160" s="46"/>
      <c r="M160" s="238" t="s">
        <v>1</v>
      </c>
      <c r="N160" s="239" t="s">
        <v>43</v>
      </c>
      <c r="O160" s="93"/>
      <c r="P160" s="240">
        <f>O160*H160</f>
        <v>0</v>
      </c>
      <c r="Q160" s="240">
        <v>0</v>
      </c>
      <c r="R160" s="240">
        <f>Q160*H160</f>
        <v>0</v>
      </c>
      <c r="S160" s="240">
        <v>0</v>
      </c>
      <c r="T160" s="24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42" t="s">
        <v>1096</v>
      </c>
      <c r="AT160" s="242" t="s">
        <v>245</v>
      </c>
      <c r="AU160" s="242" t="s">
        <v>87</v>
      </c>
      <c r="AY160" s="19" t="s">
        <v>242</v>
      </c>
      <c r="BE160" s="243">
        <f>IF(N160="základní",J160,0)</f>
        <v>0</v>
      </c>
      <c r="BF160" s="243">
        <f>IF(N160="snížená",J160,0)</f>
        <v>0</v>
      </c>
      <c r="BG160" s="243">
        <f>IF(N160="zákl. přenesená",J160,0)</f>
        <v>0</v>
      </c>
      <c r="BH160" s="243">
        <f>IF(N160="sníž. přenesená",J160,0)</f>
        <v>0</v>
      </c>
      <c r="BI160" s="243">
        <f>IF(N160="nulová",J160,0)</f>
        <v>0</v>
      </c>
      <c r="BJ160" s="19" t="s">
        <v>85</v>
      </c>
      <c r="BK160" s="243">
        <f>ROUND(I160*H160,2)</f>
        <v>0</v>
      </c>
      <c r="BL160" s="19" t="s">
        <v>1096</v>
      </c>
      <c r="BM160" s="242" t="s">
        <v>9568</v>
      </c>
    </row>
    <row r="161" s="2" customFormat="1">
      <c r="A161" s="40"/>
      <c r="B161" s="41"/>
      <c r="C161" s="42"/>
      <c r="D161" s="244" t="s">
        <v>251</v>
      </c>
      <c r="E161" s="42"/>
      <c r="F161" s="245" t="s">
        <v>5567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251</v>
      </c>
      <c r="AU161" s="19" t="s">
        <v>87</v>
      </c>
    </row>
    <row r="162" s="2" customFormat="1" ht="33" customHeight="1">
      <c r="A162" s="40"/>
      <c r="B162" s="41"/>
      <c r="C162" s="230" t="s">
        <v>1157</v>
      </c>
      <c r="D162" s="230" t="s">
        <v>245</v>
      </c>
      <c r="E162" s="231" t="s">
        <v>5569</v>
      </c>
      <c r="F162" s="232" t="s">
        <v>5570</v>
      </c>
      <c r="G162" s="233" t="s">
        <v>359</v>
      </c>
      <c r="H162" s="234">
        <v>2</v>
      </c>
      <c r="I162" s="235"/>
      <c r="J162" s="236">
        <f>ROUND(I162*H162,2)</f>
        <v>0</v>
      </c>
      <c r="K162" s="237"/>
      <c r="L162" s="46"/>
      <c r="M162" s="238" t="s">
        <v>1</v>
      </c>
      <c r="N162" s="239" t="s">
        <v>43</v>
      </c>
      <c r="O162" s="93"/>
      <c r="P162" s="240">
        <f>O162*H162</f>
        <v>0</v>
      </c>
      <c r="Q162" s="240">
        <v>0</v>
      </c>
      <c r="R162" s="240">
        <f>Q162*H162</f>
        <v>0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1096</v>
      </c>
      <c r="AT162" s="242" t="s">
        <v>245</v>
      </c>
      <c r="AU162" s="242" t="s">
        <v>87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1096</v>
      </c>
      <c r="BM162" s="242" t="s">
        <v>9569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5570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87</v>
      </c>
    </row>
    <row r="164" s="2" customFormat="1" ht="33" customHeight="1">
      <c r="A164" s="40"/>
      <c r="B164" s="41"/>
      <c r="C164" s="230" t="s">
        <v>1163</v>
      </c>
      <c r="D164" s="230" t="s">
        <v>245</v>
      </c>
      <c r="E164" s="231" t="s">
        <v>5572</v>
      </c>
      <c r="F164" s="232" t="s">
        <v>5573</v>
      </c>
      <c r="G164" s="233" t="s">
        <v>3555</v>
      </c>
      <c r="H164" s="313"/>
      <c r="I164" s="235"/>
      <c r="J164" s="236">
        <f>ROUND(I164*H164,2)</f>
        <v>0</v>
      </c>
      <c r="K164" s="237"/>
      <c r="L164" s="46"/>
      <c r="M164" s="238" t="s">
        <v>1</v>
      </c>
      <c r="N164" s="239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1096</v>
      </c>
      <c r="AT164" s="242" t="s">
        <v>245</v>
      </c>
      <c r="AU164" s="242" t="s">
        <v>87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1096</v>
      </c>
      <c r="BM164" s="242" t="s">
        <v>9570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5573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87</v>
      </c>
    </row>
    <row r="166" s="12" customFormat="1" ht="22.8" customHeight="1">
      <c r="A166" s="12"/>
      <c r="B166" s="214"/>
      <c r="C166" s="215"/>
      <c r="D166" s="216" t="s">
        <v>77</v>
      </c>
      <c r="E166" s="228" t="s">
        <v>5575</v>
      </c>
      <c r="F166" s="228" t="s">
        <v>5576</v>
      </c>
      <c r="G166" s="215"/>
      <c r="H166" s="215"/>
      <c r="I166" s="218"/>
      <c r="J166" s="229">
        <f>BK166</f>
        <v>0</v>
      </c>
      <c r="K166" s="215"/>
      <c r="L166" s="220"/>
      <c r="M166" s="221"/>
      <c r="N166" s="222"/>
      <c r="O166" s="222"/>
      <c r="P166" s="223">
        <f>SUM(P167:P180)</f>
        <v>0</v>
      </c>
      <c r="Q166" s="222"/>
      <c r="R166" s="223">
        <f>SUM(R167:R180)</f>
        <v>0</v>
      </c>
      <c r="S166" s="222"/>
      <c r="T166" s="224">
        <f>SUM(T167:T180)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5" t="s">
        <v>87</v>
      </c>
      <c r="AT166" s="226" t="s">
        <v>77</v>
      </c>
      <c r="AU166" s="226" t="s">
        <v>85</v>
      </c>
      <c r="AY166" s="225" t="s">
        <v>242</v>
      </c>
      <c r="BK166" s="227">
        <f>SUM(BK167:BK180)</f>
        <v>0</v>
      </c>
    </row>
    <row r="167" s="2" customFormat="1" ht="24.15" customHeight="1">
      <c r="A167" s="40"/>
      <c r="B167" s="41"/>
      <c r="C167" s="230" t="s">
        <v>1168</v>
      </c>
      <c r="D167" s="230" t="s">
        <v>245</v>
      </c>
      <c r="E167" s="231" t="s">
        <v>5577</v>
      </c>
      <c r="F167" s="232" t="s">
        <v>5578</v>
      </c>
      <c r="G167" s="233" t="s">
        <v>359</v>
      </c>
      <c r="H167" s="234">
        <v>0</v>
      </c>
      <c r="I167" s="235"/>
      <c r="J167" s="236">
        <f>ROUND(I167*H167,2)</f>
        <v>0</v>
      </c>
      <c r="K167" s="237"/>
      <c r="L167" s="46"/>
      <c r="M167" s="238" t="s">
        <v>1</v>
      </c>
      <c r="N167" s="239" t="s">
        <v>43</v>
      </c>
      <c r="O167" s="93"/>
      <c r="P167" s="240">
        <f>O167*H167</f>
        <v>0</v>
      </c>
      <c r="Q167" s="240">
        <v>0</v>
      </c>
      <c r="R167" s="240">
        <f>Q167*H167</f>
        <v>0</v>
      </c>
      <c r="S167" s="240">
        <v>0</v>
      </c>
      <c r="T167" s="24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42" t="s">
        <v>1096</v>
      </c>
      <c r="AT167" s="242" t="s">
        <v>245</v>
      </c>
      <c r="AU167" s="242" t="s">
        <v>87</v>
      </c>
      <c r="AY167" s="19" t="s">
        <v>242</v>
      </c>
      <c r="BE167" s="243">
        <f>IF(N167="základní",J167,0)</f>
        <v>0</v>
      </c>
      <c r="BF167" s="243">
        <f>IF(N167="snížená",J167,0)</f>
        <v>0</v>
      </c>
      <c r="BG167" s="243">
        <f>IF(N167="zákl. přenesená",J167,0)</f>
        <v>0</v>
      </c>
      <c r="BH167" s="243">
        <f>IF(N167="sníž. přenesená",J167,0)</f>
        <v>0</v>
      </c>
      <c r="BI167" s="243">
        <f>IF(N167="nulová",J167,0)</f>
        <v>0</v>
      </c>
      <c r="BJ167" s="19" t="s">
        <v>85</v>
      </c>
      <c r="BK167" s="243">
        <f>ROUND(I167*H167,2)</f>
        <v>0</v>
      </c>
      <c r="BL167" s="19" t="s">
        <v>1096</v>
      </c>
      <c r="BM167" s="242" t="s">
        <v>9571</v>
      </c>
    </row>
    <row r="168" s="2" customFormat="1">
      <c r="A168" s="40"/>
      <c r="B168" s="41"/>
      <c r="C168" s="42"/>
      <c r="D168" s="244" t="s">
        <v>251</v>
      </c>
      <c r="E168" s="42"/>
      <c r="F168" s="245" t="s">
        <v>5578</v>
      </c>
      <c r="G168" s="42"/>
      <c r="H168" s="42"/>
      <c r="I168" s="246"/>
      <c r="J168" s="42"/>
      <c r="K168" s="42"/>
      <c r="L168" s="46"/>
      <c r="M168" s="247"/>
      <c r="N168" s="24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251</v>
      </c>
      <c r="AU168" s="19" t="s">
        <v>87</v>
      </c>
    </row>
    <row r="169" s="2" customFormat="1" ht="33" customHeight="1">
      <c r="A169" s="40"/>
      <c r="B169" s="41"/>
      <c r="C169" s="230" t="s">
        <v>1096</v>
      </c>
      <c r="D169" s="230" t="s">
        <v>245</v>
      </c>
      <c r="E169" s="231" t="s">
        <v>5581</v>
      </c>
      <c r="F169" s="232" t="s">
        <v>5582</v>
      </c>
      <c r="G169" s="233" t="s">
        <v>3041</v>
      </c>
      <c r="H169" s="234">
        <v>0</v>
      </c>
      <c r="I169" s="235"/>
      <c r="J169" s="236">
        <f>ROUND(I169*H169,2)</f>
        <v>0</v>
      </c>
      <c r="K169" s="237"/>
      <c r="L169" s="46"/>
      <c r="M169" s="238" t="s">
        <v>1</v>
      </c>
      <c r="N169" s="239" t="s">
        <v>43</v>
      </c>
      <c r="O169" s="93"/>
      <c r="P169" s="240">
        <f>O169*H169</f>
        <v>0</v>
      </c>
      <c r="Q169" s="240">
        <v>0</v>
      </c>
      <c r="R169" s="240">
        <f>Q169*H169</f>
        <v>0</v>
      </c>
      <c r="S169" s="240">
        <v>0</v>
      </c>
      <c r="T169" s="24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42" t="s">
        <v>1096</v>
      </c>
      <c r="AT169" s="242" t="s">
        <v>245</v>
      </c>
      <c r="AU169" s="242" t="s">
        <v>87</v>
      </c>
      <c r="AY169" s="19" t="s">
        <v>242</v>
      </c>
      <c r="BE169" s="243">
        <f>IF(N169="základní",J169,0)</f>
        <v>0</v>
      </c>
      <c r="BF169" s="243">
        <f>IF(N169="snížená",J169,0)</f>
        <v>0</v>
      </c>
      <c r="BG169" s="243">
        <f>IF(N169="zákl. přenesená",J169,0)</f>
        <v>0</v>
      </c>
      <c r="BH169" s="243">
        <f>IF(N169="sníž. přenesená",J169,0)</f>
        <v>0</v>
      </c>
      <c r="BI169" s="243">
        <f>IF(N169="nulová",J169,0)</f>
        <v>0</v>
      </c>
      <c r="BJ169" s="19" t="s">
        <v>85</v>
      </c>
      <c r="BK169" s="243">
        <f>ROUND(I169*H169,2)</f>
        <v>0</v>
      </c>
      <c r="BL169" s="19" t="s">
        <v>1096</v>
      </c>
      <c r="BM169" s="242" t="s">
        <v>9572</v>
      </c>
    </row>
    <row r="170" s="2" customFormat="1">
      <c r="A170" s="40"/>
      <c r="B170" s="41"/>
      <c r="C170" s="42"/>
      <c r="D170" s="244" t="s">
        <v>251</v>
      </c>
      <c r="E170" s="42"/>
      <c r="F170" s="245" t="s">
        <v>5582</v>
      </c>
      <c r="G170" s="42"/>
      <c r="H170" s="42"/>
      <c r="I170" s="246"/>
      <c r="J170" s="42"/>
      <c r="K170" s="42"/>
      <c r="L170" s="46"/>
      <c r="M170" s="247"/>
      <c r="N170" s="24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251</v>
      </c>
      <c r="AU170" s="19" t="s">
        <v>87</v>
      </c>
    </row>
    <row r="171" s="2" customFormat="1" ht="33" customHeight="1">
      <c r="A171" s="40"/>
      <c r="B171" s="41"/>
      <c r="C171" s="230" t="s">
        <v>2458</v>
      </c>
      <c r="D171" s="230" t="s">
        <v>245</v>
      </c>
      <c r="E171" s="231" t="s">
        <v>5585</v>
      </c>
      <c r="F171" s="232" t="s">
        <v>5586</v>
      </c>
      <c r="G171" s="233" t="s">
        <v>3041</v>
      </c>
      <c r="H171" s="234">
        <v>2</v>
      </c>
      <c r="I171" s="235"/>
      <c r="J171" s="236">
        <f>ROUND(I171*H171,2)</f>
        <v>0</v>
      </c>
      <c r="K171" s="237"/>
      <c r="L171" s="46"/>
      <c r="M171" s="238" t="s">
        <v>1</v>
      </c>
      <c r="N171" s="239" t="s">
        <v>43</v>
      </c>
      <c r="O171" s="93"/>
      <c r="P171" s="240">
        <f>O171*H171</f>
        <v>0</v>
      </c>
      <c r="Q171" s="240">
        <v>0</v>
      </c>
      <c r="R171" s="240">
        <f>Q171*H171</f>
        <v>0</v>
      </c>
      <c r="S171" s="240">
        <v>0</v>
      </c>
      <c r="T171" s="24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42" t="s">
        <v>1096</v>
      </c>
      <c r="AT171" s="242" t="s">
        <v>245</v>
      </c>
      <c r="AU171" s="242" t="s">
        <v>87</v>
      </c>
      <c r="AY171" s="19" t="s">
        <v>242</v>
      </c>
      <c r="BE171" s="243">
        <f>IF(N171="základní",J171,0)</f>
        <v>0</v>
      </c>
      <c r="BF171" s="243">
        <f>IF(N171="snížená",J171,0)</f>
        <v>0</v>
      </c>
      <c r="BG171" s="243">
        <f>IF(N171="zákl. přenesená",J171,0)</f>
        <v>0</v>
      </c>
      <c r="BH171" s="243">
        <f>IF(N171="sníž. přenesená",J171,0)</f>
        <v>0</v>
      </c>
      <c r="BI171" s="243">
        <f>IF(N171="nulová",J171,0)</f>
        <v>0</v>
      </c>
      <c r="BJ171" s="19" t="s">
        <v>85</v>
      </c>
      <c r="BK171" s="243">
        <f>ROUND(I171*H171,2)</f>
        <v>0</v>
      </c>
      <c r="BL171" s="19" t="s">
        <v>1096</v>
      </c>
      <c r="BM171" s="242" t="s">
        <v>9573</v>
      </c>
    </row>
    <row r="172" s="2" customFormat="1">
      <c r="A172" s="40"/>
      <c r="B172" s="41"/>
      <c r="C172" s="42"/>
      <c r="D172" s="244" t="s">
        <v>251</v>
      </c>
      <c r="E172" s="42"/>
      <c r="F172" s="245" t="s">
        <v>5586</v>
      </c>
      <c r="G172" s="42"/>
      <c r="H172" s="42"/>
      <c r="I172" s="246"/>
      <c r="J172" s="42"/>
      <c r="K172" s="42"/>
      <c r="L172" s="46"/>
      <c r="M172" s="247"/>
      <c r="N172" s="24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251</v>
      </c>
      <c r="AU172" s="19" t="s">
        <v>87</v>
      </c>
    </row>
    <row r="173" s="2" customFormat="1" ht="24.15" customHeight="1">
      <c r="A173" s="40"/>
      <c r="B173" s="41"/>
      <c r="C173" s="230" t="s">
        <v>2463</v>
      </c>
      <c r="D173" s="230" t="s">
        <v>245</v>
      </c>
      <c r="E173" s="231" t="s">
        <v>5588</v>
      </c>
      <c r="F173" s="232" t="s">
        <v>5589</v>
      </c>
      <c r="G173" s="233" t="s">
        <v>3041</v>
      </c>
      <c r="H173" s="234">
        <v>1</v>
      </c>
      <c r="I173" s="235"/>
      <c r="J173" s="236">
        <f>ROUND(I173*H173,2)</f>
        <v>0</v>
      </c>
      <c r="K173" s="237"/>
      <c r="L173" s="46"/>
      <c r="M173" s="238" t="s">
        <v>1</v>
      </c>
      <c r="N173" s="239" t="s">
        <v>43</v>
      </c>
      <c r="O173" s="93"/>
      <c r="P173" s="240">
        <f>O173*H173</f>
        <v>0</v>
      </c>
      <c r="Q173" s="240">
        <v>0</v>
      </c>
      <c r="R173" s="240">
        <f>Q173*H173</f>
        <v>0</v>
      </c>
      <c r="S173" s="240">
        <v>0</v>
      </c>
      <c r="T173" s="24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42" t="s">
        <v>1096</v>
      </c>
      <c r="AT173" s="242" t="s">
        <v>245</v>
      </c>
      <c r="AU173" s="242" t="s">
        <v>87</v>
      </c>
      <c r="AY173" s="19" t="s">
        <v>242</v>
      </c>
      <c r="BE173" s="243">
        <f>IF(N173="základní",J173,0)</f>
        <v>0</v>
      </c>
      <c r="BF173" s="243">
        <f>IF(N173="snížená",J173,0)</f>
        <v>0</v>
      </c>
      <c r="BG173" s="243">
        <f>IF(N173="zákl. přenesená",J173,0)</f>
        <v>0</v>
      </c>
      <c r="BH173" s="243">
        <f>IF(N173="sníž. přenesená",J173,0)</f>
        <v>0</v>
      </c>
      <c r="BI173" s="243">
        <f>IF(N173="nulová",J173,0)</f>
        <v>0</v>
      </c>
      <c r="BJ173" s="19" t="s">
        <v>85</v>
      </c>
      <c r="BK173" s="243">
        <f>ROUND(I173*H173,2)</f>
        <v>0</v>
      </c>
      <c r="BL173" s="19" t="s">
        <v>1096</v>
      </c>
      <c r="BM173" s="242" t="s">
        <v>9574</v>
      </c>
    </row>
    <row r="174" s="2" customFormat="1">
      <c r="A174" s="40"/>
      <c r="B174" s="41"/>
      <c r="C174" s="42"/>
      <c r="D174" s="244" t="s">
        <v>251</v>
      </c>
      <c r="E174" s="42"/>
      <c r="F174" s="245" t="s">
        <v>5589</v>
      </c>
      <c r="G174" s="42"/>
      <c r="H174" s="42"/>
      <c r="I174" s="246"/>
      <c r="J174" s="42"/>
      <c r="K174" s="42"/>
      <c r="L174" s="46"/>
      <c r="M174" s="247"/>
      <c r="N174" s="24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251</v>
      </c>
      <c r="AU174" s="19" t="s">
        <v>87</v>
      </c>
    </row>
    <row r="175" s="2" customFormat="1" ht="16.5" customHeight="1">
      <c r="A175" s="40"/>
      <c r="B175" s="41"/>
      <c r="C175" s="230" t="s">
        <v>1832</v>
      </c>
      <c r="D175" s="230" t="s">
        <v>245</v>
      </c>
      <c r="E175" s="231" t="s">
        <v>5591</v>
      </c>
      <c r="F175" s="232" t="s">
        <v>5592</v>
      </c>
      <c r="G175" s="233" t="s">
        <v>359</v>
      </c>
      <c r="H175" s="234">
        <v>0</v>
      </c>
      <c r="I175" s="235"/>
      <c r="J175" s="236">
        <f>ROUND(I175*H175,2)</f>
        <v>0</v>
      </c>
      <c r="K175" s="237"/>
      <c r="L175" s="46"/>
      <c r="M175" s="238" t="s">
        <v>1</v>
      </c>
      <c r="N175" s="239" t="s">
        <v>43</v>
      </c>
      <c r="O175" s="93"/>
      <c r="P175" s="240">
        <f>O175*H175</f>
        <v>0</v>
      </c>
      <c r="Q175" s="240">
        <v>0</v>
      </c>
      <c r="R175" s="240">
        <f>Q175*H175</f>
        <v>0</v>
      </c>
      <c r="S175" s="240">
        <v>0</v>
      </c>
      <c r="T175" s="24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42" t="s">
        <v>1096</v>
      </c>
      <c r="AT175" s="242" t="s">
        <v>245</v>
      </c>
      <c r="AU175" s="242" t="s">
        <v>87</v>
      </c>
      <c r="AY175" s="19" t="s">
        <v>242</v>
      </c>
      <c r="BE175" s="243">
        <f>IF(N175="základní",J175,0)</f>
        <v>0</v>
      </c>
      <c r="BF175" s="243">
        <f>IF(N175="snížená",J175,0)</f>
        <v>0</v>
      </c>
      <c r="BG175" s="243">
        <f>IF(N175="zákl. přenesená",J175,0)</f>
        <v>0</v>
      </c>
      <c r="BH175" s="243">
        <f>IF(N175="sníž. přenesená",J175,0)</f>
        <v>0</v>
      </c>
      <c r="BI175" s="243">
        <f>IF(N175="nulová",J175,0)</f>
        <v>0</v>
      </c>
      <c r="BJ175" s="19" t="s">
        <v>85</v>
      </c>
      <c r="BK175" s="243">
        <f>ROUND(I175*H175,2)</f>
        <v>0</v>
      </c>
      <c r="BL175" s="19" t="s">
        <v>1096</v>
      </c>
      <c r="BM175" s="242" t="s">
        <v>9575</v>
      </c>
    </row>
    <row r="176" s="2" customFormat="1">
      <c r="A176" s="40"/>
      <c r="B176" s="41"/>
      <c r="C176" s="42"/>
      <c r="D176" s="244" t="s">
        <v>251</v>
      </c>
      <c r="E176" s="42"/>
      <c r="F176" s="245" t="s">
        <v>5592</v>
      </c>
      <c r="G176" s="42"/>
      <c r="H176" s="42"/>
      <c r="I176" s="246"/>
      <c r="J176" s="42"/>
      <c r="K176" s="42"/>
      <c r="L176" s="46"/>
      <c r="M176" s="247"/>
      <c r="N176" s="24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251</v>
      </c>
      <c r="AU176" s="19" t="s">
        <v>87</v>
      </c>
    </row>
    <row r="177" s="2" customFormat="1" ht="16.5" customHeight="1">
      <c r="A177" s="40"/>
      <c r="B177" s="41"/>
      <c r="C177" s="230" t="s">
        <v>1843</v>
      </c>
      <c r="D177" s="230" t="s">
        <v>245</v>
      </c>
      <c r="E177" s="231" t="s">
        <v>5594</v>
      </c>
      <c r="F177" s="232" t="s">
        <v>5595</v>
      </c>
      <c r="G177" s="233" t="s">
        <v>359</v>
      </c>
      <c r="H177" s="234">
        <v>0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0</v>
      </c>
      <c r="R177" s="240">
        <f>Q177*H177</f>
        <v>0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1096</v>
      </c>
      <c r="AT177" s="242" t="s">
        <v>245</v>
      </c>
      <c r="AU177" s="242" t="s">
        <v>87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1096</v>
      </c>
      <c r="BM177" s="242" t="s">
        <v>9576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5595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87</v>
      </c>
    </row>
    <row r="179" s="2" customFormat="1" ht="24.15" customHeight="1">
      <c r="A179" s="40"/>
      <c r="B179" s="41"/>
      <c r="C179" s="230" t="s">
        <v>7</v>
      </c>
      <c r="D179" s="230" t="s">
        <v>245</v>
      </c>
      <c r="E179" s="231" t="s">
        <v>5597</v>
      </c>
      <c r="F179" s="232" t="s">
        <v>5598</v>
      </c>
      <c r="G179" s="233" t="s">
        <v>3555</v>
      </c>
      <c r="H179" s="313"/>
      <c r="I179" s="235"/>
      <c r="J179" s="236">
        <f>ROUND(I179*H179,2)</f>
        <v>0</v>
      </c>
      <c r="K179" s="237"/>
      <c r="L179" s="46"/>
      <c r="M179" s="238" t="s">
        <v>1</v>
      </c>
      <c r="N179" s="239" t="s">
        <v>43</v>
      </c>
      <c r="O179" s="93"/>
      <c r="P179" s="240">
        <f>O179*H179</f>
        <v>0</v>
      </c>
      <c r="Q179" s="240">
        <v>0</v>
      </c>
      <c r="R179" s="240">
        <f>Q179*H179</f>
        <v>0</v>
      </c>
      <c r="S179" s="240">
        <v>0</v>
      </c>
      <c r="T179" s="24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42" t="s">
        <v>1096</v>
      </c>
      <c r="AT179" s="242" t="s">
        <v>245</v>
      </c>
      <c r="AU179" s="242" t="s">
        <v>87</v>
      </c>
      <c r="AY179" s="19" t="s">
        <v>242</v>
      </c>
      <c r="BE179" s="243">
        <f>IF(N179="základní",J179,0)</f>
        <v>0</v>
      </c>
      <c r="BF179" s="243">
        <f>IF(N179="snížená",J179,0)</f>
        <v>0</v>
      </c>
      <c r="BG179" s="243">
        <f>IF(N179="zákl. přenesená",J179,0)</f>
        <v>0</v>
      </c>
      <c r="BH179" s="243">
        <f>IF(N179="sníž. přenesená",J179,0)</f>
        <v>0</v>
      </c>
      <c r="BI179" s="243">
        <f>IF(N179="nulová",J179,0)</f>
        <v>0</v>
      </c>
      <c r="BJ179" s="19" t="s">
        <v>85</v>
      </c>
      <c r="BK179" s="243">
        <f>ROUND(I179*H179,2)</f>
        <v>0</v>
      </c>
      <c r="BL179" s="19" t="s">
        <v>1096</v>
      </c>
      <c r="BM179" s="242" t="s">
        <v>9577</v>
      </c>
    </row>
    <row r="180" s="2" customFormat="1">
      <c r="A180" s="40"/>
      <c r="B180" s="41"/>
      <c r="C180" s="42"/>
      <c r="D180" s="244" t="s">
        <v>251</v>
      </c>
      <c r="E180" s="42"/>
      <c r="F180" s="245" t="s">
        <v>5598</v>
      </c>
      <c r="G180" s="42"/>
      <c r="H180" s="42"/>
      <c r="I180" s="246"/>
      <c r="J180" s="42"/>
      <c r="K180" s="42"/>
      <c r="L180" s="46"/>
      <c r="M180" s="247"/>
      <c r="N180" s="24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251</v>
      </c>
      <c r="AU180" s="19" t="s">
        <v>87</v>
      </c>
    </row>
    <row r="181" s="12" customFormat="1" ht="22.8" customHeight="1">
      <c r="A181" s="12"/>
      <c r="B181" s="214"/>
      <c r="C181" s="215"/>
      <c r="D181" s="216" t="s">
        <v>77</v>
      </c>
      <c r="E181" s="228" t="s">
        <v>5600</v>
      </c>
      <c r="F181" s="228" t="s">
        <v>5601</v>
      </c>
      <c r="G181" s="215"/>
      <c r="H181" s="215"/>
      <c r="I181" s="218"/>
      <c r="J181" s="229">
        <f>BK181</f>
        <v>0</v>
      </c>
      <c r="K181" s="215"/>
      <c r="L181" s="220"/>
      <c r="M181" s="221"/>
      <c r="N181" s="222"/>
      <c r="O181" s="222"/>
      <c r="P181" s="223">
        <f>SUM(P182:P229)</f>
        <v>0</v>
      </c>
      <c r="Q181" s="222"/>
      <c r="R181" s="223">
        <f>SUM(R182:R229)</f>
        <v>0</v>
      </c>
      <c r="S181" s="222"/>
      <c r="T181" s="224">
        <f>SUM(T182:T229)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5" t="s">
        <v>87</v>
      </c>
      <c r="AT181" s="226" t="s">
        <v>77</v>
      </c>
      <c r="AU181" s="226" t="s">
        <v>85</v>
      </c>
      <c r="AY181" s="225" t="s">
        <v>242</v>
      </c>
      <c r="BK181" s="227">
        <f>SUM(BK182:BK229)</f>
        <v>0</v>
      </c>
    </row>
    <row r="182" s="2" customFormat="1" ht="21.75" customHeight="1">
      <c r="A182" s="40"/>
      <c r="B182" s="41"/>
      <c r="C182" s="230" t="s">
        <v>2312</v>
      </c>
      <c r="D182" s="230" t="s">
        <v>245</v>
      </c>
      <c r="E182" s="231" t="s">
        <v>5602</v>
      </c>
      <c r="F182" s="232" t="s">
        <v>5603</v>
      </c>
      <c r="G182" s="233" t="s">
        <v>261</v>
      </c>
      <c r="H182" s="234">
        <v>50.399999999999999</v>
      </c>
      <c r="I182" s="235"/>
      <c r="J182" s="236">
        <f>ROUND(I182*H182,2)</f>
        <v>0</v>
      </c>
      <c r="K182" s="237"/>
      <c r="L182" s="46"/>
      <c r="M182" s="238" t="s">
        <v>1</v>
      </c>
      <c r="N182" s="239" t="s">
        <v>43</v>
      </c>
      <c r="O182" s="93"/>
      <c r="P182" s="240">
        <f>O182*H182</f>
        <v>0</v>
      </c>
      <c r="Q182" s="240">
        <v>0</v>
      </c>
      <c r="R182" s="240">
        <f>Q182*H182</f>
        <v>0</v>
      </c>
      <c r="S182" s="240">
        <v>0</v>
      </c>
      <c r="T182" s="24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42" t="s">
        <v>1096</v>
      </c>
      <c r="AT182" s="242" t="s">
        <v>245</v>
      </c>
      <c r="AU182" s="242" t="s">
        <v>87</v>
      </c>
      <c r="AY182" s="19" t="s">
        <v>242</v>
      </c>
      <c r="BE182" s="243">
        <f>IF(N182="základní",J182,0)</f>
        <v>0</v>
      </c>
      <c r="BF182" s="243">
        <f>IF(N182="snížená",J182,0)</f>
        <v>0</v>
      </c>
      <c r="BG182" s="243">
        <f>IF(N182="zákl. přenesená",J182,0)</f>
        <v>0</v>
      </c>
      <c r="BH182" s="243">
        <f>IF(N182="sníž. přenesená",J182,0)</f>
        <v>0</v>
      </c>
      <c r="BI182" s="243">
        <f>IF(N182="nulová",J182,0)</f>
        <v>0</v>
      </c>
      <c r="BJ182" s="19" t="s">
        <v>85</v>
      </c>
      <c r="BK182" s="243">
        <f>ROUND(I182*H182,2)</f>
        <v>0</v>
      </c>
      <c r="BL182" s="19" t="s">
        <v>1096</v>
      </c>
      <c r="BM182" s="242" t="s">
        <v>9578</v>
      </c>
    </row>
    <row r="183" s="2" customFormat="1">
      <c r="A183" s="40"/>
      <c r="B183" s="41"/>
      <c r="C183" s="42"/>
      <c r="D183" s="244" t="s">
        <v>251</v>
      </c>
      <c r="E183" s="42"/>
      <c r="F183" s="245" t="s">
        <v>5603</v>
      </c>
      <c r="G183" s="42"/>
      <c r="H183" s="42"/>
      <c r="I183" s="246"/>
      <c r="J183" s="42"/>
      <c r="K183" s="42"/>
      <c r="L183" s="46"/>
      <c r="M183" s="247"/>
      <c r="N183" s="24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251</v>
      </c>
      <c r="AU183" s="19" t="s">
        <v>87</v>
      </c>
    </row>
    <row r="184" s="2" customFormat="1" ht="24.15" customHeight="1">
      <c r="A184" s="40"/>
      <c r="B184" s="41"/>
      <c r="C184" s="230" t="s">
        <v>1620</v>
      </c>
      <c r="D184" s="230" t="s">
        <v>245</v>
      </c>
      <c r="E184" s="231" t="s">
        <v>5605</v>
      </c>
      <c r="F184" s="232" t="s">
        <v>5606</v>
      </c>
      <c r="G184" s="233" t="s">
        <v>261</v>
      </c>
      <c r="H184" s="234">
        <v>100.8</v>
      </c>
      <c r="I184" s="235"/>
      <c r="J184" s="236">
        <f>ROUND(I184*H184,2)</f>
        <v>0</v>
      </c>
      <c r="K184" s="237"/>
      <c r="L184" s="46"/>
      <c r="M184" s="238" t="s">
        <v>1</v>
      </c>
      <c r="N184" s="239" t="s">
        <v>43</v>
      </c>
      <c r="O184" s="93"/>
      <c r="P184" s="240">
        <f>O184*H184</f>
        <v>0</v>
      </c>
      <c r="Q184" s="240">
        <v>0</v>
      </c>
      <c r="R184" s="240">
        <f>Q184*H184</f>
        <v>0</v>
      </c>
      <c r="S184" s="240">
        <v>0</v>
      </c>
      <c r="T184" s="24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42" t="s">
        <v>1096</v>
      </c>
      <c r="AT184" s="242" t="s">
        <v>245</v>
      </c>
      <c r="AU184" s="242" t="s">
        <v>87</v>
      </c>
      <c r="AY184" s="19" t="s">
        <v>242</v>
      </c>
      <c r="BE184" s="243">
        <f>IF(N184="základní",J184,0)</f>
        <v>0</v>
      </c>
      <c r="BF184" s="243">
        <f>IF(N184="snížená",J184,0)</f>
        <v>0</v>
      </c>
      <c r="BG184" s="243">
        <f>IF(N184="zákl. přenesená",J184,0)</f>
        <v>0</v>
      </c>
      <c r="BH184" s="243">
        <f>IF(N184="sníž. přenesená",J184,0)</f>
        <v>0</v>
      </c>
      <c r="BI184" s="243">
        <f>IF(N184="nulová",J184,0)</f>
        <v>0</v>
      </c>
      <c r="BJ184" s="19" t="s">
        <v>85</v>
      </c>
      <c r="BK184" s="243">
        <f>ROUND(I184*H184,2)</f>
        <v>0</v>
      </c>
      <c r="BL184" s="19" t="s">
        <v>1096</v>
      </c>
      <c r="BM184" s="242" t="s">
        <v>9579</v>
      </c>
    </row>
    <row r="185" s="2" customFormat="1">
      <c r="A185" s="40"/>
      <c r="B185" s="41"/>
      <c r="C185" s="42"/>
      <c r="D185" s="244" t="s">
        <v>251</v>
      </c>
      <c r="E185" s="42"/>
      <c r="F185" s="245" t="s">
        <v>5606</v>
      </c>
      <c r="G185" s="42"/>
      <c r="H185" s="42"/>
      <c r="I185" s="246"/>
      <c r="J185" s="42"/>
      <c r="K185" s="42"/>
      <c r="L185" s="46"/>
      <c r="M185" s="247"/>
      <c r="N185" s="24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251</v>
      </c>
      <c r="AU185" s="19" t="s">
        <v>87</v>
      </c>
    </row>
    <row r="186" s="2" customFormat="1" ht="24.15" customHeight="1">
      <c r="A186" s="40"/>
      <c r="B186" s="41"/>
      <c r="C186" s="230" t="s">
        <v>1627</v>
      </c>
      <c r="D186" s="230" t="s">
        <v>245</v>
      </c>
      <c r="E186" s="231" t="s">
        <v>5608</v>
      </c>
      <c r="F186" s="232" t="s">
        <v>5609</v>
      </c>
      <c r="G186" s="233" t="s">
        <v>261</v>
      </c>
      <c r="H186" s="234">
        <v>56.100000000000001</v>
      </c>
      <c r="I186" s="235"/>
      <c r="J186" s="236">
        <f>ROUND(I186*H186,2)</f>
        <v>0</v>
      </c>
      <c r="K186" s="237"/>
      <c r="L186" s="46"/>
      <c r="M186" s="238" t="s">
        <v>1</v>
      </c>
      <c r="N186" s="239" t="s">
        <v>43</v>
      </c>
      <c r="O186" s="93"/>
      <c r="P186" s="240">
        <f>O186*H186</f>
        <v>0</v>
      </c>
      <c r="Q186" s="240">
        <v>0</v>
      </c>
      <c r="R186" s="240">
        <f>Q186*H186</f>
        <v>0</v>
      </c>
      <c r="S186" s="240">
        <v>0</v>
      </c>
      <c r="T186" s="24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42" t="s">
        <v>1096</v>
      </c>
      <c r="AT186" s="242" t="s">
        <v>245</v>
      </c>
      <c r="AU186" s="242" t="s">
        <v>87</v>
      </c>
      <c r="AY186" s="19" t="s">
        <v>242</v>
      </c>
      <c r="BE186" s="243">
        <f>IF(N186="základní",J186,0)</f>
        <v>0</v>
      </c>
      <c r="BF186" s="243">
        <f>IF(N186="snížená",J186,0)</f>
        <v>0</v>
      </c>
      <c r="BG186" s="243">
        <f>IF(N186="zákl. přenesená",J186,0)</f>
        <v>0</v>
      </c>
      <c r="BH186" s="243">
        <f>IF(N186="sníž. přenesená",J186,0)</f>
        <v>0</v>
      </c>
      <c r="BI186" s="243">
        <f>IF(N186="nulová",J186,0)</f>
        <v>0</v>
      </c>
      <c r="BJ186" s="19" t="s">
        <v>85</v>
      </c>
      <c r="BK186" s="243">
        <f>ROUND(I186*H186,2)</f>
        <v>0</v>
      </c>
      <c r="BL186" s="19" t="s">
        <v>1096</v>
      </c>
      <c r="BM186" s="242" t="s">
        <v>9580</v>
      </c>
    </row>
    <row r="187" s="2" customFormat="1">
      <c r="A187" s="40"/>
      <c r="B187" s="41"/>
      <c r="C187" s="42"/>
      <c r="D187" s="244" t="s">
        <v>251</v>
      </c>
      <c r="E187" s="42"/>
      <c r="F187" s="245" t="s">
        <v>5609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251</v>
      </c>
      <c r="AU187" s="19" t="s">
        <v>87</v>
      </c>
    </row>
    <row r="188" s="2" customFormat="1" ht="24.15" customHeight="1">
      <c r="A188" s="40"/>
      <c r="B188" s="41"/>
      <c r="C188" s="230" t="s">
        <v>1067</v>
      </c>
      <c r="D188" s="230" t="s">
        <v>245</v>
      </c>
      <c r="E188" s="231" t="s">
        <v>5611</v>
      </c>
      <c r="F188" s="232" t="s">
        <v>5612</v>
      </c>
      <c r="G188" s="233" t="s">
        <v>261</v>
      </c>
      <c r="H188" s="234">
        <v>19.199999999999999</v>
      </c>
      <c r="I188" s="235"/>
      <c r="J188" s="236">
        <f>ROUND(I188*H188,2)</f>
        <v>0</v>
      </c>
      <c r="K188" s="237"/>
      <c r="L188" s="46"/>
      <c r="M188" s="238" t="s">
        <v>1</v>
      </c>
      <c r="N188" s="239" t="s">
        <v>43</v>
      </c>
      <c r="O188" s="93"/>
      <c r="P188" s="240">
        <f>O188*H188</f>
        <v>0</v>
      </c>
      <c r="Q188" s="240">
        <v>0</v>
      </c>
      <c r="R188" s="240">
        <f>Q188*H188</f>
        <v>0</v>
      </c>
      <c r="S188" s="240">
        <v>0</v>
      </c>
      <c r="T188" s="24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42" t="s">
        <v>1096</v>
      </c>
      <c r="AT188" s="242" t="s">
        <v>245</v>
      </c>
      <c r="AU188" s="242" t="s">
        <v>87</v>
      </c>
      <c r="AY188" s="19" t="s">
        <v>242</v>
      </c>
      <c r="BE188" s="243">
        <f>IF(N188="základní",J188,0)</f>
        <v>0</v>
      </c>
      <c r="BF188" s="243">
        <f>IF(N188="snížená",J188,0)</f>
        <v>0</v>
      </c>
      <c r="BG188" s="243">
        <f>IF(N188="zákl. přenesená",J188,0)</f>
        <v>0</v>
      </c>
      <c r="BH188" s="243">
        <f>IF(N188="sníž. přenesená",J188,0)</f>
        <v>0</v>
      </c>
      <c r="BI188" s="243">
        <f>IF(N188="nulová",J188,0)</f>
        <v>0</v>
      </c>
      <c r="BJ188" s="19" t="s">
        <v>85</v>
      </c>
      <c r="BK188" s="243">
        <f>ROUND(I188*H188,2)</f>
        <v>0</v>
      </c>
      <c r="BL188" s="19" t="s">
        <v>1096</v>
      </c>
      <c r="BM188" s="242" t="s">
        <v>9581</v>
      </c>
    </row>
    <row r="189" s="2" customFormat="1">
      <c r="A189" s="40"/>
      <c r="B189" s="41"/>
      <c r="C189" s="42"/>
      <c r="D189" s="244" t="s">
        <v>251</v>
      </c>
      <c r="E189" s="42"/>
      <c r="F189" s="245" t="s">
        <v>5612</v>
      </c>
      <c r="G189" s="42"/>
      <c r="H189" s="42"/>
      <c r="I189" s="246"/>
      <c r="J189" s="42"/>
      <c r="K189" s="42"/>
      <c r="L189" s="46"/>
      <c r="M189" s="247"/>
      <c r="N189" s="24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251</v>
      </c>
      <c r="AU189" s="19" t="s">
        <v>87</v>
      </c>
    </row>
    <row r="190" s="2" customFormat="1" ht="24.15" customHeight="1">
      <c r="A190" s="40"/>
      <c r="B190" s="41"/>
      <c r="C190" s="230" t="s">
        <v>1691</v>
      </c>
      <c r="D190" s="230" t="s">
        <v>245</v>
      </c>
      <c r="E190" s="231" t="s">
        <v>5614</v>
      </c>
      <c r="F190" s="232" t="s">
        <v>5615</v>
      </c>
      <c r="G190" s="233" t="s">
        <v>261</v>
      </c>
      <c r="H190" s="234">
        <v>4.7999999999999998</v>
      </c>
      <c r="I190" s="235"/>
      <c r="J190" s="236">
        <f>ROUND(I190*H190,2)</f>
        <v>0</v>
      </c>
      <c r="K190" s="237"/>
      <c r="L190" s="46"/>
      <c r="M190" s="238" t="s">
        <v>1</v>
      </c>
      <c r="N190" s="239" t="s">
        <v>43</v>
      </c>
      <c r="O190" s="93"/>
      <c r="P190" s="240">
        <f>O190*H190</f>
        <v>0</v>
      </c>
      <c r="Q190" s="240">
        <v>0</v>
      </c>
      <c r="R190" s="240">
        <f>Q190*H190</f>
        <v>0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1096</v>
      </c>
      <c r="AT190" s="242" t="s">
        <v>245</v>
      </c>
      <c r="AU190" s="242" t="s">
        <v>87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1096</v>
      </c>
      <c r="BM190" s="242" t="s">
        <v>9582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5615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87</v>
      </c>
    </row>
    <row r="192" s="2" customFormat="1" ht="24.15" customHeight="1">
      <c r="A192" s="40"/>
      <c r="B192" s="41"/>
      <c r="C192" s="230" t="s">
        <v>880</v>
      </c>
      <c r="D192" s="230" t="s">
        <v>245</v>
      </c>
      <c r="E192" s="231" t="s">
        <v>5617</v>
      </c>
      <c r="F192" s="232" t="s">
        <v>5618</v>
      </c>
      <c r="G192" s="233" t="s">
        <v>261</v>
      </c>
      <c r="H192" s="234">
        <v>6</v>
      </c>
      <c r="I192" s="235"/>
      <c r="J192" s="236">
        <f>ROUND(I192*H192,2)</f>
        <v>0</v>
      </c>
      <c r="K192" s="237"/>
      <c r="L192" s="46"/>
      <c r="M192" s="238" t="s">
        <v>1</v>
      </c>
      <c r="N192" s="239" t="s">
        <v>43</v>
      </c>
      <c r="O192" s="93"/>
      <c r="P192" s="240">
        <f>O192*H192</f>
        <v>0</v>
      </c>
      <c r="Q192" s="240">
        <v>0</v>
      </c>
      <c r="R192" s="240">
        <f>Q192*H192</f>
        <v>0</v>
      </c>
      <c r="S192" s="240">
        <v>0</v>
      </c>
      <c r="T192" s="24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42" t="s">
        <v>1096</v>
      </c>
      <c r="AT192" s="242" t="s">
        <v>245</v>
      </c>
      <c r="AU192" s="242" t="s">
        <v>87</v>
      </c>
      <c r="AY192" s="19" t="s">
        <v>242</v>
      </c>
      <c r="BE192" s="243">
        <f>IF(N192="základní",J192,0)</f>
        <v>0</v>
      </c>
      <c r="BF192" s="243">
        <f>IF(N192="snížená",J192,0)</f>
        <v>0</v>
      </c>
      <c r="BG192" s="243">
        <f>IF(N192="zákl. přenesená",J192,0)</f>
        <v>0</v>
      </c>
      <c r="BH192" s="243">
        <f>IF(N192="sníž. přenesená",J192,0)</f>
        <v>0</v>
      </c>
      <c r="BI192" s="243">
        <f>IF(N192="nulová",J192,0)</f>
        <v>0</v>
      </c>
      <c r="BJ192" s="19" t="s">
        <v>85</v>
      </c>
      <c r="BK192" s="243">
        <f>ROUND(I192*H192,2)</f>
        <v>0</v>
      </c>
      <c r="BL192" s="19" t="s">
        <v>1096</v>
      </c>
      <c r="BM192" s="242" t="s">
        <v>9583</v>
      </c>
    </row>
    <row r="193" s="2" customFormat="1">
      <c r="A193" s="40"/>
      <c r="B193" s="41"/>
      <c r="C193" s="42"/>
      <c r="D193" s="244" t="s">
        <v>251</v>
      </c>
      <c r="E193" s="42"/>
      <c r="F193" s="245" t="s">
        <v>5618</v>
      </c>
      <c r="G193" s="42"/>
      <c r="H193" s="42"/>
      <c r="I193" s="246"/>
      <c r="J193" s="42"/>
      <c r="K193" s="42"/>
      <c r="L193" s="46"/>
      <c r="M193" s="247"/>
      <c r="N193" s="24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251</v>
      </c>
      <c r="AU193" s="19" t="s">
        <v>87</v>
      </c>
    </row>
    <row r="194" s="2" customFormat="1" ht="33" customHeight="1">
      <c r="A194" s="40"/>
      <c r="B194" s="41"/>
      <c r="C194" s="230" t="s">
        <v>888</v>
      </c>
      <c r="D194" s="230" t="s">
        <v>245</v>
      </c>
      <c r="E194" s="231" t="s">
        <v>5620</v>
      </c>
      <c r="F194" s="232" t="s">
        <v>5621</v>
      </c>
      <c r="G194" s="233" t="s">
        <v>261</v>
      </c>
      <c r="H194" s="234">
        <v>18</v>
      </c>
      <c r="I194" s="235"/>
      <c r="J194" s="236">
        <f>ROUND(I194*H194,2)</f>
        <v>0</v>
      </c>
      <c r="K194" s="237"/>
      <c r="L194" s="46"/>
      <c r="M194" s="238" t="s">
        <v>1</v>
      </c>
      <c r="N194" s="239" t="s">
        <v>43</v>
      </c>
      <c r="O194" s="93"/>
      <c r="P194" s="240">
        <f>O194*H194</f>
        <v>0</v>
      </c>
      <c r="Q194" s="240">
        <v>0</v>
      </c>
      <c r="R194" s="240">
        <f>Q194*H194</f>
        <v>0</v>
      </c>
      <c r="S194" s="240">
        <v>0</v>
      </c>
      <c r="T194" s="24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42" t="s">
        <v>1096</v>
      </c>
      <c r="AT194" s="242" t="s">
        <v>245</v>
      </c>
      <c r="AU194" s="242" t="s">
        <v>87</v>
      </c>
      <c r="AY194" s="19" t="s">
        <v>242</v>
      </c>
      <c r="BE194" s="243">
        <f>IF(N194="základní",J194,0)</f>
        <v>0</v>
      </c>
      <c r="BF194" s="243">
        <f>IF(N194="snížená",J194,0)</f>
        <v>0</v>
      </c>
      <c r="BG194" s="243">
        <f>IF(N194="zákl. přenesená",J194,0)</f>
        <v>0</v>
      </c>
      <c r="BH194" s="243">
        <f>IF(N194="sníž. přenesená",J194,0)</f>
        <v>0</v>
      </c>
      <c r="BI194" s="243">
        <f>IF(N194="nulová",J194,0)</f>
        <v>0</v>
      </c>
      <c r="BJ194" s="19" t="s">
        <v>85</v>
      </c>
      <c r="BK194" s="243">
        <f>ROUND(I194*H194,2)</f>
        <v>0</v>
      </c>
      <c r="BL194" s="19" t="s">
        <v>1096</v>
      </c>
      <c r="BM194" s="242" t="s">
        <v>9584</v>
      </c>
    </row>
    <row r="195" s="2" customFormat="1">
      <c r="A195" s="40"/>
      <c r="B195" s="41"/>
      <c r="C195" s="42"/>
      <c r="D195" s="244" t="s">
        <v>251</v>
      </c>
      <c r="E195" s="42"/>
      <c r="F195" s="245" t="s">
        <v>5621</v>
      </c>
      <c r="G195" s="42"/>
      <c r="H195" s="42"/>
      <c r="I195" s="246"/>
      <c r="J195" s="42"/>
      <c r="K195" s="42"/>
      <c r="L195" s="46"/>
      <c r="M195" s="247"/>
      <c r="N195" s="24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251</v>
      </c>
      <c r="AU195" s="19" t="s">
        <v>87</v>
      </c>
    </row>
    <row r="196" s="2" customFormat="1" ht="33" customHeight="1">
      <c r="A196" s="40"/>
      <c r="B196" s="41"/>
      <c r="C196" s="230" t="s">
        <v>895</v>
      </c>
      <c r="D196" s="230" t="s">
        <v>245</v>
      </c>
      <c r="E196" s="231" t="s">
        <v>5623</v>
      </c>
      <c r="F196" s="232" t="s">
        <v>5624</v>
      </c>
      <c r="G196" s="233" t="s">
        <v>261</v>
      </c>
      <c r="H196" s="234">
        <v>12</v>
      </c>
      <c r="I196" s="235"/>
      <c r="J196" s="236">
        <f>ROUND(I196*H196,2)</f>
        <v>0</v>
      </c>
      <c r="K196" s="237"/>
      <c r="L196" s="46"/>
      <c r="M196" s="238" t="s">
        <v>1</v>
      </c>
      <c r="N196" s="239" t="s">
        <v>43</v>
      </c>
      <c r="O196" s="93"/>
      <c r="P196" s="240">
        <f>O196*H196</f>
        <v>0</v>
      </c>
      <c r="Q196" s="240">
        <v>0</v>
      </c>
      <c r="R196" s="240">
        <f>Q196*H196</f>
        <v>0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1096</v>
      </c>
      <c r="AT196" s="242" t="s">
        <v>245</v>
      </c>
      <c r="AU196" s="242" t="s">
        <v>87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1096</v>
      </c>
      <c r="BM196" s="242" t="s">
        <v>9585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5624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87</v>
      </c>
    </row>
    <row r="198" s="2" customFormat="1" ht="33" customHeight="1">
      <c r="A198" s="40"/>
      <c r="B198" s="41"/>
      <c r="C198" s="230" t="s">
        <v>901</v>
      </c>
      <c r="D198" s="230" t="s">
        <v>245</v>
      </c>
      <c r="E198" s="231" t="s">
        <v>5626</v>
      </c>
      <c r="F198" s="232" t="s">
        <v>5627</v>
      </c>
      <c r="G198" s="233" t="s">
        <v>261</v>
      </c>
      <c r="H198" s="234">
        <v>6</v>
      </c>
      <c r="I198" s="235"/>
      <c r="J198" s="236">
        <f>ROUND(I198*H198,2)</f>
        <v>0</v>
      </c>
      <c r="K198" s="237"/>
      <c r="L198" s="46"/>
      <c r="M198" s="238" t="s">
        <v>1</v>
      </c>
      <c r="N198" s="239" t="s">
        <v>43</v>
      </c>
      <c r="O198" s="93"/>
      <c r="P198" s="240">
        <f>O198*H198</f>
        <v>0</v>
      </c>
      <c r="Q198" s="240">
        <v>0</v>
      </c>
      <c r="R198" s="240">
        <f>Q198*H198</f>
        <v>0</v>
      </c>
      <c r="S198" s="240">
        <v>0</v>
      </c>
      <c r="T198" s="24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42" t="s">
        <v>1096</v>
      </c>
      <c r="AT198" s="242" t="s">
        <v>245</v>
      </c>
      <c r="AU198" s="242" t="s">
        <v>87</v>
      </c>
      <c r="AY198" s="19" t="s">
        <v>242</v>
      </c>
      <c r="BE198" s="243">
        <f>IF(N198="základní",J198,0)</f>
        <v>0</v>
      </c>
      <c r="BF198" s="243">
        <f>IF(N198="snížená",J198,0)</f>
        <v>0</v>
      </c>
      <c r="BG198" s="243">
        <f>IF(N198="zákl. přenesená",J198,0)</f>
        <v>0</v>
      </c>
      <c r="BH198" s="243">
        <f>IF(N198="sníž. přenesená",J198,0)</f>
        <v>0</v>
      </c>
      <c r="BI198" s="243">
        <f>IF(N198="nulová",J198,0)</f>
        <v>0</v>
      </c>
      <c r="BJ198" s="19" t="s">
        <v>85</v>
      </c>
      <c r="BK198" s="243">
        <f>ROUND(I198*H198,2)</f>
        <v>0</v>
      </c>
      <c r="BL198" s="19" t="s">
        <v>1096</v>
      </c>
      <c r="BM198" s="242" t="s">
        <v>9586</v>
      </c>
    </row>
    <row r="199" s="2" customFormat="1">
      <c r="A199" s="40"/>
      <c r="B199" s="41"/>
      <c r="C199" s="42"/>
      <c r="D199" s="244" t="s">
        <v>251</v>
      </c>
      <c r="E199" s="42"/>
      <c r="F199" s="245" t="s">
        <v>5627</v>
      </c>
      <c r="G199" s="42"/>
      <c r="H199" s="42"/>
      <c r="I199" s="246"/>
      <c r="J199" s="42"/>
      <c r="K199" s="42"/>
      <c r="L199" s="46"/>
      <c r="M199" s="247"/>
      <c r="N199" s="24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251</v>
      </c>
      <c r="AU199" s="19" t="s">
        <v>87</v>
      </c>
    </row>
    <row r="200" s="2" customFormat="1" ht="33" customHeight="1">
      <c r="A200" s="40"/>
      <c r="B200" s="41"/>
      <c r="C200" s="230" t="s">
        <v>1436</v>
      </c>
      <c r="D200" s="230" t="s">
        <v>245</v>
      </c>
      <c r="E200" s="231" t="s">
        <v>5629</v>
      </c>
      <c r="F200" s="232" t="s">
        <v>5630</v>
      </c>
      <c r="G200" s="233" t="s">
        <v>261</v>
      </c>
      <c r="H200" s="234">
        <v>19.199999999999999</v>
      </c>
      <c r="I200" s="235"/>
      <c r="J200" s="236">
        <f>ROUND(I200*H200,2)</f>
        <v>0</v>
      </c>
      <c r="K200" s="237"/>
      <c r="L200" s="46"/>
      <c r="M200" s="238" t="s">
        <v>1</v>
      </c>
      <c r="N200" s="239" t="s">
        <v>43</v>
      </c>
      <c r="O200" s="93"/>
      <c r="P200" s="240">
        <f>O200*H200</f>
        <v>0</v>
      </c>
      <c r="Q200" s="240">
        <v>0</v>
      </c>
      <c r="R200" s="240">
        <f>Q200*H200</f>
        <v>0</v>
      </c>
      <c r="S200" s="240">
        <v>0</v>
      </c>
      <c r="T200" s="24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42" t="s">
        <v>1096</v>
      </c>
      <c r="AT200" s="242" t="s">
        <v>245</v>
      </c>
      <c r="AU200" s="242" t="s">
        <v>87</v>
      </c>
      <c r="AY200" s="19" t="s">
        <v>242</v>
      </c>
      <c r="BE200" s="243">
        <f>IF(N200="základní",J200,0)</f>
        <v>0</v>
      </c>
      <c r="BF200" s="243">
        <f>IF(N200="snížená",J200,0)</f>
        <v>0</v>
      </c>
      <c r="BG200" s="243">
        <f>IF(N200="zákl. přenesená",J200,0)</f>
        <v>0</v>
      </c>
      <c r="BH200" s="243">
        <f>IF(N200="sníž. přenesená",J200,0)</f>
        <v>0</v>
      </c>
      <c r="BI200" s="243">
        <f>IF(N200="nulová",J200,0)</f>
        <v>0</v>
      </c>
      <c r="BJ200" s="19" t="s">
        <v>85</v>
      </c>
      <c r="BK200" s="243">
        <f>ROUND(I200*H200,2)</f>
        <v>0</v>
      </c>
      <c r="BL200" s="19" t="s">
        <v>1096</v>
      </c>
      <c r="BM200" s="242" t="s">
        <v>9587</v>
      </c>
    </row>
    <row r="201" s="2" customFormat="1">
      <c r="A201" s="40"/>
      <c r="B201" s="41"/>
      <c r="C201" s="42"/>
      <c r="D201" s="244" t="s">
        <v>251</v>
      </c>
      <c r="E201" s="42"/>
      <c r="F201" s="245" t="s">
        <v>5630</v>
      </c>
      <c r="G201" s="42"/>
      <c r="H201" s="42"/>
      <c r="I201" s="246"/>
      <c r="J201" s="42"/>
      <c r="K201" s="42"/>
      <c r="L201" s="46"/>
      <c r="M201" s="247"/>
      <c r="N201" s="24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251</v>
      </c>
      <c r="AU201" s="19" t="s">
        <v>87</v>
      </c>
    </row>
    <row r="202" s="2" customFormat="1" ht="33" customHeight="1">
      <c r="A202" s="40"/>
      <c r="B202" s="41"/>
      <c r="C202" s="230" t="s">
        <v>315</v>
      </c>
      <c r="D202" s="230" t="s">
        <v>245</v>
      </c>
      <c r="E202" s="231" t="s">
        <v>5632</v>
      </c>
      <c r="F202" s="232" t="s">
        <v>5633</v>
      </c>
      <c r="G202" s="233" t="s">
        <v>261</v>
      </c>
      <c r="H202" s="234">
        <v>4.7999999999999998</v>
      </c>
      <c r="I202" s="235"/>
      <c r="J202" s="236">
        <f>ROUND(I202*H202,2)</f>
        <v>0</v>
      </c>
      <c r="K202" s="237"/>
      <c r="L202" s="46"/>
      <c r="M202" s="238" t="s">
        <v>1</v>
      </c>
      <c r="N202" s="239" t="s">
        <v>43</v>
      </c>
      <c r="O202" s="93"/>
      <c r="P202" s="240">
        <f>O202*H202</f>
        <v>0</v>
      </c>
      <c r="Q202" s="240">
        <v>0</v>
      </c>
      <c r="R202" s="240">
        <f>Q202*H202</f>
        <v>0</v>
      </c>
      <c r="S202" s="240">
        <v>0</v>
      </c>
      <c r="T202" s="24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42" t="s">
        <v>1096</v>
      </c>
      <c r="AT202" s="242" t="s">
        <v>245</v>
      </c>
      <c r="AU202" s="242" t="s">
        <v>87</v>
      </c>
      <c r="AY202" s="19" t="s">
        <v>242</v>
      </c>
      <c r="BE202" s="243">
        <f>IF(N202="základní",J202,0)</f>
        <v>0</v>
      </c>
      <c r="BF202" s="243">
        <f>IF(N202="snížená",J202,0)</f>
        <v>0</v>
      </c>
      <c r="BG202" s="243">
        <f>IF(N202="zákl. přenesená",J202,0)</f>
        <v>0</v>
      </c>
      <c r="BH202" s="243">
        <f>IF(N202="sníž. přenesená",J202,0)</f>
        <v>0</v>
      </c>
      <c r="BI202" s="243">
        <f>IF(N202="nulová",J202,0)</f>
        <v>0</v>
      </c>
      <c r="BJ202" s="19" t="s">
        <v>85</v>
      </c>
      <c r="BK202" s="243">
        <f>ROUND(I202*H202,2)</f>
        <v>0</v>
      </c>
      <c r="BL202" s="19" t="s">
        <v>1096</v>
      </c>
      <c r="BM202" s="242" t="s">
        <v>9588</v>
      </c>
    </row>
    <row r="203" s="2" customFormat="1">
      <c r="A203" s="40"/>
      <c r="B203" s="41"/>
      <c r="C203" s="42"/>
      <c r="D203" s="244" t="s">
        <v>251</v>
      </c>
      <c r="E203" s="42"/>
      <c r="F203" s="245" t="s">
        <v>5633</v>
      </c>
      <c r="G203" s="42"/>
      <c r="H203" s="42"/>
      <c r="I203" s="246"/>
      <c r="J203" s="42"/>
      <c r="K203" s="42"/>
      <c r="L203" s="46"/>
      <c r="M203" s="247"/>
      <c r="N203" s="24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251</v>
      </c>
      <c r="AU203" s="19" t="s">
        <v>87</v>
      </c>
    </row>
    <row r="204" s="2" customFormat="1" ht="24.15" customHeight="1">
      <c r="A204" s="40"/>
      <c r="B204" s="41"/>
      <c r="C204" s="230" t="s">
        <v>1075</v>
      </c>
      <c r="D204" s="230" t="s">
        <v>245</v>
      </c>
      <c r="E204" s="231" t="s">
        <v>5635</v>
      </c>
      <c r="F204" s="232" t="s">
        <v>5636</v>
      </c>
      <c r="G204" s="233" t="s">
        <v>261</v>
      </c>
      <c r="H204" s="234">
        <v>50.399999999999999</v>
      </c>
      <c r="I204" s="235"/>
      <c r="J204" s="236">
        <f>ROUND(I204*H204,2)</f>
        <v>0</v>
      </c>
      <c r="K204" s="237"/>
      <c r="L204" s="46"/>
      <c r="M204" s="238" t="s">
        <v>1</v>
      </c>
      <c r="N204" s="239" t="s">
        <v>43</v>
      </c>
      <c r="O204" s="93"/>
      <c r="P204" s="240">
        <f>O204*H204</f>
        <v>0</v>
      </c>
      <c r="Q204" s="240">
        <v>0</v>
      </c>
      <c r="R204" s="240">
        <f>Q204*H204</f>
        <v>0</v>
      </c>
      <c r="S204" s="240">
        <v>0</v>
      </c>
      <c r="T204" s="24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42" t="s">
        <v>1096</v>
      </c>
      <c r="AT204" s="242" t="s">
        <v>245</v>
      </c>
      <c r="AU204" s="242" t="s">
        <v>87</v>
      </c>
      <c r="AY204" s="19" t="s">
        <v>242</v>
      </c>
      <c r="BE204" s="243">
        <f>IF(N204="základní",J204,0)</f>
        <v>0</v>
      </c>
      <c r="BF204" s="243">
        <f>IF(N204="snížená",J204,0)</f>
        <v>0</v>
      </c>
      <c r="BG204" s="243">
        <f>IF(N204="zákl. přenesená",J204,0)</f>
        <v>0</v>
      </c>
      <c r="BH204" s="243">
        <f>IF(N204="sníž. přenesená",J204,0)</f>
        <v>0</v>
      </c>
      <c r="BI204" s="243">
        <f>IF(N204="nulová",J204,0)</f>
        <v>0</v>
      </c>
      <c r="BJ204" s="19" t="s">
        <v>85</v>
      </c>
      <c r="BK204" s="243">
        <f>ROUND(I204*H204,2)</f>
        <v>0</v>
      </c>
      <c r="BL204" s="19" t="s">
        <v>1096</v>
      </c>
      <c r="BM204" s="242" t="s">
        <v>9589</v>
      </c>
    </row>
    <row r="205" s="2" customFormat="1">
      <c r="A205" s="40"/>
      <c r="B205" s="41"/>
      <c r="C205" s="42"/>
      <c r="D205" s="244" t="s">
        <v>251</v>
      </c>
      <c r="E205" s="42"/>
      <c r="F205" s="245" t="s">
        <v>5636</v>
      </c>
      <c r="G205" s="42"/>
      <c r="H205" s="42"/>
      <c r="I205" s="246"/>
      <c r="J205" s="42"/>
      <c r="K205" s="42"/>
      <c r="L205" s="46"/>
      <c r="M205" s="247"/>
      <c r="N205" s="24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251</v>
      </c>
      <c r="AU205" s="19" t="s">
        <v>87</v>
      </c>
    </row>
    <row r="206" s="2" customFormat="1" ht="24.15" customHeight="1">
      <c r="A206" s="40"/>
      <c r="B206" s="41"/>
      <c r="C206" s="230" t="s">
        <v>2318</v>
      </c>
      <c r="D206" s="230" t="s">
        <v>245</v>
      </c>
      <c r="E206" s="231" t="s">
        <v>5638</v>
      </c>
      <c r="F206" s="232" t="s">
        <v>5639</v>
      </c>
      <c r="G206" s="233" t="s">
        <v>261</v>
      </c>
      <c r="H206" s="234">
        <v>26.100000000000001</v>
      </c>
      <c r="I206" s="235"/>
      <c r="J206" s="236">
        <f>ROUND(I206*H206,2)</f>
        <v>0</v>
      </c>
      <c r="K206" s="237"/>
      <c r="L206" s="46"/>
      <c r="M206" s="238" t="s">
        <v>1</v>
      </c>
      <c r="N206" s="239" t="s">
        <v>43</v>
      </c>
      <c r="O206" s="93"/>
      <c r="P206" s="240">
        <f>O206*H206</f>
        <v>0</v>
      </c>
      <c r="Q206" s="240">
        <v>0</v>
      </c>
      <c r="R206" s="240">
        <f>Q206*H206</f>
        <v>0</v>
      </c>
      <c r="S206" s="240">
        <v>0</v>
      </c>
      <c r="T206" s="24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42" t="s">
        <v>1096</v>
      </c>
      <c r="AT206" s="242" t="s">
        <v>245</v>
      </c>
      <c r="AU206" s="242" t="s">
        <v>87</v>
      </c>
      <c r="AY206" s="19" t="s">
        <v>242</v>
      </c>
      <c r="BE206" s="243">
        <f>IF(N206="základní",J206,0)</f>
        <v>0</v>
      </c>
      <c r="BF206" s="243">
        <f>IF(N206="snížená",J206,0)</f>
        <v>0</v>
      </c>
      <c r="BG206" s="243">
        <f>IF(N206="zákl. přenesená",J206,0)</f>
        <v>0</v>
      </c>
      <c r="BH206" s="243">
        <f>IF(N206="sníž. přenesená",J206,0)</f>
        <v>0</v>
      </c>
      <c r="BI206" s="243">
        <f>IF(N206="nulová",J206,0)</f>
        <v>0</v>
      </c>
      <c r="BJ206" s="19" t="s">
        <v>85</v>
      </c>
      <c r="BK206" s="243">
        <f>ROUND(I206*H206,2)</f>
        <v>0</v>
      </c>
      <c r="BL206" s="19" t="s">
        <v>1096</v>
      </c>
      <c r="BM206" s="242" t="s">
        <v>9590</v>
      </c>
    </row>
    <row r="207" s="2" customFormat="1">
      <c r="A207" s="40"/>
      <c r="B207" s="41"/>
      <c r="C207" s="42"/>
      <c r="D207" s="244" t="s">
        <v>251</v>
      </c>
      <c r="E207" s="42"/>
      <c r="F207" s="245" t="s">
        <v>5639</v>
      </c>
      <c r="G207" s="42"/>
      <c r="H207" s="42"/>
      <c r="I207" s="246"/>
      <c r="J207" s="42"/>
      <c r="K207" s="42"/>
      <c r="L207" s="46"/>
      <c r="M207" s="247"/>
      <c r="N207" s="24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251</v>
      </c>
      <c r="AU207" s="19" t="s">
        <v>87</v>
      </c>
    </row>
    <row r="208" s="2" customFormat="1" ht="24.15" customHeight="1">
      <c r="A208" s="40"/>
      <c r="B208" s="41"/>
      <c r="C208" s="230" t="s">
        <v>269</v>
      </c>
      <c r="D208" s="230" t="s">
        <v>245</v>
      </c>
      <c r="E208" s="231" t="s">
        <v>5641</v>
      </c>
      <c r="F208" s="232" t="s">
        <v>5642</v>
      </c>
      <c r="G208" s="233" t="s">
        <v>261</v>
      </c>
      <c r="H208" s="234">
        <v>6.2999999999999998</v>
      </c>
      <c r="I208" s="235"/>
      <c r="J208" s="236">
        <f>ROUND(I208*H208,2)</f>
        <v>0</v>
      </c>
      <c r="K208" s="237"/>
      <c r="L208" s="46"/>
      <c r="M208" s="238" t="s">
        <v>1</v>
      </c>
      <c r="N208" s="239" t="s">
        <v>43</v>
      </c>
      <c r="O208" s="93"/>
      <c r="P208" s="240">
        <f>O208*H208</f>
        <v>0</v>
      </c>
      <c r="Q208" s="240">
        <v>0</v>
      </c>
      <c r="R208" s="240">
        <f>Q208*H208</f>
        <v>0</v>
      </c>
      <c r="S208" s="240">
        <v>0</v>
      </c>
      <c r="T208" s="24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42" t="s">
        <v>1096</v>
      </c>
      <c r="AT208" s="242" t="s">
        <v>245</v>
      </c>
      <c r="AU208" s="242" t="s">
        <v>87</v>
      </c>
      <c r="AY208" s="19" t="s">
        <v>242</v>
      </c>
      <c r="BE208" s="243">
        <f>IF(N208="základní",J208,0)</f>
        <v>0</v>
      </c>
      <c r="BF208" s="243">
        <f>IF(N208="snížená",J208,0)</f>
        <v>0</v>
      </c>
      <c r="BG208" s="243">
        <f>IF(N208="zákl. přenesená",J208,0)</f>
        <v>0</v>
      </c>
      <c r="BH208" s="243">
        <f>IF(N208="sníž. přenesená",J208,0)</f>
        <v>0</v>
      </c>
      <c r="BI208" s="243">
        <f>IF(N208="nulová",J208,0)</f>
        <v>0</v>
      </c>
      <c r="BJ208" s="19" t="s">
        <v>85</v>
      </c>
      <c r="BK208" s="243">
        <f>ROUND(I208*H208,2)</f>
        <v>0</v>
      </c>
      <c r="BL208" s="19" t="s">
        <v>1096</v>
      </c>
      <c r="BM208" s="242" t="s">
        <v>9591</v>
      </c>
    </row>
    <row r="209" s="2" customFormat="1">
      <c r="A209" s="40"/>
      <c r="B209" s="41"/>
      <c r="C209" s="42"/>
      <c r="D209" s="244" t="s">
        <v>251</v>
      </c>
      <c r="E209" s="42"/>
      <c r="F209" s="245" t="s">
        <v>5642</v>
      </c>
      <c r="G209" s="42"/>
      <c r="H209" s="42"/>
      <c r="I209" s="246"/>
      <c r="J209" s="42"/>
      <c r="K209" s="42"/>
      <c r="L209" s="46"/>
      <c r="M209" s="247"/>
      <c r="N209" s="24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251</v>
      </c>
      <c r="AU209" s="19" t="s">
        <v>87</v>
      </c>
    </row>
    <row r="210" s="2" customFormat="1" ht="24.15" customHeight="1">
      <c r="A210" s="40"/>
      <c r="B210" s="41"/>
      <c r="C210" s="230" t="s">
        <v>420</v>
      </c>
      <c r="D210" s="230" t="s">
        <v>245</v>
      </c>
      <c r="E210" s="231" t="s">
        <v>5644</v>
      </c>
      <c r="F210" s="232" t="s">
        <v>5645</v>
      </c>
      <c r="G210" s="233" t="s">
        <v>261</v>
      </c>
      <c r="H210" s="234">
        <v>68.400000000000006</v>
      </c>
      <c r="I210" s="235"/>
      <c r="J210" s="236">
        <f>ROUND(I210*H210,2)</f>
        <v>0</v>
      </c>
      <c r="K210" s="237"/>
      <c r="L210" s="46"/>
      <c r="M210" s="238" t="s">
        <v>1</v>
      </c>
      <c r="N210" s="239" t="s">
        <v>43</v>
      </c>
      <c r="O210" s="93"/>
      <c r="P210" s="240">
        <f>O210*H210</f>
        <v>0</v>
      </c>
      <c r="Q210" s="240">
        <v>0</v>
      </c>
      <c r="R210" s="240">
        <f>Q210*H210</f>
        <v>0</v>
      </c>
      <c r="S210" s="240">
        <v>0</v>
      </c>
      <c r="T210" s="24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42" t="s">
        <v>1096</v>
      </c>
      <c r="AT210" s="242" t="s">
        <v>245</v>
      </c>
      <c r="AU210" s="242" t="s">
        <v>87</v>
      </c>
      <c r="AY210" s="19" t="s">
        <v>242</v>
      </c>
      <c r="BE210" s="243">
        <f>IF(N210="základní",J210,0)</f>
        <v>0</v>
      </c>
      <c r="BF210" s="243">
        <f>IF(N210="snížená",J210,0)</f>
        <v>0</v>
      </c>
      <c r="BG210" s="243">
        <f>IF(N210="zákl. přenesená",J210,0)</f>
        <v>0</v>
      </c>
      <c r="BH210" s="243">
        <f>IF(N210="sníž. přenesená",J210,0)</f>
        <v>0</v>
      </c>
      <c r="BI210" s="243">
        <f>IF(N210="nulová",J210,0)</f>
        <v>0</v>
      </c>
      <c r="BJ210" s="19" t="s">
        <v>85</v>
      </c>
      <c r="BK210" s="243">
        <f>ROUND(I210*H210,2)</f>
        <v>0</v>
      </c>
      <c r="BL210" s="19" t="s">
        <v>1096</v>
      </c>
      <c r="BM210" s="242" t="s">
        <v>9592</v>
      </c>
    </row>
    <row r="211" s="2" customFormat="1">
      <c r="A211" s="40"/>
      <c r="B211" s="41"/>
      <c r="C211" s="42"/>
      <c r="D211" s="244" t="s">
        <v>251</v>
      </c>
      <c r="E211" s="42"/>
      <c r="F211" s="245" t="s">
        <v>5645</v>
      </c>
      <c r="G211" s="42"/>
      <c r="H211" s="42"/>
      <c r="I211" s="246"/>
      <c r="J211" s="42"/>
      <c r="K211" s="42"/>
      <c r="L211" s="46"/>
      <c r="M211" s="247"/>
      <c r="N211" s="24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251</v>
      </c>
      <c r="AU211" s="19" t="s">
        <v>87</v>
      </c>
    </row>
    <row r="212" s="2" customFormat="1" ht="24.15" customHeight="1">
      <c r="A212" s="40"/>
      <c r="B212" s="41"/>
      <c r="C212" s="230" t="s">
        <v>432</v>
      </c>
      <c r="D212" s="230" t="s">
        <v>245</v>
      </c>
      <c r="E212" s="231" t="s">
        <v>5647</v>
      </c>
      <c r="F212" s="232" t="s">
        <v>5648</v>
      </c>
      <c r="G212" s="233" t="s">
        <v>261</v>
      </c>
      <c r="H212" s="234">
        <v>14.1</v>
      </c>
      <c r="I212" s="235"/>
      <c r="J212" s="236">
        <f>ROUND(I212*H212,2)</f>
        <v>0</v>
      </c>
      <c r="K212" s="237"/>
      <c r="L212" s="46"/>
      <c r="M212" s="238" t="s">
        <v>1</v>
      </c>
      <c r="N212" s="239" t="s">
        <v>43</v>
      </c>
      <c r="O212" s="93"/>
      <c r="P212" s="240">
        <f>O212*H212</f>
        <v>0</v>
      </c>
      <c r="Q212" s="240">
        <v>0</v>
      </c>
      <c r="R212" s="240">
        <f>Q212*H212</f>
        <v>0</v>
      </c>
      <c r="S212" s="240">
        <v>0</v>
      </c>
      <c r="T212" s="24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42" t="s">
        <v>1096</v>
      </c>
      <c r="AT212" s="242" t="s">
        <v>245</v>
      </c>
      <c r="AU212" s="242" t="s">
        <v>87</v>
      </c>
      <c r="AY212" s="19" t="s">
        <v>242</v>
      </c>
      <c r="BE212" s="243">
        <f>IF(N212="základní",J212,0)</f>
        <v>0</v>
      </c>
      <c r="BF212" s="243">
        <f>IF(N212="snížená",J212,0)</f>
        <v>0</v>
      </c>
      <c r="BG212" s="243">
        <f>IF(N212="zákl. přenesená",J212,0)</f>
        <v>0</v>
      </c>
      <c r="BH212" s="243">
        <f>IF(N212="sníž. přenesená",J212,0)</f>
        <v>0</v>
      </c>
      <c r="BI212" s="243">
        <f>IF(N212="nulová",J212,0)</f>
        <v>0</v>
      </c>
      <c r="BJ212" s="19" t="s">
        <v>85</v>
      </c>
      <c r="BK212" s="243">
        <f>ROUND(I212*H212,2)</f>
        <v>0</v>
      </c>
      <c r="BL212" s="19" t="s">
        <v>1096</v>
      </c>
      <c r="BM212" s="242" t="s">
        <v>9593</v>
      </c>
    </row>
    <row r="213" s="2" customFormat="1">
      <c r="A213" s="40"/>
      <c r="B213" s="41"/>
      <c r="C213" s="42"/>
      <c r="D213" s="244" t="s">
        <v>251</v>
      </c>
      <c r="E213" s="42"/>
      <c r="F213" s="245" t="s">
        <v>5648</v>
      </c>
      <c r="G213" s="42"/>
      <c r="H213" s="42"/>
      <c r="I213" s="246"/>
      <c r="J213" s="42"/>
      <c r="K213" s="42"/>
      <c r="L213" s="46"/>
      <c r="M213" s="247"/>
      <c r="N213" s="24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251</v>
      </c>
      <c r="AU213" s="19" t="s">
        <v>87</v>
      </c>
    </row>
    <row r="214" s="2" customFormat="1" ht="21.75" customHeight="1">
      <c r="A214" s="40"/>
      <c r="B214" s="41"/>
      <c r="C214" s="230" t="s">
        <v>331</v>
      </c>
      <c r="D214" s="230" t="s">
        <v>245</v>
      </c>
      <c r="E214" s="231" t="s">
        <v>5650</v>
      </c>
      <c r="F214" s="232" t="s">
        <v>5651</v>
      </c>
      <c r="G214" s="233" t="s">
        <v>261</v>
      </c>
      <c r="H214" s="234">
        <v>183.30000000000001</v>
      </c>
      <c r="I214" s="235"/>
      <c r="J214" s="236">
        <f>ROUND(I214*H214,2)</f>
        <v>0</v>
      </c>
      <c r="K214" s="237"/>
      <c r="L214" s="46"/>
      <c r="M214" s="238" t="s">
        <v>1</v>
      </c>
      <c r="N214" s="239" t="s">
        <v>43</v>
      </c>
      <c r="O214" s="93"/>
      <c r="P214" s="240">
        <f>O214*H214</f>
        <v>0</v>
      </c>
      <c r="Q214" s="240">
        <v>0</v>
      </c>
      <c r="R214" s="240">
        <f>Q214*H214</f>
        <v>0</v>
      </c>
      <c r="S214" s="240">
        <v>0</v>
      </c>
      <c r="T214" s="24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42" t="s">
        <v>1096</v>
      </c>
      <c r="AT214" s="242" t="s">
        <v>245</v>
      </c>
      <c r="AU214" s="242" t="s">
        <v>87</v>
      </c>
      <c r="AY214" s="19" t="s">
        <v>242</v>
      </c>
      <c r="BE214" s="243">
        <f>IF(N214="základní",J214,0)</f>
        <v>0</v>
      </c>
      <c r="BF214" s="243">
        <f>IF(N214="snížená",J214,0)</f>
        <v>0</v>
      </c>
      <c r="BG214" s="243">
        <f>IF(N214="zákl. přenesená",J214,0)</f>
        <v>0</v>
      </c>
      <c r="BH214" s="243">
        <f>IF(N214="sníž. přenesená",J214,0)</f>
        <v>0</v>
      </c>
      <c r="BI214" s="243">
        <f>IF(N214="nulová",J214,0)</f>
        <v>0</v>
      </c>
      <c r="BJ214" s="19" t="s">
        <v>85</v>
      </c>
      <c r="BK214" s="243">
        <f>ROUND(I214*H214,2)</f>
        <v>0</v>
      </c>
      <c r="BL214" s="19" t="s">
        <v>1096</v>
      </c>
      <c r="BM214" s="242" t="s">
        <v>9594</v>
      </c>
    </row>
    <row r="215" s="2" customFormat="1">
      <c r="A215" s="40"/>
      <c r="B215" s="41"/>
      <c r="C215" s="42"/>
      <c r="D215" s="244" t="s">
        <v>251</v>
      </c>
      <c r="E215" s="42"/>
      <c r="F215" s="245" t="s">
        <v>5651</v>
      </c>
      <c r="G215" s="42"/>
      <c r="H215" s="42"/>
      <c r="I215" s="246"/>
      <c r="J215" s="42"/>
      <c r="K215" s="42"/>
      <c r="L215" s="46"/>
      <c r="M215" s="247"/>
      <c r="N215" s="24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251</v>
      </c>
      <c r="AU215" s="19" t="s">
        <v>87</v>
      </c>
    </row>
    <row r="216" s="2" customFormat="1" ht="24.15" customHeight="1">
      <c r="A216" s="40"/>
      <c r="B216" s="41"/>
      <c r="C216" s="230" t="s">
        <v>343</v>
      </c>
      <c r="D216" s="230" t="s">
        <v>245</v>
      </c>
      <c r="E216" s="231" t="s">
        <v>5653</v>
      </c>
      <c r="F216" s="232" t="s">
        <v>5654</v>
      </c>
      <c r="G216" s="233" t="s">
        <v>261</v>
      </c>
      <c r="H216" s="234">
        <v>24</v>
      </c>
      <c r="I216" s="235"/>
      <c r="J216" s="236">
        <f>ROUND(I216*H216,2)</f>
        <v>0</v>
      </c>
      <c r="K216" s="237"/>
      <c r="L216" s="46"/>
      <c r="M216" s="238" t="s">
        <v>1</v>
      </c>
      <c r="N216" s="239" t="s">
        <v>43</v>
      </c>
      <c r="O216" s="93"/>
      <c r="P216" s="240">
        <f>O216*H216</f>
        <v>0</v>
      </c>
      <c r="Q216" s="240">
        <v>0</v>
      </c>
      <c r="R216" s="240">
        <f>Q216*H216</f>
        <v>0</v>
      </c>
      <c r="S216" s="240">
        <v>0</v>
      </c>
      <c r="T216" s="24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42" t="s">
        <v>1096</v>
      </c>
      <c r="AT216" s="242" t="s">
        <v>245</v>
      </c>
      <c r="AU216" s="242" t="s">
        <v>87</v>
      </c>
      <c r="AY216" s="19" t="s">
        <v>242</v>
      </c>
      <c r="BE216" s="243">
        <f>IF(N216="základní",J216,0)</f>
        <v>0</v>
      </c>
      <c r="BF216" s="243">
        <f>IF(N216="snížená",J216,0)</f>
        <v>0</v>
      </c>
      <c r="BG216" s="243">
        <f>IF(N216="zákl. přenesená",J216,0)</f>
        <v>0</v>
      </c>
      <c r="BH216" s="243">
        <f>IF(N216="sníž. přenesená",J216,0)</f>
        <v>0</v>
      </c>
      <c r="BI216" s="243">
        <f>IF(N216="nulová",J216,0)</f>
        <v>0</v>
      </c>
      <c r="BJ216" s="19" t="s">
        <v>85</v>
      </c>
      <c r="BK216" s="243">
        <f>ROUND(I216*H216,2)</f>
        <v>0</v>
      </c>
      <c r="BL216" s="19" t="s">
        <v>1096</v>
      </c>
      <c r="BM216" s="242" t="s">
        <v>9595</v>
      </c>
    </row>
    <row r="217" s="2" customFormat="1">
      <c r="A217" s="40"/>
      <c r="B217" s="41"/>
      <c r="C217" s="42"/>
      <c r="D217" s="244" t="s">
        <v>251</v>
      </c>
      <c r="E217" s="42"/>
      <c r="F217" s="245" t="s">
        <v>5654</v>
      </c>
      <c r="G217" s="42"/>
      <c r="H217" s="42"/>
      <c r="I217" s="246"/>
      <c r="J217" s="42"/>
      <c r="K217" s="42"/>
      <c r="L217" s="46"/>
      <c r="M217" s="247"/>
      <c r="N217" s="24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251</v>
      </c>
      <c r="AU217" s="19" t="s">
        <v>87</v>
      </c>
    </row>
    <row r="218" s="2" customFormat="1" ht="24.15" customHeight="1">
      <c r="A218" s="40"/>
      <c r="B218" s="41"/>
      <c r="C218" s="230" t="s">
        <v>370</v>
      </c>
      <c r="D218" s="230" t="s">
        <v>245</v>
      </c>
      <c r="E218" s="231" t="s">
        <v>5656</v>
      </c>
      <c r="F218" s="232" t="s">
        <v>5657</v>
      </c>
      <c r="G218" s="233" t="s">
        <v>261</v>
      </c>
      <c r="H218" s="234">
        <v>19.199999999999999</v>
      </c>
      <c r="I218" s="235"/>
      <c r="J218" s="236">
        <f>ROUND(I218*H218,2)</f>
        <v>0</v>
      </c>
      <c r="K218" s="237"/>
      <c r="L218" s="46"/>
      <c r="M218" s="238" t="s">
        <v>1</v>
      </c>
      <c r="N218" s="239" t="s">
        <v>43</v>
      </c>
      <c r="O218" s="93"/>
      <c r="P218" s="240">
        <f>O218*H218</f>
        <v>0</v>
      </c>
      <c r="Q218" s="240">
        <v>0</v>
      </c>
      <c r="R218" s="240">
        <f>Q218*H218</f>
        <v>0</v>
      </c>
      <c r="S218" s="240">
        <v>0</v>
      </c>
      <c r="T218" s="24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42" t="s">
        <v>1096</v>
      </c>
      <c r="AT218" s="242" t="s">
        <v>245</v>
      </c>
      <c r="AU218" s="242" t="s">
        <v>87</v>
      </c>
      <c r="AY218" s="19" t="s">
        <v>242</v>
      </c>
      <c r="BE218" s="243">
        <f>IF(N218="základní",J218,0)</f>
        <v>0</v>
      </c>
      <c r="BF218" s="243">
        <f>IF(N218="snížená",J218,0)</f>
        <v>0</v>
      </c>
      <c r="BG218" s="243">
        <f>IF(N218="zákl. přenesená",J218,0)</f>
        <v>0</v>
      </c>
      <c r="BH218" s="243">
        <f>IF(N218="sníž. přenesená",J218,0)</f>
        <v>0</v>
      </c>
      <c r="BI218" s="243">
        <f>IF(N218="nulová",J218,0)</f>
        <v>0</v>
      </c>
      <c r="BJ218" s="19" t="s">
        <v>85</v>
      </c>
      <c r="BK218" s="243">
        <f>ROUND(I218*H218,2)</f>
        <v>0</v>
      </c>
      <c r="BL218" s="19" t="s">
        <v>1096</v>
      </c>
      <c r="BM218" s="242" t="s">
        <v>9596</v>
      </c>
    </row>
    <row r="219" s="2" customFormat="1">
      <c r="A219" s="40"/>
      <c r="B219" s="41"/>
      <c r="C219" s="42"/>
      <c r="D219" s="244" t="s">
        <v>251</v>
      </c>
      <c r="E219" s="42"/>
      <c r="F219" s="245" t="s">
        <v>5657</v>
      </c>
      <c r="G219" s="42"/>
      <c r="H219" s="42"/>
      <c r="I219" s="246"/>
      <c r="J219" s="42"/>
      <c r="K219" s="42"/>
      <c r="L219" s="46"/>
      <c r="M219" s="247"/>
      <c r="N219" s="24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251</v>
      </c>
      <c r="AU219" s="19" t="s">
        <v>87</v>
      </c>
    </row>
    <row r="220" s="2" customFormat="1" ht="24.15" customHeight="1">
      <c r="A220" s="40"/>
      <c r="B220" s="41"/>
      <c r="C220" s="230" t="s">
        <v>379</v>
      </c>
      <c r="D220" s="230" t="s">
        <v>245</v>
      </c>
      <c r="E220" s="231" t="s">
        <v>5659</v>
      </c>
      <c r="F220" s="232" t="s">
        <v>5660</v>
      </c>
      <c r="G220" s="233" t="s">
        <v>261</v>
      </c>
      <c r="H220" s="234">
        <v>4.7999999999999998</v>
      </c>
      <c r="I220" s="235"/>
      <c r="J220" s="236">
        <f>ROUND(I220*H220,2)</f>
        <v>0</v>
      </c>
      <c r="K220" s="237"/>
      <c r="L220" s="46"/>
      <c r="M220" s="238" t="s">
        <v>1</v>
      </c>
      <c r="N220" s="239" t="s">
        <v>43</v>
      </c>
      <c r="O220" s="93"/>
      <c r="P220" s="240">
        <f>O220*H220</f>
        <v>0</v>
      </c>
      <c r="Q220" s="240">
        <v>0</v>
      </c>
      <c r="R220" s="240">
        <f>Q220*H220</f>
        <v>0</v>
      </c>
      <c r="S220" s="240">
        <v>0</v>
      </c>
      <c r="T220" s="24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42" t="s">
        <v>1096</v>
      </c>
      <c r="AT220" s="242" t="s">
        <v>245</v>
      </c>
      <c r="AU220" s="242" t="s">
        <v>87</v>
      </c>
      <c r="AY220" s="19" t="s">
        <v>242</v>
      </c>
      <c r="BE220" s="243">
        <f>IF(N220="základní",J220,0)</f>
        <v>0</v>
      </c>
      <c r="BF220" s="243">
        <f>IF(N220="snížená",J220,0)</f>
        <v>0</v>
      </c>
      <c r="BG220" s="243">
        <f>IF(N220="zákl. přenesená",J220,0)</f>
        <v>0</v>
      </c>
      <c r="BH220" s="243">
        <f>IF(N220="sníž. přenesená",J220,0)</f>
        <v>0</v>
      </c>
      <c r="BI220" s="243">
        <f>IF(N220="nulová",J220,0)</f>
        <v>0</v>
      </c>
      <c r="BJ220" s="19" t="s">
        <v>85</v>
      </c>
      <c r="BK220" s="243">
        <f>ROUND(I220*H220,2)</f>
        <v>0</v>
      </c>
      <c r="BL220" s="19" t="s">
        <v>1096</v>
      </c>
      <c r="BM220" s="242" t="s">
        <v>9597</v>
      </c>
    </row>
    <row r="221" s="2" customFormat="1">
      <c r="A221" s="40"/>
      <c r="B221" s="41"/>
      <c r="C221" s="42"/>
      <c r="D221" s="244" t="s">
        <v>251</v>
      </c>
      <c r="E221" s="42"/>
      <c r="F221" s="245" t="s">
        <v>5660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251</v>
      </c>
      <c r="AU221" s="19" t="s">
        <v>87</v>
      </c>
    </row>
    <row r="222" s="2" customFormat="1" ht="33" customHeight="1">
      <c r="A222" s="40"/>
      <c r="B222" s="41"/>
      <c r="C222" s="230" t="s">
        <v>389</v>
      </c>
      <c r="D222" s="230" t="s">
        <v>245</v>
      </c>
      <c r="E222" s="231" t="s">
        <v>5662</v>
      </c>
      <c r="F222" s="232" t="s">
        <v>5663</v>
      </c>
      <c r="G222" s="233" t="s">
        <v>261</v>
      </c>
      <c r="H222" s="234">
        <v>68.700000000000003</v>
      </c>
      <c r="I222" s="235"/>
      <c r="J222" s="236">
        <f>ROUND(I222*H222,2)</f>
        <v>0</v>
      </c>
      <c r="K222" s="237"/>
      <c r="L222" s="46"/>
      <c r="M222" s="238" t="s">
        <v>1</v>
      </c>
      <c r="N222" s="239" t="s">
        <v>43</v>
      </c>
      <c r="O222" s="93"/>
      <c r="P222" s="240">
        <f>O222*H222</f>
        <v>0</v>
      </c>
      <c r="Q222" s="240">
        <v>0</v>
      </c>
      <c r="R222" s="240">
        <f>Q222*H222</f>
        <v>0</v>
      </c>
      <c r="S222" s="240">
        <v>0</v>
      </c>
      <c r="T222" s="24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42" t="s">
        <v>1096</v>
      </c>
      <c r="AT222" s="242" t="s">
        <v>245</v>
      </c>
      <c r="AU222" s="242" t="s">
        <v>87</v>
      </c>
      <c r="AY222" s="19" t="s">
        <v>242</v>
      </c>
      <c r="BE222" s="243">
        <f>IF(N222="základní",J222,0)</f>
        <v>0</v>
      </c>
      <c r="BF222" s="243">
        <f>IF(N222="snížená",J222,0)</f>
        <v>0</v>
      </c>
      <c r="BG222" s="243">
        <f>IF(N222="zákl. přenesená",J222,0)</f>
        <v>0</v>
      </c>
      <c r="BH222" s="243">
        <f>IF(N222="sníž. přenesená",J222,0)</f>
        <v>0</v>
      </c>
      <c r="BI222" s="243">
        <f>IF(N222="nulová",J222,0)</f>
        <v>0</v>
      </c>
      <c r="BJ222" s="19" t="s">
        <v>85</v>
      </c>
      <c r="BK222" s="243">
        <f>ROUND(I222*H222,2)</f>
        <v>0</v>
      </c>
      <c r="BL222" s="19" t="s">
        <v>1096</v>
      </c>
      <c r="BM222" s="242" t="s">
        <v>9598</v>
      </c>
    </row>
    <row r="223" s="2" customFormat="1">
      <c r="A223" s="40"/>
      <c r="B223" s="41"/>
      <c r="C223" s="42"/>
      <c r="D223" s="244" t="s">
        <v>251</v>
      </c>
      <c r="E223" s="42"/>
      <c r="F223" s="245" t="s">
        <v>5663</v>
      </c>
      <c r="G223" s="42"/>
      <c r="H223" s="42"/>
      <c r="I223" s="246"/>
      <c r="J223" s="42"/>
      <c r="K223" s="42"/>
      <c r="L223" s="46"/>
      <c r="M223" s="247"/>
      <c r="N223" s="248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251</v>
      </c>
      <c r="AU223" s="19" t="s">
        <v>87</v>
      </c>
    </row>
    <row r="224" s="2" customFormat="1" ht="37.8" customHeight="1">
      <c r="A224" s="40"/>
      <c r="B224" s="41"/>
      <c r="C224" s="230" t="s">
        <v>398</v>
      </c>
      <c r="D224" s="230" t="s">
        <v>245</v>
      </c>
      <c r="E224" s="231" t="s">
        <v>5665</v>
      </c>
      <c r="F224" s="232" t="s">
        <v>5666</v>
      </c>
      <c r="G224" s="233" t="s">
        <v>261</v>
      </c>
      <c r="H224" s="234">
        <v>43.200000000000003</v>
      </c>
      <c r="I224" s="235"/>
      <c r="J224" s="236">
        <f>ROUND(I224*H224,2)</f>
        <v>0</v>
      </c>
      <c r="K224" s="237"/>
      <c r="L224" s="46"/>
      <c r="M224" s="238" t="s">
        <v>1</v>
      </c>
      <c r="N224" s="239" t="s">
        <v>43</v>
      </c>
      <c r="O224" s="93"/>
      <c r="P224" s="240">
        <f>O224*H224</f>
        <v>0</v>
      </c>
      <c r="Q224" s="240">
        <v>0</v>
      </c>
      <c r="R224" s="240">
        <f>Q224*H224</f>
        <v>0</v>
      </c>
      <c r="S224" s="240">
        <v>0</v>
      </c>
      <c r="T224" s="24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42" t="s">
        <v>1096</v>
      </c>
      <c r="AT224" s="242" t="s">
        <v>245</v>
      </c>
      <c r="AU224" s="242" t="s">
        <v>87</v>
      </c>
      <c r="AY224" s="19" t="s">
        <v>242</v>
      </c>
      <c r="BE224" s="243">
        <f>IF(N224="základní",J224,0)</f>
        <v>0</v>
      </c>
      <c r="BF224" s="243">
        <f>IF(N224="snížená",J224,0)</f>
        <v>0</v>
      </c>
      <c r="BG224" s="243">
        <f>IF(N224="zákl. přenesená",J224,0)</f>
        <v>0</v>
      </c>
      <c r="BH224" s="243">
        <f>IF(N224="sníž. přenesená",J224,0)</f>
        <v>0</v>
      </c>
      <c r="BI224" s="243">
        <f>IF(N224="nulová",J224,0)</f>
        <v>0</v>
      </c>
      <c r="BJ224" s="19" t="s">
        <v>85</v>
      </c>
      <c r="BK224" s="243">
        <f>ROUND(I224*H224,2)</f>
        <v>0</v>
      </c>
      <c r="BL224" s="19" t="s">
        <v>1096</v>
      </c>
      <c r="BM224" s="242" t="s">
        <v>9599</v>
      </c>
    </row>
    <row r="225" s="2" customFormat="1">
      <c r="A225" s="40"/>
      <c r="B225" s="41"/>
      <c r="C225" s="42"/>
      <c r="D225" s="244" t="s">
        <v>251</v>
      </c>
      <c r="E225" s="42"/>
      <c r="F225" s="245" t="s">
        <v>5666</v>
      </c>
      <c r="G225" s="42"/>
      <c r="H225" s="42"/>
      <c r="I225" s="246"/>
      <c r="J225" s="42"/>
      <c r="K225" s="42"/>
      <c r="L225" s="46"/>
      <c r="M225" s="247"/>
      <c r="N225" s="24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251</v>
      </c>
      <c r="AU225" s="19" t="s">
        <v>87</v>
      </c>
    </row>
    <row r="226" s="2" customFormat="1" ht="16.5" customHeight="1">
      <c r="A226" s="40"/>
      <c r="B226" s="41"/>
      <c r="C226" s="230" t="s">
        <v>1697</v>
      </c>
      <c r="D226" s="230" t="s">
        <v>245</v>
      </c>
      <c r="E226" s="231" t="s">
        <v>5668</v>
      </c>
      <c r="F226" s="232" t="s">
        <v>5669</v>
      </c>
      <c r="G226" s="233" t="s">
        <v>359</v>
      </c>
      <c r="H226" s="234">
        <v>1</v>
      </c>
      <c r="I226" s="235"/>
      <c r="J226" s="236">
        <f>ROUND(I226*H226,2)</f>
        <v>0</v>
      </c>
      <c r="K226" s="237"/>
      <c r="L226" s="46"/>
      <c r="M226" s="238" t="s">
        <v>1</v>
      </c>
      <c r="N226" s="239" t="s">
        <v>43</v>
      </c>
      <c r="O226" s="93"/>
      <c r="P226" s="240">
        <f>O226*H226</f>
        <v>0</v>
      </c>
      <c r="Q226" s="240">
        <v>0</v>
      </c>
      <c r="R226" s="240">
        <f>Q226*H226</f>
        <v>0</v>
      </c>
      <c r="S226" s="240">
        <v>0</v>
      </c>
      <c r="T226" s="24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42" t="s">
        <v>1096</v>
      </c>
      <c r="AT226" s="242" t="s">
        <v>245</v>
      </c>
      <c r="AU226" s="242" t="s">
        <v>87</v>
      </c>
      <c r="AY226" s="19" t="s">
        <v>242</v>
      </c>
      <c r="BE226" s="243">
        <f>IF(N226="základní",J226,0)</f>
        <v>0</v>
      </c>
      <c r="BF226" s="243">
        <f>IF(N226="snížená",J226,0)</f>
        <v>0</v>
      </c>
      <c r="BG226" s="243">
        <f>IF(N226="zákl. přenesená",J226,0)</f>
        <v>0</v>
      </c>
      <c r="BH226" s="243">
        <f>IF(N226="sníž. přenesená",J226,0)</f>
        <v>0</v>
      </c>
      <c r="BI226" s="243">
        <f>IF(N226="nulová",J226,0)</f>
        <v>0</v>
      </c>
      <c r="BJ226" s="19" t="s">
        <v>85</v>
      </c>
      <c r="BK226" s="243">
        <f>ROUND(I226*H226,2)</f>
        <v>0</v>
      </c>
      <c r="BL226" s="19" t="s">
        <v>1096</v>
      </c>
      <c r="BM226" s="242" t="s">
        <v>9600</v>
      </c>
    </row>
    <row r="227" s="2" customFormat="1">
      <c r="A227" s="40"/>
      <c r="B227" s="41"/>
      <c r="C227" s="42"/>
      <c r="D227" s="244" t="s">
        <v>251</v>
      </c>
      <c r="E227" s="42"/>
      <c r="F227" s="245" t="s">
        <v>5669</v>
      </c>
      <c r="G227" s="42"/>
      <c r="H227" s="42"/>
      <c r="I227" s="246"/>
      <c r="J227" s="42"/>
      <c r="K227" s="42"/>
      <c r="L227" s="46"/>
      <c r="M227" s="247"/>
      <c r="N227" s="24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251</v>
      </c>
      <c r="AU227" s="19" t="s">
        <v>87</v>
      </c>
    </row>
    <row r="228" s="2" customFormat="1" ht="33" customHeight="1">
      <c r="A228" s="40"/>
      <c r="B228" s="41"/>
      <c r="C228" s="230" t="s">
        <v>412</v>
      </c>
      <c r="D228" s="230" t="s">
        <v>245</v>
      </c>
      <c r="E228" s="231" t="s">
        <v>5671</v>
      </c>
      <c r="F228" s="232" t="s">
        <v>5672</v>
      </c>
      <c r="G228" s="233" t="s">
        <v>3555</v>
      </c>
      <c r="H228" s="313"/>
      <c r="I228" s="235"/>
      <c r="J228" s="236">
        <f>ROUND(I228*H228,2)</f>
        <v>0</v>
      </c>
      <c r="K228" s="237"/>
      <c r="L228" s="46"/>
      <c r="M228" s="238" t="s">
        <v>1</v>
      </c>
      <c r="N228" s="239" t="s">
        <v>43</v>
      </c>
      <c r="O228" s="93"/>
      <c r="P228" s="240">
        <f>O228*H228</f>
        <v>0</v>
      </c>
      <c r="Q228" s="240">
        <v>0</v>
      </c>
      <c r="R228" s="240">
        <f>Q228*H228</f>
        <v>0</v>
      </c>
      <c r="S228" s="240">
        <v>0</v>
      </c>
      <c r="T228" s="24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42" t="s">
        <v>1096</v>
      </c>
      <c r="AT228" s="242" t="s">
        <v>245</v>
      </c>
      <c r="AU228" s="242" t="s">
        <v>87</v>
      </c>
      <c r="AY228" s="19" t="s">
        <v>242</v>
      </c>
      <c r="BE228" s="243">
        <f>IF(N228="základní",J228,0)</f>
        <v>0</v>
      </c>
      <c r="BF228" s="243">
        <f>IF(N228="snížená",J228,0)</f>
        <v>0</v>
      </c>
      <c r="BG228" s="243">
        <f>IF(N228="zákl. přenesená",J228,0)</f>
        <v>0</v>
      </c>
      <c r="BH228" s="243">
        <f>IF(N228="sníž. přenesená",J228,0)</f>
        <v>0</v>
      </c>
      <c r="BI228" s="243">
        <f>IF(N228="nulová",J228,0)</f>
        <v>0</v>
      </c>
      <c r="BJ228" s="19" t="s">
        <v>85</v>
      </c>
      <c r="BK228" s="243">
        <f>ROUND(I228*H228,2)</f>
        <v>0</v>
      </c>
      <c r="BL228" s="19" t="s">
        <v>1096</v>
      </c>
      <c r="BM228" s="242" t="s">
        <v>9601</v>
      </c>
    </row>
    <row r="229" s="2" customFormat="1">
      <c r="A229" s="40"/>
      <c r="B229" s="41"/>
      <c r="C229" s="42"/>
      <c r="D229" s="244" t="s">
        <v>251</v>
      </c>
      <c r="E229" s="42"/>
      <c r="F229" s="245" t="s">
        <v>5672</v>
      </c>
      <c r="G229" s="42"/>
      <c r="H229" s="42"/>
      <c r="I229" s="246"/>
      <c r="J229" s="42"/>
      <c r="K229" s="42"/>
      <c r="L229" s="46"/>
      <c r="M229" s="247"/>
      <c r="N229" s="24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251</v>
      </c>
      <c r="AU229" s="19" t="s">
        <v>87</v>
      </c>
    </row>
    <row r="230" s="12" customFormat="1" ht="22.8" customHeight="1">
      <c r="A230" s="12"/>
      <c r="B230" s="214"/>
      <c r="C230" s="215"/>
      <c r="D230" s="216" t="s">
        <v>77</v>
      </c>
      <c r="E230" s="228" t="s">
        <v>5413</v>
      </c>
      <c r="F230" s="228" t="s">
        <v>5414</v>
      </c>
      <c r="G230" s="215"/>
      <c r="H230" s="215"/>
      <c r="I230" s="218"/>
      <c r="J230" s="229">
        <f>BK230</f>
        <v>0</v>
      </c>
      <c r="K230" s="215"/>
      <c r="L230" s="220"/>
      <c r="M230" s="221"/>
      <c r="N230" s="222"/>
      <c r="O230" s="222"/>
      <c r="P230" s="223">
        <f>SUM(P231:P286)</f>
        <v>0</v>
      </c>
      <c r="Q230" s="222"/>
      <c r="R230" s="223">
        <f>SUM(R231:R286)</f>
        <v>0</v>
      </c>
      <c r="S230" s="222"/>
      <c r="T230" s="224">
        <f>SUM(T231:T286)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5" t="s">
        <v>87</v>
      </c>
      <c r="AT230" s="226" t="s">
        <v>77</v>
      </c>
      <c r="AU230" s="226" t="s">
        <v>85</v>
      </c>
      <c r="AY230" s="225" t="s">
        <v>242</v>
      </c>
      <c r="BK230" s="227">
        <f>SUM(BK231:BK286)</f>
        <v>0</v>
      </c>
    </row>
    <row r="231" s="2" customFormat="1" ht="24.15" customHeight="1">
      <c r="A231" s="40"/>
      <c r="B231" s="41"/>
      <c r="C231" s="230" t="s">
        <v>1377</v>
      </c>
      <c r="D231" s="230" t="s">
        <v>245</v>
      </c>
      <c r="E231" s="231" t="s">
        <v>5674</v>
      </c>
      <c r="F231" s="232" t="s">
        <v>5675</v>
      </c>
      <c r="G231" s="233" t="s">
        <v>3041</v>
      </c>
      <c r="H231" s="234">
        <v>1</v>
      </c>
      <c r="I231" s="235"/>
      <c r="J231" s="236">
        <f>ROUND(I231*H231,2)</f>
        <v>0</v>
      </c>
      <c r="K231" s="237"/>
      <c r="L231" s="46"/>
      <c r="M231" s="238" t="s">
        <v>1</v>
      </c>
      <c r="N231" s="239" t="s">
        <v>43</v>
      </c>
      <c r="O231" s="93"/>
      <c r="P231" s="240">
        <f>O231*H231</f>
        <v>0</v>
      </c>
      <c r="Q231" s="240">
        <v>0</v>
      </c>
      <c r="R231" s="240">
        <f>Q231*H231</f>
        <v>0</v>
      </c>
      <c r="S231" s="240">
        <v>0</v>
      </c>
      <c r="T231" s="24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42" t="s">
        <v>1096</v>
      </c>
      <c r="AT231" s="242" t="s">
        <v>245</v>
      </c>
      <c r="AU231" s="242" t="s">
        <v>87</v>
      </c>
      <c r="AY231" s="19" t="s">
        <v>242</v>
      </c>
      <c r="BE231" s="243">
        <f>IF(N231="základní",J231,0)</f>
        <v>0</v>
      </c>
      <c r="BF231" s="243">
        <f>IF(N231="snížená",J231,0)</f>
        <v>0</v>
      </c>
      <c r="BG231" s="243">
        <f>IF(N231="zákl. přenesená",J231,0)</f>
        <v>0</v>
      </c>
      <c r="BH231" s="243">
        <f>IF(N231="sníž. přenesená",J231,0)</f>
        <v>0</v>
      </c>
      <c r="BI231" s="243">
        <f>IF(N231="nulová",J231,0)</f>
        <v>0</v>
      </c>
      <c r="BJ231" s="19" t="s">
        <v>85</v>
      </c>
      <c r="BK231" s="243">
        <f>ROUND(I231*H231,2)</f>
        <v>0</v>
      </c>
      <c r="BL231" s="19" t="s">
        <v>1096</v>
      </c>
      <c r="BM231" s="242" t="s">
        <v>9602</v>
      </c>
    </row>
    <row r="232" s="2" customFormat="1">
      <c r="A232" s="40"/>
      <c r="B232" s="41"/>
      <c r="C232" s="42"/>
      <c r="D232" s="244" t="s">
        <v>251</v>
      </c>
      <c r="E232" s="42"/>
      <c r="F232" s="245" t="s">
        <v>5675</v>
      </c>
      <c r="G232" s="42"/>
      <c r="H232" s="42"/>
      <c r="I232" s="246"/>
      <c r="J232" s="42"/>
      <c r="K232" s="42"/>
      <c r="L232" s="46"/>
      <c r="M232" s="247"/>
      <c r="N232" s="24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251</v>
      </c>
      <c r="AU232" s="19" t="s">
        <v>87</v>
      </c>
    </row>
    <row r="233" s="2" customFormat="1" ht="24.15" customHeight="1">
      <c r="A233" s="40"/>
      <c r="B233" s="41"/>
      <c r="C233" s="230" t="s">
        <v>305</v>
      </c>
      <c r="D233" s="230" t="s">
        <v>245</v>
      </c>
      <c r="E233" s="231" t="s">
        <v>5677</v>
      </c>
      <c r="F233" s="232" t="s">
        <v>5678</v>
      </c>
      <c r="G233" s="233" t="s">
        <v>359</v>
      </c>
      <c r="H233" s="234">
        <v>3</v>
      </c>
      <c r="I233" s="235"/>
      <c r="J233" s="236">
        <f>ROUND(I233*H233,2)</f>
        <v>0</v>
      </c>
      <c r="K233" s="237"/>
      <c r="L233" s="46"/>
      <c r="M233" s="238" t="s">
        <v>1</v>
      </c>
      <c r="N233" s="239" t="s">
        <v>43</v>
      </c>
      <c r="O233" s="93"/>
      <c r="P233" s="240">
        <f>O233*H233</f>
        <v>0</v>
      </c>
      <c r="Q233" s="240">
        <v>0</v>
      </c>
      <c r="R233" s="240">
        <f>Q233*H233</f>
        <v>0</v>
      </c>
      <c r="S233" s="240">
        <v>0</v>
      </c>
      <c r="T233" s="24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42" t="s">
        <v>1096</v>
      </c>
      <c r="AT233" s="242" t="s">
        <v>245</v>
      </c>
      <c r="AU233" s="242" t="s">
        <v>87</v>
      </c>
      <c r="AY233" s="19" t="s">
        <v>242</v>
      </c>
      <c r="BE233" s="243">
        <f>IF(N233="základní",J233,0)</f>
        <v>0</v>
      </c>
      <c r="BF233" s="243">
        <f>IF(N233="snížená",J233,0)</f>
        <v>0</v>
      </c>
      <c r="BG233" s="243">
        <f>IF(N233="zákl. přenesená",J233,0)</f>
        <v>0</v>
      </c>
      <c r="BH233" s="243">
        <f>IF(N233="sníž. přenesená",J233,0)</f>
        <v>0</v>
      </c>
      <c r="BI233" s="243">
        <f>IF(N233="nulová",J233,0)</f>
        <v>0</v>
      </c>
      <c r="BJ233" s="19" t="s">
        <v>85</v>
      </c>
      <c r="BK233" s="243">
        <f>ROUND(I233*H233,2)</f>
        <v>0</v>
      </c>
      <c r="BL233" s="19" t="s">
        <v>1096</v>
      </c>
      <c r="BM233" s="242" t="s">
        <v>9603</v>
      </c>
    </row>
    <row r="234" s="2" customFormat="1">
      <c r="A234" s="40"/>
      <c r="B234" s="41"/>
      <c r="C234" s="42"/>
      <c r="D234" s="244" t="s">
        <v>251</v>
      </c>
      <c r="E234" s="42"/>
      <c r="F234" s="245" t="s">
        <v>5678</v>
      </c>
      <c r="G234" s="42"/>
      <c r="H234" s="42"/>
      <c r="I234" s="246"/>
      <c r="J234" s="42"/>
      <c r="K234" s="42"/>
      <c r="L234" s="46"/>
      <c r="M234" s="247"/>
      <c r="N234" s="24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251</v>
      </c>
      <c r="AU234" s="19" t="s">
        <v>87</v>
      </c>
    </row>
    <row r="235" s="2" customFormat="1" ht="24.15" customHeight="1">
      <c r="A235" s="40"/>
      <c r="B235" s="41"/>
      <c r="C235" s="230" t="s">
        <v>1222</v>
      </c>
      <c r="D235" s="230" t="s">
        <v>245</v>
      </c>
      <c r="E235" s="231" t="s">
        <v>5680</v>
      </c>
      <c r="F235" s="232" t="s">
        <v>5681</v>
      </c>
      <c r="G235" s="233" t="s">
        <v>3041</v>
      </c>
      <c r="H235" s="234">
        <v>5</v>
      </c>
      <c r="I235" s="235"/>
      <c r="J235" s="236">
        <f>ROUND(I235*H235,2)</f>
        <v>0</v>
      </c>
      <c r="K235" s="237"/>
      <c r="L235" s="46"/>
      <c r="M235" s="238" t="s">
        <v>1</v>
      </c>
      <c r="N235" s="239" t="s">
        <v>43</v>
      </c>
      <c r="O235" s="93"/>
      <c r="P235" s="240">
        <f>O235*H235</f>
        <v>0</v>
      </c>
      <c r="Q235" s="240">
        <v>0</v>
      </c>
      <c r="R235" s="240">
        <f>Q235*H235</f>
        <v>0</v>
      </c>
      <c r="S235" s="240">
        <v>0</v>
      </c>
      <c r="T235" s="24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42" t="s">
        <v>1096</v>
      </c>
      <c r="AT235" s="242" t="s">
        <v>245</v>
      </c>
      <c r="AU235" s="242" t="s">
        <v>87</v>
      </c>
      <c r="AY235" s="19" t="s">
        <v>242</v>
      </c>
      <c r="BE235" s="243">
        <f>IF(N235="základní",J235,0)</f>
        <v>0</v>
      </c>
      <c r="BF235" s="243">
        <f>IF(N235="snížená",J235,0)</f>
        <v>0</v>
      </c>
      <c r="BG235" s="243">
        <f>IF(N235="zákl. přenesená",J235,0)</f>
        <v>0</v>
      </c>
      <c r="BH235" s="243">
        <f>IF(N235="sníž. přenesená",J235,0)</f>
        <v>0</v>
      </c>
      <c r="BI235" s="243">
        <f>IF(N235="nulová",J235,0)</f>
        <v>0</v>
      </c>
      <c r="BJ235" s="19" t="s">
        <v>85</v>
      </c>
      <c r="BK235" s="243">
        <f>ROUND(I235*H235,2)</f>
        <v>0</v>
      </c>
      <c r="BL235" s="19" t="s">
        <v>1096</v>
      </c>
      <c r="BM235" s="242" t="s">
        <v>9604</v>
      </c>
    </row>
    <row r="236" s="2" customFormat="1">
      <c r="A236" s="40"/>
      <c r="B236" s="41"/>
      <c r="C236" s="42"/>
      <c r="D236" s="244" t="s">
        <v>251</v>
      </c>
      <c r="E236" s="42"/>
      <c r="F236" s="245" t="s">
        <v>5681</v>
      </c>
      <c r="G236" s="42"/>
      <c r="H236" s="42"/>
      <c r="I236" s="246"/>
      <c r="J236" s="42"/>
      <c r="K236" s="42"/>
      <c r="L236" s="46"/>
      <c r="M236" s="247"/>
      <c r="N236" s="24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251</v>
      </c>
      <c r="AU236" s="19" t="s">
        <v>87</v>
      </c>
    </row>
    <row r="237" s="2" customFormat="1" ht="24.15" customHeight="1">
      <c r="A237" s="40"/>
      <c r="B237" s="41"/>
      <c r="C237" s="230" t="s">
        <v>1231</v>
      </c>
      <c r="D237" s="230" t="s">
        <v>245</v>
      </c>
      <c r="E237" s="231" t="s">
        <v>5683</v>
      </c>
      <c r="F237" s="232" t="s">
        <v>5684</v>
      </c>
      <c r="G237" s="233" t="s">
        <v>3041</v>
      </c>
      <c r="H237" s="234">
        <v>1</v>
      </c>
      <c r="I237" s="235"/>
      <c r="J237" s="236">
        <f>ROUND(I237*H237,2)</f>
        <v>0</v>
      </c>
      <c r="K237" s="237"/>
      <c r="L237" s="46"/>
      <c r="M237" s="238" t="s">
        <v>1</v>
      </c>
      <c r="N237" s="239" t="s">
        <v>43</v>
      </c>
      <c r="O237" s="93"/>
      <c r="P237" s="240">
        <f>O237*H237</f>
        <v>0</v>
      </c>
      <c r="Q237" s="240">
        <v>0</v>
      </c>
      <c r="R237" s="240">
        <f>Q237*H237</f>
        <v>0</v>
      </c>
      <c r="S237" s="240">
        <v>0</v>
      </c>
      <c r="T237" s="24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42" t="s">
        <v>1096</v>
      </c>
      <c r="AT237" s="242" t="s">
        <v>245</v>
      </c>
      <c r="AU237" s="242" t="s">
        <v>87</v>
      </c>
      <c r="AY237" s="19" t="s">
        <v>242</v>
      </c>
      <c r="BE237" s="243">
        <f>IF(N237="základní",J237,0)</f>
        <v>0</v>
      </c>
      <c r="BF237" s="243">
        <f>IF(N237="snížená",J237,0)</f>
        <v>0</v>
      </c>
      <c r="BG237" s="243">
        <f>IF(N237="zákl. přenesená",J237,0)</f>
        <v>0</v>
      </c>
      <c r="BH237" s="243">
        <f>IF(N237="sníž. přenesená",J237,0)</f>
        <v>0</v>
      </c>
      <c r="BI237" s="243">
        <f>IF(N237="nulová",J237,0)</f>
        <v>0</v>
      </c>
      <c r="BJ237" s="19" t="s">
        <v>85</v>
      </c>
      <c r="BK237" s="243">
        <f>ROUND(I237*H237,2)</f>
        <v>0</v>
      </c>
      <c r="BL237" s="19" t="s">
        <v>1096</v>
      </c>
      <c r="BM237" s="242" t="s">
        <v>9605</v>
      </c>
    </row>
    <row r="238" s="2" customFormat="1">
      <c r="A238" s="40"/>
      <c r="B238" s="41"/>
      <c r="C238" s="42"/>
      <c r="D238" s="244" t="s">
        <v>251</v>
      </c>
      <c r="E238" s="42"/>
      <c r="F238" s="245" t="s">
        <v>5684</v>
      </c>
      <c r="G238" s="42"/>
      <c r="H238" s="42"/>
      <c r="I238" s="246"/>
      <c r="J238" s="42"/>
      <c r="K238" s="42"/>
      <c r="L238" s="46"/>
      <c r="M238" s="247"/>
      <c r="N238" s="24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251</v>
      </c>
      <c r="AU238" s="19" t="s">
        <v>87</v>
      </c>
    </row>
    <row r="239" s="2" customFormat="1" ht="24.15" customHeight="1">
      <c r="A239" s="40"/>
      <c r="B239" s="41"/>
      <c r="C239" s="230" t="s">
        <v>1281</v>
      </c>
      <c r="D239" s="230" t="s">
        <v>245</v>
      </c>
      <c r="E239" s="231" t="s">
        <v>5686</v>
      </c>
      <c r="F239" s="232" t="s">
        <v>5687</v>
      </c>
      <c r="G239" s="233" t="s">
        <v>359</v>
      </c>
      <c r="H239" s="234">
        <v>9</v>
      </c>
      <c r="I239" s="235"/>
      <c r="J239" s="236">
        <f>ROUND(I239*H239,2)</f>
        <v>0</v>
      </c>
      <c r="K239" s="237"/>
      <c r="L239" s="46"/>
      <c r="M239" s="238" t="s">
        <v>1</v>
      </c>
      <c r="N239" s="239" t="s">
        <v>43</v>
      </c>
      <c r="O239" s="93"/>
      <c r="P239" s="240">
        <f>O239*H239</f>
        <v>0</v>
      </c>
      <c r="Q239" s="240">
        <v>0</v>
      </c>
      <c r="R239" s="240">
        <f>Q239*H239</f>
        <v>0</v>
      </c>
      <c r="S239" s="240">
        <v>0</v>
      </c>
      <c r="T239" s="24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42" t="s">
        <v>1096</v>
      </c>
      <c r="AT239" s="242" t="s">
        <v>245</v>
      </c>
      <c r="AU239" s="242" t="s">
        <v>87</v>
      </c>
      <c r="AY239" s="19" t="s">
        <v>242</v>
      </c>
      <c r="BE239" s="243">
        <f>IF(N239="základní",J239,0)</f>
        <v>0</v>
      </c>
      <c r="BF239" s="243">
        <f>IF(N239="snížená",J239,0)</f>
        <v>0</v>
      </c>
      <c r="BG239" s="243">
        <f>IF(N239="zákl. přenesená",J239,0)</f>
        <v>0</v>
      </c>
      <c r="BH239" s="243">
        <f>IF(N239="sníž. přenesená",J239,0)</f>
        <v>0</v>
      </c>
      <c r="BI239" s="243">
        <f>IF(N239="nulová",J239,0)</f>
        <v>0</v>
      </c>
      <c r="BJ239" s="19" t="s">
        <v>85</v>
      </c>
      <c r="BK239" s="243">
        <f>ROUND(I239*H239,2)</f>
        <v>0</v>
      </c>
      <c r="BL239" s="19" t="s">
        <v>1096</v>
      </c>
      <c r="BM239" s="242" t="s">
        <v>9606</v>
      </c>
    </row>
    <row r="240" s="2" customFormat="1">
      <c r="A240" s="40"/>
      <c r="B240" s="41"/>
      <c r="C240" s="42"/>
      <c r="D240" s="244" t="s">
        <v>251</v>
      </c>
      <c r="E240" s="42"/>
      <c r="F240" s="245" t="s">
        <v>5687</v>
      </c>
      <c r="G240" s="42"/>
      <c r="H240" s="42"/>
      <c r="I240" s="246"/>
      <c r="J240" s="42"/>
      <c r="K240" s="42"/>
      <c r="L240" s="46"/>
      <c r="M240" s="247"/>
      <c r="N240" s="24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251</v>
      </c>
      <c r="AU240" s="19" t="s">
        <v>87</v>
      </c>
    </row>
    <row r="241" s="2" customFormat="1" ht="24.15" customHeight="1">
      <c r="A241" s="40"/>
      <c r="B241" s="41"/>
      <c r="C241" s="230" t="s">
        <v>1288</v>
      </c>
      <c r="D241" s="230" t="s">
        <v>245</v>
      </c>
      <c r="E241" s="231" t="s">
        <v>5689</v>
      </c>
      <c r="F241" s="232" t="s">
        <v>5690</v>
      </c>
      <c r="G241" s="233" t="s">
        <v>359</v>
      </c>
      <c r="H241" s="234">
        <v>5</v>
      </c>
      <c r="I241" s="235"/>
      <c r="J241" s="236">
        <f>ROUND(I241*H241,2)</f>
        <v>0</v>
      </c>
      <c r="K241" s="237"/>
      <c r="L241" s="46"/>
      <c r="M241" s="238" t="s">
        <v>1</v>
      </c>
      <c r="N241" s="239" t="s">
        <v>43</v>
      </c>
      <c r="O241" s="93"/>
      <c r="P241" s="240">
        <f>O241*H241</f>
        <v>0</v>
      </c>
      <c r="Q241" s="240">
        <v>0</v>
      </c>
      <c r="R241" s="240">
        <f>Q241*H241</f>
        <v>0</v>
      </c>
      <c r="S241" s="240">
        <v>0</v>
      </c>
      <c r="T241" s="24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42" t="s">
        <v>1096</v>
      </c>
      <c r="AT241" s="242" t="s">
        <v>245</v>
      </c>
      <c r="AU241" s="242" t="s">
        <v>87</v>
      </c>
      <c r="AY241" s="19" t="s">
        <v>242</v>
      </c>
      <c r="BE241" s="243">
        <f>IF(N241="základní",J241,0)</f>
        <v>0</v>
      </c>
      <c r="BF241" s="243">
        <f>IF(N241="snížená",J241,0)</f>
        <v>0</v>
      </c>
      <c r="BG241" s="243">
        <f>IF(N241="zákl. přenesená",J241,0)</f>
        <v>0</v>
      </c>
      <c r="BH241" s="243">
        <f>IF(N241="sníž. přenesená",J241,0)</f>
        <v>0</v>
      </c>
      <c r="BI241" s="243">
        <f>IF(N241="nulová",J241,0)</f>
        <v>0</v>
      </c>
      <c r="BJ241" s="19" t="s">
        <v>85</v>
      </c>
      <c r="BK241" s="243">
        <f>ROUND(I241*H241,2)</f>
        <v>0</v>
      </c>
      <c r="BL241" s="19" t="s">
        <v>1096</v>
      </c>
      <c r="BM241" s="242" t="s">
        <v>9607</v>
      </c>
    </row>
    <row r="242" s="2" customFormat="1">
      <c r="A242" s="40"/>
      <c r="B242" s="41"/>
      <c r="C242" s="42"/>
      <c r="D242" s="244" t="s">
        <v>251</v>
      </c>
      <c r="E242" s="42"/>
      <c r="F242" s="245" t="s">
        <v>5690</v>
      </c>
      <c r="G242" s="42"/>
      <c r="H242" s="42"/>
      <c r="I242" s="246"/>
      <c r="J242" s="42"/>
      <c r="K242" s="42"/>
      <c r="L242" s="46"/>
      <c r="M242" s="247"/>
      <c r="N242" s="24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251</v>
      </c>
      <c r="AU242" s="19" t="s">
        <v>87</v>
      </c>
    </row>
    <row r="243" s="2" customFormat="1" ht="24.15" customHeight="1">
      <c r="A243" s="40"/>
      <c r="B243" s="41"/>
      <c r="C243" s="230" t="s">
        <v>405</v>
      </c>
      <c r="D243" s="230" t="s">
        <v>245</v>
      </c>
      <c r="E243" s="231" t="s">
        <v>5692</v>
      </c>
      <c r="F243" s="232" t="s">
        <v>5693</v>
      </c>
      <c r="G243" s="233" t="s">
        <v>359</v>
      </c>
      <c r="H243" s="234">
        <v>6</v>
      </c>
      <c r="I243" s="235"/>
      <c r="J243" s="236">
        <f>ROUND(I243*H243,2)</f>
        <v>0</v>
      </c>
      <c r="K243" s="237"/>
      <c r="L243" s="46"/>
      <c r="M243" s="238" t="s">
        <v>1</v>
      </c>
      <c r="N243" s="239" t="s">
        <v>43</v>
      </c>
      <c r="O243" s="93"/>
      <c r="P243" s="240">
        <f>O243*H243</f>
        <v>0</v>
      </c>
      <c r="Q243" s="240">
        <v>0</v>
      </c>
      <c r="R243" s="240">
        <f>Q243*H243</f>
        <v>0</v>
      </c>
      <c r="S243" s="240">
        <v>0</v>
      </c>
      <c r="T243" s="24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42" t="s">
        <v>1096</v>
      </c>
      <c r="AT243" s="242" t="s">
        <v>245</v>
      </c>
      <c r="AU243" s="242" t="s">
        <v>87</v>
      </c>
      <c r="AY243" s="19" t="s">
        <v>242</v>
      </c>
      <c r="BE243" s="243">
        <f>IF(N243="základní",J243,0)</f>
        <v>0</v>
      </c>
      <c r="BF243" s="243">
        <f>IF(N243="snížená",J243,0)</f>
        <v>0</v>
      </c>
      <c r="BG243" s="243">
        <f>IF(N243="zákl. přenesená",J243,0)</f>
        <v>0</v>
      </c>
      <c r="BH243" s="243">
        <f>IF(N243="sníž. přenesená",J243,0)</f>
        <v>0</v>
      </c>
      <c r="BI243" s="243">
        <f>IF(N243="nulová",J243,0)</f>
        <v>0</v>
      </c>
      <c r="BJ243" s="19" t="s">
        <v>85</v>
      </c>
      <c r="BK243" s="243">
        <f>ROUND(I243*H243,2)</f>
        <v>0</v>
      </c>
      <c r="BL243" s="19" t="s">
        <v>1096</v>
      </c>
      <c r="BM243" s="242" t="s">
        <v>9608</v>
      </c>
    </row>
    <row r="244" s="2" customFormat="1">
      <c r="A244" s="40"/>
      <c r="B244" s="41"/>
      <c r="C244" s="42"/>
      <c r="D244" s="244" t="s">
        <v>251</v>
      </c>
      <c r="E244" s="42"/>
      <c r="F244" s="245" t="s">
        <v>5693</v>
      </c>
      <c r="G244" s="42"/>
      <c r="H244" s="42"/>
      <c r="I244" s="246"/>
      <c r="J244" s="42"/>
      <c r="K244" s="42"/>
      <c r="L244" s="46"/>
      <c r="M244" s="247"/>
      <c r="N244" s="24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251</v>
      </c>
      <c r="AU244" s="19" t="s">
        <v>87</v>
      </c>
    </row>
    <row r="245" s="2" customFormat="1" ht="21.75" customHeight="1">
      <c r="A245" s="40"/>
      <c r="B245" s="41"/>
      <c r="C245" s="230" t="s">
        <v>356</v>
      </c>
      <c r="D245" s="230" t="s">
        <v>245</v>
      </c>
      <c r="E245" s="231" t="s">
        <v>5695</v>
      </c>
      <c r="F245" s="232" t="s">
        <v>5696</v>
      </c>
      <c r="G245" s="233" t="s">
        <v>359</v>
      </c>
      <c r="H245" s="234">
        <v>1</v>
      </c>
      <c r="I245" s="235"/>
      <c r="J245" s="236">
        <f>ROUND(I245*H245,2)</f>
        <v>0</v>
      </c>
      <c r="K245" s="237"/>
      <c r="L245" s="46"/>
      <c r="M245" s="238" t="s">
        <v>1</v>
      </c>
      <c r="N245" s="239" t="s">
        <v>43</v>
      </c>
      <c r="O245" s="93"/>
      <c r="P245" s="240">
        <f>O245*H245</f>
        <v>0</v>
      </c>
      <c r="Q245" s="240">
        <v>0</v>
      </c>
      <c r="R245" s="240">
        <f>Q245*H245</f>
        <v>0</v>
      </c>
      <c r="S245" s="240">
        <v>0</v>
      </c>
      <c r="T245" s="24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42" t="s">
        <v>1096</v>
      </c>
      <c r="AT245" s="242" t="s">
        <v>245</v>
      </c>
      <c r="AU245" s="242" t="s">
        <v>87</v>
      </c>
      <c r="AY245" s="19" t="s">
        <v>242</v>
      </c>
      <c r="BE245" s="243">
        <f>IF(N245="základní",J245,0)</f>
        <v>0</v>
      </c>
      <c r="BF245" s="243">
        <f>IF(N245="snížená",J245,0)</f>
        <v>0</v>
      </c>
      <c r="BG245" s="243">
        <f>IF(N245="zákl. přenesená",J245,0)</f>
        <v>0</v>
      </c>
      <c r="BH245" s="243">
        <f>IF(N245="sníž. přenesená",J245,0)</f>
        <v>0</v>
      </c>
      <c r="BI245" s="243">
        <f>IF(N245="nulová",J245,0)</f>
        <v>0</v>
      </c>
      <c r="BJ245" s="19" t="s">
        <v>85</v>
      </c>
      <c r="BK245" s="243">
        <f>ROUND(I245*H245,2)</f>
        <v>0</v>
      </c>
      <c r="BL245" s="19" t="s">
        <v>1096</v>
      </c>
      <c r="BM245" s="242" t="s">
        <v>9609</v>
      </c>
    </row>
    <row r="246" s="2" customFormat="1">
      <c r="A246" s="40"/>
      <c r="B246" s="41"/>
      <c r="C246" s="42"/>
      <c r="D246" s="244" t="s">
        <v>251</v>
      </c>
      <c r="E246" s="42"/>
      <c r="F246" s="245" t="s">
        <v>5696</v>
      </c>
      <c r="G246" s="42"/>
      <c r="H246" s="42"/>
      <c r="I246" s="246"/>
      <c r="J246" s="42"/>
      <c r="K246" s="42"/>
      <c r="L246" s="46"/>
      <c r="M246" s="247"/>
      <c r="N246" s="24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251</v>
      </c>
      <c r="AU246" s="19" t="s">
        <v>87</v>
      </c>
    </row>
    <row r="247" s="2" customFormat="1" ht="21.75" customHeight="1">
      <c r="A247" s="40"/>
      <c r="B247" s="41"/>
      <c r="C247" s="230" t="s">
        <v>364</v>
      </c>
      <c r="D247" s="230" t="s">
        <v>245</v>
      </c>
      <c r="E247" s="231" t="s">
        <v>5698</v>
      </c>
      <c r="F247" s="232" t="s">
        <v>5699</v>
      </c>
      <c r="G247" s="233" t="s">
        <v>359</v>
      </c>
      <c r="H247" s="234">
        <v>1</v>
      </c>
      <c r="I247" s="235"/>
      <c r="J247" s="236">
        <f>ROUND(I247*H247,2)</f>
        <v>0</v>
      </c>
      <c r="K247" s="237"/>
      <c r="L247" s="46"/>
      <c r="M247" s="238" t="s">
        <v>1</v>
      </c>
      <c r="N247" s="239" t="s">
        <v>43</v>
      </c>
      <c r="O247" s="93"/>
      <c r="P247" s="240">
        <f>O247*H247</f>
        <v>0</v>
      </c>
      <c r="Q247" s="240">
        <v>0</v>
      </c>
      <c r="R247" s="240">
        <f>Q247*H247</f>
        <v>0</v>
      </c>
      <c r="S247" s="240">
        <v>0</v>
      </c>
      <c r="T247" s="24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42" t="s">
        <v>1096</v>
      </c>
      <c r="AT247" s="242" t="s">
        <v>245</v>
      </c>
      <c r="AU247" s="242" t="s">
        <v>87</v>
      </c>
      <c r="AY247" s="19" t="s">
        <v>242</v>
      </c>
      <c r="BE247" s="243">
        <f>IF(N247="základní",J247,0)</f>
        <v>0</v>
      </c>
      <c r="BF247" s="243">
        <f>IF(N247="snížená",J247,0)</f>
        <v>0</v>
      </c>
      <c r="BG247" s="243">
        <f>IF(N247="zákl. přenesená",J247,0)</f>
        <v>0</v>
      </c>
      <c r="BH247" s="243">
        <f>IF(N247="sníž. přenesená",J247,0)</f>
        <v>0</v>
      </c>
      <c r="BI247" s="243">
        <f>IF(N247="nulová",J247,0)</f>
        <v>0</v>
      </c>
      <c r="BJ247" s="19" t="s">
        <v>85</v>
      </c>
      <c r="BK247" s="243">
        <f>ROUND(I247*H247,2)</f>
        <v>0</v>
      </c>
      <c r="BL247" s="19" t="s">
        <v>1096</v>
      </c>
      <c r="BM247" s="242" t="s">
        <v>9610</v>
      </c>
    </row>
    <row r="248" s="2" customFormat="1">
      <c r="A248" s="40"/>
      <c r="B248" s="41"/>
      <c r="C248" s="42"/>
      <c r="D248" s="244" t="s">
        <v>251</v>
      </c>
      <c r="E248" s="42"/>
      <c r="F248" s="245" t="s">
        <v>5699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251</v>
      </c>
      <c r="AU248" s="19" t="s">
        <v>87</v>
      </c>
    </row>
    <row r="249" s="2" customFormat="1" ht="21.75" customHeight="1">
      <c r="A249" s="40"/>
      <c r="B249" s="41"/>
      <c r="C249" s="230" t="s">
        <v>2423</v>
      </c>
      <c r="D249" s="230" t="s">
        <v>245</v>
      </c>
      <c r="E249" s="231" t="s">
        <v>5701</v>
      </c>
      <c r="F249" s="232" t="s">
        <v>5702</v>
      </c>
      <c r="G249" s="233" t="s">
        <v>359</v>
      </c>
      <c r="H249" s="234">
        <v>0</v>
      </c>
      <c r="I249" s="235"/>
      <c r="J249" s="236">
        <f>ROUND(I249*H249,2)</f>
        <v>0</v>
      </c>
      <c r="K249" s="237"/>
      <c r="L249" s="46"/>
      <c r="M249" s="238" t="s">
        <v>1</v>
      </c>
      <c r="N249" s="239" t="s">
        <v>43</v>
      </c>
      <c r="O249" s="93"/>
      <c r="P249" s="240">
        <f>O249*H249</f>
        <v>0</v>
      </c>
      <c r="Q249" s="240">
        <v>0</v>
      </c>
      <c r="R249" s="240">
        <f>Q249*H249</f>
        <v>0</v>
      </c>
      <c r="S249" s="240">
        <v>0</v>
      </c>
      <c r="T249" s="24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42" t="s">
        <v>1096</v>
      </c>
      <c r="AT249" s="242" t="s">
        <v>245</v>
      </c>
      <c r="AU249" s="242" t="s">
        <v>87</v>
      </c>
      <c r="AY249" s="19" t="s">
        <v>242</v>
      </c>
      <c r="BE249" s="243">
        <f>IF(N249="základní",J249,0)</f>
        <v>0</v>
      </c>
      <c r="BF249" s="243">
        <f>IF(N249="snížená",J249,0)</f>
        <v>0</v>
      </c>
      <c r="BG249" s="243">
        <f>IF(N249="zákl. přenesená",J249,0)</f>
        <v>0</v>
      </c>
      <c r="BH249" s="243">
        <f>IF(N249="sníž. přenesená",J249,0)</f>
        <v>0</v>
      </c>
      <c r="BI249" s="243">
        <f>IF(N249="nulová",J249,0)</f>
        <v>0</v>
      </c>
      <c r="BJ249" s="19" t="s">
        <v>85</v>
      </c>
      <c r="BK249" s="243">
        <f>ROUND(I249*H249,2)</f>
        <v>0</v>
      </c>
      <c r="BL249" s="19" t="s">
        <v>1096</v>
      </c>
      <c r="BM249" s="242" t="s">
        <v>9611</v>
      </c>
    </row>
    <row r="250" s="2" customFormat="1">
      <c r="A250" s="40"/>
      <c r="B250" s="41"/>
      <c r="C250" s="42"/>
      <c r="D250" s="244" t="s">
        <v>251</v>
      </c>
      <c r="E250" s="42"/>
      <c r="F250" s="245" t="s">
        <v>5702</v>
      </c>
      <c r="G250" s="42"/>
      <c r="H250" s="42"/>
      <c r="I250" s="246"/>
      <c r="J250" s="42"/>
      <c r="K250" s="42"/>
      <c r="L250" s="46"/>
      <c r="M250" s="247"/>
      <c r="N250" s="24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251</v>
      </c>
      <c r="AU250" s="19" t="s">
        <v>87</v>
      </c>
    </row>
    <row r="251" s="2" customFormat="1" ht="24.15" customHeight="1">
      <c r="A251" s="40"/>
      <c r="B251" s="41"/>
      <c r="C251" s="230" t="s">
        <v>2487</v>
      </c>
      <c r="D251" s="230" t="s">
        <v>245</v>
      </c>
      <c r="E251" s="231" t="s">
        <v>5704</v>
      </c>
      <c r="F251" s="232" t="s">
        <v>5705</v>
      </c>
      <c r="G251" s="233" t="s">
        <v>359</v>
      </c>
      <c r="H251" s="234">
        <v>6</v>
      </c>
      <c r="I251" s="235"/>
      <c r="J251" s="236">
        <f>ROUND(I251*H251,2)</f>
        <v>0</v>
      </c>
      <c r="K251" s="237"/>
      <c r="L251" s="46"/>
      <c r="M251" s="238" t="s">
        <v>1</v>
      </c>
      <c r="N251" s="239" t="s">
        <v>43</v>
      </c>
      <c r="O251" s="93"/>
      <c r="P251" s="240">
        <f>O251*H251</f>
        <v>0</v>
      </c>
      <c r="Q251" s="240">
        <v>0</v>
      </c>
      <c r="R251" s="240">
        <f>Q251*H251</f>
        <v>0</v>
      </c>
      <c r="S251" s="240">
        <v>0</v>
      </c>
      <c r="T251" s="24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42" t="s">
        <v>1096</v>
      </c>
      <c r="AT251" s="242" t="s">
        <v>245</v>
      </c>
      <c r="AU251" s="242" t="s">
        <v>87</v>
      </c>
      <c r="AY251" s="19" t="s">
        <v>242</v>
      </c>
      <c r="BE251" s="243">
        <f>IF(N251="základní",J251,0)</f>
        <v>0</v>
      </c>
      <c r="BF251" s="243">
        <f>IF(N251="snížená",J251,0)</f>
        <v>0</v>
      </c>
      <c r="BG251" s="243">
        <f>IF(N251="zákl. přenesená",J251,0)</f>
        <v>0</v>
      </c>
      <c r="BH251" s="243">
        <f>IF(N251="sníž. přenesená",J251,0)</f>
        <v>0</v>
      </c>
      <c r="BI251" s="243">
        <f>IF(N251="nulová",J251,0)</f>
        <v>0</v>
      </c>
      <c r="BJ251" s="19" t="s">
        <v>85</v>
      </c>
      <c r="BK251" s="243">
        <f>ROUND(I251*H251,2)</f>
        <v>0</v>
      </c>
      <c r="BL251" s="19" t="s">
        <v>1096</v>
      </c>
      <c r="BM251" s="242" t="s">
        <v>9612</v>
      </c>
    </row>
    <row r="252" s="2" customFormat="1">
      <c r="A252" s="40"/>
      <c r="B252" s="41"/>
      <c r="C252" s="42"/>
      <c r="D252" s="244" t="s">
        <v>251</v>
      </c>
      <c r="E252" s="42"/>
      <c r="F252" s="245" t="s">
        <v>5705</v>
      </c>
      <c r="G252" s="42"/>
      <c r="H252" s="42"/>
      <c r="I252" s="246"/>
      <c r="J252" s="42"/>
      <c r="K252" s="42"/>
      <c r="L252" s="46"/>
      <c r="M252" s="247"/>
      <c r="N252" s="24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251</v>
      </c>
      <c r="AU252" s="19" t="s">
        <v>87</v>
      </c>
    </row>
    <row r="253" s="2" customFormat="1" ht="24.15" customHeight="1">
      <c r="A253" s="40"/>
      <c r="B253" s="41"/>
      <c r="C253" s="230" t="s">
        <v>2493</v>
      </c>
      <c r="D253" s="230" t="s">
        <v>245</v>
      </c>
      <c r="E253" s="231" t="s">
        <v>5707</v>
      </c>
      <c r="F253" s="232" t="s">
        <v>5708</v>
      </c>
      <c r="G253" s="233" t="s">
        <v>359</v>
      </c>
      <c r="H253" s="234">
        <v>4.7999999999999998</v>
      </c>
      <c r="I253" s="235"/>
      <c r="J253" s="236">
        <f>ROUND(I253*H253,2)</f>
        <v>0</v>
      </c>
      <c r="K253" s="237"/>
      <c r="L253" s="46"/>
      <c r="M253" s="238" t="s">
        <v>1</v>
      </c>
      <c r="N253" s="239" t="s">
        <v>43</v>
      </c>
      <c r="O253" s="93"/>
      <c r="P253" s="240">
        <f>O253*H253</f>
        <v>0</v>
      </c>
      <c r="Q253" s="240">
        <v>0</v>
      </c>
      <c r="R253" s="240">
        <f>Q253*H253</f>
        <v>0</v>
      </c>
      <c r="S253" s="240">
        <v>0</v>
      </c>
      <c r="T253" s="24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42" t="s">
        <v>1096</v>
      </c>
      <c r="AT253" s="242" t="s">
        <v>245</v>
      </c>
      <c r="AU253" s="242" t="s">
        <v>87</v>
      </c>
      <c r="AY253" s="19" t="s">
        <v>242</v>
      </c>
      <c r="BE253" s="243">
        <f>IF(N253="základní",J253,0)</f>
        <v>0</v>
      </c>
      <c r="BF253" s="243">
        <f>IF(N253="snížená",J253,0)</f>
        <v>0</v>
      </c>
      <c r="BG253" s="243">
        <f>IF(N253="zákl. přenesená",J253,0)</f>
        <v>0</v>
      </c>
      <c r="BH253" s="243">
        <f>IF(N253="sníž. přenesená",J253,0)</f>
        <v>0</v>
      </c>
      <c r="BI253" s="243">
        <f>IF(N253="nulová",J253,0)</f>
        <v>0</v>
      </c>
      <c r="BJ253" s="19" t="s">
        <v>85</v>
      </c>
      <c r="BK253" s="243">
        <f>ROUND(I253*H253,2)</f>
        <v>0</v>
      </c>
      <c r="BL253" s="19" t="s">
        <v>1096</v>
      </c>
      <c r="BM253" s="242" t="s">
        <v>9613</v>
      </c>
    </row>
    <row r="254" s="2" customFormat="1">
      <c r="A254" s="40"/>
      <c r="B254" s="41"/>
      <c r="C254" s="42"/>
      <c r="D254" s="244" t="s">
        <v>251</v>
      </c>
      <c r="E254" s="42"/>
      <c r="F254" s="245" t="s">
        <v>5708</v>
      </c>
      <c r="G254" s="42"/>
      <c r="H254" s="42"/>
      <c r="I254" s="246"/>
      <c r="J254" s="42"/>
      <c r="K254" s="42"/>
      <c r="L254" s="46"/>
      <c r="M254" s="247"/>
      <c r="N254" s="24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251</v>
      </c>
      <c r="AU254" s="19" t="s">
        <v>87</v>
      </c>
    </row>
    <row r="255" s="2" customFormat="1" ht="24.15" customHeight="1">
      <c r="A255" s="40"/>
      <c r="B255" s="41"/>
      <c r="C255" s="230" t="s">
        <v>2500</v>
      </c>
      <c r="D255" s="230" t="s">
        <v>245</v>
      </c>
      <c r="E255" s="231" t="s">
        <v>5710</v>
      </c>
      <c r="F255" s="232" t="s">
        <v>5711</v>
      </c>
      <c r="G255" s="233" t="s">
        <v>359</v>
      </c>
      <c r="H255" s="234">
        <v>1</v>
      </c>
      <c r="I255" s="235"/>
      <c r="J255" s="236">
        <f>ROUND(I255*H255,2)</f>
        <v>0</v>
      </c>
      <c r="K255" s="237"/>
      <c r="L255" s="46"/>
      <c r="M255" s="238" t="s">
        <v>1</v>
      </c>
      <c r="N255" s="239" t="s">
        <v>43</v>
      </c>
      <c r="O255" s="93"/>
      <c r="P255" s="240">
        <f>O255*H255</f>
        <v>0</v>
      </c>
      <c r="Q255" s="240">
        <v>0</v>
      </c>
      <c r="R255" s="240">
        <f>Q255*H255</f>
        <v>0</v>
      </c>
      <c r="S255" s="240">
        <v>0</v>
      </c>
      <c r="T255" s="24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42" t="s">
        <v>1096</v>
      </c>
      <c r="AT255" s="242" t="s">
        <v>245</v>
      </c>
      <c r="AU255" s="242" t="s">
        <v>87</v>
      </c>
      <c r="AY255" s="19" t="s">
        <v>242</v>
      </c>
      <c r="BE255" s="243">
        <f>IF(N255="základní",J255,0)</f>
        <v>0</v>
      </c>
      <c r="BF255" s="243">
        <f>IF(N255="snížená",J255,0)</f>
        <v>0</v>
      </c>
      <c r="BG255" s="243">
        <f>IF(N255="zákl. přenesená",J255,0)</f>
        <v>0</v>
      </c>
      <c r="BH255" s="243">
        <f>IF(N255="sníž. přenesená",J255,0)</f>
        <v>0</v>
      </c>
      <c r="BI255" s="243">
        <f>IF(N255="nulová",J255,0)</f>
        <v>0</v>
      </c>
      <c r="BJ255" s="19" t="s">
        <v>85</v>
      </c>
      <c r="BK255" s="243">
        <f>ROUND(I255*H255,2)</f>
        <v>0</v>
      </c>
      <c r="BL255" s="19" t="s">
        <v>1096</v>
      </c>
      <c r="BM255" s="242" t="s">
        <v>9614</v>
      </c>
    </row>
    <row r="256" s="2" customFormat="1">
      <c r="A256" s="40"/>
      <c r="B256" s="41"/>
      <c r="C256" s="42"/>
      <c r="D256" s="244" t="s">
        <v>251</v>
      </c>
      <c r="E256" s="42"/>
      <c r="F256" s="245" t="s">
        <v>5711</v>
      </c>
      <c r="G256" s="42"/>
      <c r="H256" s="42"/>
      <c r="I256" s="246"/>
      <c r="J256" s="42"/>
      <c r="K256" s="42"/>
      <c r="L256" s="46"/>
      <c r="M256" s="247"/>
      <c r="N256" s="24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251</v>
      </c>
      <c r="AU256" s="19" t="s">
        <v>87</v>
      </c>
    </row>
    <row r="257" s="2" customFormat="1" ht="24.15" customHeight="1">
      <c r="A257" s="40"/>
      <c r="B257" s="41"/>
      <c r="C257" s="230" t="s">
        <v>2508</v>
      </c>
      <c r="D257" s="230" t="s">
        <v>245</v>
      </c>
      <c r="E257" s="231" t="s">
        <v>5713</v>
      </c>
      <c r="F257" s="232" t="s">
        <v>5714</v>
      </c>
      <c r="G257" s="233" t="s">
        <v>359</v>
      </c>
      <c r="H257" s="234">
        <v>1</v>
      </c>
      <c r="I257" s="235"/>
      <c r="J257" s="236">
        <f>ROUND(I257*H257,2)</f>
        <v>0</v>
      </c>
      <c r="K257" s="237"/>
      <c r="L257" s="46"/>
      <c r="M257" s="238" t="s">
        <v>1</v>
      </c>
      <c r="N257" s="239" t="s">
        <v>43</v>
      </c>
      <c r="O257" s="93"/>
      <c r="P257" s="240">
        <f>O257*H257</f>
        <v>0</v>
      </c>
      <c r="Q257" s="240">
        <v>0</v>
      </c>
      <c r="R257" s="240">
        <f>Q257*H257</f>
        <v>0</v>
      </c>
      <c r="S257" s="240">
        <v>0</v>
      </c>
      <c r="T257" s="24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42" t="s">
        <v>1096</v>
      </c>
      <c r="AT257" s="242" t="s">
        <v>245</v>
      </c>
      <c r="AU257" s="242" t="s">
        <v>87</v>
      </c>
      <c r="AY257" s="19" t="s">
        <v>242</v>
      </c>
      <c r="BE257" s="243">
        <f>IF(N257="základní",J257,0)</f>
        <v>0</v>
      </c>
      <c r="BF257" s="243">
        <f>IF(N257="snížená",J257,0)</f>
        <v>0</v>
      </c>
      <c r="BG257" s="243">
        <f>IF(N257="zákl. přenesená",J257,0)</f>
        <v>0</v>
      </c>
      <c r="BH257" s="243">
        <f>IF(N257="sníž. přenesená",J257,0)</f>
        <v>0</v>
      </c>
      <c r="BI257" s="243">
        <f>IF(N257="nulová",J257,0)</f>
        <v>0</v>
      </c>
      <c r="BJ257" s="19" t="s">
        <v>85</v>
      </c>
      <c r="BK257" s="243">
        <f>ROUND(I257*H257,2)</f>
        <v>0</v>
      </c>
      <c r="BL257" s="19" t="s">
        <v>1096</v>
      </c>
      <c r="BM257" s="242" t="s">
        <v>9615</v>
      </c>
    </row>
    <row r="258" s="2" customFormat="1">
      <c r="A258" s="40"/>
      <c r="B258" s="41"/>
      <c r="C258" s="42"/>
      <c r="D258" s="244" t="s">
        <v>251</v>
      </c>
      <c r="E258" s="42"/>
      <c r="F258" s="245" t="s">
        <v>5714</v>
      </c>
      <c r="G258" s="42"/>
      <c r="H258" s="42"/>
      <c r="I258" s="246"/>
      <c r="J258" s="42"/>
      <c r="K258" s="42"/>
      <c r="L258" s="46"/>
      <c r="M258" s="247"/>
      <c r="N258" s="24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251</v>
      </c>
      <c r="AU258" s="19" t="s">
        <v>87</v>
      </c>
    </row>
    <row r="259" s="2" customFormat="1" ht="24.15" customHeight="1">
      <c r="A259" s="40"/>
      <c r="B259" s="41"/>
      <c r="C259" s="230" t="s">
        <v>2430</v>
      </c>
      <c r="D259" s="230" t="s">
        <v>245</v>
      </c>
      <c r="E259" s="231" t="s">
        <v>5716</v>
      </c>
      <c r="F259" s="232" t="s">
        <v>5717</v>
      </c>
      <c r="G259" s="233" t="s">
        <v>359</v>
      </c>
      <c r="H259" s="234">
        <v>0</v>
      </c>
      <c r="I259" s="235"/>
      <c r="J259" s="236">
        <f>ROUND(I259*H259,2)</f>
        <v>0</v>
      </c>
      <c r="K259" s="237"/>
      <c r="L259" s="46"/>
      <c r="M259" s="238" t="s">
        <v>1</v>
      </c>
      <c r="N259" s="239" t="s">
        <v>43</v>
      </c>
      <c r="O259" s="93"/>
      <c r="P259" s="240">
        <f>O259*H259</f>
        <v>0</v>
      </c>
      <c r="Q259" s="240">
        <v>0</v>
      </c>
      <c r="R259" s="240">
        <f>Q259*H259</f>
        <v>0</v>
      </c>
      <c r="S259" s="240">
        <v>0</v>
      </c>
      <c r="T259" s="24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42" t="s">
        <v>1096</v>
      </c>
      <c r="AT259" s="242" t="s">
        <v>245</v>
      </c>
      <c r="AU259" s="242" t="s">
        <v>87</v>
      </c>
      <c r="AY259" s="19" t="s">
        <v>242</v>
      </c>
      <c r="BE259" s="243">
        <f>IF(N259="základní",J259,0)</f>
        <v>0</v>
      </c>
      <c r="BF259" s="243">
        <f>IF(N259="snížená",J259,0)</f>
        <v>0</v>
      </c>
      <c r="BG259" s="243">
        <f>IF(N259="zákl. přenesená",J259,0)</f>
        <v>0</v>
      </c>
      <c r="BH259" s="243">
        <f>IF(N259="sníž. přenesená",J259,0)</f>
        <v>0</v>
      </c>
      <c r="BI259" s="243">
        <f>IF(N259="nulová",J259,0)</f>
        <v>0</v>
      </c>
      <c r="BJ259" s="19" t="s">
        <v>85</v>
      </c>
      <c r="BK259" s="243">
        <f>ROUND(I259*H259,2)</f>
        <v>0</v>
      </c>
      <c r="BL259" s="19" t="s">
        <v>1096</v>
      </c>
      <c r="BM259" s="242" t="s">
        <v>9616</v>
      </c>
    </row>
    <row r="260" s="2" customFormat="1">
      <c r="A260" s="40"/>
      <c r="B260" s="41"/>
      <c r="C260" s="42"/>
      <c r="D260" s="244" t="s">
        <v>251</v>
      </c>
      <c r="E260" s="42"/>
      <c r="F260" s="245" t="s">
        <v>5717</v>
      </c>
      <c r="G260" s="42"/>
      <c r="H260" s="42"/>
      <c r="I260" s="246"/>
      <c r="J260" s="42"/>
      <c r="K260" s="42"/>
      <c r="L260" s="46"/>
      <c r="M260" s="247"/>
      <c r="N260" s="24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251</v>
      </c>
      <c r="AU260" s="19" t="s">
        <v>87</v>
      </c>
    </row>
    <row r="261" s="2" customFormat="1" ht="21.75" customHeight="1">
      <c r="A261" s="40"/>
      <c r="B261" s="41"/>
      <c r="C261" s="230" t="s">
        <v>2519</v>
      </c>
      <c r="D261" s="230" t="s">
        <v>245</v>
      </c>
      <c r="E261" s="231" t="s">
        <v>5719</v>
      </c>
      <c r="F261" s="232" t="s">
        <v>5720</v>
      </c>
      <c r="G261" s="233" t="s">
        <v>359</v>
      </c>
      <c r="H261" s="234">
        <v>5</v>
      </c>
      <c r="I261" s="235"/>
      <c r="J261" s="236">
        <f>ROUND(I261*H261,2)</f>
        <v>0</v>
      </c>
      <c r="K261" s="237"/>
      <c r="L261" s="46"/>
      <c r="M261" s="238" t="s">
        <v>1</v>
      </c>
      <c r="N261" s="239" t="s">
        <v>43</v>
      </c>
      <c r="O261" s="93"/>
      <c r="P261" s="240">
        <f>O261*H261</f>
        <v>0</v>
      </c>
      <c r="Q261" s="240">
        <v>0</v>
      </c>
      <c r="R261" s="240">
        <f>Q261*H261</f>
        <v>0</v>
      </c>
      <c r="S261" s="240">
        <v>0</v>
      </c>
      <c r="T261" s="24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42" t="s">
        <v>1096</v>
      </c>
      <c r="AT261" s="242" t="s">
        <v>245</v>
      </c>
      <c r="AU261" s="242" t="s">
        <v>87</v>
      </c>
      <c r="AY261" s="19" t="s">
        <v>242</v>
      </c>
      <c r="BE261" s="243">
        <f>IF(N261="základní",J261,0)</f>
        <v>0</v>
      </c>
      <c r="BF261" s="243">
        <f>IF(N261="snížená",J261,0)</f>
        <v>0</v>
      </c>
      <c r="BG261" s="243">
        <f>IF(N261="zákl. přenesená",J261,0)</f>
        <v>0</v>
      </c>
      <c r="BH261" s="243">
        <f>IF(N261="sníž. přenesená",J261,0)</f>
        <v>0</v>
      </c>
      <c r="BI261" s="243">
        <f>IF(N261="nulová",J261,0)</f>
        <v>0</v>
      </c>
      <c r="BJ261" s="19" t="s">
        <v>85</v>
      </c>
      <c r="BK261" s="243">
        <f>ROUND(I261*H261,2)</f>
        <v>0</v>
      </c>
      <c r="BL261" s="19" t="s">
        <v>1096</v>
      </c>
      <c r="BM261" s="242" t="s">
        <v>9617</v>
      </c>
    </row>
    <row r="262" s="2" customFormat="1">
      <c r="A262" s="40"/>
      <c r="B262" s="41"/>
      <c r="C262" s="42"/>
      <c r="D262" s="244" t="s">
        <v>251</v>
      </c>
      <c r="E262" s="42"/>
      <c r="F262" s="245" t="s">
        <v>5720</v>
      </c>
      <c r="G262" s="42"/>
      <c r="H262" s="42"/>
      <c r="I262" s="246"/>
      <c r="J262" s="42"/>
      <c r="K262" s="42"/>
      <c r="L262" s="46"/>
      <c r="M262" s="247"/>
      <c r="N262" s="24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251</v>
      </c>
      <c r="AU262" s="19" t="s">
        <v>87</v>
      </c>
    </row>
    <row r="263" s="2" customFormat="1" ht="24.15" customHeight="1">
      <c r="A263" s="40"/>
      <c r="B263" s="41"/>
      <c r="C263" s="230" t="s">
        <v>2665</v>
      </c>
      <c r="D263" s="230" t="s">
        <v>245</v>
      </c>
      <c r="E263" s="231" t="s">
        <v>5722</v>
      </c>
      <c r="F263" s="232" t="s">
        <v>5723</v>
      </c>
      <c r="G263" s="233" t="s">
        <v>359</v>
      </c>
      <c r="H263" s="234">
        <v>5</v>
      </c>
      <c r="I263" s="235"/>
      <c r="J263" s="236">
        <f>ROUND(I263*H263,2)</f>
        <v>0</v>
      </c>
      <c r="K263" s="237"/>
      <c r="L263" s="46"/>
      <c r="M263" s="238" t="s">
        <v>1</v>
      </c>
      <c r="N263" s="239" t="s">
        <v>43</v>
      </c>
      <c r="O263" s="93"/>
      <c r="P263" s="240">
        <f>O263*H263</f>
        <v>0</v>
      </c>
      <c r="Q263" s="240">
        <v>0</v>
      </c>
      <c r="R263" s="240">
        <f>Q263*H263</f>
        <v>0</v>
      </c>
      <c r="S263" s="240">
        <v>0</v>
      </c>
      <c r="T263" s="24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42" t="s">
        <v>1096</v>
      </c>
      <c r="AT263" s="242" t="s">
        <v>245</v>
      </c>
      <c r="AU263" s="242" t="s">
        <v>87</v>
      </c>
      <c r="AY263" s="19" t="s">
        <v>242</v>
      </c>
      <c r="BE263" s="243">
        <f>IF(N263="základní",J263,0)</f>
        <v>0</v>
      </c>
      <c r="BF263" s="243">
        <f>IF(N263="snížená",J263,0)</f>
        <v>0</v>
      </c>
      <c r="BG263" s="243">
        <f>IF(N263="zákl. přenesená",J263,0)</f>
        <v>0</v>
      </c>
      <c r="BH263" s="243">
        <f>IF(N263="sníž. přenesená",J263,0)</f>
        <v>0</v>
      </c>
      <c r="BI263" s="243">
        <f>IF(N263="nulová",J263,0)</f>
        <v>0</v>
      </c>
      <c r="BJ263" s="19" t="s">
        <v>85</v>
      </c>
      <c r="BK263" s="243">
        <f>ROUND(I263*H263,2)</f>
        <v>0</v>
      </c>
      <c r="BL263" s="19" t="s">
        <v>1096</v>
      </c>
      <c r="BM263" s="242" t="s">
        <v>9618</v>
      </c>
    </row>
    <row r="264" s="2" customFormat="1">
      <c r="A264" s="40"/>
      <c r="B264" s="41"/>
      <c r="C264" s="42"/>
      <c r="D264" s="244" t="s">
        <v>251</v>
      </c>
      <c r="E264" s="42"/>
      <c r="F264" s="245" t="s">
        <v>5723</v>
      </c>
      <c r="G264" s="42"/>
      <c r="H264" s="42"/>
      <c r="I264" s="246"/>
      <c r="J264" s="42"/>
      <c r="K264" s="42"/>
      <c r="L264" s="46"/>
      <c r="M264" s="247"/>
      <c r="N264" s="24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251</v>
      </c>
      <c r="AU264" s="19" t="s">
        <v>87</v>
      </c>
    </row>
    <row r="265" s="2" customFormat="1" ht="24.15" customHeight="1">
      <c r="A265" s="40"/>
      <c r="B265" s="41"/>
      <c r="C265" s="230" t="s">
        <v>4235</v>
      </c>
      <c r="D265" s="230" t="s">
        <v>245</v>
      </c>
      <c r="E265" s="231" t="s">
        <v>5725</v>
      </c>
      <c r="F265" s="232" t="s">
        <v>5726</v>
      </c>
      <c r="G265" s="233" t="s">
        <v>359</v>
      </c>
      <c r="H265" s="234">
        <v>1</v>
      </c>
      <c r="I265" s="235"/>
      <c r="J265" s="236">
        <f>ROUND(I265*H265,2)</f>
        <v>0</v>
      </c>
      <c r="K265" s="237"/>
      <c r="L265" s="46"/>
      <c r="M265" s="238" t="s">
        <v>1</v>
      </c>
      <c r="N265" s="239" t="s">
        <v>43</v>
      </c>
      <c r="O265" s="93"/>
      <c r="P265" s="240">
        <f>O265*H265</f>
        <v>0</v>
      </c>
      <c r="Q265" s="240">
        <v>0</v>
      </c>
      <c r="R265" s="240">
        <f>Q265*H265</f>
        <v>0</v>
      </c>
      <c r="S265" s="240">
        <v>0</v>
      </c>
      <c r="T265" s="24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42" t="s">
        <v>1096</v>
      </c>
      <c r="AT265" s="242" t="s">
        <v>245</v>
      </c>
      <c r="AU265" s="242" t="s">
        <v>87</v>
      </c>
      <c r="AY265" s="19" t="s">
        <v>242</v>
      </c>
      <c r="BE265" s="243">
        <f>IF(N265="základní",J265,0)</f>
        <v>0</v>
      </c>
      <c r="BF265" s="243">
        <f>IF(N265="snížená",J265,0)</f>
        <v>0</v>
      </c>
      <c r="BG265" s="243">
        <f>IF(N265="zákl. přenesená",J265,0)</f>
        <v>0</v>
      </c>
      <c r="BH265" s="243">
        <f>IF(N265="sníž. přenesená",J265,0)</f>
        <v>0</v>
      </c>
      <c r="BI265" s="243">
        <f>IF(N265="nulová",J265,0)</f>
        <v>0</v>
      </c>
      <c r="BJ265" s="19" t="s">
        <v>85</v>
      </c>
      <c r="BK265" s="243">
        <f>ROUND(I265*H265,2)</f>
        <v>0</v>
      </c>
      <c r="BL265" s="19" t="s">
        <v>1096</v>
      </c>
      <c r="BM265" s="242" t="s">
        <v>9619</v>
      </c>
    </row>
    <row r="266" s="2" customFormat="1">
      <c r="A266" s="40"/>
      <c r="B266" s="41"/>
      <c r="C266" s="42"/>
      <c r="D266" s="244" t="s">
        <v>251</v>
      </c>
      <c r="E266" s="42"/>
      <c r="F266" s="245" t="s">
        <v>5726</v>
      </c>
      <c r="G266" s="42"/>
      <c r="H266" s="42"/>
      <c r="I266" s="246"/>
      <c r="J266" s="42"/>
      <c r="K266" s="42"/>
      <c r="L266" s="46"/>
      <c r="M266" s="247"/>
      <c r="N266" s="24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251</v>
      </c>
      <c r="AU266" s="19" t="s">
        <v>87</v>
      </c>
    </row>
    <row r="267" s="2" customFormat="1" ht="24.15" customHeight="1">
      <c r="A267" s="40"/>
      <c r="B267" s="41"/>
      <c r="C267" s="230" t="s">
        <v>3233</v>
      </c>
      <c r="D267" s="230" t="s">
        <v>245</v>
      </c>
      <c r="E267" s="231" t="s">
        <v>5728</v>
      </c>
      <c r="F267" s="232" t="s">
        <v>5729</v>
      </c>
      <c r="G267" s="233" t="s">
        <v>359</v>
      </c>
      <c r="H267" s="234">
        <v>1</v>
      </c>
      <c r="I267" s="235"/>
      <c r="J267" s="236">
        <f>ROUND(I267*H267,2)</f>
        <v>0</v>
      </c>
      <c r="K267" s="237"/>
      <c r="L267" s="46"/>
      <c r="M267" s="238" t="s">
        <v>1</v>
      </c>
      <c r="N267" s="239" t="s">
        <v>43</v>
      </c>
      <c r="O267" s="93"/>
      <c r="P267" s="240">
        <f>O267*H267</f>
        <v>0</v>
      </c>
      <c r="Q267" s="240">
        <v>0</v>
      </c>
      <c r="R267" s="240">
        <f>Q267*H267</f>
        <v>0</v>
      </c>
      <c r="S267" s="240">
        <v>0</v>
      </c>
      <c r="T267" s="24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42" t="s">
        <v>1096</v>
      </c>
      <c r="AT267" s="242" t="s">
        <v>245</v>
      </c>
      <c r="AU267" s="242" t="s">
        <v>87</v>
      </c>
      <c r="AY267" s="19" t="s">
        <v>242</v>
      </c>
      <c r="BE267" s="243">
        <f>IF(N267="základní",J267,0)</f>
        <v>0</v>
      </c>
      <c r="BF267" s="243">
        <f>IF(N267="snížená",J267,0)</f>
        <v>0</v>
      </c>
      <c r="BG267" s="243">
        <f>IF(N267="zákl. přenesená",J267,0)</f>
        <v>0</v>
      </c>
      <c r="BH267" s="243">
        <f>IF(N267="sníž. přenesená",J267,0)</f>
        <v>0</v>
      </c>
      <c r="BI267" s="243">
        <f>IF(N267="nulová",J267,0)</f>
        <v>0</v>
      </c>
      <c r="BJ267" s="19" t="s">
        <v>85</v>
      </c>
      <c r="BK267" s="243">
        <f>ROUND(I267*H267,2)</f>
        <v>0</v>
      </c>
      <c r="BL267" s="19" t="s">
        <v>1096</v>
      </c>
      <c r="BM267" s="242" t="s">
        <v>9620</v>
      </c>
    </row>
    <row r="268" s="2" customFormat="1">
      <c r="A268" s="40"/>
      <c r="B268" s="41"/>
      <c r="C268" s="42"/>
      <c r="D268" s="244" t="s">
        <v>251</v>
      </c>
      <c r="E268" s="42"/>
      <c r="F268" s="245" t="s">
        <v>5729</v>
      </c>
      <c r="G268" s="42"/>
      <c r="H268" s="42"/>
      <c r="I268" s="246"/>
      <c r="J268" s="42"/>
      <c r="K268" s="42"/>
      <c r="L268" s="46"/>
      <c r="M268" s="247"/>
      <c r="N268" s="24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251</v>
      </c>
      <c r="AU268" s="19" t="s">
        <v>87</v>
      </c>
    </row>
    <row r="269" s="2" customFormat="1" ht="24.15" customHeight="1">
      <c r="A269" s="40"/>
      <c r="B269" s="41"/>
      <c r="C269" s="230" t="s">
        <v>1107</v>
      </c>
      <c r="D269" s="230" t="s">
        <v>245</v>
      </c>
      <c r="E269" s="231" t="s">
        <v>5731</v>
      </c>
      <c r="F269" s="232" t="s">
        <v>5732</v>
      </c>
      <c r="G269" s="233" t="s">
        <v>359</v>
      </c>
      <c r="H269" s="234">
        <v>8</v>
      </c>
      <c r="I269" s="235"/>
      <c r="J269" s="236">
        <f>ROUND(I269*H269,2)</f>
        <v>0</v>
      </c>
      <c r="K269" s="237"/>
      <c r="L269" s="46"/>
      <c r="M269" s="238" t="s">
        <v>1</v>
      </c>
      <c r="N269" s="239" t="s">
        <v>43</v>
      </c>
      <c r="O269" s="93"/>
      <c r="P269" s="240">
        <f>O269*H269</f>
        <v>0</v>
      </c>
      <c r="Q269" s="240">
        <v>0</v>
      </c>
      <c r="R269" s="240">
        <f>Q269*H269</f>
        <v>0</v>
      </c>
      <c r="S269" s="240">
        <v>0</v>
      </c>
      <c r="T269" s="24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42" t="s">
        <v>1096</v>
      </c>
      <c r="AT269" s="242" t="s">
        <v>245</v>
      </c>
      <c r="AU269" s="242" t="s">
        <v>87</v>
      </c>
      <c r="AY269" s="19" t="s">
        <v>242</v>
      </c>
      <c r="BE269" s="243">
        <f>IF(N269="základní",J269,0)</f>
        <v>0</v>
      </c>
      <c r="BF269" s="243">
        <f>IF(N269="snížená",J269,0)</f>
        <v>0</v>
      </c>
      <c r="BG269" s="243">
        <f>IF(N269="zákl. přenesená",J269,0)</f>
        <v>0</v>
      </c>
      <c r="BH269" s="243">
        <f>IF(N269="sníž. přenesená",J269,0)</f>
        <v>0</v>
      </c>
      <c r="BI269" s="243">
        <f>IF(N269="nulová",J269,0)</f>
        <v>0</v>
      </c>
      <c r="BJ269" s="19" t="s">
        <v>85</v>
      </c>
      <c r="BK269" s="243">
        <f>ROUND(I269*H269,2)</f>
        <v>0</v>
      </c>
      <c r="BL269" s="19" t="s">
        <v>1096</v>
      </c>
      <c r="BM269" s="242" t="s">
        <v>9621</v>
      </c>
    </row>
    <row r="270" s="2" customFormat="1">
      <c r="A270" s="40"/>
      <c r="B270" s="41"/>
      <c r="C270" s="42"/>
      <c r="D270" s="244" t="s">
        <v>251</v>
      </c>
      <c r="E270" s="42"/>
      <c r="F270" s="245" t="s">
        <v>5732</v>
      </c>
      <c r="G270" s="42"/>
      <c r="H270" s="42"/>
      <c r="I270" s="246"/>
      <c r="J270" s="42"/>
      <c r="K270" s="42"/>
      <c r="L270" s="46"/>
      <c r="M270" s="247"/>
      <c r="N270" s="24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251</v>
      </c>
      <c r="AU270" s="19" t="s">
        <v>87</v>
      </c>
    </row>
    <row r="271" s="2" customFormat="1" ht="24.15" customHeight="1">
      <c r="A271" s="40"/>
      <c r="B271" s="41"/>
      <c r="C271" s="230" t="s">
        <v>1114</v>
      </c>
      <c r="D271" s="230" t="s">
        <v>245</v>
      </c>
      <c r="E271" s="231" t="s">
        <v>5734</v>
      </c>
      <c r="F271" s="232" t="s">
        <v>5735</v>
      </c>
      <c r="G271" s="233" t="s">
        <v>359</v>
      </c>
      <c r="H271" s="234">
        <v>6</v>
      </c>
      <c r="I271" s="235"/>
      <c r="J271" s="236">
        <f>ROUND(I271*H271,2)</f>
        <v>0</v>
      </c>
      <c r="K271" s="237"/>
      <c r="L271" s="46"/>
      <c r="M271" s="238" t="s">
        <v>1</v>
      </c>
      <c r="N271" s="239" t="s">
        <v>43</v>
      </c>
      <c r="O271" s="93"/>
      <c r="P271" s="240">
        <f>O271*H271</f>
        <v>0</v>
      </c>
      <c r="Q271" s="240">
        <v>0</v>
      </c>
      <c r="R271" s="240">
        <f>Q271*H271</f>
        <v>0</v>
      </c>
      <c r="S271" s="240">
        <v>0</v>
      </c>
      <c r="T271" s="24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42" t="s">
        <v>1096</v>
      </c>
      <c r="AT271" s="242" t="s">
        <v>245</v>
      </c>
      <c r="AU271" s="242" t="s">
        <v>87</v>
      </c>
      <c r="AY271" s="19" t="s">
        <v>242</v>
      </c>
      <c r="BE271" s="243">
        <f>IF(N271="základní",J271,0)</f>
        <v>0</v>
      </c>
      <c r="BF271" s="243">
        <f>IF(N271="snížená",J271,0)</f>
        <v>0</v>
      </c>
      <c r="BG271" s="243">
        <f>IF(N271="zákl. přenesená",J271,0)</f>
        <v>0</v>
      </c>
      <c r="BH271" s="243">
        <f>IF(N271="sníž. přenesená",J271,0)</f>
        <v>0</v>
      </c>
      <c r="BI271" s="243">
        <f>IF(N271="nulová",J271,0)</f>
        <v>0</v>
      </c>
      <c r="BJ271" s="19" t="s">
        <v>85</v>
      </c>
      <c r="BK271" s="243">
        <f>ROUND(I271*H271,2)</f>
        <v>0</v>
      </c>
      <c r="BL271" s="19" t="s">
        <v>1096</v>
      </c>
      <c r="BM271" s="242" t="s">
        <v>9622</v>
      </c>
    </row>
    <row r="272" s="2" customFormat="1">
      <c r="A272" s="40"/>
      <c r="B272" s="41"/>
      <c r="C272" s="42"/>
      <c r="D272" s="244" t="s">
        <v>251</v>
      </c>
      <c r="E272" s="42"/>
      <c r="F272" s="245" t="s">
        <v>5735</v>
      </c>
      <c r="G272" s="42"/>
      <c r="H272" s="42"/>
      <c r="I272" s="246"/>
      <c r="J272" s="42"/>
      <c r="K272" s="42"/>
      <c r="L272" s="46"/>
      <c r="M272" s="247"/>
      <c r="N272" s="24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251</v>
      </c>
      <c r="AU272" s="19" t="s">
        <v>87</v>
      </c>
    </row>
    <row r="273" s="2" customFormat="1" ht="16.5" customHeight="1">
      <c r="A273" s="40"/>
      <c r="B273" s="41"/>
      <c r="C273" s="230" t="s">
        <v>1131</v>
      </c>
      <c r="D273" s="230" t="s">
        <v>245</v>
      </c>
      <c r="E273" s="231" t="s">
        <v>5737</v>
      </c>
      <c r="F273" s="232" t="s">
        <v>5738</v>
      </c>
      <c r="G273" s="233" t="s">
        <v>359</v>
      </c>
      <c r="H273" s="234">
        <v>1</v>
      </c>
      <c r="I273" s="235"/>
      <c r="J273" s="236">
        <f>ROUND(I273*H273,2)</f>
        <v>0</v>
      </c>
      <c r="K273" s="237"/>
      <c r="L273" s="46"/>
      <c r="M273" s="238" t="s">
        <v>1</v>
      </c>
      <c r="N273" s="239" t="s">
        <v>43</v>
      </c>
      <c r="O273" s="93"/>
      <c r="P273" s="240">
        <f>O273*H273</f>
        <v>0</v>
      </c>
      <c r="Q273" s="240">
        <v>0</v>
      </c>
      <c r="R273" s="240">
        <f>Q273*H273</f>
        <v>0</v>
      </c>
      <c r="S273" s="240">
        <v>0</v>
      </c>
      <c r="T273" s="24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42" t="s">
        <v>1096</v>
      </c>
      <c r="AT273" s="242" t="s">
        <v>245</v>
      </c>
      <c r="AU273" s="242" t="s">
        <v>87</v>
      </c>
      <c r="AY273" s="19" t="s">
        <v>242</v>
      </c>
      <c r="BE273" s="243">
        <f>IF(N273="základní",J273,0)</f>
        <v>0</v>
      </c>
      <c r="BF273" s="243">
        <f>IF(N273="snížená",J273,0)</f>
        <v>0</v>
      </c>
      <c r="BG273" s="243">
        <f>IF(N273="zákl. přenesená",J273,0)</f>
        <v>0</v>
      </c>
      <c r="BH273" s="243">
        <f>IF(N273="sníž. přenesená",J273,0)</f>
        <v>0</v>
      </c>
      <c r="BI273" s="243">
        <f>IF(N273="nulová",J273,0)</f>
        <v>0</v>
      </c>
      <c r="BJ273" s="19" t="s">
        <v>85</v>
      </c>
      <c r="BK273" s="243">
        <f>ROUND(I273*H273,2)</f>
        <v>0</v>
      </c>
      <c r="BL273" s="19" t="s">
        <v>1096</v>
      </c>
      <c r="BM273" s="242" t="s">
        <v>9623</v>
      </c>
    </row>
    <row r="274" s="2" customFormat="1">
      <c r="A274" s="40"/>
      <c r="B274" s="41"/>
      <c r="C274" s="42"/>
      <c r="D274" s="244" t="s">
        <v>251</v>
      </c>
      <c r="E274" s="42"/>
      <c r="F274" s="245" t="s">
        <v>5738</v>
      </c>
      <c r="G274" s="42"/>
      <c r="H274" s="42"/>
      <c r="I274" s="246"/>
      <c r="J274" s="42"/>
      <c r="K274" s="42"/>
      <c r="L274" s="46"/>
      <c r="M274" s="247"/>
      <c r="N274" s="24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251</v>
      </c>
      <c r="AU274" s="19" t="s">
        <v>87</v>
      </c>
    </row>
    <row r="275" s="2" customFormat="1" ht="16.5" customHeight="1">
      <c r="A275" s="40"/>
      <c r="B275" s="41"/>
      <c r="C275" s="283" t="s">
        <v>1138</v>
      </c>
      <c r="D275" s="283" t="s">
        <v>477</v>
      </c>
      <c r="E275" s="284" t="s">
        <v>5740</v>
      </c>
      <c r="F275" s="285" t="s">
        <v>5741</v>
      </c>
      <c r="G275" s="286" t="s">
        <v>359</v>
      </c>
      <c r="H275" s="287">
        <v>0</v>
      </c>
      <c r="I275" s="288"/>
      <c r="J275" s="289">
        <f>ROUND(I275*H275,2)</f>
        <v>0</v>
      </c>
      <c r="K275" s="290"/>
      <c r="L275" s="291"/>
      <c r="M275" s="292" t="s">
        <v>1</v>
      </c>
      <c r="N275" s="293" t="s">
        <v>43</v>
      </c>
      <c r="O275" s="93"/>
      <c r="P275" s="240">
        <f>O275*H275</f>
        <v>0</v>
      </c>
      <c r="Q275" s="240">
        <v>0</v>
      </c>
      <c r="R275" s="240">
        <f>Q275*H275</f>
        <v>0</v>
      </c>
      <c r="S275" s="240">
        <v>0</v>
      </c>
      <c r="T275" s="24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42" t="s">
        <v>895</v>
      </c>
      <c r="AT275" s="242" t="s">
        <v>477</v>
      </c>
      <c r="AU275" s="242" t="s">
        <v>87</v>
      </c>
      <c r="AY275" s="19" t="s">
        <v>242</v>
      </c>
      <c r="BE275" s="243">
        <f>IF(N275="základní",J275,0)</f>
        <v>0</v>
      </c>
      <c r="BF275" s="243">
        <f>IF(N275="snížená",J275,0)</f>
        <v>0</v>
      </c>
      <c r="BG275" s="243">
        <f>IF(N275="zákl. přenesená",J275,0)</f>
        <v>0</v>
      </c>
      <c r="BH275" s="243">
        <f>IF(N275="sníž. přenesená",J275,0)</f>
        <v>0</v>
      </c>
      <c r="BI275" s="243">
        <f>IF(N275="nulová",J275,0)</f>
        <v>0</v>
      </c>
      <c r="BJ275" s="19" t="s">
        <v>85</v>
      </c>
      <c r="BK275" s="243">
        <f>ROUND(I275*H275,2)</f>
        <v>0</v>
      </c>
      <c r="BL275" s="19" t="s">
        <v>1096</v>
      </c>
      <c r="BM275" s="242" t="s">
        <v>9624</v>
      </c>
    </row>
    <row r="276" s="2" customFormat="1">
      <c r="A276" s="40"/>
      <c r="B276" s="41"/>
      <c r="C276" s="42"/>
      <c r="D276" s="244" t="s">
        <v>251</v>
      </c>
      <c r="E276" s="42"/>
      <c r="F276" s="245" t="s">
        <v>5741</v>
      </c>
      <c r="G276" s="42"/>
      <c r="H276" s="42"/>
      <c r="I276" s="246"/>
      <c r="J276" s="42"/>
      <c r="K276" s="42"/>
      <c r="L276" s="46"/>
      <c r="M276" s="247"/>
      <c r="N276" s="24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251</v>
      </c>
      <c r="AU276" s="19" t="s">
        <v>87</v>
      </c>
    </row>
    <row r="277" s="2" customFormat="1" ht="16.5" customHeight="1">
      <c r="A277" s="40"/>
      <c r="B277" s="41"/>
      <c r="C277" s="283" t="s">
        <v>1145</v>
      </c>
      <c r="D277" s="283" t="s">
        <v>477</v>
      </c>
      <c r="E277" s="284" t="s">
        <v>5743</v>
      </c>
      <c r="F277" s="285" t="s">
        <v>5744</v>
      </c>
      <c r="G277" s="286" t="s">
        <v>359</v>
      </c>
      <c r="H277" s="287">
        <v>0</v>
      </c>
      <c r="I277" s="288"/>
      <c r="J277" s="289">
        <f>ROUND(I277*H277,2)</f>
        <v>0</v>
      </c>
      <c r="K277" s="290"/>
      <c r="L277" s="291"/>
      <c r="M277" s="292" t="s">
        <v>1</v>
      </c>
      <c r="N277" s="293" t="s">
        <v>43</v>
      </c>
      <c r="O277" s="93"/>
      <c r="P277" s="240">
        <f>O277*H277</f>
        <v>0</v>
      </c>
      <c r="Q277" s="240">
        <v>0</v>
      </c>
      <c r="R277" s="240">
        <f>Q277*H277</f>
        <v>0</v>
      </c>
      <c r="S277" s="240">
        <v>0</v>
      </c>
      <c r="T277" s="24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42" t="s">
        <v>895</v>
      </c>
      <c r="AT277" s="242" t="s">
        <v>477</v>
      </c>
      <c r="AU277" s="242" t="s">
        <v>87</v>
      </c>
      <c r="AY277" s="19" t="s">
        <v>242</v>
      </c>
      <c r="BE277" s="243">
        <f>IF(N277="základní",J277,0)</f>
        <v>0</v>
      </c>
      <c r="BF277" s="243">
        <f>IF(N277="snížená",J277,0)</f>
        <v>0</v>
      </c>
      <c r="BG277" s="243">
        <f>IF(N277="zákl. přenesená",J277,0)</f>
        <v>0</v>
      </c>
      <c r="BH277" s="243">
        <f>IF(N277="sníž. přenesená",J277,0)</f>
        <v>0</v>
      </c>
      <c r="BI277" s="243">
        <f>IF(N277="nulová",J277,0)</f>
        <v>0</v>
      </c>
      <c r="BJ277" s="19" t="s">
        <v>85</v>
      </c>
      <c r="BK277" s="243">
        <f>ROUND(I277*H277,2)</f>
        <v>0</v>
      </c>
      <c r="BL277" s="19" t="s">
        <v>1096</v>
      </c>
      <c r="BM277" s="242" t="s">
        <v>9625</v>
      </c>
    </row>
    <row r="278" s="2" customFormat="1">
      <c r="A278" s="40"/>
      <c r="B278" s="41"/>
      <c r="C278" s="42"/>
      <c r="D278" s="244" t="s">
        <v>251</v>
      </c>
      <c r="E278" s="42"/>
      <c r="F278" s="245" t="s">
        <v>5744</v>
      </c>
      <c r="G278" s="42"/>
      <c r="H278" s="42"/>
      <c r="I278" s="246"/>
      <c r="J278" s="42"/>
      <c r="K278" s="42"/>
      <c r="L278" s="46"/>
      <c r="M278" s="247"/>
      <c r="N278" s="24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251</v>
      </c>
      <c r="AU278" s="19" t="s">
        <v>87</v>
      </c>
    </row>
    <row r="279" s="2" customFormat="1" ht="16.5" customHeight="1">
      <c r="A279" s="40"/>
      <c r="B279" s="41"/>
      <c r="C279" s="283" t="s">
        <v>1151</v>
      </c>
      <c r="D279" s="283" t="s">
        <v>477</v>
      </c>
      <c r="E279" s="284" t="s">
        <v>5746</v>
      </c>
      <c r="F279" s="285" t="s">
        <v>5747</v>
      </c>
      <c r="G279" s="286" t="s">
        <v>359</v>
      </c>
      <c r="H279" s="287">
        <v>0</v>
      </c>
      <c r="I279" s="288"/>
      <c r="J279" s="289">
        <f>ROUND(I279*H279,2)</f>
        <v>0</v>
      </c>
      <c r="K279" s="290"/>
      <c r="L279" s="291"/>
      <c r="M279" s="292" t="s">
        <v>1</v>
      </c>
      <c r="N279" s="293" t="s">
        <v>43</v>
      </c>
      <c r="O279" s="93"/>
      <c r="P279" s="240">
        <f>O279*H279</f>
        <v>0</v>
      </c>
      <c r="Q279" s="240">
        <v>0</v>
      </c>
      <c r="R279" s="240">
        <f>Q279*H279</f>
        <v>0</v>
      </c>
      <c r="S279" s="240">
        <v>0</v>
      </c>
      <c r="T279" s="24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42" t="s">
        <v>895</v>
      </c>
      <c r="AT279" s="242" t="s">
        <v>477</v>
      </c>
      <c r="AU279" s="242" t="s">
        <v>87</v>
      </c>
      <c r="AY279" s="19" t="s">
        <v>242</v>
      </c>
      <c r="BE279" s="243">
        <f>IF(N279="základní",J279,0)</f>
        <v>0</v>
      </c>
      <c r="BF279" s="243">
        <f>IF(N279="snížená",J279,0)</f>
        <v>0</v>
      </c>
      <c r="BG279" s="243">
        <f>IF(N279="zákl. přenesená",J279,0)</f>
        <v>0</v>
      </c>
      <c r="BH279" s="243">
        <f>IF(N279="sníž. přenesená",J279,0)</f>
        <v>0</v>
      </c>
      <c r="BI279" s="243">
        <f>IF(N279="nulová",J279,0)</f>
        <v>0</v>
      </c>
      <c r="BJ279" s="19" t="s">
        <v>85</v>
      </c>
      <c r="BK279" s="243">
        <f>ROUND(I279*H279,2)</f>
        <v>0</v>
      </c>
      <c r="BL279" s="19" t="s">
        <v>1096</v>
      </c>
      <c r="BM279" s="242" t="s">
        <v>9626</v>
      </c>
    </row>
    <row r="280" s="2" customFormat="1">
      <c r="A280" s="40"/>
      <c r="B280" s="41"/>
      <c r="C280" s="42"/>
      <c r="D280" s="244" t="s">
        <v>251</v>
      </c>
      <c r="E280" s="42"/>
      <c r="F280" s="245" t="s">
        <v>5747</v>
      </c>
      <c r="G280" s="42"/>
      <c r="H280" s="42"/>
      <c r="I280" s="246"/>
      <c r="J280" s="42"/>
      <c r="K280" s="42"/>
      <c r="L280" s="46"/>
      <c r="M280" s="247"/>
      <c r="N280" s="24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251</v>
      </c>
      <c r="AU280" s="19" t="s">
        <v>87</v>
      </c>
    </row>
    <row r="281" s="2" customFormat="1" ht="16.5" customHeight="1">
      <c r="A281" s="40"/>
      <c r="B281" s="41"/>
      <c r="C281" s="283" t="s">
        <v>1175</v>
      </c>
      <c r="D281" s="283" t="s">
        <v>477</v>
      </c>
      <c r="E281" s="284" t="s">
        <v>5749</v>
      </c>
      <c r="F281" s="285" t="s">
        <v>5750</v>
      </c>
      <c r="G281" s="286" t="s">
        <v>359</v>
      </c>
      <c r="H281" s="287">
        <v>0</v>
      </c>
      <c r="I281" s="288"/>
      <c r="J281" s="289">
        <f>ROUND(I281*H281,2)</f>
        <v>0</v>
      </c>
      <c r="K281" s="290"/>
      <c r="L281" s="291"/>
      <c r="M281" s="292" t="s">
        <v>1</v>
      </c>
      <c r="N281" s="293" t="s">
        <v>43</v>
      </c>
      <c r="O281" s="93"/>
      <c r="P281" s="240">
        <f>O281*H281</f>
        <v>0</v>
      </c>
      <c r="Q281" s="240">
        <v>0</v>
      </c>
      <c r="R281" s="240">
        <f>Q281*H281</f>
        <v>0</v>
      </c>
      <c r="S281" s="240">
        <v>0</v>
      </c>
      <c r="T281" s="24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42" t="s">
        <v>895</v>
      </c>
      <c r="AT281" s="242" t="s">
        <v>477</v>
      </c>
      <c r="AU281" s="242" t="s">
        <v>87</v>
      </c>
      <c r="AY281" s="19" t="s">
        <v>242</v>
      </c>
      <c r="BE281" s="243">
        <f>IF(N281="základní",J281,0)</f>
        <v>0</v>
      </c>
      <c r="BF281" s="243">
        <f>IF(N281="snížená",J281,0)</f>
        <v>0</v>
      </c>
      <c r="BG281" s="243">
        <f>IF(N281="zákl. přenesená",J281,0)</f>
        <v>0</v>
      </c>
      <c r="BH281" s="243">
        <f>IF(N281="sníž. přenesená",J281,0)</f>
        <v>0</v>
      </c>
      <c r="BI281" s="243">
        <f>IF(N281="nulová",J281,0)</f>
        <v>0</v>
      </c>
      <c r="BJ281" s="19" t="s">
        <v>85</v>
      </c>
      <c r="BK281" s="243">
        <f>ROUND(I281*H281,2)</f>
        <v>0</v>
      </c>
      <c r="BL281" s="19" t="s">
        <v>1096</v>
      </c>
      <c r="BM281" s="242" t="s">
        <v>9627</v>
      </c>
    </row>
    <row r="282" s="2" customFormat="1">
      <c r="A282" s="40"/>
      <c r="B282" s="41"/>
      <c r="C282" s="42"/>
      <c r="D282" s="244" t="s">
        <v>251</v>
      </c>
      <c r="E282" s="42"/>
      <c r="F282" s="245" t="s">
        <v>5750</v>
      </c>
      <c r="G282" s="42"/>
      <c r="H282" s="42"/>
      <c r="I282" s="246"/>
      <c r="J282" s="42"/>
      <c r="K282" s="42"/>
      <c r="L282" s="46"/>
      <c r="M282" s="247"/>
      <c r="N282" s="24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251</v>
      </c>
      <c r="AU282" s="19" t="s">
        <v>87</v>
      </c>
    </row>
    <row r="283" s="2" customFormat="1" ht="16.5" customHeight="1">
      <c r="A283" s="40"/>
      <c r="B283" s="41"/>
      <c r="C283" s="230" t="s">
        <v>2986</v>
      </c>
      <c r="D283" s="230" t="s">
        <v>245</v>
      </c>
      <c r="E283" s="231" t="s">
        <v>5752</v>
      </c>
      <c r="F283" s="232" t="s">
        <v>5753</v>
      </c>
      <c r="G283" s="233" t="s">
        <v>359</v>
      </c>
      <c r="H283" s="234">
        <v>1</v>
      </c>
      <c r="I283" s="235"/>
      <c r="J283" s="236">
        <f>ROUND(I283*H283,2)</f>
        <v>0</v>
      </c>
      <c r="K283" s="237"/>
      <c r="L283" s="46"/>
      <c r="M283" s="238" t="s">
        <v>1</v>
      </c>
      <c r="N283" s="239" t="s">
        <v>43</v>
      </c>
      <c r="O283" s="93"/>
      <c r="P283" s="240">
        <f>O283*H283</f>
        <v>0</v>
      </c>
      <c r="Q283" s="240">
        <v>0</v>
      </c>
      <c r="R283" s="240">
        <f>Q283*H283</f>
        <v>0</v>
      </c>
      <c r="S283" s="240">
        <v>0</v>
      </c>
      <c r="T283" s="24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42" t="s">
        <v>1096</v>
      </c>
      <c r="AT283" s="242" t="s">
        <v>245</v>
      </c>
      <c r="AU283" s="242" t="s">
        <v>87</v>
      </c>
      <c r="AY283" s="19" t="s">
        <v>242</v>
      </c>
      <c r="BE283" s="243">
        <f>IF(N283="základní",J283,0)</f>
        <v>0</v>
      </c>
      <c r="BF283" s="243">
        <f>IF(N283="snížená",J283,0)</f>
        <v>0</v>
      </c>
      <c r="BG283" s="243">
        <f>IF(N283="zákl. přenesená",J283,0)</f>
        <v>0</v>
      </c>
      <c r="BH283" s="243">
        <f>IF(N283="sníž. přenesená",J283,0)</f>
        <v>0</v>
      </c>
      <c r="BI283" s="243">
        <f>IF(N283="nulová",J283,0)</f>
        <v>0</v>
      </c>
      <c r="BJ283" s="19" t="s">
        <v>85</v>
      </c>
      <c r="BK283" s="243">
        <f>ROUND(I283*H283,2)</f>
        <v>0</v>
      </c>
      <c r="BL283" s="19" t="s">
        <v>1096</v>
      </c>
      <c r="BM283" s="242" t="s">
        <v>9628</v>
      </c>
    </row>
    <row r="284" s="2" customFormat="1">
      <c r="A284" s="40"/>
      <c r="B284" s="41"/>
      <c r="C284" s="42"/>
      <c r="D284" s="244" t="s">
        <v>251</v>
      </c>
      <c r="E284" s="42"/>
      <c r="F284" s="245" t="s">
        <v>5753</v>
      </c>
      <c r="G284" s="42"/>
      <c r="H284" s="42"/>
      <c r="I284" s="246"/>
      <c r="J284" s="42"/>
      <c r="K284" s="42"/>
      <c r="L284" s="46"/>
      <c r="M284" s="247"/>
      <c r="N284" s="24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251</v>
      </c>
      <c r="AU284" s="19" t="s">
        <v>87</v>
      </c>
    </row>
    <row r="285" s="2" customFormat="1" ht="33" customHeight="1">
      <c r="A285" s="40"/>
      <c r="B285" s="41"/>
      <c r="C285" s="230" t="s">
        <v>1143</v>
      </c>
      <c r="D285" s="230" t="s">
        <v>245</v>
      </c>
      <c r="E285" s="231" t="s">
        <v>5755</v>
      </c>
      <c r="F285" s="232" t="s">
        <v>5756</v>
      </c>
      <c r="G285" s="233" t="s">
        <v>3555</v>
      </c>
      <c r="H285" s="313"/>
      <c r="I285" s="235"/>
      <c r="J285" s="236">
        <f>ROUND(I285*H285,2)</f>
        <v>0</v>
      </c>
      <c r="K285" s="237"/>
      <c r="L285" s="46"/>
      <c r="M285" s="238" t="s">
        <v>1</v>
      </c>
      <c r="N285" s="239" t="s">
        <v>43</v>
      </c>
      <c r="O285" s="93"/>
      <c r="P285" s="240">
        <f>O285*H285</f>
        <v>0</v>
      </c>
      <c r="Q285" s="240">
        <v>0</v>
      </c>
      <c r="R285" s="240">
        <f>Q285*H285</f>
        <v>0</v>
      </c>
      <c r="S285" s="240">
        <v>0</v>
      </c>
      <c r="T285" s="24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42" t="s">
        <v>1096</v>
      </c>
      <c r="AT285" s="242" t="s">
        <v>245</v>
      </c>
      <c r="AU285" s="242" t="s">
        <v>87</v>
      </c>
      <c r="AY285" s="19" t="s">
        <v>242</v>
      </c>
      <c r="BE285" s="243">
        <f>IF(N285="základní",J285,0)</f>
        <v>0</v>
      </c>
      <c r="BF285" s="243">
        <f>IF(N285="snížená",J285,0)</f>
        <v>0</v>
      </c>
      <c r="BG285" s="243">
        <f>IF(N285="zákl. přenesená",J285,0)</f>
        <v>0</v>
      </c>
      <c r="BH285" s="243">
        <f>IF(N285="sníž. přenesená",J285,0)</f>
        <v>0</v>
      </c>
      <c r="BI285" s="243">
        <f>IF(N285="nulová",J285,0)</f>
        <v>0</v>
      </c>
      <c r="BJ285" s="19" t="s">
        <v>85</v>
      </c>
      <c r="BK285" s="243">
        <f>ROUND(I285*H285,2)</f>
        <v>0</v>
      </c>
      <c r="BL285" s="19" t="s">
        <v>1096</v>
      </c>
      <c r="BM285" s="242" t="s">
        <v>9629</v>
      </c>
    </row>
    <row r="286" s="2" customFormat="1">
      <c r="A286" s="40"/>
      <c r="B286" s="41"/>
      <c r="C286" s="42"/>
      <c r="D286" s="244" t="s">
        <v>251</v>
      </c>
      <c r="E286" s="42"/>
      <c r="F286" s="245" t="s">
        <v>5756</v>
      </c>
      <c r="G286" s="42"/>
      <c r="H286" s="42"/>
      <c r="I286" s="246"/>
      <c r="J286" s="42"/>
      <c r="K286" s="42"/>
      <c r="L286" s="46"/>
      <c r="M286" s="247"/>
      <c r="N286" s="24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251</v>
      </c>
      <c r="AU286" s="19" t="s">
        <v>87</v>
      </c>
    </row>
    <row r="287" s="12" customFormat="1" ht="22.8" customHeight="1">
      <c r="A287" s="12"/>
      <c r="B287" s="214"/>
      <c r="C287" s="215"/>
      <c r="D287" s="216" t="s">
        <v>77</v>
      </c>
      <c r="E287" s="228" t="s">
        <v>5758</v>
      </c>
      <c r="F287" s="228" t="s">
        <v>5759</v>
      </c>
      <c r="G287" s="215"/>
      <c r="H287" s="215"/>
      <c r="I287" s="218"/>
      <c r="J287" s="229">
        <f>BK287</f>
        <v>0</v>
      </c>
      <c r="K287" s="215"/>
      <c r="L287" s="220"/>
      <c r="M287" s="221"/>
      <c r="N287" s="222"/>
      <c r="O287" s="222"/>
      <c r="P287" s="223">
        <f>SUM(P288:P315)</f>
        <v>0</v>
      </c>
      <c r="Q287" s="222"/>
      <c r="R287" s="223">
        <f>SUM(R288:R315)</f>
        <v>0</v>
      </c>
      <c r="S287" s="222"/>
      <c r="T287" s="224">
        <f>SUM(T288:T315)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25" t="s">
        <v>87</v>
      </c>
      <c r="AT287" s="226" t="s">
        <v>77</v>
      </c>
      <c r="AU287" s="226" t="s">
        <v>85</v>
      </c>
      <c r="AY287" s="225" t="s">
        <v>242</v>
      </c>
      <c r="BK287" s="227">
        <f>SUM(BK288:BK315)</f>
        <v>0</v>
      </c>
    </row>
    <row r="288" s="2" customFormat="1" ht="24.15" customHeight="1">
      <c r="A288" s="40"/>
      <c r="B288" s="41"/>
      <c r="C288" s="230" t="s">
        <v>1181</v>
      </c>
      <c r="D288" s="230" t="s">
        <v>245</v>
      </c>
      <c r="E288" s="231" t="s">
        <v>5760</v>
      </c>
      <c r="F288" s="232" t="s">
        <v>5761</v>
      </c>
      <c r="G288" s="233" t="s">
        <v>359</v>
      </c>
      <c r="H288" s="234">
        <v>2</v>
      </c>
      <c r="I288" s="235"/>
      <c r="J288" s="236">
        <f>ROUND(I288*H288,2)</f>
        <v>0</v>
      </c>
      <c r="K288" s="237"/>
      <c r="L288" s="46"/>
      <c r="M288" s="238" t="s">
        <v>1</v>
      </c>
      <c r="N288" s="239" t="s">
        <v>43</v>
      </c>
      <c r="O288" s="93"/>
      <c r="P288" s="240">
        <f>O288*H288</f>
        <v>0</v>
      </c>
      <c r="Q288" s="240">
        <v>0</v>
      </c>
      <c r="R288" s="240">
        <f>Q288*H288</f>
        <v>0</v>
      </c>
      <c r="S288" s="240">
        <v>0</v>
      </c>
      <c r="T288" s="24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42" t="s">
        <v>1096</v>
      </c>
      <c r="AT288" s="242" t="s">
        <v>245</v>
      </c>
      <c r="AU288" s="242" t="s">
        <v>87</v>
      </c>
      <c r="AY288" s="19" t="s">
        <v>242</v>
      </c>
      <c r="BE288" s="243">
        <f>IF(N288="základní",J288,0)</f>
        <v>0</v>
      </c>
      <c r="BF288" s="243">
        <f>IF(N288="snížená",J288,0)</f>
        <v>0</v>
      </c>
      <c r="BG288" s="243">
        <f>IF(N288="zákl. přenesená",J288,0)</f>
        <v>0</v>
      </c>
      <c r="BH288" s="243">
        <f>IF(N288="sníž. přenesená",J288,0)</f>
        <v>0</v>
      </c>
      <c r="BI288" s="243">
        <f>IF(N288="nulová",J288,0)</f>
        <v>0</v>
      </c>
      <c r="BJ288" s="19" t="s">
        <v>85</v>
      </c>
      <c r="BK288" s="243">
        <f>ROUND(I288*H288,2)</f>
        <v>0</v>
      </c>
      <c r="BL288" s="19" t="s">
        <v>1096</v>
      </c>
      <c r="BM288" s="242" t="s">
        <v>9630</v>
      </c>
    </row>
    <row r="289" s="2" customFormat="1">
      <c r="A289" s="40"/>
      <c r="B289" s="41"/>
      <c r="C289" s="42"/>
      <c r="D289" s="244" t="s">
        <v>251</v>
      </c>
      <c r="E289" s="42"/>
      <c r="F289" s="245" t="s">
        <v>5761</v>
      </c>
      <c r="G289" s="42"/>
      <c r="H289" s="42"/>
      <c r="I289" s="246"/>
      <c r="J289" s="42"/>
      <c r="K289" s="42"/>
      <c r="L289" s="46"/>
      <c r="M289" s="247"/>
      <c r="N289" s="24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251</v>
      </c>
      <c r="AU289" s="19" t="s">
        <v>87</v>
      </c>
    </row>
    <row r="290" s="2" customFormat="1" ht="24.15" customHeight="1">
      <c r="A290" s="40"/>
      <c r="B290" s="41"/>
      <c r="C290" s="230" t="s">
        <v>569</v>
      </c>
      <c r="D290" s="230" t="s">
        <v>245</v>
      </c>
      <c r="E290" s="231" t="s">
        <v>5763</v>
      </c>
      <c r="F290" s="232" t="s">
        <v>5764</v>
      </c>
      <c r="G290" s="233" t="s">
        <v>359</v>
      </c>
      <c r="H290" s="234">
        <v>4</v>
      </c>
      <c r="I290" s="235"/>
      <c r="J290" s="236">
        <f>ROUND(I290*H290,2)</f>
        <v>0</v>
      </c>
      <c r="K290" s="237"/>
      <c r="L290" s="46"/>
      <c r="M290" s="238" t="s">
        <v>1</v>
      </c>
      <c r="N290" s="239" t="s">
        <v>43</v>
      </c>
      <c r="O290" s="93"/>
      <c r="P290" s="240">
        <f>O290*H290</f>
        <v>0</v>
      </c>
      <c r="Q290" s="240">
        <v>0</v>
      </c>
      <c r="R290" s="240">
        <f>Q290*H290</f>
        <v>0</v>
      </c>
      <c r="S290" s="240">
        <v>0</v>
      </c>
      <c r="T290" s="24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42" t="s">
        <v>1096</v>
      </c>
      <c r="AT290" s="242" t="s">
        <v>245</v>
      </c>
      <c r="AU290" s="242" t="s">
        <v>87</v>
      </c>
      <c r="AY290" s="19" t="s">
        <v>242</v>
      </c>
      <c r="BE290" s="243">
        <f>IF(N290="základní",J290,0)</f>
        <v>0</v>
      </c>
      <c r="BF290" s="243">
        <f>IF(N290="snížená",J290,0)</f>
        <v>0</v>
      </c>
      <c r="BG290" s="243">
        <f>IF(N290="zákl. přenesená",J290,0)</f>
        <v>0</v>
      </c>
      <c r="BH290" s="243">
        <f>IF(N290="sníž. přenesená",J290,0)</f>
        <v>0</v>
      </c>
      <c r="BI290" s="243">
        <f>IF(N290="nulová",J290,0)</f>
        <v>0</v>
      </c>
      <c r="BJ290" s="19" t="s">
        <v>85</v>
      </c>
      <c r="BK290" s="243">
        <f>ROUND(I290*H290,2)</f>
        <v>0</v>
      </c>
      <c r="BL290" s="19" t="s">
        <v>1096</v>
      </c>
      <c r="BM290" s="242" t="s">
        <v>9631</v>
      </c>
    </row>
    <row r="291" s="2" customFormat="1">
      <c r="A291" s="40"/>
      <c r="B291" s="41"/>
      <c r="C291" s="42"/>
      <c r="D291" s="244" t="s">
        <v>251</v>
      </c>
      <c r="E291" s="42"/>
      <c r="F291" s="245" t="s">
        <v>5764</v>
      </c>
      <c r="G291" s="42"/>
      <c r="H291" s="42"/>
      <c r="I291" s="246"/>
      <c r="J291" s="42"/>
      <c r="K291" s="42"/>
      <c r="L291" s="46"/>
      <c r="M291" s="247"/>
      <c r="N291" s="24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251</v>
      </c>
      <c r="AU291" s="19" t="s">
        <v>87</v>
      </c>
    </row>
    <row r="292" s="2" customFormat="1" ht="37.8" customHeight="1">
      <c r="A292" s="40"/>
      <c r="B292" s="41"/>
      <c r="C292" s="230" t="s">
        <v>576</v>
      </c>
      <c r="D292" s="230" t="s">
        <v>245</v>
      </c>
      <c r="E292" s="231" t="s">
        <v>5766</v>
      </c>
      <c r="F292" s="232" t="s">
        <v>5767</v>
      </c>
      <c r="G292" s="233" t="s">
        <v>359</v>
      </c>
      <c r="H292" s="234">
        <v>0</v>
      </c>
      <c r="I292" s="235"/>
      <c r="J292" s="236">
        <f>ROUND(I292*H292,2)</f>
        <v>0</v>
      </c>
      <c r="K292" s="237"/>
      <c r="L292" s="46"/>
      <c r="M292" s="238" t="s">
        <v>1</v>
      </c>
      <c r="N292" s="239" t="s">
        <v>43</v>
      </c>
      <c r="O292" s="93"/>
      <c r="P292" s="240">
        <f>O292*H292</f>
        <v>0</v>
      </c>
      <c r="Q292" s="240">
        <v>0</v>
      </c>
      <c r="R292" s="240">
        <f>Q292*H292</f>
        <v>0</v>
      </c>
      <c r="S292" s="240">
        <v>0</v>
      </c>
      <c r="T292" s="24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42" t="s">
        <v>1096</v>
      </c>
      <c r="AT292" s="242" t="s">
        <v>245</v>
      </c>
      <c r="AU292" s="242" t="s">
        <v>87</v>
      </c>
      <c r="AY292" s="19" t="s">
        <v>242</v>
      </c>
      <c r="BE292" s="243">
        <f>IF(N292="základní",J292,0)</f>
        <v>0</v>
      </c>
      <c r="BF292" s="243">
        <f>IF(N292="snížená",J292,0)</f>
        <v>0</v>
      </c>
      <c r="BG292" s="243">
        <f>IF(N292="zákl. přenesená",J292,0)</f>
        <v>0</v>
      </c>
      <c r="BH292" s="243">
        <f>IF(N292="sníž. přenesená",J292,0)</f>
        <v>0</v>
      </c>
      <c r="BI292" s="243">
        <f>IF(N292="nulová",J292,0)</f>
        <v>0</v>
      </c>
      <c r="BJ292" s="19" t="s">
        <v>85</v>
      </c>
      <c r="BK292" s="243">
        <f>ROUND(I292*H292,2)</f>
        <v>0</v>
      </c>
      <c r="BL292" s="19" t="s">
        <v>1096</v>
      </c>
      <c r="BM292" s="242" t="s">
        <v>9632</v>
      </c>
    </row>
    <row r="293" s="2" customFormat="1">
      <c r="A293" s="40"/>
      <c r="B293" s="41"/>
      <c r="C293" s="42"/>
      <c r="D293" s="244" t="s">
        <v>251</v>
      </c>
      <c r="E293" s="42"/>
      <c r="F293" s="245" t="s">
        <v>5767</v>
      </c>
      <c r="G293" s="42"/>
      <c r="H293" s="42"/>
      <c r="I293" s="246"/>
      <c r="J293" s="42"/>
      <c r="K293" s="42"/>
      <c r="L293" s="46"/>
      <c r="M293" s="247"/>
      <c r="N293" s="24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251</v>
      </c>
      <c r="AU293" s="19" t="s">
        <v>87</v>
      </c>
    </row>
    <row r="294" s="2" customFormat="1" ht="37.8" customHeight="1">
      <c r="A294" s="40"/>
      <c r="B294" s="41"/>
      <c r="C294" s="230" t="s">
        <v>594</v>
      </c>
      <c r="D294" s="230" t="s">
        <v>245</v>
      </c>
      <c r="E294" s="231" t="s">
        <v>5769</v>
      </c>
      <c r="F294" s="232" t="s">
        <v>5770</v>
      </c>
      <c r="G294" s="233" t="s">
        <v>359</v>
      </c>
      <c r="H294" s="234">
        <v>1</v>
      </c>
      <c r="I294" s="235"/>
      <c r="J294" s="236">
        <f>ROUND(I294*H294,2)</f>
        <v>0</v>
      </c>
      <c r="K294" s="237"/>
      <c r="L294" s="46"/>
      <c r="M294" s="238" t="s">
        <v>1</v>
      </c>
      <c r="N294" s="239" t="s">
        <v>43</v>
      </c>
      <c r="O294" s="93"/>
      <c r="P294" s="240">
        <f>O294*H294</f>
        <v>0</v>
      </c>
      <c r="Q294" s="240">
        <v>0</v>
      </c>
      <c r="R294" s="240">
        <f>Q294*H294</f>
        <v>0</v>
      </c>
      <c r="S294" s="240">
        <v>0</v>
      </c>
      <c r="T294" s="24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42" t="s">
        <v>1096</v>
      </c>
      <c r="AT294" s="242" t="s">
        <v>245</v>
      </c>
      <c r="AU294" s="242" t="s">
        <v>87</v>
      </c>
      <c r="AY294" s="19" t="s">
        <v>242</v>
      </c>
      <c r="BE294" s="243">
        <f>IF(N294="základní",J294,0)</f>
        <v>0</v>
      </c>
      <c r="BF294" s="243">
        <f>IF(N294="snížená",J294,0)</f>
        <v>0</v>
      </c>
      <c r="BG294" s="243">
        <f>IF(N294="zákl. přenesená",J294,0)</f>
        <v>0</v>
      </c>
      <c r="BH294" s="243">
        <f>IF(N294="sníž. přenesená",J294,0)</f>
        <v>0</v>
      </c>
      <c r="BI294" s="243">
        <f>IF(N294="nulová",J294,0)</f>
        <v>0</v>
      </c>
      <c r="BJ294" s="19" t="s">
        <v>85</v>
      </c>
      <c r="BK294" s="243">
        <f>ROUND(I294*H294,2)</f>
        <v>0</v>
      </c>
      <c r="BL294" s="19" t="s">
        <v>1096</v>
      </c>
      <c r="BM294" s="242" t="s">
        <v>9633</v>
      </c>
    </row>
    <row r="295" s="2" customFormat="1">
      <c r="A295" s="40"/>
      <c r="B295" s="41"/>
      <c r="C295" s="42"/>
      <c r="D295" s="244" t="s">
        <v>251</v>
      </c>
      <c r="E295" s="42"/>
      <c r="F295" s="245" t="s">
        <v>5770</v>
      </c>
      <c r="G295" s="42"/>
      <c r="H295" s="42"/>
      <c r="I295" s="246"/>
      <c r="J295" s="42"/>
      <c r="K295" s="42"/>
      <c r="L295" s="46"/>
      <c r="M295" s="247"/>
      <c r="N295" s="24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251</v>
      </c>
      <c r="AU295" s="19" t="s">
        <v>87</v>
      </c>
    </row>
    <row r="296" s="2" customFormat="1" ht="37.8" customHeight="1">
      <c r="A296" s="40"/>
      <c r="B296" s="41"/>
      <c r="C296" s="230" t="s">
        <v>588</v>
      </c>
      <c r="D296" s="230" t="s">
        <v>245</v>
      </c>
      <c r="E296" s="231" t="s">
        <v>5772</v>
      </c>
      <c r="F296" s="232" t="s">
        <v>5773</v>
      </c>
      <c r="G296" s="233" t="s">
        <v>359</v>
      </c>
      <c r="H296" s="234">
        <v>1</v>
      </c>
      <c r="I296" s="235"/>
      <c r="J296" s="236">
        <f>ROUND(I296*H296,2)</f>
        <v>0</v>
      </c>
      <c r="K296" s="237"/>
      <c r="L296" s="46"/>
      <c r="M296" s="238" t="s">
        <v>1</v>
      </c>
      <c r="N296" s="239" t="s">
        <v>43</v>
      </c>
      <c r="O296" s="93"/>
      <c r="P296" s="240">
        <f>O296*H296</f>
        <v>0</v>
      </c>
      <c r="Q296" s="240">
        <v>0</v>
      </c>
      <c r="R296" s="240">
        <f>Q296*H296</f>
        <v>0</v>
      </c>
      <c r="S296" s="240">
        <v>0</v>
      </c>
      <c r="T296" s="24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42" t="s">
        <v>1096</v>
      </c>
      <c r="AT296" s="242" t="s">
        <v>245</v>
      </c>
      <c r="AU296" s="242" t="s">
        <v>87</v>
      </c>
      <c r="AY296" s="19" t="s">
        <v>242</v>
      </c>
      <c r="BE296" s="243">
        <f>IF(N296="základní",J296,0)</f>
        <v>0</v>
      </c>
      <c r="BF296" s="243">
        <f>IF(N296="snížená",J296,0)</f>
        <v>0</v>
      </c>
      <c r="BG296" s="243">
        <f>IF(N296="zákl. přenesená",J296,0)</f>
        <v>0</v>
      </c>
      <c r="BH296" s="243">
        <f>IF(N296="sníž. přenesená",J296,0)</f>
        <v>0</v>
      </c>
      <c r="BI296" s="243">
        <f>IF(N296="nulová",J296,0)</f>
        <v>0</v>
      </c>
      <c r="BJ296" s="19" t="s">
        <v>85</v>
      </c>
      <c r="BK296" s="243">
        <f>ROUND(I296*H296,2)</f>
        <v>0</v>
      </c>
      <c r="BL296" s="19" t="s">
        <v>1096</v>
      </c>
      <c r="BM296" s="242" t="s">
        <v>9634</v>
      </c>
    </row>
    <row r="297" s="2" customFormat="1">
      <c r="A297" s="40"/>
      <c r="B297" s="41"/>
      <c r="C297" s="42"/>
      <c r="D297" s="244" t="s">
        <v>251</v>
      </c>
      <c r="E297" s="42"/>
      <c r="F297" s="245" t="s">
        <v>5773</v>
      </c>
      <c r="G297" s="42"/>
      <c r="H297" s="42"/>
      <c r="I297" s="246"/>
      <c r="J297" s="42"/>
      <c r="K297" s="42"/>
      <c r="L297" s="46"/>
      <c r="M297" s="247"/>
      <c r="N297" s="24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251</v>
      </c>
      <c r="AU297" s="19" t="s">
        <v>87</v>
      </c>
    </row>
    <row r="298" s="2" customFormat="1" ht="37.8" customHeight="1">
      <c r="A298" s="40"/>
      <c r="B298" s="41"/>
      <c r="C298" s="230" t="s">
        <v>601</v>
      </c>
      <c r="D298" s="230" t="s">
        <v>245</v>
      </c>
      <c r="E298" s="231" t="s">
        <v>5775</v>
      </c>
      <c r="F298" s="232" t="s">
        <v>5776</v>
      </c>
      <c r="G298" s="233" t="s">
        <v>359</v>
      </c>
      <c r="H298" s="234">
        <v>0</v>
      </c>
      <c r="I298" s="235"/>
      <c r="J298" s="236">
        <f>ROUND(I298*H298,2)</f>
        <v>0</v>
      </c>
      <c r="K298" s="237"/>
      <c r="L298" s="46"/>
      <c r="M298" s="238" t="s">
        <v>1</v>
      </c>
      <c r="N298" s="239" t="s">
        <v>43</v>
      </c>
      <c r="O298" s="93"/>
      <c r="P298" s="240">
        <f>O298*H298</f>
        <v>0</v>
      </c>
      <c r="Q298" s="240">
        <v>0</v>
      </c>
      <c r="R298" s="240">
        <f>Q298*H298</f>
        <v>0</v>
      </c>
      <c r="S298" s="240">
        <v>0</v>
      </c>
      <c r="T298" s="24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42" t="s">
        <v>1096</v>
      </c>
      <c r="AT298" s="242" t="s">
        <v>245</v>
      </c>
      <c r="AU298" s="242" t="s">
        <v>87</v>
      </c>
      <c r="AY298" s="19" t="s">
        <v>242</v>
      </c>
      <c r="BE298" s="243">
        <f>IF(N298="základní",J298,0)</f>
        <v>0</v>
      </c>
      <c r="BF298" s="243">
        <f>IF(N298="snížená",J298,0)</f>
        <v>0</v>
      </c>
      <c r="BG298" s="243">
        <f>IF(N298="zákl. přenesená",J298,0)</f>
        <v>0</v>
      </c>
      <c r="BH298" s="243">
        <f>IF(N298="sníž. přenesená",J298,0)</f>
        <v>0</v>
      </c>
      <c r="BI298" s="243">
        <f>IF(N298="nulová",J298,0)</f>
        <v>0</v>
      </c>
      <c r="BJ298" s="19" t="s">
        <v>85</v>
      </c>
      <c r="BK298" s="243">
        <f>ROUND(I298*H298,2)</f>
        <v>0</v>
      </c>
      <c r="BL298" s="19" t="s">
        <v>1096</v>
      </c>
      <c r="BM298" s="242" t="s">
        <v>9635</v>
      </c>
    </row>
    <row r="299" s="2" customFormat="1">
      <c r="A299" s="40"/>
      <c r="B299" s="41"/>
      <c r="C299" s="42"/>
      <c r="D299" s="244" t="s">
        <v>251</v>
      </c>
      <c r="E299" s="42"/>
      <c r="F299" s="245" t="s">
        <v>5776</v>
      </c>
      <c r="G299" s="42"/>
      <c r="H299" s="42"/>
      <c r="I299" s="246"/>
      <c r="J299" s="42"/>
      <c r="K299" s="42"/>
      <c r="L299" s="46"/>
      <c r="M299" s="247"/>
      <c r="N299" s="24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251</v>
      </c>
      <c r="AU299" s="19" t="s">
        <v>87</v>
      </c>
    </row>
    <row r="300" s="2" customFormat="1" ht="37.8" customHeight="1">
      <c r="A300" s="40"/>
      <c r="B300" s="41"/>
      <c r="C300" s="230" t="s">
        <v>608</v>
      </c>
      <c r="D300" s="230" t="s">
        <v>245</v>
      </c>
      <c r="E300" s="231" t="s">
        <v>5778</v>
      </c>
      <c r="F300" s="232" t="s">
        <v>5779</v>
      </c>
      <c r="G300" s="233" t="s">
        <v>359</v>
      </c>
      <c r="H300" s="234">
        <v>0</v>
      </c>
      <c r="I300" s="235"/>
      <c r="J300" s="236">
        <f>ROUND(I300*H300,2)</f>
        <v>0</v>
      </c>
      <c r="K300" s="237"/>
      <c r="L300" s="46"/>
      <c r="M300" s="238" t="s">
        <v>1</v>
      </c>
      <c r="N300" s="239" t="s">
        <v>43</v>
      </c>
      <c r="O300" s="93"/>
      <c r="P300" s="240">
        <f>O300*H300</f>
        <v>0</v>
      </c>
      <c r="Q300" s="240">
        <v>0</v>
      </c>
      <c r="R300" s="240">
        <f>Q300*H300</f>
        <v>0</v>
      </c>
      <c r="S300" s="240">
        <v>0</v>
      </c>
      <c r="T300" s="24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42" t="s">
        <v>1096</v>
      </c>
      <c r="AT300" s="242" t="s">
        <v>245</v>
      </c>
      <c r="AU300" s="242" t="s">
        <v>87</v>
      </c>
      <c r="AY300" s="19" t="s">
        <v>242</v>
      </c>
      <c r="BE300" s="243">
        <f>IF(N300="základní",J300,0)</f>
        <v>0</v>
      </c>
      <c r="BF300" s="243">
        <f>IF(N300="snížená",J300,0)</f>
        <v>0</v>
      </c>
      <c r="BG300" s="243">
        <f>IF(N300="zákl. přenesená",J300,0)</f>
        <v>0</v>
      </c>
      <c r="BH300" s="243">
        <f>IF(N300="sníž. přenesená",J300,0)</f>
        <v>0</v>
      </c>
      <c r="BI300" s="243">
        <f>IF(N300="nulová",J300,0)</f>
        <v>0</v>
      </c>
      <c r="BJ300" s="19" t="s">
        <v>85</v>
      </c>
      <c r="BK300" s="243">
        <f>ROUND(I300*H300,2)</f>
        <v>0</v>
      </c>
      <c r="BL300" s="19" t="s">
        <v>1096</v>
      </c>
      <c r="BM300" s="242" t="s">
        <v>9636</v>
      </c>
    </row>
    <row r="301" s="2" customFormat="1">
      <c r="A301" s="40"/>
      <c r="B301" s="41"/>
      <c r="C301" s="42"/>
      <c r="D301" s="244" t="s">
        <v>251</v>
      </c>
      <c r="E301" s="42"/>
      <c r="F301" s="245" t="s">
        <v>5779</v>
      </c>
      <c r="G301" s="42"/>
      <c r="H301" s="42"/>
      <c r="I301" s="246"/>
      <c r="J301" s="42"/>
      <c r="K301" s="42"/>
      <c r="L301" s="46"/>
      <c r="M301" s="247"/>
      <c r="N301" s="248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251</v>
      </c>
      <c r="AU301" s="19" t="s">
        <v>87</v>
      </c>
    </row>
    <row r="302" s="2" customFormat="1" ht="37.8" customHeight="1">
      <c r="A302" s="40"/>
      <c r="B302" s="41"/>
      <c r="C302" s="230" t="s">
        <v>614</v>
      </c>
      <c r="D302" s="230" t="s">
        <v>245</v>
      </c>
      <c r="E302" s="231" t="s">
        <v>5781</v>
      </c>
      <c r="F302" s="232" t="s">
        <v>5782</v>
      </c>
      <c r="G302" s="233" t="s">
        <v>359</v>
      </c>
      <c r="H302" s="234">
        <v>0</v>
      </c>
      <c r="I302" s="235"/>
      <c r="J302" s="236">
        <f>ROUND(I302*H302,2)</f>
        <v>0</v>
      </c>
      <c r="K302" s="237"/>
      <c r="L302" s="46"/>
      <c r="M302" s="238" t="s">
        <v>1</v>
      </c>
      <c r="N302" s="239" t="s">
        <v>43</v>
      </c>
      <c r="O302" s="93"/>
      <c r="P302" s="240">
        <f>O302*H302</f>
        <v>0</v>
      </c>
      <c r="Q302" s="240">
        <v>0</v>
      </c>
      <c r="R302" s="240">
        <f>Q302*H302</f>
        <v>0</v>
      </c>
      <c r="S302" s="240">
        <v>0</v>
      </c>
      <c r="T302" s="24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42" t="s">
        <v>1096</v>
      </c>
      <c r="AT302" s="242" t="s">
        <v>245</v>
      </c>
      <c r="AU302" s="242" t="s">
        <v>87</v>
      </c>
      <c r="AY302" s="19" t="s">
        <v>242</v>
      </c>
      <c r="BE302" s="243">
        <f>IF(N302="základní",J302,0)</f>
        <v>0</v>
      </c>
      <c r="BF302" s="243">
        <f>IF(N302="snížená",J302,0)</f>
        <v>0</v>
      </c>
      <c r="BG302" s="243">
        <f>IF(N302="zákl. přenesená",J302,0)</f>
        <v>0</v>
      </c>
      <c r="BH302" s="243">
        <f>IF(N302="sníž. přenesená",J302,0)</f>
        <v>0</v>
      </c>
      <c r="BI302" s="243">
        <f>IF(N302="nulová",J302,0)</f>
        <v>0</v>
      </c>
      <c r="BJ302" s="19" t="s">
        <v>85</v>
      </c>
      <c r="BK302" s="243">
        <f>ROUND(I302*H302,2)</f>
        <v>0</v>
      </c>
      <c r="BL302" s="19" t="s">
        <v>1096</v>
      </c>
      <c r="BM302" s="242" t="s">
        <v>9637</v>
      </c>
    </row>
    <row r="303" s="2" customFormat="1">
      <c r="A303" s="40"/>
      <c r="B303" s="41"/>
      <c r="C303" s="42"/>
      <c r="D303" s="244" t="s">
        <v>251</v>
      </c>
      <c r="E303" s="42"/>
      <c r="F303" s="245" t="s">
        <v>5782</v>
      </c>
      <c r="G303" s="42"/>
      <c r="H303" s="42"/>
      <c r="I303" s="246"/>
      <c r="J303" s="42"/>
      <c r="K303" s="42"/>
      <c r="L303" s="46"/>
      <c r="M303" s="247"/>
      <c r="N303" s="24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251</v>
      </c>
      <c r="AU303" s="19" t="s">
        <v>87</v>
      </c>
    </row>
    <row r="304" s="2" customFormat="1" ht="37.8" customHeight="1">
      <c r="A304" s="40"/>
      <c r="B304" s="41"/>
      <c r="C304" s="230" t="s">
        <v>620</v>
      </c>
      <c r="D304" s="230" t="s">
        <v>245</v>
      </c>
      <c r="E304" s="231" t="s">
        <v>5784</v>
      </c>
      <c r="F304" s="232" t="s">
        <v>5785</v>
      </c>
      <c r="G304" s="233" t="s">
        <v>359</v>
      </c>
      <c r="H304" s="234">
        <v>0</v>
      </c>
      <c r="I304" s="235"/>
      <c r="J304" s="236">
        <f>ROUND(I304*H304,2)</f>
        <v>0</v>
      </c>
      <c r="K304" s="237"/>
      <c r="L304" s="46"/>
      <c r="M304" s="238" t="s">
        <v>1</v>
      </c>
      <c r="N304" s="239" t="s">
        <v>43</v>
      </c>
      <c r="O304" s="93"/>
      <c r="P304" s="240">
        <f>O304*H304</f>
        <v>0</v>
      </c>
      <c r="Q304" s="240">
        <v>0</v>
      </c>
      <c r="R304" s="240">
        <f>Q304*H304</f>
        <v>0</v>
      </c>
      <c r="S304" s="240">
        <v>0</v>
      </c>
      <c r="T304" s="241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42" t="s">
        <v>1096</v>
      </c>
      <c r="AT304" s="242" t="s">
        <v>245</v>
      </c>
      <c r="AU304" s="242" t="s">
        <v>87</v>
      </c>
      <c r="AY304" s="19" t="s">
        <v>242</v>
      </c>
      <c r="BE304" s="243">
        <f>IF(N304="základní",J304,0)</f>
        <v>0</v>
      </c>
      <c r="BF304" s="243">
        <f>IF(N304="snížená",J304,0)</f>
        <v>0</v>
      </c>
      <c r="BG304" s="243">
        <f>IF(N304="zákl. přenesená",J304,0)</f>
        <v>0</v>
      </c>
      <c r="BH304" s="243">
        <f>IF(N304="sníž. přenesená",J304,0)</f>
        <v>0</v>
      </c>
      <c r="BI304" s="243">
        <f>IF(N304="nulová",J304,0)</f>
        <v>0</v>
      </c>
      <c r="BJ304" s="19" t="s">
        <v>85</v>
      </c>
      <c r="BK304" s="243">
        <f>ROUND(I304*H304,2)</f>
        <v>0</v>
      </c>
      <c r="BL304" s="19" t="s">
        <v>1096</v>
      </c>
      <c r="BM304" s="242" t="s">
        <v>9638</v>
      </c>
    </row>
    <row r="305" s="2" customFormat="1">
      <c r="A305" s="40"/>
      <c r="B305" s="41"/>
      <c r="C305" s="42"/>
      <c r="D305" s="244" t="s">
        <v>251</v>
      </c>
      <c r="E305" s="42"/>
      <c r="F305" s="245" t="s">
        <v>5785</v>
      </c>
      <c r="G305" s="42"/>
      <c r="H305" s="42"/>
      <c r="I305" s="246"/>
      <c r="J305" s="42"/>
      <c r="K305" s="42"/>
      <c r="L305" s="46"/>
      <c r="M305" s="247"/>
      <c r="N305" s="24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251</v>
      </c>
      <c r="AU305" s="19" t="s">
        <v>87</v>
      </c>
    </row>
    <row r="306" s="2" customFormat="1" ht="37.8" customHeight="1">
      <c r="A306" s="40"/>
      <c r="B306" s="41"/>
      <c r="C306" s="230" t="s">
        <v>709</v>
      </c>
      <c r="D306" s="230" t="s">
        <v>245</v>
      </c>
      <c r="E306" s="231" t="s">
        <v>5787</v>
      </c>
      <c r="F306" s="232" t="s">
        <v>5788</v>
      </c>
      <c r="G306" s="233" t="s">
        <v>359</v>
      </c>
      <c r="H306" s="234">
        <v>1</v>
      </c>
      <c r="I306" s="235"/>
      <c r="J306" s="236">
        <f>ROUND(I306*H306,2)</f>
        <v>0</v>
      </c>
      <c r="K306" s="237"/>
      <c r="L306" s="46"/>
      <c r="M306" s="238" t="s">
        <v>1</v>
      </c>
      <c r="N306" s="239" t="s">
        <v>43</v>
      </c>
      <c r="O306" s="93"/>
      <c r="P306" s="240">
        <f>O306*H306</f>
        <v>0</v>
      </c>
      <c r="Q306" s="240">
        <v>0</v>
      </c>
      <c r="R306" s="240">
        <f>Q306*H306</f>
        <v>0</v>
      </c>
      <c r="S306" s="240">
        <v>0</v>
      </c>
      <c r="T306" s="24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42" t="s">
        <v>1096</v>
      </c>
      <c r="AT306" s="242" t="s">
        <v>245</v>
      </c>
      <c r="AU306" s="242" t="s">
        <v>87</v>
      </c>
      <c r="AY306" s="19" t="s">
        <v>242</v>
      </c>
      <c r="BE306" s="243">
        <f>IF(N306="základní",J306,0)</f>
        <v>0</v>
      </c>
      <c r="BF306" s="243">
        <f>IF(N306="snížená",J306,0)</f>
        <v>0</v>
      </c>
      <c r="BG306" s="243">
        <f>IF(N306="zákl. přenesená",J306,0)</f>
        <v>0</v>
      </c>
      <c r="BH306" s="243">
        <f>IF(N306="sníž. přenesená",J306,0)</f>
        <v>0</v>
      </c>
      <c r="BI306" s="243">
        <f>IF(N306="nulová",J306,0)</f>
        <v>0</v>
      </c>
      <c r="BJ306" s="19" t="s">
        <v>85</v>
      </c>
      <c r="BK306" s="243">
        <f>ROUND(I306*H306,2)</f>
        <v>0</v>
      </c>
      <c r="BL306" s="19" t="s">
        <v>1096</v>
      </c>
      <c r="BM306" s="242" t="s">
        <v>9639</v>
      </c>
    </row>
    <row r="307" s="2" customFormat="1">
      <c r="A307" s="40"/>
      <c r="B307" s="41"/>
      <c r="C307" s="42"/>
      <c r="D307" s="244" t="s">
        <v>251</v>
      </c>
      <c r="E307" s="42"/>
      <c r="F307" s="245" t="s">
        <v>5788</v>
      </c>
      <c r="G307" s="42"/>
      <c r="H307" s="42"/>
      <c r="I307" s="246"/>
      <c r="J307" s="42"/>
      <c r="K307" s="42"/>
      <c r="L307" s="46"/>
      <c r="M307" s="247"/>
      <c r="N307" s="24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251</v>
      </c>
      <c r="AU307" s="19" t="s">
        <v>87</v>
      </c>
    </row>
    <row r="308" s="2" customFormat="1" ht="37.8" customHeight="1">
      <c r="A308" s="40"/>
      <c r="B308" s="41"/>
      <c r="C308" s="230" t="s">
        <v>716</v>
      </c>
      <c r="D308" s="230" t="s">
        <v>245</v>
      </c>
      <c r="E308" s="231" t="s">
        <v>5790</v>
      </c>
      <c r="F308" s="232" t="s">
        <v>5791</v>
      </c>
      <c r="G308" s="233" t="s">
        <v>359</v>
      </c>
      <c r="H308" s="234">
        <v>0</v>
      </c>
      <c r="I308" s="235"/>
      <c r="J308" s="236">
        <f>ROUND(I308*H308,2)</f>
        <v>0</v>
      </c>
      <c r="K308" s="237"/>
      <c r="L308" s="46"/>
      <c r="M308" s="238" t="s">
        <v>1</v>
      </c>
      <c r="N308" s="239" t="s">
        <v>43</v>
      </c>
      <c r="O308" s="93"/>
      <c r="P308" s="240">
        <f>O308*H308</f>
        <v>0</v>
      </c>
      <c r="Q308" s="240">
        <v>0</v>
      </c>
      <c r="R308" s="240">
        <f>Q308*H308</f>
        <v>0</v>
      </c>
      <c r="S308" s="240">
        <v>0</v>
      </c>
      <c r="T308" s="24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42" t="s">
        <v>1096</v>
      </c>
      <c r="AT308" s="242" t="s">
        <v>245</v>
      </c>
      <c r="AU308" s="242" t="s">
        <v>87</v>
      </c>
      <c r="AY308" s="19" t="s">
        <v>242</v>
      </c>
      <c r="BE308" s="243">
        <f>IF(N308="základní",J308,0)</f>
        <v>0</v>
      </c>
      <c r="BF308" s="243">
        <f>IF(N308="snížená",J308,0)</f>
        <v>0</v>
      </c>
      <c r="BG308" s="243">
        <f>IF(N308="zákl. přenesená",J308,0)</f>
        <v>0</v>
      </c>
      <c r="BH308" s="243">
        <f>IF(N308="sníž. přenesená",J308,0)</f>
        <v>0</v>
      </c>
      <c r="BI308" s="243">
        <f>IF(N308="nulová",J308,0)</f>
        <v>0</v>
      </c>
      <c r="BJ308" s="19" t="s">
        <v>85</v>
      </c>
      <c r="BK308" s="243">
        <f>ROUND(I308*H308,2)</f>
        <v>0</v>
      </c>
      <c r="BL308" s="19" t="s">
        <v>1096</v>
      </c>
      <c r="BM308" s="242" t="s">
        <v>9640</v>
      </c>
    </row>
    <row r="309" s="2" customFormat="1">
      <c r="A309" s="40"/>
      <c r="B309" s="41"/>
      <c r="C309" s="42"/>
      <c r="D309" s="244" t="s">
        <v>251</v>
      </c>
      <c r="E309" s="42"/>
      <c r="F309" s="245" t="s">
        <v>5791</v>
      </c>
      <c r="G309" s="42"/>
      <c r="H309" s="42"/>
      <c r="I309" s="246"/>
      <c r="J309" s="42"/>
      <c r="K309" s="42"/>
      <c r="L309" s="46"/>
      <c r="M309" s="247"/>
      <c r="N309" s="24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251</v>
      </c>
      <c r="AU309" s="19" t="s">
        <v>87</v>
      </c>
    </row>
    <row r="310" s="2" customFormat="1" ht="37.8" customHeight="1">
      <c r="A310" s="40"/>
      <c r="B310" s="41"/>
      <c r="C310" s="230" t="s">
        <v>756</v>
      </c>
      <c r="D310" s="230" t="s">
        <v>245</v>
      </c>
      <c r="E310" s="231" t="s">
        <v>5793</v>
      </c>
      <c r="F310" s="232" t="s">
        <v>5794</v>
      </c>
      <c r="G310" s="233" t="s">
        <v>359</v>
      </c>
      <c r="H310" s="234">
        <v>1</v>
      </c>
      <c r="I310" s="235"/>
      <c r="J310" s="236">
        <f>ROUND(I310*H310,2)</f>
        <v>0</v>
      </c>
      <c r="K310" s="237"/>
      <c r="L310" s="46"/>
      <c r="M310" s="238" t="s">
        <v>1</v>
      </c>
      <c r="N310" s="239" t="s">
        <v>43</v>
      </c>
      <c r="O310" s="93"/>
      <c r="P310" s="240">
        <f>O310*H310</f>
        <v>0</v>
      </c>
      <c r="Q310" s="240">
        <v>0</v>
      </c>
      <c r="R310" s="240">
        <f>Q310*H310</f>
        <v>0</v>
      </c>
      <c r="S310" s="240">
        <v>0</v>
      </c>
      <c r="T310" s="24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42" t="s">
        <v>1096</v>
      </c>
      <c r="AT310" s="242" t="s">
        <v>245</v>
      </c>
      <c r="AU310" s="242" t="s">
        <v>87</v>
      </c>
      <c r="AY310" s="19" t="s">
        <v>242</v>
      </c>
      <c r="BE310" s="243">
        <f>IF(N310="základní",J310,0)</f>
        <v>0</v>
      </c>
      <c r="BF310" s="243">
        <f>IF(N310="snížená",J310,0)</f>
        <v>0</v>
      </c>
      <c r="BG310" s="243">
        <f>IF(N310="zákl. přenesená",J310,0)</f>
        <v>0</v>
      </c>
      <c r="BH310" s="243">
        <f>IF(N310="sníž. přenesená",J310,0)</f>
        <v>0</v>
      </c>
      <c r="BI310" s="243">
        <f>IF(N310="nulová",J310,0)</f>
        <v>0</v>
      </c>
      <c r="BJ310" s="19" t="s">
        <v>85</v>
      </c>
      <c r="BK310" s="243">
        <f>ROUND(I310*H310,2)</f>
        <v>0</v>
      </c>
      <c r="BL310" s="19" t="s">
        <v>1096</v>
      </c>
      <c r="BM310" s="242" t="s">
        <v>9641</v>
      </c>
    </row>
    <row r="311" s="2" customFormat="1">
      <c r="A311" s="40"/>
      <c r="B311" s="41"/>
      <c r="C311" s="42"/>
      <c r="D311" s="244" t="s">
        <v>251</v>
      </c>
      <c r="E311" s="42"/>
      <c r="F311" s="245" t="s">
        <v>5794</v>
      </c>
      <c r="G311" s="42"/>
      <c r="H311" s="42"/>
      <c r="I311" s="246"/>
      <c r="J311" s="42"/>
      <c r="K311" s="42"/>
      <c r="L311" s="46"/>
      <c r="M311" s="247"/>
      <c r="N311" s="24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251</v>
      </c>
      <c r="AU311" s="19" t="s">
        <v>87</v>
      </c>
    </row>
    <row r="312" s="2" customFormat="1" ht="37.8" customHeight="1">
      <c r="A312" s="40"/>
      <c r="B312" s="41"/>
      <c r="C312" s="230" t="s">
        <v>1212</v>
      </c>
      <c r="D312" s="230" t="s">
        <v>245</v>
      </c>
      <c r="E312" s="231" t="s">
        <v>5796</v>
      </c>
      <c r="F312" s="232" t="s">
        <v>5797</v>
      </c>
      <c r="G312" s="233" t="s">
        <v>359</v>
      </c>
      <c r="H312" s="234">
        <v>1</v>
      </c>
      <c r="I312" s="235"/>
      <c r="J312" s="236">
        <f>ROUND(I312*H312,2)</f>
        <v>0</v>
      </c>
      <c r="K312" s="237"/>
      <c r="L312" s="46"/>
      <c r="M312" s="238" t="s">
        <v>1</v>
      </c>
      <c r="N312" s="239" t="s">
        <v>43</v>
      </c>
      <c r="O312" s="93"/>
      <c r="P312" s="240">
        <f>O312*H312</f>
        <v>0</v>
      </c>
      <c r="Q312" s="240">
        <v>0</v>
      </c>
      <c r="R312" s="240">
        <f>Q312*H312</f>
        <v>0</v>
      </c>
      <c r="S312" s="240">
        <v>0</v>
      </c>
      <c r="T312" s="24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42" t="s">
        <v>1096</v>
      </c>
      <c r="AT312" s="242" t="s">
        <v>245</v>
      </c>
      <c r="AU312" s="242" t="s">
        <v>87</v>
      </c>
      <c r="AY312" s="19" t="s">
        <v>242</v>
      </c>
      <c r="BE312" s="243">
        <f>IF(N312="základní",J312,0)</f>
        <v>0</v>
      </c>
      <c r="BF312" s="243">
        <f>IF(N312="snížená",J312,0)</f>
        <v>0</v>
      </c>
      <c r="BG312" s="243">
        <f>IF(N312="zákl. přenesená",J312,0)</f>
        <v>0</v>
      </c>
      <c r="BH312" s="243">
        <f>IF(N312="sníž. přenesená",J312,0)</f>
        <v>0</v>
      </c>
      <c r="BI312" s="243">
        <f>IF(N312="nulová",J312,0)</f>
        <v>0</v>
      </c>
      <c r="BJ312" s="19" t="s">
        <v>85</v>
      </c>
      <c r="BK312" s="243">
        <f>ROUND(I312*H312,2)</f>
        <v>0</v>
      </c>
      <c r="BL312" s="19" t="s">
        <v>1096</v>
      </c>
      <c r="BM312" s="242" t="s">
        <v>9642</v>
      </c>
    </row>
    <row r="313" s="2" customFormat="1">
      <c r="A313" s="40"/>
      <c r="B313" s="41"/>
      <c r="C313" s="42"/>
      <c r="D313" s="244" t="s">
        <v>251</v>
      </c>
      <c r="E313" s="42"/>
      <c r="F313" s="245" t="s">
        <v>5797</v>
      </c>
      <c r="G313" s="42"/>
      <c r="H313" s="42"/>
      <c r="I313" s="246"/>
      <c r="J313" s="42"/>
      <c r="K313" s="42"/>
      <c r="L313" s="46"/>
      <c r="M313" s="247"/>
      <c r="N313" s="248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251</v>
      </c>
      <c r="AU313" s="19" t="s">
        <v>87</v>
      </c>
    </row>
    <row r="314" s="2" customFormat="1" ht="33" customHeight="1">
      <c r="A314" s="40"/>
      <c r="B314" s="41"/>
      <c r="C314" s="230" t="s">
        <v>1218</v>
      </c>
      <c r="D314" s="230" t="s">
        <v>245</v>
      </c>
      <c r="E314" s="231" t="s">
        <v>5799</v>
      </c>
      <c r="F314" s="232" t="s">
        <v>5800</v>
      </c>
      <c r="G314" s="233" t="s">
        <v>3555</v>
      </c>
      <c r="H314" s="313"/>
      <c r="I314" s="235"/>
      <c r="J314" s="236">
        <f>ROUND(I314*H314,2)</f>
        <v>0</v>
      </c>
      <c r="K314" s="237"/>
      <c r="L314" s="46"/>
      <c r="M314" s="238" t="s">
        <v>1</v>
      </c>
      <c r="N314" s="239" t="s">
        <v>43</v>
      </c>
      <c r="O314" s="93"/>
      <c r="P314" s="240">
        <f>O314*H314</f>
        <v>0</v>
      </c>
      <c r="Q314" s="240">
        <v>0</v>
      </c>
      <c r="R314" s="240">
        <f>Q314*H314</f>
        <v>0</v>
      </c>
      <c r="S314" s="240">
        <v>0</v>
      </c>
      <c r="T314" s="24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42" t="s">
        <v>1096</v>
      </c>
      <c r="AT314" s="242" t="s">
        <v>245</v>
      </c>
      <c r="AU314" s="242" t="s">
        <v>87</v>
      </c>
      <c r="AY314" s="19" t="s">
        <v>242</v>
      </c>
      <c r="BE314" s="243">
        <f>IF(N314="základní",J314,0)</f>
        <v>0</v>
      </c>
      <c r="BF314" s="243">
        <f>IF(N314="snížená",J314,0)</f>
        <v>0</v>
      </c>
      <c r="BG314" s="243">
        <f>IF(N314="zákl. přenesená",J314,0)</f>
        <v>0</v>
      </c>
      <c r="BH314" s="243">
        <f>IF(N314="sníž. přenesená",J314,0)</f>
        <v>0</v>
      </c>
      <c r="BI314" s="243">
        <f>IF(N314="nulová",J314,0)</f>
        <v>0</v>
      </c>
      <c r="BJ314" s="19" t="s">
        <v>85</v>
      </c>
      <c r="BK314" s="243">
        <f>ROUND(I314*H314,2)</f>
        <v>0</v>
      </c>
      <c r="BL314" s="19" t="s">
        <v>1096</v>
      </c>
      <c r="BM314" s="242" t="s">
        <v>9643</v>
      </c>
    </row>
    <row r="315" s="2" customFormat="1">
      <c r="A315" s="40"/>
      <c r="B315" s="41"/>
      <c r="C315" s="42"/>
      <c r="D315" s="244" t="s">
        <v>251</v>
      </c>
      <c r="E315" s="42"/>
      <c r="F315" s="245" t="s">
        <v>5800</v>
      </c>
      <c r="G315" s="42"/>
      <c r="H315" s="42"/>
      <c r="I315" s="246"/>
      <c r="J315" s="42"/>
      <c r="K315" s="42"/>
      <c r="L315" s="46"/>
      <c r="M315" s="247"/>
      <c r="N315" s="24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251</v>
      </c>
      <c r="AU315" s="19" t="s">
        <v>87</v>
      </c>
    </row>
    <row r="316" s="12" customFormat="1" ht="22.8" customHeight="1">
      <c r="A316" s="12"/>
      <c r="B316" s="214"/>
      <c r="C316" s="215"/>
      <c r="D316" s="216" t="s">
        <v>77</v>
      </c>
      <c r="E316" s="228" t="s">
        <v>5802</v>
      </c>
      <c r="F316" s="228" t="s">
        <v>5803</v>
      </c>
      <c r="G316" s="215"/>
      <c r="H316" s="215"/>
      <c r="I316" s="218"/>
      <c r="J316" s="229">
        <f>BK316</f>
        <v>0</v>
      </c>
      <c r="K316" s="215"/>
      <c r="L316" s="220"/>
      <c r="M316" s="221"/>
      <c r="N316" s="222"/>
      <c r="O316" s="222"/>
      <c r="P316" s="223">
        <f>SUM(P317:P338)</f>
        <v>0</v>
      </c>
      <c r="Q316" s="222"/>
      <c r="R316" s="223">
        <f>SUM(R317:R338)</f>
        <v>0</v>
      </c>
      <c r="S316" s="222"/>
      <c r="T316" s="224">
        <f>SUM(T317:T338)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25" t="s">
        <v>87</v>
      </c>
      <c r="AT316" s="226" t="s">
        <v>77</v>
      </c>
      <c r="AU316" s="226" t="s">
        <v>85</v>
      </c>
      <c r="AY316" s="225" t="s">
        <v>242</v>
      </c>
      <c r="BK316" s="227">
        <f>SUM(BK317:BK338)</f>
        <v>0</v>
      </c>
    </row>
    <row r="317" s="2" customFormat="1" ht="37.8" customHeight="1">
      <c r="A317" s="40"/>
      <c r="B317" s="41"/>
      <c r="C317" s="230" t="s">
        <v>1235</v>
      </c>
      <c r="D317" s="230" t="s">
        <v>245</v>
      </c>
      <c r="E317" s="231" t="s">
        <v>5804</v>
      </c>
      <c r="F317" s="232" t="s">
        <v>5805</v>
      </c>
      <c r="G317" s="233" t="s">
        <v>261</v>
      </c>
      <c r="H317" s="234">
        <v>327</v>
      </c>
      <c r="I317" s="235"/>
      <c r="J317" s="236">
        <f>ROUND(I317*H317,2)</f>
        <v>0</v>
      </c>
      <c r="K317" s="237"/>
      <c r="L317" s="46"/>
      <c r="M317" s="238" t="s">
        <v>1</v>
      </c>
      <c r="N317" s="239" t="s">
        <v>43</v>
      </c>
      <c r="O317" s="93"/>
      <c r="P317" s="240">
        <f>O317*H317</f>
        <v>0</v>
      </c>
      <c r="Q317" s="240">
        <v>0</v>
      </c>
      <c r="R317" s="240">
        <f>Q317*H317</f>
        <v>0</v>
      </c>
      <c r="S317" s="240">
        <v>0</v>
      </c>
      <c r="T317" s="24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42" t="s">
        <v>1096</v>
      </c>
      <c r="AT317" s="242" t="s">
        <v>245</v>
      </c>
      <c r="AU317" s="242" t="s">
        <v>87</v>
      </c>
      <c r="AY317" s="19" t="s">
        <v>242</v>
      </c>
      <c r="BE317" s="243">
        <f>IF(N317="základní",J317,0)</f>
        <v>0</v>
      </c>
      <c r="BF317" s="243">
        <f>IF(N317="snížená",J317,0)</f>
        <v>0</v>
      </c>
      <c r="BG317" s="243">
        <f>IF(N317="zákl. přenesená",J317,0)</f>
        <v>0</v>
      </c>
      <c r="BH317" s="243">
        <f>IF(N317="sníž. přenesená",J317,0)</f>
        <v>0</v>
      </c>
      <c r="BI317" s="243">
        <f>IF(N317="nulová",J317,0)</f>
        <v>0</v>
      </c>
      <c r="BJ317" s="19" t="s">
        <v>85</v>
      </c>
      <c r="BK317" s="243">
        <f>ROUND(I317*H317,2)</f>
        <v>0</v>
      </c>
      <c r="BL317" s="19" t="s">
        <v>1096</v>
      </c>
      <c r="BM317" s="242" t="s">
        <v>9644</v>
      </c>
    </row>
    <row r="318" s="2" customFormat="1">
      <c r="A318" s="40"/>
      <c r="B318" s="41"/>
      <c r="C318" s="42"/>
      <c r="D318" s="244" t="s">
        <v>251</v>
      </c>
      <c r="E318" s="42"/>
      <c r="F318" s="245" t="s">
        <v>5805</v>
      </c>
      <c r="G318" s="42"/>
      <c r="H318" s="42"/>
      <c r="I318" s="246"/>
      <c r="J318" s="42"/>
      <c r="K318" s="42"/>
      <c r="L318" s="46"/>
      <c r="M318" s="247"/>
      <c r="N318" s="24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251</v>
      </c>
      <c r="AU318" s="19" t="s">
        <v>87</v>
      </c>
    </row>
    <row r="319" s="2" customFormat="1" ht="37.8" customHeight="1">
      <c r="A319" s="40"/>
      <c r="B319" s="41"/>
      <c r="C319" s="230" t="s">
        <v>1241</v>
      </c>
      <c r="D319" s="230" t="s">
        <v>245</v>
      </c>
      <c r="E319" s="231" t="s">
        <v>5807</v>
      </c>
      <c r="F319" s="232" t="s">
        <v>5808</v>
      </c>
      <c r="G319" s="233" t="s">
        <v>248</v>
      </c>
      <c r="H319" s="234">
        <v>31.140000000000001</v>
      </c>
      <c r="I319" s="235"/>
      <c r="J319" s="236">
        <f>ROUND(I319*H319,2)</f>
        <v>0</v>
      </c>
      <c r="K319" s="237"/>
      <c r="L319" s="46"/>
      <c r="M319" s="238" t="s">
        <v>1</v>
      </c>
      <c r="N319" s="239" t="s">
        <v>43</v>
      </c>
      <c r="O319" s="93"/>
      <c r="P319" s="240">
        <f>O319*H319</f>
        <v>0</v>
      </c>
      <c r="Q319" s="240">
        <v>0</v>
      </c>
      <c r="R319" s="240">
        <f>Q319*H319</f>
        <v>0</v>
      </c>
      <c r="S319" s="240">
        <v>0</v>
      </c>
      <c r="T319" s="24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42" t="s">
        <v>1096</v>
      </c>
      <c r="AT319" s="242" t="s">
        <v>245</v>
      </c>
      <c r="AU319" s="242" t="s">
        <v>87</v>
      </c>
      <c r="AY319" s="19" t="s">
        <v>242</v>
      </c>
      <c r="BE319" s="243">
        <f>IF(N319="základní",J319,0)</f>
        <v>0</v>
      </c>
      <c r="BF319" s="243">
        <f>IF(N319="snížená",J319,0)</f>
        <v>0</v>
      </c>
      <c r="BG319" s="243">
        <f>IF(N319="zákl. přenesená",J319,0)</f>
        <v>0</v>
      </c>
      <c r="BH319" s="243">
        <f>IF(N319="sníž. přenesená",J319,0)</f>
        <v>0</v>
      </c>
      <c r="BI319" s="243">
        <f>IF(N319="nulová",J319,0)</f>
        <v>0</v>
      </c>
      <c r="BJ319" s="19" t="s">
        <v>85</v>
      </c>
      <c r="BK319" s="243">
        <f>ROUND(I319*H319,2)</f>
        <v>0</v>
      </c>
      <c r="BL319" s="19" t="s">
        <v>1096</v>
      </c>
      <c r="BM319" s="242" t="s">
        <v>9645</v>
      </c>
    </row>
    <row r="320" s="2" customFormat="1">
      <c r="A320" s="40"/>
      <c r="B320" s="41"/>
      <c r="C320" s="42"/>
      <c r="D320" s="244" t="s">
        <v>251</v>
      </c>
      <c r="E320" s="42"/>
      <c r="F320" s="245" t="s">
        <v>5808</v>
      </c>
      <c r="G320" s="42"/>
      <c r="H320" s="42"/>
      <c r="I320" s="246"/>
      <c r="J320" s="42"/>
      <c r="K320" s="42"/>
      <c r="L320" s="46"/>
      <c r="M320" s="247"/>
      <c r="N320" s="24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251</v>
      </c>
      <c r="AU320" s="19" t="s">
        <v>87</v>
      </c>
    </row>
    <row r="321" s="2" customFormat="1" ht="16.5" customHeight="1">
      <c r="A321" s="40"/>
      <c r="B321" s="41"/>
      <c r="C321" s="230" t="s">
        <v>1247</v>
      </c>
      <c r="D321" s="230" t="s">
        <v>245</v>
      </c>
      <c r="E321" s="231" t="s">
        <v>5810</v>
      </c>
      <c r="F321" s="232" t="s">
        <v>5811</v>
      </c>
      <c r="G321" s="233" t="s">
        <v>248</v>
      </c>
      <c r="H321" s="234">
        <v>31.140000000000001</v>
      </c>
      <c r="I321" s="235"/>
      <c r="J321" s="236">
        <f>ROUND(I321*H321,2)</f>
        <v>0</v>
      </c>
      <c r="K321" s="237"/>
      <c r="L321" s="46"/>
      <c r="M321" s="238" t="s">
        <v>1</v>
      </c>
      <c r="N321" s="239" t="s">
        <v>43</v>
      </c>
      <c r="O321" s="93"/>
      <c r="P321" s="240">
        <f>O321*H321</f>
        <v>0</v>
      </c>
      <c r="Q321" s="240">
        <v>0</v>
      </c>
      <c r="R321" s="240">
        <f>Q321*H321</f>
        <v>0</v>
      </c>
      <c r="S321" s="240">
        <v>0</v>
      </c>
      <c r="T321" s="24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42" t="s">
        <v>1096</v>
      </c>
      <c r="AT321" s="242" t="s">
        <v>245</v>
      </c>
      <c r="AU321" s="242" t="s">
        <v>87</v>
      </c>
      <c r="AY321" s="19" t="s">
        <v>242</v>
      </c>
      <c r="BE321" s="243">
        <f>IF(N321="základní",J321,0)</f>
        <v>0</v>
      </c>
      <c r="BF321" s="243">
        <f>IF(N321="snížená",J321,0)</f>
        <v>0</v>
      </c>
      <c r="BG321" s="243">
        <f>IF(N321="zákl. přenesená",J321,0)</f>
        <v>0</v>
      </c>
      <c r="BH321" s="243">
        <f>IF(N321="sníž. přenesená",J321,0)</f>
        <v>0</v>
      </c>
      <c r="BI321" s="243">
        <f>IF(N321="nulová",J321,0)</f>
        <v>0</v>
      </c>
      <c r="BJ321" s="19" t="s">
        <v>85</v>
      </c>
      <c r="BK321" s="243">
        <f>ROUND(I321*H321,2)</f>
        <v>0</v>
      </c>
      <c r="BL321" s="19" t="s">
        <v>1096</v>
      </c>
      <c r="BM321" s="242" t="s">
        <v>9646</v>
      </c>
    </row>
    <row r="322" s="2" customFormat="1">
      <c r="A322" s="40"/>
      <c r="B322" s="41"/>
      <c r="C322" s="42"/>
      <c r="D322" s="244" t="s">
        <v>251</v>
      </c>
      <c r="E322" s="42"/>
      <c r="F322" s="245" t="s">
        <v>5811</v>
      </c>
      <c r="G322" s="42"/>
      <c r="H322" s="42"/>
      <c r="I322" s="246"/>
      <c r="J322" s="42"/>
      <c r="K322" s="42"/>
      <c r="L322" s="46"/>
      <c r="M322" s="247"/>
      <c r="N322" s="24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251</v>
      </c>
      <c r="AU322" s="19" t="s">
        <v>87</v>
      </c>
    </row>
    <row r="323" s="2" customFormat="1" ht="16.5" customHeight="1">
      <c r="A323" s="40"/>
      <c r="B323" s="41"/>
      <c r="C323" s="230" t="s">
        <v>1321</v>
      </c>
      <c r="D323" s="230" t="s">
        <v>245</v>
      </c>
      <c r="E323" s="231" t="s">
        <v>5813</v>
      </c>
      <c r="F323" s="232" t="s">
        <v>5814</v>
      </c>
      <c r="G323" s="233" t="s">
        <v>248</v>
      </c>
      <c r="H323" s="234">
        <v>31.140000000000001</v>
      </c>
      <c r="I323" s="235"/>
      <c r="J323" s="236">
        <f>ROUND(I323*H323,2)</f>
        <v>0</v>
      </c>
      <c r="K323" s="237"/>
      <c r="L323" s="46"/>
      <c r="M323" s="238" t="s">
        <v>1</v>
      </c>
      <c r="N323" s="239" t="s">
        <v>43</v>
      </c>
      <c r="O323" s="93"/>
      <c r="P323" s="240">
        <f>O323*H323</f>
        <v>0</v>
      </c>
      <c r="Q323" s="240">
        <v>0</v>
      </c>
      <c r="R323" s="240">
        <f>Q323*H323</f>
        <v>0</v>
      </c>
      <c r="S323" s="240">
        <v>0</v>
      </c>
      <c r="T323" s="24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42" t="s">
        <v>1096</v>
      </c>
      <c r="AT323" s="242" t="s">
        <v>245</v>
      </c>
      <c r="AU323" s="242" t="s">
        <v>87</v>
      </c>
      <c r="AY323" s="19" t="s">
        <v>242</v>
      </c>
      <c r="BE323" s="243">
        <f>IF(N323="základní",J323,0)</f>
        <v>0</v>
      </c>
      <c r="BF323" s="243">
        <f>IF(N323="snížená",J323,0)</f>
        <v>0</v>
      </c>
      <c r="BG323" s="243">
        <f>IF(N323="zákl. přenesená",J323,0)</f>
        <v>0</v>
      </c>
      <c r="BH323" s="243">
        <f>IF(N323="sníž. přenesená",J323,0)</f>
        <v>0</v>
      </c>
      <c r="BI323" s="243">
        <f>IF(N323="nulová",J323,0)</f>
        <v>0</v>
      </c>
      <c r="BJ323" s="19" t="s">
        <v>85</v>
      </c>
      <c r="BK323" s="243">
        <f>ROUND(I323*H323,2)</f>
        <v>0</v>
      </c>
      <c r="BL323" s="19" t="s">
        <v>1096</v>
      </c>
      <c r="BM323" s="242" t="s">
        <v>9647</v>
      </c>
    </row>
    <row r="324" s="2" customFormat="1">
      <c r="A324" s="40"/>
      <c r="B324" s="41"/>
      <c r="C324" s="42"/>
      <c r="D324" s="244" t="s">
        <v>251</v>
      </c>
      <c r="E324" s="42"/>
      <c r="F324" s="245" t="s">
        <v>5814</v>
      </c>
      <c r="G324" s="42"/>
      <c r="H324" s="42"/>
      <c r="I324" s="246"/>
      <c r="J324" s="42"/>
      <c r="K324" s="42"/>
      <c r="L324" s="46"/>
      <c r="M324" s="247"/>
      <c r="N324" s="24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251</v>
      </c>
      <c r="AU324" s="19" t="s">
        <v>87</v>
      </c>
    </row>
    <row r="325" s="2" customFormat="1" ht="24.15" customHeight="1">
      <c r="A325" s="40"/>
      <c r="B325" s="41"/>
      <c r="C325" s="230" t="s">
        <v>1325</v>
      </c>
      <c r="D325" s="230" t="s">
        <v>245</v>
      </c>
      <c r="E325" s="231" t="s">
        <v>5816</v>
      </c>
      <c r="F325" s="232" t="s">
        <v>5817</v>
      </c>
      <c r="G325" s="233" t="s">
        <v>261</v>
      </c>
      <c r="H325" s="234">
        <v>39</v>
      </c>
      <c r="I325" s="235"/>
      <c r="J325" s="236">
        <f>ROUND(I325*H325,2)</f>
        <v>0</v>
      </c>
      <c r="K325" s="237"/>
      <c r="L325" s="46"/>
      <c r="M325" s="238" t="s">
        <v>1</v>
      </c>
      <c r="N325" s="239" t="s">
        <v>43</v>
      </c>
      <c r="O325" s="93"/>
      <c r="P325" s="240">
        <f>O325*H325</f>
        <v>0</v>
      </c>
      <c r="Q325" s="240">
        <v>0</v>
      </c>
      <c r="R325" s="240">
        <f>Q325*H325</f>
        <v>0</v>
      </c>
      <c r="S325" s="240">
        <v>0</v>
      </c>
      <c r="T325" s="24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42" t="s">
        <v>1096</v>
      </c>
      <c r="AT325" s="242" t="s">
        <v>245</v>
      </c>
      <c r="AU325" s="242" t="s">
        <v>87</v>
      </c>
      <c r="AY325" s="19" t="s">
        <v>242</v>
      </c>
      <c r="BE325" s="243">
        <f>IF(N325="základní",J325,0)</f>
        <v>0</v>
      </c>
      <c r="BF325" s="243">
        <f>IF(N325="snížená",J325,0)</f>
        <v>0</v>
      </c>
      <c r="BG325" s="243">
        <f>IF(N325="zákl. přenesená",J325,0)</f>
        <v>0</v>
      </c>
      <c r="BH325" s="243">
        <f>IF(N325="sníž. přenesená",J325,0)</f>
        <v>0</v>
      </c>
      <c r="BI325" s="243">
        <f>IF(N325="nulová",J325,0)</f>
        <v>0</v>
      </c>
      <c r="BJ325" s="19" t="s">
        <v>85</v>
      </c>
      <c r="BK325" s="243">
        <f>ROUND(I325*H325,2)</f>
        <v>0</v>
      </c>
      <c r="BL325" s="19" t="s">
        <v>1096</v>
      </c>
      <c r="BM325" s="242" t="s">
        <v>9648</v>
      </c>
    </row>
    <row r="326" s="2" customFormat="1">
      <c r="A326" s="40"/>
      <c r="B326" s="41"/>
      <c r="C326" s="42"/>
      <c r="D326" s="244" t="s">
        <v>251</v>
      </c>
      <c r="E326" s="42"/>
      <c r="F326" s="245" t="s">
        <v>5817</v>
      </c>
      <c r="G326" s="42"/>
      <c r="H326" s="42"/>
      <c r="I326" s="246"/>
      <c r="J326" s="42"/>
      <c r="K326" s="42"/>
      <c r="L326" s="46"/>
      <c r="M326" s="247"/>
      <c r="N326" s="24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251</v>
      </c>
      <c r="AU326" s="19" t="s">
        <v>87</v>
      </c>
    </row>
    <row r="327" s="2" customFormat="1" ht="24.15" customHeight="1">
      <c r="A327" s="40"/>
      <c r="B327" s="41"/>
      <c r="C327" s="230" t="s">
        <v>1331</v>
      </c>
      <c r="D327" s="230" t="s">
        <v>245</v>
      </c>
      <c r="E327" s="231" t="s">
        <v>5819</v>
      </c>
      <c r="F327" s="232" t="s">
        <v>5820</v>
      </c>
      <c r="G327" s="233" t="s">
        <v>261</v>
      </c>
      <c r="H327" s="234">
        <v>6</v>
      </c>
      <c r="I327" s="235"/>
      <c r="J327" s="236">
        <f>ROUND(I327*H327,2)</f>
        <v>0</v>
      </c>
      <c r="K327" s="237"/>
      <c r="L327" s="46"/>
      <c r="M327" s="238" t="s">
        <v>1</v>
      </c>
      <c r="N327" s="239" t="s">
        <v>43</v>
      </c>
      <c r="O327" s="93"/>
      <c r="P327" s="240">
        <f>O327*H327</f>
        <v>0</v>
      </c>
      <c r="Q327" s="240">
        <v>0</v>
      </c>
      <c r="R327" s="240">
        <f>Q327*H327</f>
        <v>0</v>
      </c>
      <c r="S327" s="240">
        <v>0</v>
      </c>
      <c r="T327" s="241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42" t="s">
        <v>1096</v>
      </c>
      <c r="AT327" s="242" t="s">
        <v>245</v>
      </c>
      <c r="AU327" s="242" t="s">
        <v>87</v>
      </c>
      <c r="AY327" s="19" t="s">
        <v>242</v>
      </c>
      <c r="BE327" s="243">
        <f>IF(N327="základní",J327,0)</f>
        <v>0</v>
      </c>
      <c r="BF327" s="243">
        <f>IF(N327="snížená",J327,0)</f>
        <v>0</v>
      </c>
      <c r="BG327" s="243">
        <f>IF(N327="zákl. přenesená",J327,0)</f>
        <v>0</v>
      </c>
      <c r="BH327" s="243">
        <f>IF(N327="sníž. přenesená",J327,0)</f>
        <v>0</v>
      </c>
      <c r="BI327" s="243">
        <f>IF(N327="nulová",J327,0)</f>
        <v>0</v>
      </c>
      <c r="BJ327" s="19" t="s">
        <v>85</v>
      </c>
      <c r="BK327" s="243">
        <f>ROUND(I327*H327,2)</f>
        <v>0</v>
      </c>
      <c r="BL327" s="19" t="s">
        <v>1096</v>
      </c>
      <c r="BM327" s="242" t="s">
        <v>9649</v>
      </c>
    </row>
    <row r="328" s="2" customFormat="1">
      <c r="A328" s="40"/>
      <c r="B328" s="41"/>
      <c r="C328" s="42"/>
      <c r="D328" s="244" t="s">
        <v>251</v>
      </c>
      <c r="E328" s="42"/>
      <c r="F328" s="245" t="s">
        <v>5820</v>
      </c>
      <c r="G328" s="42"/>
      <c r="H328" s="42"/>
      <c r="I328" s="246"/>
      <c r="J328" s="42"/>
      <c r="K328" s="42"/>
      <c r="L328" s="46"/>
      <c r="M328" s="247"/>
      <c r="N328" s="248"/>
      <c r="O328" s="93"/>
      <c r="P328" s="93"/>
      <c r="Q328" s="93"/>
      <c r="R328" s="93"/>
      <c r="S328" s="93"/>
      <c r="T328" s="94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251</v>
      </c>
      <c r="AU328" s="19" t="s">
        <v>87</v>
      </c>
    </row>
    <row r="329" s="2" customFormat="1" ht="24.15" customHeight="1">
      <c r="A329" s="40"/>
      <c r="B329" s="41"/>
      <c r="C329" s="230" t="s">
        <v>1336</v>
      </c>
      <c r="D329" s="230" t="s">
        <v>245</v>
      </c>
      <c r="E329" s="231" t="s">
        <v>5822</v>
      </c>
      <c r="F329" s="232" t="s">
        <v>5823</v>
      </c>
      <c r="G329" s="233" t="s">
        <v>359</v>
      </c>
      <c r="H329" s="234">
        <v>0</v>
      </c>
      <c r="I329" s="235"/>
      <c r="J329" s="236">
        <f>ROUND(I329*H329,2)</f>
        <v>0</v>
      </c>
      <c r="K329" s="237"/>
      <c r="L329" s="46"/>
      <c r="M329" s="238" t="s">
        <v>1</v>
      </c>
      <c r="N329" s="239" t="s">
        <v>43</v>
      </c>
      <c r="O329" s="93"/>
      <c r="P329" s="240">
        <f>O329*H329</f>
        <v>0</v>
      </c>
      <c r="Q329" s="240">
        <v>0</v>
      </c>
      <c r="R329" s="240">
        <f>Q329*H329</f>
        <v>0</v>
      </c>
      <c r="S329" s="240">
        <v>0</v>
      </c>
      <c r="T329" s="24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42" t="s">
        <v>1096</v>
      </c>
      <c r="AT329" s="242" t="s">
        <v>245</v>
      </c>
      <c r="AU329" s="242" t="s">
        <v>87</v>
      </c>
      <c r="AY329" s="19" t="s">
        <v>242</v>
      </c>
      <c r="BE329" s="243">
        <f>IF(N329="základní",J329,0)</f>
        <v>0</v>
      </c>
      <c r="BF329" s="243">
        <f>IF(N329="snížená",J329,0)</f>
        <v>0</v>
      </c>
      <c r="BG329" s="243">
        <f>IF(N329="zákl. přenesená",J329,0)</f>
        <v>0</v>
      </c>
      <c r="BH329" s="243">
        <f>IF(N329="sníž. přenesená",J329,0)</f>
        <v>0</v>
      </c>
      <c r="BI329" s="243">
        <f>IF(N329="nulová",J329,0)</f>
        <v>0</v>
      </c>
      <c r="BJ329" s="19" t="s">
        <v>85</v>
      </c>
      <c r="BK329" s="243">
        <f>ROUND(I329*H329,2)</f>
        <v>0</v>
      </c>
      <c r="BL329" s="19" t="s">
        <v>1096</v>
      </c>
      <c r="BM329" s="242" t="s">
        <v>9650</v>
      </c>
    </row>
    <row r="330" s="2" customFormat="1">
      <c r="A330" s="40"/>
      <c r="B330" s="41"/>
      <c r="C330" s="42"/>
      <c r="D330" s="244" t="s">
        <v>251</v>
      </c>
      <c r="E330" s="42"/>
      <c r="F330" s="245" t="s">
        <v>5823</v>
      </c>
      <c r="G330" s="42"/>
      <c r="H330" s="42"/>
      <c r="I330" s="246"/>
      <c r="J330" s="42"/>
      <c r="K330" s="42"/>
      <c r="L330" s="46"/>
      <c r="M330" s="247"/>
      <c r="N330" s="24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251</v>
      </c>
      <c r="AU330" s="19" t="s">
        <v>87</v>
      </c>
    </row>
    <row r="331" s="2" customFormat="1" ht="33" customHeight="1">
      <c r="A331" s="40"/>
      <c r="B331" s="41"/>
      <c r="C331" s="230" t="s">
        <v>742</v>
      </c>
      <c r="D331" s="230" t="s">
        <v>245</v>
      </c>
      <c r="E331" s="231" t="s">
        <v>5825</v>
      </c>
      <c r="F331" s="232" t="s">
        <v>5826</v>
      </c>
      <c r="G331" s="233" t="s">
        <v>359</v>
      </c>
      <c r="H331" s="234">
        <v>6.5999999999999996</v>
      </c>
      <c r="I331" s="235"/>
      <c r="J331" s="236">
        <f>ROUND(I331*H331,2)</f>
        <v>0</v>
      </c>
      <c r="K331" s="237"/>
      <c r="L331" s="46"/>
      <c r="M331" s="238" t="s">
        <v>1</v>
      </c>
      <c r="N331" s="239" t="s">
        <v>43</v>
      </c>
      <c r="O331" s="93"/>
      <c r="P331" s="240">
        <f>O331*H331</f>
        <v>0</v>
      </c>
      <c r="Q331" s="240">
        <v>0</v>
      </c>
      <c r="R331" s="240">
        <f>Q331*H331</f>
        <v>0</v>
      </c>
      <c r="S331" s="240">
        <v>0</v>
      </c>
      <c r="T331" s="24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42" t="s">
        <v>1096</v>
      </c>
      <c r="AT331" s="242" t="s">
        <v>245</v>
      </c>
      <c r="AU331" s="242" t="s">
        <v>87</v>
      </c>
      <c r="AY331" s="19" t="s">
        <v>242</v>
      </c>
      <c r="BE331" s="243">
        <f>IF(N331="základní",J331,0)</f>
        <v>0</v>
      </c>
      <c r="BF331" s="243">
        <f>IF(N331="snížená",J331,0)</f>
        <v>0</v>
      </c>
      <c r="BG331" s="243">
        <f>IF(N331="zákl. přenesená",J331,0)</f>
        <v>0</v>
      </c>
      <c r="BH331" s="243">
        <f>IF(N331="sníž. přenesená",J331,0)</f>
        <v>0</v>
      </c>
      <c r="BI331" s="243">
        <f>IF(N331="nulová",J331,0)</f>
        <v>0</v>
      </c>
      <c r="BJ331" s="19" t="s">
        <v>85</v>
      </c>
      <c r="BK331" s="243">
        <f>ROUND(I331*H331,2)</f>
        <v>0</v>
      </c>
      <c r="BL331" s="19" t="s">
        <v>1096</v>
      </c>
      <c r="BM331" s="242" t="s">
        <v>9651</v>
      </c>
    </row>
    <row r="332" s="2" customFormat="1">
      <c r="A332" s="40"/>
      <c r="B332" s="41"/>
      <c r="C332" s="42"/>
      <c r="D332" s="244" t="s">
        <v>251</v>
      </c>
      <c r="E332" s="42"/>
      <c r="F332" s="245" t="s">
        <v>5826</v>
      </c>
      <c r="G332" s="42"/>
      <c r="H332" s="42"/>
      <c r="I332" s="246"/>
      <c r="J332" s="42"/>
      <c r="K332" s="42"/>
      <c r="L332" s="46"/>
      <c r="M332" s="247"/>
      <c r="N332" s="24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251</v>
      </c>
      <c r="AU332" s="19" t="s">
        <v>87</v>
      </c>
    </row>
    <row r="333" s="2" customFormat="1" ht="24.15" customHeight="1">
      <c r="A333" s="40"/>
      <c r="B333" s="41"/>
      <c r="C333" s="230" t="s">
        <v>696</v>
      </c>
      <c r="D333" s="230" t="s">
        <v>245</v>
      </c>
      <c r="E333" s="231" t="s">
        <v>5828</v>
      </c>
      <c r="F333" s="232" t="s">
        <v>5829</v>
      </c>
      <c r="G333" s="233" t="s">
        <v>359</v>
      </c>
      <c r="H333" s="234">
        <v>0</v>
      </c>
      <c r="I333" s="235"/>
      <c r="J333" s="236">
        <f>ROUND(I333*H333,2)</f>
        <v>0</v>
      </c>
      <c r="K333" s="237"/>
      <c r="L333" s="46"/>
      <c r="M333" s="238" t="s">
        <v>1</v>
      </c>
      <c r="N333" s="239" t="s">
        <v>43</v>
      </c>
      <c r="O333" s="93"/>
      <c r="P333" s="240">
        <f>O333*H333</f>
        <v>0</v>
      </c>
      <c r="Q333" s="240">
        <v>0</v>
      </c>
      <c r="R333" s="240">
        <f>Q333*H333</f>
        <v>0</v>
      </c>
      <c r="S333" s="240">
        <v>0</v>
      </c>
      <c r="T333" s="24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42" t="s">
        <v>1096</v>
      </c>
      <c r="AT333" s="242" t="s">
        <v>245</v>
      </c>
      <c r="AU333" s="242" t="s">
        <v>87</v>
      </c>
      <c r="AY333" s="19" t="s">
        <v>242</v>
      </c>
      <c r="BE333" s="243">
        <f>IF(N333="základní",J333,0)</f>
        <v>0</v>
      </c>
      <c r="BF333" s="243">
        <f>IF(N333="snížená",J333,0)</f>
        <v>0</v>
      </c>
      <c r="BG333" s="243">
        <f>IF(N333="zákl. přenesená",J333,0)</f>
        <v>0</v>
      </c>
      <c r="BH333" s="243">
        <f>IF(N333="sníž. přenesená",J333,0)</f>
        <v>0</v>
      </c>
      <c r="BI333" s="243">
        <f>IF(N333="nulová",J333,0)</f>
        <v>0</v>
      </c>
      <c r="BJ333" s="19" t="s">
        <v>85</v>
      </c>
      <c r="BK333" s="243">
        <f>ROUND(I333*H333,2)</f>
        <v>0</v>
      </c>
      <c r="BL333" s="19" t="s">
        <v>1096</v>
      </c>
      <c r="BM333" s="242" t="s">
        <v>9652</v>
      </c>
    </row>
    <row r="334" s="2" customFormat="1">
      <c r="A334" s="40"/>
      <c r="B334" s="41"/>
      <c r="C334" s="42"/>
      <c r="D334" s="244" t="s">
        <v>251</v>
      </c>
      <c r="E334" s="42"/>
      <c r="F334" s="245" t="s">
        <v>5829</v>
      </c>
      <c r="G334" s="42"/>
      <c r="H334" s="42"/>
      <c r="I334" s="246"/>
      <c r="J334" s="42"/>
      <c r="K334" s="42"/>
      <c r="L334" s="46"/>
      <c r="M334" s="247"/>
      <c r="N334" s="24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251</v>
      </c>
      <c r="AU334" s="19" t="s">
        <v>87</v>
      </c>
    </row>
    <row r="335" s="2" customFormat="1" ht="21.75" customHeight="1">
      <c r="A335" s="40"/>
      <c r="B335" s="41"/>
      <c r="C335" s="230" t="s">
        <v>704</v>
      </c>
      <c r="D335" s="230" t="s">
        <v>245</v>
      </c>
      <c r="E335" s="231" t="s">
        <v>5831</v>
      </c>
      <c r="F335" s="232" t="s">
        <v>5832</v>
      </c>
      <c r="G335" s="233" t="s">
        <v>359</v>
      </c>
      <c r="H335" s="234">
        <v>0</v>
      </c>
      <c r="I335" s="235"/>
      <c r="J335" s="236">
        <f>ROUND(I335*H335,2)</f>
        <v>0</v>
      </c>
      <c r="K335" s="237"/>
      <c r="L335" s="46"/>
      <c r="M335" s="238" t="s">
        <v>1</v>
      </c>
      <c r="N335" s="239" t="s">
        <v>43</v>
      </c>
      <c r="O335" s="93"/>
      <c r="P335" s="240">
        <f>O335*H335</f>
        <v>0</v>
      </c>
      <c r="Q335" s="240">
        <v>0</v>
      </c>
      <c r="R335" s="240">
        <f>Q335*H335</f>
        <v>0</v>
      </c>
      <c r="S335" s="240">
        <v>0</v>
      </c>
      <c r="T335" s="24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42" t="s">
        <v>1096</v>
      </c>
      <c r="AT335" s="242" t="s">
        <v>245</v>
      </c>
      <c r="AU335" s="242" t="s">
        <v>87</v>
      </c>
      <c r="AY335" s="19" t="s">
        <v>242</v>
      </c>
      <c r="BE335" s="243">
        <f>IF(N335="základní",J335,0)</f>
        <v>0</v>
      </c>
      <c r="BF335" s="243">
        <f>IF(N335="snížená",J335,0)</f>
        <v>0</v>
      </c>
      <c r="BG335" s="243">
        <f>IF(N335="zákl. přenesená",J335,0)</f>
        <v>0</v>
      </c>
      <c r="BH335" s="243">
        <f>IF(N335="sníž. přenesená",J335,0)</f>
        <v>0</v>
      </c>
      <c r="BI335" s="243">
        <f>IF(N335="nulová",J335,0)</f>
        <v>0</v>
      </c>
      <c r="BJ335" s="19" t="s">
        <v>85</v>
      </c>
      <c r="BK335" s="243">
        <f>ROUND(I335*H335,2)</f>
        <v>0</v>
      </c>
      <c r="BL335" s="19" t="s">
        <v>1096</v>
      </c>
      <c r="BM335" s="242" t="s">
        <v>9653</v>
      </c>
    </row>
    <row r="336" s="2" customFormat="1">
      <c r="A336" s="40"/>
      <c r="B336" s="41"/>
      <c r="C336" s="42"/>
      <c r="D336" s="244" t="s">
        <v>251</v>
      </c>
      <c r="E336" s="42"/>
      <c r="F336" s="245" t="s">
        <v>5832</v>
      </c>
      <c r="G336" s="42"/>
      <c r="H336" s="42"/>
      <c r="I336" s="246"/>
      <c r="J336" s="42"/>
      <c r="K336" s="42"/>
      <c r="L336" s="46"/>
      <c r="M336" s="247"/>
      <c r="N336" s="24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251</v>
      </c>
      <c r="AU336" s="19" t="s">
        <v>87</v>
      </c>
    </row>
    <row r="337" s="2" customFormat="1" ht="24.15" customHeight="1">
      <c r="A337" s="40"/>
      <c r="B337" s="41"/>
      <c r="C337" s="230" t="s">
        <v>2240</v>
      </c>
      <c r="D337" s="230" t="s">
        <v>245</v>
      </c>
      <c r="E337" s="231" t="s">
        <v>5834</v>
      </c>
      <c r="F337" s="232" t="s">
        <v>5835</v>
      </c>
      <c r="G337" s="233" t="s">
        <v>3555</v>
      </c>
      <c r="H337" s="313"/>
      <c r="I337" s="235"/>
      <c r="J337" s="236">
        <f>ROUND(I337*H337,2)</f>
        <v>0</v>
      </c>
      <c r="K337" s="237"/>
      <c r="L337" s="46"/>
      <c r="M337" s="238" t="s">
        <v>1</v>
      </c>
      <c r="N337" s="239" t="s">
        <v>43</v>
      </c>
      <c r="O337" s="93"/>
      <c r="P337" s="240">
        <f>O337*H337</f>
        <v>0</v>
      </c>
      <c r="Q337" s="240">
        <v>0</v>
      </c>
      <c r="R337" s="240">
        <f>Q337*H337</f>
        <v>0</v>
      </c>
      <c r="S337" s="240">
        <v>0</v>
      </c>
      <c r="T337" s="24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42" t="s">
        <v>1096</v>
      </c>
      <c r="AT337" s="242" t="s">
        <v>245</v>
      </c>
      <c r="AU337" s="242" t="s">
        <v>87</v>
      </c>
      <c r="AY337" s="19" t="s">
        <v>242</v>
      </c>
      <c r="BE337" s="243">
        <f>IF(N337="základní",J337,0)</f>
        <v>0</v>
      </c>
      <c r="BF337" s="243">
        <f>IF(N337="snížená",J337,0)</f>
        <v>0</v>
      </c>
      <c r="BG337" s="243">
        <f>IF(N337="zákl. přenesená",J337,0)</f>
        <v>0</v>
      </c>
      <c r="BH337" s="243">
        <f>IF(N337="sníž. přenesená",J337,0)</f>
        <v>0</v>
      </c>
      <c r="BI337" s="243">
        <f>IF(N337="nulová",J337,0)</f>
        <v>0</v>
      </c>
      <c r="BJ337" s="19" t="s">
        <v>85</v>
      </c>
      <c r="BK337" s="243">
        <f>ROUND(I337*H337,2)</f>
        <v>0</v>
      </c>
      <c r="BL337" s="19" t="s">
        <v>1096</v>
      </c>
      <c r="BM337" s="242" t="s">
        <v>9654</v>
      </c>
    </row>
    <row r="338" s="2" customFormat="1">
      <c r="A338" s="40"/>
      <c r="B338" s="41"/>
      <c r="C338" s="42"/>
      <c r="D338" s="244" t="s">
        <v>251</v>
      </c>
      <c r="E338" s="42"/>
      <c r="F338" s="245" t="s">
        <v>5835</v>
      </c>
      <c r="G338" s="42"/>
      <c r="H338" s="42"/>
      <c r="I338" s="246"/>
      <c r="J338" s="42"/>
      <c r="K338" s="42"/>
      <c r="L338" s="46"/>
      <c r="M338" s="247"/>
      <c r="N338" s="24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251</v>
      </c>
      <c r="AU338" s="19" t="s">
        <v>87</v>
      </c>
    </row>
    <row r="339" s="12" customFormat="1" ht="22.8" customHeight="1">
      <c r="A339" s="12"/>
      <c r="B339" s="214"/>
      <c r="C339" s="215"/>
      <c r="D339" s="216" t="s">
        <v>77</v>
      </c>
      <c r="E339" s="228" t="s">
        <v>2265</v>
      </c>
      <c r="F339" s="228" t="s">
        <v>2266</v>
      </c>
      <c r="G339" s="215"/>
      <c r="H339" s="215"/>
      <c r="I339" s="218"/>
      <c r="J339" s="229">
        <f>BK339</f>
        <v>0</v>
      </c>
      <c r="K339" s="215"/>
      <c r="L339" s="220"/>
      <c r="M339" s="221"/>
      <c r="N339" s="222"/>
      <c r="O339" s="222"/>
      <c r="P339" s="223">
        <f>SUM(P340:P355)</f>
        <v>0</v>
      </c>
      <c r="Q339" s="222"/>
      <c r="R339" s="223">
        <f>SUM(R340:R355)</f>
        <v>0</v>
      </c>
      <c r="S339" s="222"/>
      <c r="T339" s="224">
        <f>SUM(T340:T355)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25" t="s">
        <v>87</v>
      </c>
      <c r="AT339" s="226" t="s">
        <v>77</v>
      </c>
      <c r="AU339" s="226" t="s">
        <v>85</v>
      </c>
      <c r="AY339" s="225" t="s">
        <v>242</v>
      </c>
      <c r="BK339" s="227">
        <f>SUM(BK340:BK355)</f>
        <v>0</v>
      </c>
    </row>
    <row r="340" s="2" customFormat="1" ht="16.5" customHeight="1">
      <c r="A340" s="40"/>
      <c r="B340" s="41"/>
      <c r="C340" s="230" t="s">
        <v>2246</v>
      </c>
      <c r="D340" s="230" t="s">
        <v>245</v>
      </c>
      <c r="E340" s="231" t="s">
        <v>5837</v>
      </c>
      <c r="F340" s="232" t="s">
        <v>5838</v>
      </c>
      <c r="G340" s="233" t="s">
        <v>261</v>
      </c>
      <c r="H340" s="234">
        <v>36</v>
      </c>
      <c r="I340" s="235"/>
      <c r="J340" s="236">
        <f>ROUND(I340*H340,2)</f>
        <v>0</v>
      </c>
      <c r="K340" s="237"/>
      <c r="L340" s="46"/>
      <c r="M340" s="238" t="s">
        <v>1</v>
      </c>
      <c r="N340" s="239" t="s">
        <v>43</v>
      </c>
      <c r="O340" s="93"/>
      <c r="P340" s="240">
        <f>O340*H340</f>
        <v>0</v>
      </c>
      <c r="Q340" s="240">
        <v>0</v>
      </c>
      <c r="R340" s="240">
        <f>Q340*H340</f>
        <v>0</v>
      </c>
      <c r="S340" s="240">
        <v>0</v>
      </c>
      <c r="T340" s="24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42" t="s">
        <v>1096</v>
      </c>
      <c r="AT340" s="242" t="s">
        <v>245</v>
      </c>
      <c r="AU340" s="242" t="s">
        <v>87</v>
      </c>
      <c r="AY340" s="19" t="s">
        <v>242</v>
      </c>
      <c r="BE340" s="243">
        <f>IF(N340="základní",J340,0)</f>
        <v>0</v>
      </c>
      <c r="BF340" s="243">
        <f>IF(N340="snížená",J340,0)</f>
        <v>0</v>
      </c>
      <c r="BG340" s="243">
        <f>IF(N340="zákl. přenesená",J340,0)</f>
        <v>0</v>
      </c>
      <c r="BH340" s="243">
        <f>IF(N340="sníž. přenesená",J340,0)</f>
        <v>0</v>
      </c>
      <c r="BI340" s="243">
        <f>IF(N340="nulová",J340,0)</f>
        <v>0</v>
      </c>
      <c r="BJ340" s="19" t="s">
        <v>85</v>
      </c>
      <c r="BK340" s="243">
        <f>ROUND(I340*H340,2)</f>
        <v>0</v>
      </c>
      <c r="BL340" s="19" t="s">
        <v>1096</v>
      </c>
      <c r="BM340" s="242" t="s">
        <v>9655</v>
      </c>
    </row>
    <row r="341" s="2" customFormat="1">
      <c r="A341" s="40"/>
      <c r="B341" s="41"/>
      <c r="C341" s="42"/>
      <c r="D341" s="244" t="s">
        <v>251</v>
      </c>
      <c r="E341" s="42"/>
      <c r="F341" s="245" t="s">
        <v>5838</v>
      </c>
      <c r="G341" s="42"/>
      <c r="H341" s="42"/>
      <c r="I341" s="246"/>
      <c r="J341" s="42"/>
      <c r="K341" s="42"/>
      <c r="L341" s="46"/>
      <c r="M341" s="247"/>
      <c r="N341" s="248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251</v>
      </c>
      <c r="AU341" s="19" t="s">
        <v>87</v>
      </c>
    </row>
    <row r="342" s="2" customFormat="1" ht="24.15" customHeight="1">
      <c r="A342" s="40"/>
      <c r="B342" s="41"/>
      <c r="C342" s="230" t="s">
        <v>2253</v>
      </c>
      <c r="D342" s="230" t="s">
        <v>245</v>
      </c>
      <c r="E342" s="231" t="s">
        <v>5840</v>
      </c>
      <c r="F342" s="232" t="s">
        <v>5841</v>
      </c>
      <c r="G342" s="233" t="s">
        <v>261</v>
      </c>
      <c r="H342" s="234">
        <v>24</v>
      </c>
      <c r="I342" s="235"/>
      <c r="J342" s="236">
        <f>ROUND(I342*H342,2)</f>
        <v>0</v>
      </c>
      <c r="K342" s="237"/>
      <c r="L342" s="46"/>
      <c r="M342" s="238" t="s">
        <v>1</v>
      </c>
      <c r="N342" s="239" t="s">
        <v>43</v>
      </c>
      <c r="O342" s="93"/>
      <c r="P342" s="240">
        <f>O342*H342</f>
        <v>0</v>
      </c>
      <c r="Q342" s="240">
        <v>0</v>
      </c>
      <c r="R342" s="240">
        <f>Q342*H342</f>
        <v>0</v>
      </c>
      <c r="S342" s="240">
        <v>0</v>
      </c>
      <c r="T342" s="24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42" t="s">
        <v>1096</v>
      </c>
      <c r="AT342" s="242" t="s">
        <v>245</v>
      </c>
      <c r="AU342" s="242" t="s">
        <v>87</v>
      </c>
      <c r="AY342" s="19" t="s">
        <v>242</v>
      </c>
      <c r="BE342" s="243">
        <f>IF(N342="základní",J342,0)</f>
        <v>0</v>
      </c>
      <c r="BF342" s="243">
        <f>IF(N342="snížená",J342,0)</f>
        <v>0</v>
      </c>
      <c r="BG342" s="243">
        <f>IF(N342="zákl. přenesená",J342,0)</f>
        <v>0</v>
      </c>
      <c r="BH342" s="243">
        <f>IF(N342="sníž. přenesená",J342,0)</f>
        <v>0</v>
      </c>
      <c r="BI342" s="243">
        <f>IF(N342="nulová",J342,0)</f>
        <v>0</v>
      </c>
      <c r="BJ342" s="19" t="s">
        <v>85</v>
      </c>
      <c r="BK342" s="243">
        <f>ROUND(I342*H342,2)</f>
        <v>0</v>
      </c>
      <c r="BL342" s="19" t="s">
        <v>1096</v>
      </c>
      <c r="BM342" s="242" t="s">
        <v>9656</v>
      </c>
    </row>
    <row r="343" s="2" customFormat="1">
      <c r="A343" s="40"/>
      <c r="B343" s="41"/>
      <c r="C343" s="42"/>
      <c r="D343" s="244" t="s">
        <v>251</v>
      </c>
      <c r="E343" s="42"/>
      <c r="F343" s="245" t="s">
        <v>5841</v>
      </c>
      <c r="G343" s="42"/>
      <c r="H343" s="42"/>
      <c r="I343" s="246"/>
      <c r="J343" s="42"/>
      <c r="K343" s="42"/>
      <c r="L343" s="46"/>
      <c r="M343" s="247"/>
      <c r="N343" s="24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251</v>
      </c>
      <c r="AU343" s="19" t="s">
        <v>87</v>
      </c>
    </row>
    <row r="344" s="2" customFormat="1" ht="24.15" customHeight="1">
      <c r="A344" s="40"/>
      <c r="B344" s="41"/>
      <c r="C344" s="230" t="s">
        <v>2171</v>
      </c>
      <c r="D344" s="230" t="s">
        <v>245</v>
      </c>
      <c r="E344" s="231" t="s">
        <v>5843</v>
      </c>
      <c r="F344" s="232" t="s">
        <v>5844</v>
      </c>
      <c r="G344" s="233" t="s">
        <v>261</v>
      </c>
      <c r="H344" s="234">
        <v>36</v>
      </c>
      <c r="I344" s="235"/>
      <c r="J344" s="236">
        <f>ROUND(I344*H344,2)</f>
        <v>0</v>
      </c>
      <c r="K344" s="237"/>
      <c r="L344" s="46"/>
      <c r="M344" s="238" t="s">
        <v>1</v>
      </c>
      <c r="N344" s="239" t="s">
        <v>43</v>
      </c>
      <c r="O344" s="93"/>
      <c r="P344" s="240">
        <f>O344*H344</f>
        <v>0</v>
      </c>
      <c r="Q344" s="240">
        <v>0</v>
      </c>
      <c r="R344" s="240">
        <f>Q344*H344</f>
        <v>0</v>
      </c>
      <c r="S344" s="240">
        <v>0</v>
      </c>
      <c r="T344" s="24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42" t="s">
        <v>1096</v>
      </c>
      <c r="AT344" s="242" t="s">
        <v>245</v>
      </c>
      <c r="AU344" s="242" t="s">
        <v>87</v>
      </c>
      <c r="AY344" s="19" t="s">
        <v>242</v>
      </c>
      <c r="BE344" s="243">
        <f>IF(N344="základní",J344,0)</f>
        <v>0</v>
      </c>
      <c r="BF344" s="243">
        <f>IF(N344="snížená",J344,0)</f>
        <v>0</v>
      </c>
      <c r="BG344" s="243">
        <f>IF(N344="zákl. přenesená",J344,0)</f>
        <v>0</v>
      </c>
      <c r="BH344" s="243">
        <f>IF(N344="sníž. přenesená",J344,0)</f>
        <v>0</v>
      </c>
      <c r="BI344" s="243">
        <f>IF(N344="nulová",J344,0)</f>
        <v>0</v>
      </c>
      <c r="BJ344" s="19" t="s">
        <v>85</v>
      </c>
      <c r="BK344" s="243">
        <f>ROUND(I344*H344,2)</f>
        <v>0</v>
      </c>
      <c r="BL344" s="19" t="s">
        <v>1096</v>
      </c>
      <c r="BM344" s="242" t="s">
        <v>9657</v>
      </c>
    </row>
    <row r="345" s="2" customFormat="1">
      <c r="A345" s="40"/>
      <c r="B345" s="41"/>
      <c r="C345" s="42"/>
      <c r="D345" s="244" t="s">
        <v>251</v>
      </c>
      <c r="E345" s="42"/>
      <c r="F345" s="245" t="s">
        <v>5844</v>
      </c>
      <c r="G345" s="42"/>
      <c r="H345" s="42"/>
      <c r="I345" s="246"/>
      <c r="J345" s="42"/>
      <c r="K345" s="42"/>
      <c r="L345" s="46"/>
      <c r="M345" s="247"/>
      <c r="N345" s="24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251</v>
      </c>
      <c r="AU345" s="19" t="s">
        <v>87</v>
      </c>
    </row>
    <row r="346" s="2" customFormat="1" ht="24.15" customHeight="1">
      <c r="A346" s="40"/>
      <c r="B346" s="41"/>
      <c r="C346" s="230" t="s">
        <v>684</v>
      </c>
      <c r="D346" s="230" t="s">
        <v>245</v>
      </c>
      <c r="E346" s="231" t="s">
        <v>5846</v>
      </c>
      <c r="F346" s="232" t="s">
        <v>5847</v>
      </c>
      <c r="G346" s="233" t="s">
        <v>261</v>
      </c>
      <c r="H346" s="234">
        <v>24</v>
      </c>
      <c r="I346" s="235"/>
      <c r="J346" s="236">
        <f>ROUND(I346*H346,2)</f>
        <v>0</v>
      </c>
      <c r="K346" s="237"/>
      <c r="L346" s="46"/>
      <c r="M346" s="238" t="s">
        <v>1</v>
      </c>
      <c r="N346" s="239" t="s">
        <v>43</v>
      </c>
      <c r="O346" s="93"/>
      <c r="P346" s="240">
        <f>O346*H346</f>
        <v>0</v>
      </c>
      <c r="Q346" s="240">
        <v>0</v>
      </c>
      <c r="R346" s="240">
        <f>Q346*H346</f>
        <v>0</v>
      </c>
      <c r="S346" s="240">
        <v>0</v>
      </c>
      <c r="T346" s="24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42" t="s">
        <v>1096</v>
      </c>
      <c r="AT346" s="242" t="s">
        <v>245</v>
      </c>
      <c r="AU346" s="242" t="s">
        <v>87</v>
      </c>
      <c r="AY346" s="19" t="s">
        <v>242</v>
      </c>
      <c r="BE346" s="243">
        <f>IF(N346="základní",J346,0)</f>
        <v>0</v>
      </c>
      <c r="BF346" s="243">
        <f>IF(N346="snížená",J346,0)</f>
        <v>0</v>
      </c>
      <c r="BG346" s="243">
        <f>IF(N346="zákl. přenesená",J346,0)</f>
        <v>0</v>
      </c>
      <c r="BH346" s="243">
        <f>IF(N346="sníž. přenesená",J346,0)</f>
        <v>0</v>
      </c>
      <c r="BI346" s="243">
        <f>IF(N346="nulová",J346,0)</f>
        <v>0</v>
      </c>
      <c r="BJ346" s="19" t="s">
        <v>85</v>
      </c>
      <c r="BK346" s="243">
        <f>ROUND(I346*H346,2)</f>
        <v>0</v>
      </c>
      <c r="BL346" s="19" t="s">
        <v>1096</v>
      </c>
      <c r="BM346" s="242" t="s">
        <v>9658</v>
      </c>
    </row>
    <row r="347" s="2" customFormat="1">
      <c r="A347" s="40"/>
      <c r="B347" s="41"/>
      <c r="C347" s="42"/>
      <c r="D347" s="244" t="s">
        <v>251</v>
      </c>
      <c r="E347" s="42"/>
      <c r="F347" s="245" t="s">
        <v>5847</v>
      </c>
      <c r="G347" s="42"/>
      <c r="H347" s="42"/>
      <c r="I347" s="246"/>
      <c r="J347" s="42"/>
      <c r="K347" s="42"/>
      <c r="L347" s="46"/>
      <c r="M347" s="247"/>
      <c r="N347" s="24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251</v>
      </c>
      <c r="AU347" s="19" t="s">
        <v>87</v>
      </c>
    </row>
    <row r="348" s="2" customFormat="1" ht="24.15" customHeight="1">
      <c r="A348" s="40"/>
      <c r="B348" s="41"/>
      <c r="C348" s="230" t="s">
        <v>691</v>
      </c>
      <c r="D348" s="230" t="s">
        <v>245</v>
      </c>
      <c r="E348" s="231" t="s">
        <v>5849</v>
      </c>
      <c r="F348" s="232" t="s">
        <v>5850</v>
      </c>
      <c r="G348" s="233" t="s">
        <v>261</v>
      </c>
      <c r="H348" s="234">
        <v>36</v>
      </c>
      <c r="I348" s="235"/>
      <c r="J348" s="236">
        <f>ROUND(I348*H348,2)</f>
        <v>0</v>
      </c>
      <c r="K348" s="237"/>
      <c r="L348" s="46"/>
      <c r="M348" s="238" t="s">
        <v>1</v>
      </c>
      <c r="N348" s="239" t="s">
        <v>43</v>
      </c>
      <c r="O348" s="93"/>
      <c r="P348" s="240">
        <f>O348*H348</f>
        <v>0</v>
      </c>
      <c r="Q348" s="240">
        <v>0</v>
      </c>
      <c r="R348" s="240">
        <f>Q348*H348</f>
        <v>0</v>
      </c>
      <c r="S348" s="240">
        <v>0</v>
      </c>
      <c r="T348" s="24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42" t="s">
        <v>1096</v>
      </c>
      <c r="AT348" s="242" t="s">
        <v>245</v>
      </c>
      <c r="AU348" s="242" t="s">
        <v>87</v>
      </c>
      <c r="AY348" s="19" t="s">
        <v>242</v>
      </c>
      <c r="BE348" s="243">
        <f>IF(N348="základní",J348,0)</f>
        <v>0</v>
      </c>
      <c r="BF348" s="243">
        <f>IF(N348="snížená",J348,0)</f>
        <v>0</v>
      </c>
      <c r="BG348" s="243">
        <f>IF(N348="zákl. přenesená",J348,0)</f>
        <v>0</v>
      </c>
      <c r="BH348" s="243">
        <f>IF(N348="sníž. přenesená",J348,0)</f>
        <v>0</v>
      </c>
      <c r="BI348" s="243">
        <f>IF(N348="nulová",J348,0)</f>
        <v>0</v>
      </c>
      <c r="BJ348" s="19" t="s">
        <v>85</v>
      </c>
      <c r="BK348" s="243">
        <f>ROUND(I348*H348,2)</f>
        <v>0</v>
      </c>
      <c r="BL348" s="19" t="s">
        <v>1096</v>
      </c>
      <c r="BM348" s="242" t="s">
        <v>9659</v>
      </c>
    </row>
    <row r="349" s="2" customFormat="1">
      <c r="A349" s="40"/>
      <c r="B349" s="41"/>
      <c r="C349" s="42"/>
      <c r="D349" s="244" t="s">
        <v>251</v>
      </c>
      <c r="E349" s="42"/>
      <c r="F349" s="245" t="s">
        <v>5850</v>
      </c>
      <c r="G349" s="42"/>
      <c r="H349" s="42"/>
      <c r="I349" s="246"/>
      <c r="J349" s="42"/>
      <c r="K349" s="42"/>
      <c r="L349" s="46"/>
      <c r="M349" s="247"/>
      <c r="N349" s="24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251</v>
      </c>
      <c r="AU349" s="19" t="s">
        <v>87</v>
      </c>
    </row>
    <row r="350" s="2" customFormat="1" ht="24.15" customHeight="1">
      <c r="A350" s="40"/>
      <c r="B350" s="41"/>
      <c r="C350" s="230" t="s">
        <v>626</v>
      </c>
      <c r="D350" s="230" t="s">
        <v>245</v>
      </c>
      <c r="E350" s="231" t="s">
        <v>5852</v>
      </c>
      <c r="F350" s="232" t="s">
        <v>5853</v>
      </c>
      <c r="G350" s="233" t="s">
        <v>261</v>
      </c>
      <c r="H350" s="234">
        <v>24</v>
      </c>
      <c r="I350" s="235"/>
      <c r="J350" s="236">
        <f>ROUND(I350*H350,2)</f>
        <v>0</v>
      </c>
      <c r="K350" s="237"/>
      <c r="L350" s="46"/>
      <c r="M350" s="238" t="s">
        <v>1</v>
      </c>
      <c r="N350" s="239" t="s">
        <v>43</v>
      </c>
      <c r="O350" s="93"/>
      <c r="P350" s="240">
        <f>O350*H350</f>
        <v>0</v>
      </c>
      <c r="Q350" s="240">
        <v>0</v>
      </c>
      <c r="R350" s="240">
        <f>Q350*H350</f>
        <v>0</v>
      </c>
      <c r="S350" s="240">
        <v>0</v>
      </c>
      <c r="T350" s="24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42" t="s">
        <v>1096</v>
      </c>
      <c r="AT350" s="242" t="s">
        <v>245</v>
      </c>
      <c r="AU350" s="242" t="s">
        <v>87</v>
      </c>
      <c r="AY350" s="19" t="s">
        <v>242</v>
      </c>
      <c r="BE350" s="243">
        <f>IF(N350="základní",J350,0)</f>
        <v>0</v>
      </c>
      <c r="BF350" s="243">
        <f>IF(N350="snížená",J350,0)</f>
        <v>0</v>
      </c>
      <c r="BG350" s="243">
        <f>IF(N350="zákl. přenesená",J350,0)</f>
        <v>0</v>
      </c>
      <c r="BH350" s="243">
        <f>IF(N350="sníž. přenesená",J350,0)</f>
        <v>0</v>
      </c>
      <c r="BI350" s="243">
        <f>IF(N350="nulová",J350,0)</f>
        <v>0</v>
      </c>
      <c r="BJ350" s="19" t="s">
        <v>85</v>
      </c>
      <c r="BK350" s="243">
        <f>ROUND(I350*H350,2)</f>
        <v>0</v>
      </c>
      <c r="BL350" s="19" t="s">
        <v>1096</v>
      </c>
      <c r="BM350" s="242" t="s">
        <v>9660</v>
      </c>
    </row>
    <row r="351" s="2" customFormat="1">
      <c r="A351" s="40"/>
      <c r="B351" s="41"/>
      <c r="C351" s="42"/>
      <c r="D351" s="244" t="s">
        <v>251</v>
      </c>
      <c r="E351" s="42"/>
      <c r="F351" s="245" t="s">
        <v>5853</v>
      </c>
      <c r="G351" s="42"/>
      <c r="H351" s="42"/>
      <c r="I351" s="246"/>
      <c r="J351" s="42"/>
      <c r="K351" s="42"/>
      <c r="L351" s="46"/>
      <c r="M351" s="247"/>
      <c r="N351" s="24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251</v>
      </c>
      <c r="AU351" s="19" t="s">
        <v>87</v>
      </c>
    </row>
    <row r="352" s="2" customFormat="1" ht="24.15" customHeight="1">
      <c r="A352" s="40"/>
      <c r="B352" s="41"/>
      <c r="C352" s="230" t="s">
        <v>633</v>
      </c>
      <c r="D352" s="230" t="s">
        <v>245</v>
      </c>
      <c r="E352" s="231" t="s">
        <v>5855</v>
      </c>
      <c r="F352" s="232" t="s">
        <v>5856</v>
      </c>
      <c r="G352" s="233" t="s">
        <v>261</v>
      </c>
      <c r="H352" s="234">
        <v>36</v>
      </c>
      <c r="I352" s="235"/>
      <c r="J352" s="236">
        <f>ROUND(I352*H352,2)</f>
        <v>0</v>
      </c>
      <c r="K352" s="237"/>
      <c r="L352" s="46"/>
      <c r="M352" s="238" t="s">
        <v>1</v>
      </c>
      <c r="N352" s="239" t="s">
        <v>43</v>
      </c>
      <c r="O352" s="93"/>
      <c r="P352" s="240">
        <f>O352*H352</f>
        <v>0</v>
      </c>
      <c r="Q352" s="240">
        <v>0</v>
      </c>
      <c r="R352" s="240">
        <f>Q352*H352</f>
        <v>0</v>
      </c>
      <c r="S352" s="240">
        <v>0</v>
      </c>
      <c r="T352" s="241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42" t="s">
        <v>1096</v>
      </c>
      <c r="AT352" s="242" t="s">
        <v>245</v>
      </c>
      <c r="AU352" s="242" t="s">
        <v>87</v>
      </c>
      <c r="AY352" s="19" t="s">
        <v>242</v>
      </c>
      <c r="BE352" s="243">
        <f>IF(N352="základní",J352,0)</f>
        <v>0</v>
      </c>
      <c r="BF352" s="243">
        <f>IF(N352="snížená",J352,0)</f>
        <v>0</v>
      </c>
      <c r="BG352" s="243">
        <f>IF(N352="zákl. přenesená",J352,0)</f>
        <v>0</v>
      </c>
      <c r="BH352" s="243">
        <f>IF(N352="sníž. přenesená",J352,0)</f>
        <v>0</v>
      </c>
      <c r="BI352" s="243">
        <f>IF(N352="nulová",J352,0)</f>
        <v>0</v>
      </c>
      <c r="BJ352" s="19" t="s">
        <v>85</v>
      </c>
      <c r="BK352" s="243">
        <f>ROUND(I352*H352,2)</f>
        <v>0</v>
      </c>
      <c r="BL352" s="19" t="s">
        <v>1096</v>
      </c>
      <c r="BM352" s="242" t="s">
        <v>9661</v>
      </c>
    </row>
    <row r="353" s="2" customFormat="1">
      <c r="A353" s="40"/>
      <c r="B353" s="41"/>
      <c r="C353" s="42"/>
      <c r="D353" s="244" t="s">
        <v>251</v>
      </c>
      <c r="E353" s="42"/>
      <c r="F353" s="245" t="s">
        <v>5856</v>
      </c>
      <c r="G353" s="42"/>
      <c r="H353" s="42"/>
      <c r="I353" s="246"/>
      <c r="J353" s="42"/>
      <c r="K353" s="42"/>
      <c r="L353" s="46"/>
      <c r="M353" s="247"/>
      <c r="N353" s="248"/>
      <c r="O353" s="93"/>
      <c r="P353" s="93"/>
      <c r="Q353" s="93"/>
      <c r="R353" s="93"/>
      <c r="S353" s="93"/>
      <c r="T353" s="94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251</v>
      </c>
      <c r="AU353" s="19" t="s">
        <v>87</v>
      </c>
    </row>
    <row r="354" s="2" customFormat="1" ht="24.15" customHeight="1">
      <c r="A354" s="40"/>
      <c r="B354" s="41"/>
      <c r="C354" s="230" t="s">
        <v>638</v>
      </c>
      <c r="D354" s="230" t="s">
        <v>245</v>
      </c>
      <c r="E354" s="231" t="s">
        <v>5858</v>
      </c>
      <c r="F354" s="232" t="s">
        <v>5859</v>
      </c>
      <c r="G354" s="233" t="s">
        <v>261</v>
      </c>
      <c r="H354" s="234">
        <v>24</v>
      </c>
      <c r="I354" s="235"/>
      <c r="J354" s="236">
        <f>ROUND(I354*H354,2)</f>
        <v>0</v>
      </c>
      <c r="K354" s="237"/>
      <c r="L354" s="46"/>
      <c r="M354" s="238" t="s">
        <v>1</v>
      </c>
      <c r="N354" s="239" t="s">
        <v>43</v>
      </c>
      <c r="O354" s="93"/>
      <c r="P354" s="240">
        <f>O354*H354</f>
        <v>0</v>
      </c>
      <c r="Q354" s="240">
        <v>0</v>
      </c>
      <c r="R354" s="240">
        <f>Q354*H354</f>
        <v>0</v>
      </c>
      <c r="S354" s="240">
        <v>0</v>
      </c>
      <c r="T354" s="24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42" t="s">
        <v>1096</v>
      </c>
      <c r="AT354" s="242" t="s">
        <v>245</v>
      </c>
      <c r="AU354" s="242" t="s">
        <v>87</v>
      </c>
      <c r="AY354" s="19" t="s">
        <v>242</v>
      </c>
      <c r="BE354" s="243">
        <f>IF(N354="základní",J354,0)</f>
        <v>0</v>
      </c>
      <c r="BF354" s="243">
        <f>IF(N354="snížená",J354,0)</f>
        <v>0</v>
      </c>
      <c r="BG354" s="243">
        <f>IF(N354="zákl. přenesená",J354,0)</f>
        <v>0</v>
      </c>
      <c r="BH354" s="243">
        <f>IF(N354="sníž. přenesená",J354,0)</f>
        <v>0</v>
      </c>
      <c r="BI354" s="243">
        <f>IF(N354="nulová",J354,0)</f>
        <v>0</v>
      </c>
      <c r="BJ354" s="19" t="s">
        <v>85</v>
      </c>
      <c r="BK354" s="243">
        <f>ROUND(I354*H354,2)</f>
        <v>0</v>
      </c>
      <c r="BL354" s="19" t="s">
        <v>1096</v>
      </c>
      <c r="BM354" s="242" t="s">
        <v>9662</v>
      </c>
    </row>
    <row r="355" s="2" customFormat="1">
      <c r="A355" s="40"/>
      <c r="B355" s="41"/>
      <c r="C355" s="42"/>
      <c r="D355" s="244" t="s">
        <v>251</v>
      </c>
      <c r="E355" s="42"/>
      <c r="F355" s="245" t="s">
        <v>5859</v>
      </c>
      <c r="G355" s="42"/>
      <c r="H355" s="42"/>
      <c r="I355" s="246"/>
      <c r="J355" s="42"/>
      <c r="K355" s="42"/>
      <c r="L355" s="46"/>
      <c r="M355" s="247"/>
      <c r="N355" s="24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251</v>
      </c>
      <c r="AU355" s="19" t="s">
        <v>87</v>
      </c>
    </row>
    <row r="356" s="12" customFormat="1" ht="25.92" customHeight="1">
      <c r="A356" s="12"/>
      <c r="B356" s="214"/>
      <c r="C356" s="215"/>
      <c r="D356" s="216" t="s">
        <v>77</v>
      </c>
      <c r="E356" s="217" t="s">
        <v>5861</v>
      </c>
      <c r="F356" s="217" t="s">
        <v>5862</v>
      </c>
      <c r="G356" s="215"/>
      <c r="H356" s="215"/>
      <c r="I356" s="218"/>
      <c r="J356" s="219">
        <f>BK356</f>
        <v>0</v>
      </c>
      <c r="K356" s="215"/>
      <c r="L356" s="220"/>
      <c r="M356" s="221"/>
      <c r="N356" s="222"/>
      <c r="O356" s="222"/>
      <c r="P356" s="223">
        <f>SUM(P357:P364)</f>
        <v>0</v>
      </c>
      <c r="Q356" s="222"/>
      <c r="R356" s="223">
        <f>SUM(R357:R364)</f>
        <v>0</v>
      </c>
      <c r="S356" s="222"/>
      <c r="T356" s="224">
        <f>SUM(T357:T364)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25" t="s">
        <v>249</v>
      </c>
      <c r="AT356" s="226" t="s">
        <v>77</v>
      </c>
      <c r="AU356" s="226" t="s">
        <v>78</v>
      </c>
      <c r="AY356" s="225" t="s">
        <v>242</v>
      </c>
      <c r="BK356" s="227">
        <f>SUM(BK357:BK364)</f>
        <v>0</v>
      </c>
    </row>
    <row r="357" s="2" customFormat="1" ht="16.5" customHeight="1">
      <c r="A357" s="40"/>
      <c r="B357" s="41"/>
      <c r="C357" s="230" t="s">
        <v>1429</v>
      </c>
      <c r="D357" s="230" t="s">
        <v>245</v>
      </c>
      <c r="E357" s="231" t="s">
        <v>5863</v>
      </c>
      <c r="F357" s="232" t="s">
        <v>5864</v>
      </c>
      <c r="G357" s="233" t="s">
        <v>5865</v>
      </c>
      <c r="H357" s="234">
        <v>0</v>
      </c>
      <c r="I357" s="235"/>
      <c r="J357" s="236">
        <f>ROUND(I357*H357,2)</f>
        <v>0</v>
      </c>
      <c r="K357" s="237"/>
      <c r="L357" s="46"/>
      <c r="M357" s="238" t="s">
        <v>1</v>
      </c>
      <c r="N357" s="239" t="s">
        <v>43</v>
      </c>
      <c r="O357" s="93"/>
      <c r="P357" s="240">
        <f>O357*H357</f>
        <v>0</v>
      </c>
      <c r="Q357" s="240">
        <v>0</v>
      </c>
      <c r="R357" s="240">
        <f>Q357*H357</f>
        <v>0</v>
      </c>
      <c r="S357" s="240">
        <v>0</v>
      </c>
      <c r="T357" s="24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42" t="s">
        <v>5866</v>
      </c>
      <c r="AT357" s="242" t="s">
        <v>245</v>
      </c>
      <c r="AU357" s="242" t="s">
        <v>85</v>
      </c>
      <c r="AY357" s="19" t="s">
        <v>242</v>
      </c>
      <c r="BE357" s="243">
        <f>IF(N357="základní",J357,0)</f>
        <v>0</v>
      </c>
      <c r="BF357" s="243">
        <f>IF(N357="snížená",J357,0)</f>
        <v>0</v>
      </c>
      <c r="BG357" s="243">
        <f>IF(N357="zákl. přenesená",J357,0)</f>
        <v>0</v>
      </c>
      <c r="BH357" s="243">
        <f>IF(N357="sníž. přenesená",J357,0)</f>
        <v>0</v>
      </c>
      <c r="BI357" s="243">
        <f>IF(N357="nulová",J357,0)</f>
        <v>0</v>
      </c>
      <c r="BJ357" s="19" t="s">
        <v>85</v>
      </c>
      <c r="BK357" s="243">
        <f>ROUND(I357*H357,2)</f>
        <v>0</v>
      </c>
      <c r="BL357" s="19" t="s">
        <v>5866</v>
      </c>
      <c r="BM357" s="242" t="s">
        <v>9663</v>
      </c>
    </row>
    <row r="358" s="2" customFormat="1">
      <c r="A358" s="40"/>
      <c r="B358" s="41"/>
      <c r="C358" s="42"/>
      <c r="D358" s="244" t="s">
        <v>251</v>
      </c>
      <c r="E358" s="42"/>
      <c r="F358" s="245" t="s">
        <v>5864</v>
      </c>
      <c r="G358" s="42"/>
      <c r="H358" s="42"/>
      <c r="I358" s="246"/>
      <c r="J358" s="42"/>
      <c r="K358" s="42"/>
      <c r="L358" s="46"/>
      <c r="M358" s="247"/>
      <c r="N358" s="248"/>
      <c r="O358" s="93"/>
      <c r="P358" s="93"/>
      <c r="Q358" s="93"/>
      <c r="R358" s="93"/>
      <c r="S358" s="93"/>
      <c r="T358" s="94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251</v>
      </c>
      <c r="AU358" s="19" t="s">
        <v>85</v>
      </c>
    </row>
    <row r="359" s="2" customFormat="1" ht="16.5" customHeight="1">
      <c r="A359" s="40"/>
      <c r="B359" s="41"/>
      <c r="C359" s="230" t="s">
        <v>750</v>
      </c>
      <c r="D359" s="230" t="s">
        <v>245</v>
      </c>
      <c r="E359" s="231" t="s">
        <v>5868</v>
      </c>
      <c r="F359" s="232" t="s">
        <v>5869</v>
      </c>
      <c r="G359" s="233" t="s">
        <v>5865</v>
      </c>
      <c r="H359" s="234">
        <v>0</v>
      </c>
      <c r="I359" s="235"/>
      <c r="J359" s="236">
        <f>ROUND(I359*H359,2)</f>
        <v>0</v>
      </c>
      <c r="K359" s="237"/>
      <c r="L359" s="46"/>
      <c r="M359" s="238" t="s">
        <v>1</v>
      </c>
      <c r="N359" s="239" t="s">
        <v>43</v>
      </c>
      <c r="O359" s="93"/>
      <c r="P359" s="240">
        <f>O359*H359</f>
        <v>0</v>
      </c>
      <c r="Q359" s="240">
        <v>0</v>
      </c>
      <c r="R359" s="240">
        <f>Q359*H359</f>
        <v>0</v>
      </c>
      <c r="S359" s="240">
        <v>0</v>
      </c>
      <c r="T359" s="24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42" t="s">
        <v>5866</v>
      </c>
      <c r="AT359" s="242" t="s">
        <v>245</v>
      </c>
      <c r="AU359" s="242" t="s">
        <v>85</v>
      </c>
      <c r="AY359" s="19" t="s">
        <v>242</v>
      </c>
      <c r="BE359" s="243">
        <f>IF(N359="základní",J359,0)</f>
        <v>0</v>
      </c>
      <c r="BF359" s="243">
        <f>IF(N359="snížená",J359,0)</f>
        <v>0</v>
      </c>
      <c r="BG359" s="243">
        <f>IF(N359="zákl. přenesená",J359,0)</f>
        <v>0</v>
      </c>
      <c r="BH359" s="243">
        <f>IF(N359="sníž. přenesená",J359,0)</f>
        <v>0</v>
      </c>
      <c r="BI359" s="243">
        <f>IF(N359="nulová",J359,0)</f>
        <v>0</v>
      </c>
      <c r="BJ359" s="19" t="s">
        <v>85</v>
      </c>
      <c r="BK359" s="243">
        <f>ROUND(I359*H359,2)</f>
        <v>0</v>
      </c>
      <c r="BL359" s="19" t="s">
        <v>5866</v>
      </c>
      <c r="BM359" s="242" t="s">
        <v>9664</v>
      </c>
    </row>
    <row r="360" s="2" customFormat="1">
      <c r="A360" s="40"/>
      <c r="B360" s="41"/>
      <c r="C360" s="42"/>
      <c r="D360" s="244" t="s">
        <v>251</v>
      </c>
      <c r="E360" s="42"/>
      <c r="F360" s="245" t="s">
        <v>5869</v>
      </c>
      <c r="G360" s="42"/>
      <c r="H360" s="42"/>
      <c r="I360" s="246"/>
      <c r="J360" s="42"/>
      <c r="K360" s="42"/>
      <c r="L360" s="46"/>
      <c r="M360" s="247"/>
      <c r="N360" s="24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251</v>
      </c>
      <c r="AU360" s="19" t="s">
        <v>85</v>
      </c>
    </row>
    <row r="361" s="2" customFormat="1" ht="16.5" customHeight="1">
      <c r="A361" s="40"/>
      <c r="B361" s="41"/>
      <c r="C361" s="230" t="s">
        <v>1344</v>
      </c>
      <c r="D361" s="230" t="s">
        <v>245</v>
      </c>
      <c r="E361" s="231" t="s">
        <v>5871</v>
      </c>
      <c r="F361" s="232" t="s">
        <v>5872</v>
      </c>
      <c r="G361" s="233" t="s">
        <v>5873</v>
      </c>
      <c r="H361" s="234">
        <v>14.4</v>
      </c>
      <c r="I361" s="235"/>
      <c r="J361" s="236">
        <f>ROUND(I361*H361,2)</f>
        <v>0</v>
      </c>
      <c r="K361" s="237"/>
      <c r="L361" s="46"/>
      <c r="M361" s="238" t="s">
        <v>1</v>
      </c>
      <c r="N361" s="239" t="s">
        <v>43</v>
      </c>
      <c r="O361" s="93"/>
      <c r="P361" s="240">
        <f>O361*H361</f>
        <v>0</v>
      </c>
      <c r="Q361" s="240">
        <v>0</v>
      </c>
      <c r="R361" s="240">
        <f>Q361*H361</f>
        <v>0</v>
      </c>
      <c r="S361" s="240">
        <v>0</v>
      </c>
      <c r="T361" s="241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42" t="s">
        <v>5866</v>
      </c>
      <c r="AT361" s="242" t="s">
        <v>245</v>
      </c>
      <c r="AU361" s="242" t="s">
        <v>85</v>
      </c>
      <c r="AY361" s="19" t="s">
        <v>242</v>
      </c>
      <c r="BE361" s="243">
        <f>IF(N361="základní",J361,0)</f>
        <v>0</v>
      </c>
      <c r="BF361" s="243">
        <f>IF(N361="snížená",J361,0)</f>
        <v>0</v>
      </c>
      <c r="BG361" s="243">
        <f>IF(N361="zákl. přenesená",J361,0)</f>
        <v>0</v>
      </c>
      <c r="BH361" s="243">
        <f>IF(N361="sníž. přenesená",J361,0)</f>
        <v>0</v>
      </c>
      <c r="BI361" s="243">
        <f>IF(N361="nulová",J361,0)</f>
        <v>0</v>
      </c>
      <c r="BJ361" s="19" t="s">
        <v>85</v>
      </c>
      <c r="BK361" s="243">
        <f>ROUND(I361*H361,2)</f>
        <v>0</v>
      </c>
      <c r="BL361" s="19" t="s">
        <v>5866</v>
      </c>
      <c r="BM361" s="242" t="s">
        <v>9665</v>
      </c>
    </row>
    <row r="362" s="2" customFormat="1">
      <c r="A362" s="40"/>
      <c r="B362" s="41"/>
      <c r="C362" s="42"/>
      <c r="D362" s="244" t="s">
        <v>251</v>
      </c>
      <c r="E362" s="42"/>
      <c r="F362" s="245" t="s">
        <v>5872</v>
      </c>
      <c r="G362" s="42"/>
      <c r="H362" s="42"/>
      <c r="I362" s="246"/>
      <c r="J362" s="42"/>
      <c r="K362" s="42"/>
      <c r="L362" s="46"/>
      <c r="M362" s="247"/>
      <c r="N362" s="248"/>
      <c r="O362" s="93"/>
      <c r="P362" s="93"/>
      <c r="Q362" s="93"/>
      <c r="R362" s="93"/>
      <c r="S362" s="93"/>
      <c r="T362" s="94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251</v>
      </c>
      <c r="AU362" s="19" t="s">
        <v>85</v>
      </c>
    </row>
    <row r="363" s="2" customFormat="1" ht="16.5" customHeight="1">
      <c r="A363" s="40"/>
      <c r="B363" s="41"/>
      <c r="C363" s="230" t="s">
        <v>724</v>
      </c>
      <c r="D363" s="230" t="s">
        <v>245</v>
      </c>
      <c r="E363" s="231" t="s">
        <v>5875</v>
      </c>
      <c r="F363" s="232" t="s">
        <v>5876</v>
      </c>
      <c r="G363" s="233" t="s">
        <v>5865</v>
      </c>
      <c r="H363" s="234">
        <v>0</v>
      </c>
      <c r="I363" s="235"/>
      <c r="J363" s="236">
        <f>ROUND(I363*H363,2)</f>
        <v>0</v>
      </c>
      <c r="K363" s="237"/>
      <c r="L363" s="46"/>
      <c r="M363" s="238" t="s">
        <v>1</v>
      </c>
      <c r="N363" s="239" t="s">
        <v>43</v>
      </c>
      <c r="O363" s="93"/>
      <c r="P363" s="240">
        <f>O363*H363</f>
        <v>0</v>
      </c>
      <c r="Q363" s="240">
        <v>0</v>
      </c>
      <c r="R363" s="240">
        <f>Q363*H363</f>
        <v>0</v>
      </c>
      <c r="S363" s="240">
        <v>0</v>
      </c>
      <c r="T363" s="241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42" t="s">
        <v>5866</v>
      </c>
      <c r="AT363" s="242" t="s">
        <v>245</v>
      </c>
      <c r="AU363" s="242" t="s">
        <v>85</v>
      </c>
      <c r="AY363" s="19" t="s">
        <v>242</v>
      </c>
      <c r="BE363" s="243">
        <f>IF(N363="základní",J363,0)</f>
        <v>0</v>
      </c>
      <c r="BF363" s="243">
        <f>IF(N363="snížená",J363,0)</f>
        <v>0</v>
      </c>
      <c r="BG363" s="243">
        <f>IF(N363="zákl. přenesená",J363,0)</f>
        <v>0</v>
      </c>
      <c r="BH363" s="243">
        <f>IF(N363="sníž. přenesená",J363,0)</f>
        <v>0</v>
      </c>
      <c r="BI363" s="243">
        <f>IF(N363="nulová",J363,0)</f>
        <v>0</v>
      </c>
      <c r="BJ363" s="19" t="s">
        <v>85</v>
      </c>
      <c r="BK363" s="243">
        <f>ROUND(I363*H363,2)</f>
        <v>0</v>
      </c>
      <c r="BL363" s="19" t="s">
        <v>5866</v>
      </c>
      <c r="BM363" s="242" t="s">
        <v>9666</v>
      </c>
    </row>
    <row r="364" s="2" customFormat="1">
      <c r="A364" s="40"/>
      <c r="B364" s="41"/>
      <c r="C364" s="42"/>
      <c r="D364" s="244" t="s">
        <v>251</v>
      </c>
      <c r="E364" s="42"/>
      <c r="F364" s="245" t="s">
        <v>5876</v>
      </c>
      <c r="G364" s="42"/>
      <c r="H364" s="42"/>
      <c r="I364" s="246"/>
      <c r="J364" s="42"/>
      <c r="K364" s="42"/>
      <c r="L364" s="46"/>
      <c r="M364" s="295"/>
      <c r="N364" s="296"/>
      <c r="O364" s="297"/>
      <c r="P364" s="297"/>
      <c r="Q364" s="297"/>
      <c r="R364" s="297"/>
      <c r="S364" s="297"/>
      <c r="T364" s="298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251</v>
      </c>
      <c r="AU364" s="19" t="s">
        <v>85</v>
      </c>
    </row>
    <row r="365" s="2" customFormat="1" ht="6.96" customHeight="1">
      <c r="A365" s="40"/>
      <c r="B365" s="68"/>
      <c r="C365" s="69"/>
      <c r="D365" s="69"/>
      <c r="E365" s="69"/>
      <c r="F365" s="69"/>
      <c r="G365" s="69"/>
      <c r="H365" s="69"/>
      <c r="I365" s="69"/>
      <c r="J365" s="69"/>
      <c r="K365" s="69"/>
      <c r="L365" s="46"/>
      <c r="M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</row>
  </sheetData>
  <sheetProtection sheet="1" autoFilter="0" formatColumns="0" formatRows="0" objects="1" scenarios="1" spinCount="100000" saltValue="Wj3uWnMn9VUdBvjC95cFGPO4iafI7EkbVBz1eqVK7kbVfTr4gyxVDLMlWlNqPHcQOz3qfwiKKGiMugvRYBEBRg==" hashValue="Lhon2GI9CaOCMEmiHKbKJYZ5nCZ4R909jk2Tl00B4vFmJstm6Q2Xu5LKvasrXvR1CBMmj9tEbRoBfrahGQ4T/w==" algorithmName="SHA-512" password="CC35"/>
  <autoFilter ref="C133:K36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8782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9555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9667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ROUND(J136,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ROUND((SUM(BE136:BE356)),  2)</f>
        <v>0</v>
      </c>
      <c r="G37" s="40"/>
      <c r="H37" s="40"/>
      <c r="I37" s="167">
        <v>0.20999999999999999</v>
      </c>
      <c r="J37" s="166">
        <f>ROUND(((SUM(BE136:BE356))*I37),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ROUND((SUM(BF136:BF356)),  2)</f>
        <v>0</v>
      </c>
      <c r="G38" s="40"/>
      <c r="H38" s="40"/>
      <c r="I38" s="167">
        <v>0.12</v>
      </c>
      <c r="J38" s="166">
        <f>ROUND(((SUM(BF136:BF356))*I38),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ROUND((SUM(BG136:BG356)),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ROUND((SUM(BH136:BH356)),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ROUND((SUM(BI136:BI356)),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8782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9555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002102_20 - Ústřední topení - 1-3NP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J136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200</v>
      </c>
      <c r="E101" s="194"/>
      <c r="F101" s="194"/>
      <c r="G101" s="194"/>
      <c r="H101" s="194"/>
      <c r="I101" s="194"/>
      <c r="J101" s="195">
        <f>J137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206</v>
      </c>
      <c r="E102" s="199"/>
      <c r="F102" s="199"/>
      <c r="G102" s="199"/>
      <c r="H102" s="199"/>
      <c r="I102" s="199"/>
      <c r="J102" s="200">
        <f>J138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208</v>
      </c>
      <c r="E103" s="199"/>
      <c r="F103" s="199"/>
      <c r="G103" s="199"/>
      <c r="H103" s="199"/>
      <c r="I103" s="199"/>
      <c r="J103" s="200">
        <f>J141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2391</v>
      </c>
      <c r="E104" s="199"/>
      <c r="F104" s="199"/>
      <c r="G104" s="199"/>
      <c r="H104" s="199"/>
      <c r="I104" s="199"/>
      <c r="J104" s="200">
        <f>J146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209</v>
      </c>
      <c r="E105" s="199"/>
      <c r="F105" s="199"/>
      <c r="G105" s="199"/>
      <c r="H105" s="199"/>
      <c r="I105" s="199"/>
      <c r="J105" s="200">
        <f>J155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1"/>
      <c r="C106" s="192"/>
      <c r="D106" s="193" t="s">
        <v>210</v>
      </c>
      <c r="E106" s="194"/>
      <c r="F106" s="194"/>
      <c r="G106" s="194"/>
      <c r="H106" s="194"/>
      <c r="I106" s="194"/>
      <c r="J106" s="195">
        <f>J158</f>
        <v>0</v>
      </c>
      <c r="K106" s="192"/>
      <c r="L106" s="196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97"/>
      <c r="C107" s="135"/>
      <c r="D107" s="198" t="s">
        <v>212</v>
      </c>
      <c r="E107" s="199"/>
      <c r="F107" s="199"/>
      <c r="G107" s="199"/>
      <c r="H107" s="199"/>
      <c r="I107" s="199"/>
      <c r="J107" s="200">
        <f>J159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3857</v>
      </c>
      <c r="E108" s="199"/>
      <c r="F108" s="199"/>
      <c r="G108" s="199"/>
      <c r="H108" s="199"/>
      <c r="I108" s="199"/>
      <c r="J108" s="200">
        <f>J174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5"/>
      <c r="D109" s="198" t="s">
        <v>5531</v>
      </c>
      <c r="E109" s="199"/>
      <c r="F109" s="199"/>
      <c r="G109" s="199"/>
      <c r="H109" s="199"/>
      <c r="I109" s="199"/>
      <c r="J109" s="200">
        <f>J185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5"/>
      <c r="D110" s="198" t="s">
        <v>3858</v>
      </c>
      <c r="E110" s="199"/>
      <c r="F110" s="199"/>
      <c r="G110" s="199"/>
      <c r="H110" s="199"/>
      <c r="I110" s="199"/>
      <c r="J110" s="200">
        <f>J222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5532</v>
      </c>
      <c r="E111" s="199"/>
      <c r="F111" s="199"/>
      <c r="G111" s="199"/>
      <c r="H111" s="199"/>
      <c r="I111" s="199"/>
      <c r="J111" s="200">
        <f>J261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9" customFormat="1" ht="24.96" customHeight="1">
      <c r="A112" s="9"/>
      <c r="B112" s="191"/>
      <c r="C112" s="192"/>
      <c r="D112" s="193" t="s">
        <v>5534</v>
      </c>
      <c r="E112" s="194"/>
      <c r="F112" s="194"/>
      <c r="G112" s="194"/>
      <c r="H112" s="194"/>
      <c r="I112" s="194"/>
      <c r="J112" s="195">
        <f>J350</f>
        <v>0</v>
      </c>
      <c r="K112" s="192"/>
      <c r="L112" s="196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2" customFormat="1" ht="21.84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68"/>
      <c r="C114" s="69"/>
      <c r="D114" s="69"/>
      <c r="E114" s="69"/>
      <c r="F114" s="69"/>
      <c r="G114" s="69"/>
      <c r="H114" s="69"/>
      <c r="I114" s="69"/>
      <c r="J114" s="69"/>
      <c r="K114" s="69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8" s="2" customFormat="1" ht="6.96" customHeight="1">
      <c r="A118" s="40"/>
      <c r="B118" s="70"/>
      <c r="C118" s="71"/>
      <c r="D118" s="71"/>
      <c r="E118" s="71"/>
      <c r="F118" s="71"/>
      <c r="G118" s="71"/>
      <c r="H118" s="71"/>
      <c r="I118" s="71"/>
      <c r="J118" s="71"/>
      <c r="K118" s="71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24.96" customHeight="1">
      <c r="A119" s="40"/>
      <c r="B119" s="41"/>
      <c r="C119" s="25" t="s">
        <v>227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16</v>
      </c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6.5" customHeight="1">
      <c r="A122" s="40"/>
      <c r="B122" s="41"/>
      <c r="C122" s="42"/>
      <c r="D122" s="42"/>
      <c r="E122" s="186" t="str">
        <f>E7</f>
        <v>Rekonstrukce budovy MM Habartov</v>
      </c>
      <c r="F122" s="34"/>
      <c r="G122" s="34"/>
      <c r="H122" s="34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1" customFormat="1" ht="12" customHeight="1">
      <c r="B123" s="23"/>
      <c r="C123" s="34" t="s">
        <v>191</v>
      </c>
      <c r="D123" s="24"/>
      <c r="E123" s="24"/>
      <c r="F123" s="24"/>
      <c r="G123" s="24"/>
      <c r="H123" s="24"/>
      <c r="I123" s="24"/>
      <c r="J123" s="24"/>
      <c r="K123" s="24"/>
      <c r="L123" s="22"/>
    </row>
    <row r="124" s="1" customFormat="1" ht="16.5" customHeight="1">
      <c r="B124" s="23"/>
      <c r="C124" s="24"/>
      <c r="D124" s="24"/>
      <c r="E124" s="186" t="s">
        <v>8782</v>
      </c>
      <c r="F124" s="24"/>
      <c r="G124" s="24"/>
      <c r="H124" s="24"/>
      <c r="I124" s="24"/>
      <c r="J124" s="24"/>
      <c r="K124" s="24"/>
      <c r="L124" s="22"/>
    </row>
    <row r="125" s="1" customFormat="1" ht="12" customHeight="1">
      <c r="B125" s="23"/>
      <c r="C125" s="34" t="s">
        <v>193</v>
      </c>
      <c r="D125" s="24"/>
      <c r="E125" s="24"/>
      <c r="F125" s="24"/>
      <c r="G125" s="24"/>
      <c r="H125" s="24"/>
      <c r="I125" s="24"/>
      <c r="J125" s="24"/>
      <c r="K125" s="24"/>
      <c r="L125" s="22"/>
    </row>
    <row r="126" s="2" customFormat="1" ht="16.5" customHeight="1">
      <c r="A126" s="40"/>
      <c r="B126" s="41"/>
      <c r="C126" s="42"/>
      <c r="D126" s="42"/>
      <c r="E126" s="314" t="s">
        <v>9555</v>
      </c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2" customHeight="1">
      <c r="A127" s="40"/>
      <c r="B127" s="41"/>
      <c r="C127" s="34" t="s">
        <v>5528</v>
      </c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6.5" customHeight="1">
      <c r="A128" s="40"/>
      <c r="B128" s="41"/>
      <c r="C128" s="42"/>
      <c r="D128" s="42"/>
      <c r="E128" s="78" t="str">
        <f>E13</f>
        <v>002102_20 - Ústřední topení - 1-3NP</v>
      </c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6.96" customHeight="1">
      <c r="A129" s="40"/>
      <c r="B129" s="41"/>
      <c r="C129" s="42"/>
      <c r="D129" s="42"/>
      <c r="E129" s="42"/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2" customHeight="1">
      <c r="A130" s="40"/>
      <c r="B130" s="41"/>
      <c r="C130" s="34" t="s">
        <v>20</v>
      </c>
      <c r="D130" s="42"/>
      <c r="E130" s="42"/>
      <c r="F130" s="29" t="str">
        <f>F16</f>
        <v xml:space="preserve"> </v>
      </c>
      <c r="G130" s="42"/>
      <c r="H130" s="42"/>
      <c r="I130" s="34" t="s">
        <v>22</v>
      </c>
      <c r="J130" s="81" t="str">
        <f>IF(J16="","",J16)</f>
        <v>25. 5. 2025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6.96" customHeight="1">
      <c r="A131" s="40"/>
      <c r="B131" s="41"/>
      <c r="C131" s="42"/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15.15" customHeight="1">
      <c r="A132" s="40"/>
      <c r="B132" s="41"/>
      <c r="C132" s="34" t="s">
        <v>24</v>
      </c>
      <c r="D132" s="42"/>
      <c r="E132" s="42"/>
      <c r="F132" s="29" t="str">
        <f>E19</f>
        <v>Město Habartov,Náměstí Přátelství 112,Habartov</v>
      </c>
      <c r="G132" s="42"/>
      <c r="H132" s="42"/>
      <c r="I132" s="34" t="s">
        <v>32</v>
      </c>
      <c r="J132" s="38" t="str">
        <f>E25</f>
        <v>Ing.Šárka Dubská</v>
      </c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2" customFormat="1" ht="15.15" customHeight="1">
      <c r="A133" s="40"/>
      <c r="B133" s="41"/>
      <c r="C133" s="34" t="s">
        <v>30</v>
      </c>
      <c r="D133" s="42"/>
      <c r="E133" s="42"/>
      <c r="F133" s="29" t="str">
        <f>IF(E22="","",E22)</f>
        <v>Vyplň údaj</v>
      </c>
      <c r="G133" s="42"/>
      <c r="H133" s="42"/>
      <c r="I133" s="34" t="s">
        <v>34</v>
      </c>
      <c r="J133" s="38" t="str">
        <f>E28</f>
        <v xml:space="preserve"> </v>
      </c>
      <c r="K133" s="42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10.32" customHeight="1">
      <c r="A134" s="40"/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11" customFormat="1" ht="29.28" customHeight="1">
      <c r="A135" s="202"/>
      <c r="B135" s="203"/>
      <c r="C135" s="204" t="s">
        <v>228</v>
      </c>
      <c r="D135" s="205" t="s">
        <v>63</v>
      </c>
      <c r="E135" s="205" t="s">
        <v>59</v>
      </c>
      <c r="F135" s="205" t="s">
        <v>60</v>
      </c>
      <c r="G135" s="205" t="s">
        <v>229</v>
      </c>
      <c r="H135" s="205" t="s">
        <v>230</v>
      </c>
      <c r="I135" s="205" t="s">
        <v>231</v>
      </c>
      <c r="J135" s="206" t="s">
        <v>197</v>
      </c>
      <c r="K135" s="207" t="s">
        <v>232</v>
      </c>
      <c r="L135" s="208"/>
      <c r="M135" s="102" t="s">
        <v>1</v>
      </c>
      <c r="N135" s="103" t="s">
        <v>42</v>
      </c>
      <c r="O135" s="103" t="s">
        <v>233</v>
      </c>
      <c r="P135" s="103" t="s">
        <v>234</v>
      </c>
      <c r="Q135" s="103" t="s">
        <v>235</v>
      </c>
      <c r="R135" s="103" t="s">
        <v>236</v>
      </c>
      <c r="S135" s="103" t="s">
        <v>237</v>
      </c>
      <c r="T135" s="104" t="s">
        <v>238</v>
      </c>
      <c r="U135" s="202"/>
      <c r="V135" s="202"/>
      <c r="W135" s="202"/>
      <c r="X135" s="202"/>
      <c r="Y135" s="202"/>
      <c r="Z135" s="202"/>
      <c r="AA135" s="202"/>
      <c r="AB135" s="202"/>
      <c r="AC135" s="202"/>
      <c r="AD135" s="202"/>
      <c r="AE135" s="202"/>
    </row>
    <row r="136" s="2" customFormat="1" ht="22.8" customHeight="1">
      <c r="A136" s="40"/>
      <c r="B136" s="41"/>
      <c r="C136" s="109" t="s">
        <v>239</v>
      </c>
      <c r="D136" s="42"/>
      <c r="E136" s="42"/>
      <c r="F136" s="42"/>
      <c r="G136" s="42"/>
      <c r="H136" s="42"/>
      <c r="I136" s="42"/>
      <c r="J136" s="209">
        <f>BK136</f>
        <v>0</v>
      </c>
      <c r="K136" s="42"/>
      <c r="L136" s="46"/>
      <c r="M136" s="105"/>
      <c r="N136" s="210"/>
      <c r="O136" s="106"/>
      <c r="P136" s="211">
        <f>P137+P158+P350</f>
        <v>0</v>
      </c>
      <c r="Q136" s="106"/>
      <c r="R136" s="211">
        <f>R137+R158+R350</f>
        <v>0</v>
      </c>
      <c r="S136" s="106"/>
      <c r="T136" s="212">
        <f>T137+T158+T350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77</v>
      </c>
      <c r="AU136" s="19" t="s">
        <v>199</v>
      </c>
      <c r="BK136" s="213">
        <f>BK137+BK158+BK350</f>
        <v>0</v>
      </c>
    </row>
    <row r="137" s="12" customFormat="1" ht="25.92" customHeight="1">
      <c r="A137" s="12"/>
      <c r="B137" s="214"/>
      <c r="C137" s="215"/>
      <c r="D137" s="216" t="s">
        <v>77</v>
      </c>
      <c r="E137" s="217" t="s">
        <v>240</v>
      </c>
      <c r="F137" s="217" t="s">
        <v>241</v>
      </c>
      <c r="G137" s="215"/>
      <c r="H137" s="215"/>
      <c r="I137" s="218"/>
      <c r="J137" s="219">
        <f>BK137</f>
        <v>0</v>
      </c>
      <c r="K137" s="215"/>
      <c r="L137" s="220"/>
      <c r="M137" s="221"/>
      <c r="N137" s="222"/>
      <c r="O137" s="222"/>
      <c r="P137" s="223">
        <f>P138+P141+P146+P155</f>
        <v>0</v>
      </c>
      <c r="Q137" s="222"/>
      <c r="R137" s="223">
        <f>R138+R141+R146+R155</f>
        <v>0</v>
      </c>
      <c r="S137" s="222"/>
      <c r="T137" s="224">
        <f>T138+T141+T146+T155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5" t="s">
        <v>85</v>
      </c>
      <c r="AT137" s="226" t="s">
        <v>77</v>
      </c>
      <c r="AU137" s="226" t="s">
        <v>78</v>
      </c>
      <c r="AY137" s="225" t="s">
        <v>242</v>
      </c>
      <c r="BK137" s="227">
        <f>BK138+BK141+BK146+BK155</f>
        <v>0</v>
      </c>
    </row>
    <row r="138" s="12" customFormat="1" ht="22.8" customHeight="1">
      <c r="A138" s="12"/>
      <c r="B138" s="214"/>
      <c r="C138" s="215"/>
      <c r="D138" s="216" t="s">
        <v>77</v>
      </c>
      <c r="E138" s="228" t="s">
        <v>538</v>
      </c>
      <c r="F138" s="228" t="s">
        <v>539</v>
      </c>
      <c r="G138" s="215"/>
      <c r="H138" s="215"/>
      <c r="I138" s="218"/>
      <c r="J138" s="229">
        <f>BK138</f>
        <v>0</v>
      </c>
      <c r="K138" s="215"/>
      <c r="L138" s="220"/>
      <c r="M138" s="221"/>
      <c r="N138" s="222"/>
      <c r="O138" s="222"/>
      <c r="P138" s="223">
        <f>SUM(P139:P140)</f>
        <v>0</v>
      </c>
      <c r="Q138" s="222"/>
      <c r="R138" s="223">
        <f>SUM(R139:R140)</f>
        <v>0</v>
      </c>
      <c r="S138" s="222"/>
      <c r="T138" s="224">
        <f>SUM(T139:T140)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5" t="s">
        <v>85</v>
      </c>
      <c r="AT138" s="226" t="s">
        <v>77</v>
      </c>
      <c r="AU138" s="226" t="s">
        <v>85</v>
      </c>
      <c r="AY138" s="225" t="s">
        <v>242</v>
      </c>
      <c r="BK138" s="227">
        <f>SUM(BK139:BK140)</f>
        <v>0</v>
      </c>
    </row>
    <row r="139" s="2" customFormat="1" ht="24.15" customHeight="1">
      <c r="A139" s="40"/>
      <c r="B139" s="41"/>
      <c r="C139" s="230" t="s">
        <v>85</v>
      </c>
      <c r="D139" s="230" t="s">
        <v>245</v>
      </c>
      <c r="E139" s="231" t="s">
        <v>5879</v>
      </c>
      <c r="F139" s="232" t="s">
        <v>5880</v>
      </c>
      <c r="G139" s="233" t="s">
        <v>278</v>
      </c>
      <c r="H139" s="234">
        <v>0.123</v>
      </c>
      <c r="I139" s="235"/>
      <c r="J139" s="236">
        <f>ROUND(I139*H139,2)</f>
        <v>0</v>
      </c>
      <c r="K139" s="237"/>
      <c r="L139" s="46"/>
      <c r="M139" s="238" t="s">
        <v>1</v>
      </c>
      <c r="N139" s="239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249</v>
      </c>
      <c r="AT139" s="242" t="s">
        <v>245</v>
      </c>
      <c r="AU139" s="242" t="s">
        <v>87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249</v>
      </c>
      <c r="BM139" s="242" t="s">
        <v>9668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5880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87</v>
      </c>
    </row>
    <row r="141" s="12" customFormat="1" ht="22.8" customHeight="1">
      <c r="A141" s="12"/>
      <c r="B141" s="214"/>
      <c r="C141" s="215"/>
      <c r="D141" s="216" t="s">
        <v>77</v>
      </c>
      <c r="E141" s="228" t="s">
        <v>908</v>
      </c>
      <c r="F141" s="228" t="s">
        <v>909</v>
      </c>
      <c r="G141" s="215"/>
      <c r="H141" s="215"/>
      <c r="I141" s="218"/>
      <c r="J141" s="229">
        <f>BK141</f>
        <v>0</v>
      </c>
      <c r="K141" s="215"/>
      <c r="L141" s="220"/>
      <c r="M141" s="221"/>
      <c r="N141" s="222"/>
      <c r="O141" s="222"/>
      <c r="P141" s="223">
        <f>SUM(P142:P145)</f>
        <v>0</v>
      </c>
      <c r="Q141" s="222"/>
      <c r="R141" s="223">
        <f>SUM(R142:R145)</f>
        <v>0</v>
      </c>
      <c r="S141" s="222"/>
      <c r="T141" s="224">
        <f>SUM(T142:T145)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5" t="s">
        <v>85</v>
      </c>
      <c r="AT141" s="226" t="s">
        <v>77</v>
      </c>
      <c r="AU141" s="226" t="s">
        <v>85</v>
      </c>
      <c r="AY141" s="225" t="s">
        <v>242</v>
      </c>
      <c r="BK141" s="227">
        <f>SUM(BK142:BK145)</f>
        <v>0</v>
      </c>
    </row>
    <row r="142" s="2" customFormat="1" ht="24.15" customHeight="1">
      <c r="A142" s="40"/>
      <c r="B142" s="41"/>
      <c r="C142" s="230" t="s">
        <v>87</v>
      </c>
      <c r="D142" s="230" t="s">
        <v>245</v>
      </c>
      <c r="E142" s="231" t="s">
        <v>5882</v>
      </c>
      <c r="F142" s="232" t="s">
        <v>5883</v>
      </c>
      <c r="G142" s="233" t="s">
        <v>261</v>
      </c>
      <c r="H142" s="234">
        <v>8.1999999999999993</v>
      </c>
      <c r="I142" s="235"/>
      <c r="J142" s="236">
        <f>ROUND(I142*H142,2)</f>
        <v>0</v>
      </c>
      <c r="K142" s="237"/>
      <c r="L142" s="46"/>
      <c r="M142" s="238" t="s">
        <v>1</v>
      </c>
      <c r="N142" s="239" t="s">
        <v>43</v>
      </c>
      <c r="O142" s="93"/>
      <c r="P142" s="240">
        <f>O142*H142</f>
        <v>0</v>
      </c>
      <c r="Q142" s="240">
        <v>0</v>
      </c>
      <c r="R142" s="240">
        <f>Q142*H142</f>
        <v>0</v>
      </c>
      <c r="S142" s="240">
        <v>0</v>
      </c>
      <c r="T142" s="24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42" t="s">
        <v>249</v>
      </c>
      <c r="AT142" s="242" t="s">
        <v>245</v>
      </c>
      <c r="AU142" s="242" t="s">
        <v>87</v>
      </c>
      <c r="AY142" s="19" t="s">
        <v>242</v>
      </c>
      <c r="BE142" s="243">
        <f>IF(N142="základní",J142,0)</f>
        <v>0</v>
      </c>
      <c r="BF142" s="243">
        <f>IF(N142="snížená",J142,0)</f>
        <v>0</v>
      </c>
      <c r="BG142" s="243">
        <f>IF(N142="zákl. přenesená",J142,0)</f>
        <v>0</v>
      </c>
      <c r="BH142" s="243">
        <f>IF(N142="sníž. přenesená",J142,0)</f>
        <v>0</v>
      </c>
      <c r="BI142" s="243">
        <f>IF(N142="nulová",J142,0)</f>
        <v>0</v>
      </c>
      <c r="BJ142" s="19" t="s">
        <v>85</v>
      </c>
      <c r="BK142" s="243">
        <f>ROUND(I142*H142,2)</f>
        <v>0</v>
      </c>
      <c r="BL142" s="19" t="s">
        <v>249</v>
      </c>
      <c r="BM142" s="242" t="s">
        <v>9669</v>
      </c>
    </row>
    <row r="143" s="2" customFormat="1">
      <c r="A143" s="40"/>
      <c r="B143" s="41"/>
      <c r="C143" s="42"/>
      <c r="D143" s="244" t="s">
        <v>251</v>
      </c>
      <c r="E143" s="42"/>
      <c r="F143" s="245" t="s">
        <v>5883</v>
      </c>
      <c r="G143" s="42"/>
      <c r="H143" s="42"/>
      <c r="I143" s="246"/>
      <c r="J143" s="42"/>
      <c r="K143" s="42"/>
      <c r="L143" s="46"/>
      <c r="M143" s="247"/>
      <c r="N143" s="248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251</v>
      </c>
      <c r="AU143" s="19" t="s">
        <v>87</v>
      </c>
    </row>
    <row r="144" s="2" customFormat="1" ht="24.15" customHeight="1">
      <c r="A144" s="40"/>
      <c r="B144" s="41"/>
      <c r="C144" s="230" t="s">
        <v>110</v>
      </c>
      <c r="D144" s="230" t="s">
        <v>245</v>
      </c>
      <c r="E144" s="231" t="s">
        <v>5885</v>
      </c>
      <c r="F144" s="232" t="s">
        <v>5886</v>
      </c>
      <c r="G144" s="233" t="s">
        <v>261</v>
      </c>
      <c r="H144" s="234">
        <v>16.399999999999999</v>
      </c>
      <c r="I144" s="235"/>
      <c r="J144" s="236">
        <f>ROUND(I144*H144,2)</f>
        <v>0</v>
      </c>
      <c r="K144" s="237"/>
      <c r="L144" s="46"/>
      <c r="M144" s="238" t="s">
        <v>1</v>
      </c>
      <c r="N144" s="239" t="s">
        <v>43</v>
      </c>
      <c r="O144" s="93"/>
      <c r="P144" s="240">
        <f>O144*H144</f>
        <v>0</v>
      </c>
      <c r="Q144" s="240">
        <v>0</v>
      </c>
      <c r="R144" s="240">
        <f>Q144*H144</f>
        <v>0</v>
      </c>
      <c r="S144" s="240">
        <v>0</v>
      </c>
      <c r="T144" s="24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42" t="s">
        <v>249</v>
      </c>
      <c r="AT144" s="242" t="s">
        <v>245</v>
      </c>
      <c r="AU144" s="242" t="s">
        <v>87</v>
      </c>
      <c r="AY144" s="19" t="s">
        <v>242</v>
      </c>
      <c r="BE144" s="243">
        <f>IF(N144="základní",J144,0)</f>
        <v>0</v>
      </c>
      <c r="BF144" s="243">
        <f>IF(N144="snížená",J144,0)</f>
        <v>0</v>
      </c>
      <c r="BG144" s="243">
        <f>IF(N144="zákl. přenesená",J144,0)</f>
        <v>0</v>
      </c>
      <c r="BH144" s="243">
        <f>IF(N144="sníž. přenesená",J144,0)</f>
        <v>0</v>
      </c>
      <c r="BI144" s="243">
        <f>IF(N144="nulová",J144,0)</f>
        <v>0</v>
      </c>
      <c r="BJ144" s="19" t="s">
        <v>85</v>
      </c>
      <c r="BK144" s="243">
        <f>ROUND(I144*H144,2)</f>
        <v>0</v>
      </c>
      <c r="BL144" s="19" t="s">
        <v>249</v>
      </c>
      <c r="BM144" s="242" t="s">
        <v>9670</v>
      </c>
    </row>
    <row r="145" s="2" customFormat="1">
      <c r="A145" s="40"/>
      <c r="B145" s="41"/>
      <c r="C145" s="42"/>
      <c r="D145" s="244" t="s">
        <v>251</v>
      </c>
      <c r="E145" s="42"/>
      <c r="F145" s="245" t="s">
        <v>5886</v>
      </c>
      <c r="G145" s="42"/>
      <c r="H145" s="42"/>
      <c r="I145" s="246"/>
      <c r="J145" s="42"/>
      <c r="K145" s="42"/>
      <c r="L145" s="46"/>
      <c r="M145" s="247"/>
      <c r="N145" s="24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251</v>
      </c>
      <c r="AU145" s="19" t="s">
        <v>87</v>
      </c>
    </row>
    <row r="146" s="12" customFormat="1" ht="22.8" customHeight="1">
      <c r="A146" s="12"/>
      <c r="B146" s="214"/>
      <c r="C146" s="215"/>
      <c r="D146" s="216" t="s">
        <v>77</v>
      </c>
      <c r="E146" s="228" t="s">
        <v>2863</v>
      </c>
      <c r="F146" s="228" t="s">
        <v>2864</v>
      </c>
      <c r="G146" s="215"/>
      <c r="H146" s="215"/>
      <c r="I146" s="218"/>
      <c r="J146" s="229">
        <f>BK146</f>
        <v>0</v>
      </c>
      <c r="K146" s="215"/>
      <c r="L146" s="220"/>
      <c r="M146" s="221"/>
      <c r="N146" s="222"/>
      <c r="O146" s="222"/>
      <c r="P146" s="223">
        <f>SUM(P147:P154)</f>
        <v>0</v>
      </c>
      <c r="Q146" s="222"/>
      <c r="R146" s="223">
        <f>SUM(R147:R154)</f>
        <v>0</v>
      </c>
      <c r="S146" s="222"/>
      <c r="T146" s="224">
        <f>SUM(T147:T154)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5" t="s">
        <v>85</v>
      </c>
      <c r="AT146" s="226" t="s">
        <v>77</v>
      </c>
      <c r="AU146" s="226" t="s">
        <v>85</v>
      </c>
      <c r="AY146" s="225" t="s">
        <v>242</v>
      </c>
      <c r="BK146" s="227">
        <f>SUM(BK147:BK154)</f>
        <v>0</v>
      </c>
    </row>
    <row r="147" s="2" customFormat="1" ht="33" customHeight="1">
      <c r="A147" s="40"/>
      <c r="B147" s="41"/>
      <c r="C147" s="230" t="s">
        <v>249</v>
      </c>
      <c r="D147" s="230" t="s">
        <v>245</v>
      </c>
      <c r="E147" s="231" t="s">
        <v>5888</v>
      </c>
      <c r="F147" s="232" t="s">
        <v>5889</v>
      </c>
      <c r="G147" s="233" t="s">
        <v>298</v>
      </c>
      <c r="H147" s="234">
        <v>1.474</v>
      </c>
      <c r="I147" s="235"/>
      <c r="J147" s="236">
        <f>ROUND(I147*H147,2)</f>
        <v>0</v>
      </c>
      <c r="K147" s="237"/>
      <c r="L147" s="46"/>
      <c r="M147" s="238" t="s">
        <v>1</v>
      </c>
      <c r="N147" s="239" t="s">
        <v>43</v>
      </c>
      <c r="O147" s="93"/>
      <c r="P147" s="240">
        <f>O147*H147</f>
        <v>0</v>
      </c>
      <c r="Q147" s="240">
        <v>0</v>
      </c>
      <c r="R147" s="240">
        <f>Q147*H147</f>
        <v>0</v>
      </c>
      <c r="S147" s="240">
        <v>0</v>
      </c>
      <c r="T147" s="24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42" t="s">
        <v>249</v>
      </c>
      <c r="AT147" s="242" t="s">
        <v>245</v>
      </c>
      <c r="AU147" s="242" t="s">
        <v>87</v>
      </c>
      <c r="AY147" s="19" t="s">
        <v>242</v>
      </c>
      <c r="BE147" s="243">
        <f>IF(N147="základní",J147,0)</f>
        <v>0</v>
      </c>
      <c r="BF147" s="243">
        <f>IF(N147="snížená",J147,0)</f>
        <v>0</v>
      </c>
      <c r="BG147" s="243">
        <f>IF(N147="zákl. přenesená",J147,0)</f>
        <v>0</v>
      </c>
      <c r="BH147" s="243">
        <f>IF(N147="sníž. přenesená",J147,0)</f>
        <v>0</v>
      </c>
      <c r="BI147" s="243">
        <f>IF(N147="nulová",J147,0)</f>
        <v>0</v>
      </c>
      <c r="BJ147" s="19" t="s">
        <v>85</v>
      </c>
      <c r="BK147" s="243">
        <f>ROUND(I147*H147,2)</f>
        <v>0</v>
      </c>
      <c r="BL147" s="19" t="s">
        <v>249</v>
      </c>
      <c r="BM147" s="242" t="s">
        <v>9671</v>
      </c>
    </row>
    <row r="148" s="2" customFormat="1">
      <c r="A148" s="40"/>
      <c r="B148" s="41"/>
      <c r="C148" s="42"/>
      <c r="D148" s="244" t="s">
        <v>251</v>
      </c>
      <c r="E148" s="42"/>
      <c r="F148" s="245" t="s">
        <v>5889</v>
      </c>
      <c r="G148" s="42"/>
      <c r="H148" s="42"/>
      <c r="I148" s="246"/>
      <c r="J148" s="42"/>
      <c r="K148" s="42"/>
      <c r="L148" s="46"/>
      <c r="M148" s="247"/>
      <c r="N148" s="24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251</v>
      </c>
      <c r="AU148" s="19" t="s">
        <v>87</v>
      </c>
    </row>
    <row r="149" s="2" customFormat="1" ht="24.15" customHeight="1">
      <c r="A149" s="40"/>
      <c r="B149" s="41"/>
      <c r="C149" s="230" t="s">
        <v>482</v>
      </c>
      <c r="D149" s="230" t="s">
        <v>245</v>
      </c>
      <c r="E149" s="231" t="s">
        <v>2897</v>
      </c>
      <c r="F149" s="232" t="s">
        <v>2898</v>
      </c>
      <c r="G149" s="233" t="s">
        <v>298</v>
      </c>
      <c r="H149" s="234">
        <v>1.474</v>
      </c>
      <c r="I149" s="235"/>
      <c r="J149" s="236">
        <f>ROUND(I149*H149,2)</f>
        <v>0</v>
      </c>
      <c r="K149" s="237"/>
      <c r="L149" s="46"/>
      <c r="M149" s="238" t="s">
        <v>1</v>
      </c>
      <c r="N149" s="239" t="s">
        <v>43</v>
      </c>
      <c r="O149" s="93"/>
      <c r="P149" s="240">
        <f>O149*H149</f>
        <v>0</v>
      </c>
      <c r="Q149" s="240">
        <v>0</v>
      </c>
      <c r="R149" s="240">
        <f>Q149*H149</f>
        <v>0</v>
      </c>
      <c r="S149" s="240">
        <v>0</v>
      </c>
      <c r="T149" s="24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249</v>
      </c>
      <c r="AT149" s="242" t="s">
        <v>245</v>
      </c>
      <c r="AU149" s="242" t="s">
        <v>87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249</v>
      </c>
      <c r="BM149" s="242" t="s">
        <v>9672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2898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87</v>
      </c>
    </row>
    <row r="151" s="2" customFormat="1" ht="24.15" customHeight="1">
      <c r="A151" s="40"/>
      <c r="B151" s="41"/>
      <c r="C151" s="230" t="s">
        <v>538</v>
      </c>
      <c r="D151" s="230" t="s">
        <v>245</v>
      </c>
      <c r="E151" s="231" t="s">
        <v>2902</v>
      </c>
      <c r="F151" s="232" t="s">
        <v>2903</v>
      </c>
      <c r="G151" s="233" t="s">
        <v>298</v>
      </c>
      <c r="H151" s="234">
        <v>13.266</v>
      </c>
      <c r="I151" s="235"/>
      <c r="J151" s="236">
        <f>ROUND(I151*H151,2)</f>
        <v>0</v>
      </c>
      <c r="K151" s="237"/>
      <c r="L151" s="46"/>
      <c r="M151" s="238" t="s">
        <v>1</v>
      </c>
      <c r="N151" s="239" t="s">
        <v>43</v>
      </c>
      <c r="O151" s="93"/>
      <c r="P151" s="240">
        <f>O151*H151</f>
        <v>0</v>
      </c>
      <c r="Q151" s="240">
        <v>0</v>
      </c>
      <c r="R151" s="240">
        <f>Q151*H151</f>
        <v>0</v>
      </c>
      <c r="S151" s="240">
        <v>0</v>
      </c>
      <c r="T151" s="24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42" t="s">
        <v>249</v>
      </c>
      <c r="AT151" s="242" t="s">
        <v>245</v>
      </c>
      <c r="AU151" s="242" t="s">
        <v>87</v>
      </c>
      <c r="AY151" s="19" t="s">
        <v>242</v>
      </c>
      <c r="BE151" s="243">
        <f>IF(N151="základní",J151,0)</f>
        <v>0</v>
      </c>
      <c r="BF151" s="243">
        <f>IF(N151="snížená",J151,0)</f>
        <v>0</v>
      </c>
      <c r="BG151" s="243">
        <f>IF(N151="zákl. přenesená",J151,0)</f>
        <v>0</v>
      </c>
      <c r="BH151" s="243">
        <f>IF(N151="sníž. přenesená",J151,0)</f>
        <v>0</v>
      </c>
      <c r="BI151" s="243">
        <f>IF(N151="nulová",J151,0)</f>
        <v>0</v>
      </c>
      <c r="BJ151" s="19" t="s">
        <v>85</v>
      </c>
      <c r="BK151" s="243">
        <f>ROUND(I151*H151,2)</f>
        <v>0</v>
      </c>
      <c r="BL151" s="19" t="s">
        <v>249</v>
      </c>
      <c r="BM151" s="242" t="s">
        <v>9673</v>
      </c>
    </row>
    <row r="152" s="2" customFormat="1">
      <c r="A152" s="40"/>
      <c r="B152" s="41"/>
      <c r="C152" s="42"/>
      <c r="D152" s="244" t="s">
        <v>251</v>
      </c>
      <c r="E152" s="42"/>
      <c r="F152" s="245" t="s">
        <v>2903</v>
      </c>
      <c r="G152" s="42"/>
      <c r="H152" s="42"/>
      <c r="I152" s="246"/>
      <c r="J152" s="42"/>
      <c r="K152" s="42"/>
      <c r="L152" s="46"/>
      <c r="M152" s="247"/>
      <c r="N152" s="24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251</v>
      </c>
      <c r="AU152" s="19" t="s">
        <v>87</v>
      </c>
    </row>
    <row r="153" s="2" customFormat="1" ht="37.8" customHeight="1">
      <c r="A153" s="40"/>
      <c r="B153" s="41"/>
      <c r="C153" s="230" t="s">
        <v>1039</v>
      </c>
      <c r="D153" s="230" t="s">
        <v>245</v>
      </c>
      <c r="E153" s="231" t="s">
        <v>2923</v>
      </c>
      <c r="F153" s="232" t="s">
        <v>2924</v>
      </c>
      <c r="G153" s="233" t="s">
        <v>298</v>
      </c>
      <c r="H153" s="234">
        <v>0.27100000000000002</v>
      </c>
      <c r="I153" s="235"/>
      <c r="J153" s="236">
        <f>ROUND(I153*H153,2)</f>
        <v>0</v>
      </c>
      <c r="K153" s="237"/>
      <c r="L153" s="46"/>
      <c r="M153" s="238" t="s">
        <v>1</v>
      </c>
      <c r="N153" s="239" t="s">
        <v>43</v>
      </c>
      <c r="O153" s="93"/>
      <c r="P153" s="240">
        <f>O153*H153</f>
        <v>0</v>
      </c>
      <c r="Q153" s="240">
        <v>0</v>
      </c>
      <c r="R153" s="240">
        <f>Q153*H153</f>
        <v>0</v>
      </c>
      <c r="S153" s="240">
        <v>0</v>
      </c>
      <c r="T153" s="24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42" t="s">
        <v>249</v>
      </c>
      <c r="AT153" s="242" t="s">
        <v>245</v>
      </c>
      <c r="AU153" s="242" t="s">
        <v>87</v>
      </c>
      <c r="AY153" s="19" t="s">
        <v>242</v>
      </c>
      <c r="BE153" s="243">
        <f>IF(N153="základní",J153,0)</f>
        <v>0</v>
      </c>
      <c r="BF153" s="243">
        <f>IF(N153="snížená",J153,0)</f>
        <v>0</v>
      </c>
      <c r="BG153" s="243">
        <f>IF(N153="zákl. přenesená",J153,0)</f>
        <v>0</v>
      </c>
      <c r="BH153" s="243">
        <f>IF(N153="sníž. přenesená",J153,0)</f>
        <v>0</v>
      </c>
      <c r="BI153" s="243">
        <f>IF(N153="nulová",J153,0)</f>
        <v>0</v>
      </c>
      <c r="BJ153" s="19" t="s">
        <v>85</v>
      </c>
      <c r="BK153" s="243">
        <f>ROUND(I153*H153,2)</f>
        <v>0</v>
      </c>
      <c r="BL153" s="19" t="s">
        <v>249</v>
      </c>
      <c r="BM153" s="242" t="s">
        <v>9674</v>
      </c>
    </row>
    <row r="154" s="2" customFormat="1">
      <c r="A154" s="40"/>
      <c r="B154" s="41"/>
      <c r="C154" s="42"/>
      <c r="D154" s="244" t="s">
        <v>251</v>
      </c>
      <c r="E154" s="42"/>
      <c r="F154" s="245" t="s">
        <v>2924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251</v>
      </c>
      <c r="AU154" s="19" t="s">
        <v>87</v>
      </c>
    </row>
    <row r="155" s="12" customFormat="1" ht="22.8" customHeight="1">
      <c r="A155" s="12"/>
      <c r="B155" s="214"/>
      <c r="C155" s="215"/>
      <c r="D155" s="216" t="s">
        <v>77</v>
      </c>
      <c r="E155" s="228" t="s">
        <v>1082</v>
      </c>
      <c r="F155" s="228" t="s">
        <v>1083</v>
      </c>
      <c r="G155" s="215"/>
      <c r="H155" s="215"/>
      <c r="I155" s="218"/>
      <c r="J155" s="229">
        <f>BK155</f>
        <v>0</v>
      </c>
      <c r="K155" s="215"/>
      <c r="L155" s="220"/>
      <c r="M155" s="221"/>
      <c r="N155" s="222"/>
      <c r="O155" s="222"/>
      <c r="P155" s="223">
        <f>SUM(P156:P157)</f>
        <v>0</v>
      </c>
      <c r="Q155" s="222"/>
      <c r="R155" s="223">
        <f>SUM(R156:R157)</f>
        <v>0</v>
      </c>
      <c r="S155" s="222"/>
      <c r="T155" s="224">
        <f>SUM(T156:T157)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5" t="s">
        <v>85</v>
      </c>
      <c r="AT155" s="226" t="s">
        <v>77</v>
      </c>
      <c r="AU155" s="226" t="s">
        <v>85</v>
      </c>
      <c r="AY155" s="225" t="s">
        <v>242</v>
      </c>
      <c r="BK155" s="227">
        <f>SUM(BK156:BK157)</f>
        <v>0</v>
      </c>
    </row>
    <row r="156" s="2" customFormat="1" ht="33" customHeight="1">
      <c r="A156" s="40"/>
      <c r="B156" s="41"/>
      <c r="C156" s="230" t="s">
        <v>480</v>
      </c>
      <c r="D156" s="230" t="s">
        <v>245</v>
      </c>
      <c r="E156" s="231" t="s">
        <v>5894</v>
      </c>
      <c r="F156" s="232" t="s">
        <v>5895</v>
      </c>
      <c r="G156" s="233" t="s">
        <v>298</v>
      </c>
      <c r="H156" s="234">
        <v>0.308</v>
      </c>
      <c r="I156" s="235"/>
      <c r="J156" s="236">
        <f>ROUND(I156*H156,2)</f>
        <v>0</v>
      </c>
      <c r="K156" s="237"/>
      <c r="L156" s="46"/>
      <c r="M156" s="238" t="s">
        <v>1</v>
      </c>
      <c r="N156" s="239" t="s">
        <v>43</v>
      </c>
      <c r="O156" s="93"/>
      <c r="P156" s="240">
        <f>O156*H156</f>
        <v>0</v>
      </c>
      <c r="Q156" s="240">
        <v>0</v>
      </c>
      <c r="R156" s="240">
        <f>Q156*H156</f>
        <v>0</v>
      </c>
      <c r="S156" s="240">
        <v>0</v>
      </c>
      <c r="T156" s="24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42" t="s">
        <v>249</v>
      </c>
      <c r="AT156" s="242" t="s">
        <v>245</v>
      </c>
      <c r="AU156" s="242" t="s">
        <v>87</v>
      </c>
      <c r="AY156" s="19" t="s">
        <v>242</v>
      </c>
      <c r="BE156" s="243">
        <f>IF(N156="základní",J156,0)</f>
        <v>0</v>
      </c>
      <c r="BF156" s="243">
        <f>IF(N156="snížená",J156,0)</f>
        <v>0</v>
      </c>
      <c r="BG156" s="243">
        <f>IF(N156="zákl. přenesená",J156,0)</f>
        <v>0</v>
      </c>
      <c r="BH156" s="243">
        <f>IF(N156="sníž. přenesená",J156,0)</f>
        <v>0</v>
      </c>
      <c r="BI156" s="243">
        <f>IF(N156="nulová",J156,0)</f>
        <v>0</v>
      </c>
      <c r="BJ156" s="19" t="s">
        <v>85</v>
      </c>
      <c r="BK156" s="243">
        <f>ROUND(I156*H156,2)</f>
        <v>0</v>
      </c>
      <c r="BL156" s="19" t="s">
        <v>249</v>
      </c>
      <c r="BM156" s="242" t="s">
        <v>9675</v>
      </c>
    </row>
    <row r="157" s="2" customFormat="1">
      <c r="A157" s="40"/>
      <c r="B157" s="41"/>
      <c r="C157" s="42"/>
      <c r="D157" s="244" t="s">
        <v>251</v>
      </c>
      <c r="E157" s="42"/>
      <c r="F157" s="245" t="s">
        <v>5895</v>
      </c>
      <c r="G157" s="42"/>
      <c r="H157" s="42"/>
      <c r="I157" s="246"/>
      <c r="J157" s="42"/>
      <c r="K157" s="42"/>
      <c r="L157" s="46"/>
      <c r="M157" s="247"/>
      <c r="N157" s="24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251</v>
      </c>
      <c r="AU157" s="19" t="s">
        <v>87</v>
      </c>
    </row>
    <row r="158" s="12" customFormat="1" ht="25.92" customHeight="1">
      <c r="A158" s="12"/>
      <c r="B158" s="214"/>
      <c r="C158" s="215"/>
      <c r="D158" s="216" t="s">
        <v>77</v>
      </c>
      <c r="E158" s="217" t="s">
        <v>1090</v>
      </c>
      <c r="F158" s="217" t="s">
        <v>1091</v>
      </c>
      <c r="G158" s="215"/>
      <c r="H158" s="215"/>
      <c r="I158" s="218"/>
      <c r="J158" s="219">
        <f>BK158</f>
        <v>0</v>
      </c>
      <c r="K158" s="215"/>
      <c r="L158" s="220"/>
      <c r="M158" s="221"/>
      <c r="N158" s="222"/>
      <c r="O158" s="222"/>
      <c r="P158" s="223">
        <f>P159+P174+P185+P222+P261</f>
        <v>0</v>
      </c>
      <c r="Q158" s="222"/>
      <c r="R158" s="223">
        <f>R159+R174+R185+R222+R261</f>
        <v>0</v>
      </c>
      <c r="S158" s="222"/>
      <c r="T158" s="224">
        <f>T159+T174+T185+T222+T261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5" t="s">
        <v>87</v>
      </c>
      <c r="AT158" s="226" t="s">
        <v>77</v>
      </c>
      <c r="AU158" s="226" t="s">
        <v>78</v>
      </c>
      <c r="AY158" s="225" t="s">
        <v>242</v>
      </c>
      <c r="BK158" s="227">
        <f>BK159+BK174+BK185+BK222+BK261</f>
        <v>0</v>
      </c>
    </row>
    <row r="159" s="12" customFormat="1" ht="22.8" customHeight="1">
      <c r="A159" s="12"/>
      <c r="B159" s="214"/>
      <c r="C159" s="215"/>
      <c r="D159" s="216" t="s">
        <v>77</v>
      </c>
      <c r="E159" s="228" t="s">
        <v>1190</v>
      </c>
      <c r="F159" s="228" t="s">
        <v>1191</v>
      </c>
      <c r="G159" s="215"/>
      <c r="H159" s="215"/>
      <c r="I159" s="218"/>
      <c r="J159" s="229">
        <f>BK159</f>
        <v>0</v>
      </c>
      <c r="K159" s="215"/>
      <c r="L159" s="220"/>
      <c r="M159" s="221"/>
      <c r="N159" s="222"/>
      <c r="O159" s="222"/>
      <c r="P159" s="223">
        <f>SUM(P160:P173)</f>
        <v>0</v>
      </c>
      <c r="Q159" s="222"/>
      <c r="R159" s="223">
        <f>SUM(R160:R173)</f>
        <v>0</v>
      </c>
      <c r="S159" s="222"/>
      <c r="T159" s="224">
        <f>SUM(T160:T173)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25" t="s">
        <v>87</v>
      </c>
      <c r="AT159" s="226" t="s">
        <v>77</v>
      </c>
      <c r="AU159" s="226" t="s">
        <v>85</v>
      </c>
      <c r="AY159" s="225" t="s">
        <v>242</v>
      </c>
      <c r="BK159" s="227">
        <f>SUM(BK160:BK173)</f>
        <v>0</v>
      </c>
    </row>
    <row r="160" s="2" customFormat="1" ht="24.15" customHeight="1">
      <c r="A160" s="40"/>
      <c r="B160" s="41"/>
      <c r="C160" s="230" t="s">
        <v>908</v>
      </c>
      <c r="D160" s="230" t="s">
        <v>245</v>
      </c>
      <c r="E160" s="231" t="s">
        <v>4610</v>
      </c>
      <c r="F160" s="232" t="s">
        <v>4611</v>
      </c>
      <c r="G160" s="233" t="s">
        <v>261</v>
      </c>
      <c r="H160" s="234">
        <v>18.399999999999999</v>
      </c>
      <c r="I160" s="235"/>
      <c r="J160" s="236">
        <f>ROUND(I160*H160,2)</f>
        <v>0</v>
      </c>
      <c r="K160" s="237"/>
      <c r="L160" s="46"/>
      <c r="M160" s="238" t="s">
        <v>1</v>
      </c>
      <c r="N160" s="239" t="s">
        <v>43</v>
      </c>
      <c r="O160" s="93"/>
      <c r="P160" s="240">
        <f>O160*H160</f>
        <v>0</v>
      </c>
      <c r="Q160" s="240">
        <v>0</v>
      </c>
      <c r="R160" s="240">
        <f>Q160*H160</f>
        <v>0</v>
      </c>
      <c r="S160" s="240">
        <v>0</v>
      </c>
      <c r="T160" s="24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42" t="s">
        <v>1096</v>
      </c>
      <c r="AT160" s="242" t="s">
        <v>245</v>
      </c>
      <c r="AU160" s="242" t="s">
        <v>87</v>
      </c>
      <c r="AY160" s="19" t="s">
        <v>242</v>
      </c>
      <c r="BE160" s="243">
        <f>IF(N160="základní",J160,0)</f>
        <v>0</v>
      </c>
      <c r="BF160" s="243">
        <f>IF(N160="snížená",J160,0)</f>
        <v>0</v>
      </c>
      <c r="BG160" s="243">
        <f>IF(N160="zákl. přenesená",J160,0)</f>
        <v>0</v>
      </c>
      <c r="BH160" s="243">
        <f>IF(N160="sníž. přenesená",J160,0)</f>
        <v>0</v>
      </c>
      <c r="BI160" s="243">
        <f>IF(N160="nulová",J160,0)</f>
        <v>0</v>
      </c>
      <c r="BJ160" s="19" t="s">
        <v>85</v>
      </c>
      <c r="BK160" s="243">
        <f>ROUND(I160*H160,2)</f>
        <v>0</v>
      </c>
      <c r="BL160" s="19" t="s">
        <v>1096</v>
      </c>
      <c r="BM160" s="242" t="s">
        <v>9676</v>
      </c>
    </row>
    <row r="161" s="2" customFormat="1">
      <c r="A161" s="40"/>
      <c r="B161" s="41"/>
      <c r="C161" s="42"/>
      <c r="D161" s="244" t="s">
        <v>251</v>
      </c>
      <c r="E161" s="42"/>
      <c r="F161" s="245" t="s">
        <v>4611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251</v>
      </c>
      <c r="AU161" s="19" t="s">
        <v>87</v>
      </c>
    </row>
    <row r="162" s="2" customFormat="1" ht="24.15" customHeight="1">
      <c r="A162" s="40"/>
      <c r="B162" s="41"/>
      <c r="C162" s="283" t="s">
        <v>1102</v>
      </c>
      <c r="D162" s="283" t="s">
        <v>477</v>
      </c>
      <c r="E162" s="284" t="s">
        <v>5536</v>
      </c>
      <c r="F162" s="285" t="s">
        <v>5537</v>
      </c>
      <c r="G162" s="286" t="s">
        <v>261</v>
      </c>
      <c r="H162" s="287">
        <v>3.3599999999999999</v>
      </c>
      <c r="I162" s="288"/>
      <c r="J162" s="289">
        <f>ROUND(I162*H162,2)</f>
        <v>0</v>
      </c>
      <c r="K162" s="290"/>
      <c r="L162" s="291"/>
      <c r="M162" s="292" t="s">
        <v>1</v>
      </c>
      <c r="N162" s="293" t="s">
        <v>43</v>
      </c>
      <c r="O162" s="93"/>
      <c r="P162" s="240">
        <f>O162*H162</f>
        <v>0</v>
      </c>
      <c r="Q162" s="240">
        <v>0</v>
      </c>
      <c r="R162" s="240">
        <f>Q162*H162</f>
        <v>0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895</v>
      </c>
      <c r="AT162" s="242" t="s">
        <v>477</v>
      </c>
      <c r="AU162" s="242" t="s">
        <v>87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1096</v>
      </c>
      <c r="BM162" s="242" t="s">
        <v>9677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5537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87</v>
      </c>
    </row>
    <row r="164" s="2" customFormat="1" ht="24.15" customHeight="1">
      <c r="A164" s="40"/>
      <c r="B164" s="41"/>
      <c r="C164" s="283" t="s">
        <v>1119</v>
      </c>
      <c r="D164" s="283" t="s">
        <v>477</v>
      </c>
      <c r="E164" s="284" t="s">
        <v>5542</v>
      </c>
      <c r="F164" s="285" t="s">
        <v>5543</v>
      </c>
      <c r="G164" s="286" t="s">
        <v>261</v>
      </c>
      <c r="H164" s="287">
        <v>10.08</v>
      </c>
      <c r="I164" s="288"/>
      <c r="J164" s="289">
        <f>ROUND(I164*H164,2)</f>
        <v>0</v>
      </c>
      <c r="K164" s="290"/>
      <c r="L164" s="291"/>
      <c r="M164" s="292" t="s">
        <v>1</v>
      </c>
      <c r="N164" s="293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895</v>
      </c>
      <c r="AT164" s="242" t="s">
        <v>477</v>
      </c>
      <c r="AU164" s="242" t="s">
        <v>87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1096</v>
      </c>
      <c r="BM164" s="242" t="s">
        <v>9678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5543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87</v>
      </c>
    </row>
    <row r="166" s="2" customFormat="1" ht="24.15" customHeight="1">
      <c r="A166" s="40"/>
      <c r="B166" s="41"/>
      <c r="C166" s="283" t="s">
        <v>8</v>
      </c>
      <c r="D166" s="283" t="s">
        <v>477</v>
      </c>
      <c r="E166" s="284" t="s">
        <v>5545</v>
      </c>
      <c r="F166" s="285" t="s">
        <v>5546</v>
      </c>
      <c r="G166" s="286" t="s">
        <v>261</v>
      </c>
      <c r="H166" s="287">
        <v>5.46</v>
      </c>
      <c r="I166" s="288"/>
      <c r="J166" s="289">
        <f>ROUND(I166*H166,2)</f>
        <v>0</v>
      </c>
      <c r="K166" s="290"/>
      <c r="L166" s="291"/>
      <c r="M166" s="292" t="s">
        <v>1</v>
      </c>
      <c r="N166" s="293" t="s">
        <v>43</v>
      </c>
      <c r="O166" s="93"/>
      <c r="P166" s="240">
        <f>O166*H166</f>
        <v>0</v>
      </c>
      <c r="Q166" s="240">
        <v>0</v>
      </c>
      <c r="R166" s="240">
        <f>Q166*H166</f>
        <v>0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895</v>
      </c>
      <c r="AT166" s="242" t="s">
        <v>477</v>
      </c>
      <c r="AU166" s="242" t="s">
        <v>87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1096</v>
      </c>
      <c r="BM166" s="242" t="s">
        <v>9679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5546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87</v>
      </c>
    </row>
    <row r="168" s="2" customFormat="1" ht="24.15" customHeight="1">
      <c r="A168" s="40"/>
      <c r="B168" s="41"/>
      <c r="C168" s="283" t="s">
        <v>1157</v>
      </c>
      <c r="D168" s="283" t="s">
        <v>477</v>
      </c>
      <c r="E168" s="284" t="s">
        <v>5901</v>
      </c>
      <c r="F168" s="285" t="s">
        <v>5902</v>
      </c>
      <c r="G168" s="286" t="s">
        <v>261</v>
      </c>
      <c r="H168" s="287">
        <v>4.6200000000000001</v>
      </c>
      <c r="I168" s="288"/>
      <c r="J168" s="289">
        <f>ROUND(I168*H168,2)</f>
        <v>0</v>
      </c>
      <c r="K168" s="290"/>
      <c r="L168" s="291"/>
      <c r="M168" s="292" t="s">
        <v>1</v>
      </c>
      <c r="N168" s="293" t="s">
        <v>43</v>
      </c>
      <c r="O168" s="93"/>
      <c r="P168" s="240">
        <f>O168*H168</f>
        <v>0</v>
      </c>
      <c r="Q168" s="240">
        <v>0</v>
      </c>
      <c r="R168" s="240">
        <f>Q168*H168</f>
        <v>0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895</v>
      </c>
      <c r="AT168" s="242" t="s">
        <v>477</v>
      </c>
      <c r="AU168" s="242" t="s">
        <v>87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1096</v>
      </c>
      <c r="BM168" s="242" t="s">
        <v>9680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5902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87</v>
      </c>
    </row>
    <row r="170" s="2" customFormat="1" ht="24.15" customHeight="1">
      <c r="A170" s="40"/>
      <c r="B170" s="41"/>
      <c r="C170" s="283" t="s">
        <v>1163</v>
      </c>
      <c r="D170" s="283" t="s">
        <v>477</v>
      </c>
      <c r="E170" s="284" t="s">
        <v>5904</v>
      </c>
      <c r="F170" s="285" t="s">
        <v>5905</v>
      </c>
      <c r="G170" s="286" t="s">
        <v>261</v>
      </c>
      <c r="H170" s="287">
        <v>0.83999999999999997</v>
      </c>
      <c r="I170" s="288"/>
      <c r="J170" s="289">
        <f>ROUND(I170*H170,2)</f>
        <v>0</v>
      </c>
      <c r="K170" s="290"/>
      <c r="L170" s="291"/>
      <c r="M170" s="292" t="s">
        <v>1</v>
      </c>
      <c r="N170" s="293" t="s">
        <v>43</v>
      </c>
      <c r="O170" s="93"/>
      <c r="P170" s="240">
        <f>O170*H170</f>
        <v>0</v>
      </c>
      <c r="Q170" s="240">
        <v>0</v>
      </c>
      <c r="R170" s="240">
        <f>Q170*H170</f>
        <v>0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895</v>
      </c>
      <c r="AT170" s="242" t="s">
        <v>477</v>
      </c>
      <c r="AU170" s="242" t="s">
        <v>87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1096</v>
      </c>
      <c r="BM170" s="242" t="s">
        <v>9681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5905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87</v>
      </c>
    </row>
    <row r="172" s="2" customFormat="1" ht="33" customHeight="1">
      <c r="A172" s="40"/>
      <c r="B172" s="41"/>
      <c r="C172" s="230" t="s">
        <v>1168</v>
      </c>
      <c r="D172" s="230" t="s">
        <v>245</v>
      </c>
      <c r="E172" s="231" t="s">
        <v>5563</v>
      </c>
      <c r="F172" s="232" t="s">
        <v>5564</v>
      </c>
      <c r="G172" s="233" t="s">
        <v>3555</v>
      </c>
      <c r="H172" s="313"/>
      <c r="I172" s="235"/>
      <c r="J172" s="236">
        <f>ROUND(I172*H172,2)</f>
        <v>0</v>
      </c>
      <c r="K172" s="237"/>
      <c r="L172" s="46"/>
      <c r="M172" s="238" t="s">
        <v>1</v>
      </c>
      <c r="N172" s="239" t="s">
        <v>43</v>
      </c>
      <c r="O172" s="93"/>
      <c r="P172" s="240">
        <f>O172*H172</f>
        <v>0</v>
      </c>
      <c r="Q172" s="240">
        <v>0</v>
      </c>
      <c r="R172" s="240">
        <f>Q172*H172</f>
        <v>0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1096</v>
      </c>
      <c r="AT172" s="242" t="s">
        <v>245</v>
      </c>
      <c r="AU172" s="242" t="s">
        <v>87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1096</v>
      </c>
      <c r="BM172" s="242" t="s">
        <v>9682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5564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87</v>
      </c>
    </row>
    <row r="174" s="12" customFormat="1" ht="22.8" customHeight="1">
      <c r="A174" s="12"/>
      <c r="B174" s="214"/>
      <c r="C174" s="215"/>
      <c r="D174" s="216" t="s">
        <v>77</v>
      </c>
      <c r="E174" s="228" t="s">
        <v>5373</v>
      </c>
      <c r="F174" s="228" t="s">
        <v>5374</v>
      </c>
      <c r="G174" s="215"/>
      <c r="H174" s="215"/>
      <c r="I174" s="218"/>
      <c r="J174" s="229">
        <f>BK174</f>
        <v>0</v>
      </c>
      <c r="K174" s="215"/>
      <c r="L174" s="220"/>
      <c r="M174" s="221"/>
      <c r="N174" s="222"/>
      <c r="O174" s="222"/>
      <c r="P174" s="223">
        <f>SUM(P175:P184)</f>
        <v>0</v>
      </c>
      <c r="Q174" s="222"/>
      <c r="R174" s="223">
        <f>SUM(R175:R184)</f>
        <v>0</v>
      </c>
      <c r="S174" s="222"/>
      <c r="T174" s="224">
        <f>SUM(T175:T184)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25" t="s">
        <v>87</v>
      </c>
      <c r="AT174" s="226" t="s">
        <v>77</v>
      </c>
      <c r="AU174" s="226" t="s">
        <v>85</v>
      </c>
      <c r="AY174" s="225" t="s">
        <v>242</v>
      </c>
      <c r="BK174" s="227">
        <f>SUM(BK175:BK184)</f>
        <v>0</v>
      </c>
    </row>
    <row r="175" s="2" customFormat="1" ht="33" customHeight="1">
      <c r="A175" s="40"/>
      <c r="B175" s="41"/>
      <c r="C175" s="230" t="s">
        <v>1096</v>
      </c>
      <c r="D175" s="230" t="s">
        <v>245</v>
      </c>
      <c r="E175" s="231" t="s">
        <v>5908</v>
      </c>
      <c r="F175" s="232" t="s">
        <v>5909</v>
      </c>
      <c r="G175" s="233" t="s">
        <v>359</v>
      </c>
      <c r="H175" s="234">
        <v>1</v>
      </c>
      <c r="I175" s="235"/>
      <c r="J175" s="236">
        <f>ROUND(I175*H175,2)</f>
        <v>0</v>
      </c>
      <c r="K175" s="237"/>
      <c r="L175" s="46"/>
      <c r="M175" s="238" t="s">
        <v>1</v>
      </c>
      <c r="N175" s="239" t="s">
        <v>43</v>
      </c>
      <c r="O175" s="93"/>
      <c r="P175" s="240">
        <f>O175*H175</f>
        <v>0</v>
      </c>
      <c r="Q175" s="240">
        <v>0</v>
      </c>
      <c r="R175" s="240">
        <f>Q175*H175</f>
        <v>0</v>
      </c>
      <c r="S175" s="240">
        <v>0</v>
      </c>
      <c r="T175" s="24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42" t="s">
        <v>1096</v>
      </c>
      <c r="AT175" s="242" t="s">
        <v>245</v>
      </c>
      <c r="AU175" s="242" t="s">
        <v>87</v>
      </c>
      <c r="AY175" s="19" t="s">
        <v>242</v>
      </c>
      <c r="BE175" s="243">
        <f>IF(N175="základní",J175,0)</f>
        <v>0</v>
      </c>
      <c r="BF175" s="243">
        <f>IF(N175="snížená",J175,0)</f>
        <v>0</v>
      </c>
      <c r="BG175" s="243">
        <f>IF(N175="zákl. přenesená",J175,0)</f>
        <v>0</v>
      </c>
      <c r="BH175" s="243">
        <f>IF(N175="sníž. přenesená",J175,0)</f>
        <v>0</v>
      </c>
      <c r="BI175" s="243">
        <f>IF(N175="nulová",J175,0)</f>
        <v>0</v>
      </c>
      <c r="BJ175" s="19" t="s">
        <v>85</v>
      </c>
      <c r="BK175" s="243">
        <f>ROUND(I175*H175,2)</f>
        <v>0</v>
      </c>
      <c r="BL175" s="19" t="s">
        <v>1096</v>
      </c>
      <c r="BM175" s="242" t="s">
        <v>9683</v>
      </c>
    </row>
    <row r="176" s="2" customFormat="1">
      <c r="A176" s="40"/>
      <c r="B176" s="41"/>
      <c r="C176" s="42"/>
      <c r="D176" s="244" t="s">
        <v>251</v>
      </c>
      <c r="E176" s="42"/>
      <c r="F176" s="245" t="s">
        <v>5909</v>
      </c>
      <c r="G176" s="42"/>
      <c r="H176" s="42"/>
      <c r="I176" s="246"/>
      <c r="J176" s="42"/>
      <c r="K176" s="42"/>
      <c r="L176" s="46"/>
      <c r="M176" s="247"/>
      <c r="N176" s="24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251</v>
      </c>
      <c r="AU176" s="19" t="s">
        <v>87</v>
      </c>
    </row>
    <row r="177" s="2" customFormat="1" ht="33" customHeight="1">
      <c r="A177" s="40"/>
      <c r="B177" s="41"/>
      <c r="C177" s="230" t="s">
        <v>2458</v>
      </c>
      <c r="D177" s="230" t="s">
        <v>245</v>
      </c>
      <c r="E177" s="231" t="s">
        <v>5911</v>
      </c>
      <c r="F177" s="232" t="s">
        <v>5912</v>
      </c>
      <c r="G177" s="233" t="s">
        <v>359</v>
      </c>
      <c r="H177" s="234">
        <v>1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0</v>
      </c>
      <c r="R177" s="240">
        <f>Q177*H177</f>
        <v>0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1096</v>
      </c>
      <c r="AT177" s="242" t="s">
        <v>245</v>
      </c>
      <c r="AU177" s="242" t="s">
        <v>87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1096</v>
      </c>
      <c r="BM177" s="242" t="s">
        <v>9684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5912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87</v>
      </c>
    </row>
    <row r="179" s="2" customFormat="1" ht="33" customHeight="1">
      <c r="A179" s="40"/>
      <c r="B179" s="41"/>
      <c r="C179" s="230" t="s">
        <v>2463</v>
      </c>
      <c r="D179" s="230" t="s">
        <v>245</v>
      </c>
      <c r="E179" s="231" t="s">
        <v>5914</v>
      </c>
      <c r="F179" s="232" t="s">
        <v>5915</v>
      </c>
      <c r="G179" s="233" t="s">
        <v>359</v>
      </c>
      <c r="H179" s="234">
        <v>1</v>
      </c>
      <c r="I179" s="235"/>
      <c r="J179" s="236">
        <f>ROUND(I179*H179,2)</f>
        <v>0</v>
      </c>
      <c r="K179" s="237"/>
      <c r="L179" s="46"/>
      <c r="M179" s="238" t="s">
        <v>1</v>
      </c>
      <c r="N179" s="239" t="s">
        <v>43</v>
      </c>
      <c r="O179" s="93"/>
      <c r="P179" s="240">
        <f>O179*H179</f>
        <v>0</v>
      </c>
      <c r="Q179" s="240">
        <v>0</v>
      </c>
      <c r="R179" s="240">
        <f>Q179*H179</f>
        <v>0</v>
      </c>
      <c r="S179" s="240">
        <v>0</v>
      </c>
      <c r="T179" s="24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42" t="s">
        <v>1096</v>
      </c>
      <c r="AT179" s="242" t="s">
        <v>245</v>
      </c>
      <c r="AU179" s="242" t="s">
        <v>87</v>
      </c>
      <c r="AY179" s="19" t="s">
        <v>242</v>
      </c>
      <c r="BE179" s="243">
        <f>IF(N179="základní",J179,0)</f>
        <v>0</v>
      </c>
      <c r="BF179" s="243">
        <f>IF(N179="snížená",J179,0)</f>
        <v>0</v>
      </c>
      <c r="BG179" s="243">
        <f>IF(N179="zákl. přenesená",J179,0)</f>
        <v>0</v>
      </c>
      <c r="BH179" s="243">
        <f>IF(N179="sníž. přenesená",J179,0)</f>
        <v>0</v>
      </c>
      <c r="BI179" s="243">
        <f>IF(N179="nulová",J179,0)</f>
        <v>0</v>
      </c>
      <c r="BJ179" s="19" t="s">
        <v>85</v>
      </c>
      <c r="BK179" s="243">
        <f>ROUND(I179*H179,2)</f>
        <v>0</v>
      </c>
      <c r="BL179" s="19" t="s">
        <v>1096</v>
      </c>
      <c r="BM179" s="242" t="s">
        <v>9685</v>
      </c>
    </row>
    <row r="180" s="2" customFormat="1">
      <c r="A180" s="40"/>
      <c r="B180" s="41"/>
      <c r="C180" s="42"/>
      <c r="D180" s="244" t="s">
        <v>251</v>
      </c>
      <c r="E180" s="42"/>
      <c r="F180" s="245" t="s">
        <v>5915</v>
      </c>
      <c r="G180" s="42"/>
      <c r="H180" s="42"/>
      <c r="I180" s="246"/>
      <c r="J180" s="42"/>
      <c r="K180" s="42"/>
      <c r="L180" s="46"/>
      <c r="M180" s="247"/>
      <c r="N180" s="24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251</v>
      </c>
      <c r="AU180" s="19" t="s">
        <v>87</v>
      </c>
    </row>
    <row r="181" s="2" customFormat="1" ht="33" customHeight="1">
      <c r="A181" s="40"/>
      <c r="B181" s="41"/>
      <c r="C181" s="230" t="s">
        <v>1832</v>
      </c>
      <c r="D181" s="230" t="s">
        <v>245</v>
      </c>
      <c r="E181" s="231" t="s">
        <v>5917</v>
      </c>
      <c r="F181" s="232" t="s">
        <v>5918</v>
      </c>
      <c r="G181" s="233" t="s">
        <v>359</v>
      </c>
      <c r="H181" s="234">
        <v>1</v>
      </c>
      <c r="I181" s="235"/>
      <c r="J181" s="236">
        <f>ROUND(I181*H181,2)</f>
        <v>0</v>
      </c>
      <c r="K181" s="237"/>
      <c r="L181" s="46"/>
      <c r="M181" s="238" t="s">
        <v>1</v>
      </c>
      <c r="N181" s="239" t="s">
        <v>43</v>
      </c>
      <c r="O181" s="93"/>
      <c r="P181" s="240">
        <f>O181*H181</f>
        <v>0</v>
      </c>
      <c r="Q181" s="240">
        <v>0</v>
      </c>
      <c r="R181" s="240">
        <f>Q181*H181</f>
        <v>0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1096</v>
      </c>
      <c r="AT181" s="242" t="s">
        <v>245</v>
      </c>
      <c r="AU181" s="242" t="s">
        <v>87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1096</v>
      </c>
      <c r="BM181" s="242" t="s">
        <v>9686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5918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87</v>
      </c>
    </row>
    <row r="183" s="2" customFormat="1" ht="33" customHeight="1">
      <c r="A183" s="40"/>
      <c r="B183" s="41"/>
      <c r="C183" s="230" t="s">
        <v>1843</v>
      </c>
      <c r="D183" s="230" t="s">
        <v>245</v>
      </c>
      <c r="E183" s="231" t="s">
        <v>5572</v>
      </c>
      <c r="F183" s="232" t="s">
        <v>5573</v>
      </c>
      <c r="G183" s="233" t="s">
        <v>3555</v>
      </c>
      <c r="H183" s="313"/>
      <c r="I183" s="235"/>
      <c r="J183" s="236">
        <f>ROUND(I183*H183,2)</f>
        <v>0</v>
      </c>
      <c r="K183" s="237"/>
      <c r="L183" s="46"/>
      <c r="M183" s="238" t="s">
        <v>1</v>
      </c>
      <c r="N183" s="239" t="s">
        <v>43</v>
      </c>
      <c r="O183" s="93"/>
      <c r="P183" s="240">
        <f>O183*H183</f>
        <v>0</v>
      </c>
      <c r="Q183" s="240">
        <v>0</v>
      </c>
      <c r="R183" s="240">
        <f>Q183*H183</f>
        <v>0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1096</v>
      </c>
      <c r="AT183" s="242" t="s">
        <v>245</v>
      </c>
      <c r="AU183" s="242" t="s">
        <v>87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1096</v>
      </c>
      <c r="BM183" s="242" t="s">
        <v>9687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5573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87</v>
      </c>
    </row>
    <row r="185" s="12" customFormat="1" ht="22.8" customHeight="1">
      <c r="A185" s="12"/>
      <c r="B185" s="214"/>
      <c r="C185" s="215"/>
      <c r="D185" s="216" t="s">
        <v>77</v>
      </c>
      <c r="E185" s="228" t="s">
        <v>5600</v>
      </c>
      <c r="F185" s="228" t="s">
        <v>5601</v>
      </c>
      <c r="G185" s="215"/>
      <c r="H185" s="215"/>
      <c r="I185" s="218"/>
      <c r="J185" s="229">
        <f>BK185</f>
        <v>0</v>
      </c>
      <c r="K185" s="215"/>
      <c r="L185" s="220"/>
      <c r="M185" s="221"/>
      <c r="N185" s="222"/>
      <c r="O185" s="222"/>
      <c r="P185" s="223">
        <f>SUM(P186:P221)</f>
        <v>0</v>
      </c>
      <c r="Q185" s="222"/>
      <c r="R185" s="223">
        <f>SUM(R186:R221)</f>
        <v>0</v>
      </c>
      <c r="S185" s="222"/>
      <c r="T185" s="224">
        <f>SUM(T186:T221)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5" t="s">
        <v>87</v>
      </c>
      <c r="AT185" s="226" t="s">
        <v>77</v>
      </c>
      <c r="AU185" s="226" t="s">
        <v>85</v>
      </c>
      <c r="AY185" s="225" t="s">
        <v>242</v>
      </c>
      <c r="BK185" s="227">
        <f>SUM(BK186:BK221)</f>
        <v>0</v>
      </c>
    </row>
    <row r="186" s="2" customFormat="1" ht="21.75" customHeight="1">
      <c r="A186" s="40"/>
      <c r="B186" s="41"/>
      <c r="C186" s="230" t="s">
        <v>7</v>
      </c>
      <c r="D186" s="230" t="s">
        <v>245</v>
      </c>
      <c r="E186" s="231" t="s">
        <v>5602</v>
      </c>
      <c r="F186" s="232" t="s">
        <v>5603</v>
      </c>
      <c r="G186" s="233" t="s">
        <v>261</v>
      </c>
      <c r="H186" s="234">
        <v>176.40000000000001</v>
      </c>
      <c r="I186" s="235"/>
      <c r="J186" s="236">
        <f>ROUND(I186*H186,2)</f>
        <v>0</v>
      </c>
      <c r="K186" s="237"/>
      <c r="L186" s="46"/>
      <c r="M186" s="238" t="s">
        <v>1</v>
      </c>
      <c r="N186" s="239" t="s">
        <v>43</v>
      </c>
      <c r="O186" s="93"/>
      <c r="P186" s="240">
        <f>O186*H186</f>
        <v>0</v>
      </c>
      <c r="Q186" s="240">
        <v>0</v>
      </c>
      <c r="R186" s="240">
        <f>Q186*H186</f>
        <v>0</v>
      </c>
      <c r="S186" s="240">
        <v>0</v>
      </c>
      <c r="T186" s="24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42" t="s">
        <v>1096</v>
      </c>
      <c r="AT186" s="242" t="s">
        <v>245</v>
      </c>
      <c r="AU186" s="242" t="s">
        <v>87</v>
      </c>
      <c r="AY186" s="19" t="s">
        <v>242</v>
      </c>
      <c r="BE186" s="243">
        <f>IF(N186="základní",J186,0)</f>
        <v>0</v>
      </c>
      <c r="BF186" s="243">
        <f>IF(N186="snížená",J186,0)</f>
        <v>0</v>
      </c>
      <c r="BG186" s="243">
        <f>IF(N186="zákl. přenesená",J186,0)</f>
        <v>0</v>
      </c>
      <c r="BH186" s="243">
        <f>IF(N186="sníž. přenesená",J186,0)</f>
        <v>0</v>
      </c>
      <c r="BI186" s="243">
        <f>IF(N186="nulová",J186,0)</f>
        <v>0</v>
      </c>
      <c r="BJ186" s="19" t="s">
        <v>85</v>
      </c>
      <c r="BK186" s="243">
        <f>ROUND(I186*H186,2)</f>
        <v>0</v>
      </c>
      <c r="BL186" s="19" t="s">
        <v>1096</v>
      </c>
      <c r="BM186" s="242" t="s">
        <v>9688</v>
      </c>
    </row>
    <row r="187" s="2" customFormat="1">
      <c r="A187" s="40"/>
      <c r="B187" s="41"/>
      <c r="C187" s="42"/>
      <c r="D187" s="244" t="s">
        <v>251</v>
      </c>
      <c r="E187" s="42"/>
      <c r="F187" s="245" t="s">
        <v>5603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251</v>
      </c>
      <c r="AU187" s="19" t="s">
        <v>87</v>
      </c>
    </row>
    <row r="188" s="2" customFormat="1" ht="24.15" customHeight="1">
      <c r="A188" s="40"/>
      <c r="B188" s="41"/>
      <c r="C188" s="230" t="s">
        <v>2312</v>
      </c>
      <c r="D188" s="230" t="s">
        <v>245</v>
      </c>
      <c r="E188" s="231" t="s">
        <v>5605</v>
      </c>
      <c r="F188" s="232" t="s">
        <v>5606</v>
      </c>
      <c r="G188" s="233" t="s">
        <v>261</v>
      </c>
      <c r="H188" s="234">
        <v>153.19999999999999</v>
      </c>
      <c r="I188" s="235"/>
      <c r="J188" s="236">
        <f>ROUND(I188*H188,2)</f>
        <v>0</v>
      </c>
      <c r="K188" s="237"/>
      <c r="L188" s="46"/>
      <c r="M188" s="238" t="s">
        <v>1</v>
      </c>
      <c r="N188" s="239" t="s">
        <v>43</v>
      </c>
      <c r="O188" s="93"/>
      <c r="P188" s="240">
        <f>O188*H188</f>
        <v>0</v>
      </c>
      <c r="Q188" s="240">
        <v>0</v>
      </c>
      <c r="R188" s="240">
        <f>Q188*H188</f>
        <v>0</v>
      </c>
      <c r="S188" s="240">
        <v>0</v>
      </c>
      <c r="T188" s="24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42" t="s">
        <v>1096</v>
      </c>
      <c r="AT188" s="242" t="s">
        <v>245</v>
      </c>
      <c r="AU188" s="242" t="s">
        <v>87</v>
      </c>
      <c r="AY188" s="19" t="s">
        <v>242</v>
      </c>
      <c r="BE188" s="243">
        <f>IF(N188="základní",J188,0)</f>
        <v>0</v>
      </c>
      <c r="BF188" s="243">
        <f>IF(N188="snížená",J188,0)</f>
        <v>0</v>
      </c>
      <c r="BG188" s="243">
        <f>IF(N188="zákl. přenesená",J188,0)</f>
        <v>0</v>
      </c>
      <c r="BH188" s="243">
        <f>IF(N188="sníž. přenesená",J188,0)</f>
        <v>0</v>
      </c>
      <c r="BI188" s="243">
        <f>IF(N188="nulová",J188,0)</f>
        <v>0</v>
      </c>
      <c r="BJ188" s="19" t="s">
        <v>85</v>
      </c>
      <c r="BK188" s="243">
        <f>ROUND(I188*H188,2)</f>
        <v>0</v>
      </c>
      <c r="BL188" s="19" t="s">
        <v>1096</v>
      </c>
      <c r="BM188" s="242" t="s">
        <v>9689</v>
      </c>
    </row>
    <row r="189" s="2" customFormat="1">
      <c r="A189" s="40"/>
      <c r="B189" s="41"/>
      <c r="C189" s="42"/>
      <c r="D189" s="244" t="s">
        <v>251</v>
      </c>
      <c r="E189" s="42"/>
      <c r="F189" s="245" t="s">
        <v>5606</v>
      </c>
      <c r="G189" s="42"/>
      <c r="H189" s="42"/>
      <c r="I189" s="246"/>
      <c r="J189" s="42"/>
      <c r="K189" s="42"/>
      <c r="L189" s="46"/>
      <c r="M189" s="247"/>
      <c r="N189" s="24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251</v>
      </c>
      <c r="AU189" s="19" t="s">
        <v>87</v>
      </c>
    </row>
    <row r="190" s="2" customFormat="1" ht="24.15" customHeight="1">
      <c r="A190" s="40"/>
      <c r="B190" s="41"/>
      <c r="C190" s="230" t="s">
        <v>1620</v>
      </c>
      <c r="D190" s="230" t="s">
        <v>245</v>
      </c>
      <c r="E190" s="231" t="s">
        <v>5608</v>
      </c>
      <c r="F190" s="232" t="s">
        <v>5609</v>
      </c>
      <c r="G190" s="233" t="s">
        <v>261</v>
      </c>
      <c r="H190" s="234">
        <v>18.600000000000001</v>
      </c>
      <c r="I190" s="235"/>
      <c r="J190" s="236">
        <f>ROUND(I190*H190,2)</f>
        <v>0</v>
      </c>
      <c r="K190" s="237"/>
      <c r="L190" s="46"/>
      <c r="M190" s="238" t="s">
        <v>1</v>
      </c>
      <c r="N190" s="239" t="s">
        <v>43</v>
      </c>
      <c r="O190" s="93"/>
      <c r="P190" s="240">
        <f>O190*H190</f>
        <v>0</v>
      </c>
      <c r="Q190" s="240">
        <v>0</v>
      </c>
      <c r="R190" s="240">
        <f>Q190*H190</f>
        <v>0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1096</v>
      </c>
      <c r="AT190" s="242" t="s">
        <v>245</v>
      </c>
      <c r="AU190" s="242" t="s">
        <v>87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1096</v>
      </c>
      <c r="BM190" s="242" t="s">
        <v>9690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5609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87</v>
      </c>
    </row>
    <row r="192" s="2" customFormat="1" ht="24.15" customHeight="1">
      <c r="A192" s="40"/>
      <c r="B192" s="41"/>
      <c r="C192" s="230" t="s">
        <v>1627</v>
      </c>
      <c r="D192" s="230" t="s">
        <v>245</v>
      </c>
      <c r="E192" s="231" t="s">
        <v>5638</v>
      </c>
      <c r="F192" s="232" t="s">
        <v>5639</v>
      </c>
      <c r="G192" s="233" t="s">
        <v>261</v>
      </c>
      <c r="H192" s="234">
        <v>3.2000000000000002</v>
      </c>
      <c r="I192" s="235"/>
      <c r="J192" s="236">
        <f>ROUND(I192*H192,2)</f>
        <v>0</v>
      </c>
      <c r="K192" s="237"/>
      <c r="L192" s="46"/>
      <c r="M192" s="238" t="s">
        <v>1</v>
      </c>
      <c r="N192" s="239" t="s">
        <v>43</v>
      </c>
      <c r="O192" s="93"/>
      <c r="P192" s="240">
        <f>O192*H192</f>
        <v>0</v>
      </c>
      <c r="Q192" s="240">
        <v>0</v>
      </c>
      <c r="R192" s="240">
        <f>Q192*H192</f>
        <v>0</v>
      </c>
      <c r="S192" s="240">
        <v>0</v>
      </c>
      <c r="T192" s="24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42" t="s">
        <v>1096</v>
      </c>
      <c r="AT192" s="242" t="s">
        <v>245</v>
      </c>
      <c r="AU192" s="242" t="s">
        <v>87</v>
      </c>
      <c r="AY192" s="19" t="s">
        <v>242</v>
      </c>
      <c r="BE192" s="243">
        <f>IF(N192="základní",J192,0)</f>
        <v>0</v>
      </c>
      <c r="BF192" s="243">
        <f>IF(N192="snížená",J192,0)</f>
        <v>0</v>
      </c>
      <c r="BG192" s="243">
        <f>IF(N192="zákl. přenesená",J192,0)</f>
        <v>0</v>
      </c>
      <c r="BH192" s="243">
        <f>IF(N192="sníž. přenesená",J192,0)</f>
        <v>0</v>
      </c>
      <c r="BI192" s="243">
        <f>IF(N192="nulová",J192,0)</f>
        <v>0</v>
      </c>
      <c r="BJ192" s="19" t="s">
        <v>85</v>
      </c>
      <c r="BK192" s="243">
        <f>ROUND(I192*H192,2)</f>
        <v>0</v>
      </c>
      <c r="BL192" s="19" t="s">
        <v>1096</v>
      </c>
      <c r="BM192" s="242" t="s">
        <v>9691</v>
      </c>
    </row>
    <row r="193" s="2" customFormat="1">
      <c r="A193" s="40"/>
      <c r="B193" s="41"/>
      <c r="C193" s="42"/>
      <c r="D193" s="244" t="s">
        <v>251</v>
      </c>
      <c r="E193" s="42"/>
      <c r="F193" s="245" t="s">
        <v>5639</v>
      </c>
      <c r="G193" s="42"/>
      <c r="H193" s="42"/>
      <c r="I193" s="246"/>
      <c r="J193" s="42"/>
      <c r="K193" s="42"/>
      <c r="L193" s="46"/>
      <c r="M193" s="247"/>
      <c r="N193" s="24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251</v>
      </c>
      <c r="AU193" s="19" t="s">
        <v>87</v>
      </c>
    </row>
    <row r="194" s="2" customFormat="1" ht="24.15" customHeight="1">
      <c r="A194" s="40"/>
      <c r="B194" s="41"/>
      <c r="C194" s="230" t="s">
        <v>1067</v>
      </c>
      <c r="D194" s="230" t="s">
        <v>245</v>
      </c>
      <c r="E194" s="231" t="s">
        <v>5644</v>
      </c>
      <c r="F194" s="232" t="s">
        <v>5645</v>
      </c>
      <c r="G194" s="233" t="s">
        <v>261</v>
      </c>
      <c r="H194" s="234">
        <v>9.5999999999999996</v>
      </c>
      <c r="I194" s="235"/>
      <c r="J194" s="236">
        <f>ROUND(I194*H194,2)</f>
        <v>0</v>
      </c>
      <c r="K194" s="237"/>
      <c r="L194" s="46"/>
      <c r="M194" s="238" t="s">
        <v>1</v>
      </c>
      <c r="N194" s="239" t="s">
        <v>43</v>
      </c>
      <c r="O194" s="93"/>
      <c r="P194" s="240">
        <f>O194*H194</f>
        <v>0</v>
      </c>
      <c r="Q194" s="240">
        <v>0</v>
      </c>
      <c r="R194" s="240">
        <f>Q194*H194</f>
        <v>0</v>
      </c>
      <c r="S194" s="240">
        <v>0</v>
      </c>
      <c r="T194" s="24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42" t="s">
        <v>1096</v>
      </c>
      <c r="AT194" s="242" t="s">
        <v>245</v>
      </c>
      <c r="AU194" s="242" t="s">
        <v>87</v>
      </c>
      <c r="AY194" s="19" t="s">
        <v>242</v>
      </c>
      <c r="BE194" s="243">
        <f>IF(N194="základní",J194,0)</f>
        <v>0</v>
      </c>
      <c r="BF194" s="243">
        <f>IF(N194="snížená",J194,0)</f>
        <v>0</v>
      </c>
      <c r="BG194" s="243">
        <f>IF(N194="zákl. přenesená",J194,0)</f>
        <v>0</v>
      </c>
      <c r="BH194" s="243">
        <f>IF(N194="sníž. přenesená",J194,0)</f>
        <v>0</v>
      </c>
      <c r="BI194" s="243">
        <f>IF(N194="nulová",J194,0)</f>
        <v>0</v>
      </c>
      <c r="BJ194" s="19" t="s">
        <v>85</v>
      </c>
      <c r="BK194" s="243">
        <f>ROUND(I194*H194,2)</f>
        <v>0</v>
      </c>
      <c r="BL194" s="19" t="s">
        <v>1096</v>
      </c>
      <c r="BM194" s="242" t="s">
        <v>9692</v>
      </c>
    </row>
    <row r="195" s="2" customFormat="1">
      <c r="A195" s="40"/>
      <c r="B195" s="41"/>
      <c r="C195" s="42"/>
      <c r="D195" s="244" t="s">
        <v>251</v>
      </c>
      <c r="E195" s="42"/>
      <c r="F195" s="245" t="s">
        <v>5645</v>
      </c>
      <c r="G195" s="42"/>
      <c r="H195" s="42"/>
      <c r="I195" s="246"/>
      <c r="J195" s="42"/>
      <c r="K195" s="42"/>
      <c r="L195" s="46"/>
      <c r="M195" s="247"/>
      <c r="N195" s="24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251</v>
      </c>
      <c r="AU195" s="19" t="s">
        <v>87</v>
      </c>
    </row>
    <row r="196" s="2" customFormat="1" ht="21.75" customHeight="1">
      <c r="A196" s="40"/>
      <c r="B196" s="41"/>
      <c r="C196" s="230" t="s">
        <v>1691</v>
      </c>
      <c r="D196" s="230" t="s">
        <v>245</v>
      </c>
      <c r="E196" s="231" t="s">
        <v>5650</v>
      </c>
      <c r="F196" s="232" t="s">
        <v>5651</v>
      </c>
      <c r="G196" s="233" t="s">
        <v>261</v>
      </c>
      <c r="H196" s="234">
        <v>12.800000000000001</v>
      </c>
      <c r="I196" s="235"/>
      <c r="J196" s="236">
        <f>ROUND(I196*H196,2)</f>
        <v>0</v>
      </c>
      <c r="K196" s="237"/>
      <c r="L196" s="46"/>
      <c r="M196" s="238" t="s">
        <v>1</v>
      </c>
      <c r="N196" s="239" t="s">
        <v>43</v>
      </c>
      <c r="O196" s="93"/>
      <c r="P196" s="240">
        <f>O196*H196</f>
        <v>0</v>
      </c>
      <c r="Q196" s="240">
        <v>0</v>
      </c>
      <c r="R196" s="240">
        <f>Q196*H196</f>
        <v>0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1096</v>
      </c>
      <c r="AT196" s="242" t="s">
        <v>245</v>
      </c>
      <c r="AU196" s="242" t="s">
        <v>87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1096</v>
      </c>
      <c r="BM196" s="242" t="s">
        <v>9693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5651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87</v>
      </c>
    </row>
    <row r="198" s="2" customFormat="1" ht="33" customHeight="1">
      <c r="A198" s="40"/>
      <c r="B198" s="41"/>
      <c r="C198" s="230" t="s">
        <v>1697</v>
      </c>
      <c r="D198" s="230" t="s">
        <v>245</v>
      </c>
      <c r="E198" s="231" t="s">
        <v>5927</v>
      </c>
      <c r="F198" s="232" t="s">
        <v>5928</v>
      </c>
      <c r="G198" s="233" t="s">
        <v>261</v>
      </c>
      <c r="H198" s="234">
        <v>176.40000000000001</v>
      </c>
      <c r="I198" s="235"/>
      <c r="J198" s="236">
        <f>ROUND(I198*H198,2)</f>
        <v>0</v>
      </c>
      <c r="K198" s="237"/>
      <c r="L198" s="46"/>
      <c r="M198" s="238" t="s">
        <v>1</v>
      </c>
      <c r="N198" s="239" t="s">
        <v>43</v>
      </c>
      <c r="O198" s="93"/>
      <c r="P198" s="240">
        <f>O198*H198</f>
        <v>0</v>
      </c>
      <c r="Q198" s="240">
        <v>0</v>
      </c>
      <c r="R198" s="240">
        <f>Q198*H198</f>
        <v>0</v>
      </c>
      <c r="S198" s="240">
        <v>0</v>
      </c>
      <c r="T198" s="24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42" t="s">
        <v>1096</v>
      </c>
      <c r="AT198" s="242" t="s">
        <v>245</v>
      </c>
      <c r="AU198" s="242" t="s">
        <v>87</v>
      </c>
      <c r="AY198" s="19" t="s">
        <v>242</v>
      </c>
      <c r="BE198" s="243">
        <f>IF(N198="základní",J198,0)</f>
        <v>0</v>
      </c>
      <c r="BF198" s="243">
        <f>IF(N198="snížená",J198,0)</f>
        <v>0</v>
      </c>
      <c r="BG198" s="243">
        <f>IF(N198="zákl. přenesená",J198,0)</f>
        <v>0</v>
      </c>
      <c r="BH198" s="243">
        <f>IF(N198="sníž. přenesená",J198,0)</f>
        <v>0</v>
      </c>
      <c r="BI198" s="243">
        <f>IF(N198="nulová",J198,0)</f>
        <v>0</v>
      </c>
      <c r="BJ198" s="19" t="s">
        <v>85</v>
      </c>
      <c r="BK198" s="243">
        <f>ROUND(I198*H198,2)</f>
        <v>0</v>
      </c>
      <c r="BL198" s="19" t="s">
        <v>1096</v>
      </c>
      <c r="BM198" s="242" t="s">
        <v>9694</v>
      </c>
    </row>
    <row r="199" s="2" customFormat="1">
      <c r="A199" s="40"/>
      <c r="B199" s="41"/>
      <c r="C199" s="42"/>
      <c r="D199" s="244" t="s">
        <v>251</v>
      </c>
      <c r="E199" s="42"/>
      <c r="F199" s="245" t="s">
        <v>5928</v>
      </c>
      <c r="G199" s="42"/>
      <c r="H199" s="42"/>
      <c r="I199" s="246"/>
      <c r="J199" s="42"/>
      <c r="K199" s="42"/>
      <c r="L199" s="46"/>
      <c r="M199" s="247"/>
      <c r="N199" s="24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251</v>
      </c>
      <c r="AU199" s="19" t="s">
        <v>87</v>
      </c>
    </row>
    <row r="200" s="2" customFormat="1" ht="33" customHeight="1">
      <c r="A200" s="40"/>
      <c r="B200" s="41"/>
      <c r="C200" s="230" t="s">
        <v>1436</v>
      </c>
      <c r="D200" s="230" t="s">
        <v>245</v>
      </c>
      <c r="E200" s="231" t="s">
        <v>5930</v>
      </c>
      <c r="F200" s="232" t="s">
        <v>5931</v>
      </c>
      <c r="G200" s="233" t="s">
        <v>261</v>
      </c>
      <c r="H200" s="234">
        <v>57.200000000000003</v>
      </c>
      <c r="I200" s="235"/>
      <c r="J200" s="236">
        <f>ROUND(I200*H200,2)</f>
        <v>0</v>
      </c>
      <c r="K200" s="237"/>
      <c r="L200" s="46"/>
      <c r="M200" s="238" t="s">
        <v>1</v>
      </c>
      <c r="N200" s="239" t="s">
        <v>43</v>
      </c>
      <c r="O200" s="93"/>
      <c r="P200" s="240">
        <f>O200*H200</f>
        <v>0</v>
      </c>
      <c r="Q200" s="240">
        <v>0</v>
      </c>
      <c r="R200" s="240">
        <f>Q200*H200</f>
        <v>0</v>
      </c>
      <c r="S200" s="240">
        <v>0</v>
      </c>
      <c r="T200" s="24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42" t="s">
        <v>1096</v>
      </c>
      <c r="AT200" s="242" t="s">
        <v>245</v>
      </c>
      <c r="AU200" s="242" t="s">
        <v>87</v>
      </c>
      <c r="AY200" s="19" t="s">
        <v>242</v>
      </c>
      <c r="BE200" s="243">
        <f>IF(N200="základní",J200,0)</f>
        <v>0</v>
      </c>
      <c r="BF200" s="243">
        <f>IF(N200="snížená",J200,0)</f>
        <v>0</v>
      </c>
      <c r="BG200" s="243">
        <f>IF(N200="zákl. přenesená",J200,0)</f>
        <v>0</v>
      </c>
      <c r="BH200" s="243">
        <f>IF(N200="sníž. přenesená",J200,0)</f>
        <v>0</v>
      </c>
      <c r="BI200" s="243">
        <f>IF(N200="nulová",J200,0)</f>
        <v>0</v>
      </c>
      <c r="BJ200" s="19" t="s">
        <v>85</v>
      </c>
      <c r="BK200" s="243">
        <f>ROUND(I200*H200,2)</f>
        <v>0</v>
      </c>
      <c r="BL200" s="19" t="s">
        <v>1096</v>
      </c>
      <c r="BM200" s="242" t="s">
        <v>9695</v>
      </c>
    </row>
    <row r="201" s="2" customFormat="1">
      <c r="A201" s="40"/>
      <c r="B201" s="41"/>
      <c r="C201" s="42"/>
      <c r="D201" s="244" t="s">
        <v>251</v>
      </c>
      <c r="E201" s="42"/>
      <c r="F201" s="245" t="s">
        <v>5931</v>
      </c>
      <c r="G201" s="42"/>
      <c r="H201" s="42"/>
      <c r="I201" s="246"/>
      <c r="J201" s="42"/>
      <c r="K201" s="42"/>
      <c r="L201" s="46"/>
      <c r="M201" s="247"/>
      <c r="N201" s="24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251</v>
      </c>
      <c r="AU201" s="19" t="s">
        <v>87</v>
      </c>
    </row>
    <row r="202" s="2" customFormat="1" ht="33" customHeight="1">
      <c r="A202" s="40"/>
      <c r="B202" s="41"/>
      <c r="C202" s="230" t="s">
        <v>315</v>
      </c>
      <c r="D202" s="230" t="s">
        <v>245</v>
      </c>
      <c r="E202" s="231" t="s">
        <v>5933</v>
      </c>
      <c r="F202" s="232" t="s">
        <v>5934</v>
      </c>
      <c r="G202" s="233" t="s">
        <v>261</v>
      </c>
      <c r="H202" s="234">
        <v>33</v>
      </c>
      <c r="I202" s="235"/>
      <c r="J202" s="236">
        <f>ROUND(I202*H202,2)</f>
        <v>0</v>
      </c>
      <c r="K202" s="237"/>
      <c r="L202" s="46"/>
      <c r="M202" s="238" t="s">
        <v>1</v>
      </c>
      <c r="N202" s="239" t="s">
        <v>43</v>
      </c>
      <c r="O202" s="93"/>
      <c r="P202" s="240">
        <f>O202*H202</f>
        <v>0</v>
      </c>
      <c r="Q202" s="240">
        <v>0</v>
      </c>
      <c r="R202" s="240">
        <f>Q202*H202</f>
        <v>0</v>
      </c>
      <c r="S202" s="240">
        <v>0</v>
      </c>
      <c r="T202" s="24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42" t="s">
        <v>1096</v>
      </c>
      <c r="AT202" s="242" t="s">
        <v>245</v>
      </c>
      <c r="AU202" s="242" t="s">
        <v>87</v>
      </c>
      <c r="AY202" s="19" t="s">
        <v>242</v>
      </c>
      <c r="BE202" s="243">
        <f>IF(N202="základní",J202,0)</f>
        <v>0</v>
      </c>
      <c r="BF202" s="243">
        <f>IF(N202="snížená",J202,0)</f>
        <v>0</v>
      </c>
      <c r="BG202" s="243">
        <f>IF(N202="zákl. přenesená",J202,0)</f>
        <v>0</v>
      </c>
      <c r="BH202" s="243">
        <f>IF(N202="sníž. přenesená",J202,0)</f>
        <v>0</v>
      </c>
      <c r="BI202" s="243">
        <f>IF(N202="nulová",J202,0)</f>
        <v>0</v>
      </c>
      <c r="BJ202" s="19" t="s">
        <v>85</v>
      </c>
      <c r="BK202" s="243">
        <f>ROUND(I202*H202,2)</f>
        <v>0</v>
      </c>
      <c r="BL202" s="19" t="s">
        <v>1096</v>
      </c>
      <c r="BM202" s="242" t="s">
        <v>9696</v>
      </c>
    </row>
    <row r="203" s="2" customFormat="1">
      <c r="A203" s="40"/>
      <c r="B203" s="41"/>
      <c r="C203" s="42"/>
      <c r="D203" s="244" t="s">
        <v>251</v>
      </c>
      <c r="E203" s="42"/>
      <c r="F203" s="245" t="s">
        <v>5934</v>
      </c>
      <c r="G203" s="42"/>
      <c r="H203" s="42"/>
      <c r="I203" s="246"/>
      <c r="J203" s="42"/>
      <c r="K203" s="42"/>
      <c r="L203" s="46"/>
      <c r="M203" s="247"/>
      <c r="N203" s="24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251</v>
      </c>
      <c r="AU203" s="19" t="s">
        <v>87</v>
      </c>
    </row>
    <row r="204" s="2" customFormat="1" ht="33" customHeight="1">
      <c r="A204" s="40"/>
      <c r="B204" s="41"/>
      <c r="C204" s="230" t="s">
        <v>880</v>
      </c>
      <c r="D204" s="230" t="s">
        <v>245</v>
      </c>
      <c r="E204" s="231" t="s">
        <v>5936</v>
      </c>
      <c r="F204" s="232" t="s">
        <v>5937</v>
      </c>
      <c r="G204" s="233" t="s">
        <v>261</v>
      </c>
      <c r="H204" s="234">
        <v>63</v>
      </c>
      <c r="I204" s="235"/>
      <c r="J204" s="236">
        <f>ROUND(I204*H204,2)</f>
        <v>0</v>
      </c>
      <c r="K204" s="237"/>
      <c r="L204" s="46"/>
      <c r="M204" s="238" t="s">
        <v>1</v>
      </c>
      <c r="N204" s="239" t="s">
        <v>43</v>
      </c>
      <c r="O204" s="93"/>
      <c r="P204" s="240">
        <f>O204*H204</f>
        <v>0</v>
      </c>
      <c r="Q204" s="240">
        <v>0</v>
      </c>
      <c r="R204" s="240">
        <f>Q204*H204</f>
        <v>0</v>
      </c>
      <c r="S204" s="240">
        <v>0</v>
      </c>
      <c r="T204" s="24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42" t="s">
        <v>1096</v>
      </c>
      <c r="AT204" s="242" t="s">
        <v>245</v>
      </c>
      <c r="AU204" s="242" t="s">
        <v>87</v>
      </c>
      <c r="AY204" s="19" t="s">
        <v>242</v>
      </c>
      <c r="BE204" s="243">
        <f>IF(N204="základní",J204,0)</f>
        <v>0</v>
      </c>
      <c r="BF204" s="243">
        <f>IF(N204="snížená",J204,0)</f>
        <v>0</v>
      </c>
      <c r="BG204" s="243">
        <f>IF(N204="zákl. přenesená",J204,0)</f>
        <v>0</v>
      </c>
      <c r="BH204" s="243">
        <f>IF(N204="sníž. přenesená",J204,0)</f>
        <v>0</v>
      </c>
      <c r="BI204" s="243">
        <f>IF(N204="nulová",J204,0)</f>
        <v>0</v>
      </c>
      <c r="BJ204" s="19" t="s">
        <v>85</v>
      </c>
      <c r="BK204" s="243">
        <f>ROUND(I204*H204,2)</f>
        <v>0</v>
      </c>
      <c r="BL204" s="19" t="s">
        <v>1096</v>
      </c>
      <c r="BM204" s="242" t="s">
        <v>9697</v>
      </c>
    </row>
    <row r="205" s="2" customFormat="1">
      <c r="A205" s="40"/>
      <c r="B205" s="41"/>
      <c r="C205" s="42"/>
      <c r="D205" s="244" t="s">
        <v>251</v>
      </c>
      <c r="E205" s="42"/>
      <c r="F205" s="245" t="s">
        <v>5937</v>
      </c>
      <c r="G205" s="42"/>
      <c r="H205" s="42"/>
      <c r="I205" s="246"/>
      <c r="J205" s="42"/>
      <c r="K205" s="42"/>
      <c r="L205" s="46"/>
      <c r="M205" s="247"/>
      <c r="N205" s="24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251</v>
      </c>
      <c r="AU205" s="19" t="s">
        <v>87</v>
      </c>
    </row>
    <row r="206" s="2" customFormat="1" ht="33" customHeight="1">
      <c r="A206" s="40"/>
      <c r="B206" s="41"/>
      <c r="C206" s="230" t="s">
        <v>888</v>
      </c>
      <c r="D206" s="230" t="s">
        <v>245</v>
      </c>
      <c r="E206" s="231" t="s">
        <v>5939</v>
      </c>
      <c r="F206" s="232" t="s">
        <v>5940</v>
      </c>
      <c r="G206" s="233" t="s">
        <v>261</v>
      </c>
      <c r="H206" s="234">
        <v>16.800000000000001</v>
      </c>
      <c r="I206" s="235"/>
      <c r="J206" s="236">
        <f>ROUND(I206*H206,2)</f>
        <v>0</v>
      </c>
      <c r="K206" s="237"/>
      <c r="L206" s="46"/>
      <c r="M206" s="238" t="s">
        <v>1</v>
      </c>
      <c r="N206" s="239" t="s">
        <v>43</v>
      </c>
      <c r="O206" s="93"/>
      <c r="P206" s="240">
        <f>O206*H206</f>
        <v>0</v>
      </c>
      <c r="Q206" s="240">
        <v>0</v>
      </c>
      <c r="R206" s="240">
        <f>Q206*H206</f>
        <v>0</v>
      </c>
      <c r="S206" s="240">
        <v>0</v>
      </c>
      <c r="T206" s="24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42" t="s">
        <v>1096</v>
      </c>
      <c r="AT206" s="242" t="s">
        <v>245</v>
      </c>
      <c r="AU206" s="242" t="s">
        <v>87</v>
      </c>
      <c r="AY206" s="19" t="s">
        <v>242</v>
      </c>
      <c r="BE206" s="243">
        <f>IF(N206="základní",J206,0)</f>
        <v>0</v>
      </c>
      <c r="BF206" s="243">
        <f>IF(N206="snížená",J206,0)</f>
        <v>0</v>
      </c>
      <c r="BG206" s="243">
        <f>IF(N206="zákl. přenesená",J206,0)</f>
        <v>0</v>
      </c>
      <c r="BH206" s="243">
        <f>IF(N206="sníž. přenesená",J206,0)</f>
        <v>0</v>
      </c>
      <c r="BI206" s="243">
        <f>IF(N206="nulová",J206,0)</f>
        <v>0</v>
      </c>
      <c r="BJ206" s="19" t="s">
        <v>85</v>
      </c>
      <c r="BK206" s="243">
        <f>ROUND(I206*H206,2)</f>
        <v>0</v>
      </c>
      <c r="BL206" s="19" t="s">
        <v>1096</v>
      </c>
      <c r="BM206" s="242" t="s">
        <v>9698</v>
      </c>
    </row>
    <row r="207" s="2" customFormat="1">
      <c r="A207" s="40"/>
      <c r="B207" s="41"/>
      <c r="C207" s="42"/>
      <c r="D207" s="244" t="s">
        <v>251</v>
      </c>
      <c r="E207" s="42"/>
      <c r="F207" s="245" t="s">
        <v>5940</v>
      </c>
      <c r="G207" s="42"/>
      <c r="H207" s="42"/>
      <c r="I207" s="246"/>
      <c r="J207" s="42"/>
      <c r="K207" s="42"/>
      <c r="L207" s="46"/>
      <c r="M207" s="247"/>
      <c r="N207" s="24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251</v>
      </c>
      <c r="AU207" s="19" t="s">
        <v>87</v>
      </c>
    </row>
    <row r="208" s="2" customFormat="1" ht="33" customHeight="1">
      <c r="A208" s="40"/>
      <c r="B208" s="41"/>
      <c r="C208" s="230" t="s">
        <v>895</v>
      </c>
      <c r="D208" s="230" t="s">
        <v>245</v>
      </c>
      <c r="E208" s="231" t="s">
        <v>5942</v>
      </c>
      <c r="F208" s="232" t="s">
        <v>5943</v>
      </c>
      <c r="G208" s="233" t="s">
        <v>261</v>
      </c>
      <c r="H208" s="234">
        <v>1.8</v>
      </c>
      <c r="I208" s="235"/>
      <c r="J208" s="236">
        <f>ROUND(I208*H208,2)</f>
        <v>0</v>
      </c>
      <c r="K208" s="237"/>
      <c r="L208" s="46"/>
      <c r="M208" s="238" t="s">
        <v>1</v>
      </c>
      <c r="N208" s="239" t="s">
        <v>43</v>
      </c>
      <c r="O208" s="93"/>
      <c r="P208" s="240">
        <f>O208*H208</f>
        <v>0</v>
      </c>
      <c r="Q208" s="240">
        <v>0</v>
      </c>
      <c r="R208" s="240">
        <f>Q208*H208</f>
        <v>0</v>
      </c>
      <c r="S208" s="240">
        <v>0</v>
      </c>
      <c r="T208" s="24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42" t="s">
        <v>1096</v>
      </c>
      <c r="AT208" s="242" t="s">
        <v>245</v>
      </c>
      <c r="AU208" s="242" t="s">
        <v>87</v>
      </c>
      <c r="AY208" s="19" t="s">
        <v>242</v>
      </c>
      <c r="BE208" s="243">
        <f>IF(N208="základní",J208,0)</f>
        <v>0</v>
      </c>
      <c r="BF208" s="243">
        <f>IF(N208="snížená",J208,0)</f>
        <v>0</v>
      </c>
      <c r="BG208" s="243">
        <f>IF(N208="zákl. přenesená",J208,0)</f>
        <v>0</v>
      </c>
      <c r="BH208" s="243">
        <f>IF(N208="sníž. přenesená",J208,0)</f>
        <v>0</v>
      </c>
      <c r="BI208" s="243">
        <f>IF(N208="nulová",J208,0)</f>
        <v>0</v>
      </c>
      <c r="BJ208" s="19" t="s">
        <v>85</v>
      </c>
      <c r="BK208" s="243">
        <f>ROUND(I208*H208,2)</f>
        <v>0</v>
      </c>
      <c r="BL208" s="19" t="s">
        <v>1096</v>
      </c>
      <c r="BM208" s="242" t="s">
        <v>9699</v>
      </c>
    </row>
    <row r="209" s="2" customFormat="1">
      <c r="A209" s="40"/>
      <c r="B209" s="41"/>
      <c r="C209" s="42"/>
      <c r="D209" s="244" t="s">
        <v>251</v>
      </c>
      <c r="E209" s="42"/>
      <c r="F209" s="245" t="s">
        <v>5943</v>
      </c>
      <c r="G209" s="42"/>
      <c r="H209" s="42"/>
      <c r="I209" s="246"/>
      <c r="J209" s="42"/>
      <c r="K209" s="42"/>
      <c r="L209" s="46"/>
      <c r="M209" s="247"/>
      <c r="N209" s="24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251</v>
      </c>
      <c r="AU209" s="19" t="s">
        <v>87</v>
      </c>
    </row>
    <row r="210" s="2" customFormat="1" ht="16.5" customHeight="1">
      <c r="A210" s="40"/>
      <c r="B210" s="41"/>
      <c r="C210" s="230" t="s">
        <v>901</v>
      </c>
      <c r="D210" s="230" t="s">
        <v>245</v>
      </c>
      <c r="E210" s="231" t="s">
        <v>5945</v>
      </c>
      <c r="F210" s="232" t="s">
        <v>5946</v>
      </c>
      <c r="G210" s="233" t="s">
        <v>261</v>
      </c>
      <c r="H210" s="234">
        <v>329.60000000000002</v>
      </c>
      <c r="I210" s="235"/>
      <c r="J210" s="236">
        <f>ROUND(I210*H210,2)</f>
        <v>0</v>
      </c>
      <c r="K210" s="237"/>
      <c r="L210" s="46"/>
      <c r="M210" s="238" t="s">
        <v>1</v>
      </c>
      <c r="N210" s="239" t="s">
        <v>43</v>
      </c>
      <c r="O210" s="93"/>
      <c r="P210" s="240">
        <f>O210*H210</f>
        <v>0</v>
      </c>
      <c r="Q210" s="240">
        <v>0</v>
      </c>
      <c r="R210" s="240">
        <f>Q210*H210</f>
        <v>0</v>
      </c>
      <c r="S210" s="240">
        <v>0</v>
      </c>
      <c r="T210" s="24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42" t="s">
        <v>1096</v>
      </c>
      <c r="AT210" s="242" t="s">
        <v>245</v>
      </c>
      <c r="AU210" s="242" t="s">
        <v>87</v>
      </c>
      <c r="AY210" s="19" t="s">
        <v>242</v>
      </c>
      <c r="BE210" s="243">
        <f>IF(N210="základní",J210,0)</f>
        <v>0</v>
      </c>
      <c r="BF210" s="243">
        <f>IF(N210="snížená",J210,0)</f>
        <v>0</v>
      </c>
      <c r="BG210" s="243">
        <f>IF(N210="zákl. přenesená",J210,0)</f>
        <v>0</v>
      </c>
      <c r="BH210" s="243">
        <f>IF(N210="sníž. přenesená",J210,0)</f>
        <v>0</v>
      </c>
      <c r="BI210" s="243">
        <f>IF(N210="nulová",J210,0)</f>
        <v>0</v>
      </c>
      <c r="BJ210" s="19" t="s">
        <v>85</v>
      </c>
      <c r="BK210" s="243">
        <f>ROUND(I210*H210,2)</f>
        <v>0</v>
      </c>
      <c r="BL210" s="19" t="s">
        <v>1096</v>
      </c>
      <c r="BM210" s="242" t="s">
        <v>9700</v>
      </c>
    </row>
    <row r="211" s="2" customFormat="1">
      <c r="A211" s="40"/>
      <c r="B211" s="41"/>
      <c r="C211" s="42"/>
      <c r="D211" s="244" t="s">
        <v>251</v>
      </c>
      <c r="E211" s="42"/>
      <c r="F211" s="245" t="s">
        <v>5946</v>
      </c>
      <c r="G211" s="42"/>
      <c r="H211" s="42"/>
      <c r="I211" s="246"/>
      <c r="J211" s="42"/>
      <c r="K211" s="42"/>
      <c r="L211" s="46"/>
      <c r="M211" s="247"/>
      <c r="N211" s="24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251</v>
      </c>
      <c r="AU211" s="19" t="s">
        <v>87</v>
      </c>
    </row>
    <row r="212" s="2" customFormat="1" ht="24.15" customHeight="1">
      <c r="A212" s="40"/>
      <c r="B212" s="41"/>
      <c r="C212" s="230" t="s">
        <v>1075</v>
      </c>
      <c r="D212" s="230" t="s">
        <v>245</v>
      </c>
      <c r="E212" s="231" t="s">
        <v>5948</v>
      </c>
      <c r="F212" s="232" t="s">
        <v>5949</v>
      </c>
      <c r="G212" s="233" t="s">
        <v>261</v>
      </c>
      <c r="H212" s="234">
        <v>18.600000000000001</v>
      </c>
      <c r="I212" s="235"/>
      <c r="J212" s="236">
        <f>ROUND(I212*H212,2)</f>
        <v>0</v>
      </c>
      <c r="K212" s="237"/>
      <c r="L212" s="46"/>
      <c r="M212" s="238" t="s">
        <v>1</v>
      </c>
      <c r="N212" s="239" t="s">
        <v>43</v>
      </c>
      <c r="O212" s="93"/>
      <c r="P212" s="240">
        <f>O212*H212</f>
        <v>0</v>
      </c>
      <c r="Q212" s="240">
        <v>0</v>
      </c>
      <c r="R212" s="240">
        <f>Q212*H212</f>
        <v>0</v>
      </c>
      <c r="S212" s="240">
        <v>0</v>
      </c>
      <c r="T212" s="24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42" t="s">
        <v>1096</v>
      </c>
      <c r="AT212" s="242" t="s">
        <v>245</v>
      </c>
      <c r="AU212" s="242" t="s">
        <v>87</v>
      </c>
      <c r="AY212" s="19" t="s">
        <v>242</v>
      </c>
      <c r="BE212" s="243">
        <f>IF(N212="základní",J212,0)</f>
        <v>0</v>
      </c>
      <c r="BF212" s="243">
        <f>IF(N212="snížená",J212,0)</f>
        <v>0</v>
      </c>
      <c r="BG212" s="243">
        <f>IF(N212="zákl. přenesená",J212,0)</f>
        <v>0</v>
      </c>
      <c r="BH212" s="243">
        <f>IF(N212="sníž. přenesená",J212,0)</f>
        <v>0</v>
      </c>
      <c r="BI212" s="243">
        <f>IF(N212="nulová",J212,0)</f>
        <v>0</v>
      </c>
      <c r="BJ212" s="19" t="s">
        <v>85</v>
      </c>
      <c r="BK212" s="243">
        <f>ROUND(I212*H212,2)</f>
        <v>0</v>
      </c>
      <c r="BL212" s="19" t="s">
        <v>1096</v>
      </c>
      <c r="BM212" s="242" t="s">
        <v>9701</v>
      </c>
    </row>
    <row r="213" s="2" customFormat="1">
      <c r="A213" s="40"/>
      <c r="B213" s="41"/>
      <c r="C213" s="42"/>
      <c r="D213" s="244" t="s">
        <v>251</v>
      </c>
      <c r="E213" s="42"/>
      <c r="F213" s="245" t="s">
        <v>5949</v>
      </c>
      <c r="G213" s="42"/>
      <c r="H213" s="42"/>
      <c r="I213" s="246"/>
      <c r="J213" s="42"/>
      <c r="K213" s="42"/>
      <c r="L213" s="46"/>
      <c r="M213" s="247"/>
      <c r="N213" s="24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251</v>
      </c>
      <c r="AU213" s="19" t="s">
        <v>87</v>
      </c>
    </row>
    <row r="214" s="2" customFormat="1" ht="33" customHeight="1">
      <c r="A214" s="40"/>
      <c r="B214" s="41"/>
      <c r="C214" s="230" t="s">
        <v>2318</v>
      </c>
      <c r="D214" s="230" t="s">
        <v>245</v>
      </c>
      <c r="E214" s="231" t="s">
        <v>5662</v>
      </c>
      <c r="F214" s="232" t="s">
        <v>5663</v>
      </c>
      <c r="G214" s="233" t="s">
        <v>261</v>
      </c>
      <c r="H214" s="234">
        <v>233.59999999999999</v>
      </c>
      <c r="I214" s="235"/>
      <c r="J214" s="236">
        <f>ROUND(I214*H214,2)</f>
        <v>0</v>
      </c>
      <c r="K214" s="237"/>
      <c r="L214" s="46"/>
      <c r="M214" s="238" t="s">
        <v>1</v>
      </c>
      <c r="N214" s="239" t="s">
        <v>43</v>
      </c>
      <c r="O214" s="93"/>
      <c r="P214" s="240">
        <f>O214*H214</f>
        <v>0</v>
      </c>
      <c r="Q214" s="240">
        <v>0</v>
      </c>
      <c r="R214" s="240">
        <f>Q214*H214</f>
        <v>0</v>
      </c>
      <c r="S214" s="240">
        <v>0</v>
      </c>
      <c r="T214" s="24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42" t="s">
        <v>1096</v>
      </c>
      <c r="AT214" s="242" t="s">
        <v>245</v>
      </c>
      <c r="AU214" s="242" t="s">
        <v>87</v>
      </c>
      <c r="AY214" s="19" t="s">
        <v>242</v>
      </c>
      <c r="BE214" s="243">
        <f>IF(N214="základní",J214,0)</f>
        <v>0</v>
      </c>
      <c r="BF214" s="243">
        <f>IF(N214="snížená",J214,0)</f>
        <v>0</v>
      </c>
      <c r="BG214" s="243">
        <f>IF(N214="zákl. přenesená",J214,0)</f>
        <v>0</v>
      </c>
      <c r="BH214" s="243">
        <f>IF(N214="sníž. přenesená",J214,0)</f>
        <v>0</v>
      </c>
      <c r="BI214" s="243">
        <f>IF(N214="nulová",J214,0)</f>
        <v>0</v>
      </c>
      <c r="BJ214" s="19" t="s">
        <v>85</v>
      </c>
      <c r="BK214" s="243">
        <f>ROUND(I214*H214,2)</f>
        <v>0</v>
      </c>
      <c r="BL214" s="19" t="s">
        <v>1096</v>
      </c>
      <c r="BM214" s="242" t="s">
        <v>9702</v>
      </c>
    </row>
    <row r="215" s="2" customFormat="1">
      <c r="A215" s="40"/>
      <c r="B215" s="41"/>
      <c r="C215" s="42"/>
      <c r="D215" s="244" t="s">
        <v>251</v>
      </c>
      <c r="E215" s="42"/>
      <c r="F215" s="245" t="s">
        <v>5663</v>
      </c>
      <c r="G215" s="42"/>
      <c r="H215" s="42"/>
      <c r="I215" s="246"/>
      <c r="J215" s="42"/>
      <c r="K215" s="42"/>
      <c r="L215" s="46"/>
      <c r="M215" s="247"/>
      <c r="N215" s="24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251</v>
      </c>
      <c r="AU215" s="19" t="s">
        <v>87</v>
      </c>
    </row>
    <row r="216" s="2" customFormat="1" ht="37.8" customHeight="1">
      <c r="A216" s="40"/>
      <c r="B216" s="41"/>
      <c r="C216" s="230" t="s">
        <v>269</v>
      </c>
      <c r="D216" s="230" t="s">
        <v>245</v>
      </c>
      <c r="E216" s="231" t="s">
        <v>5665</v>
      </c>
      <c r="F216" s="232" t="s">
        <v>5666</v>
      </c>
      <c r="G216" s="233" t="s">
        <v>261</v>
      </c>
      <c r="H216" s="234">
        <v>103.2</v>
      </c>
      <c r="I216" s="235"/>
      <c r="J216" s="236">
        <f>ROUND(I216*H216,2)</f>
        <v>0</v>
      </c>
      <c r="K216" s="237"/>
      <c r="L216" s="46"/>
      <c r="M216" s="238" t="s">
        <v>1</v>
      </c>
      <c r="N216" s="239" t="s">
        <v>43</v>
      </c>
      <c r="O216" s="93"/>
      <c r="P216" s="240">
        <f>O216*H216</f>
        <v>0</v>
      </c>
      <c r="Q216" s="240">
        <v>0</v>
      </c>
      <c r="R216" s="240">
        <f>Q216*H216</f>
        <v>0</v>
      </c>
      <c r="S216" s="240">
        <v>0</v>
      </c>
      <c r="T216" s="24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42" t="s">
        <v>1096</v>
      </c>
      <c r="AT216" s="242" t="s">
        <v>245</v>
      </c>
      <c r="AU216" s="242" t="s">
        <v>87</v>
      </c>
      <c r="AY216" s="19" t="s">
        <v>242</v>
      </c>
      <c r="BE216" s="243">
        <f>IF(N216="základní",J216,0)</f>
        <v>0</v>
      </c>
      <c r="BF216" s="243">
        <f>IF(N216="snížená",J216,0)</f>
        <v>0</v>
      </c>
      <c r="BG216" s="243">
        <f>IF(N216="zákl. přenesená",J216,0)</f>
        <v>0</v>
      </c>
      <c r="BH216" s="243">
        <f>IF(N216="sníž. přenesená",J216,0)</f>
        <v>0</v>
      </c>
      <c r="BI216" s="243">
        <f>IF(N216="nulová",J216,0)</f>
        <v>0</v>
      </c>
      <c r="BJ216" s="19" t="s">
        <v>85</v>
      </c>
      <c r="BK216" s="243">
        <f>ROUND(I216*H216,2)</f>
        <v>0</v>
      </c>
      <c r="BL216" s="19" t="s">
        <v>1096</v>
      </c>
      <c r="BM216" s="242" t="s">
        <v>9703</v>
      </c>
    </row>
    <row r="217" s="2" customFormat="1">
      <c r="A217" s="40"/>
      <c r="B217" s="41"/>
      <c r="C217" s="42"/>
      <c r="D217" s="244" t="s">
        <v>251</v>
      </c>
      <c r="E217" s="42"/>
      <c r="F217" s="245" t="s">
        <v>5666</v>
      </c>
      <c r="G217" s="42"/>
      <c r="H217" s="42"/>
      <c r="I217" s="246"/>
      <c r="J217" s="42"/>
      <c r="K217" s="42"/>
      <c r="L217" s="46"/>
      <c r="M217" s="247"/>
      <c r="N217" s="24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251</v>
      </c>
      <c r="AU217" s="19" t="s">
        <v>87</v>
      </c>
    </row>
    <row r="218" s="2" customFormat="1" ht="37.8" customHeight="1">
      <c r="A218" s="40"/>
      <c r="B218" s="41"/>
      <c r="C218" s="230" t="s">
        <v>420</v>
      </c>
      <c r="D218" s="230" t="s">
        <v>245</v>
      </c>
      <c r="E218" s="231" t="s">
        <v>5953</v>
      </c>
      <c r="F218" s="232" t="s">
        <v>5954</v>
      </c>
      <c r="G218" s="233" t="s">
        <v>261</v>
      </c>
      <c r="H218" s="234">
        <v>1</v>
      </c>
      <c r="I218" s="235"/>
      <c r="J218" s="236">
        <f>ROUND(I218*H218,2)</f>
        <v>0</v>
      </c>
      <c r="K218" s="237"/>
      <c r="L218" s="46"/>
      <c r="M218" s="238" t="s">
        <v>1</v>
      </c>
      <c r="N218" s="239" t="s">
        <v>43</v>
      </c>
      <c r="O218" s="93"/>
      <c r="P218" s="240">
        <f>O218*H218</f>
        <v>0</v>
      </c>
      <c r="Q218" s="240">
        <v>0</v>
      </c>
      <c r="R218" s="240">
        <f>Q218*H218</f>
        <v>0</v>
      </c>
      <c r="S218" s="240">
        <v>0</v>
      </c>
      <c r="T218" s="24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42" t="s">
        <v>1096</v>
      </c>
      <c r="AT218" s="242" t="s">
        <v>245</v>
      </c>
      <c r="AU218" s="242" t="s">
        <v>87</v>
      </c>
      <c r="AY218" s="19" t="s">
        <v>242</v>
      </c>
      <c r="BE218" s="243">
        <f>IF(N218="základní",J218,0)</f>
        <v>0</v>
      </c>
      <c r="BF218" s="243">
        <f>IF(N218="snížená",J218,0)</f>
        <v>0</v>
      </c>
      <c r="BG218" s="243">
        <f>IF(N218="zákl. přenesená",J218,0)</f>
        <v>0</v>
      </c>
      <c r="BH218" s="243">
        <f>IF(N218="sníž. přenesená",J218,0)</f>
        <v>0</v>
      </c>
      <c r="BI218" s="243">
        <f>IF(N218="nulová",J218,0)</f>
        <v>0</v>
      </c>
      <c r="BJ218" s="19" t="s">
        <v>85</v>
      </c>
      <c r="BK218" s="243">
        <f>ROUND(I218*H218,2)</f>
        <v>0</v>
      </c>
      <c r="BL218" s="19" t="s">
        <v>1096</v>
      </c>
      <c r="BM218" s="242" t="s">
        <v>9704</v>
      </c>
    </row>
    <row r="219" s="2" customFormat="1">
      <c r="A219" s="40"/>
      <c r="B219" s="41"/>
      <c r="C219" s="42"/>
      <c r="D219" s="244" t="s">
        <v>251</v>
      </c>
      <c r="E219" s="42"/>
      <c r="F219" s="245" t="s">
        <v>5954</v>
      </c>
      <c r="G219" s="42"/>
      <c r="H219" s="42"/>
      <c r="I219" s="246"/>
      <c r="J219" s="42"/>
      <c r="K219" s="42"/>
      <c r="L219" s="46"/>
      <c r="M219" s="247"/>
      <c r="N219" s="24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251</v>
      </c>
      <c r="AU219" s="19" t="s">
        <v>87</v>
      </c>
    </row>
    <row r="220" s="2" customFormat="1" ht="33" customHeight="1">
      <c r="A220" s="40"/>
      <c r="B220" s="41"/>
      <c r="C220" s="230" t="s">
        <v>432</v>
      </c>
      <c r="D220" s="230" t="s">
        <v>245</v>
      </c>
      <c r="E220" s="231" t="s">
        <v>5671</v>
      </c>
      <c r="F220" s="232" t="s">
        <v>5672</v>
      </c>
      <c r="G220" s="233" t="s">
        <v>3555</v>
      </c>
      <c r="H220" s="313"/>
      <c r="I220" s="235"/>
      <c r="J220" s="236">
        <f>ROUND(I220*H220,2)</f>
        <v>0</v>
      </c>
      <c r="K220" s="237"/>
      <c r="L220" s="46"/>
      <c r="M220" s="238" t="s">
        <v>1</v>
      </c>
      <c r="N220" s="239" t="s">
        <v>43</v>
      </c>
      <c r="O220" s="93"/>
      <c r="P220" s="240">
        <f>O220*H220</f>
        <v>0</v>
      </c>
      <c r="Q220" s="240">
        <v>0</v>
      </c>
      <c r="R220" s="240">
        <f>Q220*H220</f>
        <v>0</v>
      </c>
      <c r="S220" s="240">
        <v>0</v>
      </c>
      <c r="T220" s="24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42" t="s">
        <v>1096</v>
      </c>
      <c r="AT220" s="242" t="s">
        <v>245</v>
      </c>
      <c r="AU220" s="242" t="s">
        <v>87</v>
      </c>
      <c r="AY220" s="19" t="s">
        <v>242</v>
      </c>
      <c r="BE220" s="243">
        <f>IF(N220="základní",J220,0)</f>
        <v>0</v>
      </c>
      <c r="BF220" s="243">
        <f>IF(N220="snížená",J220,0)</f>
        <v>0</v>
      </c>
      <c r="BG220" s="243">
        <f>IF(N220="zákl. přenesená",J220,0)</f>
        <v>0</v>
      </c>
      <c r="BH220" s="243">
        <f>IF(N220="sníž. přenesená",J220,0)</f>
        <v>0</v>
      </c>
      <c r="BI220" s="243">
        <f>IF(N220="nulová",J220,0)</f>
        <v>0</v>
      </c>
      <c r="BJ220" s="19" t="s">
        <v>85</v>
      </c>
      <c r="BK220" s="243">
        <f>ROUND(I220*H220,2)</f>
        <v>0</v>
      </c>
      <c r="BL220" s="19" t="s">
        <v>1096</v>
      </c>
      <c r="BM220" s="242" t="s">
        <v>9705</v>
      </c>
    </row>
    <row r="221" s="2" customFormat="1">
      <c r="A221" s="40"/>
      <c r="B221" s="41"/>
      <c r="C221" s="42"/>
      <c r="D221" s="244" t="s">
        <v>251</v>
      </c>
      <c r="E221" s="42"/>
      <c r="F221" s="245" t="s">
        <v>5672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251</v>
      </c>
      <c r="AU221" s="19" t="s">
        <v>87</v>
      </c>
    </row>
    <row r="222" s="12" customFormat="1" ht="22.8" customHeight="1">
      <c r="A222" s="12"/>
      <c r="B222" s="214"/>
      <c r="C222" s="215"/>
      <c r="D222" s="216" t="s">
        <v>77</v>
      </c>
      <c r="E222" s="228" t="s">
        <v>5413</v>
      </c>
      <c r="F222" s="228" t="s">
        <v>5414</v>
      </c>
      <c r="G222" s="215"/>
      <c r="H222" s="215"/>
      <c r="I222" s="218"/>
      <c r="J222" s="229">
        <f>BK222</f>
        <v>0</v>
      </c>
      <c r="K222" s="215"/>
      <c r="L222" s="220"/>
      <c r="M222" s="221"/>
      <c r="N222" s="222"/>
      <c r="O222" s="222"/>
      <c r="P222" s="223">
        <f>SUM(P223:P260)</f>
        <v>0</v>
      </c>
      <c r="Q222" s="222"/>
      <c r="R222" s="223">
        <f>SUM(R223:R260)</f>
        <v>0</v>
      </c>
      <c r="S222" s="222"/>
      <c r="T222" s="224">
        <f>SUM(T223:T260)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5" t="s">
        <v>87</v>
      </c>
      <c r="AT222" s="226" t="s">
        <v>77</v>
      </c>
      <c r="AU222" s="226" t="s">
        <v>85</v>
      </c>
      <c r="AY222" s="225" t="s">
        <v>242</v>
      </c>
      <c r="BK222" s="227">
        <f>SUM(BK223:BK260)</f>
        <v>0</v>
      </c>
    </row>
    <row r="223" s="2" customFormat="1" ht="24.15" customHeight="1">
      <c r="A223" s="40"/>
      <c r="B223" s="41"/>
      <c r="C223" s="230" t="s">
        <v>331</v>
      </c>
      <c r="D223" s="230" t="s">
        <v>245</v>
      </c>
      <c r="E223" s="231" t="s">
        <v>5686</v>
      </c>
      <c r="F223" s="232" t="s">
        <v>5687</v>
      </c>
      <c r="G223" s="233" t="s">
        <v>359</v>
      </c>
      <c r="H223" s="234">
        <v>28</v>
      </c>
      <c r="I223" s="235"/>
      <c r="J223" s="236">
        <f>ROUND(I223*H223,2)</f>
        <v>0</v>
      </c>
      <c r="K223" s="237"/>
      <c r="L223" s="46"/>
      <c r="M223" s="238" t="s">
        <v>1</v>
      </c>
      <c r="N223" s="239" t="s">
        <v>43</v>
      </c>
      <c r="O223" s="93"/>
      <c r="P223" s="240">
        <f>O223*H223</f>
        <v>0</v>
      </c>
      <c r="Q223" s="240">
        <v>0</v>
      </c>
      <c r="R223" s="240">
        <f>Q223*H223</f>
        <v>0</v>
      </c>
      <c r="S223" s="240">
        <v>0</v>
      </c>
      <c r="T223" s="24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42" t="s">
        <v>1096</v>
      </c>
      <c r="AT223" s="242" t="s">
        <v>245</v>
      </c>
      <c r="AU223" s="242" t="s">
        <v>87</v>
      </c>
      <c r="AY223" s="19" t="s">
        <v>242</v>
      </c>
      <c r="BE223" s="243">
        <f>IF(N223="základní",J223,0)</f>
        <v>0</v>
      </c>
      <c r="BF223" s="243">
        <f>IF(N223="snížená",J223,0)</f>
        <v>0</v>
      </c>
      <c r="BG223" s="243">
        <f>IF(N223="zákl. přenesená",J223,0)</f>
        <v>0</v>
      </c>
      <c r="BH223" s="243">
        <f>IF(N223="sníž. přenesená",J223,0)</f>
        <v>0</v>
      </c>
      <c r="BI223" s="243">
        <f>IF(N223="nulová",J223,0)</f>
        <v>0</v>
      </c>
      <c r="BJ223" s="19" t="s">
        <v>85</v>
      </c>
      <c r="BK223" s="243">
        <f>ROUND(I223*H223,2)</f>
        <v>0</v>
      </c>
      <c r="BL223" s="19" t="s">
        <v>1096</v>
      </c>
      <c r="BM223" s="242" t="s">
        <v>9706</v>
      </c>
    </row>
    <row r="224" s="2" customFormat="1">
      <c r="A224" s="40"/>
      <c r="B224" s="41"/>
      <c r="C224" s="42"/>
      <c r="D224" s="244" t="s">
        <v>251</v>
      </c>
      <c r="E224" s="42"/>
      <c r="F224" s="245" t="s">
        <v>5687</v>
      </c>
      <c r="G224" s="42"/>
      <c r="H224" s="42"/>
      <c r="I224" s="246"/>
      <c r="J224" s="42"/>
      <c r="K224" s="42"/>
      <c r="L224" s="46"/>
      <c r="M224" s="247"/>
      <c r="N224" s="24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251</v>
      </c>
      <c r="AU224" s="19" t="s">
        <v>87</v>
      </c>
    </row>
    <row r="225" s="2" customFormat="1" ht="24.15" customHeight="1">
      <c r="A225" s="40"/>
      <c r="B225" s="41"/>
      <c r="C225" s="230" t="s">
        <v>343</v>
      </c>
      <c r="D225" s="230" t="s">
        <v>245</v>
      </c>
      <c r="E225" s="231" t="s">
        <v>5958</v>
      </c>
      <c r="F225" s="232" t="s">
        <v>5959</v>
      </c>
      <c r="G225" s="233" t="s">
        <v>359</v>
      </c>
      <c r="H225" s="234">
        <v>2</v>
      </c>
      <c r="I225" s="235"/>
      <c r="J225" s="236">
        <f>ROUND(I225*H225,2)</f>
        <v>0</v>
      </c>
      <c r="K225" s="237"/>
      <c r="L225" s="46"/>
      <c r="M225" s="238" t="s">
        <v>1</v>
      </c>
      <c r="N225" s="239" t="s">
        <v>43</v>
      </c>
      <c r="O225" s="93"/>
      <c r="P225" s="240">
        <f>O225*H225</f>
        <v>0</v>
      </c>
      <c r="Q225" s="240">
        <v>0</v>
      </c>
      <c r="R225" s="240">
        <f>Q225*H225</f>
        <v>0</v>
      </c>
      <c r="S225" s="240">
        <v>0</v>
      </c>
      <c r="T225" s="24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42" t="s">
        <v>1096</v>
      </c>
      <c r="AT225" s="242" t="s">
        <v>245</v>
      </c>
      <c r="AU225" s="242" t="s">
        <v>87</v>
      </c>
      <c r="AY225" s="19" t="s">
        <v>242</v>
      </c>
      <c r="BE225" s="243">
        <f>IF(N225="základní",J225,0)</f>
        <v>0</v>
      </c>
      <c r="BF225" s="243">
        <f>IF(N225="snížená",J225,0)</f>
        <v>0</v>
      </c>
      <c r="BG225" s="243">
        <f>IF(N225="zákl. přenesená",J225,0)</f>
        <v>0</v>
      </c>
      <c r="BH225" s="243">
        <f>IF(N225="sníž. přenesená",J225,0)</f>
        <v>0</v>
      </c>
      <c r="BI225" s="243">
        <f>IF(N225="nulová",J225,0)</f>
        <v>0</v>
      </c>
      <c r="BJ225" s="19" t="s">
        <v>85</v>
      </c>
      <c r="BK225" s="243">
        <f>ROUND(I225*H225,2)</f>
        <v>0</v>
      </c>
      <c r="BL225" s="19" t="s">
        <v>1096</v>
      </c>
      <c r="BM225" s="242" t="s">
        <v>9707</v>
      </c>
    </row>
    <row r="226" s="2" customFormat="1">
      <c r="A226" s="40"/>
      <c r="B226" s="41"/>
      <c r="C226" s="42"/>
      <c r="D226" s="244" t="s">
        <v>251</v>
      </c>
      <c r="E226" s="42"/>
      <c r="F226" s="245" t="s">
        <v>5959</v>
      </c>
      <c r="G226" s="42"/>
      <c r="H226" s="42"/>
      <c r="I226" s="246"/>
      <c r="J226" s="42"/>
      <c r="K226" s="42"/>
      <c r="L226" s="46"/>
      <c r="M226" s="247"/>
      <c r="N226" s="24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251</v>
      </c>
      <c r="AU226" s="19" t="s">
        <v>87</v>
      </c>
    </row>
    <row r="227" s="2" customFormat="1" ht="24.15" customHeight="1">
      <c r="A227" s="40"/>
      <c r="B227" s="41"/>
      <c r="C227" s="230" t="s">
        <v>370</v>
      </c>
      <c r="D227" s="230" t="s">
        <v>245</v>
      </c>
      <c r="E227" s="231" t="s">
        <v>5692</v>
      </c>
      <c r="F227" s="232" t="s">
        <v>5693</v>
      </c>
      <c r="G227" s="233" t="s">
        <v>359</v>
      </c>
      <c r="H227" s="234">
        <v>26</v>
      </c>
      <c r="I227" s="235"/>
      <c r="J227" s="236">
        <f>ROUND(I227*H227,2)</f>
        <v>0</v>
      </c>
      <c r="K227" s="237"/>
      <c r="L227" s="46"/>
      <c r="M227" s="238" t="s">
        <v>1</v>
      </c>
      <c r="N227" s="239" t="s">
        <v>43</v>
      </c>
      <c r="O227" s="93"/>
      <c r="P227" s="240">
        <f>O227*H227</f>
        <v>0</v>
      </c>
      <c r="Q227" s="240">
        <v>0</v>
      </c>
      <c r="R227" s="240">
        <f>Q227*H227</f>
        <v>0</v>
      </c>
      <c r="S227" s="240">
        <v>0</v>
      </c>
      <c r="T227" s="24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42" t="s">
        <v>1096</v>
      </c>
      <c r="AT227" s="242" t="s">
        <v>245</v>
      </c>
      <c r="AU227" s="242" t="s">
        <v>87</v>
      </c>
      <c r="AY227" s="19" t="s">
        <v>242</v>
      </c>
      <c r="BE227" s="243">
        <f>IF(N227="základní",J227,0)</f>
        <v>0</v>
      </c>
      <c r="BF227" s="243">
        <f>IF(N227="snížená",J227,0)</f>
        <v>0</v>
      </c>
      <c r="BG227" s="243">
        <f>IF(N227="zákl. přenesená",J227,0)</f>
        <v>0</v>
      </c>
      <c r="BH227" s="243">
        <f>IF(N227="sníž. přenesená",J227,0)</f>
        <v>0</v>
      </c>
      <c r="BI227" s="243">
        <f>IF(N227="nulová",J227,0)</f>
        <v>0</v>
      </c>
      <c r="BJ227" s="19" t="s">
        <v>85</v>
      </c>
      <c r="BK227" s="243">
        <f>ROUND(I227*H227,2)</f>
        <v>0</v>
      </c>
      <c r="BL227" s="19" t="s">
        <v>1096</v>
      </c>
      <c r="BM227" s="242" t="s">
        <v>9708</v>
      </c>
    </row>
    <row r="228" s="2" customFormat="1">
      <c r="A228" s="40"/>
      <c r="B228" s="41"/>
      <c r="C228" s="42"/>
      <c r="D228" s="244" t="s">
        <v>251</v>
      </c>
      <c r="E228" s="42"/>
      <c r="F228" s="245" t="s">
        <v>5693</v>
      </c>
      <c r="G228" s="42"/>
      <c r="H228" s="42"/>
      <c r="I228" s="246"/>
      <c r="J228" s="42"/>
      <c r="K228" s="42"/>
      <c r="L228" s="46"/>
      <c r="M228" s="247"/>
      <c r="N228" s="248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251</v>
      </c>
      <c r="AU228" s="19" t="s">
        <v>87</v>
      </c>
    </row>
    <row r="229" s="2" customFormat="1" ht="24.15" customHeight="1">
      <c r="A229" s="40"/>
      <c r="B229" s="41"/>
      <c r="C229" s="230" t="s">
        <v>379</v>
      </c>
      <c r="D229" s="230" t="s">
        <v>245</v>
      </c>
      <c r="E229" s="231" t="s">
        <v>5962</v>
      </c>
      <c r="F229" s="232" t="s">
        <v>5963</v>
      </c>
      <c r="G229" s="233" t="s">
        <v>359</v>
      </c>
      <c r="H229" s="234">
        <v>3</v>
      </c>
      <c r="I229" s="235"/>
      <c r="J229" s="236">
        <f>ROUND(I229*H229,2)</f>
        <v>0</v>
      </c>
      <c r="K229" s="237"/>
      <c r="L229" s="46"/>
      <c r="M229" s="238" t="s">
        <v>1</v>
      </c>
      <c r="N229" s="239" t="s">
        <v>43</v>
      </c>
      <c r="O229" s="93"/>
      <c r="P229" s="240">
        <f>O229*H229</f>
        <v>0</v>
      </c>
      <c r="Q229" s="240">
        <v>0</v>
      </c>
      <c r="R229" s="240">
        <f>Q229*H229</f>
        <v>0</v>
      </c>
      <c r="S229" s="240">
        <v>0</v>
      </c>
      <c r="T229" s="24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42" t="s">
        <v>1096</v>
      </c>
      <c r="AT229" s="242" t="s">
        <v>245</v>
      </c>
      <c r="AU229" s="242" t="s">
        <v>87</v>
      </c>
      <c r="AY229" s="19" t="s">
        <v>242</v>
      </c>
      <c r="BE229" s="243">
        <f>IF(N229="základní",J229,0)</f>
        <v>0</v>
      </c>
      <c r="BF229" s="243">
        <f>IF(N229="snížená",J229,0)</f>
        <v>0</v>
      </c>
      <c r="BG229" s="243">
        <f>IF(N229="zákl. přenesená",J229,0)</f>
        <v>0</v>
      </c>
      <c r="BH229" s="243">
        <f>IF(N229="sníž. přenesená",J229,0)</f>
        <v>0</v>
      </c>
      <c r="BI229" s="243">
        <f>IF(N229="nulová",J229,0)</f>
        <v>0</v>
      </c>
      <c r="BJ229" s="19" t="s">
        <v>85</v>
      </c>
      <c r="BK229" s="243">
        <f>ROUND(I229*H229,2)</f>
        <v>0</v>
      </c>
      <c r="BL229" s="19" t="s">
        <v>1096</v>
      </c>
      <c r="BM229" s="242" t="s">
        <v>9709</v>
      </c>
    </row>
    <row r="230" s="2" customFormat="1">
      <c r="A230" s="40"/>
      <c r="B230" s="41"/>
      <c r="C230" s="42"/>
      <c r="D230" s="244" t="s">
        <v>251</v>
      </c>
      <c r="E230" s="42"/>
      <c r="F230" s="245" t="s">
        <v>5963</v>
      </c>
      <c r="G230" s="42"/>
      <c r="H230" s="42"/>
      <c r="I230" s="246"/>
      <c r="J230" s="42"/>
      <c r="K230" s="42"/>
      <c r="L230" s="46"/>
      <c r="M230" s="247"/>
      <c r="N230" s="24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251</v>
      </c>
      <c r="AU230" s="19" t="s">
        <v>87</v>
      </c>
    </row>
    <row r="231" s="2" customFormat="1" ht="24.15" customHeight="1">
      <c r="A231" s="40"/>
      <c r="B231" s="41"/>
      <c r="C231" s="230" t="s">
        <v>389</v>
      </c>
      <c r="D231" s="230" t="s">
        <v>245</v>
      </c>
      <c r="E231" s="231" t="s">
        <v>5704</v>
      </c>
      <c r="F231" s="232" t="s">
        <v>5705</v>
      </c>
      <c r="G231" s="233" t="s">
        <v>359</v>
      </c>
      <c r="H231" s="234">
        <v>21</v>
      </c>
      <c r="I231" s="235"/>
      <c r="J231" s="236">
        <f>ROUND(I231*H231,2)</f>
        <v>0</v>
      </c>
      <c r="K231" s="237"/>
      <c r="L231" s="46"/>
      <c r="M231" s="238" t="s">
        <v>1</v>
      </c>
      <c r="N231" s="239" t="s">
        <v>43</v>
      </c>
      <c r="O231" s="93"/>
      <c r="P231" s="240">
        <f>O231*H231</f>
        <v>0</v>
      </c>
      <c r="Q231" s="240">
        <v>0</v>
      </c>
      <c r="R231" s="240">
        <f>Q231*H231</f>
        <v>0</v>
      </c>
      <c r="S231" s="240">
        <v>0</v>
      </c>
      <c r="T231" s="24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42" t="s">
        <v>1096</v>
      </c>
      <c r="AT231" s="242" t="s">
        <v>245</v>
      </c>
      <c r="AU231" s="242" t="s">
        <v>87</v>
      </c>
      <c r="AY231" s="19" t="s">
        <v>242</v>
      </c>
      <c r="BE231" s="243">
        <f>IF(N231="základní",J231,0)</f>
        <v>0</v>
      </c>
      <c r="BF231" s="243">
        <f>IF(N231="snížená",J231,0)</f>
        <v>0</v>
      </c>
      <c r="BG231" s="243">
        <f>IF(N231="zákl. přenesená",J231,0)</f>
        <v>0</v>
      </c>
      <c r="BH231" s="243">
        <f>IF(N231="sníž. přenesená",J231,0)</f>
        <v>0</v>
      </c>
      <c r="BI231" s="243">
        <f>IF(N231="nulová",J231,0)</f>
        <v>0</v>
      </c>
      <c r="BJ231" s="19" t="s">
        <v>85</v>
      </c>
      <c r="BK231" s="243">
        <f>ROUND(I231*H231,2)</f>
        <v>0</v>
      </c>
      <c r="BL231" s="19" t="s">
        <v>1096</v>
      </c>
      <c r="BM231" s="242" t="s">
        <v>9710</v>
      </c>
    </row>
    <row r="232" s="2" customFormat="1">
      <c r="A232" s="40"/>
      <c r="B232" s="41"/>
      <c r="C232" s="42"/>
      <c r="D232" s="244" t="s">
        <v>251</v>
      </c>
      <c r="E232" s="42"/>
      <c r="F232" s="245" t="s">
        <v>5705</v>
      </c>
      <c r="G232" s="42"/>
      <c r="H232" s="42"/>
      <c r="I232" s="246"/>
      <c r="J232" s="42"/>
      <c r="K232" s="42"/>
      <c r="L232" s="46"/>
      <c r="M232" s="247"/>
      <c r="N232" s="24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251</v>
      </c>
      <c r="AU232" s="19" t="s">
        <v>87</v>
      </c>
    </row>
    <row r="233" s="2" customFormat="1" ht="24.15" customHeight="1">
      <c r="A233" s="40"/>
      <c r="B233" s="41"/>
      <c r="C233" s="230" t="s">
        <v>398</v>
      </c>
      <c r="D233" s="230" t="s">
        <v>245</v>
      </c>
      <c r="E233" s="231" t="s">
        <v>5966</v>
      </c>
      <c r="F233" s="232" t="s">
        <v>5967</v>
      </c>
      <c r="G233" s="233" t="s">
        <v>359</v>
      </c>
      <c r="H233" s="234">
        <v>2</v>
      </c>
      <c r="I233" s="235"/>
      <c r="J233" s="236">
        <f>ROUND(I233*H233,2)</f>
        <v>0</v>
      </c>
      <c r="K233" s="237"/>
      <c r="L233" s="46"/>
      <c r="M233" s="238" t="s">
        <v>1</v>
      </c>
      <c r="N233" s="239" t="s">
        <v>43</v>
      </c>
      <c r="O233" s="93"/>
      <c r="P233" s="240">
        <f>O233*H233</f>
        <v>0</v>
      </c>
      <c r="Q233" s="240">
        <v>0</v>
      </c>
      <c r="R233" s="240">
        <f>Q233*H233</f>
        <v>0</v>
      </c>
      <c r="S233" s="240">
        <v>0</v>
      </c>
      <c r="T233" s="24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42" t="s">
        <v>1096</v>
      </c>
      <c r="AT233" s="242" t="s">
        <v>245</v>
      </c>
      <c r="AU233" s="242" t="s">
        <v>87</v>
      </c>
      <c r="AY233" s="19" t="s">
        <v>242</v>
      </c>
      <c r="BE233" s="243">
        <f>IF(N233="základní",J233,0)</f>
        <v>0</v>
      </c>
      <c r="BF233" s="243">
        <f>IF(N233="snížená",J233,0)</f>
        <v>0</v>
      </c>
      <c r="BG233" s="243">
        <f>IF(N233="zákl. přenesená",J233,0)</f>
        <v>0</v>
      </c>
      <c r="BH233" s="243">
        <f>IF(N233="sníž. přenesená",J233,0)</f>
        <v>0</v>
      </c>
      <c r="BI233" s="243">
        <f>IF(N233="nulová",J233,0)</f>
        <v>0</v>
      </c>
      <c r="BJ233" s="19" t="s">
        <v>85</v>
      </c>
      <c r="BK233" s="243">
        <f>ROUND(I233*H233,2)</f>
        <v>0</v>
      </c>
      <c r="BL233" s="19" t="s">
        <v>1096</v>
      </c>
      <c r="BM233" s="242" t="s">
        <v>9711</v>
      </c>
    </row>
    <row r="234" s="2" customFormat="1">
      <c r="A234" s="40"/>
      <c r="B234" s="41"/>
      <c r="C234" s="42"/>
      <c r="D234" s="244" t="s">
        <v>251</v>
      </c>
      <c r="E234" s="42"/>
      <c r="F234" s="245" t="s">
        <v>5967</v>
      </c>
      <c r="G234" s="42"/>
      <c r="H234" s="42"/>
      <c r="I234" s="246"/>
      <c r="J234" s="42"/>
      <c r="K234" s="42"/>
      <c r="L234" s="46"/>
      <c r="M234" s="247"/>
      <c r="N234" s="24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251</v>
      </c>
      <c r="AU234" s="19" t="s">
        <v>87</v>
      </c>
    </row>
    <row r="235" s="2" customFormat="1" ht="16.5" customHeight="1">
      <c r="A235" s="40"/>
      <c r="B235" s="41"/>
      <c r="C235" s="230" t="s">
        <v>412</v>
      </c>
      <c r="D235" s="230" t="s">
        <v>245</v>
      </c>
      <c r="E235" s="231" t="s">
        <v>5737</v>
      </c>
      <c r="F235" s="232" t="s">
        <v>5738</v>
      </c>
      <c r="G235" s="233" t="s">
        <v>359</v>
      </c>
      <c r="H235" s="234">
        <v>2</v>
      </c>
      <c r="I235" s="235"/>
      <c r="J235" s="236">
        <f>ROUND(I235*H235,2)</f>
        <v>0</v>
      </c>
      <c r="K235" s="237"/>
      <c r="L235" s="46"/>
      <c r="M235" s="238" t="s">
        <v>1</v>
      </c>
      <c r="N235" s="239" t="s">
        <v>43</v>
      </c>
      <c r="O235" s="93"/>
      <c r="P235" s="240">
        <f>O235*H235</f>
        <v>0</v>
      </c>
      <c r="Q235" s="240">
        <v>0</v>
      </c>
      <c r="R235" s="240">
        <f>Q235*H235</f>
        <v>0</v>
      </c>
      <c r="S235" s="240">
        <v>0</v>
      </c>
      <c r="T235" s="24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42" t="s">
        <v>1096</v>
      </c>
      <c r="AT235" s="242" t="s">
        <v>245</v>
      </c>
      <c r="AU235" s="242" t="s">
        <v>87</v>
      </c>
      <c r="AY235" s="19" t="s">
        <v>242</v>
      </c>
      <c r="BE235" s="243">
        <f>IF(N235="základní",J235,0)</f>
        <v>0</v>
      </c>
      <c r="BF235" s="243">
        <f>IF(N235="snížená",J235,0)</f>
        <v>0</v>
      </c>
      <c r="BG235" s="243">
        <f>IF(N235="zákl. přenesená",J235,0)</f>
        <v>0</v>
      </c>
      <c r="BH235" s="243">
        <f>IF(N235="sníž. přenesená",J235,0)</f>
        <v>0</v>
      </c>
      <c r="BI235" s="243">
        <f>IF(N235="nulová",J235,0)</f>
        <v>0</v>
      </c>
      <c r="BJ235" s="19" t="s">
        <v>85</v>
      </c>
      <c r="BK235" s="243">
        <f>ROUND(I235*H235,2)</f>
        <v>0</v>
      </c>
      <c r="BL235" s="19" t="s">
        <v>1096</v>
      </c>
      <c r="BM235" s="242" t="s">
        <v>9712</v>
      </c>
    </row>
    <row r="236" s="2" customFormat="1">
      <c r="A236" s="40"/>
      <c r="B236" s="41"/>
      <c r="C236" s="42"/>
      <c r="D236" s="244" t="s">
        <v>251</v>
      </c>
      <c r="E236" s="42"/>
      <c r="F236" s="245" t="s">
        <v>5738</v>
      </c>
      <c r="G236" s="42"/>
      <c r="H236" s="42"/>
      <c r="I236" s="246"/>
      <c r="J236" s="42"/>
      <c r="K236" s="42"/>
      <c r="L236" s="46"/>
      <c r="M236" s="247"/>
      <c r="N236" s="24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251</v>
      </c>
      <c r="AU236" s="19" t="s">
        <v>87</v>
      </c>
    </row>
    <row r="237" s="2" customFormat="1" ht="16.5" customHeight="1">
      <c r="A237" s="40"/>
      <c r="B237" s="41"/>
      <c r="C237" s="283" t="s">
        <v>1377</v>
      </c>
      <c r="D237" s="283" t="s">
        <v>477</v>
      </c>
      <c r="E237" s="284" t="s">
        <v>5970</v>
      </c>
      <c r="F237" s="285" t="s">
        <v>5971</v>
      </c>
      <c r="G237" s="286" t="s">
        <v>359</v>
      </c>
      <c r="H237" s="287">
        <v>0</v>
      </c>
      <c r="I237" s="288"/>
      <c r="J237" s="289">
        <f>ROUND(I237*H237,2)</f>
        <v>0</v>
      </c>
      <c r="K237" s="290"/>
      <c r="L237" s="291"/>
      <c r="M237" s="292" t="s">
        <v>1</v>
      </c>
      <c r="N237" s="293" t="s">
        <v>43</v>
      </c>
      <c r="O237" s="93"/>
      <c r="P237" s="240">
        <f>O237*H237</f>
        <v>0</v>
      </c>
      <c r="Q237" s="240">
        <v>0</v>
      </c>
      <c r="R237" s="240">
        <f>Q237*H237</f>
        <v>0</v>
      </c>
      <c r="S237" s="240">
        <v>0</v>
      </c>
      <c r="T237" s="24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42" t="s">
        <v>895</v>
      </c>
      <c r="AT237" s="242" t="s">
        <v>477</v>
      </c>
      <c r="AU237" s="242" t="s">
        <v>87</v>
      </c>
      <c r="AY237" s="19" t="s">
        <v>242</v>
      </c>
      <c r="BE237" s="243">
        <f>IF(N237="základní",J237,0)</f>
        <v>0</v>
      </c>
      <c r="BF237" s="243">
        <f>IF(N237="snížená",J237,0)</f>
        <v>0</v>
      </c>
      <c r="BG237" s="243">
        <f>IF(N237="zákl. přenesená",J237,0)</f>
        <v>0</v>
      </c>
      <c r="BH237" s="243">
        <f>IF(N237="sníž. přenesená",J237,0)</f>
        <v>0</v>
      </c>
      <c r="BI237" s="243">
        <f>IF(N237="nulová",J237,0)</f>
        <v>0</v>
      </c>
      <c r="BJ237" s="19" t="s">
        <v>85</v>
      </c>
      <c r="BK237" s="243">
        <f>ROUND(I237*H237,2)</f>
        <v>0</v>
      </c>
      <c r="BL237" s="19" t="s">
        <v>1096</v>
      </c>
      <c r="BM237" s="242" t="s">
        <v>9713</v>
      </c>
    </row>
    <row r="238" s="2" customFormat="1">
      <c r="A238" s="40"/>
      <c r="B238" s="41"/>
      <c r="C238" s="42"/>
      <c r="D238" s="244" t="s">
        <v>251</v>
      </c>
      <c r="E238" s="42"/>
      <c r="F238" s="245" t="s">
        <v>5971</v>
      </c>
      <c r="G238" s="42"/>
      <c r="H238" s="42"/>
      <c r="I238" s="246"/>
      <c r="J238" s="42"/>
      <c r="K238" s="42"/>
      <c r="L238" s="46"/>
      <c r="M238" s="247"/>
      <c r="N238" s="24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251</v>
      </c>
      <c r="AU238" s="19" t="s">
        <v>87</v>
      </c>
    </row>
    <row r="239" s="2" customFormat="1" ht="16.5" customHeight="1">
      <c r="A239" s="40"/>
      <c r="B239" s="41"/>
      <c r="C239" s="283" t="s">
        <v>305</v>
      </c>
      <c r="D239" s="283" t="s">
        <v>477</v>
      </c>
      <c r="E239" s="284" t="s">
        <v>5973</v>
      </c>
      <c r="F239" s="285" t="s">
        <v>5974</v>
      </c>
      <c r="G239" s="286" t="s">
        <v>359</v>
      </c>
      <c r="H239" s="287">
        <v>0</v>
      </c>
      <c r="I239" s="288"/>
      <c r="J239" s="289">
        <f>ROUND(I239*H239,2)</f>
        <v>0</v>
      </c>
      <c r="K239" s="290"/>
      <c r="L239" s="291"/>
      <c r="M239" s="292" t="s">
        <v>1</v>
      </c>
      <c r="N239" s="293" t="s">
        <v>43</v>
      </c>
      <c r="O239" s="93"/>
      <c r="P239" s="240">
        <f>O239*H239</f>
        <v>0</v>
      </c>
      <c r="Q239" s="240">
        <v>0</v>
      </c>
      <c r="R239" s="240">
        <f>Q239*H239</f>
        <v>0</v>
      </c>
      <c r="S239" s="240">
        <v>0</v>
      </c>
      <c r="T239" s="24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42" t="s">
        <v>895</v>
      </c>
      <c r="AT239" s="242" t="s">
        <v>477</v>
      </c>
      <c r="AU239" s="242" t="s">
        <v>87</v>
      </c>
      <c r="AY239" s="19" t="s">
        <v>242</v>
      </c>
      <c r="BE239" s="243">
        <f>IF(N239="základní",J239,0)</f>
        <v>0</v>
      </c>
      <c r="BF239" s="243">
        <f>IF(N239="snížená",J239,0)</f>
        <v>0</v>
      </c>
      <c r="BG239" s="243">
        <f>IF(N239="zákl. přenesená",J239,0)</f>
        <v>0</v>
      </c>
      <c r="BH239" s="243">
        <f>IF(N239="sníž. přenesená",J239,0)</f>
        <v>0</v>
      </c>
      <c r="BI239" s="243">
        <f>IF(N239="nulová",J239,0)</f>
        <v>0</v>
      </c>
      <c r="BJ239" s="19" t="s">
        <v>85</v>
      </c>
      <c r="BK239" s="243">
        <f>ROUND(I239*H239,2)</f>
        <v>0</v>
      </c>
      <c r="BL239" s="19" t="s">
        <v>1096</v>
      </c>
      <c r="BM239" s="242" t="s">
        <v>9714</v>
      </c>
    </row>
    <row r="240" s="2" customFormat="1">
      <c r="A240" s="40"/>
      <c r="B240" s="41"/>
      <c r="C240" s="42"/>
      <c r="D240" s="244" t="s">
        <v>251</v>
      </c>
      <c r="E240" s="42"/>
      <c r="F240" s="245" t="s">
        <v>5974</v>
      </c>
      <c r="G240" s="42"/>
      <c r="H240" s="42"/>
      <c r="I240" s="246"/>
      <c r="J240" s="42"/>
      <c r="K240" s="42"/>
      <c r="L240" s="46"/>
      <c r="M240" s="247"/>
      <c r="N240" s="24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251</v>
      </c>
      <c r="AU240" s="19" t="s">
        <v>87</v>
      </c>
    </row>
    <row r="241" s="2" customFormat="1" ht="16.5" customHeight="1">
      <c r="A241" s="40"/>
      <c r="B241" s="41"/>
      <c r="C241" s="283" t="s">
        <v>1222</v>
      </c>
      <c r="D241" s="283" t="s">
        <v>477</v>
      </c>
      <c r="E241" s="284" t="s">
        <v>5976</v>
      </c>
      <c r="F241" s="285" t="s">
        <v>5977</v>
      </c>
      <c r="G241" s="286" t="s">
        <v>359</v>
      </c>
      <c r="H241" s="287">
        <v>0</v>
      </c>
      <c r="I241" s="288"/>
      <c r="J241" s="289">
        <f>ROUND(I241*H241,2)</f>
        <v>0</v>
      </c>
      <c r="K241" s="290"/>
      <c r="L241" s="291"/>
      <c r="M241" s="292" t="s">
        <v>1</v>
      </c>
      <c r="N241" s="293" t="s">
        <v>43</v>
      </c>
      <c r="O241" s="93"/>
      <c r="P241" s="240">
        <f>O241*H241</f>
        <v>0</v>
      </c>
      <c r="Q241" s="240">
        <v>0</v>
      </c>
      <c r="R241" s="240">
        <f>Q241*H241</f>
        <v>0</v>
      </c>
      <c r="S241" s="240">
        <v>0</v>
      </c>
      <c r="T241" s="24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42" t="s">
        <v>895</v>
      </c>
      <c r="AT241" s="242" t="s">
        <v>477</v>
      </c>
      <c r="AU241" s="242" t="s">
        <v>87</v>
      </c>
      <c r="AY241" s="19" t="s">
        <v>242</v>
      </c>
      <c r="BE241" s="243">
        <f>IF(N241="základní",J241,0)</f>
        <v>0</v>
      </c>
      <c r="BF241" s="243">
        <f>IF(N241="snížená",J241,0)</f>
        <v>0</v>
      </c>
      <c r="BG241" s="243">
        <f>IF(N241="zákl. přenesená",J241,0)</f>
        <v>0</v>
      </c>
      <c r="BH241" s="243">
        <f>IF(N241="sníž. přenesená",J241,0)</f>
        <v>0</v>
      </c>
      <c r="BI241" s="243">
        <f>IF(N241="nulová",J241,0)</f>
        <v>0</v>
      </c>
      <c r="BJ241" s="19" t="s">
        <v>85</v>
      </c>
      <c r="BK241" s="243">
        <f>ROUND(I241*H241,2)</f>
        <v>0</v>
      </c>
      <c r="BL241" s="19" t="s">
        <v>1096</v>
      </c>
      <c r="BM241" s="242" t="s">
        <v>9715</v>
      </c>
    </row>
    <row r="242" s="2" customFormat="1">
      <c r="A242" s="40"/>
      <c r="B242" s="41"/>
      <c r="C242" s="42"/>
      <c r="D242" s="244" t="s">
        <v>251</v>
      </c>
      <c r="E242" s="42"/>
      <c r="F242" s="245" t="s">
        <v>5977</v>
      </c>
      <c r="G242" s="42"/>
      <c r="H242" s="42"/>
      <c r="I242" s="246"/>
      <c r="J242" s="42"/>
      <c r="K242" s="42"/>
      <c r="L242" s="46"/>
      <c r="M242" s="247"/>
      <c r="N242" s="24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251</v>
      </c>
      <c r="AU242" s="19" t="s">
        <v>87</v>
      </c>
    </row>
    <row r="243" s="2" customFormat="1" ht="16.5" customHeight="1">
      <c r="A243" s="40"/>
      <c r="B243" s="41"/>
      <c r="C243" s="283" t="s">
        <v>1231</v>
      </c>
      <c r="D243" s="283" t="s">
        <v>477</v>
      </c>
      <c r="E243" s="284" t="s">
        <v>5979</v>
      </c>
      <c r="F243" s="285" t="s">
        <v>5980</v>
      </c>
      <c r="G243" s="286" t="s">
        <v>359</v>
      </c>
      <c r="H243" s="287">
        <v>0</v>
      </c>
      <c r="I243" s="288"/>
      <c r="J243" s="289">
        <f>ROUND(I243*H243,2)</f>
        <v>0</v>
      </c>
      <c r="K243" s="290"/>
      <c r="L243" s="291"/>
      <c r="M243" s="292" t="s">
        <v>1</v>
      </c>
      <c r="N243" s="293" t="s">
        <v>43</v>
      </c>
      <c r="O243" s="93"/>
      <c r="P243" s="240">
        <f>O243*H243</f>
        <v>0</v>
      </c>
      <c r="Q243" s="240">
        <v>0</v>
      </c>
      <c r="R243" s="240">
        <f>Q243*H243</f>
        <v>0</v>
      </c>
      <c r="S243" s="240">
        <v>0</v>
      </c>
      <c r="T243" s="24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42" t="s">
        <v>895</v>
      </c>
      <c r="AT243" s="242" t="s">
        <v>477</v>
      </c>
      <c r="AU243" s="242" t="s">
        <v>87</v>
      </c>
      <c r="AY243" s="19" t="s">
        <v>242</v>
      </c>
      <c r="BE243" s="243">
        <f>IF(N243="základní",J243,0)</f>
        <v>0</v>
      </c>
      <c r="BF243" s="243">
        <f>IF(N243="snížená",J243,0)</f>
        <v>0</v>
      </c>
      <c r="BG243" s="243">
        <f>IF(N243="zákl. přenesená",J243,0)</f>
        <v>0</v>
      </c>
      <c r="BH243" s="243">
        <f>IF(N243="sníž. přenesená",J243,0)</f>
        <v>0</v>
      </c>
      <c r="BI243" s="243">
        <f>IF(N243="nulová",J243,0)</f>
        <v>0</v>
      </c>
      <c r="BJ243" s="19" t="s">
        <v>85</v>
      </c>
      <c r="BK243" s="243">
        <f>ROUND(I243*H243,2)</f>
        <v>0</v>
      </c>
      <c r="BL243" s="19" t="s">
        <v>1096</v>
      </c>
      <c r="BM243" s="242" t="s">
        <v>9716</v>
      </c>
    </row>
    <row r="244" s="2" customFormat="1">
      <c r="A244" s="40"/>
      <c r="B244" s="41"/>
      <c r="C244" s="42"/>
      <c r="D244" s="244" t="s">
        <v>251</v>
      </c>
      <c r="E244" s="42"/>
      <c r="F244" s="245" t="s">
        <v>5980</v>
      </c>
      <c r="G244" s="42"/>
      <c r="H244" s="42"/>
      <c r="I244" s="246"/>
      <c r="J244" s="42"/>
      <c r="K244" s="42"/>
      <c r="L244" s="46"/>
      <c r="M244" s="247"/>
      <c r="N244" s="24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251</v>
      </c>
      <c r="AU244" s="19" t="s">
        <v>87</v>
      </c>
    </row>
    <row r="245" s="2" customFormat="1" ht="16.5" customHeight="1">
      <c r="A245" s="40"/>
      <c r="B245" s="41"/>
      <c r="C245" s="283" t="s">
        <v>1281</v>
      </c>
      <c r="D245" s="283" t="s">
        <v>477</v>
      </c>
      <c r="E245" s="284" t="s">
        <v>5982</v>
      </c>
      <c r="F245" s="285" t="s">
        <v>5983</v>
      </c>
      <c r="G245" s="286" t="s">
        <v>359</v>
      </c>
      <c r="H245" s="287">
        <v>0</v>
      </c>
      <c r="I245" s="288"/>
      <c r="J245" s="289">
        <f>ROUND(I245*H245,2)</f>
        <v>0</v>
      </c>
      <c r="K245" s="290"/>
      <c r="L245" s="291"/>
      <c r="M245" s="292" t="s">
        <v>1</v>
      </c>
      <c r="N245" s="293" t="s">
        <v>43</v>
      </c>
      <c r="O245" s="93"/>
      <c r="P245" s="240">
        <f>O245*H245</f>
        <v>0</v>
      </c>
      <c r="Q245" s="240">
        <v>0</v>
      </c>
      <c r="R245" s="240">
        <f>Q245*H245</f>
        <v>0</v>
      </c>
      <c r="S245" s="240">
        <v>0</v>
      </c>
      <c r="T245" s="24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42" t="s">
        <v>895</v>
      </c>
      <c r="AT245" s="242" t="s">
        <v>477</v>
      </c>
      <c r="AU245" s="242" t="s">
        <v>87</v>
      </c>
      <c r="AY245" s="19" t="s">
        <v>242</v>
      </c>
      <c r="BE245" s="243">
        <f>IF(N245="základní",J245,0)</f>
        <v>0</v>
      </c>
      <c r="BF245" s="243">
        <f>IF(N245="snížená",J245,0)</f>
        <v>0</v>
      </c>
      <c r="BG245" s="243">
        <f>IF(N245="zákl. přenesená",J245,0)</f>
        <v>0</v>
      </c>
      <c r="BH245" s="243">
        <f>IF(N245="sníž. přenesená",J245,0)</f>
        <v>0</v>
      </c>
      <c r="BI245" s="243">
        <f>IF(N245="nulová",J245,0)</f>
        <v>0</v>
      </c>
      <c r="BJ245" s="19" t="s">
        <v>85</v>
      </c>
      <c r="BK245" s="243">
        <f>ROUND(I245*H245,2)</f>
        <v>0</v>
      </c>
      <c r="BL245" s="19" t="s">
        <v>1096</v>
      </c>
      <c r="BM245" s="242" t="s">
        <v>9717</v>
      </c>
    </row>
    <row r="246" s="2" customFormat="1">
      <c r="A246" s="40"/>
      <c r="B246" s="41"/>
      <c r="C246" s="42"/>
      <c r="D246" s="244" t="s">
        <v>251</v>
      </c>
      <c r="E246" s="42"/>
      <c r="F246" s="245" t="s">
        <v>5983</v>
      </c>
      <c r="G246" s="42"/>
      <c r="H246" s="42"/>
      <c r="I246" s="246"/>
      <c r="J246" s="42"/>
      <c r="K246" s="42"/>
      <c r="L246" s="46"/>
      <c r="M246" s="247"/>
      <c r="N246" s="24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251</v>
      </c>
      <c r="AU246" s="19" t="s">
        <v>87</v>
      </c>
    </row>
    <row r="247" s="2" customFormat="1" ht="16.5" customHeight="1">
      <c r="A247" s="40"/>
      <c r="B247" s="41"/>
      <c r="C247" s="283" t="s">
        <v>1288</v>
      </c>
      <c r="D247" s="283" t="s">
        <v>477</v>
      </c>
      <c r="E247" s="284" t="s">
        <v>5985</v>
      </c>
      <c r="F247" s="285" t="s">
        <v>5986</v>
      </c>
      <c r="G247" s="286" t="s">
        <v>359</v>
      </c>
      <c r="H247" s="287">
        <v>0</v>
      </c>
      <c r="I247" s="288"/>
      <c r="J247" s="289">
        <f>ROUND(I247*H247,2)</f>
        <v>0</v>
      </c>
      <c r="K247" s="290"/>
      <c r="L247" s="291"/>
      <c r="M247" s="292" t="s">
        <v>1</v>
      </c>
      <c r="N247" s="293" t="s">
        <v>43</v>
      </c>
      <c r="O247" s="93"/>
      <c r="P247" s="240">
        <f>O247*H247</f>
        <v>0</v>
      </c>
      <c r="Q247" s="240">
        <v>0</v>
      </c>
      <c r="R247" s="240">
        <f>Q247*H247</f>
        <v>0</v>
      </c>
      <c r="S247" s="240">
        <v>0</v>
      </c>
      <c r="T247" s="24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42" t="s">
        <v>895</v>
      </c>
      <c r="AT247" s="242" t="s">
        <v>477</v>
      </c>
      <c r="AU247" s="242" t="s">
        <v>87</v>
      </c>
      <c r="AY247" s="19" t="s">
        <v>242</v>
      </c>
      <c r="BE247" s="243">
        <f>IF(N247="základní",J247,0)</f>
        <v>0</v>
      </c>
      <c r="BF247" s="243">
        <f>IF(N247="snížená",J247,0)</f>
        <v>0</v>
      </c>
      <c r="BG247" s="243">
        <f>IF(N247="zákl. přenesená",J247,0)</f>
        <v>0</v>
      </c>
      <c r="BH247" s="243">
        <f>IF(N247="sníž. přenesená",J247,0)</f>
        <v>0</v>
      </c>
      <c r="BI247" s="243">
        <f>IF(N247="nulová",J247,0)</f>
        <v>0</v>
      </c>
      <c r="BJ247" s="19" t="s">
        <v>85</v>
      </c>
      <c r="BK247" s="243">
        <f>ROUND(I247*H247,2)</f>
        <v>0</v>
      </c>
      <c r="BL247" s="19" t="s">
        <v>1096</v>
      </c>
      <c r="BM247" s="242" t="s">
        <v>9718</v>
      </c>
    </row>
    <row r="248" s="2" customFormat="1">
      <c r="A248" s="40"/>
      <c r="B248" s="41"/>
      <c r="C248" s="42"/>
      <c r="D248" s="244" t="s">
        <v>251</v>
      </c>
      <c r="E248" s="42"/>
      <c r="F248" s="245" t="s">
        <v>5986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251</v>
      </c>
      <c r="AU248" s="19" t="s">
        <v>87</v>
      </c>
    </row>
    <row r="249" s="2" customFormat="1" ht="16.5" customHeight="1">
      <c r="A249" s="40"/>
      <c r="B249" s="41"/>
      <c r="C249" s="283" t="s">
        <v>405</v>
      </c>
      <c r="D249" s="283" t="s">
        <v>477</v>
      </c>
      <c r="E249" s="284" t="s">
        <v>5988</v>
      </c>
      <c r="F249" s="285" t="s">
        <v>5989</v>
      </c>
      <c r="G249" s="286" t="s">
        <v>359</v>
      </c>
      <c r="H249" s="287">
        <v>0</v>
      </c>
      <c r="I249" s="288"/>
      <c r="J249" s="289">
        <f>ROUND(I249*H249,2)</f>
        <v>0</v>
      </c>
      <c r="K249" s="290"/>
      <c r="L249" s="291"/>
      <c r="M249" s="292" t="s">
        <v>1</v>
      </c>
      <c r="N249" s="293" t="s">
        <v>43</v>
      </c>
      <c r="O249" s="93"/>
      <c r="P249" s="240">
        <f>O249*H249</f>
        <v>0</v>
      </c>
      <c r="Q249" s="240">
        <v>0</v>
      </c>
      <c r="R249" s="240">
        <f>Q249*H249</f>
        <v>0</v>
      </c>
      <c r="S249" s="240">
        <v>0</v>
      </c>
      <c r="T249" s="24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42" t="s">
        <v>895</v>
      </c>
      <c r="AT249" s="242" t="s">
        <v>477</v>
      </c>
      <c r="AU249" s="242" t="s">
        <v>87</v>
      </c>
      <c r="AY249" s="19" t="s">
        <v>242</v>
      </c>
      <c r="BE249" s="243">
        <f>IF(N249="základní",J249,0)</f>
        <v>0</v>
      </c>
      <c r="BF249" s="243">
        <f>IF(N249="snížená",J249,0)</f>
        <v>0</v>
      </c>
      <c r="BG249" s="243">
        <f>IF(N249="zákl. přenesená",J249,0)</f>
        <v>0</v>
      </c>
      <c r="BH249" s="243">
        <f>IF(N249="sníž. přenesená",J249,0)</f>
        <v>0</v>
      </c>
      <c r="BI249" s="243">
        <f>IF(N249="nulová",J249,0)</f>
        <v>0</v>
      </c>
      <c r="BJ249" s="19" t="s">
        <v>85</v>
      </c>
      <c r="BK249" s="243">
        <f>ROUND(I249*H249,2)</f>
        <v>0</v>
      </c>
      <c r="BL249" s="19" t="s">
        <v>1096</v>
      </c>
      <c r="BM249" s="242" t="s">
        <v>9719</v>
      </c>
    </row>
    <row r="250" s="2" customFormat="1">
      <c r="A250" s="40"/>
      <c r="B250" s="41"/>
      <c r="C250" s="42"/>
      <c r="D250" s="244" t="s">
        <v>251</v>
      </c>
      <c r="E250" s="42"/>
      <c r="F250" s="245" t="s">
        <v>5989</v>
      </c>
      <c r="G250" s="42"/>
      <c r="H250" s="42"/>
      <c r="I250" s="246"/>
      <c r="J250" s="42"/>
      <c r="K250" s="42"/>
      <c r="L250" s="46"/>
      <c r="M250" s="247"/>
      <c r="N250" s="24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251</v>
      </c>
      <c r="AU250" s="19" t="s">
        <v>87</v>
      </c>
    </row>
    <row r="251" s="2" customFormat="1" ht="16.5" customHeight="1">
      <c r="A251" s="40"/>
      <c r="B251" s="41"/>
      <c r="C251" s="283" t="s">
        <v>356</v>
      </c>
      <c r="D251" s="283" t="s">
        <v>477</v>
      </c>
      <c r="E251" s="284" t="s">
        <v>5991</v>
      </c>
      <c r="F251" s="285" t="s">
        <v>5977</v>
      </c>
      <c r="G251" s="286" t="s">
        <v>359</v>
      </c>
      <c r="H251" s="287">
        <v>0</v>
      </c>
      <c r="I251" s="288"/>
      <c r="J251" s="289">
        <f>ROUND(I251*H251,2)</f>
        <v>0</v>
      </c>
      <c r="K251" s="290"/>
      <c r="L251" s="291"/>
      <c r="M251" s="292" t="s">
        <v>1</v>
      </c>
      <c r="N251" s="293" t="s">
        <v>43</v>
      </c>
      <c r="O251" s="93"/>
      <c r="P251" s="240">
        <f>O251*H251</f>
        <v>0</v>
      </c>
      <c r="Q251" s="240">
        <v>0</v>
      </c>
      <c r="R251" s="240">
        <f>Q251*H251</f>
        <v>0</v>
      </c>
      <c r="S251" s="240">
        <v>0</v>
      </c>
      <c r="T251" s="24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42" t="s">
        <v>895</v>
      </c>
      <c r="AT251" s="242" t="s">
        <v>477</v>
      </c>
      <c r="AU251" s="242" t="s">
        <v>87</v>
      </c>
      <c r="AY251" s="19" t="s">
        <v>242</v>
      </c>
      <c r="BE251" s="243">
        <f>IF(N251="základní",J251,0)</f>
        <v>0</v>
      </c>
      <c r="BF251" s="243">
        <f>IF(N251="snížená",J251,0)</f>
        <v>0</v>
      </c>
      <c r="BG251" s="243">
        <f>IF(N251="zákl. přenesená",J251,0)</f>
        <v>0</v>
      </c>
      <c r="BH251" s="243">
        <f>IF(N251="sníž. přenesená",J251,0)</f>
        <v>0</v>
      </c>
      <c r="BI251" s="243">
        <f>IF(N251="nulová",J251,0)</f>
        <v>0</v>
      </c>
      <c r="BJ251" s="19" t="s">
        <v>85</v>
      </c>
      <c r="BK251" s="243">
        <f>ROUND(I251*H251,2)</f>
        <v>0</v>
      </c>
      <c r="BL251" s="19" t="s">
        <v>1096</v>
      </c>
      <c r="BM251" s="242" t="s">
        <v>9720</v>
      </c>
    </row>
    <row r="252" s="2" customFormat="1">
      <c r="A252" s="40"/>
      <c r="B252" s="41"/>
      <c r="C252" s="42"/>
      <c r="D252" s="244" t="s">
        <v>251</v>
      </c>
      <c r="E252" s="42"/>
      <c r="F252" s="245" t="s">
        <v>5977</v>
      </c>
      <c r="G252" s="42"/>
      <c r="H252" s="42"/>
      <c r="I252" s="246"/>
      <c r="J252" s="42"/>
      <c r="K252" s="42"/>
      <c r="L252" s="46"/>
      <c r="M252" s="247"/>
      <c r="N252" s="24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251</v>
      </c>
      <c r="AU252" s="19" t="s">
        <v>87</v>
      </c>
    </row>
    <row r="253" s="2" customFormat="1" ht="16.5" customHeight="1">
      <c r="A253" s="40"/>
      <c r="B253" s="41"/>
      <c r="C253" s="283" t="s">
        <v>364</v>
      </c>
      <c r="D253" s="283" t="s">
        <v>477</v>
      </c>
      <c r="E253" s="284" t="s">
        <v>5993</v>
      </c>
      <c r="F253" s="285" t="s">
        <v>5994</v>
      </c>
      <c r="G253" s="286" t="s">
        <v>359</v>
      </c>
      <c r="H253" s="287">
        <v>0</v>
      </c>
      <c r="I253" s="288"/>
      <c r="J253" s="289">
        <f>ROUND(I253*H253,2)</f>
        <v>0</v>
      </c>
      <c r="K253" s="290"/>
      <c r="L253" s="291"/>
      <c r="M253" s="292" t="s">
        <v>1</v>
      </c>
      <c r="N253" s="293" t="s">
        <v>43</v>
      </c>
      <c r="O253" s="93"/>
      <c r="P253" s="240">
        <f>O253*H253</f>
        <v>0</v>
      </c>
      <c r="Q253" s="240">
        <v>0</v>
      </c>
      <c r="R253" s="240">
        <f>Q253*H253</f>
        <v>0</v>
      </c>
      <c r="S253" s="240">
        <v>0</v>
      </c>
      <c r="T253" s="24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42" t="s">
        <v>895</v>
      </c>
      <c r="AT253" s="242" t="s">
        <v>477</v>
      </c>
      <c r="AU253" s="242" t="s">
        <v>87</v>
      </c>
      <c r="AY253" s="19" t="s">
        <v>242</v>
      </c>
      <c r="BE253" s="243">
        <f>IF(N253="základní",J253,0)</f>
        <v>0</v>
      </c>
      <c r="BF253" s="243">
        <f>IF(N253="snížená",J253,0)</f>
        <v>0</v>
      </c>
      <c r="BG253" s="243">
        <f>IF(N253="zákl. přenesená",J253,0)</f>
        <v>0</v>
      </c>
      <c r="BH253" s="243">
        <f>IF(N253="sníž. přenesená",J253,0)</f>
        <v>0</v>
      </c>
      <c r="BI253" s="243">
        <f>IF(N253="nulová",J253,0)</f>
        <v>0</v>
      </c>
      <c r="BJ253" s="19" t="s">
        <v>85</v>
      </c>
      <c r="BK253" s="243">
        <f>ROUND(I253*H253,2)</f>
        <v>0</v>
      </c>
      <c r="BL253" s="19" t="s">
        <v>1096</v>
      </c>
      <c r="BM253" s="242" t="s">
        <v>9721</v>
      </c>
    </row>
    <row r="254" s="2" customFormat="1">
      <c r="A254" s="40"/>
      <c r="B254" s="41"/>
      <c r="C254" s="42"/>
      <c r="D254" s="244" t="s">
        <v>251</v>
      </c>
      <c r="E254" s="42"/>
      <c r="F254" s="245" t="s">
        <v>5994</v>
      </c>
      <c r="G254" s="42"/>
      <c r="H254" s="42"/>
      <c r="I254" s="246"/>
      <c r="J254" s="42"/>
      <c r="K254" s="42"/>
      <c r="L254" s="46"/>
      <c r="M254" s="247"/>
      <c r="N254" s="24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251</v>
      </c>
      <c r="AU254" s="19" t="s">
        <v>87</v>
      </c>
    </row>
    <row r="255" s="2" customFormat="1" ht="16.5" customHeight="1">
      <c r="A255" s="40"/>
      <c r="B255" s="41"/>
      <c r="C255" s="230" t="s">
        <v>2423</v>
      </c>
      <c r="D255" s="230" t="s">
        <v>245</v>
      </c>
      <c r="E255" s="231" t="s">
        <v>5752</v>
      </c>
      <c r="F255" s="232" t="s">
        <v>5753</v>
      </c>
      <c r="G255" s="233" t="s">
        <v>359</v>
      </c>
      <c r="H255" s="234">
        <v>2</v>
      </c>
      <c r="I255" s="235"/>
      <c r="J255" s="236">
        <f>ROUND(I255*H255,2)</f>
        <v>0</v>
      </c>
      <c r="K255" s="237"/>
      <c r="L255" s="46"/>
      <c r="M255" s="238" t="s">
        <v>1</v>
      </c>
      <c r="N255" s="239" t="s">
        <v>43</v>
      </c>
      <c r="O255" s="93"/>
      <c r="P255" s="240">
        <f>O255*H255</f>
        <v>0</v>
      </c>
      <c r="Q255" s="240">
        <v>0</v>
      </c>
      <c r="R255" s="240">
        <f>Q255*H255</f>
        <v>0</v>
      </c>
      <c r="S255" s="240">
        <v>0</v>
      </c>
      <c r="T255" s="24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42" t="s">
        <v>1096</v>
      </c>
      <c r="AT255" s="242" t="s">
        <v>245</v>
      </c>
      <c r="AU255" s="242" t="s">
        <v>87</v>
      </c>
      <c r="AY255" s="19" t="s">
        <v>242</v>
      </c>
      <c r="BE255" s="243">
        <f>IF(N255="základní",J255,0)</f>
        <v>0</v>
      </c>
      <c r="BF255" s="243">
        <f>IF(N255="snížená",J255,0)</f>
        <v>0</v>
      </c>
      <c r="BG255" s="243">
        <f>IF(N255="zákl. přenesená",J255,0)</f>
        <v>0</v>
      </c>
      <c r="BH255" s="243">
        <f>IF(N255="sníž. přenesená",J255,0)</f>
        <v>0</v>
      </c>
      <c r="BI255" s="243">
        <f>IF(N255="nulová",J255,0)</f>
        <v>0</v>
      </c>
      <c r="BJ255" s="19" t="s">
        <v>85</v>
      </c>
      <c r="BK255" s="243">
        <f>ROUND(I255*H255,2)</f>
        <v>0</v>
      </c>
      <c r="BL255" s="19" t="s">
        <v>1096</v>
      </c>
      <c r="BM255" s="242" t="s">
        <v>9722</v>
      </c>
    </row>
    <row r="256" s="2" customFormat="1">
      <c r="A256" s="40"/>
      <c r="B256" s="41"/>
      <c r="C256" s="42"/>
      <c r="D256" s="244" t="s">
        <v>251</v>
      </c>
      <c r="E256" s="42"/>
      <c r="F256" s="245" t="s">
        <v>5753</v>
      </c>
      <c r="G256" s="42"/>
      <c r="H256" s="42"/>
      <c r="I256" s="246"/>
      <c r="J256" s="42"/>
      <c r="K256" s="42"/>
      <c r="L256" s="46"/>
      <c r="M256" s="247"/>
      <c r="N256" s="24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251</v>
      </c>
      <c r="AU256" s="19" t="s">
        <v>87</v>
      </c>
    </row>
    <row r="257" s="2" customFormat="1" ht="16.5" customHeight="1">
      <c r="A257" s="40"/>
      <c r="B257" s="41"/>
      <c r="C257" s="230" t="s">
        <v>2487</v>
      </c>
      <c r="D257" s="230" t="s">
        <v>245</v>
      </c>
      <c r="E257" s="231" t="s">
        <v>5997</v>
      </c>
      <c r="F257" s="232" t="s">
        <v>5998</v>
      </c>
      <c r="G257" s="233" t="s">
        <v>359</v>
      </c>
      <c r="H257" s="234">
        <v>1</v>
      </c>
      <c r="I257" s="235"/>
      <c r="J257" s="236">
        <f>ROUND(I257*H257,2)</f>
        <v>0</v>
      </c>
      <c r="K257" s="237"/>
      <c r="L257" s="46"/>
      <c r="M257" s="238" t="s">
        <v>1</v>
      </c>
      <c r="N257" s="239" t="s">
        <v>43</v>
      </c>
      <c r="O257" s="93"/>
      <c r="P257" s="240">
        <f>O257*H257</f>
        <v>0</v>
      </c>
      <c r="Q257" s="240">
        <v>0</v>
      </c>
      <c r="R257" s="240">
        <f>Q257*H257</f>
        <v>0</v>
      </c>
      <c r="S257" s="240">
        <v>0</v>
      </c>
      <c r="T257" s="24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42" t="s">
        <v>1096</v>
      </c>
      <c r="AT257" s="242" t="s">
        <v>245</v>
      </c>
      <c r="AU257" s="242" t="s">
        <v>87</v>
      </c>
      <c r="AY257" s="19" t="s">
        <v>242</v>
      </c>
      <c r="BE257" s="243">
        <f>IF(N257="základní",J257,0)</f>
        <v>0</v>
      </c>
      <c r="BF257" s="243">
        <f>IF(N257="snížená",J257,0)</f>
        <v>0</v>
      </c>
      <c r="BG257" s="243">
        <f>IF(N257="zákl. přenesená",J257,0)</f>
        <v>0</v>
      </c>
      <c r="BH257" s="243">
        <f>IF(N257="sníž. přenesená",J257,0)</f>
        <v>0</v>
      </c>
      <c r="BI257" s="243">
        <f>IF(N257="nulová",J257,0)</f>
        <v>0</v>
      </c>
      <c r="BJ257" s="19" t="s">
        <v>85</v>
      </c>
      <c r="BK257" s="243">
        <f>ROUND(I257*H257,2)</f>
        <v>0</v>
      </c>
      <c r="BL257" s="19" t="s">
        <v>1096</v>
      </c>
      <c r="BM257" s="242" t="s">
        <v>9723</v>
      </c>
    </row>
    <row r="258" s="2" customFormat="1">
      <c r="A258" s="40"/>
      <c r="B258" s="41"/>
      <c r="C258" s="42"/>
      <c r="D258" s="244" t="s">
        <v>251</v>
      </c>
      <c r="E258" s="42"/>
      <c r="F258" s="245" t="s">
        <v>5998</v>
      </c>
      <c r="G258" s="42"/>
      <c r="H258" s="42"/>
      <c r="I258" s="246"/>
      <c r="J258" s="42"/>
      <c r="K258" s="42"/>
      <c r="L258" s="46"/>
      <c r="M258" s="247"/>
      <c r="N258" s="24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251</v>
      </c>
      <c r="AU258" s="19" t="s">
        <v>87</v>
      </c>
    </row>
    <row r="259" s="2" customFormat="1" ht="33" customHeight="1">
      <c r="A259" s="40"/>
      <c r="B259" s="41"/>
      <c r="C259" s="230" t="s">
        <v>2493</v>
      </c>
      <c r="D259" s="230" t="s">
        <v>245</v>
      </c>
      <c r="E259" s="231" t="s">
        <v>5755</v>
      </c>
      <c r="F259" s="232" t="s">
        <v>5756</v>
      </c>
      <c r="G259" s="233" t="s">
        <v>3555</v>
      </c>
      <c r="H259" s="313"/>
      <c r="I259" s="235"/>
      <c r="J259" s="236">
        <f>ROUND(I259*H259,2)</f>
        <v>0</v>
      </c>
      <c r="K259" s="237"/>
      <c r="L259" s="46"/>
      <c r="M259" s="238" t="s">
        <v>1</v>
      </c>
      <c r="N259" s="239" t="s">
        <v>43</v>
      </c>
      <c r="O259" s="93"/>
      <c r="P259" s="240">
        <f>O259*H259</f>
        <v>0</v>
      </c>
      <c r="Q259" s="240">
        <v>0</v>
      </c>
      <c r="R259" s="240">
        <f>Q259*H259</f>
        <v>0</v>
      </c>
      <c r="S259" s="240">
        <v>0</v>
      </c>
      <c r="T259" s="24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42" t="s">
        <v>1096</v>
      </c>
      <c r="AT259" s="242" t="s">
        <v>245</v>
      </c>
      <c r="AU259" s="242" t="s">
        <v>87</v>
      </c>
      <c r="AY259" s="19" t="s">
        <v>242</v>
      </c>
      <c r="BE259" s="243">
        <f>IF(N259="základní",J259,0)</f>
        <v>0</v>
      </c>
      <c r="BF259" s="243">
        <f>IF(N259="snížená",J259,0)</f>
        <v>0</v>
      </c>
      <c r="BG259" s="243">
        <f>IF(N259="zákl. přenesená",J259,0)</f>
        <v>0</v>
      </c>
      <c r="BH259" s="243">
        <f>IF(N259="sníž. přenesená",J259,0)</f>
        <v>0</v>
      </c>
      <c r="BI259" s="243">
        <f>IF(N259="nulová",J259,0)</f>
        <v>0</v>
      </c>
      <c r="BJ259" s="19" t="s">
        <v>85</v>
      </c>
      <c r="BK259" s="243">
        <f>ROUND(I259*H259,2)</f>
        <v>0</v>
      </c>
      <c r="BL259" s="19" t="s">
        <v>1096</v>
      </c>
      <c r="BM259" s="242" t="s">
        <v>9724</v>
      </c>
    </row>
    <row r="260" s="2" customFormat="1">
      <c r="A260" s="40"/>
      <c r="B260" s="41"/>
      <c r="C260" s="42"/>
      <c r="D260" s="244" t="s">
        <v>251</v>
      </c>
      <c r="E260" s="42"/>
      <c r="F260" s="245" t="s">
        <v>5756</v>
      </c>
      <c r="G260" s="42"/>
      <c r="H260" s="42"/>
      <c r="I260" s="246"/>
      <c r="J260" s="42"/>
      <c r="K260" s="42"/>
      <c r="L260" s="46"/>
      <c r="M260" s="247"/>
      <c r="N260" s="24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251</v>
      </c>
      <c r="AU260" s="19" t="s">
        <v>87</v>
      </c>
    </row>
    <row r="261" s="12" customFormat="1" ht="22.8" customHeight="1">
      <c r="A261" s="12"/>
      <c r="B261" s="214"/>
      <c r="C261" s="215"/>
      <c r="D261" s="216" t="s">
        <v>77</v>
      </c>
      <c r="E261" s="228" t="s">
        <v>5758</v>
      </c>
      <c r="F261" s="228" t="s">
        <v>5759</v>
      </c>
      <c r="G261" s="215"/>
      <c r="H261" s="215"/>
      <c r="I261" s="218"/>
      <c r="J261" s="229">
        <f>BK261</f>
        <v>0</v>
      </c>
      <c r="K261" s="215"/>
      <c r="L261" s="220"/>
      <c r="M261" s="221"/>
      <c r="N261" s="222"/>
      <c r="O261" s="222"/>
      <c r="P261" s="223">
        <f>SUM(P262:P349)</f>
        <v>0</v>
      </c>
      <c r="Q261" s="222"/>
      <c r="R261" s="223">
        <f>SUM(R262:R349)</f>
        <v>0</v>
      </c>
      <c r="S261" s="222"/>
      <c r="T261" s="224">
        <f>SUM(T262:T349)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25" t="s">
        <v>87</v>
      </c>
      <c r="AT261" s="226" t="s">
        <v>77</v>
      </c>
      <c r="AU261" s="226" t="s">
        <v>85</v>
      </c>
      <c r="AY261" s="225" t="s">
        <v>242</v>
      </c>
      <c r="BK261" s="227">
        <f>SUM(BK262:BK349)</f>
        <v>0</v>
      </c>
    </row>
    <row r="262" s="2" customFormat="1" ht="24.15" customHeight="1">
      <c r="A262" s="40"/>
      <c r="B262" s="41"/>
      <c r="C262" s="230" t="s">
        <v>2500</v>
      </c>
      <c r="D262" s="230" t="s">
        <v>245</v>
      </c>
      <c r="E262" s="231" t="s">
        <v>5760</v>
      </c>
      <c r="F262" s="232" t="s">
        <v>5761</v>
      </c>
      <c r="G262" s="233" t="s">
        <v>359</v>
      </c>
      <c r="H262" s="234">
        <v>20</v>
      </c>
      <c r="I262" s="235"/>
      <c r="J262" s="236">
        <f>ROUND(I262*H262,2)</f>
        <v>0</v>
      </c>
      <c r="K262" s="237"/>
      <c r="L262" s="46"/>
      <c r="M262" s="238" t="s">
        <v>1</v>
      </c>
      <c r="N262" s="239" t="s">
        <v>43</v>
      </c>
      <c r="O262" s="93"/>
      <c r="P262" s="240">
        <f>O262*H262</f>
        <v>0</v>
      </c>
      <c r="Q262" s="240">
        <v>0</v>
      </c>
      <c r="R262" s="240">
        <f>Q262*H262</f>
        <v>0</v>
      </c>
      <c r="S262" s="240">
        <v>0</v>
      </c>
      <c r="T262" s="24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42" t="s">
        <v>1096</v>
      </c>
      <c r="AT262" s="242" t="s">
        <v>245</v>
      </c>
      <c r="AU262" s="242" t="s">
        <v>87</v>
      </c>
      <c r="AY262" s="19" t="s">
        <v>242</v>
      </c>
      <c r="BE262" s="243">
        <f>IF(N262="základní",J262,0)</f>
        <v>0</v>
      </c>
      <c r="BF262" s="243">
        <f>IF(N262="snížená",J262,0)</f>
        <v>0</v>
      </c>
      <c r="BG262" s="243">
        <f>IF(N262="zákl. přenesená",J262,0)</f>
        <v>0</v>
      </c>
      <c r="BH262" s="243">
        <f>IF(N262="sníž. přenesená",J262,0)</f>
        <v>0</v>
      </c>
      <c r="BI262" s="243">
        <f>IF(N262="nulová",J262,0)</f>
        <v>0</v>
      </c>
      <c r="BJ262" s="19" t="s">
        <v>85</v>
      </c>
      <c r="BK262" s="243">
        <f>ROUND(I262*H262,2)</f>
        <v>0</v>
      </c>
      <c r="BL262" s="19" t="s">
        <v>1096</v>
      </c>
      <c r="BM262" s="242" t="s">
        <v>9725</v>
      </c>
    </row>
    <row r="263" s="2" customFormat="1">
      <c r="A263" s="40"/>
      <c r="B263" s="41"/>
      <c r="C263" s="42"/>
      <c r="D263" s="244" t="s">
        <v>251</v>
      </c>
      <c r="E263" s="42"/>
      <c r="F263" s="245" t="s">
        <v>5761</v>
      </c>
      <c r="G263" s="42"/>
      <c r="H263" s="42"/>
      <c r="I263" s="246"/>
      <c r="J263" s="42"/>
      <c r="K263" s="42"/>
      <c r="L263" s="46"/>
      <c r="M263" s="247"/>
      <c r="N263" s="24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251</v>
      </c>
      <c r="AU263" s="19" t="s">
        <v>87</v>
      </c>
    </row>
    <row r="264" s="2" customFormat="1" ht="24.15" customHeight="1">
      <c r="A264" s="40"/>
      <c r="B264" s="41"/>
      <c r="C264" s="230" t="s">
        <v>2508</v>
      </c>
      <c r="D264" s="230" t="s">
        <v>245</v>
      </c>
      <c r="E264" s="231" t="s">
        <v>6002</v>
      </c>
      <c r="F264" s="232" t="s">
        <v>6003</v>
      </c>
      <c r="G264" s="233" t="s">
        <v>359</v>
      </c>
      <c r="H264" s="234">
        <v>2</v>
      </c>
      <c r="I264" s="235"/>
      <c r="J264" s="236">
        <f>ROUND(I264*H264,2)</f>
        <v>0</v>
      </c>
      <c r="K264" s="237"/>
      <c r="L264" s="46"/>
      <c r="M264" s="238" t="s">
        <v>1</v>
      </c>
      <c r="N264" s="239" t="s">
        <v>43</v>
      </c>
      <c r="O264" s="93"/>
      <c r="P264" s="240">
        <f>O264*H264</f>
        <v>0</v>
      </c>
      <c r="Q264" s="240">
        <v>0</v>
      </c>
      <c r="R264" s="240">
        <f>Q264*H264</f>
        <v>0</v>
      </c>
      <c r="S264" s="240">
        <v>0</v>
      </c>
      <c r="T264" s="24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42" t="s">
        <v>1096</v>
      </c>
      <c r="AT264" s="242" t="s">
        <v>245</v>
      </c>
      <c r="AU264" s="242" t="s">
        <v>87</v>
      </c>
      <c r="AY264" s="19" t="s">
        <v>242</v>
      </c>
      <c r="BE264" s="243">
        <f>IF(N264="základní",J264,0)</f>
        <v>0</v>
      </c>
      <c r="BF264" s="243">
        <f>IF(N264="snížená",J264,0)</f>
        <v>0</v>
      </c>
      <c r="BG264" s="243">
        <f>IF(N264="zákl. přenesená",J264,0)</f>
        <v>0</v>
      </c>
      <c r="BH264" s="243">
        <f>IF(N264="sníž. přenesená",J264,0)</f>
        <v>0</v>
      </c>
      <c r="BI264" s="243">
        <f>IF(N264="nulová",J264,0)</f>
        <v>0</v>
      </c>
      <c r="BJ264" s="19" t="s">
        <v>85</v>
      </c>
      <c r="BK264" s="243">
        <f>ROUND(I264*H264,2)</f>
        <v>0</v>
      </c>
      <c r="BL264" s="19" t="s">
        <v>1096</v>
      </c>
      <c r="BM264" s="242" t="s">
        <v>9726</v>
      </c>
    </row>
    <row r="265" s="2" customFormat="1">
      <c r="A265" s="40"/>
      <c r="B265" s="41"/>
      <c r="C265" s="42"/>
      <c r="D265" s="244" t="s">
        <v>251</v>
      </c>
      <c r="E265" s="42"/>
      <c r="F265" s="245" t="s">
        <v>6003</v>
      </c>
      <c r="G265" s="42"/>
      <c r="H265" s="42"/>
      <c r="I265" s="246"/>
      <c r="J265" s="42"/>
      <c r="K265" s="42"/>
      <c r="L265" s="46"/>
      <c r="M265" s="247"/>
      <c r="N265" s="24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251</v>
      </c>
      <c r="AU265" s="19" t="s">
        <v>87</v>
      </c>
    </row>
    <row r="266" s="2" customFormat="1" ht="24.15" customHeight="1">
      <c r="A266" s="40"/>
      <c r="B266" s="41"/>
      <c r="C266" s="230" t="s">
        <v>2430</v>
      </c>
      <c r="D266" s="230" t="s">
        <v>245</v>
      </c>
      <c r="E266" s="231" t="s">
        <v>5763</v>
      </c>
      <c r="F266" s="232" t="s">
        <v>5764</v>
      </c>
      <c r="G266" s="233" t="s">
        <v>359</v>
      </c>
      <c r="H266" s="234">
        <v>3</v>
      </c>
      <c r="I266" s="235"/>
      <c r="J266" s="236">
        <f>ROUND(I266*H266,2)</f>
        <v>0</v>
      </c>
      <c r="K266" s="237"/>
      <c r="L266" s="46"/>
      <c r="M266" s="238" t="s">
        <v>1</v>
      </c>
      <c r="N266" s="239" t="s">
        <v>43</v>
      </c>
      <c r="O266" s="93"/>
      <c r="P266" s="240">
        <f>O266*H266</f>
        <v>0</v>
      </c>
      <c r="Q266" s="240">
        <v>0</v>
      </c>
      <c r="R266" s="240">
        <f>Q266*H266</f>
        <v>0</v>
      </c>
      <c r="S266" s="240">
        <v>0</v>
      </c>
      <c r="T266" s="24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42" t="s">
        <v>1096</v>
      </c>
      <c r="AT266" s="242" t="s">
        <v>245</v>
      </c>
      <c r="AU266" s="242" t="s">
        <v>87</v>
      </c>
      <c r="AY266" s="19" t="s">
        <v>242</v>
      </c>
      <c r="BE266" s="243">
        <f>IF(N266="základní",J266,0)</f>
        <v>0</v>
      </c>
      <c r="BF266" s="243">
        <f>IF(N266="snížená",J266,0)</f>
        <v>0</v>
      </c>
      <c r="BG266" s="243">
        <f>IF(N266="zákl. přenesená",J266,0)</f>
        <v>0</v>
      </c>
      <c r="BH266" s="243">
        <f>IF(N266="sníž. přenesená",J266,0)</f>
        <v>0</v>
      </c>
      <c r="BI266" s="243">
        <f>IF(N266="nulová",J266,0)</f>
        <v>0</v>
      </c>
      <c r="BJ266" s="19" t="s">
        <v>85</v>
      </c>
      <c r="BK266" s="243">
        <f>ROUND(I266*H266,2)</f>
        <v>0</v>
      </c>
      <c r="BL266" s="19" t="s">
        <v>1096</v>
      </c>
      <c r="BM266" s="242" t="s">
        <v>9727</v>
      </c>
    </row>
    <row r="267" s="2" customFormat="1">
      <c r="A267" s="40"/>
      <c r="B267" s="41"/>
      <c r="C267" s="42"/>
      <c r="D267" s="244" t="s">
        <v>251</v>
      </c>
      <c r="E267" s="42"/>
      <c r="F267" s="245" t="s">
        <v>5764</v>
      </c>
      <c r="G267" s="42"/>
      <c r="H267" s="42"/>
      <c r="I267" s="246"/>
      <c r="J267" s="42"/>
      <c r="K267" s="42"/>
      <c r="L267" s="46"/>
      <c r="M267" s="247"/>
      <c r="N267" s="24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251</v>
      </c>
      <c r="AU267" s="19" t="s">
        <v>87</v>
      </c>
    </row>
    <row r="268" s="2" customFormat="1" ht="24.15" customHeight="1">
      <c r="A268" s="40"/>
      <c r="B268" s="41"/>
      <c r="C268" s="230" t="s">
        <v>2519</v>
      </c>
      <c r="D268" s="230" t="s">
        <v>245</v>
      </c>
      <c r="E268" s="231" t="s">
        <v>6006</v>
      </c>
      <c r="F268" s="232" t="s">
        <v>6007</v>
      </c>
      <c r="G268" s="233" t="s">
        <v>359</v>
      </c>
      <c r="H268" s="234">
        <v>1</v>
      </c>
      <c r="I268" s="235"/>
      <c r="J268" s="236">
        <f>ROUND(I268*H268,2)</f>
        <v>0</v>
      </c>
      <c r="K268" s="237"/>
      <c r="L268" s="46"/>
      <c r="M268" s="238" t="s">
        <v>1</v>
      </c>
      <c r="N268" s="239" t="s">
        <v>43</v>
      </c>
      <c r="O268" s="93"/>
      <c r="P268" s="240">
        <f>O268*H268</f>
        <v>0</v>
      </c>
      <c r="Q268" s="240">
        <v>0</v>
      </c>
      <c r="R268" s="240">
        <f>Q268*H268</f>
        <v>0</v>
      </c>
      <c r="S268" s="240">
        <v>0</v>
      </c>
      <c r="T268" s="24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42" t="s">
        <v>1096</v>
      </c>
      <c r="AT268" s="242" t="s">
        <v>245</v>
      </c>
      <c r="AU268" s="242" t="s">
        <v>87</v>
      </c>
      <c r="AY268" s="19" t="s">
        <v>242</v>
      </c>
      <c r="BE268" s="243">
        <f>IF(N268="základní",J268,0)</f>
        <v>0</v>
      </c>
      <c r="BF268" s="243">
        <f>IF(N268="snížená",J268,0)</f>
        <v>0</v>
      </c>
      <c r="BG268" s="243">
        <f>IF(N268="zákl. přenesená",J268,0)</f>
        <v>0</v>
      </c>
      <c r="BH268" s="243">
        <f>IF(N268="sníž. přenesená",J268,0)</f>
        <v>0</v>
      </c>
      <c r="BI268" s="243">
        <f>IF(N268="nulová",J268,0)</f>
        <v>0</v>
      </c>
      <c r="BJ268" s="19" t="s">
        <v>85</v>
      </c>
      <c r="BK268" s="243">
        <f>ROUND(I268*H268,2)</f>
        <v>0</v>
      </c>
      <c r="BL268" s="19" t="s">
        <v>1096</v>
      </c>
      <c r="BM268" s="242" t="s">
        <v>9728</v>
      </c>
    </row>
    <row r="269" s="2" customFormat="1">
      <c r="A269" s="40"/>
      <c r="B269" s="41"/>
      <c r="C269" s="42"/>
      <c r="D269" s="244" t="s">
        <v>251</v>
      </c>
      <c r="E269" s="42"/>
      <c r="F269" s="245" t="s">
        <v>6007</v>
      </c>
      <c r="G269" s="42"/>
      <c r="H269" s="42"/>
      <c r="I269" s="246"/>
      <c r="J269" s="42"/>
      <c r="K269" s="42"/>
      <c r="L269" s="46"/>
      <c r="M269" s="247"/>
      <c r="N269" s="24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251</v>
      </c>
      <c r="AU269" s="19" t="s">
        <v>87</v>
      </c>
    </row>
    <row r="270" s="2" customFormat="1" ht="33" customHeight="1">
      <c r="A270" s="40"/>
      <c r="B270" s="41"/>
      <c r="C270" s="230" t="s">
        <v>2665</v>
      </c>
      <c r="D270" s="230" t="s">
        <v>245</v>
      </c>
      <c r="E270" s="231" t="s">
        <v>6009</v>
      </c>
      <c r="F270" s="232" t="s">
        <v>6010</v>
      </c>
      <c r="G270" s="233" t="s">
        <v>359</v>
      </c>
      <c r="H270" s="234">
        <v>1</v>
      </c>
      <c r="I270" s="235"/>
      <c r="J270" s="236">
        <f>ROUND(I270*H270,2)</f>
        <v>0</v>
      </c>
      <c r="K270" s="237"/>
      <c r="L270" s="46"/>
      <c r="M270" s="238" t="s">
        <v>1</v>
      </c>
      <c r="N270" s="239" t="s">
        <v>43</v>
      </c>
      <c r="O270" s="93"/>
      <c r="P270" s="240">
        <f>O270*H270</f>
        <v>0</v>
      </c>
      <c r="Q270" s="240">
        <v>0</v>
      </c>
      <c r="R270" s="240">
        <f>Q270*H270</f>
        <v>0</v>
      </c>
      <c r="S270" s="240">
        <v>0</v>
      </c>
      <c r="T270" s="24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42" t="s">
        <v>1096</v>
      </c>
      <c r="AT270" s="242" t="s">
        <v>245</v>
      </c>
      <c r="AU270" s="242" t="s">
        <v>87</v>
      </c>
      <c r="AY270" s="19" t="s">
        <v>242</v>
      </c>
      <c r="BE270" s="243">
        <f>IF(N270="základní",J270,0)</f>
        <v>0</v>
      </c>
      <c r="BF270" s="243">
        <f>IF(N270="snížená",J270,0)</f>
        <v>0</v>
      </c>
      <c r="BG270" s="243">
        <f>IF(N270="zákl. přenesená",J270,0)</f>
        <v>0</v>
      </c>
      <c r="BH270" s="243">
        <f>IF(N270="sníž. přenesená",J270,0)</f>
        <v>0</v>
      </c>
      <c r="BI270" s="243">
        <f>IF(N270="nulová",J270,0)</f>
        <v>0</v>
      </c>
      <c r="BJ270" s="19" t="s">
        <v>85</v>
      </c>
      <c r="BK270" s="243">
        <f>ROUND(I270*H270,2)</f>
        <v>0</v>
      </c>
      <c r="BL270" s="19" t="s">
        <v>1096</v>
      </c>
      <c r="BM270" s="242" t="s">
        <v>9729</v>
      </c>
    </row>
    <row r="271" s="2" customFormat="1">
      <c r="A271" s="40"/>
      <c r="B271" s="41"/>
      <c r="C271" s="42"/>
      <c r="D271" s="244" t="s">
        <v>251</v>
      </c>
      <c r="E271" s="42"/>
      <c r="F271" s="245" t="s">
        <v>6010</v>
      </c>
      <c r="G271" s="42"/>
      <c r="H271" s="42"/>
      <c r="I271" s="246"/>
      <c r="J271" s="42"/>
      <c r="K271" s="42"/>
      <c r="L271" s="46"/>
      <c r="M271" s="247"/>
      <c r="N271" s="248"/>
      <c r="O271" s="93"/>
      <c r="P271" s="93"/>
      <c r="Q271" s="93"/>
      <c r="R271" s="93"/>
      <c r="S271" s="93"/>
      <c r="T271" s="94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251</v>
      </c>
      <c r="AU271" s="19" t="s">
        <v>87</v>
      </c>
    </row>
    <row r="272" s="2" customFormat="1" ht="33" customHeight="1">
      <c r="A272" s="40"/>
      <c r="B272" s="41"/>
      <c r="C272" s="230" t="s">
        <v>4235</v>
      </c>
      <c r="D272" s="230" t="s">
        <v>245</v>
      </c>
      <c r="E272" s="231" t="s">
        <v>6012</v>
      </c>
      <c r="F272" s="232" t="s">
        <v>6013</v>
      </c>
      <c r="G272" s="233" t="s">
        <v>359</v>
      </c>
      <c r="H272" s="234">
        <v>1</v>
      </c>
      <c r="I272" s="235"/>
      <c r="J272" s="236">
        <f>ROUND(I272*H272,2)</f>
        <v>0</v>
      </c>
      <c r="K272" s="237"/>
      <c r="L272" s="46"/>
      <c r="M272" s="238" t="s">
        <v>1</v>
      </c>
      <c r="N272" s="239" t="s">
        <v>43</v>
      </c>
      <c r="O272" s="93"/>
      <c r="P272" s="240">
        <f>O272*H272</f>
        <v>0</v>
      </c>
      <c r="Q272" s="240">
        <v>0</v>
      </c>
      <c r="R272" s="240">
        <f>Q272*H272</f>
        <v>0</v>
      </c>
      <c r="S272" s="240">
        <v>0</v>
      </c>
      <c r="T272" s="24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42" t="s">
        <v>1096</v>
      </c>
      <c r="AT272" s="242" t="s">
        <v>245</v>
      </c>
      <c r="AU272" s="242" t="s">
        <v>87</v>
      </c>
      <c r="AY272" s="19" t="s">
        <v>242</v>
      </c>
      <c r="BE272" s="243">
        <f>IF(N272="základní",J272,0)</f>
        <v>0</v>
      </c>
      <c r="BF272" s="243">
        <f>IF(N272="snížená",J272,0)</f>
        <v>0</v>
      </c>
      <c r="BG272" s="243">
        <f>IF(N272="zákl. přenesená",J272,0)</f>
        <v>0</v>
      </c>
      <c r="BH272" s="243">
        <f>IF(N272="sníž. přenesená",J272,0)</f>
        <v>0</v>
      </c>
      <c r="BI272" s="243">
        <f>IF(N272="nulová",J272,0)</f>
        <v>0</v>
      </c>
      <c r="BJ272" s="19" t="s">
        <v>85</v>
      </c>
      <c r="BK272" s="243">
        <f>ROUND(I272*H272,2)</f>
        <v>0</v>
      </c>
      <c r="BL272" s="19" t="s">
        <v>1096</v>
      </c>
      <c r="BM272" s="242" t="s">
        <v>9730</v>
      </c>
    </row>
    <row r="273" s="2" customFormat="1">
      <c r="A273" s="40"/>
      <c r="B273" s="41"/>
      <c r="C273" s="42"/>
      <c r="D273" s="244" t="s">
        <v>251</v>
      </c>
      <c r="E273" s="42"/>
      <c r="F273" s="245" t="s">
        <v>6013</v>
      </c>
      <c r="G273" s="42"/>
      <c r="H273" s="42"/>
      <c r="I273" s="246"/>
      <c r="J273" s="42"/>
      <c r="K273" s="42"/>
      <c r="L273" s="46"/>
      <c r="M273" s="247"/>
      <c r="N273" s="24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251</v>
      </c>
      <c r="AU273" s="19" t="s">
        <v>87</v>
      </c>
    </row>
    <row r="274" s="2" customFormat="1" ht="33" customHeight="1">
      <c r="A274" s="40"/>
      <c r="B274" s="41"/>
      <c r="C274" s="230" t="s">
        <v>3233</v>
      </c>
      <c r="D274" s="230" t="s">
        <v>245</v>
      </c>
      <c r="E274" s="231" t="s">
        <v>6015</v>
      </c>
      <c r="F274" s="232" t="s">
        <v>6016</v>
      </c>
      <c r="G274" s="233" t="s">
        <v>359</v>
      </c>
      <c r="H274" s="234">
        <v>0</v>
      </c>
      <c r="I274" s="235"/>
      <c r="J274" s="236">
        <f>ROUND(I274*H274,2)</f>
        <v>0</v>
      </c>
      <c r="K274" s="237"/>
      <c r="L274" s="46"/>
      <c r="M274" s="238" t="s">
        <v>1</v>
      </c>
      <c r="N274" s="239" t="s">
        <v>43</v>
      </c>
      <c r="O274" s="93"/>
      <c r="P274" s="240">
        <f>O274*H274</f>
        <v>0</v>
      </c>
      <c r="Q274" s="240">
        <v>0</v>
      </c>
      <c r="R274" s="240">
        <f>Q274*H274</f>
        <v>0</v>
      </c>
      <c r="S274" s="240">
        <v>0</v>
      </c>
      <c r="T274" s="24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42" t="s">
        <v>1096</v>
      </c>
      <c r="AT274" s="242" t="s">
        <v>245</v>
      </c>
      <c r="AU274" s="242" t="s">
        <v>87</v>
      </c>
      <c r="AY274" s="19" t="s">
        <v>242</v>
      </c>
      <c r="BE274" s="243">
        <f>IF(N274="základní",J274,0)</f>
        <v>0</v>
      </c>
      <c r="BF274" s="243">
        <f>IF(N274="snížená",J274,0)</f>
        <v>0</v>
      </c>
      <c r="BG274" s="243">
        <f>IF(N274="zákl. přenesená",J274,0)</f>
        <v>0</v>
      </c>
      <c r="BH274" s="243">
        <f>IF(N274="sníž. přenesená",J274,0)</f>
        <v>0</v>
      </c>
      <c r="BI274" s="243">
        <f>IF(N274="nulová",J274,0)</f>
        <v>0</v>
      </c>
      <c r="BJ274" s="19" t="s">
        <v>85</v>
      </c>
      <c r="BK274" s="243">
        <f>ROUND(I274*H274,2)</f>
        <v>0</v>
      </c>
      <c r="BL274" s="19" t="s">
        <v>1096</v>
      </c>
      <c r="BM274" s="242" t="s">
        <v>9731</v>
      </c>
    </row>
    <row r="275" s="2" customFormat="1">
      <c r="A275" s="40"/>
      <c r="B275" s="41"/>
      <c r="C275" s="42"/>
      <c r="D275" s="244" t="s">
        <v>251</v>
      </c>
      <c r="E275" s="42"/>
      <c r="F275" s="245" t="s">
        <v>6016</v>
      </c>
      <c r="G275" s="42"/>
      <c r="H275" s="42"/>
      <c r="I275" s="246"/>
      <c r="J275" s="42"/>
      <c r="K275" s="42"/>
      <c r="L275" s="46"/>
      <c r="M275" s="247"/>
      <c r="N275" s="248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251</v>
      </c>
      <c r="AU275" s="19" t="s">
        <v>87</v>
      </c>
    </row>
    <row r="276" s="2" customFormat="1" ht="33" customHeight="1">
      <c r="A276" s="40"/>
      <c r="B276" s="41"/>
      <c r="C276" s="230" t="s">
        <v>1107</v>
      </c>
      <c r="D276" s="230" t="s">
        <v>245</v>
      </c>
      <c r="E276" s="231" t="s">
        <v>6018</v>
      </c>
      <c r="F276" s="232" t="s">
        <v>6019</v>
      </c>
      <c r="G276" s="233" t="s">
        <v>359</v>
      </c>
      <c r="H276" s="234">
        <v>1</v>
      </c>
      <c r="I276" s="235"/>
      <c r="J276" s="236">
        <f>ROUND(I276*H276,2)</f>
        <v>0</v>
      </c>
      <c r="K276" s="237"/>
      <c r="L276" s="46"/>
      <c r="M276" s="238" t="s">
        <v>1</v>
      </c>
      <c r="N276" s="239" t="s">
        <v>43</v>
      </c>
      <c r="O276" s="93"/>
      <c r="P276" s="240">
        <f>O276*H276</f>
        <v>0</v>
      </c>
      <c r="Q276" s="240">
        <v>0</v>
      </c>
      <c r="R276" s="240">
        <f>Q276*H276</f>
        <v>0</v>
      </c>
      <c r="S276" s="240">
        <v>0</v>
      </c>
      <c r="T276" s="24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42" t="s">
        <v>1096</v>
      </c>
      <c r="AT276" s="242" t="s">
        <v>245</v>
      </c>
      <c r="AU276" s="242" t="s">
        <v>87</v>
      </c>
      <c r="AY276" s="19" t="s">
        <v>242</v>
      </c>
      <c r="BE276" s="243">
        <f>IF(N276="základní",J276,0)</f>
        <v>0</v>
      </c>
      <c r="BF276" s="243">
        <f>IF(N276="snížená",J276,0)</f>
        <v>0</v>
      </c>
      <c r="BG276" s="243">
        <f>IF(N276="zákl. přenesená",J276,0)</f>
        <v>0</v>
      </c>
      <c r="BH276" s="243">
        <f>IF(N276="sníž. přenesená",J276,0)</f>
        <v>0</v>
      </c>
      <c r="BI276" s="243">
        <f>IF(N276="nulová",J276,0)</f>
        <v>0</v>
      </c>
      <c r="BJ276" s="19" t="s">
        <v>85</v>
      </c>
      <c r="BK276" s="243">
        <f>ROUND(I276*H276,2)</f>
        <v>0</v>
      </c>
      <c r="BL276" s="19" t="s">
        <v>1096</v>
      </c>
      <c r="BM276" s="242" t="s">
        <v>9732</v>
      </c>
    </row>
    <row r="277" s="2" customFormat="1">
      <c r="A277" s="40"/>
      <c r="B277" s="41"/>
      <c r="C277" s="42"/>
      <c r="D277" s="244" t="s">
        <v>251</v>
      </c>
      <c r="E277" s="42"/>
      <c r="F277" s="245" t="s">
        <v>6019</v>
      </c>
      <c r="G277" s="42"/>
      <c r="H277" s="42"/>
      <c r="I277" s="246"/>
      <c r="J277" s="42"/>
      <c r="K277" s="42"/>
      <c r="L277" s="46"/>
      <c r="M277" s="247"/>
      <c r="N277" s="24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251</v>
      </c>
      <c r="AU277" s="19" t="s">
        <v>87</v>
      </c>
    </row>
    <row r="278" s="2" customFormat="1" ht="33" customHeight="1">
      <c r="A278" s="40"/>
      <c r="B278" s="41"/>
      <c r="C278" s="230" t="s">
        <v>1114</v>
      </c>
      <c r="D278" s="230" t="s">
        <v>245</v>
      </c>
      <c r="E278" s="231" t="s">
        <v>6021</v>
      </c>
      <c r="F278" s="232" t="s">
        <v>6022</v>
      </c>
      <c r="G278" s="233" t="s">
        <v>359</v>
      </c>
      <c r="H278" s="234">
        <v>1</v>
      </c>
      <c r="I278" s="235"/>
      <c r="J278" s="236">
        <f>ROUND(I278*H278,2)</f>
        <v>0</v>
      </c>
      <c r="K278" s="237"/>
      <c r="L278" s="46"/>
      <c r="M278" s="238" t="s">
        <v>1</v>
      </c>
      <c r="N278" s="239" t="s">
        <v>43</v>
      </c>
      <c r="O278" s="93"/>
      <c r="P278" s="240">
        <f>O278*H278</f>
        <v>0</v>
      </c>
      <c r="Q278" s="240">
        <v>0</v>
      </c>
      <c r="R278" s="240">
        <f>Q278*H278</f>
        <v>0</v>
      </c>
      <c r="S278" s="240">
        <v>0</v>
      </c>
      <c r="T278" s="24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42" t="s">
        <v>1096</v>
      </c>
      <c r="AT278" s="242" t="s">
        <v>245</v>
      </c>
      <c r="AU278" s="242" t="s">
        <v>87</v>
      </c>
      <c r="AY278" s="19" t="s">
        <v>242</v>
      </c>
      <c r="BE278" s="243">
        <f>IF(N278="základní",J278,0)</f>
        <v>0</v>
      </c>
      <c r="BF278" s="243">
        <f>IF(N278="snížená",J278,0)</f>
        <v>0</v>
      </c>
      <c r="BG278" s="243">
        <f>IF(N278="zákl. přenesená",J278,0)</f>
        <v>0</v>
      </c>
      <c r="BH278" s="243">
        <f>IF(N278="sníž. přenesená",J278,0)</f>
        <v>0</v>
      </c>
      <c r="BI278" s="243">
        <f>IF(N278="nulová",J278,0)</f>
        <v>0</v>
      </c>
      <c r="BJ278" s="19" t="s">
        <v>85</v>
      </c>
      <c r="BK278" s="243">
        <f>ROUND(I278*H278,2)</f>
        <v>0</v>
      </c>
      <c r="BL278" s="19" t="s">
        <v>1096</v>
      </c>
      <c r="BM278" s="242" t="s">
        <v>9733</v>
      </c>
    </row>
    <row r="279" s="2" customFormat="1">
      <c r="A279" s="40"/>
      <c r="B279" s="41"/>
      <c r="C279" s="42"/>
      <c r="D279" s="244" t="s">
        <v>251</v>
      </c>
      <c r="E279" s="42"/>
      <c r="F279" s="245" t="s">
        <v>6022</v>
      </c>
      <c r="G279" s="42"/>
      <c r="H279" s="42"/>
      <c r="I279" s="246"/>
      <c r="J279" s="42"/>
      <c r="K279" s="42"/>
      <c r="L279" s="46"/>
      <c r="M279" s="247"/>
      <c r="N279" s="24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251</v>
      </c>
      <c r="AU279" s="19" t="s">
        <v>87</v>
      </c>
    </row>
    <row r="280" s="2" customFormat="1" ht="33" customHeight="1">
      <c r="A280" s="40"/>
      <c r="B280" s="41"/>
      <c r="C280" s="230" t="s">
        <v>1131</v>
      </c>
      <c r="D280" s="230" t="s">
        <v>245</v>
      </c>
      <c r="E280" s="231" t="s">
        <v>6024</v>
      </c>
      <c r="F280" s="232" t="s">
        <v>6025</v>
      </c>
      <c r="G280" s="233" t="s">
        <v>359</v>
      </c>
      <c r="H280" s="234">
        <v>1</v>
      </c>
      <c r="I280" s="235"/>
      <c r="J280" s="236">
        <f>ROUND(I280*H280,2)</f>
        <v>0</v>
      </c>
      <c r="K280" s="237"/>
      <c r="L280" s="46"/>
      <c r="M280" s="238" t="s">
        <v>1</v>
      </c>
      <c r="N280" s="239" t="s">
        <v>43</v>
      </c>
      <c r="O280" s="93"/>
      <c r="P280" s="240">
        <f>O280*H280</f>
        <v>0</v>
      </c>
      <c r="Q280" s="240">
        <v>0</v>
      </c>
      <c r="R280" s="240">
        <f>Q280*H280</f>
        <v>0</v>
      </c>
      <c r="S280" s="240">
        <v>0</v>
      </c>
      <c r="T280" s="24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42" t="s">
        <v>1096</v>
      </c>
      <c r="AT280" s="242" t="s">
        <v>245</v>
      </c>
      <c r="AU280" s="242" t="s">
        <v>87</v>
      </c>
      <c r="AY280" s="19" t="s">
        <v>242</v>
      </c>
      <c r="BE280" s="243">
        <f>IF(N280="základní",J280,0)</f>
        <v>0</v>
      </c>
      <c r="BF280" s="243">
        <f>IF(N280="snížená",J280,0)</f>
        <v>0</v>
      </c>
      <c r="BG280" s="243">
        <f>IF(N280="zákl. přenesená",J280,0)</f>
        <v>0</v>
      </c>
      <c r="BH280" s="243">
        <f>IF(N280="sníž. přenesená",J280,0)</f>
        <v>0</v>
      </c>
      <c r="BI280" s="243">
        <f>IF(N280="nulová",J280,0)</f>
        <v>0</v>
      </c>
      <c r="BJ280" s="19" t="s">
        <v>85</v>
      </c>
      <c r="BK280" s="243">
        <f>ROUND(I280*H280,2)</f>
        <v>0</v>
      </c>
      <c r="BL280" s="19" t="s">
        <v>1096</v>
      </c>
      <c r="BM280" s="242" t="s">
        <v>9734</v>
      </c>
    </row>
    <row r="281" s="2" customFormat="1">
      <c r="A281" s="40"/>
      <c r="B281" s="41"/>
      <c r="C281" s="42"/>
      <c r="D281" s="244" t="s">
        <v>251</v>
      </c>
      <c r="E281" s="42"/>
      <c r="F281" s="245" t="s">
        <v>6025</v>
      </c>
      <c r="G281" s="42"/>
      <c r="H281" s="42"/>
      <c r="I281" s="246"/>
      <c r="J281" s="42"/>
      <c r="K281" s="42"/>
      <c r="L281" s="46"/>
      <c r="M281" s="247"/>
      <c r="N281" s="24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251</v>
      </c>
      <c r="AU281" s="19" t="s">
        <v>87</v>
      </c>
    </row>
    <row r="282" s="2" customFormat="1" ht="37.8" customHeight="1">
      <c r="A282" s="40"/>
      <c r="B282" s="41"/>
      <c r="C282" s="230" t="s">
        <v>1138</v>
      </c>
      <c r="D282" s="230" t="s">
        <v>245</v>
      </c>
      <c r="E282" s="231" t="s">
        <v>6027</v>
      </c>
      <c r="F282" s="232" t="s">
        <v>6028</v>
      </c>
      <c r="G282" s="233" t="s">
        <v>359</v>
      </c>
      <c r="H282" s="234">
        <v>0</v>
      </c>
      <c r="I282" s="235"/>
      <c r="J282" s="236">
        <f>ROUND(I282*H282,2)</f>
        <v>0</v>
      </c>
      <c r="K282" s="237"/>
      <c r="L282" s="46"/>
      <c r="M282" s="238" t="s">
        <v>1</v>
      </c>
      <c r="N282" s="239" t="s">
        <v>43</v>
      </c>
      <c r="O282" s="93"/>
      <c r="P282" s="240">
        <f>O282*H282</f>
        <v>0</v>
      </c>
      <c r="Q282" s="240">
        <v>0</v>
      </c>
      <c r="R282" s="240">
        <f>Q282*H282</f>
        <v>0</v>
      </c>
      <c r="S282" s="240">
        <v>0</v>
      </c>
      <c r="T282" s="24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42" t="s">
        <v>1096</v>
      </c>
      <c r="AT282" s="242" t="s">
        <v>245</v>
      </c>
      <c r="AU282" s="242" t="s">
        <v>87</v>
      </c>
      <c r="AY282" s="19" t="s">
        <v>242</v>
      </c>
      <c r="BE282" s="243">
        <f>IF(N282="základní",J282,0)</f>
        <v>0</v>
      </c>
      <c r="BF282" s="243">
        <f>IF(N282="snížená",J282,0)</f>
        <v>0</v>
      </c>
      <c r="BG282" s="243">
        <f>IF(N282="zákl. přenesená",J282,0)</f>
        <v>0</v>
      </c>
      <c r="BH282" s="243">
        <f>IF(N282="sníž. přenesená",J282,0)</f>
        <v>0</v>
      </c>
      <c r="BI282" s="243">
        <f>IF(N282="nulová",J282,0)</f>
        <v>0</v>
      </c>
      <c r="BJ282" s="19" t="s">
        <v>85</v>
      </c>
      <c r="BK282" s="243">
        <f>ROUND(I282*H282,2)</f>
        <v>0</v>
      </c>
      <c r="BL282" s="19" t="s">
        <v>1096</v>
      </c>
      <c r="BM282" s="242" t="s">
        <v>9735</v>
      </c>
    </row>
    <row r="283" s="2" customFormat="1">
      <c r="A283" s="40"/>
      <c r="B283" s="41"/>
      <c r="C283" s="42"/>
      <c r="D283" s="244" t="s">
        <v>251</v>
      </c>
      <c r="E283" s="42"/>
      <c r="F283" s="245" t="s">
        <v>6028</v>
      </c>
      <c r="G283" s="42"/>
      <c r="H283" s="42"/>
      <c r="I283" s="246"/>
      <c r="J283" s="42"/>
      <c r="K283" s="42"/>
      <c r="L283" s="46"/>
      <c r="M283" s="247"/>
      <c r="N283" s="248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251</v>
      </c>
      <c r="AU283" s="19" t="s">
        <v>87</v>
      </c>
    </row>
    <row r="284" s="2" customFormat="1" ht="37.8" customHeight="1">
      <c r="A284" s="40"/>
      <c r="B284" s="41"/>
      <c r="C284" s="230" t="s">
        <v>1145</v>
      </c>
      <c r="D284" s="230" t="s">
        <v>245</v>
      </c>
      <c r="E284" s="231" t="s">
        <v>5766</v>
      </c>
      <c r="F284" s="232" t="s">
        <v>5767</v>
      </c>
      <c r="G284" s="233" t="s">
        <v>359</v>
      </c>
      <c r="H284" s="234">
        <v>1</v>
      </c>
      <c r="I284" s="235"/>
      <c r="J284" s="236">
        <f>ROUND(I284*H284,2)</f>
        <v>0</v>
      </c>
      <c r="K284" s="237"/>
      <c r="L284" s="46"/>
      <c r="M284" s="238" t="s">
        <v>1</v>
      </c>
      <c r="N284" s="239" t="s">
        <v>43</v>
      </c>
      <c r="O284" s="93"/>
      <c r="P284" s="240">
        <f>O284*H284</f>
        <v>0</v>
      </c>
      <c r="Q284" s="240">
        <v>0</v>
      </c>
      <c r="R284" s="240">
        <f>Q284*H284</f>
        <v>0</v>
      </c>
      <c r="S284" s="240">
        <v>0</v>
      </c>
      <c r="T284" s="24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42" t="s">
        <v>1096</v>
      </c>
      <c r="AT284" s="242" t="s">
        <v>245</v>
      </c>
      <c r="AU284" s="242" t="s">
        <v>87</v>
      </c>
      <c r="AY284" s="19" t="s">
        <v>242</v>
      </c>
      <c r="BE284" s="243">
        <f>IF(N284="základní",J284,0)</f>
        <v>0</v>
      </c>
      <c r="BF284" s="243">
        <f>IF(N284="snížená",J284,0)</f>
        <v>0</v>
      </c>
      <c r="BG284" s="243">
        <f>IF(N284="zákl. přenesená",J284,0)</f>
        <v>0</v>
      </c>
      <c r="BH284" s="243">
        <f>IF(N284="sníž. přenesená",J284,0)</f>
        <v>0</v>
      </c>
      <c r="BI284" s="243">
        <f>IF(N284="nulová",J284,0)</f>
        <v>0</v>
      </c>
      <c r="BJ284" s="19" t="s">
        <v>85</v>
      </c>
      <c r="BK284" s="243">
        <f>ROUND(I284*H284,2)</f>
        <v>0</v>
      </c>
      <c r="BL284" s="19" t="s">
        <v>1096</v>
      </c>
      <c r="BM284" s="242" t="s">
        <v>9736</v>
      </c>
    </row>
    <row r="285" s="2" customFormat="1">
      <c r="A285" s="40"/>
      <c r="B285" s="41"/>
      <c r="C285" s="42"/>
      <c r="D285" s="244" t="s">
        <v>251</v>
      </c>
      <c r="E285" s="42"/>
      <c r="F285" s="245" t="s">
        <v>5767</v>
      </c>
      <c r="G285" s="42"/>
      <c r="H285" s="42"/>
      <c r="I285" s="246"/>
      <c r="J285" s="42"/>
      <c r="K285" s="42"/>
      <c r="L285" s="46"/>
      <c r="M285" s="247"/>
      <c r="N285" s="248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251</v>
      </c>
      <c r="AU285" s="19" t="s">
        <v>87</v>
      </c>
    </row>
    <row r="286" s="2" customFormat="1" ht="37.8" customHeight="1">
      <c r="A286" s="40"/>
      <c r="B286" s="41"/>
      <c r="C286" s="230" t="s">
        <v>1151</v>
      </c>
      <c r="D286" s="230" t="s">
        <v>245</v>
      </c>
      <c r="E286" s="231" t="s">
        <v>6031</v>
      </c>
      <c r="F286" s="232" t="s">
        <v>6032</v>
      </c>
      <c r="G286" s="233" t="s">
        <v>359</v>
      </c>
      <c r="H286" s="234">
        <v>1</v>
      </c>
      <c r="I286" s="235"/>
      <c r="J286" s="236">
        <f>ROUND(I286*H286,2)</f>
        <v>0</v>
      </c>
      <c r="K286" s="237"/>
      <c r="L286" s="46"/>
      <c r="M286" s="238" t="s">
        <v>1</v>
      </c>
      <c r="N286" s="239" t="s">
        <v>43</v>
      </c>
      <c r="O286" s="93"/>
      <c r="P286" s="240">
        <f>O286*H286</f>
        <v>0</v>
      </c>
      <c r="Q286" s="240">
        <v>0</v>
      </c>
      <c r="R286" s="240">
        <f>Q286*H286</f>
        <v>0</v>
      </c>
      <c r="S286" s="240">
        <v>0</v>
      </c>
      <c r="T286" s="24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42" t="s">
        <v>1096</v>
      </c>
      <c r="AT286" s="242" t="s">
        <v>245</v>
      </c>
      <c r="AU286" s="242" t="s">
        <v>87</v>
      </c>
      <c r="AY286" s="19" t="s">
        <v>242</v>
      </c>
      <c r="BE286" s="243">
        <f>IF(N286="základní",J286,0)</f>
        <v>0</v>
      </c>
      <c r="BF286" s="243">
        <f>IF(N286="snížená",J286,0)</f>
        <v>0</v>
      </c>
      <c r="BG286" s="243">
        <f>IF(N286="zákl. přenesená",J286,0)</f>
        <v>0</v>
      </c>
      <c r="BH286" s="243">
        <f>IF(N286="sníž. přenesená",J286,0)</f>
        <v>0</v>
      </c>
      <c r="BI286" s="243">
        <f>IF(N286="nulová",J286,0)</f>
        <v>0</v>
      </c>
      <c r="BJ286" s="19" t="s">
        <v>85</v>
      </c>
      <c r="BK286" s="243">
        <f>ROUND(I286*H286,2)</f>
        <v>0</v>
      </c>
      <c r="BL286" s="19" t="s">
        <v>1096</v>
      </c>
      <c r="BM286" s="242" t="s">
        <v>9737</v>
      </c>
    </row>
    <row r="287" s="2" customFormat="1">
      <c r="A287" s="40"/>
      <c r="B287" s="41"/>
      <c r="C287" s="42"/>
      <c r="D287" s="244" t="s">
        <v>251</v>
      </c>
      <c r="E287" s="42"/>
      <c r="F287" s="245" t="s">
        <v>6032</v>
      </c>
      <c r="G287" s="42"/>
      <c r="H287" s="42"/>
      <c r="I287" s="246"/>
      <c r="J287" s="42"/>
      <c r="K287" s="42"/>
      <c r="L287" s="46"/>
      <c r="M287" s="247"/>
      <c r="N287" s="248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251</v>
      </c>
      <c r="AU287" s="19" t="s">
        <v>87</v>
      </c>
    </row>
    <row r="288" s="2" customFormat="1" ht="37.8" customHeight="1">
      <c r="A288" s="40"/>
      <c r="B288" s="41"/>
      <c r="C288" s="230" t="s">
        <v>1175</v>
      </c>
      <c r="D288" s="230" t="s">
        <v>245</v>
      </c>
      <c r="E288" s="231" t="s">
        <v>6034</v>
      </c>
      <c r="F288" s="232" t="s">
        <v>6035</v>
      </c>
      <c r="G288" s="233" t="s">
        <v>359</v>
      </c>
      <c r="H288" s="234">
        <v>2</v>
      </c>
      <c r="I288" s="235"/>
      <c r="J288" s="236">
        <f>ROUND(I288*H288,2)</f>
        <v>0</v>
      </c>
      <c r="K288" s="237"/>
      <c r="L288" s="46"/>
      <c r="M288" s="238" t="s">
        <v>1</v>
      </c>
      <c r="N288" s="239" t="s">
        <v>43</v>
      </c>
      <c r="O288" s="93"/>
      <c r="P288" s="240">
        <f>O288*H288</f>
        <v>0</v>
      </c>
      <c r="Q288" s="240">
        <v>0</v>
      </c>
      <c r="R288" s="240">
        <f>Q288*H288</f>
        <v>0</v>
      </c>
      <c r="S288" s="240">
        <v>0</v>
      </c>
      <c r="T288" s="24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42" t="s">
        <v>1096</v>
      </c>
      <c r="AT288" s="242" t="s">
        <v>245</v>
      </c>
      <c r="AU288" s="242" t="s">
        <v>87</v>
      </c>
      <c r="AY288" s="19" t="s">
        <v>242</v>
      </c>
      <c r="BE288" s="243">
        <f>IF(N288="základní",J288,0)</f>
        <v>0</v>
      </c>
      <c r="BF288" s="243">
        <f>IF(N288="snížená",J288,0)</f>
        <v>0</v>
      </c>
      <c r="BG288" s="243">
        <f>IF(N288="zákl. přenesená",J288,0)</f>
        <v>0</v>
      </c>
      <c r="BH288" s="243">
        <f>IF(N288="sníž. přenesená",J288,0)</f>
        <v>0</v>
      </c>
      <c r="BI288" s="243">
        <f>IF(N288="nulová",J288,0)</f>
        <v>0</v>
      </c>
      <c r="BJ288" s="19" t="s">
        <v>85</v>
      </c>
      <c r="BK288" s="243">
        <f>ROUND(I288*H288,2)</f>
        <v>0</v>
      </c>
      <c r="BL288" s="19" t="s">
        <v>1096</v>
      </c>
      <c r="BM288" s="242" t="s">
        <v>9738</v>
      </c>
    </row>
    <row r="289" s="2" customFormat="1">
      <c r="A289" s="40"/>
      <c r="B289" s="41"/>
      <c r="C289" s="42"/>
      <c r="D289" s="244" t="s">
        <v>251</v>
      </c>
      <c r="E289" s="42"/>
      <c r="F289" s="245" t="s">
        <v>6035</v>
      </c>
      <c r="G289" s="42"/>
      <c r="H289" s="42"/>
      <c r="I289" s="246"/>
      <c r="J289" s="42"/>
      <c r="K289" s="42"/>
      <c r="L289" s="46"/>
      <c r="M289" s="247"/>
      <c r="N289" s="24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251</v>
      </c>
      <c r="AU289" s="19" t="s">
        <v>87</v>
      </c>
    </row>
    <row r="290" s="2" customFormat="1" ht="37.8" customHeight="1">
      <c r="A290" s="40"/>
      <c r="B290" s="41"/>
      <c r="C290" s="230" t="s">
        <v>2986</v>
      </c>
      <c r="D290" s="230" t="s">
        <v>245</v>
      </c>
      <c r="E290" s="231" t="s">
        <v>5769</v>
      </c>
      <c r="F290" s="232" t="s">
        <v>5770</v>
      </c>
      <c r="G290" s="233" t="s">
        <v>359</v>
      </c>
      <c r="H290" s="234">
        <v>1</v>
      </c>
      <c r="I290" s="235"/>
      <c r="J290" s="236">
        <f>ROUND(I290*H290,2)</f>
        <v>0</v>
      </c>
      <c r="K290" s="237"/>
      <c r="L290" s="46"/>
      <c r="M290" s="238" t="s">
        <v>1</v>
      </c>
      <c r="N290" s="239" t="s">
        <v>43</v>
      </c>
      <c r="O290" s="93"/>
      <c r="P290" s="240">
        <f>O290*H290</f>
        <v>0</v>
      </c>
      <c r="Q290" s="240">
        <v>0</v>
      </c>
      <c r="R290" s="240">
        <f>Q290*H290</f>
        <v>0</v>
      </c>
      <c r="S290" s="240">
        <v>0</v>
      </c>
      <c r="T290" s="24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42" t="s">
        <v>1096</v>
      </c>
      <c r="AT290" s="242" t="s">
        <v>245</v>
      </c>
      <c r="AU290" s="242" t="s">
        <v>87</v>
      </c>
      <c r="AY290" s="19" t="s">
        <v>242</v>
      </c>
      <c r="BE290" s="243">
        <f>IF(N290="základní",J290,0)</f>
        <v>0</v>
      </c>
      <c r="BF290" s="243">
        <f>IF(N290="snížená",J290,0)</f>
        <v>0</v>
      </c>
      <c r="BG290" s="243">
        <f>IF(N290="zákl. přenesená",J290,0)</f>
        <v>0</v>
      </c>
      <c r="BH290" s="243">
        <f>IF(N290="sníž. přenesená",J290,0)</f>
        <v>0</v>
      </c>
      <c r="BI290" s="243">
        <f>IF(N290="nulová",J290,0)</f>
        <v>0</v>
      </c>
      <c r="BJ290" s="19" t="s">
        <v>85</v>
      </c>
      <c r="BK290" s="243">
        <f>ROUND(I290*H290,2)</f>
        <v>0</v>
      </c>
      <c r="BL290" s="19" t="s">
        <v>1096</v>
      </c>
      <c r="BM290" s="242" t="s">
        <v>9739</v>
      </c>
    </row>
    <row r="291" s="2" customFormat="1">
      <c r="A291" s="40"/>
      <c r="B291" s="41"/>
      <c r="C291" s="42"/>
      <c r="D291" s="244" t="s">
        <v>251</v>
      </c>
      <c r="E291" s="42"/>
      <c r="F291" s="245" t="s">
        <v>5770</v>
      </c>
      <c r="G291" s="42"/>
      <c r="H291" s="42"/>
      <c r="I291" s="246"/>
      <c r="J291" s="42"/>
      <c r="K291" s="42"/>
      <c r="L291" s="46"/>
      <c r="M291" s="247"/>
      <c r="N291" s="24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251</v>
      </c>
      <c r="AU291" s="19" t="s">
        <v>87</v>
      </c>
    </row>
    <row r="292" s="2" customFormat="1" ht="37.8" customHeight="1">
      <c r="A292" s="40"/>
      <c r="B292" s="41"/>
      <c r="C292" s="230" t="s">
        <v>1143</v>
      </c>
      <c r="D292" s="230" t="s">
        <v>245</v>
      </c>
      <c r="E292" s="231" t="s">
        <v>6038</v>
      </c>
      <c r="F292" s="232" t="s">
        <v>6039</v>
      </c>
      <c r="G292" s="233" t="s">
        <v>359</v>
      </c>
      <c r="H292" s="234">
        <v>1</v>
      </c>
      <c r="I292" s="235"/>
      <c r="J292" s="236">
        <f>ROUND(I292*H292,2)</f>
        <v>0</v>
      </c>
      <c r="K292" s="237"/>
      <c r="L292" s="46"/>
      <c r="M292" s="238" t="s">
        <v>1</v>
      </c>
      <c r="N292" s="239" t="s">
        <v>43</v>
      </c>
      <c r="O292" s="93"/>
      <c r="P292" s="240">
        <f>O292*H292</f>
        <v>0</v>
      </c>
      <c r="Q292" s="240">
        <v>0</v>
      </c>
      <c r="R292" s="240">
        <f>Q292*H292</f>
        <v>0</v>
      </c>
      <c r="S292" s="240">
        <v>0</v>
      </c>
      <c r="T292" s="24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42" t="s">
        <v>1096</v>
      </c>
      <c r="AT292" s="242" t="s">
        <v>245</v>
      </c>
      <c r="AU292" s="242" t="s">
        <v>87</v>
      </c>
      <c r="AY292" s="19" t="s">
        <v>242</v>
      </c>
      <c r="BE292" s="243">
        <f>IF(N292="základní",J292,0)</f>
        <v>0</v>
      </c>
      <c r="BF292" s="243">
        <f>IF(N292="snížená",J292,0)</f>
        <v>0</v>
      </c>
      <c r="BG292" s="243">
        <f>IF(N292="zákl. přenesená",J292,0)</f>
        <v>0</v>
      </c>
      <c r="BH292" s="243">
        <f>IF(N292="sníž. přenesená",J292,0)</f>
        <v>0</v>
      </c>
      <c r="BI292" s="243">
        <f>IF(N292="nulová",J292,0)</f>
        <v>0</v>
      </c>
      <c r="BJ292" s="19" t="s">
        <v>85</v>
      </c>
      <c r="BK292" s="243">
        <f>ROUND(I292*H292,2)</f>
        <v>0</v>
      </c>
      <c r="BL292" s="19" t="s">
        <v>1096</v>
      </c>
      <c r="BM292" s="242" t="s">
        <v>9740</v>
      </c>
    </row>
    <row r="293" s="2" customFormat="1">
      <c r="A293" s="40"/>
      <c r="B293" s="41"/>
      <c r="C293" s="42"/>
      <c r="D293" s="244" t="s">
        <v>251</v>
      </c>
      <c r="E293" s="42"/>
      <c r="F293" s="245" t="s">
        <v>6039</v>
      </c>
      <c r="G293" s="42"/>
      <c r="H293" s="42"/>
      <c r="I293" s="246"/>
      <c r="J293" s="42"/>
      <c r="K293" s="42"/>
      <c r="L293" s="46"/>
      <c r="M293" s="247"/>
      <c r="N293" s="24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251</v>
      </c>
      <c r="AU293" s="19" t="s">
        <v>87</v>
      </c>
    </row>
    <row r="294" s="2" customFormat="1" ht="37.8" customHeight="1">
      <c r="A294" s="40"/>
      <c r="B294" s="41"/>
      <c r="C294" s="230" t="s">
        <v>1181</v>
      </c>
      <c r="D294" s="230" t="s">
        <v>245</v>
      </c>
      <c r="E294" s="231" t="s">
        <v>6041</v>
      </c>
      <c r="F294" s="232" t="s">
        <v>6042</v>
      </c>
      <c r="G294" s="233" t="s">
        <v>359</v>
      </c>
      <c r="H294" s="234">
        <v>3</v>
      </c>
      <c r="I294" s="235"/>
      <c r="J294" s="236">
        <f>ROUND(I294*H294,2)</f>
        <v>0</v>
      </c>
      <c r="K294" s="237"/>
      <c r="L294" s="46"/>
      <c r="M294" s="238" t="s">
        <v>1</v>
      </c>
      <c r="N294" s="239" t="s">
        <v>43</v>
      </c>
      <c r="O294" s="93"/>
      <c r="P294" s="240">
        <f>O294*H294</f>
        <v>0</v>
      </c>
      <c r="Q294" s="240">
        <v>0</v>
      </c>
      <c r="R294" s="240">
        <f>Q294*H294</f>
        <v>0</v>
      </c>
      <c r="S294" s="240">
        <v>0</v>
      </c>
      <c r="T294" s="24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42" t="s">
        <v>1096</v>
      </c>
      <c r="AT294" s="242" t="s">
        <v>245</v>
      </c>
      <c r="AU294" s="242" t="s">
        <v>87</v>
      </c>
      <c r="AY294" s="19" t="s">
        <v>242</v>
      </c>
      <c r="BE294" s="243">
        <f>IF(N294="základní",J294,0)</f>
        <v>0</v>
      </c>
      <c r="BF294" s="243">
        <f>IF(N294="snížená",J294,0)</f>
        <v>0</v>
      </c>
      <c r="BG294" s="243">
        <f>IF(N294="zákl. přenesená",J294,0)</f>
        <v>0</v>
      </c>
      <c r="BH294" s="243">
        <f>IF(N294="sníž. přenesená",J294,0)</f>
        <v>0</v>
      </c>
      <c r="BI294" s="243">
        <f>IF(N294="nulová",J294,0)</f>
        <v>0</v>
      </c>
      <c r="BJ294" s="19" t="s">
        <v>85</v>
      </c>
      <c r="BK294" s="243">
        <f>ROUND(I294*H294,2)</f>
        <v>0</v>
      </c>
      <c r="BL294" s="19" t="s">
        <v>1096</v>
      </c>
      <c r="BM294" s="242" t="s">
        <v>9741</v>
      </c>
    </row>
    <row r="295" s="2" customFormat="1">
      <c r="A295" s="40"/>
      <c r="B295" s="41"/>
      <c r="C295" s="42"/>
      <c r="D295" s="244" t="s">
        <v>251</v>
      </c>
      <c r="E295" s="42"/>
      <c r="F295" s="245" t="s">
        <v>6042</v>
      </c>
      <c r="G295" s="42"/>
      <c r="H295" s="42"/>
      <c r="I295" s="246"/>
      <c r="J295" s="42"/>
      <c r="K295" s="42"/>
      <c r="L295" s="46"/>
      <c r="M295" s="247"/>
      <c r="N295" s="24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251</v>
      </c>
      <c r="AU295" s="19" t="s">
        <v>87</v>
      </c>
    </row>
    <row r="296" s="2" customFormat="1" ht="37.8" customHeight="1">
      <c r="A296" s="40"/>
      <c r="B296" s="41"/>
      <c r="C296" s="230" t="s">
        <v>569</v>
      </c>
      <c r="D296" s="230" t="s">
        <v>245</v>
      </c>
      <c r="E296" s="231" t="s">
        <v>5772</v>
      </c>
      <c r="F296" s="232" t="s">
        <v>5773</v>
      </c>
      <c r="G296" s="233" t="s">
        <v>359</v>
      </c>
      <c r="H296" s="234">
        <v>3</v>
      </c>
      <c r="I296" s="235"/>
      <c r="J296" s="236">
        <f>ROUND(I296*H296,2)</f>
        <v>0</v>
      </c>
      <c r="K296" s="237"/>
      <c r="L296" s="46"/>
      <c r="M296" s="238" t="s">
        <v>1</v>
      </c>
      <c r="N296" s="239" t="s">
        <v>43</v>
      </c>
      <c r="O296" s="93"/>
      <c r="P296" s="240">
        <f>O296*H296</f>
        <v>0</v>
      </c>
      <c r="Q296" s="240">
        <v>0</v>
      </c>
      <c r="R296" s="240">
        <f>Q296*H296</f>
        <v>0</v>
      </c>
      <c r="S296" s="240">
        <v>0</v>
      </c>
      <c r="T296" s="24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42" t="s">
        <v>1096</v>
      </c>
      <c r="AT296" s="242" t="s">
        <v>245</v>
      </c>
      <c r="AU296" s="242" t="s">
        <v>87</v>
      </c>
      <c r="AY296" s="19" t="s">
        <v>242</v>
      </c>
      <c r="BE296" s="243">
        <f>IF(N296="základní",J296,0)</f>
        <v>0</v>
      </c>
      <c r="BF296" s="243">
        <f>IF(N296="snížená",J296,0)</f>
        <v>0</v>
      </c>
      <c r="BG296" s="243">
        <f>IF(N296="zákl. přenesená",J296,0)</f>
        <v>0</v>
      </c>
      <c r="BH296" s="243">
        <f>IF(N296="sníž. přenesená",J296,0)</f>
        <v>0</v>
      </c>
      <c r="BI296" s="243">
        <f>IF(N296="nulová",J296,0)</f>
        <v>0</v>
      </c>
      <c r="BJ296" s="19" t="s">
        <v>85</v>
      </c>
      <c r="BK296" s="243">
        <f>ROUND(I296*H296,2)</f>
        <v>0</v>
      </c>
      <c r="BL296" s="19" t="s">
        <v>1096</v>
      </c>
      <c r="BM296" s="242" t="s">
        <v>9742</v>
      </c>
    </row>
    <row r="297" s="2" customFormat="1">
      <c r="A297" s="40"/>
      <c r="B297" s="41"/>
      <c r="C297" s="42"/>
      <c r="D297" s="244" t="s">
        <v>251</v>
      </c>
      <c r="E297" s="42"/>
      <c r="F297" s="245" t="s">
        <v>5773</v>
      </c>
      <c r="G297" s="42"/>
      <c r="H297" s="42"/>
      <c r="I297" s="246"/>
      <c r="J297" s="42"/>
      <c r="K297" s="42"/>
      <c r="L297" s="46"/>
      <c r="M297" s="247"/>
      <c r="N297" s="24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251</v>
      </c>
      <c r="AU297" s="19" t="s">
        <v>87</v>
      </c>
    </row>
    <row r="298" s="2" customFormat="1" ht="37.8" customHeight="1">
      <c r="A298" s="40"/>
      <c r="B298" s="41"/>
      <c r="C298" s="230" t="s">
        <v>576</v>
      </c>
      <c r="D298" s="230" t="s">
        <v>245</v>
      </c>
      <c r="E298" s="231" t="s">
        <v>6045</v>
      </c>
      <c r="F298" s="232" t="s">
        <v>6046</v>
      </c>
      <c r="G298" s="233" t="s">
        <v>359</v>
      </c>
      <c r="H298" s="234">
        <v>4</v>
      </c>
      <c r="I298" s="235"/>
      <c r="J298" s="236">
        <f>ROUND(I298*H298,2)</f>
        <v>0</v>
      </c>
      <c r="K298" s="237"/>
      <c r="L298" s="46"/>
      <c r="M298" s="238" t="s">
        <v>1</v>
      </c>
      <c r="N298" s="239" t="s">
        <v>43</v>
      </c>
      <c r="O298" s="93"/>
      <c r="P298" s="240">
        <f>O298*H298</f>
        <v>0</v>
      </c>
      <c r="Q298" s="240">
        <v>0</v>
      </c>
      <c r="R298" s="240">
        <f>Q298*H298</f>
        <v>0</v>
      </c>
      <c r="S298" s="240">
        <v>0</v>
      </c>
      <c r="T298" s="24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42" t="s">
        <v>1096</v>
      </c>
      <c r="AT298" s="242" t="s">
        <v>245</v>
      </c>
      <c r="AU298" s="242" t="s">
        <v>87</v>
      </c>
      <c r="AY298" s="19" t="s">
        <v>242</v>
      </c>
      <c r="BE298" s="243">
        <f>IF(N298="základní",J298,0)</f>
        <v>0</v>
      </c>
      <c r="BF298" s="243">
        <f>IF(N298="snížená",J298,0)</f>
        <v>0</v>
      </c>
      <c r="BG298" s="243">
        <f>IF(N298="zákl. přenesená",J298,0)</f>
        <v>0</v>
      </c>
      <c r="BH298" s="243">
        <f>IF(N298="sníž. přenesená",J298,0)</f>
        <v>0</v>
      </c>
      <c r="BI298" s="243">
        <f>IF(N298="nulová",J298,0)</f>
        <v>0</v>
      </c>
      <c r="BJ298" s="19" t="s">
        <v>85</v>
      </c>
      <c r="BK298" s="243">
        <f>ROUND(I298*H298,2)</f>
        <v>0</v>
      </c>
      <c r="BL298" s="19" t="s">
        <v>1096</v>
      </c>
      <c r="BM298" s="242" t="s">
        <v>9743</v>
      </c>
    </row>
    <row r="299" s="2" customFormat="1">
      <c r="A299" s="40"/>
      <c r="B299" s="41"/>
      <c r="C299" s="42"/>
      <c r="D299" s="244" t="s">
        <v>251</v>
      </c>
      <c r="E299" s="42"/>
      <c r="F299" s="245" t="s">
        <v>6046</v>
      </c>
      <c r="G299" s="42"/>
      <c r="H299" s="42"/>
      <c r="I299" s="246"/>
      <c r="J299" s="42"/>
      <c r="K299" s="42"/>
      <c r="L299" s="46"/>
      <c r="M299" s="247"/>
      <c r="N299" s="24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251</v>
      </c>
      <c r="AU299" s="19" t="s">
        <v>87</v>
      </c>
    </row>
    <row r="300" s="2" customFormat="1" ht="37.8" customHeight="1">
      <c r="A300" s="40"/>
      <c r="B300" s="41"/>
      <c r="C300" s="230" t="s">
        <v>594</v>
      </c>
      <c r="D300" s="230" t="s">
        <v>245</v>
      </c>
      <c r="E300" s="231" t="s">
        <v>6048</v>
      </c>
      <c r="F300" s="232" t="s">
        <v>6049</v>
      </c>
      <c r="G300" s="233" t="s">
        <v>359</v>
      </c>
      <c r="H300" s="234">
        <v>1</v>
      </c>
      <c r="I300" s="235"/>
      <c r="J300" s="236">
        <f>ROUND(I300*H300,2)</f>
        <v>0</v>
      </c>
      <c r="K300" s="237"/>
      <c r="L300" s="46"/>
      <c r="M300" s="238" t="s">
        <v>1</v>
      </c>
      <c r="N300" s="239" t="s">
        <v>43</v>
      </c>
      <c r="O300" s="93"/>
      <c r="P300" s="240">
        <f>O300*H300</f>
        <v>0</v>
      </c>
      <c r="Q300" s="240">
        <v>0</v>
      </c>
      <c r="R300" s="240">
        <f>Q300*H300</f>
        <v>0</v>
      </c>
      <c r="S300" s="240">
        <v>0</v>
      </c>
      <c r="T300" s="24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42" t="s">
        <v>1096</v>
      </c>
      <c r="AT300" s="242" t="s">
        <v>245</v>
      </c>
      <c r="AU300" s="242" t="s">
        <v>87</v>
      </c>
      <c r="AY300" s="19" t="s">
        <v>242</v>
      </c>
      <c r="BE300" s="243">
        <f>IF(N300="základní",J300,0)</f>
        <v>0</v>
      </c>
      <c r="BF300" s="243">
        <f>IF(N300="snížená",J300,0)</f>
        <v>0</v>
      </c>
      <c r="BG300" s="243">
        <f>IF(N300="zákl. přenesená",J300,0)</f>
        <v>0</v>
      </c>
      <c r="BH300" s="243">
        <f>IF(N300="sníž. přenesená",J300,0)</f>
        <v>0</v>
      </c>
      <c r="BI300" s="243">
        <f>IF(N300="nulová",J300,0)</f>
        <v>0</v>
      </c>
      <c r="BJ300" s="19" t="s">
        <v>85</v>
      </c>
      <c r="BK300" s="243">
        <f>ROUND(I300*H300,2)</f>
        <v>0</v>
      </c>
      <c r="BL300" s="19" t="s">
        <v>1096</v>
      </c>
      <c r="BM300" s="242" t="s">
        <v>9744</v>
      </c>
    </row>
    <row r="301" s="2" customFormat="1">
      <c r="A301" s="40"/>
      <c r="B301" s="41"/>
      <c r="C301" s="42"/>
      <c r="D301" s="244" t="s">
        <v>251</v>
      </c>
      <c r="E301" s="42"/>
      <c r="F301" s="245" t="s">
        <v>6049</v>
      </c>
      <c r="G301" s="42"/>
      <c r="H301" s="42"/>
      <c r="I301" s="246"/>
      <c r="J301" s="42"/>
      <c r="K301" s="42"/>
      <c r="L301" s="46"/>
      <c r="M301" s="247"/>
      <c r="N301" s="248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251</v>
      </c>
      <c r="AU301" s="19" t="s">
        <v>87</v>
      </c>
    </row>
    <row r="302" s="2" customFormat="1" ht="37.8" customHeight="1">
      <c r="A302" s="40"/>
      <c r="B302" s="41"/>
      <c r="C302" s="230" t="s">
        <v>588</v>
      </c>
      <c r="D302" s="230" t="s">
        <v>245</v>
      </c>
      <c r="E302" s="231" t="s">
        <v>5775</v>
      </c>
      <c r="F302" s="232" t="s">
        <v>5776</v>
      </c>
      <c r="G302" s="233" t="s">
        <v>359</v>
      </c>
      <c r="H302" s="234">
        <v>2</v>
      </c>
      <c r="I302" s="235"/>
      <c r="J302" s="236">
        <f>ROUND(I302*H302,2)</f>
        <v>0</v>
      </c>
      <c r="K302" s="237"/>
      <c r="L302" s="46"/>
      <c r="M302" s="238" t="s">
        <v>1</v>
      </c>
      <c r="N302" s="239" t="s">
        <v>43</v>
      </c>
      <c r="O302" s="93"/>
      <c r="P302" s="240">
        <f>O302*H302</f>
        <v>0</v>
      </c>
      <c r="Q302" s="240">
        <v>0</v>
      </c>
      <c r="R302" s="240">
        <f>Q302*H302</f>
        <v>0</v>
      </c>
      <c r="S302" s="240">
        <v>0</v>
      </c>
      <c r="T302" s="24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42" t="s">
        <v>1096</v>
      </c>
      <c r="AT302" s="242" t="s">
        <v>245</v>
      </c>
      <c r="AU302" s="242" t="s">
        <v>87</v>
      </c>
      <c r="AY302" s="19" t="s">
        <v>242</v>
      </c>
      <c r="BE302" s="243">
        <f>IF(N302="základní",J302,0)</f>
        <v>0</v>
      </c>
      <c r="BF302" s="243">
        <f>IF(N302="snížená",J302,0)</f>
        <v>0</v>
      </c>
      <c r="BG302" s="243">
        <f>IF(N302="zákl. přenesená",J302,0)</f>
        <v>0</v>
      </c>
      <c r="BH302" s="243">
        <f>IF(N302="sníž. přenesená",J302,0)</f>
        <v>0</v>
      </c>
      <c r="BI302" s="243">
        <f>IF(N302="nulová",J302,0)</f>
        <v>0</v>
      </c>
      <c r="BJ302" s="19" t="s">
        <v>85</v>
      </c>
      <c r="BK302" s="243">
        <f>ROUND(I302*H302,2)</f>
        <v>0</v>
      </c>
      <c r="BL302" s="19" t="s">
        <v>1096</v>
      </c>
      <c r="BM302" s="242" t="s">
        <v>9745</v>
      </c>
    </row>
    <row r="303" s="2" customFormat="1">
      <c r="A303" s="40"/>
      <c r="B303" s="41"/>
      <c r="C303" s="42"/>
      <c r="D303" s="244" t="s">
        <v>251</v>
      </c>
      <c r="E303" s="42"/>
      <c r="F303" s="245" t="s">
        <v>5776</v>
      </c>
      <c r="G303" s="42"/>
      <c r="H303" s="42"/>
      <c r="I303" s="246"/>
      <c r="J303" s="42"/>
      <c r="K303" s="42"/>
      <c r="L303" s="46"/>
      <c r="M303" s="247"/>
      <c r="N303" s="24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251</v>
      </c>
      <c r="AU303" s="19" t="s">
        <v>87</v>
      </c>
    </row>
    <row r="304" s="2" customFormat="1" ht="37.8" customHeight="1">
      <c r="A304" s="40"/>
      <c r="B304" s="41"/>
      <c r="C304" s="230" t="s">
        <v>601</v>
      </c>
      <c r="D304" s="230" t="s">
        <v>245</v>
      </c>
      <c r="E304" s="231" t="s">
        <v>6052</v>
      </c>
      <c r="F304" s="232" t="s">
        <v>6053</v>
      </c>
      <c r="G304" s="233" t="s">
        <v>359</v>
      </c>
      <c r="H304" s="234">
        <v>1</v>
      </c>
      <c r="I304" s="235"/>
      <c r="J304" s="236">
        <f>ROUND(I304*H304,2)</f>
        <v>0</v>
      </c>
      <c r="K304" s="237"/>
      <c r="L304" s="46"/>
      <c r="M304" s="238" t="s">
        <v>1</v>
      </c>
      <c r="N304" s="239" t="s">
        <v>43</v>
      </c>
      <c r="O304" s="93"/>
      <c r="P304" s="240">
        <f>O304*H304</f>
        <v>0</v>
      </c>
      <c r="Q304" s="240">
        <v>0</v>
      </c>
      <c r="R304" s="240">
        <f>Q304*H304</f>
        <v>0</v>
      </c>
      <c r="S304" s="240">
        <v>0</v>
      </c>
      <c r="T304" s="241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42" t="s">
        <v>1096</v>
      </c>
      <c r="AT304" s="242" t="s">
        <v>245</v>
      </c>
      <c r="AU304" s="242" t="s">
        <v>87</v>
      </c>
      <c r="AY304" s="19" t="s">
        <v>242</v>
      </c>
      <c r="BE304" s="243">
        <f>IF(N304="základní",J304,0)</f>
        <v>0</v>
      </c>
      <c r="BF304" s="243">
        <f>IF(N304="snížená",J304,0)</f>
        <v>0</v>
      </c>
      <c r="BG304" s="243">
        <f>IF(N304="zákl. přenesená",J304,0)</f>
        <v>0</v>
      </c>
      <c r="BH304" s="243">
        <f>IF(N304="sníž. přenesená",J304,0)</f>
        <v>0</v>
      </c>
      <c r="BI304" s="243">
        <f>IF(N304="nulová",J304,0)</f>
        <v>0</v>
      </c>
      <c r="BJ304" s="19" t="s">
        <v>85</v>
      </c>
      <c r="BK304" s="243">
        <f>ROUND(I304*H304,2)</f>
        <v>0</v>
      </c>
      <c r="BL304" s="19" t="s">
        <v>1096</v>
      </c>
      <c r="BM304" s="242" t="s">
        <v>9746</v>
      </c>
    </row>
    <row r="305" s="2" customFormat="1">
      <c r="A305" s="40"/>
      <c r="B305" s="41"/>
      <c r="C305" s="42"/>
      <c r="D305" s="244" t="s">
        <v>251</v>
      </c>
      <c r="E305" s="42"/>
      <c r="F305" s="245" t="s">
        <v>6053</v>
      </c>
      <c r="G305" s="42"/>
      <c r="H305" s="42"/>
      <c r="I305" s="246"/>
      <c r="J305" s="42"/>
      <c r="K305" s="42"/>
      <c r="L305" s="46"/>
      <c r="M305" s="247"/>
      <c r="N305" s="24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251</v>
      </c>
      <c r="AU305" s="19" t="s">
        <v>87</v>
      </c>
    </row>
    <row r="306" s="2" customFormat="1" ht="37.8" customHeight="1">
      <c r="A306" s="40"/>
      <c r="B306" s="41"/>
      <c r="C306" s="230" t="s">
        <v>608</v>
      </c>
      <c r="D306" s="230" t="s">
        <v>245</v>
      </c>
      <c r="E306" s="231" t="s">
        <v>6055</v>
      </c>
      <c r="F306" s="232" t="s">
        <v>6056</v>
      </c>
      <c r="G306" s="233" t="s">
        <v>359</v>
      </c>
      <c r="H306" s="234">
        <v>1</v>
      </c>
      <c r="I306" s="235"/>
      <c r="J306" s="236">
        <f>ROUND(I306*H306,2)</f>
        <v>0</v>
      </c>
      <c r="K306" s="237"/>
      <c r="L306" s="46"/>
      <c r="M306" s="238" t="s">
        <v>1</v>
      </c>
      <c r="N306" s="239" t="s">
        <v>43</v>
      </c>
      <c r="O306" s="93"/>
      <c r="P306" s="240">
        <f>O306*H306</f>
        <v>0</v>
      </c>
      <c r="Q306" s="240">
        <v>0</v>
      </c>
      <c r="R306" s="240">
        <f>Q306*H306</f>
        <v>0</v>
      </c>
      <c r="S306" s="240">
        <v>0</v>
      </c>
      <c r="T306" s="24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42" t="s">
        <v>1096</v>
      </c>
      <c r="AT306" s="242" t="s">
        <v>245</v>
      </c>
      <c r="AU306" s="242" t="s">
        <v>87</v>
      </c>
      <c r="AY306" s="19" t="s">
        <v>242</v>
      </c>
      <c r="BE306" s="243">
        <f>IF(N306="základní",J306,0)</f>
        <v>0</v>
      </c>
      <c r="BF306" s="243">
        <f>IF(N306="snížená",J306,0)</f>
        <v>0</v>
      </c>
      <c r="BG306" s="243">
        <f>IF(N306="zákl. přenesená",J306,0)</f>
        <v>0</v>
      </c>
      <c r="BH306" s="243">
        <f>IF(N306="sníž. přenesená",J306,0)</f>
        <v>0</v>
      </c>
      <c r="BI306" s="243">
        <f>IF(N306="nulová",J306,0)</f>
        <v>0</v>
      </c>
      <c r="BJ306" s="19" t="s">
        <v>85</v>
      </c>
      <c r="BK306" s="243">
        <f>ROUND(I306*H306,2)</f>
        <v>0</v>
      </c>
      <c r="BL306" s="19" t="s">
        <v>1096</v>
      </c>
      <c r="BM306" s="242" t="s">
        <v>9747</v>
      </c>
    </row>
    <row r="307" s="2" customFormat="1">
      <c r="A307" s="40"/>
      <c r="B307" s="41"/>
      <c r="C307" s="42"/>
      <c r="D307" s="244" t="s">
        <v>251</v>
      </c>
      <c r="E307" s="42"/>
      <c r="F307" s="245" t="s">
        <v>6056</v>
      </c>
      <c r="G307" s="42"/>
      <c r="H307" s="42"/>
      <c r="I307" s="246"/>
      <c r="J307" s="42"/>
      <c r="K307" s="42"/>
      <c r="L307" s="46"/>
      <c r="M307" s="247"/>
      <c r="N307" s="24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251</v>
      </c>
      <c r="AU307" s="19" t="s">
        <v>87</v>
      </c>
    </row>
    <row r="308" s="2" customFormat="1" ht="37.8" customHeight="1">
      <c r="A308" s="40"/>
      <c r="B308" s="41"/>
      <c r="C308" s="230" t="s">
        <v>614</v>
      </c>
      <c r="D308" s="230" t="s">
        <v>245</v>
      </c>
      <c r="E308" s="231" t="s">
        <v>6058</v>
      </c>
      <c r="F308" s="232" t="s">
        <v>6059</v>
      </c>
      <c r="G308" s="233" t="s">
        <v>359</v>
      </c>
      <c r="H308" s="234">
        <v>0</v>
      </c>
      <c r="I308" s="235"/>
      <c r="J308" s="236">
        <f>ROUND(I308*H308,2)</f>
        <v>0</v>
      </c>
      <c r="K308" s="237"/>
      <c r="L308" s="46"/>
      <c r="M308" s="238" t="s">
        <v>1</v>
      </c>
      <c r="N308" s="239" t="s">
        <v>43</v>
      </c>
      <c r="O308" s="93"/>
      <c r="P308" s="240">
        <f>O308*H308</f>
        <v>0</v>
      </c>
      <c r="Q308" s="240">
        <v>0</v>
      </c>
      <c r="R308" s="240">
        <f>Q308*H308</f>
        <v>0</v>
      </c>
      <c r="S308" s="240">
        <v>0</v>
      </c>
      <c r="T308" s="24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42" t="s">
        <v>1096</v>
      </c>
      <c r="AT308" s="242" t="s">
        <v>245</v>
      </c>
      <c r="AU308" s="242" t="s">
        <v>87</v>
      </c>
      <c r="AY308" s="19" t="s">
        <v>242</v>
      </c>
      <c r="BE308" s="243">
        <f>IF(N308="základní",J308,0)</f>
        <v>0</v>
      </c>
      <c r="BF308" s="243">
        <f>IF(N308="snížená",J308,0)</f>
        <v>0</v>
      </c>
      <c r="BG308" s="243">
        <f>IF(N308="zákl. přenesená",J308,0)</f>
        <v>0</v>
      </c>
      <c r="BH308" s="243">
        <f>IF(N308="sníž. přenesená",J308,0)</f>
        <v>0</v>
      </c>
      <c r="BI308" s="243">
        <f>IF(N308="nulová",J308,0)</f>
        <v>0</v>
      </c>
      <c r="BJ308" s="19" t="s">
        <v>85</v>
      </c>
      <c r="BK308" s="243">
        <f>ROUND(I308*H308,2)</f>
        <v>0</v>
      </c>
      <c r="BL308" s="19" t="s">
        <v>1096</v>
      </c>
      <c r="BM308" s="242" t="s">
        <v>9748</v>
      </c>
    </row>
    <row r="309" s="2" customFormat="1">
      <c r="A309" s="40"/>
      <c r="B309" s="41"/>
      <c r="C309" s="42"/>
      <c r="D309" s="244" t="s">
        <v>251</v>
      </c>
      <c r="E309" s="42"/>
      <c r="F309" s="245" t="s">
        <v>6059</v>
      </c>
      <c r="G309" s="42"/>
      <c r="H309" s="42"/>
      <c r="I309" s="246"/>
      <c r="J309" s="42"/>
      <c r="K309" s="42"/>
      <c r="L309" s="46"/>
      <c r="M309" s="247"/>
      <c r="N309" s="24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251</v>
      </c>
      <c r="AU309" s="19" t="s">
        <v>87</v>
      </c>
    </row>
    <row r="310" s="2" customFormat="1" ht="37.8" customHeight="1">
      <c r="A310" s="40"/>
      <c r="B310" s="41"/>
      <c r="C310" s="230" t="s">
        <v>620</v>
      </c>
      <c r="D310" s="230" t="s">
        <v>245</v>
      </c>
      <c r="E310" s="231" t="s">
        <v>6061</v>
      </c>
      <c r="F310" s="232" t="s">
        <v>6062</v>
      </c>
      <c r="G310" s="233" t="s">
        <v>359</v>
      </c>
      <c r="H310" s="234">
        <v>1</v>
      </c>
      <c r="I310" s="235"/>
      <c r="J310" s="236">
        <f>ROUND(I310*H310,2)</f>
        <v>0</v>
      </c>
      <c r="K310" s="237"/>
      <c r="L310" s="46"/>
      <c r="M310" s="238" t="s">
        <v>1</v>
      </c>
      <c r="N310" s="239" t="s">
        <v>43</v>
      </c>
      <c r="O310" s="93"/>
      <c r="P310" s="240">
        <f>O310*H310</f>
        <v>0</v>
      </c>
      <c r="Q310" s="240">
        <v>0</v>
      </c>
      <c r="R310" s="240">
        <f>Q310*H310</f>
        <v>0</v>
      </c>
      <c r="S310" s="240">
        <v>0</v>
      </c>
      <c r="T310" s="24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42" t="s">
        <v>1096</v>
      </c>
      <c r="AT310" s="242" t="s">
        <v>245</v>
      </c>
      <c r="AU310" s="242" t="s">
        <v>87</v>
      </c>
      <c r="AY310" s="19" t="s">
        <v>242</v>
      </c>
      <c r="BE310" s="243">
        <f>IF(N310="základní",J310,0)</f>
        <v>0</v>
      </c>
      <c r="BF310" s="243">
        <f>IF(N310="snížená",J310,0)</f>
        <v>0</v>
      </c>
      <c r="BG310" s="243">
        <f>IF(N310="zákl. přenesená",J310,0)</f>
        <v>0</v>
      </c>
      <c r="BH310" s="243">
        <f>IF(N310="sníž. přenesená",J310,0)</f>
        <v>0</v>
      </c>
      <c r="BI310" s="243">
        <f>IF(N310="nulová",J310,0)</f>
        <v>0</v>
      </c>
      <c r="BJ310" s="19" t="s">
        <v>85</v>
      </c>
      <c r="BK310" s="243">
        <f>ROUND(I310*H310,2)</f>
        <v>0</v>
      </c>
      <c r="BL310" s="19" t="s">
        <v>1096</v>
      </c>
      <c r="BM310" s="242" t="s">
        <v>9749</v>
      </c>
    </row>
    <row r="311" s="2" customFormat="1">
      <c r="A311" s="40"/>
      <c r="B311" s="41"/>
      <c r="C311" s="42"/>
      <c r="D311" s="244" t="s">
        <v>251</v>
      </c>
      <c r="E311" s="42"/>
      <c r="F311" s="245" t="s">
        <v>6062</v>
      </c>
      <c r="G311" s="42"/>
      <c r="H311" s="42"/>
      <c r="I311" s="246"/>
      <c r="J311" s="42"/>
      <c r="K311" s="42"/>
      <c r="L311" s="46"/>
      <c r="M311" s="247"/>
      <c r="N311" s="24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251</v>
      </c>
      <c r="AU311" s="19" t="s">
        <v>87</v>
      </c>
    </row>
    <row r="312" s="2" customFormat="1" ht="37.8" customHeight="1">
      <c r="A312" s="40"/>
      <c r="B312" s="41"/>
      <c r="C312" s="230" t="s">
        <v>709</v>
      </c>
      <c r="D312" s="230" t="s">
        <v>245</v>
      </c>
      <c r="E312" s="231" t="s">
        <v>6064</v>
      </c>
      <c r="F312" s="232" t="s">
        <v>6065</v>
      </c>
      <c r="G312" s="233" t="s">
        <v>359</v>
      </c>
      <c r="H312" s="234">
        <v>0</v>
      </c>
      <c r="I312" s="235"/>
      <c r="J312" s="236">
        <f>ROUND(I312*H312,2)</f>
        <v>0</v>
      </c>
      <c r="K312" s="237"/>
      <c r="L312" s="46"/>
      <c r="M312" s="238" t="s">
        <v>1</v>
      </c>
      <c r="N312" s="239" t="s">
        <v>43</v>
      </c>
      <c r="O312" s="93"/>
      <c r="P312" s="240">
        <f>O312*H312</f>
        <v>0</v>
      </c>
      <c r="Q312" s="240">
        <v>0</v>
      </c>
      <c r="R312" s="240">
        <f>Q312*H312</f>
        <v>0</v>
      </c>
      <c r="S312" s="240">
        <v>0</v>
      </c>
      <c r="T312" s="24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42" t="s">
        <v>1096</v>
      </c>
      <c r="AT312" s="242" t="s">
        <v>245</v>
      </c>
      <c r="AU312" s="242" t="s">
        <v>87</v>
      </c>
      <c r="AY312" s="19" t="s">
        <v>242</v>
      </c>
      <c r="BE312" s="243">
        <f>IF(N312="základní",J312,0)</f>
        <v>0</v>
      </c>
      <c r="BF312" s="243">
        <f>IF(N312="snížená",J312,0)</f>
        <v>0</v>
      </c>
      <c r="BG312" s="243">
        <f>IF(N312="zákl. přenesená",J312,0)</f>
        <v>0</v>
      </c>
      <c r="BH312" s="243">
        <f>IF(N312="sníž. přenesená",J312,0)</f>
        <v>0</v>
      </c>
      <c r="BI312" s="243">
        <f>IF(N312="nulová",J312,0)</f>
        <v>0</v>
      </c>
      <c r="BJ312" s="19" t="s">
        <v>85</v>
      </c>
      <c r="BK312" s="243">
        <f>ROUND(I312*H312,2)</f>
        <v>0</v>
      </c>
      <c r="BL312" s="19" t="s">
        <v>1096</v>
      </c>
      <c r="BM312" s="242" t="s">
        <v>9750</v>
      </c>
    </row>
    <row r="313" s="2" customFormat="1">
      <c r="A313" s="40"/>
      <c r="B313" s="41"/>
      <c r="C313" s="42"/>
      <c r="D313" s="244" t="s">
        <v>251</v>
      </c>
      <c r="E313" s="42"/>
      <c r="F313" s="245" t="s">
        <v>6065</v>
      </c>
      <c r="G313" s="42"/>
      <c r="H313" s="42"/>
      <c r="I313" s="246"/>
      <c r="J313" s="42"/>
      <c r="K313" s="42"/>
      <c r="L313" s="46"/>
      <c r="M313" s="247"/>
      <c r="N313" s="248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251</v>
      </c>
      <c r="AU313" s="19" t="s">
        <v>87</v>
      </c>
    </row>
    <row r="314" s="2" customFormat="1" ht="37.8" customHeight="1">
      <c r="A314" s="40"/>
      <c r="B314" s="41"/>
      <c r="C314" s="230" t="s">
        <v>716</v>
      </c>
      <c r="D314" s="230" t="s">
        <v>245</v>
      </c>
      <c r="E314" s="231" t="s">
        <v>6067</v>
      </c>
      <c r="F314" s="232" t="s">
        <v>6068</v>
      </c>
      <c r="G314" s="233" t="s">
        <v>359</v>
      </c>
      <c r="H314" s="234">
        <v>1</v>
      </c>
      <c r="I314" s="235"/>
      <c r="J314" s="236">
        <f>ROUND(I314*H314,2)</f>
        <v>0</v>
      </c>
      <c r="K314" s="237"/>
      <c r="L314" s="46"/>
      <c r="M314" s="238" t="s">
        <v>1</v>
      </c>
      <c r="N314" s="239" t="s">
        <v>43</v>
      </c>
      <c r="O314" s="93"/>
      <c r="P314" s="240">
        <f>O314*H314</f>
        <v>0</v>
      </c>
      <c r="Q314" s="240">
        <v>0</v>
      </c>
      <c r="R314" s="240">
        <f>Q314*H314</f>
        <v>0</v>
      </c>
      <c r="S314" s="240">
        <v>0</v>
      </c>
      <c r="T314" s="24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42" t="s">
        <v>1096</v>
      </c>
      <c r="AT314" s="242" t="s">
        <v>245</v>
      </c>
      <c r="AU314" s="242" t="s">
        <v>87</v>
      </c>
      <c r="AY314" s="19" t="s">
        <v>242</v>
      </c>
      <c r="BE314" s="243">
        <f>IF(N314="základní",J314,0)</f>
        <v>0</v>
      </c>
      <c r="BF314" s="243">
        <f>IF(N314="snížená",J314,0)</f>
        <v>0</v>
      </c>
      <c r="BG314" s="243">
        <f>IF(N314="zákl. přenesená",J314,0)</f>
        <v>0</v>
      </c>
      <c r="BH314" s="243">
        <f>IF(N314="sníž. přenesená",J314,0)</f>
        <v>0</v>
      </c>
      <c r="BI314" s="243">
        <f>IF(N314="nulová",J314,0)</f>
        <v>0</v>
      </c>
      <c r="BJ314" s="19" t="s">
        <v>85</v>
      </c>
      <c r="BK314" s="243">
        <f>ROUND(I314*H314,2)</f>
        <v>0</v>
      </c>
      <c r="BL314" s="19" t="s">
        <v>1096</v>
      </c>
      <c r="BM314" s="242" t="s">
        <v>9751</v>
      </c>
    </row>
    <row r="315" s="2" customFormat="1">
      <c r="A315" s="40"/>
      <c r="B315" s="41"/>
      <c r="C315" s="42"/>
      <c r="D315" s="244" t="s">
        <v>251</v>
      </c>
      <c r="E315" s="42"/>
      <c r="F315" s="245" t="s">
        <v>6068</v>
      </c>
      <c r="G315" s="42"/>
      <c r="H315" s="42"/>
      <c r="I315" s="246"/>
      <c r="J315" s="42"/>
      <c r="K315" s="42"/>
      <c r="L315" s="46"/>
      <c r="M315" s="247"/>
      <c r="N315" s="24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251</v>
      </c>
      <c r="AU315" s="19" t="s">
        <v>87</v>
      </c>
    </row>
    <row r="316" s="2" customFormat="1" ht="37.8" customHeight="1">
      <c r="A316" s="40"/>
      <c r="B316" s="41"/>
      <c r="C316" s="230" t="s">
        <v>756</v>
      </c>
      <c r="D316" s="230" t="s">
        <v>245</v>
      </c>
      <c r="E316" s="231" t="s">
        <v>6070</v>
      </c>
      <c r="F316" s="232" t="s">
        <v>6071</v>
      </c>
      <c r="G316" s="233" t="s">
        <v>359</v>
      </c>
      <c r="H316" s="234">
        <v>0</v>
      </c>
      <c r="I316" s="235"/>
      <c r="J316" s="236">
        <f>ROUND(I316*H316,2)</f>
        <v>0</v>
      </c>
      <c r="K316" s="237"/>
      <c r="L316" s="46"/>
      <c r="M316" s="238" t="s">
        <v>1</v>
      </c>
      <c r="N316" s="239" t="s">
        <v>43</v>
      </c>
      <c r="O316" s="93"/>
      <c r="P316" s="240">
        <f>O316*H316</f>
        <v>0</v>
      </c>
      <c r="Q316" s="240">
        <v>0</v>
      </c>
      <c r="R316" s="240">
        <f>Q316*H316</f>
        <v>0</v>
      </c>
      <c r="S316" s="240">
        <v>0</v>
      </c>
      <c r="T316" s="24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42" t="s">
        <v>1096</v>
      </c>
      <c r="AT316" s="242" t="s">
        <v>245</v>
      </c>
      <c r="AU316" s="242" t="s">
        <v>87</v>
      </c>
      <c r="AY316" s="19" t="s">
        <v>242</v>
      </c>
      <c r="BE316" s="243">
        <f>IF(N316="základní",J316,0)</f>
        <v>0</v>
      </c>
      <c r="BF316" s="243">
        <f>IF(N316="snížená",J316,0)</f>
        <v>0</v>
      </c>
      <c r="BG316" s="243">
        <f>IF(N316="zákl. přenesená",J316,0)</f>
        <v>0</v>
      </c>
      <c r="BH316" s="243">
        <f>IF(N316="sníž. přenesená",J316,0)</f>
        <v>0</v>
      </c>
      <c r="BI316" s="243">
        <f>IF(N316="nulová",J316,0)</f>
        <v>0</v>
      </c>
      <c r="BJ316" s="19" t="s">
        <v>85</v>
      </c>
      <c r="BK316" s="243">
        <f>ROUND(I316*H316,2)</f>
        <v>0</v>
      </c>
      <c r="BL316" s="19" t="s">
        <v>1096</v>
      </c>
      <c r="BM316" s="242" t="s">
        <v>9752</v>
      </c>
    </row>
    <row r="317" s="2" customFormat="1">
      <c r="A317" s="40"/>
      <c r="B317" s="41"/>
      <c r="C317" s="42"/>
      <c r="D317" s="244" t="s">
        <v>251</v>
      </c>
      <c r="E317" s="42"/>
      <c r="F317" s="245" t="s">
        <v>6071</v>
      </c>
      <c r="G317" s="42"/>
      <c r="H317" s="42"/>
      <c r="I317" s="246"/>
      <c r="J317" s="42"/>
      <c r="K317" s="42"/>
      <c r="L317" s="46"/>
      <c r="M317" s="247"/>
      <c r="N317" s="24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251</v>
      </c>
      <c r="AU317" s="19" t="s">
        <v>87</v>
      </c>
    </row>
    <row r="318" s="2" customFormat="1" ht="37.8" customHeight="1">
      <c r="A318" s="40"/>
      <c r="B318" s="41"/>
      <c r="C318" s="230" t="s">
        <v>1212</v>
      </c>
      <c r="D318" s="230" t="s">
        <v>245</v>
      </c>
      <c r="E318" s="231" t="s">
        <v>6073</v>
      </c>
      <c r="F318" s="232" t="s">
        <v>6074</v>
      </c>
      <c r="G318" s="233" t="s">
        <v>359</v>
      </c>
      <c r="H318" s="234">
        <v>0</v>
      </c>
      <c r="I318" s="235"/>
      <c r="J318" s="236">
        <f>ROUND(I318*H318,2)</f>
        <v>0</v>
      </c>
      <c r="K318" s="237"/>
      <c r="L318" s="46"/>
      <c r="M318" s="238" t="s">
        <v>1</v>
      </c>
      <c r="N318" s="239" t="s">
        <v>43</v>
      </c>
      <c r="O318" s="93"/>
      <c r="P318" s="240">
        <f>O318*H318</f>
        <v>0</v>
      </c>
      <c r="Q318" s="240">
        <v>0</v>
      </c>
      <c r="R318" s="240">
        <f>Q318*H318</f>
        <v>0</v>
      </c>
      <c r="S318" s="240">
        <v>0</v>
      </c>
      <c r="T318" s="241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42" t="s">
        <v>1096</v>
      </c>
      <c r="AT318" s="242" t="s">
        <v>245</v>
      </c>
      <c r="AU318" s="242" t="s">
        <v>87</v>
      </c>
      <c r="AY318" s="19" t="s">
        <v>242</v>
      </c>
      <c r="BE318" s="243">
        <f>IF(N318="základní",J318,0)</f>
        <v>0</v>
      </c>
      <c r="BF318" s="243">
        <f>IF(N318="snížená",J318,0)</f>
        <v>0</v>
      </c>
      <c r="BG318" s="243">
        <f>IF(N318="zákl. přenesená",J318,0)</f>
        <v>0</v>
      </c>
      <c r="BH318" s="243">
        <f>IF(N318="sníž. přenesená",J318,0)</f>
        <v>0</v>
      </c>
      <c r="BI318" s="243">
        <f>IF(N318="nulová",J318,0)</f>
        <v>0</v>
      </c>
      <c r="BJ318" s="19" t="s">
        <v>85</v>
      </c>
      <c r="BK318" s="243">
        <f>ROUND(I318*H318,2)</f>
        <v>0</v>
      </c>
      <c r="BL318" s="19" t="s">
        <v>1096</v>
      </c>
      <c r="BM318" s="242" t="s">
        <v>9753</v>
      </c>
    </row>
    <row r="319" s="2" customFormat="1">
      <c r="A319" s="40"/>
      <c r="B319" s="41"/>
      <c r="C319" s="42"/>
      <c r="D319" s="244" t="s">
        <v>251</v>
      </c>
      <c r="E319" s="42"/>
      <c r="F319" s="245" t="s">
        <v>6074</v>
      </c>
      <c r="G319" s="42"/>
      <c r="H319" s="42"/>
      <c r="I319" s="246"/>
      <c r="J319" s="42"/>
      <c r="K319" s="42"/>
      <c r="L319" s="46"/>
      <c r="M319" s="247"/>
      <c r="N319" s="248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251</v>
      </c>
      <c r="AU319" s="19" t="s">
        <v>87</v>
      </c>
    </row>
    <row r="320" s="2" customFormat="1" ht="37.8" customHeight="1">
      <c r="A320" s="40"/>
      <c r="B320" s="41"/>
      <c r="C320" s="230" t="s">
        <v>1218</v>
      </c>
      <c r="D320" s="230" t="s">
        <v>245</v>
      </c>
      <c r="E320" s="231" t="s">
        <v>6076</v>
      </c>
      <c r="F320" s="232" t="s">
        <v>6077</v>
      </c>
      <c r="G320" s="233" t="s">
        <v>359</v>
      </c>
      <c r="H320" s="234">
        <v>1</v>
      </c>
      <c r="I320" s="235"/>
      <c r="J320" s="236">
        <f>ROUND(I320*H320,2)</f>
        <v>0</v>
      </c>
      <c r="K320" s="237"/>
      <c r="L320" s="46"/>
      <c r="M320" s="238" t="s">
        <v>1</v>
      </c>
      <c r="N320" s="239" t="s">
        <v>43</v>
      </c>
      <c r="O320" s="93"/>
      <c r="P320" s="240">
        <f>O320*H320</f>
        <v>0</v>
      </c>
      <c r="Q320" s="240">
        <v>0</v>
      </c>
      <c r="R320" s="240">
        <f>Q320*H320</f>
        <v>0</v>
      </c>
      <c r="S320" s="240">
        <v>0</v>
      </c>
      <c r="T320" s="241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42" t="s">
        <v>1096</v>
      </c>
      <c r="AT320" s="242" t="s">
        <v>245</v>
      </c>
      <c r="AU320" s="242" t="s">
        <v>87</v>
      </c>
      <c r="AY320" s="19" t="s">
        <v>242</v>
      </c>
      <c r="BE320" s="243">
        <f>IF(N320="základní",J320,0)</f>
        <v>0</v>
      </c>
      <c r="BF320" s="243">
        <f>IF(N320="snížená",J320,0)</f>
        <v>0</v>
      </c>
      <c r="BG320" s="243">
        <f>IF(N320="zákl. přenesená",J320,0)</f>
        <v>0</v>
      </c>
      <c r="BH320" s="243">
        <f>IF(N320="sníž. přenesená",J320,0)</f>
        <v>0</v>
      </c>
      <c r="BI320" s="243">
        <f>IF(N320="nulová",J320,0)</f>
        <v>0</v>
      </c>
      <c r="BJ320" s="19" t="s">
        <v>85</v>
      </c>
      <c r="BK320" s="243">
        <f>ROUND(I320*H320,2)</f>
        <v>0</v>
      </c>
      <c r="BL320" s="19" t="s">
        <v>1096</v>
      </c>
      <c r="BM320" s="242" t="s">
        <v>9754</v>
      </c>
    </row>
    <row r="321" s="2" customFormat="1">
      <c r="A321" s="40"/>
      <c r="B321" s="41"/>
      <c r="C321" s="42"/>
      <c r="D321" s="244" t="s">
        <v>251</v>
      </c>
      <c r="E321" s="42"/>
      <c r="F321" s="245" t="s">
        <v>6077</v>
      </c>
      <c r="G321" s="42"/>
      <c r="H321" s="42"/>
      <c r="I321" s="246"/>
      <c r="J321" s="42"/>
      <c r="K321" s="42"/>
      <c r="L321" s="46"/>
      <c r="M321" s="247"/>
      <c r="N321" s="248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251</v>
      </c>
      <c r="AU321" s="19" t="s">
        <v>87</v>
      </c>
    </row>
    <row r="322" s="2" customFormat="1" ht="37.8" customHeight="1">
      <c r="A322" s="40"/>
      <c r="B322" s="41"/>
      <c r="C322" s="230" t="s">
        <v>1235</v>
      </c>
      <c r="D322" s="230" t="s">
        <v>245</v>
      </c>
      <c r="E322" s="231" t="s">
        <v>6079</v>
      </c>
      <c r="F322" s="232" t="s">
        <v>6080</v>
      </c>
      <c r="G322" s="233" t="s">
        <v>359</v>
      </c>
      <c r="H322" s="234">
        <v>0</v>
      </c>
      <c r="I322" s="235"/>
      <c r="J322" s="236">
        <f>ROUND(I322*H322,2)</f>
        <v>0</v>
      </c>
      <c r="K322" s="237"/>
      <c r="L322" s="46"/>
      <c r="M322" s="238" t="s">
        <v>1</v>
      </c>
      <c r="N322" s="239" t="s">
        <v>43</v>
      </c>
      <c r="O322" s="93"/>
      <c r="P322" s="240">
        <f>O322*H322</f>
        <v>0</v>
      </c>
      <c r="Q322" s="240">
        <v>0</v>
      </c>
      <c r="R322" s="240">
        <f>Q322*H322</f>
        <v>0</v>
      </c>
      <c r="S322" s="240">
        <v>0</v>
      </c>
      <c r="T322" s="24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42" t="s">
        <v>1096</v>
      </c>
      <c r="AT322" s="242" t="s">
        <v>245</v>
      </c>
      <c r="AU322" s="242" t="s">
        <v>87</v>
      </c>
      <c r="AY322" s="19" t="s">
        <v>242</v>
      </c>
      <c r="BE322" s="243">
        <f>IF(N322="základní",J322,0)</f>
        <v>0</v>
      </c>
      <c r="BF322" s="243">
        <f>IF(N322="snížená",J322,0)</f>
        <v>0</v>
      </c>
      <c r="BG322" s="243">
        <f>IF(N322="zákl. přenesená",J322,0)</f>
        <v>0</v>
      </c>
      <c r="BH322" s="243">
        <f>IF(N322="sníž. přenesená",J322,0)</f>
        <v>0</v>
      </c>
      <c r="BI322" s="243">
        <f>IF(N322="nulová",J322,0)</f>
        <v>0</v>
      </c>
      <c r="BJ322" s="19" t="s">
        <v>85</v>
      </c>
      <c r="BK322" s="243">
        <f>ROUND(I322*H322,2)</f>
        <v>0</v>
      </c>
      <c r="BL322" s="19" t="s">
        <v>1096</v>
      </c>
      <c r="BM322" s="242" t="s">
        <v>9755</v>
      </c>
    </row>
    <row r="323" s="2" customFormat="1">
      <c r="A323" s="40"/>
      <c r="B323" s="41"/>
      <c r="C323" s="42"/>
      <c r="D323" s="244" t="s">
        <v>251</v>
      </c>
      <c r="E323" s="42"/>
      <c r="F323" s="245" t="s">
        <v>6080</v>
      </c>
      <c r="G323" s="42"/>
      <c r="H323" s="42"/>
      <c r="I323" s="246"/>
      <c r="J323" s="42"/>
      <c r="K323" s="42"/>
      <c r="L323" s="46"/>
      <c r="M323" s="247"/>
      <c r="N323" s="248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251</v>
      </c>
      <c r="AU323" s="19" t="s">
        <v>87</v>
      </c>
    </row>
    <row r="324" s="2" customFormat="1" ht="37.8" customHeight="1">
      <c r="A324" s="40"/>
      <c r="B324" s="41"/>
      <c r="C324" s="230" t="s">
        <v>1241</v>
      </c>
      <c r="D324" s="230" t="s">
        <v>245</v>
      </c>
      <c r="E324" s="231" t="s">
        <v>6082</v>
      </c>
      <c r="F324" s="232" t="s">
        <v>6083</v>
      </c>
      <c r="G324" s="233" t="s">
        <v>359</v>
      </c>
      <c r="H324" s="234">
        <v>0</v>
      </c>
      <c r="I324" s="235"/>
      <c r="J324" s="236">
        <f>ROUND(I324*H324,2)</f>
        <v>0</v>
      </c>
      <c r="K324" s="237"/>
      <c r="L324" s="46"/>
      <c r="M324" s="238" t="s">
        <v>1</v>
      </c>
      <c r="N324" s="239" t="s">
        <v>43</v>
      </c>
      <c r="O324" s="93"/>
      <c r="P324" s="240">
        <f>O324*H324</f>
        <v>0</v>
      </c>
      <c r="Q324" s="240">
        <v>0</v>
      </c>
      <c r="R324" s="240">
        <f>Q324*H324</f>
        <v>0</v>
      </c>
      <c r="S324" s="240">
        <v>0</v>
      </c>
      <c r="T324" s="24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42" t="s">
        <v>1096</v>
      </c>
      <c r="AT324" s="242" t="s">
        <v>245</v>
      </c>
      <c r="AU324" s="242" t="s">
        <v>87</v>
      </c>
      <c r="AY324" s="19" t="s">
        <v>242</v>
      </c>
      <c r="BE324" s="243">
        <f>IF(N324="základní",J324,0)</f>
        <v>0</v>
      </c>
      <c r="BF324" s="243">
        <f>IF(N324="snížená",J324,0)</f>
        <v>0</v>
      </c>
      <c r="BG324" s="243">
        <f>IF(N324="zákl. přenesená",J324,0)</f>
        <v>0</v>
      </c>
      <c r="BH324" s="243">
        <f>IF(N324="sníž. přenesená",J324,0)</f>
        <v>0</v>
      </c>
      <c r="BI324" s="243">
        <f>IF(N324="nulová",J324,0)</f>
        <v>0</v>
      </c>
      <c r="BJ324" s="19" t="s">
        <v>85</v>
      </c>
      <c r="BK324" s="243">
        <f>ROUND(I324*H324,2)</f>
        <v>0</v>
      </c>
      <c r="BL324" s="19" t="s">
        <v>1096</v>
      </c>
      <c r="BM324" s="242" t="s">
        <v>9756</v>
      </c>
    </row>
    <row r="325" s="2" customFormat="1">
      <c r="A325" s="40"/>
      <c r="B325" s="41"/>
      <c r="C325" s="42"/>
      <c r="D325" s="244" t="s">
        <v>251</v>
      </c>
      <c r="E325" s="42"/>
      <c r="F325" s="245" t="s">
        <v>6083</v>
      </c>
      <c r="G325" s="42"/>
      <c r="H325" s="42"/>
      <c r="I325" s="246"/>
      <c r="J325" s="42"/>
      <c r="K325" s="42"/>
      <c r="L325" s="46"/>
      <c r="M325" s="247"/>
      <c r="N325" s="248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251</v>
      </c>
      <c r="AU325" s="19" t="s">
        <v>87</v>
      </c>
    </row>
    <row r="326" s="2" customFormat="1" ht="16.5" customHeight="1">
      <c r="A326" s="40"/>
      <c r="B326" s="41"/>
      <c r="C326" s="230" t="s">
        <v>1247</v>
      </c>
      <c r="D326" s="230" t="s">
        <v>245</v>
      </c>
      <c r="E326" s="231" t="s">
        <v>6085</v>
      </c>
      <c r="F326" s="232" t="s">
        <v>6086</v>
      </c>
      <c r="G326" s="233" t="s">
        <v>359</v>
      </c>
      <c r="H326" s="234">
        <v>0</v>
      </c>
      <c r="I326" s="235"/>
      <c r="J326" s="236">
        <f>ROUND(I326*H326,2)</f>
        <v>0</v>
      </c>
      <c r="K326" s="237"/>
      <c r="L326" s="46"/>
      <c r="M326" s="238" t="s">
        <v>1</v>
      </c>
      <c r="N326" s="239" t="s">
        <v>43</v>
      </c>
      <c r="O326" s="93"/>
      <c r="P326" s="240">
        <f>O326*H326</f>
        <v>0</v>
      </c>
      <c r="Q326" s="240">
        <v>0</v>
      </c>
      <c r="R326" s="240">
        <f>Q326*H326</f>
        <v>0</v>
      </c>
      <c r="S326" s="240">
        <v>0</v>
      </c>
      <c r="T326" s="24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42" t="s">
        <v>1096</v>
      </c>
      <c r="AT326" s="242" t="s">
        <v>245</v>
      </c>
      <c r="AU326" s="242" t="s">
        <v>87</v>
      </c>
      <c r="AY326" s="19" t="s">
        <v>242</v>
      </c>
      <c r="BE326" s="243">
        <f>IF(N326="základní",J326,0)</f>
        <v>0</v>
      </c>
      <c r="BF326" s="243">
        <f>IF(N326="snížená",J326,0)</f>
        <v>0</v>
      </c>
      <c r="BG326" s="243">
        <f>IF(N326="zákl. přenesená",J326,0)</f>
        <v>0</v>
      </c>
      <c r="BH326" s="243">
        <f>IF(N326="sníž. přenesená",J326,0)</f>
        <v>0</v>
      </c>
      <c r="BI326" s="243">
        <f>IF(N326="nulová",J326,0)</f>
        <v>0</v>
      </c>
      <c r="BJ326" s="19" t="s">
        <v>85</v>
      </c>
      <c r="BK326" s="243">
        <f>ROUND(I326*H326,2)</f>
        <v>0</v>
      </c>
      <c r="BL326" s="19" t="s">
        <v>1096</v>
      </c>
      <c r="BM326" s="242" t="s">
        <v>9757</v>
      </c>
    </row>
    <row r="327" s="2" customFormat="1">
      <c r="A327" s="40"/>
      <c r="B327" s="41"/>
      <c r="C327" s="42"/>
      <c r="D327" s="244" t="s">
        <v>251</v>
      </c>
      <c r="E327" s="42"/>
      <c r="F327" s="245" t="s">
        <v>6086</v>
      </c>
      <c r="G327" s="42"/>
      <c r="H327" s="42"/>
      <c r="I327" s="246"/>
      <c r="J327" s="42"/>
      <c r="K327" s="42"/>
      <c r="L327" s="46"/>
      <c r="M327" s="247"/>
      <c r="N327" s="248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251</v>
      </c>
      <c r="AU327" s="19" t="s">
        <v>87</v>
      </c>
    </row>
    <row r="328" s="2" customFormat="1" ht="24.15" customHeight="1">
      <c r="A328" s="40"/>
      <c r="B328" s="41"/>
      <c r="C328" s="230" t="s">
        <v>1321</v>
      </c>
      <c r="D328" s="230" t="s">
        <v>245</v>
      </c>
      <c r="E328" s="231" t="s">
        <v>6088</v>
      </c>
      <c r="F328" s="232" t="s">
        <v>6089</v>
      </c>
      <c r="G328" s="233" t="s">
        <v>359</v>
      </c>
      <c r="H328" s="234">
        <v>2</v>
      </c>
      <c r="I328" s="235"/>
      <c r="J328" s="236">
        <f>ROUND(I328*H328,2)</f>
        <v>0</v>
      </c>
      <c r="K328" s="237"/>
      <c r="L328" s="46"/>
      <c r="M328" s="238" t="s">
        <v>1</v>
      </c>
      <c r="N328" s="239" t="s">
        <v>43</v>
      </c>
      <c r="O328" s="93"/>
      <c r="P328" s="240">
        <f>O328*H328</f>
        <v>0</v>
      </c>
      <c r="Q328" s="240">
        <v>0</v>
      </c>
      <c r="R328" s="240">
        <f>Q328*H328</f>
        <v>0</v>
      </c>
      <c r="S328" s="240">
        <v>0</v>
      </c>
      <c r="T328" s="24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42" t="s">
        <v>1096</v>
      </c>
      <c r="AT328" s="242" t="s">
        <v>245</v>
      </c>
      <c r="AU328" s="242" t="s">
        <v>87</v>
      </c>
      <c r="AY328" s="19" t="s">
        <v>242</v>
      </c>
      <c r="BE328" s="243">
        <f>IF(N328="základní",J328,0)</f>
        <v>0</v>
      </c>
      <c r="BF328" s="243">
        <f>IF(N328="snížená",J328,0)</f>
        <v>0</v>
      </c>
      <c r="BG328" s="243">
        <f>IF(N328="zákl. přenesená",J328,0)</f>
        <v>0</v>
      </c>
      <c r="BH328" s="243">
        <f>IF(N328="sníž. přenesená",J328,0)</f>
        <v>0</v>
      </c>
      <c r="BI328" s="243">
        <f>IF(N328="nulová",J328,0)</f>
        <v>0</v>
      </c>
      <c r="BJ328" s="19" t="s">
        <v>85</v>
      </c>
      <c r="BK328" s="243">
        <f>ROUND(I328*H328,2)</f>
        <v>0</v>
      </c>
      <c r="BL328" s="19" t="s">
        <v>1096</v>
      </c>
      <c r="BM328" s="242" t="s">
        <v>9758</v>
      </c>
    </row>
    <row r="329" s="2" customFormat="1">
      <c r="A329" s="40"/>
      <c r="B329" s="41"/>
      <c r="C329" s="42"/>
      <c r="D329" s="244" t="s">
        <v>251</v>
      </c>
      <c r="E329" s="42"/>
      <c r="F329" s="245" t="s">
        <v>6089</v>
      </c>
      <c r="G329" s="42"/>
      <c r="H329" s="42"/>
      <c r="I329" s="246"/>
      <c r="J329" s="42"/>
      <c r="K329" s="42"/>
      <c r="L329" s="46"/>
      <c r="M329" s="247"/>
      <c r="N329" s="24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251</v>
      </c>
      <c r="AU329" s="19" t="s">
        <v>87</v>
      </c>
    </row>
    <row r="330" s="2" customFormat="1" ht="24.15" customHeight="1">
      <c r="A330" s="40"/>
      <c r="B330" s="41"/>
      <c r="C330" s="230" t="s">
        <v>1325</v>
      </c>
      <c r="D330" s="230" t="s">
        <v>245</v>
      </c>
      <c r="E330" s="231" t="s">
        <v>6091</v>
      </c>
      <c r="F330" s="232" t="s">
        <v>6092</v>
      </c>
      <c r="G330" s="233" t="s">
        <v>359</v>
      </c>
      <c r="H330" s="234">
        <v>0</v>
      </c>
      <c r="I330" s="235"/>
      <c r="J330" s="236">
        <f>ROUND(I330*H330,2)</f>
        <v>0</v>
      </c>
      <c r="K330" s="237"/>
      <c r="L330" s="46"/>
      <c r="M330" s="238" t="s">
        <v>1</v>
      </c>
      <c r="N330" s="239" t="s">
        <v>43</v>
      </c>
      <c r="O330" s="93"/>
      <c r="P330" s="240">
        <f>O330*H330</f>
        <v>0</v>
      </c>
      <c r="Q330" s="240">
        <v>0</v>
      </c>
      <c r="R330" s="240">
        <f>Q330*H330</f>
        <v>0</v>
      </c>
      <c r="S330" s="240">
        <v>0</v>
      </c>
      <c r="T330" s="241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42" t="s">
        <v>1096</v>
      </c>
      <c r="AT330" s="242" t="s">
        <v>245</v>
      </c>
      <c r="AU330" s="242" t="s">
        <v>87</v>
      </c>
      <c r="AY330" s="19" t="s">
        <v>242</v>
      </c>
      <c r="BE330" s="243">
        <f>IF(N330="základní",J330,0)</f>
        <v>0</v>
      </c>
      <c r="BF330" s="243">
        <f>IF(N330="snížená",J330,0)</f>
        <v>0</v>
      </c>
      <c r="BG330" s="243">
        <f>IF(N330="zákl. přenesená",J330,0)</f>
        <v>0</v>
      </c>
      <c r="BH330" s="243">
        <f>IF(N330="sníž. přenesená",J330,0)</f>
        <v>0</v>
      </c>
      <c r="BI330" s="243">
        <f>IF(N330="nulová",J330,0)</f>
        <v>0</v>
      </c>
      <c r="BJ330" s="19" t="s">
        <v>85</v>
      </c>
      <c r="BK330" s="243">
        <f>ROUND(I330*H330,2)</f>
        <v>0</v>
      </c>
      <c r="BL330" s="19" t="s">
        <v>1096</v>
      </c>
      <c r="BM330" s="242" t="s">
        <v>9759</v>
      </c>
    </row>
    <row r="331" s="2" customFormat="1">
      <c r="A331" s="40"/>
      <c r="B331" s="41"/>
      <c r="C331" s="42"/>
      <c r="D331" s="244" t="s">
        <v>251</v>
      </c>
      <c r="E331" s="42"/>
      <c r="F331" s="245" t="s">
        <v>6092</v>
      </c>
      <c r="G331" s="42"/>
      <c r="H331" s="42"/>
      <c r="I331" s="246"/>
      <c r="J331" s="42"/>
      <c r="K331" s="42"/>
      <c r="L331" s="46"/>
      <c r="M331" s="247"/>
      <c r="N331" s="248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251</v>
      </c>
      <c r="AU331" s="19" t="s">
        <v>87</v>
      </c>
    </row>
    <row r="332" s="2" customFormat="1" ht="16.5" customHeight="1">
      <c r="A332" s="40"/>
      <c r="B332" s="41"/>
      <c r="C332" s="230" t="s">
        <v>1331</v>
      </c>
      <c r="D332" s="230" t="s">
        <v>245</v>
      </c>
      <c r="E332" s="231" t="s">
        <v>6094</v>
      </c>
      <c r="F332" s="232" t="s">
        <v>6095</v>
      </c>
      <c r="G332" s="233" t="s">
        <v>3041</v>
      </c>
      <c r="H332" s="234">
        <v>2</v>
      </c>
      <c r="I332" s="235"/>
      <c r="J332" s="236">
        <f>ROUND(I332*H332,2)</f>
        <v>0</v>
      </c>
      <c r="K332" s="237"/>
      <c r="L332" s="46"/>
      <c r="M332" s="238" t="s">
        <v>1</v>
      </c>
      <c r="N332" s="239" t="s">
        <v>43</v>
      </c>
      <c r="O332" s="93"/>
      <c r="P332" s="240">
        <f>O332*H332</f>
        <v>0</v>
      </c>
      <c r="Q332" s="240">
        <v>0</v>
      </c>
      <c r="R332" s="240">
        <f>Q332*H332</f>
        <v>0</v>
      </c>
      <c r="S332" s="240">
        <v>0</v>
      </c>
      <c r="T332" s="24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42" t="s">
        <v>1096</v>
      </c>
      <c r="AT332" s="242" t="s">
        <v>245</v>
      </c>
      <c r="AU332" s="242" t="s">
        <v>87</v>
      </c>
      <c r="AY332" s="19" t="s">
        <v>242</v>
      </c>
      <c r="BE332" s="243">
        <f>IF(N332="základní",J332,0)</f>
        <v>0</v>
      </c>
      <c r="BF332" s="243">
        <f>IF(N332="snížená",J332,0)</f>
        <v>0</v>
      </c>
      <c r="BG332" s="243">
        <f>IF(N332="zákl. přenesená",J332,0)</f>
        <v>0</v>
      </c>
      <c r="BH332" s="243">
        <f>IF(N332="sníž. přenesená",J332,0)</f>
        <v>0</v>
      </c>
      <c r="BI332" s="243">
        <f>IF(N332="nulová",J332,0)</f>
        <v>0</v>
      </c>
      <c r="BJ332" s="19" t="s">
        <v>85</v>
      </c>
      <c r="BK332" s="243">
        <f>ROUND(I332*H332,2)</f>
        <v>0</v>
      </c>
      <c r="BL332" s="19" t="s">
        <v>1096</v>
      </c>
      <c r="BM332" s="242" t="s">
        <v>9760</v>
      </c>
    </row>
    <row r="333" s="2" customFormat="1">
      <c r="A333" s="40"/>
      <c r="B333" s="41"/>
      <c r="C333" s="42"/>
      <c r="D333" s="244" t="s">
        <v>251</v>
      </c>
      <c r="E333" s="42"/>
      <c r="F333" s="245" t="s">
        <v>6095</v>
      </c>
      <c r="G333" s="42"/>
      <c r="H333" s="42"/>
      <c r="I333" s="246"/>
      <c r="J333" s="42"/>
      <c r="K333" s="42"/>
      <c r="L333" s="46"/>
      <c r="M333" s="247"/>
      <c r="N333" s="248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251</v>
      </c>
      <c r="AU333" s="19" t="s">
        <v>87</v>
      </c>
    </row>
    <row r="334" s="2" customFormat="1" ht="24.15" customHeight="1">
      <c r="A334" s="40"/>
      <c r="B334" s="41"/>
      <c r="C334" s="230" t="s">
        <v>1336</v>
      </c>
      <c r="D334" s="230" t="s">
        <v>245</v>
      </c>
      <c r="E334" s="231" t="s">
        <v>6097</v>
      </c>
      <c r="F334" s="232" t="s">
        <v>6098</v>
      </c>
      <c r="G334" s="233" t="s">
        <v>3041</v>
      </c>
      <c r="H334" s="234">
        <v>0</v>
      </c>
      <c r="I334" s="235"/>
      <c r="J334" s="236">
        <f>ROUND(I334*H334,2)</f>
        <v>0</v>
      </c>
      <c r="K334" s="237"/>
      <c r="L334" s="46"/>
      <c r="M334" s="238" t="s">
        <v>1</v>
      </c>
      <c r="N334" s="239" t="s">
        <v>43</v>
      </c>
      <c r="O334" s="93"/>
      <c r="P334" s="240">
        <f>O334*H334</f>
        <v>0</v>
      </c>
      <c r="Q334" s="240">
        <v>0</v>
      </c>
      <c r="R334" s="240">
        <f>Q334*H334</f>
        <v>0</v>
      </c>
      <c r="S334" s="240">
        <v>0</v>
      </c>
      <c r="T334" s="24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42" t="s">
        <v>1096</v>
      </c>
      <c r="AT334" s="242" t="s">
        <v>245</v>
      </c>
      <c r="AU334" s="242" t="s">
        <v>87</v>
      </c>
      <c r="AY334" s="19" t="s">
        <v>242</v>
      </c>
      <c r="BE334" s="243">
        <f>IF(N334="základní",J334,0)</f>
        <v>0</v>
      </c>
      <c r="BF334" s="243">
        <f>IF(N334="snížená",J334,0)</f>
        <v>0</v>
      </c>
      <c r="BG334" s="243">
        <f>IF(N334="zákl. přenesená",J334,0)</f>
        <v>0</v>
      </c>
      <c r="BH334" s="243">
        <f>IF(N334="sníž. přenesená",J334,0)</f>
        <v>0</v>
      </c>
      <c r="BI334" s="243">
        <f>IF(N334="nulová",J334,0)</f>
        <v>0</v>
      </c>
      <c r="BJ334" s="19" t="s">
        <v>85</v>
      </c>
      <c r="BK334" s="243">
        <f>ROUND(I334*H334,2)</f>
        <v>0</v>
      </c>
      <c r="BL334" s="19" t="s">
        <v>1096</v>
      </c>
      <c r="BM334" s="242" t="s">
        <v>9761</v>
      </c>
    </row>
    <row r="335" s="2" customFormat="1">
      <c r="A335" s="40"/>
      <c r="B335" s="41"/>
      <c r="C335" s="42"/>
      <c r="D335" s="244" t="s">
        <v>251</v>
      </c>
      <c r="E335" s="42"/>
      <c r="F335" s="245" t="s">
        <v>6098</v>
      </c>
      <c r="G335" s="42"/>
      <c r="H335" s="42"/>
      <c r="I335" s="246"/>
      <c r="J335" s="42"/>
      <c r="K335" s="42"/>
      <c r="L335" s="46"/>
      <c r="M335" s="247"/>
      <c r="N335" s="24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251</v>
      </c>
      <c r="AU335" s="19" t="s">
        <v>87</v>
      </c>
    </row>
    <row r="336" s="2" customFormat="1" ht="16.5" customHeight="1">
      <c r="A336" s="40"/>
      <c r="B336" s="41"/>
      <c r="C336" s="283" t="s">
        <v>742</v>
      </c>
      <c r="D336" s="283" t="s">
        <v>477</v>
      </c>
      <c r="E336" s="284" t="s">
        <v>6100</v>
      </c>
      <c r="F336" s="285" t="s">
        <v>6101</v>
      </c>
      <c r="G336" s="286" t="s">
        <v>359</v>
      </c>
      <c r="H336" s="287">
        <v>0</v>
      </c>
      <c r="I336" s="288"/>
      <c r="J336" s="289">
        <f>ROUND(I336*H336,2)</f>
        <v>0</v>
      </c>
      <c r="K336" s="290"/>
      <c r="L336" s="291"/>
      <c r="M336" s="292" t="s">
        <v>1</v>
      </c>
      <c r="N336" s="293" t="s">
        <v>43</v>
      </c>
      <c r="O336" s="93"/>
      <c r="P336" s="240">
        <f>O336*H336</f>
        <v>0</v>
      </c>
      <c r="Q336" s="240">
        <v>0</v>
      </c>
      <c r="R336" s="240">
        <f>Q336*H336</f>
        <v>0</v>
      </c>
      <c r="S336" s="240">
        <v>0</v>
      </c>
      <c r="T336" s="24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42" t="s">
        <v>895</v>
      </c>
      <c r="AT336" s="242" t="s">
        <v>477</v>
      </c>
      <c r="AU336" s="242" t="s">
        <v>87</v>
      </c>
      <c r="AY336" s="19" t="s">
        <v>242</v>
      </c>
      <c r="BE336" s="243">
        <f>IF(N336="základní",J336,0)</f>
        <v>0</v>
      </c>
      <c r="BF336" s="243">
        <f>IF(N336="snížená",J336,0)</f>
        <v>0</v>
      </c>
      <c r="BG336" s="243">
        <f>IF(N336="zákl. přenesená",J336,0)</f>
        <v>0</v>
      </c>
      <c r="BH336" s="243">
        <f>IF(N336="sníž. přenesená",J336,0)</f>
        <v>0</v>
      </c>
      <c r="BI336" s="243">
        <f>IF(N336="nulová",J336,0)</f>
        <v>0</v>
      </c>
      <c r="BJ336" s="19" t="s">
        <v>85</v>
      </c>
      <c r="BK336" s="243">
        <f>ROUND(I336*H336,2)</f>
        <v>0</v>
      </c>
      <c r="BL336" s="19" t="s">
        <v>1096</v>
      </c>
      <c r="BM336" s="242" t="s">
        <v>9762</v>
      </c>
    </row>
    <row r="337" s="2" customFormat="1">
      <c r="A337" s="40"/>
      <c r="B337" s="41"/>
      <c r="C337" s="42"/>
      <c r="D337" s="244" t="s">
        <v>251</v>
      </c>
      <c r="E337" s="42"/>
      <c r="F337" s="245" t="s">
        <v>6101</v>
      </c>
      <c r="G337" s="42"/>
      <c r="H337" s="42"/>
      <c r="I337" s="246"/>
      <c r="J337" s="42"/>
      <c r="K337" s="42"/>
      <c r="L337" s="46"/>
      <c r="M337" s="247"/>
      <c r="N337" s="248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251</v>
      </c>
      <c r="AU337" s="19" t="s">
        <v>87</v>
      </c>
    </row>
    <row r="338" s="2" customFormat="1" ht="16.5" customHeight="1">
      <c r="A338" s="40"/>
      <c r="B338" s="41"/>
      <c r="C338" s="283" t="s">
        <v>696</v>
      </c>
      <c r="D338" s="283" t="s">
        <v>477</v>
      </c>
      <c r="E338" s="284" t="s">
        <v>6103</v>
      </c>
      <c r="F338" s="285" t="s">
        <v>6104</v>
      </c>
      <c r="G338" s="286" t="s">
        <v>359</v>
      </c>
      <c r="H338" s="287">
        <v>0</v>
      </c>
      <c r="I338" s="288"/>
      <c r="J338" s="289">
        <f>ROUND(I338*H338,2)</f>
        <v>0</v>
      </c>
      <c r="K338" s="290"/>
      <c r="L338" s="291"/>
      <c r="M338" s="292" t="s">
        <v>1</v>
      </c>
      <c r="N338" s="293" t="s">
        <v>43</v>
      </c>
      <c r="O338" s="93"/>
      <c r="P338" s="240">
        <f>O338*H338</f>
        <v>0</v>
      </c>
      <c r="Q338" s="240">
        <v>0</v>
      </c>
      <c r="R338" s="240">
        <f>Q338*H338</f>
        <v>0</v>
      </c>
      <c r="S338" s="240">
        <v>0</v>
      </c>
      <c r="T338" s="24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42" t="s">
        <v>895</v>
      </c>
      <c r="AT338" s="242" t="s">
        <v>477</v>
      </c>
      <c r="AU338" s="242" t="s">
        <v>87</v>
      </c>
      <c r="AY338" s="19" t="s">
        <v>242</v>
      </c>
      <c r="BE338" s="243">
        <f>IF(N338="základní",J338,0)</f>
        <v>0</v>
      </c>
      <c r="BF338" s="243">
        <f>IF(N338="snížená",J338,0)</f>
        <v>0</v>
      </c>
      <c r="BG338" s="243">
        <f>IF(N338="zákl. přenesená",J338,0)</f>
        <v>0</v>
      </c>
      <c r="BH338" s="243">
        <f>IF(N338="sníž. přenesená",J338,0)</f>
        <v>0</v>
      </c>
      <c r="BI338" s="243">
        <f>IF(N338="nulová",J338,0)</f>
        <v>0</v>
      </c>
      <c r="BJ338" s="19" t="s">
        <v>85</v>
      </c>
      <c r="BK338" s="243">
        <f>ROUND(I338*H338,2)</f>
        <v>0</v>
      </c>
      <c r="BL338" s="19" t="s">
        <v>1096</v>
      </c>
      <c r="BM338" s="242" t="s">
        <v>9763</v>
      </c>
    </row>
    <row r="339" s="2" customFormat="1">
      <c r="A339" s="40"/>
      <c r="B339" s="41"/>
      <c r="C339" s="42"/>
      <c r="D339" s="244" t="s">
        <v>251</v>
      </c>
      <c r="E339" s="42"/>
      <c r="F339" s="245" t="s">
        <v>6104</v>
      </c>
      <c r="G339" s="42"/>
      <c r="H339" s="42"/>
      <c r="I339" s="246"/>
      <c r="J339" s="42"/>
      <c r="K339" s="42"/>
      <c r="L339" s="46"/>
      <c r="M339" s="247"/>
      <c r="N339" s="24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251</v>
      </c>
      <c r="AU339" s="19" t="s">
        <v>87</v>
      </c>
    </row>
    <row r="340" s="2" customFormat="1" ht="16.5" customHeight="1">
      <c r="A340" s="40"/>
      <c r="B340" s="41"/>
      <c r="C340" s="283" t="s">
        <v>704</v>
      </c>
      <c r="D340" s="283" t="s">
        <v>477</v>
      </c>
      <c r="E340" s="284" t="s">
        <v>6106</v>
      </c>
      <c r="F340" s="285" t="s">
        <v>6107</v>
      </c>
      <c r="G340" s="286" t="s">
        <v>359</v>
      </c>
      <c r="H340" s="287">
        <v>1</v>
      </c>
      <c r="I340" s="288"/>
      <c r="J340" s="289">
        <f>ROUND(I340*H340,2)</f>
        <v>0</v>
      </c>
      <c r="K340" s="290"/>
      <c r="L340" s="291"/>
      <c r="M340" s="292" t="s">
        <v>1</v>
      </c>
      <c r="N340" s="293" t="s">
        <v>43</v>
      </c>
      <c r="O340" s="93"/>
      <c r="P340" s="240">
        <f>O340*H340</f>
        <v>0</v>
      </c>
      <c r="Q340" s="240">
        <v>0</v>
      </c>
      <c r="R340" s="240">
        <f>Q340*H340</f>
        <v>0</v>
      </c>
      <c r="S340" s="240">
        <v>0</v>
      </c>
      <c r="T340" s="24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42" t="s">
        <v>895</v>
      </c>
      <c r="AT340" s="242" t="s">
        <v>477</v>
      </c>
      <c r="AU340" s="242" t="s">
        <v>87</v>
      </c>
      <c r="AY340" s="19" t="s">
        <v>242</v>
      </c>
      <c r="BE340" s="243">
        <f>IF(N340="základní",J340,0)</f>
        <v>0</v>
      </c>
      <c r="BF340" s="243">
        <f>IF(N340="snížená",J340,0)</f>
        <v>0</v>
      </c>
      <c r="BG340" s="243">
        <f>IF(N340="zákl. přenesená",J340,0)</f>
        <v>0</v>
      </c>
      <c r="BH340" s="243">
        <f>IF(N340="sníž. přenesená",J340,0)</f>
        <v>0</v>
      </c>
      <c r="BI340" s="243">
        <f>IF(N340="nulová",J340,0)</f>
        <v>0</v>
      </c>
      <c r="BJ340" s="19" t="s">
        <v>85</v>
      </c>
      <c r="BK340" s="243">
        <f>ROUND(I340*H340,2)</f>
        <v>0</v>
      </c>
      <c r="BL340" s="19" t="s">
        <v>1096</v>
      </c>
      <c r="BM340" s="242" t="s">
        <v>9764</v>
      </c>
    </row>
    <row r="341" s="2" customFormat="1">
      <c r="A341" s="40"/>
      <c r="B341" s="41"/>
      <c r="C341" s="42"/>
      <c r="D341" s="244" t="s">
        <v>251</v>
      </c>
      <c r="E341" s="42"/>
      <c r="F341" s="245" t="s">
        <v>6107</v>
      </c>
      <c r="G341" s="42"/>
      <c r="H341" s="42"/>
      <c r="I341" s="246"/>
      <c r="J341" s="42"/>
      <c r="K341" s="42"/>
      <c r="L341" s="46"/>
      <c r="M341" s="247"/>
      <c r="N341" s="248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251</v>
      </c>
      <c r="AU341" s="19" t="s">
        <v>87</v>
      </c>
    </row>
    <row r="342" s="2" customFormat="1" ht="16.5" customHeight="1">
      <c r="A342" s="40"/>
      <c r="B342" s="41"/>
      <c r="C342" s="283" t="s">
        <v>2240</v>
      </c>
      <c r="D342" s="283" t="s">
        <v>477</v>
      </c>
      <c r="E342" s="284" t="s">
        <v>6109</v>
      </c>
      <c r="F342" s="285" t="s">
        <v>6110</v>
      </c>
      <c r="G342" s="286" t="s">
        <v>359</v>
      </c>
      <c r="H342" s="287">
        <v>1</v>
      </c>
      <c r="I342" s="288"/>
      <c r="J342" s="289">
        <f>ROUND(I342*H342,2)</f>
        <v>0</v>
      </c>
      <c r="K342" s="290"/>
      <c r="L342" s="291"/>
      <c r="M342" s="292" t="s">
        <v>1</v>
      </c>
      <c r="N342" s="293" t="s">
        <v>43</v>
      </c>
      <c r="O342" s="93"/>
      <c r="P342" s="240">
        <f>O342*H342</f>
        <v>0</v>
      </c>
      <c r="Q342" s="240">
        <v>0</v>
      </c>
      <c r="R342" s="240">
        <f>Q342*H342</f>
        <v>0</v>
      </c>
      <c r="S342" s="240">
        <v>0</v>
      </c>
      <c r="T342" s="24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42" t="s">
        <v>895</v>
      </c>
      <c r="AT342" s="242" t="s">
        <v>477</v>
      </c>
      <c r="AU342" s="242" t="s">
        <v>87</v>
      </c>
      <c r="AY342" s="19" t="s">
        <v>242</v>
      </c>
      <c r="BE342" s="243">
        <f>IF(N342="základní",J342,0)</f>
        <v>0</v>
      </c>
      <c r="BF342" s="243">
        <f>IF(N342="snížená",J342,0)</f>
        <v>0</v>
      </c>
      <c r="BG342" s="243">
        <f>IF(N342="zákl. přenesená",J342,0)</f>
        <v>0</v>
      </c>
      <c r="BH342" s="243">
        <f>IF(N342="sníž. přenesená",J342,0)</f>
        <v>0</v>
      </c>
      <c r="BI342" s="243">
        <f>IF(N342="nulová",J342,0)</f>
        <v>0</v>
      </c>
      <c r="BJ342" s="19" t="s">
        <v>85</v>
      </c>
      <c r="BK342" s="243">
        <f>ROUND(I342*H342,2)</f>
        <v>0</v>
      </c>
      <c r="BL342" s="19" t="s">
        <v>1096</v>
      </c>
      <c r="BM342" s="242" t="s">
        <v>9765</v>
      </c>
    </row>
    <row r="343" s="2" customFormat="1">
      <c r="A343" s="40"/>
      <c r="B343" s="41"/>
      <c r="C343" s="42"/>
      <c r="D343" s="244" t="s">
        <v>251</v>
      </c>
      <c r="E343" s="42"/>
      <c r="F343" s="245" t="s">
        <v>6110</v>
      </c>
      <c r="G343" s="42"/>
      <c r="H343" s="42"/>
      <c r="I343" s="246"/>
      <c r="J343" s="42"/>
      <c r="K343" s="42"/>
      <c r="L343" s="46"/>
      <c r="M343" s="247"/>
      <c r="N343" s="24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251</v>
      </c>
      <c r="AU343" s="19" t="s">
        <v>87</v>
      </c>
    </row>
    <row r="344" s="2" customFormat="1" ht="16.5" customHeight="1">
      <c r="A344" s="40"/>
      <c r="B344" s="41"/>
      <c r="C344" s="283" t="s">
        <v>2246</v>
      </c>
      <c r="D344" s="283" t="s">
        <v>477</v>
      </c>
      <c r="E344" s="284" t="s">
        <v>6112</v>
      </c>
      <c r="F344" s="285" t="s">
        <v>6113</v>
      </c>
      <c r="G344" s="286" t="s">
        <v>359</v>
      </c>
      <c r="H344" s="287">
        <v>1</v>
      </c>
      <c r="I344" s="288"/>
      <c r="J344" s="289">
        <f>ROUND(I344*H344,2)</f>
        <v>0</v>
      </c>
      <c r="K344" s="290"/>
      <c r="L344" s="291"/>
      <c r="M344" s="292" t="s">
        <v>1</v>
      </c>
      <c r="N344" s="293" t="s">
        <v>43</v>
      </c>
      <c r="O344" s="93"/>
      <c r="P344" s="240">
        <f>O344*H344</f>
        <v>0</v>
      </c>
      <c r="Q344" s="240">
        <v>0</v>
      </c>
      <c r="R344" s="240">
        <f>Q344*H344</f>
        <v>0</v>
      </c>
      <c r="S344" s="240">
        <v>0</v>
      </c>
      <c r="T344" s="24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42" t="s">
        <v>895</v>
      </c>
      <c r="AT344" s="242" t="s">
        <v>477</v>
      </c>
      <c r="AU344" s="242" t="s">
        <v>87</v>
      </c>
      <c r="AY344" s="19" t="s">
        <v>242</v>
      </c>
      <c r="BE344" s="243">
        <f>IF(N344="základní",J344,0)</f>
        <v>0</v>
      </c>
      <c r="BF344" s="243">
        <f>IF(N344="snížená",J344,0)</f>
        <v>0</v>
      </c>
      <c r="BG344" s="243">
        <f>IF(N344="zákl. přenesená",J344,0)</f>
        <v>0</v>
      </c>
      <c r="BH344" s="243">
        <f>IF(N344="sníž. přenesená",J344,0)</f>
        <v>0</v>
      </c>
      <c r="BI344" s="243">
        <f>IF(N344="nulová",J344,0)</f>
        <v>0</v>
      </c>
      <c r="BJ344" s="19" t="s">
        <v>85</v>
      </c>
      <c r="BK344" s="243">
        <f>ROUND(I344*H344,2)</f>
        <v>0</v>
      </c>
      <c r="BL344" s="19" t="s">
        <v>1096</v>
      </c>
      <c r="BM344" s="242" t="s">
        <v>9766</v>
      </c>
    </row>
    <row r="345" s="2" customFormat="1">
      <c r="A345" s="40"/>
      <c r="B345" s="41"/>
      <c r="C345" s="42"/>
      <c r="D345" s="244" t="s">
        <v>251</v>
      </c>
      <c r="E345" s="42"/>
      <c r="F345" s="245" t="s">
        <v>6113</v>
      </c>
      <c r="G345" s="42"/>
      <c r="H345" s="42"/>
      <c r="I345" s="246"/>
      <c r="J345" s="42"/>
      <c r="K345" s="42"/>
      <c r="L345" s="46"/>
      <c r="M345" s="247"/>
      <c r="N345" s="24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251</v>
      </c>
      <c r="AU345" s="19" t="s">
        <v>87</v>
      </c>
    </row>
    <row r="346" s="2" customFormat="1" ht="16.5" customHeight="1">
      <c r="A346" s="40"/>
      <c r="B346" s="41"/>
      <c r="C346" s="283" t="s">
        <v>2253</v>
      </c>
      <c r="D346" s="283" t="s">
        <v>477</v>
      </c>
      <c r="E346" s="284" t="s">
        <v>6115</v>
      </c>
      <c r="F346" s="285" t="s">
        <v>6116</v>
      </c>
      <c r="G346" s="286" t="s">
        <v>359</v>
      </c>
      <c r="H346" s="287">
        <v>0</v>
      </c>
      <c r="I346" s="288"/>
      <c r="J346" s="289">
        <f>ROUND(I346*H346,2)</f>
        <v>0</v>
      </c>
      <c r="K346" s="290"/>
      <c r="L346" s="291"/>
      <c r="M346" s="292" t="s">
        <v>1</v>
      </c>
      <c r="N346" s="293" t="s">
        <v>43</v>
      </c>
      <c r="O346" s="93"/>
      <c r="P346" s="240">
        <f>O346*H346</f>
        <v>0</v>
      </c>
      <c r="Q346" s="240">
        <v>0</v>
      </c>
      <c r="R346" s="240">
        <f>Q346*H346</f>
        <v>0</v>
      </c>
      <c r="S346" s="240">
        <v>0</v>
      </c>
      <c r="T346" s="24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42" t="s">
        <v>895</v>
      </c>
      <c r="AT346" s="242" t="s">
        <v>477</v>
      </c>
      <c r="AU346" s="242" t="s">
        <v>87</v>
      </c>
      <c r="AY346" s="19" t="s">
        <v>242</v>
      </c>
      <c r="BE346" s="243">
        <f>IF(N346="základní",J346,0)</f>
        <v>0</v>
      </c>
      <c r="BF346" s="243">
        <f>IF(N346="snížená",J346,0)</f>
        <v>0</v>
      </c>
      <c r="BG346" s="243">
        <f>IF(N346="zákl. přenesená",J346,0)</f>
        <v>0</v>
      </c>
      <c r="BH346" s="243">
        <f>IF(N346="sníž. přenesená",J346,0)</f>
        <v>0</v>
      </c>
      <c r="BI346" s="243">
        <f>IF(N346="nulová",J346,0)</f>
        <v>0</v>
      </c>
      <c r="BJ346" s="19" t="s">
        <v>85</v>
      </c>
      <c r="BK346" s="243">
        <f>ROUND(I346*H346,2)</f>
        <v>0</v>
      </c>
      <c r="BL346" s="19" t="s">
        <v>1096</v>
      </c>
      <c r="BM346" s="242" t="s">
        <v>9767</v>
      </c>
    </row>
    <row r="347" s="2" customFormat="1">
      <c r="A347" s="40"/>
      <c r="B347" s="41"/>
      <c r="C347" s="42"/>
      <c r="D347" s="244" t="s">
        <v>251</v>
      </c>
      <c r="E347" s="42"/>
      <c r="F347" s="245" t="s">
        <v>6116</v>
      </c>
      <c r="G347" s="42"/>
      <c r="H347" s="42"/>
      <c r="I347" s="246"/>
      <c r="J347" s="42"/>
      <c r="K347" s="42"/>
      <c r="L347" s="46"/>
      <c r="M347" s="247"/>
      <c r="N347" s="24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251</v>
      </c>
      <c r="AU347" s="19" t="s">
        <v>87</v>
      </c>
    </row>
    <row r="348" s="2" customFormat="1" ht="33" customHeight="1">
      <c r="A348" s="40"/>
      <c r="B348" s="41"/>
      <c r="C348" s="230" t="s">
        <v>2171</v>
      </c>
      <c r="D348" s="230" t="s">
        <v>245</v>
      </c>
      <c r="E348" s="231" t="s">
        <v>5799</v>
      </c>
      <c r="F348" s="232" t="s">
        <v>5800</v>
      </c>
      <c r="G348" s="233" t="s">
        <v>3555</v>
      </c>
      <c r="H348" s="313"/>
      <c r="I348" s="235"/>
      <c r="J348" s="236">
        <f>ROUND(I348*H348,2)</f>
        <v>0</v>
      </c>
      <c r="K348" s="237"/>
      <c r="L348" s="46"/>
      <c r="M348" s="238" t="s">
        <v>1</v>
      </c>
      <c r="N348" s="239" t="s">
        <v>43</v>
      </c>
      <c r="O348" s="93"/>
      <c r="P348" s="240">
        <f>O348*H348</f>
        <v>0</v>
      </c>
      <c r="Q348" s="240">
        <v>0</v>
      </c>
      <c r="R348" s="240">
        <f>Q348*H348</f>
        <v>0</v>
      </c>
      <c r="S348" s="240">
        <v>0</v>
      </c>
      <c r="T348" s="24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42" t="s">
        <v>1096</v>
      </c>
      <c r="AT348" s="242" t="s">
        <v>245</v>
      </c>
      <c r="AU348" s="242" t="s">
        <v>87</v>
      </c>
      <c r="AY348" s="19" t="s">
        <v>242</v>
      </c>
      <c r="BE348" s="243">
        <f>IF(N348="základní",J348,0)</f>
        <v>0</v>
      </c>
      <c r="BF348" s="243">
        <f>IF(N348="snížená",J348,0)</f>
        <v>0</v>
      </c>
      <c r="BG348" s="243">
        <f>IF(N348="zákl. přenesená",J348,0)</f>
        <v>0</v>
      </c>
      <c r="BH348" s="243">
        <f>IF(N348="sníž. přenesená",J348,0)</f>
        <v>0</v>
      </c>
      <c r="BI348" s="243">
        <f>IF(N348="nulová",J348,0)</f>
        <v>0</v>
      </c>
      <c r="BJ348" s="19" t="s">
        <v>85</v>
      </c>
      <c r="BK348" s="243">
        <f>ROUND(I348*H348,2)</f>
        <v>0</v>
      </c>
      <c r="BL348" s="19" t="s">
        <v>1096</v>
      </c>
      <c r="BM348" s="242" t="s">
        <v>9768</v>
      </c>
    </row>
    <row r="349" s="2" customFormat="1">
      <c r="A349" s="40"/>
      <c r="B349" s="41"/>
      <c r="C349" s="42"/>
      <c r="D349" s="244" t="s">
        <v>251</v>
      </c>
      <c r="E349" s="42"/>
      <c r="F349" s="245" t="s">
        <v>5800</v>
      </c>
      <c r="G349" s="42"/>
      <c r="H349" s="42"/>
      <c r="I349" s="246"/>
      <c r="J349" s="42"/>
      <c r="K349" s="42"/>
      <c r="L349" s="46"/>
      <c r="M349" s="247"/>
      <c r="N349" s="24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251</v>
      </c>
      <c r="AU349" s="19" t="s">
        <v>87</v>
      </c>
    </row>
    <row r="350" s="12" customFormat="1" ht="25.92" customHeight="1">
      <c r="A350" s="12"/>
      <c r="B350" s="214"/>
      <c r="C350" s="215"/>
      <c r="D350" s="216" t="s">
        <v>77</v>
      </c>
      <c r="E350" s="217" t="s">
        <v>5861</v>
      </c>
      <c r="F350" s="217" t="s">
        <v>5862</v>
      </c>
      <c r="G350" s="215"/>
      <c r="H350" s="215"/>
      <c r="I350" s="218"/>
      <c r="J350" s="219">
        <f>BK350</f>
        <v>0</v>
      </c>
      <c r="K350" s="215"/>
      <c r="L350" s="220"/>
      <c r="M350" s="221"/>
      <c r="N350" s="222"/>
      <c r="O350" s="222"/>
      <c r="P350" s="223">
        <f>SUM(P351:P356)</f>
        <v>0</v>
      </c>
      <c r="Q350" s="222"/>
      <c r="R350" s="223">
        <f>SUM(R351:R356)</f>
        <v>0</v>
      </c>
      <c r="S350" s="222"/>
      <c r="T350" s="224">
        <f>SUM(T351:T356)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25" t="s">
        <v>249</v>
      </c>
      <c r="AT350" s="226" t="s">
        <v>77</v>
      </c>
      <c r="AU350" s="226" t="s">
        <v>78</v>
      </c>
      <c r="AY350" s="225" t="s">
        <v>242</v>
      </c>
      <c r="BK350" s="227">
        <f>SUM(BK351:BK356)</f>
        <v>0</v>
      </c>
    </row>
    <row r="351" s="2" customFormat="1" ht="16.5" customHeight="1">
      <c r="A351" s="40"/>
      <c r="B351" s="41"/>
      <c r="C351" s="230" t="s">
        <v>626</v>
      </c>
      <c r="D351" s="230" t="s">
        <v>245</v>
      </c>
      <c r="E351" s="231" t="s">
        <v>5868</v>
      </c>
      <c r="F351" s="232" t="s">
        <v>5869</v>
      </c>
      <c r="G351" s="233" t="s">
        <v>5865</v>
      </c>
      <c r="H351" s="234">
        <v>0</v>
      </c>
      <c r="I351" s="235"/>
      <c r="J351" s="236">
        <f>ROUND(I351*H351,2)</f>
        <v>0</v>
      </c>
      <c r="K351" s="237"/>
      <c r="L351" s="46"/>
      <c r="M351" s="238" t="s">
        <v>1</v>
      </c>
      <c r="N351" s="239" t="s">
        <v>43</v>
      </c>
      <c r="O351" s="93"/>
      <c r="P351" s="240">
        <f>O351*H351</f>
        <v>0</v>
      </c>
      <c r="Q351" s="240">
        <v>0</v>
      </c>
      <c r="R351" s="240">
        <f>Q351*H351</f>
        <v>0</v>
      </c>
      <c r="S351" s="240">
        <v>0</v>
      </c>
      <c r="T351" s="24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42" t="s">
        <v>5866</v>
      </c>
      <c r="AT351" s="242" t="s">
        <v>245</v>
      </c>
      <c r="AU351" s="242" t="s">
        <v>85</v>
      </c>
      <c r="AY351" s="19" t="s">
        <v>242</v>
      </c>
      <c r="BE351" s="243">
        <f>IF(N351="základní",J351,0)</f>
        <v>0</v>
      </c>
      <c r="BF351" s="243">
        <f>IF(N351="snížená",J351,0)</f>
        <v>0</v>
      </c>
      <c r="BG351" s="243">
        <f>IF(N351="zákl. přenesená",J351,0)</f>
        <v>0</v>
      </c>
      <c r="BH351" s="243">
        <f>IF(N351="sníž. přenesená",J351,0)</f>
        <v>0</v>
      </c>
      <c r="BI351" s="243">
        <f>IF(N351="nulová",J351,0)</f>
        <v>0</v>
      </c>
      <c r="BJ351" s="19" t="s">
        <v>85</v>
      </c>
      <c r="BK351" s="243">
        <f>ROUND(I351*H351,2)</f>
        <v>0</v>
      </c>
      <c r="BL351" s="19" t="s">
        <v>5866</v>
      </c>
      <c r="BM351" s="242" t="s">
        <v>9769</v>
      </c>
    </row>
    <row r="352" s="2" customFormat="1">
      <c r="A352" s="40"/>
      <c r="B352" s="41"/>
      <c r="C352" s="42"/>
      <c r="D352" s="244" t="s">
        <v>251</v>
      </c>
      <c r="E352" s="42"/>
      <c r="F352" s="245" t="s">
        <v>5869</v>
      </c>
      <c r="G352" s="42"/>
      <c r="H352" s="42"/>
      <c r="I352" s="246"/>
      <c r="J352" s="42"/>
      <c r="K352" s="42"/>
      <c r="L352" s="46"/>
      <c r="M352" s="247"/>
      <c r="N352" s="24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251</v>
      </c>
      <c r="AU352" s="19" t="s">
        <v>85</v>
      </c>
    </row>
    <row r="353" s="2" customFormat="1" ht="16.5" customHeight="1">
      <c r="A353" s="40"/>
      <c r="B353" s="41"/>
      <c r="C353" s="230" t="s">
        <v>684</v>
      </c>
      <c r="D353" s="230" t="s">
        <v>245</v>
      </c>
      <c r="E353" s="231" t="s">
        <v>5871</v>
      </c>
      <c r="F353" s="232" t="s">
        <v>5872</v>
      </c>
      <c r="G353" s="233" t="s">
        <v>5873</v>
      </c>
      <c r="H353" s="234">
        <v>16</v>
      </c>
      <c r="I353" s="235"/>
      <c r="J353" s="236">
        <f>ROUND(I353*H353,2)</f>
        <v>0</v>
      </c>
      <c r="K353" s="237"/>
      <c r="L353" s="46"/>
      <c r="M353" s="238" t="s">
        <v>1</v>
      </c>
      <c r="N353" s="239" t="s">
        <v>43</v>
      </c>
      <c r="O353" s="93"/>
      <c r="P353" s="240">
        <f>O353*H353</f>
        <v>0</v>
      </c>
      <c r="Q353" s="240">
        <v>0</v>
      </c>
      <c r="R353" s="240">
        <f>Q353*H353</f>
        <v>0</v>
      </c>
      <c r="S353" s="240">
        <v>0</v>
      </c>
      <c r="T353" s="24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42" t="s">
        <v>5866</v>
      </c>
      <c r="AT353" s="242" t="s">
        <v>245</v>
      </c>
      <c r="AU353" s="242" t="s">
        <v>85</v>
      </c>
      <c r="AY353" s="19" t="s">
        <v>242</v>
      </c>
      <c r="BE353" s="243">
        <f>IF(N353="základní",J353,0)</f>
        <v>0</v>
      </c>
      <c r="BF353" s="243">
        <f>IF(N353="snížená",J353,0)</f>
        <v>0</v>
      </c>
      <c r="BG353" s="243">
        <f>IF(N353="zákl. přenesená",J353,0)</f>
        <v>0</v>
      </c>
      <c r="BH353" s="243">
        <f>IF(N353="sníž. přenesená",J353,0)</f>
        <v>0</v>
      </c>
      <c r="BI353" s="243">
        <f>IF(N353="nulová",J353,0)</f>
        <v>0</v>
      </c>
      <c r="BJ353" s="19" t="s">
        <v>85</v>
      </c>
      <c r="BK353" s="243">
        <f>ROUND(I353*H353,2)</f>
        <v>0</v>
      </c>
      <c r="BL353" s="19" t="s">
        <v>5866</v>
      </c>
      <c r="BM353" s="242" t="s">
        <v>9770</v>
      </c>
    </row>
    <row r="354" s="2" customFormat="1">
      <c r="A354" s="40"/>
      <c r="B354" s="41"/>
      <c r="C354" s="42"/>
      <c r="D354" s="244" t="s">
        <v>251</v>
      </c>
      <c r="E354" s="42"/>
      <c r="F354" s="245" t="s">
        <v>5872</v>
      </c>
      <c r="G354" s="42"/>
      <c r="H354" s="42"/>
      <c r="I354" s="246"/>
      <c r="J354" s="42"/>
      <c r="K354" s="42"/>
      <c r="L354" s="46"/>
      <c r="M354" s="247"/>
      <c r="N354" s="24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251</v>
      </c>
      <c r="AU354" s="19" t="s">
        <v>85</v>
      </c>
    </row>
    <row r="355" s="2" customFormat="1" ht="16.5" customHeight="1">
      <c r="A355" s="40"/>
      <c r="B355" s="41"/>
      <c r="C355" s="230" t="s">
        <v>691</v>
      </c>
      <c r="D355" s="230" t="s">
        <v>245</v>
      </c>
      <c r="E355" s="231" t="s">
        <v>5875</v>
      </c>
      <c r="F355" s="232" t="s">
        <v>5876</v>
      </c>
      <c r="G355" s="233" t="s">
        <v>5865</v>
      </c>
      <c r="H355" s="234">
        <v>0</v>
      </c>
      <c r="I355" s="235"/>
      <c r="J355" s="236">
        <f>ROUND(I355*H355,2)</f>
        <v>0</v>
      </c>
      <c r="K355" s="237"/>
      <c r="L355" s="46"/>
      <c r="M355" s="238" t="s">
        <v>1</v>
      </c>
      <c r="N355" s="239" t="s">
        <v>43</v>
      </c>
      <c r="O355" s="93"/>
      <c r="P355" s="240">
        <f>O355*H355</f>
        <v>0</v>
      </c>
      <c r="Q355" s="240">
        <v>0</v>
      </c>
      <c r="R355" s="240">
        <f>Q355*H355</f>
        <v>0</v>
      </c>
      <c r="S355" s="240">
        <v>0</v>
      </c>
      <c r="T355" s="241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42" t="s">
        <v>5866</v>
      </c>
      <c r="AT355" s="242" t="s">
        <v>245</v>
      </c>
      <c r="AU355" s="242" t="s">
        <v>85</v>
      </c>
      <c r="AY355" s="19" t="s">
        <v>242</v>
      </c>
      <c r="BE355" s="243">
        <f>IF(N355="základní",J355,0)</f>
        <v>0</v>
      </c>
      <c r="BF355" s="243">
        <f>IF(N355="snížená",J355,0)</f>
        <v>0</v>
      </c>
      <c r="BG355" s="243">
        <f>IF(N355="zákl. přenesená",J355,0)</f>
        <v>0</v>
      </c>
      <c r="BH355" s="243">
        <f>IF(N355="sníž. přenesená",J355,0)</f>
        <v>0</v>
      </c>
      <c r="BI355" s="243">
        <f>IF(N355="nulová",J355,0)</f>
        <v>0</v>
      </c>
      <c r="BJ355" s="19" t="s">
        <v>85</v>
      </c>
      <c r="BK355" s="243">
        <f>ROUND(I355*H355,2)</f>
        <v>0</v>
      </c>
      <c r="BL355" s="19" t="s">
        <v>5866</v>
      </c>
      <c r="BM355" s="242" t="s">
        <v>9771</v>
      </c>
    </row>
    <row r="356" s="2" customFormat="1">
      <c r="A356" s="40"/>
      <c r="B356" s="41"/>
      <c r="C356" s="42"/>
      <c r="D356" s="244" t="s">
        <v>251</v>
      </c>
      <c r="E356" s="42"/>
      <c r="F356" s="245" t="s">
        <v>5876</v>
      </c>
      <c r="G356" s="42"/>
      <c r="H356" s="42"/>
      <c r="I356" s="246"/>
      <c r="J356" s="42"/>
      <c r="K356" s="42"/>
      <c r="L356" s="46"/>
      <c r="M356" s="295"/>
      <c r="N356" s="296"/>
      <c r="O356" s="297"/>
      <c r="P356" s="297"/>
      <c r="Q356" s="297"/>
      <c r="R356" s="297"/>
      <c r="S356" s="297"/>
      <c r="T356" s="298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251</v>
      </c>
      <c r="AU356" s="19" t="s">
        <v>85</v>
      </c>
    </row>
    <row r="357" s="2" customFormat="1" ht="6.96" customHeight="1">
      <c r="A357" s="40"/>
      <c r="B357" s="68"/>
      <c r="C357" s="69"/>
      <c r="D357" s="69"/>
      <c r="E357" s="69"/>
      <c r="F357" s="69"/>
      <c r="G357" s="69"/>
      <c r="H357" s="69"/>
      <c r="I357" s="69"/>
      <c r="J357" s="69"/>
      <c r="K357" s="69"/>
      <c r="L357" s="46"/>
      <c r="M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</row>
  </sheetData>
  <sheetProtection sheet="1" autoFilter="0" formatColumns="0" formatRows="0" objects="1" scenarios="1" spinCount="100000" saltValue="EbXJkhKNcd5OgMvaXX7GpExcjgqa1CTIqq2UYLMqqjBGMlq6+iKk2R+vgCC7UoN+cyC6d5spfM51Vtut72LqYQ==" hashValue="3D1YVyZgpoUvO6cGI6w7ZklR4tf2BhJ6VDu2zWNOtRs1E+o/PhlGIm4z0zbypUoHwzkLAUjLiQLpjG4gCnu+BA==" algorithmName="SHA-512" password="CC35"/>
  <autoFilter ref="C135:K35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2:H122"/>
    <mergeCell ref="E126:H126"/>
    <mergeCell ref="E124:H124"/>
    <mergeCell ref="E128:H12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8782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9555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9772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ROUND(J129,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ROUND((SUM(BE129:BE256)),  2)</f>
        <v>0</v>
      </c>
      <c r="G37" s="40"/>
      <c r="H37" s="40"/>
      <c r="I37" s="167">
        <v>0.20999999999999999</v>
      </c>
      <c r="J37" s="166">
        <f>ROUND(((SUM(BE129:BE256))*I37),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ROUND((SUM(BF129:BF256)),  2)</f>
        <v>0</v>
      </c>
      <c r="G38" s="40"/>
      <c r="H38" s="40"/>
      <c r="I38" s="167">
        <v>0.12</v>
      </c>
      <c r="J38" s="166">
        <f>ROUND(((SUM(BF129:BF256))*I38),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ROUND((SUM(BG129:BG256)),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ROUND((SUM(BH129:BH256)),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ROUND((SUM(BI129:BI256)),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8782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9555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002102_30 - Zařízení pro vytápění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J129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210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3857</v>
      </c>
      <c r="E102" s="199"/>
      <c r="F102" s="199"/>
      <c r="G102" s="199"/>
      <c r="H102" s="199"/>
      <c r="I102" s="199"/>
      <c r="J102" s="200">
        <f>J131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6123</v>
      </c>
      <c r="E103" s="199"/>
      <c r="F103" s="199"/>
      <c r="G103" s="199"/>
      <c r="H103" s="199"/>
      <c r="I103" s="199"/>
      <c r="J103" s="200">
        <f>J138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3859</v>
      </c>
      <c r="E104" s="199"/>
      <c r="F104" s="199"/>
      <c r="G104" s="199"/>
      <c r="H104" s="199"/>
      <c r="I104" s="199"/>
      <c r="J104" s="200">
        <f>J143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1"/>
      <c r="C105" s="192"/>
      <c r="D105" s="193" t="s">
        <v>5534</v>
      </c>
      <c r="E105" s="194"/>
      <c r="F105" s="194"/>
      <c r="G105" s="194"/>
      <c r="H105" s="194"/>
      <c r="I105" s="194"/>
      <c r="J105" s="195">
        <f>J246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227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Rekonstrukce budovy MM Habartov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191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1" customFormat="1" ht="16.5" customHeight="1">
      <c r="B117" s="23"/>
      <c r="C117" s="24"/>
      <c r="D117" s="24"/>
      <c r="E117" s="186" t="s">
        <v>8782</v>
      </c>
      <c r="F117" s="24"/>
      <c r="G117" s="24"/>
      <c r="H117" s="24"/>
      <c r="I117" s="24"/>
      <c r="J117" s="24"/>
      <c r="K117" s="24"/>
      <c r="L117" s="22"/>
    </row>
    <row r="118" s="1" customFormat="1" ht="12" customHeight="1">
      <c r="B118" s="23"/>
      <c r="C118" s="34" t="s">
        <v>193</v>
      </c>
      <c r="D118" s="24"/>
      <c r="E118" s="24"/>
      <c r="F118" s="24"/>
      <c r="G118" s="24"/>
      <c r="H118" s="24"/>
      <c r="I118" s="24"/>
      <c r="J118" s="24"/>
      <c r="K118" s="24"/>
      <c r="L118" s="22"/>
    </row>
    <row r="119" s="2" customFormat="1" ht="16.5" customHeight="1">
      <c r="A119" s="40"/>
      <c r="B119" s="41"/>
      <c r="C119" s="42"/>
      <c r="D119" s="42"/>
      <c r="E119" s="314" t="s">
        <v>9555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5528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78" t="str">
        <f>E13</f>
        <v>002102_30 - Zařízení pro vytápění</v>
      </c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20</v>
      </c>
      <c r="D123" s="42"/>
      <c r="E123" s="42"/>
      <c r="F123" s="29" t="str">
        <f>F16</f>
        <v xml:space="preserve"> </v>
      </c>
      <c r="G123" s="42"/>
      <c r="H123" s="42"/>
      <c r="I123" s="34" t="s">
        <v>22</v>
      </c>
      <c r="J123" s="81" t="str">
        <f>IF(J16="","",J16)</f>
        <v>25. 5. 2025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24</v>
      </c>
      <c r="D125" s="42"/>
      <c r="E125" s="42"/>
      <c r="F125" s="29" t="str">
        <f>E19</f>
        <v>Město Habartov,Náměstí Přátelství 112,Habartov</v>
      </c>
      <c r="G125" s="42"/>
      <c r="H125" s="42"/>
      <c r="I125" s="34" t="s">
        <v>32</v>
      </c>
      <c r="J125" s="38" t="str">
        <f>E25</f>
        <v>Ing.Šárka Dubská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5.15" customHeight="1">
      <c r="A126" s="40"/>
      <c r="B126" s="41"/>
      <c r="C126" s="34" t="s">
        <v>30</v>
      </c>
      <c r="D126" s="42"/>
      <c r="E126" s="42"/>
      <c r="F126" s="29" t="str">
        <f>IF(E22="","",E22)</f>
        <v>Vyplň údaj</v>
      </c>
      <c r="G126" s="42"/>
      <c r="H126" s="42"/>
      <c r="I126" s="34" t="s">
        <v>34</v>
      </c>
      <c r="J126" s="38" t="str">
        <f>E28</f>
        <v xml:space="preserve"> 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0.32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11" customFormat="1" ht="29.28" customHeight="1">
      <c r="A128" s="202"/>
      <c r="B128" s="203"/>
      <c r="C128" s="204" t="s">
        <v>228</v>
      </c>
      <c r="D128" s="205" t="s">
        <v>63</v>
      </c>
      <c r="E128" s="205" t="s">
        <v>59</v>
      </c>
      <c r="F128" s="205" t="s">
        <v>60</v>
      </c>
      <c r="G128" s="205" t="s">
        <v>229</v>
      </c>
      <c r="H128" s="205" t="s">
        <v>230</v>
      </c>
      <c r="I128" s="205" t="s">
        <v>231</v>
      </c>
      <c r="J128" s="206" t="s">
        <v>197</v>
      </c>
      <c r="K128" s="207" t="s">
        <v>232</v>
      </c>
      <c r="L128" s="208"/>
      <c r="M128" s="102" t="s">
        <v>1</v>
      </c>
      <c r="N128" s="103" t="s">
        <v>42</v>
      </c>
      <c r="O128" s="103" t="s">
        <v>233</v>
      </c>
      <c r="P128" s="103" t="s">
        <v>234</v>
      </c>
      <c r="Q128" s="103" t="s">
        <v>235</v>
      </c>
      <c r="R128" s="103" t="s">
        <v>236</v>
      </c>
      <c r="S128" s="103" t="s">
        <v>237</v>
      </c>
      <c r="T128" s="104" t="s">
        <v>238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40"/>
      <c r="B129" s="41"/>
      <c r="C129" s="109" t="s">
        <v>239</v>
      </c>
      <c r="D129" s="42"/>
      <c r="E129" s="42"/>
      <c r="F129" s="42"/>
      <c r="G129" s="42"/>
      <c r="H129" s="42"/>
      <c r="I129" s="42"/>
      <c r="J129" s="209">
        <f>BK129</f>
        <v>0</v>
      </c>
      <c r="K129" s="42"/>
      <c r="L129" s="46"/>
      <c r="M129" s="105"/>
      <c r="N129" s="210"/>
      <c r="O129" s="106"/>
      <c r="P129" s="211">
        <f>P130+P246</f>
        <v>0</v>
      </c>
      <c r="Q129" s="106"/>
      <c r="R129" s="211">
        <f>R130+R246</f>
        <v>0</v>
      </c>
      <c r="S129" s="106"/>
      <c r="T129" s="212">
        <f>T130+T246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</v>
      </c>
      <c r="AU129" s="19" t="s">
        <v>199</v>
      </c>
      <c r="BK129" s="213">
        <f>BK130+BK246</f>
        <v>0</v>
      </c>
    </row>
    <row r="130" s="12" customFormat="1" ht="25.92" customHeight="1">
      <c r="A130" s="12"/>
      <c r="B130" s="214"/>
      <c r="C130" s="215"/>
      <c r="D130" s="216" t="s">
        <v>77</v>
      </c>
      <c r="E130" s="217" t="s">
        <v>1090</v>
      </c>
      <c r="F130" s="217" t="s">
        <v>1091</v>
      </c>
      <c r="G130" s="215"/>
      <c r="H130" s="215"/>
      <c r="I130" s="218"/>
      <c r="J130" s="219">
        <f>BK130</f>
        <v>0</v>
      </c>
      <c r="K130" s="215"/>
      <c r="L130" s="220"/>
      <c r="M130" s="221"/>
      <c r="N130" s="222"/>
      <c r="O130" s="222"/>
      <c r="P130" s="223">
        <f>P131+P138+P143</f>
        <v>0</v>
      </c>
      <c r="Q130" s="222"/>
      <c r="R130" s="223">
        <f>R131+R138+R143</f>
        <v>0</v>
      </c>
      <c r="S130" s="222"/>
      <c r="T130" s="224">
        <f>T131+T138+T143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5" t="s">
        <v>87</v>
      </c>
      <c r="AT130" s="226" t="s">
        <v>77</v>
      </c>
      <c r="AU130" s="226" t="s">
        <v>78</v>
      </c>
      <c r="AY130" s="225" t="s">
        <v>242</v>
      </c>
      <c r="BK130" s="227">
        <f>BK131+BK138+BK143</f>
        <v>0</v>
      </c>
    </row>
    <row r="131" s="12" customFormat="1" ht="22.8" customHeight="1">
      <c r="A131" s="12"/>
      <c r="B131" s="214"/>
      <c r="C131" s="215"/>
      <c r="D131" s="216" t="s">
        <v>77</v>
      </c>
      <c r="E131" s="228" t="s">
        <v>5373</v>
      </c>
      <c r="F131" s="228" t="s">
        <v>5374</v>
      </c>
      <c r="G131" s="215"/>
      <c r="H131" s="215"/>
      <c r="I131" s="218"/>
      <c r="J131" s="229">
        <f>BK131</f>
        <v>0</v>
      </c>
      <c r="K131" s="215"/>
      <c r="L131" s="220"/>
      <c r="M131" s="221"/>
      <c r="N131" s="222"/>
      <c r="O131" s="222"/>
      <c r="P131" s="223">
        <f>SUM(P132:P137)</f>
        <v>0</v>
      </c>
      <c r="Q131" s="222"/>
      <c r="R131" s="223">
        <f>SUM(R132:R137)</f>
        <v>0</v>
      </c>
      <c r="S131" s="222"/>
      <c r="T131" s="224">
        <f>SUM(T132:T137)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5" t="s">
        <v>87</v>
      </c>
      <c r="AT131" s="226" t="s">
        <v>77</v>
      </c>
      <c r="AU131" s="226" t="s">
        <v>85</v>
      </c>
      <c r="AY131" s="225" t="s">
        <v>242</v>
      </c>
      <c r="BK131" s="227">
        <f>SUM(BK132:BK137)</f>
        <v>0</v>
      </c>
    </row>
    <row r="132" s="2" customFormat="1" ht="16.5" customHeight="1">
      <c r="A132" s="40"/>
      <c r="B132" s="41"/>
      <c r="C132" s="230" t="s">
        <v>110</v>
      </c>
      <c r="D132" s="230" t="s">
        <v>245</v>
      </c>
      <c r="E132" s="231" t="s">
        <v>6124</v>
      </c>
      <c r="F132" s="232" t="s">
        <v>6125</v>
      </c>
      <c r="G132" s="233" t="s">
        <v>261</v>
      </c>
      <c r="H132" s="234">
        <v>0.80000000000000004</v>
      </c>
      <c r="I132" s="235"/>
      <c r="J132" s="236">
        <f>ROUND(I132*H132,2)</f>
        <v>0</v>
      </c>
      <c r="K132" s="237"/>
      <c r="L132" s="46"/>
      <c r="M132" s="238" t="s">
        <v>1</v>
      </c>
      <c r="N132" s="239" t="s">
        <v>43</v>
      </c>
      <c r="O132" s="93"/>
      <c r="P132" s="240">
        <f>O132*H132</f>
        <v>0</v>
      </c>
      <c r="Q132" s="240">
        <v>0</v>
      </c>
      <c r="R132" s="240">
        <f>Q132*H132</f>
        <v>0</v>
      </c>
      <c r="S132" s="240">
        <v>0</v>
      </c>
      <c r="T132" s="24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42" t="s">
        <v>1096</v>
      </c>
      <c r="AT132" s="242" t="s">
        <v>245</v>
      </c>
      <c r="AU132" s="242" t="s">
        <v>87</v>
      </c>
      <c r="AY132" s="19" t="s">
        <v>242</v>
      </c>
      <c r="BE132" s="243">
        <f>IF(N132="základní",J132,0)</f>
        <v>0</v>
      </c>
      <c r="BF132" s="243">
        <f>IF(N132="snížená",J132,0)</f>
        <v>0</v>
      </c>
      <c r="BG132" s="243">
        <f>IF(N132="zákl. přenesená",J132,0)</f>
        <v>0</v>
      </c>
      <c r="BH132" s="243">
        <f>IF(N132="sníž. přenesená",J132,0)</f>
        <v>0</v>
      </c>
      <c r="BI132" s="243">
        <f>IF(N132="nulová",J132,0)</f>
        <v>0</v>
      </c>
      <c r="BJ132" s="19" t="s">
        <v>85</v>
      </c>
      <c r="BK132" s="243">
        <f>ROUND(I132*H132,2)</f>
        <v>0</v>
      </c>
      <c r="BL132" s="19" t="s">
        <v>1096</v>
      </c>
      <c r="BM132" s="242" t="s">
        <v>9773</v>
      </c>
    </row>
    <row r="133" s="2" customFormat="1">
      <c r="A133" s="40"/>
      <c r="B133" s="41"/>
      <c r="C133" s="42"/>
      <c r="D133" s="244" t="s">
        <v>251</v>
      </c>
      <c r="E133" s="42"/>
      <c r="F133" s="245" t="s">
        <v>6125</v>
      </c>
      <c r="G133" s="42"/>
      <c r="H133" s="42"/>
      <c r="I133" s="246"/>
      <c r="J133" s="42"/>
      <c r="K133" s="42"/>
      <c r="L133" s="46"/>
      <c r="M133" s="247"/>
      <c r="N133" s="24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251</v>
      </c>
      <c r="AU133" s="19" t="s">
        <v>87</v>
      </c>
    </row>
    <row r="134" s="2" customFormat="1" ht="33" customHeight="1">
      <c r="A134" s="40"/>
      <c r="B134" s="41"/>
      <c r="C134" s="230" t="s">
        <v>85</v>
      </c>
      <c r="D134" s="230" t="s">
        <v>245</v>
      </c>
      <c r="E134" s="231" t="s">
        <v>6127</v>
      </c>
      <c r="F134" s="232" t="s">
        <v>6128</v>
      </c>
      <c r="G134" s="233" t="s">
        <v>359</v>
      </c>
      <c r="H134" s="234">
        <v>1</v>
      </c>
      <c r="I134" s="235"/>
      <c r="J134" s="236">
        <f>ROUND(I134*H134,2)</f>
        <v>0</v>
      </c>
      <c r="K134" s="237"/>
      <c r="L134" s="46"/>
      <c r="M134" s="238" t="s">
        <v>1</v>
      </c>
      <c r="N134" s="239" t="s">
        <v>43</v>
      </c>
      <c r="O134" s="93"/>
      <c r="P134" s="240">
        <f>O134*H134</f>
        <v>0</v>
      </c>
      <c r="Q134" s="240">
        <v>0</v>
      </c>
      <c r="R134" s="240">
        <f>Q134*H134</f>
        <v>0</v>
      </c>
      <c r="S134" s="240">
        <v>0</v>
      </c>
      <c r="T134" s="24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42" t="s">
        <v>1096</v>
      </c>
      <c r="AT134" s="242" t="s">
        <v>245</v>
      </c>
      <c r="AU134" s="242" t="s">
        <v>87</v>
      </c>
      <c r="AY134" s="19" t="s">
        <v>242</v>
      </c>
      <c r="BE134" s="243">
        <f>IF(N134="základní",J134,0)</f>
        <v>0</v>
      </c>
      <c r="BF134" s="243">
        <f>IF(N134="snížená",J134,0)</f>
        <v>0</v>
      </c>
      <c r="BG134" s="243">
        <f>IF(N134="zákl. přenesená",J134,0)</f>
        <v>0</v>
      </c>
      <c r="BH134" s="243">
        <f>IF(N134="sníž. přenesená",J134,0)</f>
        <v>0</v>
      </c>
      <c r="BI134" s="243">
        <f>IF(N134="nulová",J134,0)</f>
        <v>0</v>
      </c>
      <c r="BJ134" s="19" t="s">
        <v>85</v>
      </c>
      <c r="BK134" s="243">
        <f>ROUND(I134*H134,2)</f>
        <v>0</v>
      </c>
      <c r="BL134" s="19" t="s">
        <v>1096</v>
      </c>
      <c r="BM134" s="242" t="s">
        <v>9774</v>
      </c>
    </row>
    <row r="135" s="2" customFormat="1">
      <c r="A135" s="40"/>
      <c r="B135" s="41"/>
      <c r="C135" s="42"/>
      <c r="D135" s="244" t="s">
        <v>251</v>
      </c>
      <c r="E135" s="42"/>
      <c r="F135" s="245" t="s">
        <v>6128</v>
      </c>
      <c r="G135" s="42"/>
      <c r="H135" s="42"/>
      <c r="I135" s="246"/>
      <c r="J135" s="42"/>
      <c r="K135" s="42"/>
      <c r="L135" s="46"/>
      <c r="M135" s="247"/>
      <c r="N135" s="24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251</v>
      </c>
      <c r="AU135" s="19" t="s">
        <v>87</v>
      </c>
    </row>
    <row r="136" s="2" customFormat="1" ht="33" customHeight="1">
      <c r="A136" s="40"/>
      <c r="B136" s="41"/>
      <c r="C136" s="230" t="s">
        <v>87</v>
      </c>
      <c r="D136" s="230" t="s">
        <v>245</v>
      </c>
      <c r="E136" s="231" t="s">
        <v>6130</v>
      </c>
      <c r="F136" s="232" t="s">
        <v>6131</v>
      </c>
      <c r="G136" s="233" t="s">
        <v>359</v>
      </c>
      <c r="H136" s="234">
        <v>0</v>
      </c>
      <c r="I136" s="235"/>
      <c r="J136" s="236">
        <f>ROUND(I136*H136,2)</f>
        <v>0</v>
      </c>
      <c r="K136" s="237"/>
      <c r="L136" s="46"/>
      <c r="M136" s="238" t="s">
        <v>1</v>
      </c>
      <c r="N136" s="239" t="s">
        <v>43</v>
      </c>
      <c r="O136" s="93"/>
      <c r="P136" s="240">
        <f>O136*H136</f>
        <v>0</v>
      </c>
      <c r="Q136" s="240">
        <v>0</v>
      </c>
      <c r="R136" s="240">
        <f>Q136*H136</f>
        <v>0</v>
      </c>
      <c r="S136" s="240">
        <v>0</v>
      </c>
      <c r="T136" s="24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42" t="s">
        <v>1096</v>
      </c>
      <c r="AT136" s="242" t="s">
        <v>245</v>
      </c>
      <c r="AU136" s="242" t="s">
        <v>87</v>
      </c>
      <c r="AY136" s="19" t="s">
        <v>242</v>
      </c>
      <c r="BE136" s="243">
        <f>IF(N136="základní",J136,0)</f>
        <v>0</v>
      </c>
      <c r="BF136" s="243">
        <f>IF(N136="snížená",J136,0)</f>
        <v>0</v>
      </c>
      <c r="BG136" s="243">
        <f>IF(N136="zákl. přenesená",J136,0)</f>
        <v>0</v>
      </c>
      <c r="BH136" s="243">
        <f>IF(N136="sníž. přenesená",J136,0)</f>
        <v>0</v>
      </c>
      <c r="BI136" s="243">
        <f>IF(N136="nulová",J136,0)</f>
        <v>0</v>
      </c>
      <c r="BJ136" s="19" t="s">
        <v>85</v>
      </c>
      <c r="BK136" s="243">
        <f>ROUND(I136*H136,2)</f>
        <v>0</v>
      </c>
      <c r="BL136" s="19" t="s">
        <v>1096</v>
      </c>
      <c r="BM136" s="242" t="s">
        <v>9775</v>
      </c>
    </row>
    <row r="137" s="2" customFormat="1">
      <c r="A137" s="40"/>
      <c r="B137" s="41"/>
      <c r="C137" s="42"/>
      <c r="D137" s="244" t="s">
        <v>251</v>
      </c>
      <c r="E137" s="42"/>
      <c r="F137" s="245" t="s">
        <v>6131</v>
      </c>
      <c r="G137" s="42"/>
      <c r="H137" s="42"/>
      <c r="I137" s="246"/>
      <c r="J137" s="42"/>
      <c r="K137" s="42"/>
      <c r="L137" s="46"/>
      <c r="M137" s="247"/>
      <c r="N137" s="24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251</v>
      </c>
      <c r="AU137" s="19" t="s">
        <v>87</v>
      </c>
    </row>
    <row r="138" s="12" customFormat="1" ht="22.8" customHeight="1">
      <c r="A138" s="12"/>
      <c r="B138" s="214"/>
      <c r="C138" s="215"/>
      <c r="D138" s="216" t="s">
        <v>77</v>
      </c>
      <c r="E138" s="228" t="s">
        <v>6133</v>
      </c>
      <c r="F138" s="228" t="s">
        <v>6134</v>
      </c>
      <c r="G138" s="215"/>
      <c r="H138" s="215"/>
      <c r="I138" s="218"/>
      <c r="J138" s="229">
        <f>BK138</f>
        <v>0</v>
      </c>
      <c r="K138" s="215"/>
      <c r="L138" s="220"/>
      <c r="M138" s="221"/>
      <c r="N138" s="222"/>
      <c r="O138" s="222"/>
      <c r="P138" s="223">
        <f>SUM(P139:P142)</f>
        <v>0</v>
      </c>
      <c r="Q138" s="222"/>
      <c r="R138" s="223">
        <f>SUM(R139:R142)</f>
        <v>0</v>
      </c>
      <c r="S138" s="222"/>
      <c r="T138" s="224">
        <f>SUM(T139:T142)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5" t="s">
        <v>87</v>
      </c>
      <c r="AT138" s="226" t="s">
        <v>77</v>
      </c>
      <c r="AU138" s="226" t="s">
        <v>85</v>
      </c>
      <c r="AY138" s="225" t="s">
        <v>242</v>
      </c>
      <c r="BK138" s="227">
        <f>SUM(BK139:BK142)</f>
        <v>0</v>
      </c>
    </row>
    <row r="139" s="2" customFormat="1" ht="24.15" customHeight="1">
      <c r="A139" s="40"/>
      <c r="B139" s="41"/>
      <c r="C139" s="230" t="s">
        <v>249</v>
      </c>
      <c r="D139" s="230" t="s">
        <v>245</v>
      </c>
      <c r="E139" s="231" t="s">
        <v>6135</v>
      </c>
      <c r="F139" s="232" t="s">
        <v>6136</v>
      </c>
      <c r="G139" s="233" t="s">
        <v>261</v>
      </c>
      <c r="H139" s="234">
        <v>240</v>
      </c>
      <c r="I139" s="235"/>
      <c r="J139" s="236">
        <f>ROUND(I139*H139,2)</f>
        <v>0</v>
      </c>
      <c r="K139" s="237"/>
      <c r="L139" s="46"/>
      <c r="M139" s="238" t="s">
        <v>1</v>
      </c>
      <c r="N139" s="239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1096</v>
      </c>
      <c r="AT139" s="242" t="s">
        <v>245</v>
      </c>
      <c r="AU139" s="242" t="s">
        <v>87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1096</v>
      </c>
      <c r="BM139" s="242" t="s">
        <v>9776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6136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87</v>
      </c>
    </row>
    <row r="141" s="2" customFormat="1" ht="24.15" customHeight="1">
      <c r="A141" s="40"/>
      <c r="B141" s="41"/>
      <c r="C141" s="283" t="s">
        <v>482</v>
      </c>
      <c r="D141" s="283" t="s">
        <v>477</v>
      </c>
      <c r="E141" s="284" t="s">
        <v>6138</v>
      </c>
      <c r="F141" s="285" t="s">
        <v>6139</v>
      </c>
      <c r="G141" s="286" t="s">
        <v>261</v>
      </c>
      <c r="H141" s="287">
        <v>288</v>
      </c>
      <c r="I141" s="288"/>
      <c r="J141" s="289">
        <f>ROUND(I141*H141,2)</f>
        <v>0</v>
      </c>
      <c r="K141" s="290"/>
      <c r="L141" s="291"/>
      <c r="M141" s="292" t="s">
        <v>1</v>
      </c>
      <c r="N141" s="293" t="s">
        <v>43</v>
      </c>
      <c r="O141" s="93"/>
      <c r="P141" s="240">
        <f>O141*H141</f>
        <v>0</v>
      </c>
      <c r="Q141" s="240">
        <v>0</v>
      </c>
      <c r="R141" s="240">
        <f>Q141*H141</f>
        <v>0</v>
      </c>
      <c r="S141" s="240">
        <v>0</v>
      </c>
      <c r="T141" s="24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42" t="s">
        <v>895</v>
      </c>
      <c r="AT141" s="242" t="s">
        <v>477</v>
      </c>
      <c r="AU141" s="242" t="s">
        <v>87</v>
      </c>
      <c r="AY141" s="19" t="s">
        <v>242</v>
      </c>
      <c r="BE141" s="243">
        <f>IF(N141="základní",J141,0)</f>
        <v>0</v>
      </c>
      <c r="BF141" s="243">
        <f>IF(N141="snížená",J141,0)</f>
        <v>0</v>
      </c>
      <c r="BG141" s="243">
        <f>IF(N141="zákl. přenesená",J141,0)</f>
        <v>0</v>
      </c>
      <c r="BH141" s="243">
        <f>IF(N141="sníž. přenesená",J141,0)</f>
        <v>0</v>
      </c>
      <c r="BI141" s="243">
        <f>IF(N141="nulová",J141,0)</f>
        <v>0</v>
      </c>
      <c r="BJ141" s="19" t="s">
        <v>85</v>
      </c>
      <c r="BK141" s="243">
        <f>ROUND(I141*H141,2)</f>
        <v>0</v>
      </c>
      <c r="BL141" s="19" t="s">
        <v>1096</v>
      </c>
      <c r="BM141" s="242" t="s">
        <v>9777</v>
      </c>
    </row>
    <row r="142" s="2" customFormat="1">
      <c r="A142" s="40"/>
      <c r="B142" s="41"/>
      <c r="C142" s="42"/>
      <c r="D142" s="244" t="s">
        <v>251</v>
      </c>
      <c r="E142" s="42"/>
      <c r="F142" s="245" t="s">
        <v>6139</v>
      </c>
      <c r="G142" s="42"/>
      <c r="H142" s="42"/>
      <c r="I142" s="246"/>
      <c r="J142" s="42"/>
      <c r="K142" s="42"/>
      <c r="L142" s="46"/>
      <c r="M142" s="247"/>
      <c r="N142" s="24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251</v>
      </c>
      <c r="AU142" s="19" t="s">
        <v>87</v>
      </c>
    </row>
    <row r="143" s="12" customFormat="1" ht="22.8" customHeight="1">
      <c r="A143" s="12"/>
      <c r="B143" s="214"/>
      <c r="C143" s="215"/>
      <c r="D143" s="216" t="s">
        <v>77</v>
      </c>
      <c r="E143" s="228" t="s">
        <v>5430</v>
      </c>
      <c r="F143" s="228" t="s">
        <v>122</v>
      </c>
      <c r="G143" s="215"/>
      <c r="H143" s="215"/>
      <c r="I143" s="218"/>
      <c r="J143" s="229">
        <f>BK143</f>
        <v>0</v>
      </c>
      <c r="K143" s="215"/>
      <c r="L143" s="220"/>
      <c r="M143" s="221"/>
      <c r="N143" s="222"/>
      <c r="O143" s="222"/>
      <c r="P143" s="223">
        <f>SUM(P144:P245)</f>
        <v>0</v>
      </c>
      <c r="Q143" s="222"/>
      <c r="R143" s="223">
        <f>SUM(R144:R245)</f>
        <v>0</v>
      </c>
      <c r="S143" s="222"/>
      <c r="T143" s="224">
        <f>SUM(T144:T245)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5" t="s">
        <v>87</v>
      </c>
      <c r="AT143" s="226" t="s">
        <v>77</v>
      </c>
      <c r="AU143" s="226" t="s">
        <v>85</v>
      </c>
      <c r="AY143" s="225" t="s">
        <v>242</v>
      </c>
      <c r="BK143" s="227">
        <f>SUM(BK144:BK245)</f>
        <v>0</v>
      </c>
    </row>
    <row r="144" s="2" customFormat="1" ht="21.75" customHeight="1">
      <c r="A144" s="40"/>
      <c r="B144" s="41"/>
      <c r="C144" s="230" t="s">
        <v>538</v>
      </c>
      <c r="D144" s="230" t="s">
        <v>245</v>
      </c>
      <c r="E144" s="231" t="s">
        <v>5441</v>
      </c>
      <c r="F144" s="232" t="s">
        <v>5442</v>
      </c>
      <c r="G144" s="233" t="s">
        <v>359</v>
      </c>
      <c r="H144" s="234">
        <v>4.2000000000000002</v>
      </c>
      <c r="I144" s="235"/>
      <c r="J144" s="236">
        <f>ROUND(I144*H144,2)</f>
        <v>0</v>
      </c>
      <c r="K144" s="237"/>
      <c r="L144" s="46"/>
      <c r="M144" s="238" t="s">
        <v>1</v>
      </c>
      <c r="N144" s="239" t="s">
        <v>43</v>
      </c>
      <c r="O144" s="93"/>
      <c r="P144" s="240">
        <f>O144*H144</f>
        <v>0</v>
      </c>
      <c r="Q144" s="240">
        <v>0</v>
      </c>
      <c r="R144" s="240">
        <f>Q144*H144</f>
        <v>0</v>
      </c>
      <c r="S144" s="240">
        <v>0</v>
      </c>
      <c r="T144" s="24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42" t="s">
        <v>1096</v>
      </c>
      <c r="AT144" s="242" t="s">
        <v>245</v>
      </c>
      <c r="AU144" s="242" t="s">
        <v>87</v>
      </c>
      <c r="AY144" s="19" t="s">
        <v>242</v>
      </c>
      <c r="BE144" s="243">
        <f>IF(N144="základní",J144,0)</f>
        <v>0</v>
      </c>
      <c r="BF144" s="243">
        <f>IF(N144="snížená",J144,0)</f>
        <v>0</v>
      </c>
      <c r="BG144" s="243">
        <f>IF(N144="zákl. přenesená",J144,0)</f>
        <v>0</v>
      </c>
      <c r="BH144" s="243">
        <f>IF(N144="sníž. přenesená",J144,0)</f>
        <v>0</v>
      </c>
      <c r="BI144" s="243">
        <f>IF(N144="nulová",J144,0)</f>
        <v>0</v>
      </c>
      <c r="BJ144" s="19" t="s">
        <v>85</v>
      </c>
      <c r="BK144" s="243">
        <f>ROUND(I144*H144,2)</f>
        <v>0</v>
      </c>
      <c r="BL144" s="19" t="s">
        <v>1096</v>
      </c>
      <c r="BM144" s="242" t="s">
        <v>9778</v>
      </c>
    </row>
    <row r="145" s="2" customFormat="1">
      <c r="A145" s="40"/>
      <c r="B145" s="41"/>
      <c r="C145" s="42"/>
      <c r="D145" s="244" t="s">
        <v>251</v>
      </c>
      <c r="E145" s="42"/>
      <c r="F145" s="245" t="s">
        <v>5442</v>
      </c>
      <c r="G145" s="42"/>
      <c r="H145" s="42"/>
      <c r="I145" s="246"/>
      <c r="J145" s="42"/>
      <c r="K145" s="42"/>
      <c r="L145" s="46"/>
      <c r="M145" s="247"/>
      <c r="N145" s="24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251</v>
      </c>
      <c r="AU145" s="19" t="s">
        <v>87</v>
      </c>
    </row>
    <row r="146" s="2" customFormat="1" ht="16.5" customHeight="1">
      <c r="A146" s="40"/>
      <c r="B146" s="41"/>
      <c r="C146" s="283" t="s">
        <v>1039</v>
      </c>
      <c r="D146" s="283" t="s">
        <v>477</v>
      </c>
      <c r="E146" s="284" t="s">
        <v>5446</v>
      </c>
      <c r="F146" s="285" t="s">
        <v>5447</v>
      </c>
      <c r="G146" s="286" t="s">
        <v>359</v>
      </c>
      <c r="H146" s="287">
        <v>5</v>
      </c>
      <c r="I146" s="288"/>
      <c r="J146" s="289">
        <f>ROUND(I146*H146,2)</f>
        <v>0</v>
      </c>
      <c r="K146" s="290"/>
      <c r="L146" s="291"/>
      <c r="M146" s="292" t="s">
        <v>1</v>
      </c>
      <c r="N146" s="293" t="s">
        <v>43</v>
      </c>
      <c r="O146" s="93"/>
      <c r="P146" s="240">
        <f>O146*H146</f>
        <v>0</v>
      </c>
      <c r="Q146" s="240">
        <v>0</v>
      </c>
      <c r="R146" s="240">
        <f>Q146*H146</f>
        <v>0</v>
      </c>
      <c r="S146" s="240">
        <v>0</v>
      </c>
      <c r="T146" s="24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42" t="s">
        <v>895</v>
      </c>
      <c r="AT146" s="242" t="s">
        <v>477</v>
      </c>
      <c r="AU146" s="242" t="s">
        <v>87</v>
      </c>
      <c r="AY146" s="19" t="s">
        <v>242</v>
      </c>
      <c r="BE146" s="243">
        <f>IF(N146="základní",J146,0)</f>
        <v>0</v>
      </c>
      <c r="BF146" s="243">
        <f>IF(N146="snížená",J146,0)</f>
        <v>0</v>
      </c>
      <c r="BG146" s="243">
        <f>IF(N146="zákl. přenesená",J146,0)</f>
        <v>0</v>
      </c>
      <c r="BH146" s="243">
        <f>IF(N146="sníž. přenesená",J146,0)</f>
        <v>0</v>
      </c>
      <c r="BI146" s="243">
        <f>IF(N146="nulová",J146,0)</f>
        <v>0</v>
      </c>
      <c r="BJ146" s="19" t="s">
        <v>85</v>
      </c>
      <c r="BK146" s="243">
        <f>ROUND(I146*H146,2)</f>
        <v>0</v>
      </c>
      <c r="BL146" s="19" t="s">
        <v>1096</v>
      </c>
      <c r="BM146" s="242" t="s">
        <v>9779</v>
      </c>
    </row>
    <row r="147" s="2" customFormat="1">
      <c r="A147" s="40"/>
      <c r="B147" s="41"/>
      <c r="C147" s="42"/>
      <c r="D147" s="244" t="s">
        <v>251</v>
      </c>
      <c r="E147" s="42"/>
      <c r="F147" s="245" t="s">
        <v>5447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251</v>
      </c>
      <c r="AU147" s="19" t="s">
        <v>87</v>
      </c>
    </row>
    <row r="148" s="2" customFormat="1" ht="16.5" customHeight="1">
      <c r="A148" s="40"/>
      <c r="B148" s="41"/>
      <c r="C148" s="230" t="s">
        <v>480</v>
      </c>
      <c r="D148" s="230" t="s">
        <v>245</v>
      </c>
      <c r="E148" s="231" t="s">
        <v>5450</v>
      </c>
      <c r="F148" s="232" t="s">
        <v>5451</v>
      </c>
      <c r="G148" s="233" t="s">
        <v>261</v>
      </c>
      <c r="H148" s="234">
        <v>29.600000000000001</v>
      </c>
      <c r="I148" s="235"/>
      <c r="J148" s="236">
        <f>ROUND(I148*H148,2)</f>
        <v>0</v>
      </c>
      <c r="K148" s="237"/>
      <c r="L148" s="46"/>
      <c r="M148" s="238" t="s">
        <v>1</v>
      </c>
      <c r="N148" s="239" t="s">
        <v>43</v>
      </c>
      <c r="O148" s="93"/>
      <c r="P148" s="240">
        <f>O148*H148</f>
        <v>0</v>
      </c>
      <c r="Q148" s="240">
        <v>0</v>
      </c>
      <c r="R148" s="240">
        <f>Q148*H148</f>
        <v>0</v>
      </c>
      <c r="S148" s="240">
        <v>0</v>
      </c>
      <c r="T148" s="24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42" t="s">
        <v>1096</v>
      </c>
      <c r="AT148" s="242" t="s">
        <v>245</v>
      </c>
      <c r="AU148" s="242" t="s">
        <v>87</v>
      </c>
      <c r="AY148" s="19" t="s">
        <v>242</v>
      </c>
      <c r="BE148" s="243">
        <f>IF(N148="základní",J148,0)</f>
        <v>0</v>
      </c>
      <c r="BF148" s="243">
        <f>IF(N148="snížená",J148,0)</f>
        <v>0</v>
      </c>
      <c r="BG148" s="243">
        <f>IF(N148="zákl. přenesená",J148,0)</f>
        <v>0</v>
      </c>
      <c r="BH148" s="243">
        <f>IF(N148="sníž. přenesená",J148,0)</f>
        <v>0</v>
      </c>
      <c r="BI148" s="243">
        <f>IF(N148="nulová",J148,0)</f>
        <v>0</v>
      </c>
      <c r="BJ148" s="19" t="s">
        <v>85</v>
      </c>
      <c r="BK148" s="243">
        <f>ROUND(I148*H148,2)</f>
        <v>0</v>
      </c>
      <c r="BL148" s="19" t="s">
        <v>1096</v>
      </c>
      <c r="BM148" s="242" t="s">
        <v>9780</v>
      </c>
    </row>
    <row r="149" s="2" customFormat="1">
      <c r="A149" s="40"/>
      <c r="B149" s="41"/>
      <c r="C149" s="42"/>
      <c r="D149" s="244" t="s">
        <v>251</v>
      </c>
      <c r="E149" s="42"/>
      <c r="F149" s="245" t="s">
        <v>5451</v>
      </c>
      <c r="G149" s="42"/>
      <c r="H149" s="42"/>
      <c r="I149" s="246"/>
      <c r="J149" s="42"/>
      <c r="K149" s="42"/>
      <c r="L149" s="46"/>
      <c r="M149" s="247"/>
      <c r="N149" s="24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251</v>
      </c>
      <c r="AU149" s="19" t="s">
        <v>87</v>
      </c>
    </row>
    <row r="150" s="2" customFormat="1" ht="16.5" customHeight="1">
      <c r="A150" s="40"/>
      <c r="B150" s="41"/>
      <c r="C150" s="283" t="s">
        <v>908</v>
      </c>
      <c r="D150" s="283" t="s">
        <v>477</v>
      </c>
      <c r="E150" s="284" t="s">
        <v>6144</v>
      </c>
      <c r="F150" s="285" t="s">
        <v>6145</v>
      </c>
      <c r="G150" s="286" t="s">
        <v>261</v>
      </c>
      <c r="H150" s="287">
        <v>35.520000000000003</v>
      </c>
      <c r="I150" s="288"/>
      <c r="J150" s="289">
        <f>ROUND(I150*H150,2)</f>
        <v>0</v>
      </c>
      <c r="K150" s="290"/>
      <c r="L150" s="291"/>
      <c r="M150" s="292" t="s">
        <v>1</v>
      </c>
      <c r="N150" s="293" t="s">
        <v>43</v>
      </c>
      <c r="O150" s="93"/>
      <c r="P150" s="240">
        <f>O150*H150</f>
        <v>0</v>
      </c>
      <c r="Q150" s="240">
        <v>0</v>
      </c>
      <c r="R150" s="240">
        <f>Q150*H150</f>
        <v>0</v>
      </c>
      <c r="S150" s="240">
        <v>0</v>
      </c>
      <c r="T150" s="24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42" t="s">
        <v>895</v>
      </c>
      <c r="AT150" s="242" t="s">
        <v>477</v>
      </c>
      <c r="AU150" s="242" t="s">
        <v>87</v>
      </c>
      <c r="AY150" s="19" t="s">
        <v>242</v>
      </c>
      <c r="BE150" s="243">
        <f>IF(N150="základní",J150,0)</f>
        <v>0</v>
      </c>
      <c r="BF150" s="243">
        <f>IF(N150="snížená",J150,0)</f>
        <v>0</v>
      </c>
      <c r="BG150" s="243">
        <f>IF(N150="zákl. přenesená",J150,0)</f>
        <v>0</v>
      </c>
      <c r="BH150" s="243">
        <f>IF(N150="sníž. přenesená",J150,0)</f>
        <v>0</v>
      </c>
      <c r="BI150" s="243">
        <f>IF(N150="nulová",J150,0)</f>
        <v>0</v>
      </c>
      <c r="BJ150" s="19" t="s">
        <v>85</v>
      </c>
      <c r="BK150" s="243">
        <f>ROUND(I150*H150,2)</f>
        <v>0</v>
      </c>
      <c r="BL150" s="19" t="s">
        <v>1096</v>
      </c>
      <c r="BM150" s="242" t="s">
        <v>9781</v>
      </c>
    </row>
    <row r="151" s="2" customFormat="1">
      <c r="A151" s="40"/>
      <c r="B151" s="41"/>
      <c r="C151" s="42"/>
      <c r="D151" s="244" t="s">
        <v>251</v>
      </c>
      <c r="E151" s="42"/>
      <c r="F151" s="245" t="s">
        <v>6145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251</v>
      </c>
      <c r="AU151" s="19" t="s">
        <v>87</v>
      </c>
    </row>
    <row r="152" s="2" customFormat="1" ht="24.15" customHeight="1">
      <c r="A152" s="40"/>
      <c r="B152" s="41"/>
      <c r="C152" s="230" t="s">
        <v>1102</v>
      </c>
      <c r="D152" s="230" t="s">
        <v>245</v>
      </c>
      <c r="E152" s="231" t="s">
        <v>6147</v>
      </c>
      <c r="F152" s="232" t="s">
        <v>6148</v>
      </c>
      <c r="G152" s="233" t="s">
        <v>359</v>
      </c>
      <c r="H152" s="234">
        <v>7</v>
      </c>
      <c r="I152" s="235"/>
      <c r="J152" s="236">
        <f>ROUND(I152*H152,2)</f>
        <v>0</v>
      </c>
      <c r="K152" s="237"/>
      <c r="L152" s="46"/>
      <c r="M152" s="238" t="s">
        <v>1</v>
      </c>
      <c r="N152" s="239" t="s">
        <v>43</v>
      </c>
      <c r="O152" s="93"/>
      <c r="P152" s="240">
        <f>O152*H152</f>
        <v>0</v>
      </c>
      <c r="Q152" s="240">
        <v>0</v>
      </c>
      <c r="R152" s="240">
        <f>Q152*H152</f>
        <v>0</v>
      </c>
      <c r="S152" s="240">
        <v>0</v>
      </c>
      <c r="T152" s="24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42" t="s">
        <v>1096</v>
      </c>
      <c r="AT152" s="242" t="s">
        <v>245</v>
      </c>
      <c r="AU152" s="242" t="s">
        <v>87</v>
      </c>
      <c r="AY152" s="19" t="s">
        <v>242</v>
      </c>
      <c r="BE152" s="243">
        <f>IF(N152="základní",J152,0)</f>
        <v>0</v>
      </c>
      <c r="BF152" s="243">
        <f>IF(N152="snížená",J152,0)</f>
        <v>0</v>
      </c>
      <c r="BG152" s="243">
        <f>IF(N152="zákl. přenesená",J152,0)</f>
        <v>0</v>
      </c>
      <c r="BH152" s="243">
        <f>IF(N152="sníž. přenesená",J152,0)</f>
        <v>0</v>
      </c>
      <c r="BI152" s="243">
        <f>IF(N152="nulová",J152,0)</f>
        <v>0</v>
      </c>
      <c r="BJ152" s="19" t="s">
        <v>85</v>
      </c>
      <c r="BK152" s="243">
        <f>ROUND(I152*H152,2)</f>
        <v>0</v>
      </c>
      <c r="BL152" s="19" t="s">
        <v>1096</v>
      </c>
      <c r="BM152" s="242" t="s">
        <v>9782</v>
      </c>
    </row>
    <row r="153" s="2" customFormat="1">
      <c r="A153" s="40"/>
      <c r="B153" s="41"/>
      <c r="C153" s="42"/>
      <c r="D153" s="244" t="s">
        <v>251</v>
      </c>
      <c r="E153" s="42"/>
      <c r="F153" s="245" t="s">
        <v>6148</v>
      </c>
      <c r="G153" s="42"/>
      <c r="H153" s="42"/>
      <c r="I153" s="246"/>
      <c r="J153" s="42"/>
      <c r="K153" s="42"/>
      <c r="L153" s="46"/>
      <c r="M153" s="247"/>
      <c r="N153" s="24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251</v>
      </c>
      <c r="AU153" s="19" t="s">
        <v>87</v>
      </c>
    </row>
    <row r="154" s="2" customFormat="1" ht="24.15" customHeight="1">
      <c r="A154" s="40"/>
      <c r="B154" s="41"/>
      <c r="C154" s="283" t="s">
        <v>1119</v>
      </c>
      <c r="D154" s="283" t="s">
        <v>477</v>
      </c>
      <c r="E154" s="284" t="s">
        <v>6150</v>
      </c>
      <c r="F154" s="285" t="s">
        <v>6151</v>
      </c>
      <c r="G154" s="286" t="s">
        <v>359</v>
      </c>
      <c r="H154" s="287">
        <v>7</v>
      </c>
      <c r="I154" s="288"/>
      <c r="J154" s="289">
        <f>ROUND(I154*H154,2)</f>
        <v>0</v>
      </c>
      <c r="K154" s="290"/>
      <c r="L154" s="291"/>
      <c r="M154" s="292" t="s">
        <v>1</v>
      </c>
      <c r="N154" s="293" t="s">
        <v>43</v>
      </c>
      <c r="O154" s="93"/>
      <c r="P154" s="240">
        <f>O154*H154</f>
        <v>0</v>
      </c>
      <c r="Q154" s="240">
        <v>0</v>
      </c>
      <c r="R154" s="240">
        <f>Q154*H154</f>
        <v>0</v>
      </c>
      <c r="S154" s="240">
        <v>0</v>
      </c>
      <c r="T154" s="24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42" t="s">
        <v>895</v>
      </c>
      <c r="AT154" s="242" t="s">
        <v>477</v>
      </c>
      <c r="AU154" s="242" t="s">
        <v>87</v>
      </c>
      <c r="AY154" s="19" t="s">
        <v>242</v>
      </c>
      <c r="BE154" s="243">
        <f>IF(N154="základní",J154,0)</f>
        <v>0</v>
      </c>
      <c r="BF154" s="243">
        <f>IF(N154="snížená",J154,0)</f>
        <v>0</v>
      </c>
      <c r="BG154" s="243">
        <f>IF(N154="zákl. přenesená",J154,0)</f>
        <v>0</v>
      </c>
      <c r="BH154" s="243">
        <f>IF(N154="sníž. přenesená",J154,0)</f>
        <v>0</v>
      </c>
      <c r="BI154" s="243">
        <f>IF(N154="nulová",J154,0)</f>
        <v>0</v>
      </c>
      <c r="BJ154" s="19" t="s">
        <v>85</v>
      </c>
      <c r="BK154" s="243">
        <f>ROUND(I154*H154,2)</f>
        <v>0</v>
      </c>
      <c r="BL154" s="19" t="s">
        <v>1096</v>
      </c>
      <c r="BM154" s="242" t="s">
        <v>9783</v>
      </c>
    </row>
    <row r="155" s="2" customFormat="1">
      <c r="A155" s="40"/>
      <c r="B155" s="41"/>
      <c r="C155" s="42"/>
      <c r="D155" s="244" t="s">
        <v>251</v>
      </c>
      <c r="E155" s="42"/>
      <c r="F155" s="245" t="s">
        <v>6151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251</v>
      </c>
      <c r="AU155" s="19" t="s">
        <v>87</v>
      </c>
    </row>
    <row r="156" s="2" customFormat="1" ht="24.15" customHeight="1">
      <c r="A156" s="40"/>
      <c r="B156" s="41"/>
      <c r="C156" s="230" t="s">
        <v>8</v>
      </c>
      <c r="D156" s="230" t="s">
        <v>245</v>
      </c>
      <c r="E156" s="231" t="s">
        <v>6153</v>
      </c>
      <c r="F156" s="232" t="s">
        <v>6154</v>
      </c>
      <c r="G156" s="233" t="s">
        <v>359</v>
      </c>
      <c r="H156" s="234">
        <v>2</v>
      </c>
      <c r="I156" s="235"/>
      <c r="J156" s="236">
        <f>ROUND(I156*H156,2)</f>
        <v>0</v>
      </c>
      <c r="K156" s="237"/>
      <c r="L156" s="46"/>
      <c r="M156" s="238" t="s">
        <v>1</v>
      </c>
      <c r="N156" s="239" t="s">
        <v>43</v>
      </c>
      <c r="O156" s="93"/>
      <c r="P156" s="240">
        <f>O156*H156</f>
        <v>0</v>
      </c>
      <c r="Q156" s="240">
        <v>0</v>
      </c>
      <c r="R156" s="240">
        <f>Q156*H156</f>
        <v>0</v>
      </c>
      <c r="S156" s="240">
        <v>0</v>
      </c>
      <c r="T156" s="24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42" t="s">
        <v>1096</v>
      </c>
      <c r="AT156" s="242" t="s">
        <v>245</v>
      </c>
      <c r="AU156" s="242" t="s">
        <v>87</v>
      </c>
      <c r="AY156" s="19" t="s">
        <v>242</v>
      </c>
      <c r="BE156" s="243">
        <f>IF(N156="základní",J156,0)</f>
        <v>0</v>
      </c>
      <c r="BF156" s="243">
        <f>IF(N156="snížená",J156,0)</f>
        <v>0</v>
      </c>
      <c r="BG156" s="243">
        <f>IF(N156="zákl. přenesená",J156,0)</f>
        <v>0</v>
      </c>
      <c r="BH156" s="243">
        <f>IF(N156="sníž. přenesená",J156,0)</f>
        <v>0</v>
      </c>
      <c r="BI156" s="243">
        <f>IF(N156="nulová",J156,0)</f>
        <v>0</v>
      </c>
      <c r="BJ156" s="19" t="s">
        <v>85</v>
      </c>
      <c r="BK156" s="243">
        <f>ROUND(I156*H156,2)</f>
        <v>0</v>
      </c>
      <c r="BL156" s="19" t="s">
        <v>1096</v>
      </c>
      <c r="BM156" s="242" t="s">
        <v>9784</v>
      </c>
    </row>
    <row r="157" s="2" customFormat="1">
      <c r="A157" s="40"/>
      <c r="B157" s="41"/>
      <c r="C157" s="42"/>
      <c r="D157" s="244" t="s">
        <v>251</v>
      </c>
      <c r="E157" s="42"/>
      <c r="F157" s="245" t="s">
        <v>6154</v>
      </c>
      <c r="G157" s="42"/>
      <c r="H157" s="42"/>
      <c r="I157" s="246"/>
      <c r="J157" s="42"/>
      <c r="K157" s="42"/>
      <c r="L157" s="46"/>
      <c r="M157" s="247"/>
      <c r="N157" s="24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251</v>
      </c>
      <c r="AU157" s="19" t="s">
        <v>87</v>
      </c>
    </row>
    <row r="158" s="2" customFormat="1" ht="24.15" customHeight="1">
      <c r="A158" s="40"/>
      <c r="B158" s="41"/>
      <c r="C158" s="283" t="s">
        <v>1157</v>
      </c>
      <c r="D158" s="283" t="s">
        <v>477</v>
      </c>
      <c r="E158" s="284" t="s">
        <v>6156</v>
      </c>
      <c r="F158" s="285" t="s">
        <v>6157</v>
      </c>
      <c r="G158" s="286" t="s">
        <v>359</v>
      </c>
      <c r="H158" s="287">
        <v>2</v>
      </c>
      <c r="I158" s="288"/>
      <c r="J158" s="289">
        <f>ROUND(I158*H158,2)</f>
        <v>0</v>
      </c>
      <c r="K158" s="290"/>
      <c r="L158" s="291"/>
      <c r="M158" s="292" t="s">
        <v>1</v>
      </c>
      <c r="N158" s="293" t="s">
        <v>43</v>
      </c>
      <c r="O158" s="93"/>
      <c r="P158" s="240">
        <f>O158*H158</f>
        <v>0</v>
      </c>
      <c r="Q158" s="240">
        <v>0</v>
      </c>
      <c r="R158" s="240">
        <f>Q158*H158</f>
        <v>0</v>
      </c>
      <c r="S158" s="240">
        <v>0</v>
      </c>
      <c r="T158" s="24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42" t="s">
        <v>895</v>
      </c>
      <c r="AT158" s="242" t="s">
        <v>477</v>
      </c>
      <c r="AU158" s="242" t="s">
        <v>87</v>
      </c>
      <c r="AY158" s="19" t="s">
        <v>242</v>
      </c>
      <c r="BE158" s="243">
        <f>IF(N158="základní",J158,0)</f>
        <v>0</v>
      </c>
      <c r="BF158" s="243">
        <f>IF(N158="snížená",J158,0)</f>
        <v>0</v>
      </c>
      <c r="BG158" s="243">
        <f>IF(N158="zákl. přenesená",J158,0)</f>
        <v>0</v>
      </c>
      <c r="BH158" s="243">
        <f>IF(N158="sníž. přenesená",J158,0)</f>
        <v>0</v>
      </c>
      <c r="BI158" s="243">
        <f>IF(N158="nulová",J158,0)</f>
        <v>0</v>
      </c>
      <c r="BJ158" s="19" t="s">
        <v>85</v>
      </c>
      <c r="BK158" s="243">
        <f>ROUND(I158*H158,2)</f>
        <v>0</v>
      </c>
      <c r="BL158" s="19" t="s">
        <v>1096</v>
      </c>
      <c r="BM158" s="242" t="s">
        <v>9785</v>
      </c>
    </row>
    <row r="159" s="2" customFormat="1">
      <c r="A159" s="40"/>
      <c r="B159" s="41"/>
      <c r="C159" s="42"/>
      <c r="D159" s="244" t="s">
        <v>251</v>
      </c>
      <c r="E159" s="42"/>
      <c r="F159" s="245" t="s">
        <v>6157</v>
      </c>
      <c r="G159" s="42"/>
      <c r="H159" s="42"/>
      <c r="I159" s="246"/>
      <c r="J159" s="42"/>
      <c r="K159" s="42"/>
      <c r="L159" s="46"/>
      <c r="M159" s="247"/>
      <c r="N159" s="24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251</v>
      </c>
      <c r="AU159" s="19" t="s">
        <v>87</v>
      </c>
    </row>
    <row r="160" s="2" customFormat="1" ht="24.15" customHeight="1">
      <c r="A160" s="40"/>
      <c r="B160" s="41"/>
      <c r="C160" s="230" t="s">
        <v>1163</v>
      </c>
      <c r="D160" s="230" t="s">
        <v>245</v>
      </c>
      <c r="E160" s="231" t="s">
        <v>6159</v>
      </c>
      <c r="F160" s="232" t="s">
        <v>6160</v>
      </c>
      <c r="G160" s="233" t="s">
        <v>359</v>
      </c>
      <c r="H160" s="234">
        <v>2</v>
      </c>
      <c r="I160" s="235"/>
      <c r="J160" s="236">
        <f>ROUND(I160*H160,2)</f>
        <v>0</v>
      </c>
      <c r="K160" s="237"/>
      <c r="L160" s="46"/>
      <c r="M160" s="238" t="s">
        <v>1</v>
      </c>
      <c r="N160" s="239" t="s">
        <v>43</v>
      </c>
      <c r="O160" s="93"/>
      <c r="P160" s="240">
        <f>O160*H160</f>
        <v>0</v>
      </c>
      <c r="Q160" s="240">
        <v>0</v>
      </c>
      <c r="R160" s="240">
        <f>Q160*H160</f>
        <v>0</v>
      </c>
      <c r="S160" s="240">
        <v>0</v>
      </c>
      <c r="T160" s="24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42" t="s">
        <v>1096</v>
      </c>
      <c r="AT160" s="242" t="s">
        <v>245</v>
      </c>
      <c r="AU160" s="242" t="s">
        <v>87</v>
      </c>
      <c r="AY160" s="19" t="s">
        <v>242</v>
      </c>
      <c r="BE160" s="243">
        <f>IF(N160="základní",J160,0)</f>
        <v>0</v>
      </c>
      <c r="BF160" s="243">
        <f>IF(N160="snížená",J160,0)</f>
        <v>0</v>
      </c>
      <c r="BG160" s="243">
        <f>IF(N160="zákl. přenesená",J160,0)</f>
        <v>0</v>
      </c>
      <c r="BH160" s="243">
        <f>IF(N160="sníž. přenesená",J160,0)</f>
        <v>0</v>
      </c>
      <c r="BI160" s="243">
        <f>IF(N160="nulová",J160,0)</f>
        <v>0</v>
      </c>
      <c r="BJ160" s="19" t="s">
        <v>85</v>
      </c>
      <c r="BK160" s="243">
        <f>ROUND(I160*H160,2)</f>
        <v>0</v>
      </c>
      <c r="BL160" s="19" t="s">
        <v>1096</v>
      </c>
      <c r="BM160" s="242" t="s">
        <v>9786</v>
      </c>
    </row>
    <row r="161" s="2" customFormat="1">
      <c r="A161" s="40"/>
      <c r="B161" s="41"/>
      <c r="C161" s="42"/>
      <c r="D161" s="244" t="s">
        <v>251</v>
      </c>
      <c r="E161" s="42"/>
      <c r="F161" s="245" t="s">
        <v>6160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251</v>
      </c>
      <c r="AU161" s="19" t="s">
        <v>87</v>
      </c>
    </row>
    <row r="162" s="2" customFormat="1" ht="24.15" customHeight="1">
      <c r="A162" s="40"/>
      <c r="B162" s="41"/>
      <c r="C162" s="283" t="s">
        <v>1168</v>
      </c>
      <c r="D162" s="283" t="s">
        <v>477</v>
      </c>
      <c r="E162" s="284" t="s">
        <v>6162</v>
      </c>
      <c r="F162" s="285" t="s">
        <v>6163</v>
      </c>
      <c r="G162" s="286" t="s">
        <v>359</v>
      </c>
      <c r="H162" s="287">
        <v>0</v>
      </c>
      <c r="I162" s="288"/>
      <c r="J162" s="289">
        <f>ROUND(I162*H162,2)</f>
        <v>0</v>
      </c>
      <c r="K162" s="290"/>
      <c r="L162" s="291"/>
      <c r="M162" s="292" t="s">
        <v>1</v>
      </c>
      <c r="N162" s="293" t="s">
        <v>43</v>
      </c>
      <c r="O162" s="93"/>
      <c r="P162" s="240">
        <f>O162*H162</f>
        <v>0</v>
      </c>
      <c r="Q162" s="240">
        <v>0</v>
      </c>
      <c r="R162" s="240">
        <f>Q162*H162</f>
        <v>0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895</v>
      </c>
      <c r="AT162" s="242" t="s">
        <v>477</v>
      </c>
      <c r="AU162" s="242" t="s">
        <v>87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1096</v>
      </c>
      <c r="BM162" s="242" t="s">
        <v>9787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6163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87</v>
      </c>
    </row>
    <row r="164" s="2" customFormat="1" ht="24.15" customHeight="1">
      <c r="A164" s="40"/>
      <c r="B164" s="41"/>
      <c r="C164" s="283" t="s">
        <v>1096</v>
      </c>
      <c r="D164" s="283" t="s">
        <v>477</v>
      </c>
      <c r="E164" s="284" t="s">
        <v>6165</v>
      </c>
      <c r="F164" s="285" t="s">
        <v>6166</v>
      </c>
      <c r="G164" s="286" t="s">
        <v>359</v>
      </c>
      <c r="H164" s="287">
        <v>0</v>
      </c>
      <c r="I164" s="288"/>
      <c r="J164" s="289">
        <f>ROUND(I164*H164,2)</f>
        <v>0</v>
      </c>
      <c r="K164" s="290"/>
      <c r="L164" s="291"/>
      <c r="M164" s="292" t="s">
        <v>1</v>
      </c>
      <c r="N164" s="293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895</v>
      </c>
      <c r="AT164" s="242" t="s">
        <v>477</v>
      </c>
      <c r="AU164" s="242" t="s">
        <v>87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1096</v>
      </c>
      <c r="BM164" s="242" t="s">
        <v>9788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6166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87</v>
      </c>
    </row>
    <row r="166" s="2" customFormat="1" ht="24.15" customHeight="1">
      <c r="A166" s="40"/>
      <c r="B166" s="41"/>
      <c r="C166" s="283" t="s">
        <v>2458</v>
      </c>
      <c r="D166" s="283" t="s">
        <v>477</v>
      </c>
      <c r="E166" s="284" t="s">
        <v>6168</v>
      </c>
      <c r="F166" s="285" t="s">
        <v>6169</v>
      </c>
      <c r="G166" s="286" t="s">
        <v>359</v>
      </c>
      <c r="H166" s="287">
        <v>0</v>
      </c>
      <c r="I166" s="288"/>
      <c r="J166" s="289">
        <f>ROUND(I166*H166,2)</f>
        <v>0</v>
      </c>
      <c r="K166" s="290"/>
      <c r="L166" s="291"/>
      <c r="M166" s="292" t="s">
        <v>1</v>
      </c>
      <c r="N166" s="293" t="s">
        <v>43</v>
      </c>
      <c r="O166" s="93"/>
      <c r="P166" s="240">
        <f>O166*H166</f>
        <v>0</v>
      </c>
      <c r="Q166" s="240">
        <v>0</v>
      </c>
      <c r="R166" s="240">
        <f>Q166*H166</f>
        <v>0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895</v>
      </c>
      <c r="AT166" s="242" t="s">
        <v>477</v>
      </c>
      <c r="AU166" s="242" t="s">
        <v>87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1096</v>
      </c>
      <c r="BM166" s="242" t="s">
        <v>9789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6169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87</v>
      </c>
    </row>
    <row r="168" s="2" customFormat="1" ht="24.15" customHeight="1">
      <c r="A168" s="40"/>
      <c r="B168" s="41"/>
      <c r="C168" s="283" t="s">
        <v>2463</v>
      </c>
      <c r="D168" s="283" t="s">
        <v>477</v>
      </c>
      <c r="E168" s="284" t="s">
        <v>6171</v>
      </c>
      <c r="F168" s="285" t="s">
        <v>6172</v>
      </c>
      <c r="G168" s="286" t="s">
        <v>359</v>
      </c>
      <c r="H168" s="287">
        <v>0</v>
      </c>
      <c r="I168" s="288"/>
      <c r="J168" s="289">
        <f>ROUND(I168*H168,2)</f>
        <v>0</v>
      </c>
      <c r="K168" s="290"/>
      <c r="L168" s="291"/>
      <c r="M168" s="292" t="s">
        <v>1</v>
      </c>
      <c r="N168" s="293" t="s">
        <v>43</v>
      </c>
      <c r="O168" s="93"/>
      <c r="P168" s="240">
        <f>O168*H168</f>
        <v>0</v>
      </c>
      <c r="Q168" s="240">
        <v>0</v>
      </c>
      <c r="R168" s="240">
        <f>Q168*H168</f>
        <v>0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895</v>
      </c>
      <c r="AT168" s="242" t="s">
        <v>477</v>
      </c>
      <c r="AU168" s="242" t="s">
        <v>87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1096</v>
      </c>
      <c r="BM168" s="242" t="s">
        <v>9790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6172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87</v>
      </c>
    </row>
    <row r="170" s="2" customFormat="1" ht="24.15" customHeight="1">
      <c r="A170" s="40"/>
      <c r="B170" s="41"/>
      <c r="C170" s="230" t="s">
        <v>1832</v>
      </c>
      <c r="D170" s="230" t="s">
        <v>245</v>
      </c>
      <c r="E170" s="231" t="s">
        <v>6174</v>
      </c>
      <c r="F170" s="232" t="s">
        <v>6175</v>
      </c>
      <c r="G170" s="233" t="s">
        <v>261</v>
      </c>
      <c r="H170" s="234">
        <v>4.5</v>
      </c>
      <c r="I170" s="235"/>
      <c r="J170" s="236">
        <f>ROUND(I170*H170,2)</f>
        <v>0</v>
      </c>
      <c r="K170" s="237"/>
      <c r="L170" s="46"/>
      <c r="M170" s="238" t="s">
        <v>1</v>
      </c>
      <c r="N170" s="239" t="s">
        <v>43</v>
      </c>
      <c r="O170" s="93"/>
      <c r="P170" s="240">
        <f>O170*H170</f>
        <v>0</v>
      </c>
      <c r="Q170" s="240">
        <v>0</v>
      </c>
      <c r="R170" s="240">
        <f>Q170*H170</f>
        <v>0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1096</v>
      </c>
      <c r="AT170" s="242" t="s">
        <v>245</v>
      </c>
      <c r="AU170" s="242" t="s">
        <v>87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1096</v>
      </c>
      <c r="BM170" s="242" t="s">
        <v>9791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6175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87</v>
      </c>
    </row>
    <row r="172" s="2" customFormat="1" ht="24.15" customHeight="1">
      <c r="A172" s="40"/>
      <c r="B172" s="41"/>
      <c r="C172" s="283" t="s">
        <v>1843</v>
      </c>
      <c r="D172" s="283" t="s">
        <v>477</v>
      </c>
      <c r="E172" s="284" t="s">
        <v>6177</v>
      </c>
      <c r="F172" s="285" t="s">
        <v>6178</v>
      </c>
      <c r="G172" s="286" t="s">
        <v>261</v>
      </c>
      <c r="H172" s="287">
        <v>4.6349999999999998</v>
      </c>
      <c r="I172" s="288"/>
      <c r="J172" s="289">
        <f>ROUND(I172*H172,2)</f>
        <v>0</v>
      </c>
      <c r="K172" s="290"/>
      <c r="L172" s="291"/>
      <c r="M172" s="292" t="s">
        <v>1</v>
      </c>
      <c r="N172" s="293" t="s">
        <v>43</v>
      </c>
      <c r="O172" s="93"/>
      <c r="P172" s="240">
        <f>O172*H172</f>
        <v>0</v>
      </c>
      <c r="Q172" s="240">
        <v>0</v>
      </c>
      <c r="R172" s="240">
        <f>Q172*H172</f>
        <v>0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895</v>
      </c>
      <c r="AT172" s="242" t="s">
        <v>477</v>
      </c>
      <c r="AU172" s="242" t="s">
        <v>87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1096</v>
      </c>
      <c r="BM172" s="242" t="s">
        <v>9792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6178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87</v>
      </c>
    </row>
    <row r="174" s="2" customFormat="1" ht="24.15" customHeight="1">
      <c r="A174" s="40"/>
      <c r="B174" s="41"/>
      <c r="C174" s="230" t="s">
        <v>7</v>
      </c>
      <c r="D174" s="230" t="s">
        <v>245</v>
      </c>
      <c r="E174" s="231" t="s">
        <v>6180</v>
      </c>
      <c r="F174" s="232" t="s">
        <v>6181</v>
      </c>
      <c r="G174" s="233" t="s">
        <v>261</v>
      </c>
      <c r="H174" s="234">
        <v>5.0599999999999996</v>
      </c>
      <c r="I174" s="235"/>
      <c r="J174" s="236">
        <f>ROUND(I174*H174,2)</f>
        <v>0</v>
      </c>
      <c r="K174" s="237"/>
      <c r="L174" s="46"/>
      <c r="M174" s="238" t="s">
        <v>1</v>
      </c>
      <c r="N174" s="239" t="s">
        <v>43</v>
      </c>
      <c r="O174" s="93"/>
      <c r="P174" s="240">
        <f>O174*H174</f>
        <v>0</v>
      </c>
      <c r="Q174" s="240">
        <v>0</v>
      </c>
      <c r="R174" s="240">
        <f>Q174*H174</f>
        <v>0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1096</v>
      </c>
      <c r="AT174" s="242" t="s">
        <v>245</v>
      </c>
      <c r="AU174" s="242" t="s">
        <v>87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1096</v>
      </c>
      <c r="BM174" s="242" t="s">
        <v>9793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6181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87</v>
      </c>
    </row>
    <row r="176" s="2" customFormat="1" ht="24.15" customHeight="1">
      <c r="A176" s="40"/>
      <c r="B176" s="41"/>
      <c r="C176" s="283" t="s">
        <v>2312</v>
      </c>
      <c r="D176" s="283" t="s">
        <v>477</v>
      </c>
      <c r="E176" s="284" t="s">
        <v>6183</v>
      </c>
      <c r="F176" s="285" t="s">
        <v>6184</v>
      </c>
      <c r="G176" s="286" t="s">
        <v>261</v>
      </c>
      <c r="H176" s="287">
        <v>5.2119999999999997</v>
      </c>
      <c r="I176" s="288"/>
      <c r="J176" s="289">
        <f>ROUND(I176*H176,2)</f>
        <v>0</v>
      </c>
      <c r="K176" s="290"/>
      <c r="L176" s="291"/>
      <c r="M176" s="292" t="s">
        <v>1</v>
      </c>
      <c r="N176" s="293" t="s">
        <v>43</v>
      </c>
      <c r="O176" s="93"/>
      <c r="P176" s="240">
        <f>O176*H176</f>
        <v>0</v>
      </c>
      <c r="Q176" s="240">
        <v>0</v>
      </c>
      <c r="R176" s="240">
        <f>Q176*H176</f>
        <v>0</v>
      </c>
      <c r="S176" s="240">
        <v>0</v>
      </c>
      <c r="T176" s="24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42" t="s">
        <v>895</v>
      </c>
      <c r="AT176" s="242" t="s">
        <v>477</v>
      </c>
      <c r="AU176" s="242" t="s">
        <v>87</v>
      </c>
      <c r="AY176" s="19" t="s">
        <v>242</v>
      </c>
      <c r="BE176" s="243">
        <f>IF(N176="základní",J176,0)</f>
        <v>0</v>
      </c>
      <c r="BF176" s="243">
        <f>IF(N176="snížená",J176,0)</f>
        <v>0</v>
      </c>
      <c r="BG176" s="243">
        <f>IF(N176="zákl. přenesená",J176,0)</f>
        <v>0</v>
      </c>
      <c r="BH176" s="243">
        <f>IF(N176="sníž. přenesená",J176,0)</f>
        <v>0</v>
      </c>
      <c r="BI176" s="243">
        <f>IF(N176="nulová",J176,0)</f>
        <v>0</v>
      </c>
      <c r="BJ176" s="19" t="s">
        <v>85</v>
      </c>
      <c r="BK176" s="243">
        <f>ROUND(I176*H176,2)</f>
        <v>0</v>
      </c>
      <c r="BL176" s="19" t="s">
        <v>1096</v>
      </c>
      <c r="BM176" s="242" t="s">
        <v>9794</v>
      </c>
    </row>
    <row r="177" s="2" customFormat="1">
      <c r="A177" s="40"/>
      <c r="B177" s="41"/>
      <c r="C177" s="42"/>
      <c r="D177" s="244" t="s">
        <v>251</v>
      </c>
      <c r="E177" s="42"/>
      <c r="F177" s="245" t="s">
        <v>6184</v>
      </c>
      <c r="G177" s="42"/>
      <c r="H177" s="42"/>
      <c r="I177" s="246"/>
      <c r="J177" s="42"/>
      <c r="K177" s="42"/>
      <c r="L177" s="46"/>
      <c r="M177" s="247"/>
      <c r="N177" s="24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251</v>
      </c>
      <c r="AU177" s="19" t="s">
        <v>87</v>
      </c>
    </row>
    <row r="178" s="2" customFormat="1" ht="24.15" customHeight="1">
      <c r="A178" s="40"/>
      <c r="B178" s="41"/>
      <c r="C178" s="230" t="s">
        <v>1620</v>
      </c>
      <c r="D178" s="230" t="s">
        <v>245</v>
      </c>
      <c r="E178" s="231" t="s">
        <v>6186</v>
      </c>
      <c r="F178" s="232" t="s">
        <v>6187</v>
      </c>
      <c r="G178" s="233" t="s">
        <v>261</v>
      </c>
      <c r="H178" s="234">
        <v>1.54</v>
      </c>
      <c r="I178" s="235"/>
      <c r="J178" s="236">
        <f>ROUND(I178*H178,2)</f>
        <v>0</v>
      </c>
      <c r="K178" s="237"/>
      <c r="L178" s="46"/>
      <c r="M178" s="238" t="s">
        <v>1</v>
      </c>
      <c r="N178" s="239" t="s">
        <v>43</v>
      </c>
      <c r="O178" s="93"/>
      <c r="P178" s="240">
        <f>O178*H178</f>
        <v>0</v>
      </c>
      <c r="Q178" s="240">
        <v>0</v>
      </c>
      <c r="R178" s="240">
        <f>Q178*H178</f>
        <v>0</v>
      </c>
      <c r="S178" s="240">
        <v>0</v>
      </c>
      <c r="T178" s="24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42" t="s">
        <v>1096</v>
      </c>
      <c r="AT178" s="242" t="s">
        <v>245</v>
      </c>
      <c r="AU178" s="242" t="s">
        <v>87</v>
      </c>
      <c r="AY178" s="19" t="s">
        <v>242</v>
      </c>
      <c r="BE178" s="243">
        <f>IF(N178="základní",J178,0)</f>
        <v>0</v>
      </c>
      <c r="BF178" s="243">
        <f>IF(N178="snížená",J178,0)</f>
        <v>0</v>
      </c>
      <c r="BG178" s="243">
        <f>IF(N178="zákl. přenesená",J178,0)</f>
        <v>0</v>
      </c>
      <c r="BH178" s="243">
        <f>IF(N178="sníž. přenesená",J178,0)</f>
        <v>0</v>
      </c>
      <c r="BI178" s="243">
        <f>IF(N178="nulová",J178,0)</f>
        <v>0</v>
      </c>
      <c r="BJ178" s="19" t="s">
        <v>85</v>
      </c>
      <c r="BK178" s="243">
        <f>ROUND(I178*H178,2)</f>
        <v>0</v>
      </c>
      <c r="BL178" s="19" t="s">
        <v>1096</v>
      </c>
      <c r="BM178" s="242" t="s">
        <v>9795</v>
      </c>
    </row>
    <row r="179" s="2" customFormat="1">
      <c r="A179" s="40"/>
      <c r="B179" s="41"/>
      <c r="C179" s="42"/>
      <c r="D179" s="244" t="s">
        <v>251</v>
      </c>
      <c r="E179" s="42"/>
      <c r="F179" s="245" t="s">
        <v>6187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251</v>
      </c>
      <c r="AU179" s="19" t="s">
        <v>87</v>
      </c>
    </row>
    <row r="180" s="2" customFormat="1" ht="24.15" customHeight="1">
      <c r="A180" s="40"/>
      <c r="B180" s="41"/>
      <c r="C180" s="283" t="s">
        <v>1627</v>
      </c>
      <c r="D180" s="283" t="s">
        <v>477</v>
      </c>
      <c r="E180" s="284" t="s">
        <v>6189</v>
      </c>
      <c r="F180" s="285" t="s">
        <v>6190</v>
      </c>
      <c r="G180" s="286" t="s">
        <v>261</v>
      </c>
      <c r="H180" s="287">
        <v>1.5860000000000001</v>
      </c>
      <c r="I180" s="288"/>
      <c r="J180" s="289">
        <f>ROUND(I180*H180,2)</f>
        <v>0</v>
      </c>
      <c r="K180" s="290"/>
      <c r="L180" s="291"/>
      <c r="M180" s="292" t="s">
        <v>1</v>
      </c>
      <c r="N180" s="293" t="s">
        <v>43</v>
      </c>
      <c r="O180" s="93"/>
      <c r="P180" s="240">
        <f>O180*H180</f>
        <v>0</v>
      </c>
      <c r="Q180" s="240">
        <v>0</v>
      </c>
      <c r="R180" s="240">
        <f>Q180*H180</f>
        <v>0</v>
      </c>
      <c r="S180" s="240">
        <v>0</v>
      </c>
      <c r="T180" s="24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42" t="s">
        <v>895</v>
      </c>
      <c r="AT180" s="242" t="s">
        <v>477</v>
      </c>
      <c r="AU180" s="242" t="s">
        <v>87</v>
      </c>
      <c r="AY180" s="19" t="s">
        <v>242</v>
      </c>
      <c r="BE180" s="243">
        <f>IF(N180="základní",J180,0)</f>
        <v>0</v>
      </c>
      <c r="BF180" s="243">
        <f>IF(N180="snížená",J180,0)</f>
        <v>0</v>
      </c>
      <c r="BG180" s="243">
        <f>IF(N180="zákl. přenesená",J180,0)</f>
        <v>0</v>
      </c>
      <c r="BH180" s="243">
        <f>IF(N180="sníž. přenesená",J180,0)</f>
        <v>0</v>
      </c>
      <c r="BI180" s="243">
        <f>IF(N180="nulová",J180,0)</f>
        <v>0</v>
      </c>
      <c r="BJ180" s="19" t="s">
        <v>85</v>
      </c>
      <c r="BK180" s="243">
        <f>ROUND(I180*H180,2)</f>
        <v>0</v>
      </c>
      <c r="BL180" s="19" t="s">
        <v>1096</v>
      </c>
      <c r="BM180" s="242" t="s">
        <v>9796</v>
      </c>
    </row>
    <row r="181" s="2" customFormat="1">
      <c r="A181" s="40"/>
      <c r="B181" s="41"/>
      <c r="C181" s="42"/>
      <c r="D181" s="244" t="s">
        <v>251</v>
      </c>
      <c r="E181" s="42"/>
      <c r="F181" s="245" t="s">
        <v>6190</v>
      </c>
      <c r="G181" s="42"/>
      <c r="H181" s="42"/>
      <c r="I181" s="246"/>
      <c r="J181" s="42"/>
      <c r="K181" s="42"/>
      <c r="L181" s="46"/>
      <c r="M181" s="247"/>
      <c r="N181" s="24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251</v>
      </c>
      <c r="AU181" s="19" t="s">
        <v>87</v>
      </c>
    </row>
    <row r="182" s="2" customFormat="1" ht="24.15" customHeight="1">
      <c r="A182" s="40"/>
      <c r="B182" s="41"/>
      <c r="C182" s="230" t="s">
        <v>1067</v>
      </c>
      <c r="D182" s="230" t="s">
        <v>245</v>
      </c>
      <c r="E182" s="231" t="s">
        <v>6192</v>
      </c>
      <c r="F182" s="232" t="s">
        <v>6193</v>
      </c>
      <c r="G182" s="233" t="s">
        <v>261</v>
      </c>
      <c r="H182" s="234">
        <v>0.62</v>
      </c>
      <c r="I182" s="235"/>
      <c r="J182" s="236">
        <f>ROUND(I182*H182,2)</f>
        <v>0</v>
      </c>
      <c r="K182" s="237"/>
      <c r="L182" s="46"/>
      <c r="M182" s="238" t="s">
        <v>1</v>
      </c>
      <c r="N182" s="239" t="s">
        <v>43</v>
      </c>
      <c r="O182" s="93"/>
      <c r="P182" s="240">
        <f>O182*H182</f>
        <v>0</v>
      </c>
      <c r="Q182" s="240">
        <v>0</v>
      </c>
      <c r="R182" s="240">
        <f>Q182*H182</f>
        <v>0</v>
      </c>
      <c r="S182" s="240">
        <v>0</v>
      </c>
      <c r="T182" s="24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42" t="s">
        <v>1096</v>
      </c>
      <c r="AT182" s="242" t="s">
        <v>245</v>
      </c>
      <c r="AU182" s="242" t="s">
        <v>87</v>
      </c>
      <c r="AY182" s="19" t="s">
        <v>242</v>
      </c>
      <c r="BE182" s="243">
        <f>IF(N182="základní",J182,0)</f>
        <v>0</v>
      </c>
      <c r="BF182" s="243">
        <f>IF(N182="snížená",J182,0)</f>
        <v>0</v>
      </c>
      <c r="BG182" s="243">
        <f>IF(N182="zákl. přenesená",J182,0)</f>
        <v>0</v>
      </c>
      <c r="BH182" s="243">
        <f>IF(N182="sníž. přenesená",J182,0)</f>
        <v>0</v>
      </c>
      <c r="BI182" s="243">
        <f>IF(N182="nulová",J182,0)</f>
        <v>0</v>
      </c>
      <c r="BJ182" s="19" t="s">
        <v>85</v>
      </c>
      <c r="BK182" s="243">
        <f>ROUND(I182*H182,2)</f>
        <v>0</v>
      </c>
      <c r="BL182" s="19" t="s">
        <v>1096</v>
      </c>
      <c r="BM182" s="242" t="s">
        <v>9797</v>
      </c>
    </row>
    <row r="183" s="2" customFormat="1">
      <c r="A183" s="40"/>
      <c r="B183" s="41"/>
      <c r="C183" s="42"/>
      <c r="D183" s="244" t="s">
        <v>251</v>
      </c>
      <c r="E183" s="42"/>
      <c r="F183" s="245" t="s">
        <v>6193</v>
      </c>
      <c r="G183" s="42"/>
      <c r="H183" s="42"/>
      <c r="I183" s="246"/>
      <c r="J183" s="42"/>
      <c r="K183" s="42"/>
      <c r="L183" s="46"/>
      <c r="M183" s="247"/>
      <c r="N183" s="24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251</v>
      </c>
      <c r="AU183" s="19" t="s">
        <v>87</v>
      </c>
    </row>
    <row r="184" s="2" customFormat="1" ht="24.15" customHeight="1">
      <c r="A184" s="40"/>
      <c r="B184" s="41"/>
      <c r="C184" s="283" t="s">
        <v>1691</v>
      </c>
      <c r="D184" s="283" t="s">
        <v>477</v>
      </c>
      <c r="E184" s="284" t="s">
        <v>6195</v>
      </c>
      <c r="F184" s="285" t="s">
        <v>6196</v>
      </c>
      <c r="G184" s="286" t="s">
        <v>261</v>
      </c>
      <c r="H184" s="287">
        <v>0.63900000000000001</v>
      </c>
      <c r="I184" s="288"/>
      <c r="J184" s="289">
        <f>ROUND(I184*H184,2)</f>
        <v>0</v>
      </c>
      <c r="K184" s="290"/>
      <c r="L184" s="291"/>
      <c r="M184" s="292" t="s">
        <v>1</v>
      </c>
      <c r="N184" s="293" t="s">
        <v>43</v>
      </c>
      <c r="O184" s="93"/>
      <c r="P184" s="240">
        <f>O184*H184</f>
        <v>0</v>
      </c>
      <c r="Q184" s="240">
        <v>0</v>
      </c>
      <c r="R184" s="240">
        <f>Q184*H184</f>
        <v>0</v>
      </c>
      <c r="S184" s="240">
        <v>0</v>
      </c>
      <c r="T184" s="24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42" t="s">
        <v>895</v>
      </c>
      <c r="AT184" s="242" t="s">
        <v>477</v>
      </c>
      <c r="AU184" s="242" t="s">
        <v>87</v>
      </c>
      <c r="AY184" s="19" t="s">
        <v>242</v>
      </c>
      <c r="BE184" s="243">
        <f>IF(N184="základní",J184,0)</f>
        <v>0</v>
      </c>
      <c r="BF184" s="243">
        <f>IF(N184="snížená",J184,0)</f>
        <v>0</v>
      </c>
      <c r="BG184" s="243">
        <f>IF(N184="zákl. přenesená",J184,0)</f>
        <v>0</v>
      </c>
      <c r="BH184" s="243">
        <f>IF(N184="sníž. přenesená",J184,0)</f>
        <v>0</v>
      </c>
      <c r="BI184" s="243">
        <f>IF(N184="nulová",J184,0)</f>
        <v>0</v>
      </c>
      <c r="BJ184" s="19" t="s">
        <v>85</v>
      </c>
      <c r="BK184" s="243">
        <f>ROUND(I184*H184,2)</f>
        <v>0</v>
      </c>
      <c r="BL184" s="19" t="s">
        <v>1096</v>
      </c>
      <c r="BM184" s="242" t="s">
        <v>9798</v>
      </c>
    </row>
    <row r="185" s="2" customFormat="1">
      <c r="A185" s="40"/>
      <c r="B185" s="41"/>
      <c r="C185" s="42"/>
      <c r="D185" s="244" t="s">
        <v>251</v>
      </c>
      <c r="E185" s="42"/>
      <c r="F185" s="245" t="s">
        <v>6196</v>
      </c>
      <c r="G185" s="42"/>
      <c r="H185" s="42"/>
      <c r="I185" s="246"/>
      <c r="J185" s="42"/>
      <c r="K185" s="42"/>
      <c r="L185" s="46"/>
      <c r="M185" s="247"/>
      <c r="N185" s="24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251</v>
      </c>
      <c r="AU185" s="19" t="s">
        <v>87</v>
      </c>
    </row>
    <row r="186" s="2" customFormat="1" ht="24.15" customHeight="1">
      <c r="A186" s="40"/>
      <c r="B186" s="41"/>
      <c r="C186" s="230" t="s">
        <v>1697</v>
      </c>
      <c r="D186" s="230" t="s">
        <v>245</v>
      </c>
      <c r="E186" s="231" t="s">
        <v>6198</v>
      </c>
      <c r="F186" s="232" t="s">
        <v>6199</v>
      </c>
      <c r="G186" s="233" t="s">
        <v>261</v>
      </c>
      <c r="H186" s="234">
        <v>16.82</v>
      </c>
      <c r="I186" s="235"/>
      <c r="J186" s="236">
        <f>ROUND(I186*H186,2)</f>
        <v>0</v>
      </c>
      <c r="K186" s="237"/>
      <c r="L186" s="46"/>
      <c r="M186" s="238" t="s">
        <v>1</v>
      </c>
      <c r="N186" s="239" t="s">
        <v>43</v>
      </c>
      <c r="O186" s="93"/>
      <c r="P186" s="240">
        <f>O186*H186</f>
        <v>0</v>
      </c>
      <c r="Q186" s="240">
        <v>0</v>
      </c>
      <c r="R186" s="240">
        <f>Q186*H186</f>
        <v>0</v>
      </c>
      <c r="S186" s="240">
        <v>0</v>
      </c>
      <c r="T186" s="24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42" t="s">
        <v>1096</v>
      </c>
      <c r="AT186" s="242" t="s">
        <v>245</v>
      </c>
      <c r="AU186" s="242" t="s">
        <v>87</v>
      </c>
      <c r="AY186" s="19" t="s">
        <v>242</v>
      </c>
      <c r="BE186" s="243">
        <f>IF(N186="základní",J186,0)</f>
        <v>0</v>
      </c>
      <c r="BF186" s="243">
        <f>IF(N186="snížená",J186,0)</f>
        <v>0</v>
      </c>
      <c r="BG186" s="243">
        <f>IF(N186="zákl. přenesená",J186,0)</f>
        <v>0</v>
      </c>
      <c r="BH186" s="243">
        <f>IF(N186="sníž. přenesená",J186,0)</f>
        <v>0</v>
      </c>
      <c r="BI186" s="243">
        <f>IF(N186="nulová",J186,0)</f>
        <v>0</v>
      </c>
      <c r="BJ186" s="19" t="s">
        <v>85</v>
      </c>
      <c r="BK186" s="243">
        <f>ROUND(I186*H186,2)</f>
        <v>0</v>
      </c>
      <c r="BL186" s="19" t="s">
        <v>1096</v>
      </c>
      <c r="BM186" s="242" t="s">
        <v>9799</v>
      </c>
    </row>
    <row r="187" s="2" customFormat="1">
      <c r="A187" s="40"/>
      <c r="B187" s="41"/>
      <c r="C187" s="42"/>
      <c r="D187" s="244" t="s">
        <v>251</v>
      </c>
      <c r="E187" s="42"/>
      <c r="F187" s="245" t="s">
        <v>6199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251</v>
      </c>
      <c r="AU187" s="19" t="s">
        <v>87</v>
      </c>
    </row>
    <row r="188" s="2" customFormat="1" ht="24.15" customHeight="1">
      <c r="A188" s="40"/>
      <c r="B188" s="41"/>
      <c r="C188" s="283" t="s">
        <v>1436</v>
      </c>
      <c r="D188" s="283" t="s">
        <v>477</v>
      </c>
      <c r="E188" s="284" t="s">
        <v>6201</v>
      </c>
      <c r="F188" s="285" t="s">
        <v>6202</v>
      </c>
      <c r="G188" s="286" t="s">
        <v>261</v>
      </c>
      <c r="H188" s="287">
        <v>17.324999999999999</v>
      </c>
      <c r="I188" s="288"/>
      <c r="J188" s="289">
        <f>ROUND(I188*H188,2)</f>
        <v>0</v>
      </c>
      <c r="K188" s="290"/>
      <c r="L188" s="291"/>
      <c r="M188" s="292" t="s">
        <v>1</v>
      </c>
      <c r="N188" s="293" t="s">
        <v>43</v>
      </c>
      <c r="O188" s="93"/>
      <c r="P188" s="240">
        <f>O188*H188</f>
        <v>0</v>
      </c>
      <c r="Q188" s="240">
        <v>0</v>
      </c>
      <c r="R188" s="240">
        <f>Q188*H188</f>
        <v>0</v>
      </c>
      <c r="S188" s="240">
        <v>0</v>
      </c>
      <c r="T188" s="24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42" t="s">
        <v>895</v>
      </c>
      <c r="AT188" s="242" t="s">
        <v>477</v>
      </c>
      <c r="AU188" s="242" t="s">
        <v>87</v>
      </c>
      <c r="AY188" s="19" t="s">
        <v>242</v>
      </c>
      <c r="BE188" s="243">
        <f>IF(N188="základní",J188,0)</f>
        <v>0</v>
      </c>
      <c r="BF188" s="243">
        <f>IF(N188="snížená",J188,0)</f>
        <v>0</v>
      </c>
      <c r="BG188" s="243">
        <f>IF(N188="zákl. přenesená",J188,0)</f>
        <v>0</v>
      </c>
      <c r="BH188" s="243">
        <f>IF(N188="sníž. přenesená",J188,0)</f>
        <v>0</v>
      </c>
      <c r="BI188" s="243">
        <f>IF(N188="nulová",J188,0)</f>
        <v>0</v>
      </c>
      <c r="BJ188" s="19" t="s">
        <v>85</v>
      </c>
      <c r="BK188" s="243">
        <f>ROUND(I188*H188,2)</f>
        <v>0</v>
      </c>
      <c r="BL188" s="19" t="s">
        <v>1096</v>
      </c>
      <c r="BM188" s="242" t="s">
        <v>9800</v>
      </c>
    </row>
    <row r="189" s="2" customFormat="1">
      <c r="A189" s="40"/>
      <c r="B189" s="41"/>
      <c r="C189" s="42"/>
      <c r="D189" s="244" t="s">
        <v>251</v>
      </c>
      <c r="E189" s="42"/>
      <c r="F189" s="245" t="s">
        <v>6202</v>
      </c>
      <c r="G189" s="42"/>
      <c r="H189" s="42"/>
      <c r="I189" s="246"/>
      <c r="J189" s="42"/>
      <c r="K189" s="42"/>
      <c r="L189" s="46"/>
      <c r="M189" s="247"/>
      <c r="N189" s="24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251</v>
      </c>
      <c r="AU189" s="19" t="s">
        <v>87</v>
      </c>
    </row>
    <row r="190" s="2" customFormat="1" ht="24.15" customHeight="1">
      <c r="A190" s="40"/>
      <c r="B190" s="41"/>
      <c r="C190" s="230" t="s">
        <v>315</v>
      </c>
      <c r="D190" s="230" t="s">
        <v>245</v>
      </c>
      <c r="E190" s="231" t="s">
        <v>6204</v>
      </c>
      <c r="F190" s="232" t="s">
        <v>6205</v>
      </c>
      <c r="G190" s="233" t="s">
        <v>261</v>
      </c>
      <c r="H190" s="234">
        <v>28.899999999999999</v>
      </c>
      <c r="I190" s="235"/>
      <c r="J190" s="236">
        <f>ROUND(I190*H190,2)</f>
        <v>0</v>
      </c>
      <c r="K190" s="237"/>
      <c r="L190" s="46"/>
      <c r="M190" s="238" t="s">
        <v>1</v>
      </c>
      <c r="N190" s="239" t="s">
        <v>43</v>
      </c>
      <c r="O190" s="93"/>
      <c r="P190" s="240">
        <f>O190*H190</f>
        <v>0</v>
      </c>
      <c r="Q190" s="240">
        <v>0</v>
      </c>
      <c r="R190" s="240">
        <f>Q190*H190</f>
        <v>0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1096</v>
      </c>
      <c r="AT190" s="242" t="s">
        <v>245</v>
      </c>
      <c r="AU190" s="242" t="s">
        <v>87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1096</v>
      </c>
      <c r="BM190" s="242" t="s">
        <v>9801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6205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87</v>
      </c>
    </row>
    <row r="192" s="2" customFormat="1" ht="24.15" customHeight="1">
      <c r="A192" s="40"/>
      <c r="B192" s="41"/>
      <c r="C192" s="283" t="s">
        <v>880</v>
      </c>
      <c r="D192" s="283" t="s">
        <v>477</v>
      </c>
      <c r="E192" s="284" t="s">
        <v>6207</v>
      </c>
      <c r="F192" s="285" t="s">
        <v>6208</v>
      </c>
      <c r="G192" s="286" t="s">
        <v>261</v>
      </c>
      <c r="H192" s="287">
        <v>29.766999999999999</v>
      </c>
      <c r="I192" s="288"/>
      <c r="J192" s="289">
        <f>ROUND(I192*H192,2)</f>
        <v>0</v>
      </c>
      <c r="K192" s="290"/>
      <c r="L192" s="291"/>
      <c r="M192" s="292" t="s">
        <v>1</v>
      </c>
      <c r="N192" s="293" t="s">
        <v>43</v>
      </c>
      <c r="O192" s="93"/>
      <c r="P192" s="240">
        <f>O192*H192</f>
        <v>0</v>
      </c>
      <c r="Q192" s="240">
        <v>0</v>
      </c>
      <c r="R192" s="240">
        <f>Q192*H192</f>
        <v>0</v>
      </c>
      <c r="S192" s="240">
        <v>0</v>
      </c>
      <c r="T192" s="24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42" t="s">
        <v>895</v>
      </c>
      <c r="AT192" s="242" t="s">
        <v>477</v>
      </c>
      <c r="AU192" s="242" t="s">
        <v>87</v>
      </c>
      <c r="AY192" s="19" t="s">
        <v>242</v>
      </c>
      <c r="BE192" s="243">
        <f>IF(N192="základní",J192,0)</f>
        <v>0</v>
      </c>
      <c r="BF192" s="243">
        <f>IF(N192="snížená",J192,0)</f>
        <v>0</v>
      </c>
      <c r="BG192" s="243">
        <f>IF(N192="zákl. přenesená",J192,0)</f>
        <v>0</v>
      </c>
      <c r="BH192" s="243">
        <f>IF(N192="sníž. přenesená",J192,0)</f>
        <v>0</v>
      </c>
      <c r="BI192" s="243">
        <f>IF(N192="nulová",J192,0)</f>
        <v>0</v>
      </c>
      <c r="BJ192" s="19" t="s">
        <v>85</v>
      </c>
      <c r="BK192" s="243">
        <f>ROUND(I192*H192,2)</f>
        <v>0</v>
      </c>
      <c r="BL192" s="19" t="s">
        <v>1096</v>
      </c>
      <c r="BM192" s="242" t="s">
        <v>9802</v>
      </c>
    </row>
    <row r="193" s="2" customFormat="1">
      <c r="A193" s="40"/>
      <c r="B193" s="41"/>
      <c r="C193" s="42"/>
      <c r="D193" s="244" t="s">
        <v>251</v>
      </c>
      <c r="E193" s="42"/>
      <c r="F193" s="245" t="s">
        <v>6208</v>
      </c>
      <c r="G193" s="42"/>
      <c r="H193" s="42"/>
      <c r="I193" s="246"/>
      <c r="J193" s="42"/>
      <c r="K193" s="42"/>
      <c r="L193" s="46"/>
      <c r="M193" s="247"/>
      <c r="N193" s="24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251</v>
      </c>
      <c r="AU193" s="19" t="s">
        <v>87</v>
      </c>
    </row>
    <row r="194" s="2" customFormat="1" ht="24.15" customHeight="1">
      <c r="A194" s="40"/>
      <c r="B194" s="41"/>
      <c r="C194" s="230" t="s">
        <v>888</v>
      </c>
      <c r="D194" s="230" t="s">
        <v>245</v>
      </c>
      <c r="E194" s="231" t="s">
        <v>6210</v>
      </c>
      <c r="F194" s="232" t="s">
        <v>6211</v>
      </c>
      <c r="G194" s="233" t="s">
        <v>261</v>
      </c>
      <c r="H194" s="234">
        <v>2.7200000000000002</v>
      </c>
      <c r="I194" s="235"/>
      <c r="J194" s="236">
        <f>ROUND(I194*H194,2)</f>
        <v>0</v>
      </c>
      <c r="K194" s="237"/>
      <c r="L194" s="46"/>
      <c r="M194" s="238" t="s">
        <v>1</v>
      </c>
      <c r="N194" s="239" t="s">
        <v>43</v>
      </c>
      <c r="O194" s="93"/>
      <c r="P194" s="240">
        <f>O194*H194</f>
        <v>0</v>
      </c>
      <c r="Q194" s="240">
        <v>0</v>
      </c>
      <c r="R194" s="240">
        <f>Q194*H194</f>
        <v>0</v>
      </c>
      <c r="S194" s="240">
        <v>0</v>
      </c>
      <c r="T194" s="24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42" t="s">
        <v>1096</v>
      </c>
      <c r="AT194" s="242" t="s">
        <v>245</v>
      </c>
      <c r="AU194" s="242" t="s">
        <v>87</v>
      </c>
      <c r="AY194" s="19" t="s">
        <v>242</v>
      </c>
      <c r="BE194" s="243">
        <f>IF(N194="základní",J194,0)</f>
        <v>0</v>
      </c>
      <c r="BF194" s="243">
        <f>IF(N194="snížená",J194,0)</f>
        <v>0</v>
      </c>
      <c r="BG194" s="243">
        <f>IF(N194="zákl. přenesená",J194,0)</f>
        <v>0</v>
      </c>
      <c r="BH194" s="243">
        <f>IF(N194="sníž. přenesená",J194,0)</f>
        <v>0</v>
      </c>
      <c r="BI194" s="243">
        <f>IF(N194="nulová",J194,0)</f>
        <v>0</v>
      </c>
      <c r="BJ194" s="19" t="s">
        <v>85</v>
      </c>
      <c r="BK194" s="243">
        <f>ROUND(I194*H194,2)</f>
        <v>0</v>
      </c>
      <c r="BL194" s="19" t="s">
        <v>1096</v>
      </c>
      <c r="BM194" s="242" t="s">
        <v>9803</v>
      </c>
    </row>
    <row r="195" s="2" customFormat="1">
      <c r="A195" s="40"/>
      <c r="B195" s="41"/>
      <c r="C195" s="42"/>
      <c r="D195" s="244" t="s">
        <v>251</v>
      </c>
      <c r="E195" s="42"/>
      <c r="F195" s="245" t="s">
        <v>6211</v>
      </c>
      <c r="G195" s="42"/>
      <c r="H195" s="42"/>
      <c r="I195" s="246"/>
      <c r="J195" s="42"/>
      <c r="K195" s="42"/>
      <c r="L195" s="46"/>
      <c r="M195" s="247"/>
      <c r="N195" s="24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251</v>
      </c>
      <c r="AU195" s="19" t="s">
        <v>87</v>
      </c>
    </row>
    <row r="196" s="2" customFormat="1" ht="21.75" customHeight="1">
      <c r="A196" s="40"/>
      <c r="B196" s="41"/>
      <c r="C196" s="283" t="s">
        <v>895</v>
      </c>
      <c r="D196" s="283" t="s">
        <v>477</v>
      </c>
      <c r="E196" s="284" t="s">
        <v>6213</v>
      </c>
      <c r="F196" s="285" t="s">
        <v>6214</v>
      </c>
      <c r="G196" s="286" t="s">
        <v>261</v>
      </c>
      <c r="H196" s="287">
        <v>2.802</v>
      </c>
      <c r="I196" s="288"/>
      <c r="J196" s="289">
        <f>ROUND(I196*H196,2)</f>
        <v>0</v>
      </c>
      <c r="K196" s="290"/>
      <c r="L196" s="291"/>
      <c r="M196" s="292" t="s">
        <v>1</v>
      </c>
      <c r="N196" s="293" t="s">
        <v>43</v>
      </c>
      <c r="O196" s="93"/>
      <c r="P196" s="240">
        <f>O196*H196</f>
        <v>0</v>
      </c>
      <c r="Q196" s="240">
        <v>0</v>
      </c>
      <c r="R196" s="240">
        <f>Q196*H196</f>
        <v>0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895</v>
      </c>
      <c r="AT196" s="242" t="s">
        <v>477</v>
      </c>
      <c r="AU196" s="242" t="s">
        <v>87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1096</v>
      </c>
      <c r="BM196" s="242" t="s">
        <v>9804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6214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87</v>
      </c>
    </row>
    <row r="198" s="2" customFormat="1" ht="24.15" customHeight="1">
      <c r="A198" s="40"/>
      <c r="B198" s="41"/>
      <c r="C198" s="230" t="s">
        <v>901</v>
      </c>
      <c r="D198" s="230" t="s">
        <v>245</v>
      </c>
      <c r="E198" s="231" t="s">
        <v>6216</v>
      </c>
      <c r="F198" s="232" t="s">
        <v>6217</v>
      </c>
      <c r="G198" s="233" t="s">
        <v>359</v>
      </c>
      <c r="H198" s="234">
        <v>8</v>
      </c>
      <c r="I198" s="235"/>
      <c r="J198" s="236">
        <f>ROUND(I198*H198,2)</f>
        <v>0</v>
      </c>
      <c r="K198" s="237"/>
      <c r="L198" s="46"/>
      <c r="M198" s="238" t="s">
        <v>1</v>
      </c>
      <c r="N198" s="239" t="s">
        <v>43</v>
      </c>
      <c r="O198" s="93"/>
      <c r="P198" s="240">
        <f>O198*H198</f>
        <v>0</v>
      </c>
      <c r="Q198" s="240">
        <v>0</v>
      </c>
      <c r="R198" s="240">
        <f>Q198*H198</f>
        <v>0</v>
      </c>
      <c r="S198" s="240">
        <v>0</v>
      </c>
      <c r="T198" s="24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42" t="s">
        <v>1096</v>
      </c>
      <c r="AT198" s="242" t="s">
        <v>245</v>
      </c>
      <c r="AU198" s="242" t="s">
        <v>87</v>
      </c>
      <c r="AY198" s="19" t="s">
        <v>242</v>
      </c>
      <c r="BE198" s="243">
        <f>IF(N198="základní",J198,0)</f>
        <v>0</v>
      </c>
      <c r="BF198" s="243">
        <f>IF(N198="snížená",J198,0)</f>
        <v>0</v>
      </c>
      <c r="BG198" s="243">
        <f>IF(N198="zákl. přenesená",J198,0)</f>
        <v>0</v>
      </c>
      <c r="BH198" s="243">
        <f>IF(N198="sníž. přenesená",J198,0)</f>
        <v>0</v>
      </c>
      <c r="BI198" s="243">
        <f>IF(N198="nulová",J198,0)</f>
        <v>0</v>
      </c>
      <c r="BJ198" s="19" t="s">
        <v>85</v>
      </c>
      <c r="BK198" s="243">
        <f>ROUND(I198*H198,2)</f>
        <v>0</v>
      </c>
      <c r="BL198" s="19" t="s">
        <v>1096</v>
      </c>
      <c r="BM198" s="242" t="s">
        <v>9805</v>
      </c>
    </row>
    <row r="199" s="2" customFormat="1">
      <c r="A199" s="40"/>
      <c r="B199" s="41"/>
      <c r="C199" s="42"/>
      <c r="D199" s="244" t="s">
        <v>251</v>
      </c>
      <c r="E199" s="42"/>
      <c r="F199" s="245" t="s">
        <v>6217</v>
      </c>
      <c r="G199" s="42"/>
      <c r="H199" s="42"/>
      <c r="I199" s="246"/>
      <c r="J199" s="42"/>
      <c r="K199" s="42"/>
      <c r="L199" s="46"/>
      <c r="M199" s="247"/>
      <c r="N199" s="24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251</v>
      </c>
      <c r="AU199" s="19" t="s">
        <v>87</v>
      </c>
    </row>
    <row r="200" s="2" customFormat="1" ht="24.15" customHeight="1">
      <c r="A200" s="40"/>
      <c r="B200" s="41"/>
      <c r="C200" s="283" t="s">
        <v>1075</v>
      </c>
      <c r="D200" s="283" t="s">
        <v>477</v>
      </c>
      <c r="E200" s="284" t="s">
        <v>6219</v>
      </c>
      <c r="F200" s="285" t="s">
        <v>6220</v>
      </c>
      <c r="G200" s="286" t="s">
        <v>359</v>
      </c>
      <c r="H200" s="287">
        <v>8</v>
      </c>
      <c r="I200" s="288"/>
      <c r="J200" s="289">
        <f>ROUND(I200*H200,2)</f>
        <v>0</v>
      </c>
      <c r="K200" s="290"/>
      <c r="L200" s="291"/>
      <c r="M200" s="292" t="s">
        <v>1</v>
      </c>
      <c r="N200" s="293" t="s">
        <v>43</v>
      </c>
      <c r="O200" s="93"/>
      <c r="P200" s="240">
        <f>O200*H200</f>
        <v>0</v>
      </c>
      <c r="Q200" s="240">
        <v>0</v>
      </c>
      <c r="R200" s="240">
        <f>Q200*H200</f>
        <v>0</v>
      </c>
      <c r="S200" s="240">
        <v>0</v>
      </c>
      <c r="T200" s="24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42" t="s">
        <v>895</v>
      </c>
      <c r="AT200" s="242" t="s">
        <v>477</v>
      </c>
      <c r="AU200" s="242" t="s">
        <v>87</v>
      </c>
      <c r="AY200" s="19" t="s">
        <v>242</v>
      </c>
      <c r="BE200" s="243">
        <f>IF(N200="základní",J200,0)</f>
        <v>0</v>
      </c>
      <c r="BF200" s="243">
        <f>IF(N200="snížená",J200,0)</f>
        <v>0</v>
      </c>
      <c r="BG200" s="243">
        <f>IF(N200="zákl. přenesená",J200,0)</f>
        <v>0</v>
      </c>
      <c r="BH200" s="243">
        <f>IF(N200="sníž. přenesená",J200,0)</f>
        <v>0</v>
      </c>
      <c r="BI200" s="243">
        <f>IF(N200="nulová",J200,0)</f>
        <v>0</v>
      </c>
      <c r="BJ200" s="19" t="s">
        <v>85</v>
      </c>
      <c r="BK200" s="243">
        <f>ROUND(I200*H200,2)</f>
        <v>0</v>
      </c>
      <c r="BL200" s="19" t="s">
        <v>1096</v>
      </c>
      <c r="BM200" s="242" t="s">
        <v>9806</v>
      </c>
    </row>
    <row r="201" s="2" customFormat="1">
      <c r="A201" s="40"/>
      <c r="B201" s="41"/>
      <c r="C201" s="42"/>
      <c r="D201" s="244" t="s">
        <v>251</v>
      </c>
      <c r="E201" s="42"/>
      <c r="F201" s="245" t="s">
        <v>6220</v>
      </c>
      <c r="G201" s="42"/>
      <c r="H201" s="42"/>
      <c r="I201" s="246"/>
      <c r="J201" s="42"/>
      <c r="K201" s="42"/>
      <c r="L201" s="46"/>
      <c r="M201" s="247"/>
      <c r="N201" s="24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251</v>
      </c>
      <c r="AU201" s="19" t="s">
        <v>87</v>
      </c>
    </row>
    <row r="202" s="2" customFormat="1" ht="24.15" customHeight="1">
      <c r="A202" s="40"/>
      <c r="B202" s="41"/>
      <c r="C202" s="230" t="s">
        <v>2318</v>
      </c>
      <c r="D202" s="230" t="s">
        <v>245</v>
      </c>
      <c r="E202" s="231" t="s">
        <v>6222</v>
      </c>
      <c r="F202" s="232" t="s">
        <v>6223</v>
      </c>
      <c r="G202" s="233" t="s">
        <v>359</v>
      </c>
      <c r="H202" s="234">
        <v>1</v>
      </c>
      <c r="I202" s="235"/>
      <c r="J202" s="236">
        <f>ROUND(I202*H202,2)</f>
        <v>0</v>
      </c>
      <c r="K202" s="237"/>
      <c r="L202" s="46"/>
      <c r="M202" s="238" t="s">
        <v>1</v>
      </c>
      <c r="N202" s="239" t="s">
        <v>43</v>
      </c>
      <c r="O202" s="93"/>
      <c r="P202" s="240">
        <f>O202*H202</f>
        <v>0</v>
      </c>
      <c r="Q202" s="240">
        <v>0</v>
      </c>
      <c r="R202" s="240">
        <f>Q202*H202</f>
        <v>0</v>
      </c>
      <c r="S202" s="240">
        <v>0</v>
      </c>
      <c r="T202" s="24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42" t="s">
        <v>1096</v>
      </c>
      <c r="AT202" s="242" t="s">
        <v>245</v>
      </c>
      <c r="AU202" s="242" t="s">
        <v>87</v>
      </c>
      <c r="AY202" s="19" t="s">
        <v>242</v>
      </c>
      <c r="BE202" s="243">
        <f>IF(N202="základní",J202,0)</f>
        <v>0</v>
      </c>
      <c r="BF202" s="243">
        <f>IF(N202="snížená",J202,0)</f>
        <v>0</v>
      </c>
      <c r="BG202" s="243">
        <f>IF(N202="zákl. přenesená",J202,0)</f>
        <v>0</v>
      </c>
      <c r="BH202" s="243">
        <f>IF(N202="sníž. přenesená",J202,0)</f>
        <v>0</v>
      </c>
      <c r="BI202" s="243">
        <f>IF(N202="nulová",J202,0)</f>
        <v>0</v>
      </c>
      <c r="BJ202" s="19" t="s">
        <v>85</v>
      </c>
      <c r="BK202" s="243">
        <f>ROUND(I202*H202,2)</f>
        <v>0</v>
      </c>
      <c r="BL202" s="19" t="s">
        <v>1096</v>
      </c>
      <c r="BM202" s="242" t="s">
        <v>9807</v>
      </c>
    </row>
    <row r="203" s="2" customFormat="1">
      <c r="A203" s="40"/>
      <c r="B203" s="41"/>
      <c r="C203" s="42"/>
      <c r="D203" s="244" t="s">
        <v>251</v>
      </c>
      <c r="E203" s="42"/>
      <c r="F203" s="245" t="s">
        <v>6223</v>
      </c>
      <c r="G203" s="42"/>
      <c r="H203" s="42"/>
      <c r="I203" s="246"/>
      <c r="J203" s="42"/>
      <c r="K203" s="42"/>
      <c r="L203" s="46"/>
      <c r="M203" s="247"/>
      <c r="N203" s="24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251</v>
      </c>
      <c r="AU203" s="19" t="s">
        <v>87</v>
      </c>
    </row>
    <row r="204" s="2" customFormat="1" ht="24.15" customHeight="1">
      <c r="A204" s="40"/>
      <c r="B204" s="41"/>
      <c r="C204" s="283" t="s">
        <v>269</v>
      </c>
      <c r="D204" s="283" t="s">
        <v>477</v>
      </c>
      <c r="E204" s="284" t="s">
        <v>6225</v>
      </c>
      <c r="F204" s="285" t="s">
        <v>6226</v>
      </c>
      <c r="G204" s="286" t="s">
        <v>359</v>
      </c>
      <c r="H204" s="287">
        <v>1</v>
      </c>
      <c r="I204" s="288"/>
      <c r="J204" s="289">
        <f>ROUND(I204*H204,2)</f>
        <v>0</v>
      </c>
      <c r="K204" s="290"/>
      <c r="L204" s="291"/>
      <c r="M204" s="292" t="s">
        <v>1</v>
      </c>
      <c r="N204" s="293" t="s">
        <v>43</v>
      </c>
      <c r="O204" s="93"/>
      <c r="P204" s="240">
        <f>O204*H204</f>
        <v>0</v>
      </c>
      <c r="Q204" s="240">
        <v>0</v>
      </c>
      <c r="R204" s="240">
        <f>Q204*H204</f>
        <v>0</v>
      </c>
      <c r="S204" s="240">
        <v>0</v>
      </c>
      <c r="T204" s="24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42" t="s">
        <v>895</v>
      </c>
      <c r="AT204" s="242" t="s">
        <v>477</v>
      </c>
      <c r="AU204" s="242" t="s">
        <v>87</v>
      </c>
      <c r="AY204" s="19" t="s">
        <v>242</v>
      </c>
      <c r="BE204" s="243">
        <f>IF(N204="základní",J204,0)</f>
        <v>0</v>
      </c>
      <c r="BF204" s="243">
        <f>IF(N204="snížená",J204,0)</f>
        <v>0</v>
      </c>
      <c r="BG204" s="243">
        <f>IF(N204="zákl. přenesená",J204,0)</f>
        <v>0</v>
      </c>
      <c r="BH204" s="243">
        <f>IF(N204="sníž. přenesená",J204,0)</f>
        <v>0</v>
      </c>
      <c r="BI204" s="243">
        <f>IF(N204="nulová",J204,0)</f>
        <v>0</v>
      </c>
      <c r="BJ204" s="19" t="s">
        <v>85</v>
      </c>
      <c r="BK204" s="243">
        <f>ROUND(I204*H204,2)</f>
        <v>0</v>
      </c>
      <c r="BL204" s="19" t="s">
        <v>1096</v>
      </c>
      <c r="BM204" s="242" t="s">
        <v>9808</v>
      </c>
    </row>
    <row r="205" s="2" customFormat="1">
      <c r="A205" s="40"/>
      <c r="B205" s="41"/>
      <c r="C205" s="42"/>
      <c r="D205" s="244" t="s">
        <v>251</v>
      </c>
      <c r="E205" s="42"/>
      <c r="F205" s="245" t="s">
        <v>6226</v>
      </c>
      <c r="G205" s="42"/>
      <c r="H205" s="42"/>
      <c r="I205" s="246"/>
      <c r="J205" s="42"/>
      <c r="K205" s="42"/>
      <c r="L205" s="46"/>
      <c r="M205" s="247"/>
      <c r="N205" s="24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251</v>
      </c>
      <c r="AU205" s="19" t="s">
        <v>87</v>
      </c>
    </row>
    <row r="206" s="2" customFormat="1" ht="24.15" customHeight="1">
      <c r="A206" s="40"/>
      <c r="B206" s="41"/>
      <c r="C206" s="230" t="s">
        <v>420</v>
      </c>
      <c r="D206" s="230" t="s">
        <v>245</v>
      </c>
      <c r="E206" s="231" t="s">
        <v>6228</v>
      </c>
      <c r="F206" s="232" t="s">
        <v>6229</v>
      </c>
      <c r="G206" s="233" t="s">
        <v>359</v>
      </c>
      <c r="H206" s="234">
        <v>8</v>
      </c>
      <c r="I206" s="235"/>
      <c r="J206" s="236">
        <f>ROUND(I206*H206,2)</f>
        <v>0</v>
      </c>
      <c r="K206" s="237"/>
      <c r="L206" s="46"/>
      <c r="M206" s="238" t="s">
        <v>1</v>
      </c>
      <c r="N206" s="239" t="s">
        <v>43</v>
      </c>
      <c r="O206" s="93"/>
      <c r="P206" s="240">
        <f>O206*H206</f>
        <v>0</v>
      </c>
      <c r="Q206" s="240">
        <v>0</v>
      </c>
      <c r="R206" s="240">
        <f>Q206*H206</f>
        <v>0</v>
      </c>
      <c r="S206" s="240">
        <v>0</v>
      </c>
      <c r="T206" s="24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42" t="s">
        <v>1096</v>
      </c>
      <c r="AT206" s="242" t="s">
        <v>245</v>
      </c>
      <c r="AU206" s="242" t="s">
        <v>87</v>
      </c>
      <c r="AY206" s="19" t="s">
        <v>242</v>
      </c>
      <c r="BE206" s="243">
        <f>IF(N206="základní",J206,0)</f>
        <v>0</v>
      </c>
      <c r="BF206" s="243">
        <f>IF(N206="snížená",J206,0)</f>
        <v>0</v>
      </c>
      <c r="BG206" s="243">
        <f>IF(N206="zákl. přenesená",J206,0)</f>
        <v>0</v>
      </c>
      <c r="BH206" s="243">
        <f>IF(N206="sníž. přenesená",J206,0)</f>
        <v>0</v>
      </c>
      <c r="BI206" s="243">
        <f>IF(N206="nulová",J206,0)</f>
        <v>0</v>
      </c>
      <c r="BJ206" s="19" t="s">
        <v>85</v>
      </c>
      <c r="BK206" s="243">
        <f>ROUND(I206*H206,2)</f>
        <v>0</v>
      </c>
      <c r="BL206" s="19" t="s">
        <v>1096</v>
      </c>
      <c r="BM206" s="242" t="s">
        <v>9809</v>
      </c>
    </row>
    <row r="207" s="2" customFormat="1">
      <c r="A207" s="40"/>
      <c r="B207" s="41"/>
      <c r="C207" s="42"/>
      <c r="D207" s="244" t="s">
        <v>251</v>
      </c>
      <c r="E207" s="42"/>
      <c r="F207" s="245" t="s">
        <v>6229</v>
      </c>
      <c r="G207" s="42"/>
      <c r="H207" s="42"/>
      <c r="I207" s="246"/>
      <c r="J207" s="42"/>
      <c r="K207" s="42"/>
      <c r="L207" s="46"/>
      <c r="M207" s="247"/>
      <c r="N207" s="24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251</v>
      </c>
      <c r="AU207" s="19" t="s">
        <v>87</v>
      </c>
    </row>
    <row r="208" s="2" customFormat="1" ht="24.15" customHeight="1">
      <c r="A208" s="40"/>
      <c r="B208" s="41"/>
      <c r="C208" s="283" t="s">
        <v>432</v>
      </c>
      <c r="D208" s="283" t="s">
        <v>477</v>
      </c>
      <c r="E208" s="284" t="s">
        <v>6231</v>
      </c>
      <c r="F208" s="285" t="s">
        <v>6232</v>
      </c>
      <c r="G208" s="286" t="s">
        <v>359</v>
      </c>
      <c r="H208" s="287">
        <v>8</v>
      </c>
      <c r="I208" s="288"/>
      <c r="J208" s="289">
        <f>ROUND(I208*H208,2)</f>
        <v>0</v>
      </c>
      <c r="K208" s="290"/>
      <c r="L208" s="291"/>
      <c r="M208" s="292" t="s">
        <v>1</v>
      </c>
      <c r="N208" s="293" t="s">
        <v>43</v>
      </c>
      <c r="O208" s="93"/>
      <c r="P208" s="240">
        <f>O208*H208</f>
        <v>0</v>
      </c>
      <c r="Q208" s="240">
        <v>0</v>
      </c>
      <c r="R208" s="240">
        <f>Q208*H208</f>
        <v>0</v>
      </c>
      <c r="S208" s="240">
        <v>0</v>
      </c>
      <c r="T208" s="24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42" t="s">
        <v>895</v>
      </c>
      <c r="AT208" s="242" t="s">
        <v>477</v>
      </c>
      <c r="AU208" s="242" t="s">
        <v>87</v>
      </c>
      <c r="AY208" s="19" t="s">
        <v>242</v>
      </c>
      <c r="BE208" s="243">
        <f>IF(N208="základní",J208,0)</f>
        <v>0</v>
      </c>
      <c r="BF208" s="243">
        <f>IF(N208="snížená",J208,0)</f>
        <v>0</v>
      </c>
      <c r="BG208" s="243">
        <f>IF(N208="zákl. přenesená",J208,0)</f>
        <v>0</v>
      </c>
      <c r="BH208" s="243">
        <f>IF(N208="sníž. přenesená",J208,0)</f>
        <v>0</v>
      </c>
      <c r="BI208" s="243">
        <f>IF(N208="nulová",J208,0)</f>
        <v>0</v>
      </c>
      <c r="BJ208" s="19" t="s">
        <v>85</v>
      </c>
      <c r="BK208" s="243">
        <f>ROUND(I208*H208,2)</f>
        <v>0</v>
      </c>
      <c r="BL208" s="19" t="s">
        <v>1096</v>
      </c>
      <c r="BM208" s="242" t="s">
        <v>9810</v>
      </c>
    </row>
    <row r="209" s="2" customFormat="1">
      <c r="A209" s="40"/>
      <c r="B209" s="41"/>
      <c r="C209" s="42"/>
      <c r="D209" s="244" t="s">
        <v>251</v>
      </c>
      <c r="E209" s="42"/>
      <c r="F209" s="245" t="s">
        <v>6232</v>
      </c>
      <c r="G209" s="42"/>
      <c r="H209" s="42"/>
      <c r="I209" s="246"/>
      <c r="J209" s="42"/>
      <c r="K209" s="42"/>
      <c r="L209" s="46"/>
      <c r="M209" s="247"/>
      <c r="N209" s="24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251</v>
      </c>
      <c r="AU209" s="19" t="s">
        <v>87</v>
      </c>
    </row>
    <row r="210" s="2" customFormat="1" ht="24.15" customHeight="1">
      <c r="A210" s="40"/>
      <c r="B210" s="41"/>
      <c r="C210" s="230" t="s">
        <v>331</v>
      </c>
      <c r="D210" s="230" t="s">
        <v>245</v>
      </c>
      <c r="E210" s="231" t="s">
        <v>6234</v>
      </c>
      <c r="F210" s="232" t="s">
        <v>6235</v>
      </c>
      <c r="G210" s="233" t="s">
        <v>359</v>
      </c>
      <c r="H210" s="234">
        <v>1</v>
      </c>
      <c r="I210" s="235"/>
      <c r="J210" s="236">
        <f>ROUND(I210*H210,2)</f>
        <v>0</v>
      </c>
      <c r="K210" s="237"/>
      <c r="L210" s="46"/>
      <c r="M210" s="238" t="s">
        <v>1</v>
      </c>
      <c r="N210" s="239" t="s">
        <v>43</v>
      </c>
      <c r="O210" s="93"/>
      <c r="P210" s="240">
        <f>O210*H210</f>
        <v>0</v>
      </c>
      <c r="Q210" s="240">
        <v>0</v>
      </c>
      <c r="R210" s="240">
        <f>Q210*H210</f>
        <v>0</v>
      </c>
      <c r="S210" s="240">
        <v>0</v>
      </c>
      <c r="T210" s="24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42" t="s">
        <v>1096</v>
      </c>
      <c r="AT210" s="242" t="s">
        <v>245</v>
      </c>
      <c r="AU210" s="242" t="s">
        <v>87</v>
      </c>
      <c r="AY210" s="19" t="s">
        <v>242</v>
      </c>
      <c r="BE210" s="243">
        <f>IF(N210="základní",J210,0)</f>
        <v>0</v>
      </c>
      <c r="BF210" s="243">
        <f>IF(N210="snížená",J210,0)</f>
        <v>0</v>
      </c>
      <c r="BG210" s="243">
        <f>IF(N210="zákl. přenesená",J210,0)</f>
        <v>0</v>
      </c>
      <c r="BH210" s="243">
        <f>IF(N210="sníž. přenesená",J210,0)</f>
        <v>0</v>
      </c>
      <c r="BI210" s="243">
        <f>IF(N210="nulová",J210,0)</f>
        <v>0</v>
      </c>
      <c r="BJ210" s="19" t="s">
        <v>85</v>
      </c>
      <c r="BK210" s="243">
        <f>ROUND(I210*H210,2)</f>
        <v>0</v>
      </c>
      <c r="BL210" s="19" t="s">
        <v>1096</v>
      </c>
      <c r="BM210" s="242" t="s">
        <v>9811</v>
      </c>
    </row>
    <row r="211" s="2" customFormat="1">
      <c r="A211" s="40"/>
      <c r="B211" s="41"/>
      <c r="C211" s="42"/>
      <c r="D211" s="244" t="s">
        <v>251</v>
      </c>
      <c r="E211" s="42"/>
      <c r="F211" s="245" t="s">
        <v>6235</v>
      </c>
      <c r="G211" s="42"/>
      <c r="H211" s="42"/>
      <c r="I211" s="246"/>
      <c r="J211" s="42"/>
      <c r="K211" s="42"/>
      <c r="L211" s="46"/>
      <c r="M211" s="247"/>
      <c r="N211" s="24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251</v>
      </c>
      <c r="AU211" s="19" t="s">
        <v>87</v>
      </c>
    </row>
    <row r="212" s="2" customFormat="1" ht="24.15" customHeight="1">
      <c r="A212" s="40"/>
      <c r="B212" s="41"/>
      <c r="C212" s="283" t="s">
        <v>343</v>
      </c>
      <c r="D212" s="283" t="s">
        <v>477</v>
      </c>
      <c r="E212" s="284" t="s">
        <v>6237</v>
      </c>
      <c r="F212" s="285" t="s">
        <v>6238</v>
      </c>
      <c r="G212" s="286" t="s">
        <v>359</v>
      </c>
      <c r="H212" s="287">
        <v>1</v>
      </c>
      <c r="I212" s="288"/>
      <c r="J212" s="289">
        <f>ROUND(I212*H212,2)</f>
        <v>0</v>
      </c>
      <c r="K212" s="290"/>
      <c r="L212" s="291"/>
      <c r="M212" s="292" t="s">
        <v>1</v>
      </c>
      <c r="N212" s="293" t="s">
        <v>43</v>
      </c>
      <c r="O212" s="93"/>
      <c r="P212" s="240">
        <f>O212*H212</f>
        <v>0</v>
      </c>
      <c r="Q212" s="240">
        <v>0</v>
      </c>
      <c r="R212" s="240">
        <f>Q212*H212</f>
        <v>0</v>
      </c>
      <c r="S212" s="240">
        <v>0</v>
      </c>
      <c r="T212" s="24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42" t="s">
        <v>895</v>
      </c>
      <c r="AT212" s="242" t="s">
        <v>477</v>
      </c>
      <c r="AU212" s="242" t="s">
        <v>87</v>
      </c>
      <c r="AY212" s="19" t="s">
        <v>242</v>
      </c>
      <c r="BE212" s="243">
        <f>IF(N212="základní",J212,0)</f>
        <v>0</v>
      </c>
      <c r="BF212" s="243">
        <f>IF(N212="snížená",J212,0)</f>
        <v>0</v>
      </c>
      <c r="BG212" s="243">
        <f>IF(N212="zákl. přenesená",J212,0)</f>
        <v>0</v>
      </c>
      <c r="BH212" s="243">
        <f>IF(N212="sníž. přenesená",J212,0)</f>
        <v>0</v>
      </c>
      <c r="BI212" s="243">
        <f>IF(N212="nulová",J212,0)</f>
        <v>0</v>
      </c>
      <c r="BJ212" s="19" t="s">
        <v>85</v>
      </c>
      <c r="BK212" s="243">
        <f>ROUND(I212*H212,2)</f>
        <v>0</v>
      </c>
      <c r="BL212" s="19" t="s">
        <v>1096</v>
      </c>
      <c r="BM212" s="242" t="s">
        <v>9812</v>
      </c>
    </row>
    <row r="213" s="2" customFormat="1">
      <c r="A213" s="40"/>
      <c r="B213" s="41"/>
      <c r="C213" s="42"/>
      <c r="D213" s="244" t="s">
        <v>251</v>
      </c>
      <c r="E213" s="42"/>
      <c r="F213" s="245" t="s">
        <v>6238</v>
      </c>
      <c r="G213" s="42"/>
      <c r="H213" s="42"/>
      <c r="I213" s="246"/>
      <c r="J213" s="42"/>
      <c r="K213" s="42"/>
      <c r="L213" s="46"/>
      <c r="M213" s="247"/>
      <c r="N213" s="24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251</v>
      </c>
      <c r="AU213" s="19" t="s">
        <v>87</v>
      </c>
    </row>
    <row r="214" s="2" customFormat="1" ht="24.15" customHeight="1">
      <c r="A214" s="40"/>
      <c r="B214" s="41"/>
      <c r="C214" s="230" t="s">
        <v>370</v>
      </c>
      <c r="D214" s="230" t="s">
        <v>245</v>
      </c>
      <c r="E214" s="231" t="s">
        <v>6240</v>
      </c>
      <c r="F214" s="232" t="s">
        <v>6241</v>
      </c>
      <c r="G214" s="233" t="s">
        <v>359</v>
      </c>
      <c r="H214" s="234">
        <v>0</v>
      </c>
      <c r="I214" s="235"/>
      <c r="J214" s="236">
        <f>ROUND(I214*H214,2)</f>
        <v>0</v>
      </c>
      <c r="K214" s="237"/>
      <c r="L214" s="46"/>
      <c r="M214" s="238" t="s">
        <v>1</v>
      </c>
      <c r="N214" s="239" t="s">
        <v>43</v>
      </c>
      <c r="O214" s="93"/>
      <c r="P214" s="240">
        <f>O214*H214</f>
        <v>0</v>
      </c>
      <c r="Q214" s="240">
        <v>0</v>
      </c>
      <c r="R214" s="240">
        <f>Q214*H214</f>
        <v>0</v>
      </c>
      <c r="S214" s="240">
        <v>0</v>
      </c>
      <c r="T214" s="24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42" t="s">
        <v>1096</v>
      </c>
      <c r="AT214" s="242" t="s">
        <v>245</v>
      </c>
      <c r="AU214" s="242" t="s">
        <v>87</v>
      </c>
      <c r="AY214" s="19" t="s">
        <v>242</v>
      </c>
      <c r="BE214" s="243">
        <f>IF(N214="základní",J214,0)</f>
        <v>0</v>
      </c>
      <c r="BF214" s="243">
        <f>IF(N214="snížená",J214,0)</f>
        <v>0</v>
      </c>
      <c r="BG214" s="243">
        <f>IF(N214="zákl. přenesená",J214,0)</f>
        <v>0</v>
      </c>
      <c r="BH214" s="243">
        <f>IF(N214="sníž. přenesená",J214,0)</f>
        <v>0</v>
      </c>
      <c r="BI214" s="243">
        <f>IF(N214="nulová",J214,0)</f>
        <v>0</v>
      </c>
      <c r="BJ214" s="19" t="s">
        <v>85</v>
      </c>
      <c r="BK214" s="243">
        <f>ROUND(I214*H214,2)</f>
        <v>0</v>
      </c>
      <c r="BL214" s="19" t="s">
        <v>1096</v>
      </c>
      <c r="BM214" s="242" t="s">
        <v>9813</v>
      </c>
    </row>
    <row r="215" s="2" customFormat="1">
      <c r="A215" s="40"/>
      <c r="B215" s="41"/>
      <c r="C215" s="42"/>
      <c r="D215" s="244" t="s">
        <v>251</v>
      </c>
      <c r="E215" s="42"/>
      <c r="F215" s="245" t="s">
        <v>6241</v>
      </c>
      <c r="G215" s="42"/>
      <c r="H215" s="42"/>
      <c r="I215" s="246"/>
      <c r="J215" s="42"/>
      <c r="K215" s="42"/>
      <c r="L215" s="46"/>
      <c r="M215" s="247"/>
      <c r="N215" s="24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251</v>
      </c>
      <c r="AU215" s="19" t="s">
        <v>87</v>
      </c>
    </row>
    <row r="216" s="2" customFormat="1" ht="24.15" customHeight="1">
      <c r="A216" s="40"/>
      <c r="B216" s="41"/>
      <c r="C216" s="283" t="s">
        <v>379</v>
      </c>
      <c r="D216" s="283" t="s">
        <v>477</v>
      </c>
      <c r="E216" s="284" t="s">
        <v>6243</v>
      </c>
      <c r="F216" s="285" t="s">
        <v>6244</v>
      </c>
      <c r="G216" s="286" t="s">
        <v>359</v>
      </c>
      <c r="H216" s="287">
        <v>0</v>
      </c>
      <c r="I216" s="288"/>
      <c r="J216" s="289">
        <f>ROUND(I216*H216,2)</f>
        <v>0</v>
      </c>
      <c r="K216" s="290"/>
      <c r="L216" s="291"/>
      <c r="M216" s="292" t="s">
        <v>1</v>
      </c>
      <c r="N216" s="293" t="s">
        <v>43</v>
      </c>
      <c r="O216" s="93"/>
      <c r="P216" s="240">
        <f>O216*H216</f>
        <v>0</v>
      </c>
      <c r="Q216" s="240">
        <v>0</v>
      </c>
      <c r="R216" s="240">
        <f>Q216*H216</f>
        <v>0</v>
      </c>
      <c r="S216" s="240">
        <v>0</v>
      </c>
      <c r="T216" s="24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42" t="s">
        <v>895</v>
      </c>
      <c r="AT216" s="242" t="s">
        <v>477</v>
      </c>
      <c r="AU216" s="242" t="s">
        <v>87</v>
      </c>
      <c r="AY216" s="19" t="s">
        <v>242</v>
      </c>
      <c r="BE216" s="243">
        <f>IF(N216="základní",J216,0)</f>
        <v>0</v>
      </c>
      <c r="BF216" s="243">
        <f>IF(N216="snížená",J216,0)</f>
        <v>0</v>
      </c>
      <c r="BG216" s="243">
        <f>IF(N216="zákl. přenesená",J216,0)</f>
        <v>0</v>
      </c>
      <c r="BH216" s="243">
        <f>IF(N216="sníž. přenesená",J216,0)</f>
        <v>0</v>
      </c>
      <c r="BI216" s="243">
        <f>IF(N216="nulová",J216,0)</f>
        <v>0</v>
      </c>
      <c r="BJ216" s="19" t="s">
        <v>85</v>
      </c>
      <c r="BK216" s="243">
        <f>ROUND(I216*H216,2)</f>
        <v>0</v>
      </c>
      <c r="BL216" s="19" t="s">
        <v>1096</v>
      </c>
      <c r="BM216" s="242" t="s">
        <v>9814</v>
      </c>
    </row>
    <row r="217" s="2" customFormat="1">
      <c r="A217" s="40"/>
      <c r="B217" s="41"/>
      <c r="C217" s="42"/>
      <c r="D217" s="244" t="s">
        <v>251</v>
      </c>
      <c r="E217" s="42"/>
      <c r="F217" s="245" t="s">
        <v>6244</v>
      </c>
      <c r="G217" s="42"/>
      <c r="H217" s="42"/>
      <c r="I217" s="246"/>
      <c r="J217" s="42"/>
      <c r="K217" s="42"/>
      <c r="L217" s="46"/>
      <c r="M217" s="247"/>
      <c r="N217" s="24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251</v>
      </c>
      <c r="AU217" s="19" t="s">
        <v>87</v>
      </c>
    </row>
    <row r="218" s="2" customFormat="1" ht="24.15" customHeight="1">
      <c r="A218" s="40"/>
      <c r="B218" s="41"/>
      <c r="C218" s="230" t="s">
        <v>389</v>
      </c>
      <c r="D218" s="230" t="s">
        <v>245</v>
      </c>
      <c r="E218" s="231" t="s">
        <v>6246</v>
      </c>
      <c r="F218" s="232" t="s">
        <v>6247</v>
      </c>
      <c r="G218" s="233" t="s">
        <v>359</v>
      </c>
      <c r="H218" s="234">
        <v>0</v>
      </c>
      <c r="I218" s="235"/>
      <c r="J218" s="236">
        <f>ROUND(I218*H218,2)</f>
        <v>0</v>
      </c>
      <c r="K218" s="237"/>
      <c r="L218" s="46"/>
      <c r="M218" s="238" t="s">
        <v>1</v>
      </c>
      <c r="N218" s="239" t="s">
        <v>43</v>
      </c>
      <c r="O218" s="93"/>
      <c r="P218" s="240">
        <f>O218*H218</f>
        <v>0</v>
      </c>
      <c r="Q218" s="240">
        <v>0</v>
      </c>
      <c r="R218" s="240">
        <f>Q218*H218</f>
        <v>0</v>
      </c>
      <c r="S218" s="240">
        <v>0</v>
      </c>
      <c r="T218" s="24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42" t="s">
        <v>1096</v>
      </c>
      <c r="AT218" s="242" t="s">
        <v>245</v>
      </c>
      <c r="AU218" s="242" t="s">
        <v>87</v>
      </c>
      <c r="AY218" s="19" t="s">
        <v>242</v>
      </c>
      <c r="BE218" s="243">
        <f>IF(N218="základní",J218,0)</f>
        <v>0</v>
      </c>
      <c r="BF218" s="243">
        <f>IF(N218="snížená",J218,0)</f>
        <v>0</v>
      </c>
      <c r="BG218" s="243">
        <f>IF(N218="zákl. přenesená",J218,0)</f>
        <v>0</v>
      </c>
      <c r="BH218" s="243">
        <f>IF(N218="sníž. přenesená",J218,0)</f>
        <v>0</v>
      </c>
      <c r="BI218" s="243">
        <f>IF(N218="nulová",J218,0)</f>
        <v>0</v>
      </c>
      <c r="BJ218" s="19" t="s">
        <v>85</v>
      </c>
      <c r="BK218" s="243">
        <f>ROUND(I218*H218,2)</f>
        <v>0</v>
      </c>
      <c r="BL218" s="19" t="s">
        <v>1096</v>
      </c>
      <c r="BM218" s="242" t="s">
        <v>9815</v>
      </c>
    </row>
    <row r="219" s="2" customFormat="1">
      <c r="A219" s="40"/>
      <c r="B219" s="41"/>
      <c r="C219" s="42"/>
      <c r="D219" s="244" t="s">
        <v>251</v>
      </c>
      <c r="E219" s="42"/>
      <c r="F219" s="245" t="s">
        <v>6247</v>
      </c>
      <c r="G219" s="42"/>
      <c r="H219" s="42"/>
      <c r="I219" s="246"/>
      <c r="J219" s="42"/>
      <c r="K219" s="42"/>
      <c r="L219" s="46"/>
      <c r="M219" s="247"/>
      <c r="N219" s="24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251</v>
      </c>
      <c r="AU219" s="19" t="s">
        <v>87</v>
      </c>
    </row>
    <row r="220" s="2" customFormat="1" ht="24.15" customHeight="1">
      <c r="A220" s="40"/>
      <c r="B220" s="41"/>
      <c r="C220" s="283" t="s">
        <v>398</v>
      </c>
      <c r="D220" s="283" t="s">
        <v>477</v>
      </c>
      <c r="E220" s="284" t="s">
        <v>6249</v>
      </c>
      <c r="F220" s="285" t="s">
        <v>6250</v>
      </c>
      <c r="G220" s="286" t="s">
        <v>359</v>
      </c>
      <c r="H220" s="287">
        <v>0</v>
      </c>
      <c r="I220" s="288"/>
      <c r="J220" s="289">
        <f>ROUND(I220*H220,2)</f>
        <v>0</v>
      </c>
      <c r="K220" s="290"/>
      <c r="L220" s="291"/>
      <c r="M220" s="292" t="s">
        <v>1</v>
      </c>
      <c r="N220" s="293" t="s">
        <v>43</v>
      </c>
      <c r="O220" s="93"/>
      <c r="P220" s="240">
        <f>O220*H220</f>
        <v>0</v>
      </c>
      <c r="Q220" s="240">
        <v>0</v>
      </c>
      <c r="R220" s="240">
        <f>Q220*H220</f>
        <v>0</v>
      </c>
      <c r="S220" s="240">
        <v>0</v>
      </c>
      <c r="T220" s="24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42" t="s">
        <v>895</v>
      </c>
      <c r="AT220" s="242" t="s">
        <v>477</v>
      </c>
      <c r="AU220" s="242" t="s">
        <v>87</v>
      </c>
      <c r="AY220" s="19" t="s">
        <v>242</v>
      </c>
      <c r="BE220" s="243">
        <f>IF(N220="základní",J220,0)</f>
        <v>0</v>
      </c>
      <c r="BF220" s="243">
        <f>IF(N220="snížená",J220,0)</f>
        <v>0</v>
      </c>
      <c r="BG220" s="243">
        <f>IF(N220="zákl. přenesená",J220,0)</f>
        <v>0</v>
      </c>
      <c r="BH220" s="243">
        <f>IF(N220="sníž. přenesená",J220,0)</f>
        <v>0</v>
      </c>
      <c r="BI220" s="243">
        <f>IF(N220="nulová",J220,0)</f>
        <v>0</v>
      </c>
      <c r="BJ220" s="19" t="s">
        <v>85</v>
      </c>
      <c r="BK220" s="243">
        <f>ROUND(I220*H220,2)</f>
        <v>0</v>
      </c>
      <c r="BL220" s="19" t="s">
        <v>1096</v>
      </c>
      <c r="BM220" s="242" t="s">
        <v>9816</v>
      </c>
    </row>
    <row r="221" s="2" customFormat="1">
      <c r="A221" s="40"/>
      <c r="B221" s="41"/>
      <c r="C221" s="42"/>
      <c r="D221" s="244" t="s">
        <v>251</v>
      </c>
      <c r="E221" s="42"/>
      <c r="F221" s="245" t="s">
        <v>6250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251</v>
      </c>
      <c r="AU221" s="19" t="s">
        <v>87</v>
      </c>
    </row>
    <row r="222" s="2" customFormat="1" ht="21.75" customHeight="1">
      <c r="A222" s="40"/>
      <c r="B222" s="41"/>
      <c r="C222" s="230" t="s">
        <v>412</v>
      </c>
      <c r="D222" s="230" t="s">
        <v>245</v>
      </c>
      <c r="E222" s="231" t="s">
        <v>6252</v>
      </c>
      <c r="F222" s="232" t="s">
        <v>6253</v>
      </c>
      <c r="G222" s="233" t="s">
        <v>261</v>
      </c>
      <c r="H222" s="234">
        <v>13.26</v>
      </c>
      <c r="I222" s="235"/>
      <c r="J222" s="236">
        <f>ROUND(I222*H222,2)</f>
        <v>0</v>
      </c>
      <c r="K222" s="237"/>
      <c r="L222" s="46"/>
      <c r="M222" s="238" t="s">
        <v>1</v>
      </c>
      <c r="N222" s="239" t="s">
        <v>43</v>
      </c>
      <c r="O222" s="93"/>
      <c r="P222" s="240">
        <f>O222*H222</f>
        <v>0</v>
      </c>
      <c r="Q222" s="240">
        <v>0</v>
      </c>
      <c r="R222" s="240">
        <f>Q222*H222</f>
        <v>0</v>
      </c>
      <c r="S222" s="240">
        <v>0</v>
      </c>
      <c r="T222" s="24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42" t="s">
        <v>1096</v>
      </c>
      <c r="AT222" s="242" t="s">
        <v>245</v>
      </c>
      <c r="AU222" s="242" t="s">
        <v>87</v>
      </c>
      <c r="AY222" s="19" t="s">
        <v>242</v>
      </c>
      <c r="BE222" s="243">
        <f>IF(N222="základní",J222,0)</f>
        <v>0</v>
      </c>
      <c r="BF222" s="243">
        <f>IF(N222="snížená",J222,0)</f>
        <v>0</v>
      </c>
      <c r="BG222" s="243">
        <f>IF(N222="zákl. přenesená",J222,0)</f>
        <v>0</v>
      </c>
      <c r="BH222" s="243">
        <f>IF(N222="sníž. přenesená",J222,0)</f>
        <v>0</v>
      </c>
      <c r="BI222" s="243">
        <f>IF(N222="nulová",J222,0)</f>
        <v>0</v>
      </c>
      <c r="BJ222" s="19" t="s">
        <v>85</v>
      </c>
      <c r="BK222" s="243">
        <f>ROUND(I222*H222,2)</f>
        <v>0</v>
      </c>
      <c r="BL222" s="19" t="s">
        <v>1096</v>
      </c>
      <c r="BM222" s="242" t="s">
        <v>9817</v>
      </c>
    </row>
    <row r="223" s="2" customFormat="1">
      <c r="A223" s="40"/>
      <c r="B223" s="41"/>
      <c r="C223" s="42"/>
      <c r="D223" s="244" t="s">
        <v>251</v>
      </c>
      <c r="E223" s="42"/>
      <c r="F223" s="245" t="s">
        <v>6253</v>
      </c>
      <c r="G223" s="42"/>
      <c r="H223" s="42"/>
      <c r="I223" s="246"/>
      <c r="J223" s="42"/>
      <c r="K223" s="42"/>
      <c r="L223" s="46"/>
      <c r="M223" s="247"/>
      <c r="N223" s="248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251</v>
      </c>
      <c r="AU223" s="19" t="s">
        <v>87</v>
      </c>
    </row>
    <row r="224" s="2" customFormat="1" ht="24.15" customHeight="1">
      <c r="A224" s="40"/>
      <c r="B224" s="41"/>
      <c r="C224" s="283" t="s">
        <v>1377</v>
      </c>
      <c r="D224" s="283" t="s">
        <v>477</v>
      </c>
      <c r="E224" s="284" t="s">
        <v>6255</v>
      </c>
      <c r="F224" s="285" t="s">
        <v>6256</v>
      </c>
      <c r="G224" s="286" t="s">
        <v>261</v>
      </c>
      <c r="H224" s="287">
        <v>14.586</v>
      </c>
      <c r="I224" s="288"/>
      <c r="J224" s="289">
        <f>ROUND(I224*H224,2)</f>
        <v>0</v>
      </c>
      <c r="K224" s="290"/>
      <c r="L224" s="291"/>
      <c r="M224" s="292" t="s">
        <v>1</v>
      </c>
      <c r="N224" s="293" t="s">
        <v>43</v>
      </c>
      <c r="O224" s="93"/>
      <c r="P224" s="240">
        <f>O224*H224</f>
        <v>0</v>
      </c>
      <c r="Q224" s="240">
        <v>0</v>
      </c>
      <c r="R224" s="240">
        <f>Q224*H224</f>
        <v>0</v>
      </c>
      <c r="S224" s="240">
        <v>0</v>
      </c>
      <c r="T224" s="24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42" t="s">
        <v>895</v>
      </c>
      <c r="AT224" s="242" t="s">
        <v>477</v>
      </c>
      <c r="AU224" s="242" t="s">
        <v>87</v>
      </c>
      <c r="AY224" s="19" t="s">
        <v>242</v>
      </c>
      <c r="BE224" s="243">
        <f>IF(N224="základní",J224,0)</f>
        <v>0</v>
      </c>
      <c r="BF224" s="243">
        <f>IF(N224="snížená",J224,0)</f>
        <v>0</v>
      </c>
      <c r="BG224" s="243">
        <f>IF(N224="zákl. přenesená",J224,0)</f>
        <v>0</v>
      </c>
      <c r="BH224" s="243">
        <f>IF(N224="sníž. přenesená",J224,0)</f>
        <v>0</v>
      </c>
      <c r="BI224" s="243">
        <f>IF(N224="nulová",J224,0)</f>
        <v>0</v>
      </c>
      <c r="BJ224" s="19" t="s">
        <v>85</v>
      </c>
      <c r="BK224" s="243">
        <f>ROUND(I224*H224,2)</f>
        <v>0</v>
      </c>
      <c r="BL224" s="19" t="s">
        <v>1096</v>
      </c>
      <c r="BM224" s="242" t="s">
        <v>9818</v>
      </c>
    </row>
    <row r="225" s="2" customFormat="1">
      <c r="A225" s="40"/>
      <c r="B225" s="41"/>
      <c r="C225" s="42"/>
      <c r="D225" s="244" t="s">
        <v>251</v>
      </c>
      <c r="E225" s="42"/>
      <c r="F225" s="245" t="s">
        <v>6256</v>
      </c>
      <c r="G225" s="42"/>
      <c r="H225" s="42"/>
      <c r="I225" s="246"/>
      <c r="J225" s="42"/>
      <c r="K225" s="42"/>
      <c r="L225" s="46"/>
      <c r="M225" s="247"/>
      <c r="N225" s="24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251</v>
      </c>
      <c r="AU225" s="19" t="s">
        <v>87</v>
      </c>
    </row>
    <row r="226" s="2" customFormat="1" ht="21.75" customHeight="1">
      <c r="A226" s="40"/>
      <c r="B226" s="41"/>
      <c r="C226" s="230" t="s">
        <v>305</v>
      </c>
      <c r="D226" s="230" t="s">
        <v>245</v>
      </c>
      <c r="E226" s="231" t="s">
        <v>6258</v>
      </c>
      <c r="F226" s="232" t="s">
        <v>6259</v>
      </c>
      <c r="G226" s="233" t="s">
        <v>261</v>
      </c>
      <c r="H226" s="234">
        <v>39.640000000000001</v>
      </c>
      <c r="I226" s="235"/>
      <c r="J226" s="236">
        <f>ROUND(I226*H226,2)</f>
        <v>0</v>
      </c>
      <c r="K226" s="237"/>
      <c r="L226" s="46"/>
      <c r="M226" s="238" t="s">
        <v>1</v>
      </c>
      <c r="N226" s="239" t="s">
        <v>43</v>
      </c>
      <c r="O226" s="93"/>
      <c r="P226" s="240">
        <f>O226*H226</f>
        <v>0</v>
      </c>
      <c r="Q226" s="240">
        <v>0</v>
      </c>
      <c r="R226" s="240">
        <f>Q226*H226</f>
        <v>0</v>
      </c>
      <c r="S226" s="240">
        <v>0</v>
      </c>
      <c r="T226" s="24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42" t="s">
        <v>1096</v>
      </c>
      <c r="AT226" s="242" t="s">
        <v>245</v>
      </c>
      <c r="AU226" s="242" t="s">
        <v>87</v>
      </c>
      <c r="AY226" s="19" t="s">
        <v>242</v>
      </c>
      <c r="BE226" s="243">
        <f>IF(N226="základní",J226,0)</f>
        <v>0</v>
      </c>
      <c r="BF226" s="243">
        <f>IF(N226="snížená",J226,0)</f>
        <v>0</v>
      </c>
      <c r="BG226" s="243">
        <f>IF(N226="zákl. přenesená",J226,0)</f>
        <v>0</v>
      </c>
      <c r="BH226" s="243">
        <f>IF(N226="sníž. přenesená",J226,0)</f>
        <v>0</v>
      </c>
      <c r="BI226" s="243">
        <f>IF(N226="nulová",J226,0)</f>
        <v>0</v>
      </c>
      <c r="BJ226" s="19" t="s">
        <v>85</v>
      </c>
      <c r="BK226" s="243">
        <f>ROUND(I226*H226,2)</f>
        <v>0</v>
      </c>
      <c r="BL226" s="19" t="s">
        <v>1096</v>
      </c>
      <c r="BM226" s="242" t="s">
        <v>9819</v>
      </c>
    </row>
    <row r="227" s="2" customFormat="1">
      <c r="A227" s="40"/>
      <c r="B227" s="41"/>
      <c r="C227" s="42"/>
      <c r="D227" s="244" t="s">
        <v>251</v>
      </c>
      <c r="E227" s="42"/>
      <c r="F227" s="245" t="s">
        <v>6259</v>
      </c>
      <c r="G227" s="42"/>
      <c r="H227" s="42"/>
      <c r="I227" s="246"/>
      <c r="J227" s="42"/>
      <c r="K227" s="42"/>
      <c r="L227" s="46"/>
      <c r="M227" s="247"/>
      <c r="N227" s="24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251</v>
      </c>
      <c r="AU227" s="19" t="s">
        <v>87</v>
      </c>
    </row>
    <row r="228" s="2" customFormat="1" ht="24.15" customHeight="1">
      <c r="A228" s="40"/>
      <c r="B228" s="41"/>
      <c r="C228" s="283" t="s">
        <v>1222</v>
      </c>
      <c r="D228" s="283" t="s">
        <v>477</v>
      </c>
      <c r="E228" s="284" t="s">
        <v>6261</v>
      </c>
      <c r="F228" s="285" t="s">
        <v>6262</v>
      </c>
      <c r="G228" s="286" t="s">
        <v>261</v>
      </c>
      <c r="H228" s="287">
        <v>43.603999999999999</v>
      </c>
      <c r="I228" s="288"/>
      <c r="J228" s="289">
        <f>ROUND(I228*H228,2)</f>
        <v>0</v>
      </c>
      <c r="K228" s="290"/>
      <c r="L228" s="291"/>
      <c r="M228" s="292" t="s">
        <v>1</v>
      </c>
      <c r="N228" s="293" t="s">
        <v>43</v>
      </c>
      <c r="O228" s="93"/>
      <c r="P228" s="240">
        <f>O228*H228</f>
        <v>0</v>
      </c>
      <c r="Q228" s="240">
        <v>0</v>
      </c>
      <c r="R228" s="240">
        <f>Q228*H228</f>
        <v>0</v>
      </c>
      <c r="S228" s="240">
        <v>0</v>
      </c>
      <c r="T228" s="24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42" t="s">
        <v>895</v>
      </c>
      <c r="AT228" s="242" t="s">
        <v>477</v>
      </c>
      <c r="AU228" s="242" t="s">
        <v>87</v>
      </c>
      <c r="AY228" s="19" t="s">
        <v>242</v>
      </c>
      <c r="BE228" s="243">
        <f>IF(N228="základní",J228,0)</f>
        <v>0</v>
      </c>
      <c r="BF228" s="243">
        <f>IF(N228="snížená",J228,0)</f>
        <v>0</v>
      </c>
      <c r="BG228" s="243">
        <f>IF(N228="zákl. přenesená",J228,0)</f>
        <v>0</v>
      </c>
      <c r="BH228" s="243">
        <f>IF(N228="sníž. přenesená",J228,0)</f>
        <v>0</v>
      </c>
      <c r="BI228" s="243">
        <f>IF(N228="nulová",J228,0)</f>
        <v>0</v>
      </c>
      <c r="BJ228" s="19" t="s">
        <v>85</v>
      </c>
      <c r="BK228" s="243">
        <f>ROUND(I228*H228,2)</f>
        <v>0</v>
      </c>
      <c r="BL228" s="19" t="s">
        <v>1096</v>
      </c>
      <c r="BM228" s="242" t="s">
        <v>9820</v>
      </c>
    </row>
    <row r="229" s="2" customFormat="1">
      <c r="A229" s="40"/>
      <c r="B229" s="41"/>
      <c r="C229" s="42"/>
      <c r="D229" s="244" t="s">
        <v>251</v>
      </c>
      <c r="E229" s="42"/>
      <c r="F229" s="245" t="s">
        <v>6262</v>
      </c>
      <c r="G229" s="42"/>
      <c r="H229" s="42"/>
      <c r="I229" s="246"/>
      <c r="J229" s="42"/>
      <c r="K229" s="42"/>
      <c r="L229" s="46"/>
      <c r="M229" s="247"/>
      <c r="N229" s="24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251</v>
      </c>
      <c r="AU229" s="19" t="s">
        <v>87</v>
      </c>
    </row>
    <row r="230" s="2" customFormat="1" ht="16.5" customHeight="1">
      <c r="A230" s="40"/>
      <c r="B230" s="41"/>
      <c r="C230" s="230" t="s">
        <v>1231</v>
      </c>
      <c r="D230" s="230" t="s">
        <v>245</v>
      </c>
      <c r="E230" s="231" t="s">
        <v>6264</v>
      </c>
      <c r="F230" s="232" t="s">
        <v>6265</v>
      </c>
      <c r="G230" s="233" t="s">
        <v>2418</v>
      </c>
      <c r="H230" s="234">
        <v>5</v>
      </c>
      <c r="I230" s="235"/>
      <c r="J230" s="236">
        <f>ROUND(I230*H230,2)</f>
        <v>0</v>
      </c>
      <c r="K230" s="237"/>
      <c r="L230" s="46"/>
      <c r="M230" s="238" t="s">
        <v>1</v>
      </c>
      <c r="N230" s="239" t="s">
        <v>43</v>
      </c>
      <c r="O230" s="93"/>
      <c r="P230" s="240">
        <f>O230*H230</f>
        <v>0</v>
      </c>
      <c r="Q230" s="240">
        <v>0</v>
      </c>
      <c r="R230" s="240">
        <f>Q230*H230</f>
        <v>0</v>
      </c>
      <c r="S230" s="240">
        <v>0</v>
      </c>
      <c r="T230" s="24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42" t="s">
        <v>1096</v>
      </c>
      <c r="AT230" s="242" t="s">
        <v>245</v>
      </c>
      <c r="AU230" s="242" t="s">
        <v>87</v>
      </c>
      <c r="AY230" s="19" t="s">
        <v>242</v>
      </c>
      <c r="BE230" s="243">
        <f>IF(N230="základní",J230,0)</f>
        <v>0</v>
      </c>
      <c r="BF230" s="243">
        <f>IF(N230="snížená",J230,0)</f>
        <v>0</v>
      </c>
      <c r="BG230" s="243">
        <f>IF(N230="zákl. přenesená",J230,0)</f>
        <v>0</v>
      </c>
      <c r="BH230" s="243">
        <f>IF(N230="sníž. přenesená",J230,0)</f>
        <v>0</v>
      </c>
      <c r="BI230" s="243">
        <f>IF(N230="nulová",J230,0)</f>
        <v>0</v>
      </c>
      <c r="BJ230" s="19" t="s">
        <v>85</v>
      </c>
      <c r="BK230" s="243">
        <f>ROUND(I230*H230,2)</f>
        <v>0</v>
      </c>
      <c r="BL230" s="19" t="s">
        <v>1096</v>
      </c>
      <c r="BM230" s="242" t="s">
        <v>9821</v>
      </c>
    </row>
    <row r="231" s="2" customFormat="1">
      <c r="A231" s="40"/>
      <c r="B231" s="41"/>
      <c r="C231" s="42"/>
      <c r="D231" s="244" t="s">
        <v>251</v>
      </c>
      <c r="E231" s="42"/>
      <c r="F231" s="245" t="s">
        <v>6265</v>
      </c>
      <c r="G231" s="42"/>
      <c r="H231" s="42"/>
      <c r="I231" s="246"/>
      <c r="J231" s="42"/>
      <c r="K231" s="42"/>
      <c r="L231" s="46"/>
      <c r="M231" s="247"/>
      <c r="N231" s="24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251</v>
      </c>
      <c r="AU231" s="19" t="s">
        <v>87</v>
      </c>
    </row>
    <row r="232" s="2" customFormat="1" ht="16.5" customHeight="1">
      <c r="A232" s="40"/>
      <c r="B232" s="41"/>
      <c r="C232" s="230" t="s">
        <v>1281</v>
      </c>
      <c r="D232" s="230" t="s">
        <v>245</v>
      </c>
      <c r="E232" s="231" t="s">
        <v>6267</v>
      </c>
      <c r="F232" s="232" t="s">
        <v>6268</v>
      </c>
      <c r="G232" s="233" t="s">
        <v>2418</v>
      </c>
      <c r="H232" s="234">
        <v>3</v>
      </c>
      <c r="I232" s="235"/>
      <c r="J232" s="236">
        <f>ROUND(I232*H232,2)</f>
        <v>0</v>
      </c>
      <c r="K232" s="237"/>
      <c r="L232" s="46"/>
      <c r="M232" s="238" t="s">
        <v>1</v>
      </c>
      <c r="N232" s="239" t="s">
        <v>43</v>
      </c>
      <c r="O232" s="93"/>
      <c r="P232" s="240">
        <f>O232*H232</f>
        <v>0</v>
      </c>
      <c r="Q232" s="240">
        <v>0</v>
      </c>
      <c r="R232" s="240">
        <f>Q232*H232</f>
        <v>0</v>
      </c>
      <c r="S232" s="240">
        <v>0</v>
      </c>
      <c r="T232" s="24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42" t="s">
        <v>1096</v>
      </c>
      <c r="AT232" s="242" t="s">
        <v>245</v>
      </c>
      <c r="AU232" s="242" t="s">
        <v>87</v>
      </c>
      <c r="AY232" s="19" t="s">
        <v>242</v>
      </c>
      <c r="BE232" s="243">
        <f>IF(N232="základní",J232,0)</f>
        <v>0</v>
      </c>
      <c r="BF232" s="243">
        <f>IF(N232="snížená",J232,0)</f>
        <v>0</v>
      </c>
      <c r="BG232" s="243">
        <f>IF(N232="zákl. přenesená",J232,0)</f>
        <v>0</v>
      </c>
      <c r="BH232" s="243">
        <f>IF(N232="sníž. přenesená",J232,0)</f>
        <v>0</v>
      </c>
      <c r="BI232" s="243">
        <f>IF(N232="nulová",J232,0)</f>
        <v>0</v>
      </c>
      <c r="BJ232" s="19" t="s">
        <v>85</v>
      </c>
      <c r="BK232" s="243">
        <f>ROUND(I232*H232,2)</f>
        <v>0</v>
      </c>
      <c r="BL232" s="19" t="s">
        <v>1096</v>
      </c>
      <c r="BM232" s="242" t="s">
        <v>9822</v>
      </c>
    </row>
    <row r="233" s="2" customFormat="1">
      <c r="A233" s="40"/>
      <c r="B233" s="41"/>
      <c r="C233" s="42"/>
      <c r="D233" s="244" t="s">
        <v>251</v>
      </c>
      <c r="E233" s="42"/>
      <c r="F233" s="245" t="s">
        <v>6268</v>
      </c>
      <c r="G233" s="42"/>
      <c r="H233" s="42"/>
      <c r="I233" s="246"/>
      <c r="J233" s="42"/>
      <c r="K233" s="42"/>
      <c r="L233" s="46"/>
      <c r="M233" s="247"/>
      <c r="N233" s="248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251</v>
      </c>
      <c r="AU233" s="19" t="s">
        <v>87</v>
      </c>
    </row>
    <row r="234" s="2" customFormat="1" ht="21.75" customHeight="1">
      <c r="A234" s="40"/>
      <c r="B234" s="41"/>
      <c r="C234" s="230" t="s">
        <v>1288</v>
      </c>
      <c r="D234" s="230" t="s">
        <v>245</v>
      </c>
      <c r="E234" s="231" t="s">
        <v>6270</v>
      </c>
      <c r="F234" s="232" t="s">
        <v>6271</v>
      </c>
      <c r="G234" s="233" t="s">
        <v>359</v>
      </c>
      <c r="H234" s="234">
        <v>8</v>
      </c>
      <c r="I234" s="235"/>
      <c r="J234" s="236">
        <f>ROUND(I234*H234,2)</f>
        <v>0</v>
      </c>
      <c r="K234" s="237"/>
      <c r="L234" s="46"/>
      <c r="M234" s="238" t="s">
        <v>1</v>
      </c>
      <c r="N234" s="239" t="s">
        <v>43</v>
      </c>
      <c r="O234" s="93"/>
      <c r="P234" s="240">
        <f>O234*H234</f>
        <v>0</v>
      </c>
      <c r="Q234" s="240">
        <v>0</v>
      </c>
      <c r="R234" s="240">
        <f>Q234*H234</f>
        <v>0</v>
      </c>
      <c r="S234" s="240">
        <v>0</v>
      </c>
      <c r="T234" s="24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42" t="s">
        <v>1096</v>
      </c>
      <c r="AT234" s="242" t="s">
        <v>245</v>
      </c>
      <c r="AU234" s="242" t="s">
        <v>87</v>
      </c>
      <c r="AY234" s="19" t="s">
        <v>242</v>
      </c>
      <c r="BE234" s="243">
        <f>IF(N234="základní",J234,0)</f>
        <v>0</v>
      </c>
      <c r="BF234" s="243">
        <f>IF(N234="snížená",J234,0)</f>
        <v>0</v>
      </c>
      <c r="BG234" s="243">
        <f>IF(N234="zákl. přenesená",J234,0)</f>
        <v>0</v>
      </c>
      <c r="BH234" s="243">
        <f>IF(N234="sníž. přenesená",J234,0)</f>
        <v>0</v>
      </c>
      <c r="BI234" s="243">
        <f>IF(N234="nulová",J234,0)</f>
        <v>0</v>
      </c>
      <c r="BJ234" s="19" t="s">
        <v>85</v>
      </c>
      <c r="BK234" s="243">
        <f>ROUND(I234*H234,2)</f>
        <v>0</v>
      </c>
      <c r="BL234" s="19" t="s">
        <v>1096</v>
      </c>
      <c r="BM234" s="242" t="s">
        <v>9823</v>
      </c>
    </row>
    <row r="235" s="2" customFormat="1">
      <c r="A235" s="40"/>
      <c r="B235" s="41"/>
      <c r="C235" s="42"/>
      <c r="D235" s="244" t="s">
        <v>251</v>
      </c>
      <c r="E235" s="42"/>
      <c r="F235" s="245" t="s">
        <v>6271</v>
      </c>
      <c r="G235" s="42"/>
      <c r="H235" s="42"/>
      <c r="I235" s="246"/>
      <c r="J235" s="42"/>
      <c r="K235" s="42"/>
      <c r="L235" s="46"/>
      <c r="M235" s="247"/>
      <c r="N235" s="24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251</v>
      </c>
      <c r="AU235" s="19" t="s">
        <v>87</v>
      </c>
    </row>
    <row r="236" s="2" customFormat="1" ht="24.15" customHeight="1">
      <c r="A236" s="40"/>
      <c r="B236" s="41"/>
      <c r="C236" s="283" t="s">
        <v>405</v>
      </c>
      <c r="D236" s="283" t="s">
        <v>477</v>
      </c>
      <c r="E236" s="284" t="s">
        <v>6273</v>
      </c>
      <c r="F236" s="285" t="s">
        <v>6274</v>
      </c>
      <c r="G236" s="286" t="s">
        <v>359</v>
      </c>
      <c r="H236" s="287">
        <v>8</v>
      </c>
      <c r="I236" s="288"/>
      <c r="J236" s="289">
        <f>ROUND(I236*H236,2)</f>
        <v>0</v>
      </c>
      <c r="K236" s="290"/>
      <c r="L236" s="291"/>
      <c r="M236" s="292" t="s">
        <v>1</v>
      </c>
      <c r="N236" s="293" t="s">
        <v>43</v>
      </c>
      <c r="O236" s="93"/>
      <c r="P236" s="240">
        <f>O236*H236</f>
        <v>0</v>
      </c>
      <c r="Q236" s="240">
        <v>0</v>
      </c>
      <c r="R236" s="240">
        <f>Q236*H236</f>
        <v>0</v>
      </c>
      <c r="S236" s="240">
        <v>0</v>
      </c>
      <c r="T236" s="24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42" t="s">
        <v>895</v>
      </c>
      <c r="AT236" s="242" t="s">
        <v>477</v>
      </c>
      <c r="AU236" s="242" t="s">
        <v>87</v>
      </c>
      <c r="AY236" s="19" t="s">
        <v>242</v>
      </c>
      <c r="BE236" s="243">
        <f>IF(N236="základní",J236,0)</f>
        <v>0</v>
      </c>
      <c r="BF236" s="243">
        <f>IF(N236="snížená",J236,0)</f>
        <v>0</v>
      </c>
      <c r="BG236" s="243">
        <f>IF(N236="zákl. přenesená",J236,0)</f>
        <v>0</v>
      </c>
      <c r="BH236" s="243">
        <f>IF(N236="sníž. přenesená",J236,0)</f>
        <v>0</v>
      </c>
      <c r="BI236" s="243">
        <f>IF(N236="nulová",J236,0)</f>
        <v>0</v>
      </c>
      <c r="BJ236" s="19" t="s">
        <v>85</v>
      </c>
      <c r="BK236" s="243">
        <f>ROUND(I236*H236,2)</f>
        <v>0</v>
      </c>
      <c r="BL236" s="19" t="s">
        <v>1096</v>
      </c>
      <c r="BM236" s="242" t="s">
        <v>9824</v>
      </c>
    </row>
    <row r="237" s="2" customFormat="1">
      <c r="A237" s="40"/>
      <c r="B237" s="41"/>
      <c r="C237" s="42"/>
      <c r="D237" s="244" t="s">
        <v>251</v>
      </c>
      <c r="E237" s="42"/>
      <c r="F237" s="245" t="s">
        <v>6274</v>
      </c>
      <c r="G237" s="42"/>
      <c r="H237" s="42"/>
      <c r="I237" s="246"/>
      <c r="J237" s="42"/>
      <c r="K237" s="42"/>
      <c r="L237" s="46"/>
      <c r="M237" s="247"/>
      <c r="N237" s="24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251</v>
      </c>
      <c r="AU237" s="19" t="s">
        <v>87</v>
      </c>
    </row>
    <row r="238" s="2" customFormat="1" ht="16.5" customHeight="1">
      <c r="A238" s="40"/>
      <c r="B238" s="41"/>
      <c r="C238" s="230" t="s">
        <v>356</v>
      </c>
      <c r="D238" s="230" t="s">
        <v>245</v>
      </c>
      <c r="E238" s="231" t="s">
        <v>6276</v>
      </c>
      <c r="F238" s="232" t="s">
        <v>6277</v>
      </c>
      <c r="G238" s="233" t="s">
        <v>261</v>
      </c>
      <c r="H238" s="234">
        <v>2.7200000000000002</v>
      </c>
      <c r="I238" s="235"/>
      <c r="J238" s="236">
        <f>ROUND(I238*H238,2)</f>
        <v>0</v>
      </c>
      <c r="K238" s="237"/>
      <c r="L238" s="46"/>
      <c r="M238" s="238" t="s">
        <v>1</v>
      </c>
      <c r="N238" s="239" t="s">
        <v>43</v>
      </c>
      <c r="O238" s="93"/>
      <c r="P238" s="240">
        <f>O238*H238</f>
        <v>0</v>
      </c>
      <c r="Q238" s="240">
        <v>0</v>
      </c>
      <c r="R238" s="240">
        <f>Q238*H238</f>
        <v>0</v>
      </c>
      <c r="S238" s="240">
        <v>0</v>
      </c>
      <c r="T238" s="24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42" t="s">
        <v>1096</v>
      </c>
      <c r="AT238" s="242" t="s">
        <v>245</v>
      </c>
      <c r="AU238" s="242" t="s">
        <v>87</v>
      </c>
      <c r="AY238" s="19" t="s">
        <v>242</v>
      </c>
      <c r="BE238" s="243">
        <f>IF(N238="základní",J238,0)</f>
        <v>0</v>
      </c>
      <c r="BF238" s="243">
        <f>IF(N238="snížená",J238,0)</f>
        <v>0</v>
      </c>
      <c r="BG238" s="243">
        <f>IF(N238="zákl. přenesená",J238,0)</f>
        <v>0</v>
      </c>
      <c r="BH238" s="243">
        <f>IF(N238="sníž. přenesená",J238,0)</f>
        <v>0</v>
      </c>
      <c r="BI238" s="243">
        <f>IF(N238="nulová",J238,0)</f>
        <v>0</v>
      </c>
      <c r="BJ238" s="19" t="s">
        <v>85</v>
      </c>
      <c r="BK238" s="243">
        <f>ROUND(I238*H238,2)</f>
        <v>0</v>
      </c>
      <c r="BL238" s="19" t="s">
        <v>1096</v>
      </c>
      <c r="BM238" s="242" t="s">
        <v>9825</v>
      </c>
    </row>
    <row r="239" s="2" customFormat="1">
      <c r="A239" s="40"/>
      <c r="B239" s="41"/>
      <c r="C239" s="42"/>
      <c r="D239" s="244" t="s">
        <v>251</v>
      </c>
      <c r="E239" s="42"/>
      <c r="F239" s="245" t="s">
        <v>6277</v>
      </c>
      <c r="G239" s="42"/>
      <c r="H239" s="42"/>
      <c r="I239" s="246"/>
      <c r="J239" s="42"/>
      <c r="K239" s="42"/>
      <c r="L239" s="46"/>
      <c r="M239" s="247"/>
      <c r="N239" s="24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251</v>
      </c>
      <c r="AU239" s="19" t="s">
        <v>87</v>
      </c>
    </row>
    <row r="240" s="2" customFormat="1" ht="24.15" customHeight="1">
      <c r="A240" s="40"/>
      <c r="B240" s="41"/>
      <c r="C240" s="283" t="s">
        <v>364</v>
      </c>
      <c r="D240" s="283" t="s">
        <v>477</v>
      </c>
      <c r="E240" s="284" t="s">
        <v>6279</v>
      </c>
      <c r="F240" s="285" t="s">
        <v>6280</v>
      </c>
      <c r="G240" s="286" t="s">
        <v>261</v>
      </c>
      <c r="H240" s="287">
        <v>2.8559999999999999</v>
      </c>
      <c r="I240" s="288"/>
      <c r="J240" s="289">
        <f>ROUND(I240*H240,2)</f>
        <v>0</v>
      </c>
      <c r="K240" s="290"/>
      <c r="L240" s="291"/>
      <c r="M240" s="292" t="s">
        <v>1</v>
      </c>
      <c r="N240" s="293" t="s">
        <v>43</v>
      </c>
      <c r="O240" s="93"/>
      <c r="P240" s="240">
        <f>O240*H240</f>
        <v>0</v>
      </c>
      <c r="Q240" s="240">
        <v>0</v>
      </c>
      <c r="R240" s="240">
        <f>Q240*H240</f>
        <v>0</v>
      </c>
      <c r="S240" s="240">
        <v>0</v>
      </c>
      <c r="T240" s="24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42" t="s">
        <v>895</v>
      </c>
      <c r="AT240" s="242" t="s">
        <v>477</v>
      </c>
      <c r="AU240" s="242" t="s">
        <v>87</v>
      </c>
      <c r="AY240" s="19" t="s">
        <v>242</v>
      </c>
      <c r="BE240" s="243">
        <f>IF(N240="základní",J240,0)</f>
        <v>0</v>
      </c>
      <c r="BF240" s="243">
        <f>IF(N240="snížená",J240,0)</f>
        <v>0</v>
      </c>
      <c r="BG240" s="243">
        <f>IF(N240="zákl. přenesená",J240,0)</f>
        <v>0</v>
      </c>
      <c r="BH240" s="243">
        <f>IF(N240="sníž. přenesená",J240,0)</f>
        <v>0</v>
      </c>
      <c r="BI240" s="243">
        <f>IF(N240="nulová",J240,0)</f>
        <v>0</v>
      </c>
      <c r="BJ240" s="19" t="s">
        <v>85</v>
      </c>
      <c r="BK240" s="243">
        <f>ROUND(I240*H240,2)</f>
        <v>0</v>
      </c>
      <c r="BL240" s="19" t="s">
        <v>1096</v>
      </c>
      <c r="BM240" s="242" t="s">
        <v>9826</v>
      </c>
    </row>
    <row r="241" s="2" customFormat="1">
      <c r="A241" s="40"/>
      <c r="B241" s="41"/>
      <c r="C241" s="42"/>
      <c r="D241" s="244" t="s">
        <v>251</v>
      </c>
      <c r="E241" s="42"/>
      <c r="F241" s="245" t="s">
        <v>6280</v>
      </c>
      <c r="G241" s="42"/>
      <c r="H241" s="42"/>
      <c r="I241" s="246"/>
      <c r="J241" s="42"/>
      <c r="K241" s="42"/>
      <c r="L241" s="46"/>
      <c r="M241" s="247"/>
      <c r="N241" s="24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251</v>
      </c>
      <c r="AU241" s="19" t="s">
        <v>87</v>
      </c>
    </row>
    <row r="242" s="2" customFormat="1" ht="16.5" customHeight="1">
      <c r="A242" s="40"/>
      <c r="B242" s="41"/>
      <c r="C242" s="230" t="s">
        <v>2423</v>
      </c>
      <c r="D242" s="230" t="s">
        <v>245</v>
      </c>
      <c r="E242" s="231" t="s">
        <v>6282</v>
      </c>
      <c r="F242" s="232" t="s">
        <v>6283</v>
      </c>
      <c r="G242" s="233" t="s">
        <v>1154</v>
      </c>
      <c r="H242" s="234">
        <v>3</v>
      </c>
      <c r="I242" s="235"/>
      <c r="J242" s="236">
        <f>ROUND(I242*H242,2)</f>
        <v>0</v>
      </c>
      <c r="K242" s="237"/>
      <c r="L242" s="46"/>
      <c r="M242" s="238" t="s">
        <v>1</v>
      </c>
      <c r="N242" s="239" t="s">
        <v>43</v>
      </c>
      <c r="O242" s="93"/>
      <c r="P242" s="240">
        <f>O242*H242</f>
        <v>0</v>
      </c>
      <c r="Q242" s="240">
        <v>0</v>
      </c>
      <c r="R242" s="240">
        <f>Q242*H242</f>
        <v>0</v>
      </c>
      <c r="S242" s="240">
        <v>0</v>
      </c>
      <c r="T242" s="24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42" t="s">
        <v>1096</v>
      </c>
      <c r="AT242" s="242" t="s">
        <v>245</v>
      </c>
      <c r="AU242" s="242" t="s">
        <v>87</v>
      </c>
      <c r="AY242" s="19" t="s">
        <v>242</v>
      </c>
      <c r="BE242" s="243">
        <f>IF(N242="základní",J242,0)</f>
        <v>0</v>
      </c>
      <c r="BF242" s="243">
        <f>IF(N242="snížená",J242,0)</f>
        <v>0</v>
      </c>
      <c r="BG242" s="243">
        <f>IF(N242="zákl. přenesená",J242,0)</f>
        <v>0</v>
      </c>
      <c r="BH242" s="243">
        <f>IF(N242="sníž. přenesená",J242,0)</f>
        <v>0</v>
      </c>
      <c r="BI242" s="243">
        <f>IF(N242="nulová",J242,0)</f>
        <v>0</v>
      </c>
      <c r="BJ242" s="19" t="s">
        <v>85</v>
      </c>
      <c r="BK242" s="243">
        <f>ROUND(I242*H242,2)</f>
        <v>0</v>
      </c>
      <c r="BL242" s="19" t="s">
        <v>1096</v>
      </c>
      <c r="BM242" s="242" t="s">
        <v>9827</v>
      </c>
    </row>
    <row r="243" s="2" customFormat="1">
      <c r="A243" s="40"/>
      <c r="B243" s="41"/>
      <c r="C243" s="42"/>
      <c r="D243" s="244" t="s">
        <v>251</v>
      </c>
      <c r="E243" s="42"/>
      <c r="F243" s="245" t="s">
        <v>6283</v>
      </c>
      <c r="G243" s="42"/>
      <c r="H243" s="42"/>
      <c r="I243" s="246"/>
      <c r="J243" s="42"/>
      <c r="K243" s="42"/>
      <c r="L243" s="46"/>
      <c r="M243" s="247"/>
      <c r="N243" s="248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251</v>
      </c>
      <c r="AU243" s="19" t="s">
        <v>87</v>
      </c>
    </row>
    <row r="244" s="2" customFormat="1" ht="16.5" customHeight="1">
      <c r="A244" s="40"/>
      <c r="B244" s="41"/>
      <c r="C244" s="283" t="s">
        <v>2487</v>
      </c>
      <c r="D244" s="283" t="s">
        <v>477</v>
      </c>
      <c r="E244" s="284" t="s">
        <v>6285</v>
      </c>
      <c r="F244" s="285" t="s">
        <v>6286</v>
      </c>
      <c r="G244" s="286" t="s">
        <v>1154</v>
      </c>
      <c r="H244" s="287">
        <v>3</v>
      </c>
      <c r="I244" s="288"/>
      <c r="J244" s="289">
        <f>ROUND(I244*H244,2)</f>
        <v>0</v>
      </c>
      <c r="K244" s="290"/>
      <c r="L244" s="291"/>
      <c r="M244" s="292" t="s">
        <v>1</v>
      </c>
      <c r="N244" s="293" t="s">
        <v>43</v>
      </c>
      <c r="O244" s="93"/>
      <c r="P244" s="240">
        <f>O244*H244</f>
        <v>0</v>
      </c>
      <c r="Q244" s="240">
        <v>0</v>
      </c>
      <c r="R244" s="240">
        <f>Q244*H244</f>
        <v>0</v>
      </c>
      <c r="S244" s="240">
        <v>0</v>
      </c>
      <c r="T244" s="24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42" t="s">
        <v>895</v>
      </c>
      <c r="AT244" s="242" t="s">
        <v>477</v>
      </c>
      <c r="AU244" s="242" t="s">
        <v>87</v>
      </c>
      <c r="AY244" s="19" t="s">
        <v>242</v>
      </c>
      <c r="BE244" s="243">
        <f>IF(N244="základní",J244,0)</f>
        <v>0</v>
      </c>
      <c r="BF244" s="243">
        <f>IF(N244="snížená",J244,0)</f>
        <v>0</v>
      </c>
      <c r="BG244" s="243">
        <f>IF(N244="zákl. přenesená",J244,0)</f>
        <v>0</v>
      </c>
      <c r="BH244" s="243">
        <f>IF(N244="sníž. přenesená",J244,0)</f>
        <v>0</v>
      </c>
      <c r="BI244" s="243">
        <f>IF(N244="nulová",J244,0)</f>
        <v>0</v>
      </c>
      <c r="BJ244" s="19" t="s">
        <v>85</v>
      </c>
      <c r="BK244" s="243">
        <f>ROUND(I244*H244,2)</f>
        <v>0</v>
      </c>
      <c r="BL244" s="19" t="s">
        <v>1096</v>
      </c>
      <c r="BM244" s="242" t="s">
        <v>9828</v>
      </c>
    </row>
    <row r="245" s="2" customFormat="1">
      <c r="A245" s="40"/>
      <c r="B245" s="41"/>
      <c r="C245" s="42"/>
      <c r="D245" s="244" t="s">
        <v>251</v>
      </c>
      <c r="E245" s="42"/>
      <c r="F245" s="245" t="s">
        <v>6286</v>
      </c>
      <c r="G245" s="42"/>
      <c r="H245" s="42"/>
      <c r="I245" s="246"/>
      <c r="J245" s="42"/>
      <c r="K245" s="42"/>
      <c r="L245" s="46"/>
      <c r="M245" s="247"/>
      <c r="N245" s="24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251</v>
      </c>
      <c r="AU245" s="19" t="s">
        <v>87</v>
      </c>
    </row>
    <row r="246" s="12" customFormat="1" ht="25.92" customHeight="1">
      <c r="A246" s="12"/>
      <c r="B246" s="214"/>
      <c r="C246" s="215"/>
      <c r="D246" s="216" t="s">
        <v>77</v>
      </c>
      <c r="E246" s="217" t="s">
        <v>5861</v>
      </c>
      <c r="F246" s="217" t="s">
        <v>5862</v>
      </c>
      <c r="G246" s="215"/>
      <c r="H246" s="215"/>
      <c r="I246" s="218"/>
      <c r="J246" s="219">
        <f>BK246</f>
        <v>0</v>
      </c>
      <c r="K246" s="215"/>
      <c r="L246" s="220"/>
      <c r="M246" s="221"/>
      <c r="N246" s="222"/>
      <c r="O246" s="222"/>
      <c r="P246" s="223">
        <f>SUM(P247:P256)</f>
        <v>0</v>
      </c>
      <c r="Q246" s="222"/>
      <c r="R246" s="223">
        <f>SUM(R247:R256)</f>
        <v>0</v>
      </c>
      <c r="S246" s="222"/>
      <c r="T246" s="224">
        <f>SUM(T247:T256)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5" t="s">
        <v>249</v>
      </c>
      <c r="AT246" s="226" t="s">
        <v>77</v>
      </c>
      <c r="AU246" s="226" t="s">
        <v>78</v>
      </c>
      <c r="AY246" s="225" t="s">
        <v>242</v>
      </c>
      <c r="BK246" s="227">
        <f>SUM(BK247:BK256)</f>
        <v>0</v>
      </c>
    </row>
    <row r="247" s="2" customFormat="1" ht="24.15" customHeight="1">
      <c r="A247" s="40"/>
      <c r="B247" s="41"/>
      <c r="C247" s="230" t="s">
        <v>2493</v>
      </c>
      <c r="D247" s="230" t="s">
        <v>245</v>
      </c>
      <c r="E247" s="231" t="s">
        <v>6288</v>
      </c>
      <c r="F247" s="232" t="s">
        <v>6289</v>
      </c>
      <c r="G247" s="233" t="s">
        <v>5865</v>
      </c>
      <c r="H247" s="234">
        <v>0</v>
      </c>
      <c r="I247" s="235"/>
      <c r="J247" s="236">
        <f>ROUND(I247*H247,2)</f>
        <v>0</v>
      </c>
      <c r="K247" s="237"/>
      <c r="L247" s="46"/>
      <c r="M247" s="238" t="s">
        <v>1</v>
      </c>
      <c r="N247" s="239" t="s">
        <v>43</v>
      </c>
      <c r="O247" s="93"/>
      <c r="P247" s="240">
        <f>O247*H247</f>
        <v>0</v>
      </c>
      <c r="Q247" s="240">
        <v>0</v>
      </c>
      <c r="R247" s="240">
        <f>Q247*H247</f>
        <v>0</v>
      </c>
      <c r="S247" s="240">
        <v>0</v>
      </c>
      <c r="T247" s="24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42" t="s">
        <v>5866</v>
      </c>
      <c r="AT247" s="242" t="s">
        <v>245</v>
      </c>
      <c r="AU247" s="242" t="s">
        <v>85</v>
      </c>
      <c r="AY247" s="19" t="s">
        <v>242</v>
      </c>
      <c r="BE247" s="243">
        <f>IF(N247="základní",J247,0)</f>
        <v>0</v>
      </c>
      <c r="BF247" s="243">
        <f>IF(N247="snížená",J247,0)</f>
        <v>0</v>
      </c>
      <c r="BG247" s="243">
        <f>IF(N247="zákl. přenesená",J247,0)</f>
        <v>0</v>
      </c>
      <c r="BH247" s="243">
        <f>IF(N247="sníž. přenesená",J247,0)</f>
        <v>0</v>
      </c>
      <c r="BI247" s="243">
        <f>IF(N247="nulová",J247,0)</f>
        <v>0</v>
      </c>
      <c r="BJ247" s="19" t="s">
        <v>85</v>
      </c>
      <c r="BK247" s="243">
        <f>ROUND(I247*H247,2)</f>
        <v>0</v>
      </c>
      <c r="BL247" s="19" t="s">
        <v>5866</v>
      </c>
      <c r="BM247" s="242" t="s">
        <v>9829</v>
      </c>
    </row>
    <row r="248" s="2" customFormat="1">
      <c r="A248" s="40"/>
      <c r="B248" s="41"/>
      <c r="C248" s="42"/>
      <c r="D248" s="244" t="s">
        <v>251</v>
      </c>
      <c r="E248" s="42"/>
      <c r="F248" s="245" t="s">
        <v>6289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251</v>
      </c>
      <c r="AU248" s="19" t="s">
        <v>85</v>
      </c>
    </row>
    <row r="249" s="2" customFormat="1" ht="16.5" customHeight="1">
      <c r="A249" s="40"/>
      <c r="B249" s="41"/>
      <c r="C249" s="230" t="s">
        <v>2500</v>
      </c>
      <c r="D249" s="230" t="s">
        <v>245</v>
      </c>
      <c r="E249" s="231" t="s">
        <v>6291</v>
      </c>
      <c r="F249" s="232" t="s">
        <v>5869</v>
      </c>
      <c r="G249" s="233" t="s">
        <v>5865</v>
      </c>
      <c r="H249" s="234">
        <v>0</v>
      </c>
      <c r="I249" s="235"/>
      <c r="J249" s="236">
        <f>ROUND(I249*H249,2)</f>
        <v>0</v>
      </c>
      <c r="K249" s="237"/>
      <c r="L249" s="46"/>
      <c r="M249" s="238" t="s">
        <v>1</v>
      </c>
      <c r="N249" s="239" t="s">
        <v>43</v>
      </c>
      <c r="O249" s="93"/>
      <c r="P249" s="240">
        <f>O249*H249</f>
        <v>0</v>
      </c>
      <c r="Q249" s="240">
        <v>0</v>
      </c>
      <c r="R249" s="240">
        <f>Q249*H249</f>
        <v>0</v>
      </c>
      <c r="S249" s="240">
        <v>0</v>
      </c>
      <c r="T249" s="24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42" t="s">
        <v>5866</v>
      </c>
      <c r="AT249" s="242" t="s">
        <v>245</v>
      </c>
      <c r="AU249" s="242" t="s">
        <v>85</v>
      </c>
      <c r="AY249" s="19" t="s">
        <v>242</v>
      </c>
      <c r="BE249" s="243">
        <f>IF(N249="základní",J249,0)</f>
        <v>0</v>
      </c>
      <c r="BF249" s="243">
        <f>IF(N249="snížená",J249,0)</f>
        <v>0</v>
      </c>
      <c r="BG249" s="243">
        <f>IF(N249="zákl. přenesená",J249,0)</f>
        <v>0</v>
      </c>
      <c r="BH249" s="243">
        <f>IF(N249="sníž. přenesená",J249,0)</f>
        <v>0</v>
      </c>
      <c r="BI249" s="243">
        <f>IF(N249="nulová",J249,0)</f>
        <v>0</v>
      </c>
      <c r="BJ249" s="19" t="s">
        <v>85</v>
      </c>
      <c r="BK249" s="243">
        <f>ROUND(I249*H249,2)</f>
        <v>0</v>
      </c>
      <c r="BL249" s="19" t="s">
        <v>5866</v>
      </c>
      <c r="BM249" s="242" t="s">
        <v>9830</v>
      </c>
    </row>
    <row r="250" s="2" customFormat="1">
      <c r="A250" s="40"/>
      <c r="B250" s="41"/>
      <c r="C250" s="42"/>
      <c r="D250" s="244" t="s">
        <v>251</v>
      </c>
      <c r="E250" s="42"/>
      <c r="F250" s="245" t="s">
        <v>5869</v>
      </c>
      <c r="G250" s="42"/>
      <c r="H250" s="42"/>
      <c r="I250" s="246"/>
      <c r="J250" s="42"/>
      <c r="K250" s="42"/>
      <c r="L250" s="46"/>
      <c r="M250" s="247"/>
      <c r="N250" s="24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251</v>
      </c>
      <c r="AU250" s="19" t="s">
        <v>85</v>
      </c>
    </row>
    <row r="251" s="2" customFormat="1" ht="16.5" customHeight="1">
      <c r="A251" s="40"/>
      <c r="B251" s="41"/>
      <c r="C251" s="230" t="s">
        <v>2508</v>
      </c>
      <c r="D251" s="230" t="s">
        <v>245</v>
      </c>
      <c r="E251" s="231" t="s">
        <v>6293</v>
      </c>
      <c r="F251" s="232" t="s">
        <v>6294</v>
      </c>
      <c r="G251" s="233" t="s">
        <v>5865</v>
      </c>
      <c r="H251" s="234">
        <v>0</v>
      </c>
      <c r="I251" s="235"/>
      <c r="J251" s="236">
        <f>ROUND(I251*H251,2)</f>
        <v>0</v>
      </c>
      <c r="K251" s="237"/>
      <c r="L251" s="46"/>
      <c r="M251" s="238" t="s">
        <v>1</v>
      </c>
      <c r="N251" s="239" t="s">
        <v>43</v>
      </c>
      <c r="O251" s="93"/>
      <c r="P251" s="240">
        <f>O251*H251</f>
        <v>0</v>
      </c>
      <c r="Q251" s="240">
        <v>0</v>
      </c>
      <c r="R251" s="240">
        <f>Q251*H251</f>
        <v>0</v>
      </c>
      <c r="S251" s="240">
        <v>0</v>
      </c>
      <c r="T251" s="24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42" t="s">
        <v>5866</v>
      </c>
      <c r="AT251" s="242" t="s">
        <v>245</v>
      </c>
      <c r="AU251" s="242" t="s">
        <v>85</v>
      </c>
      <c r="AY251" s="19" t="s">
        <v>242</v>
      </c>
      <c r="BE251" s="243">
        <f>IF(N251="základní",J251,0)</f>
        <v>0</v>
      </c>
      <c r="BF251" s="243">
        <f>IF(N251="snížená",J251,0)</f>
        <v>0</v>
      </c>
      <c r="BG251" s="243">
        <f>IF(N251="zákl. přenesená",J251,0)</f>
        <v>0</v>
      </c>
      <c r="BH251" s="243">
        <f>IF(N251="sníž. přenesená",J251,0)</f>
        <v>0</v>
      </c>
      <c r="BI251" s="243">
        <f>IF(N251="nulová",J251,0)</f>
        <v>0</v>
      </c>
      <c r="BJ251" s="19" t="s">
        <v>85</v>
      </c>
      <c r="BK251" s="243">
        <f>ROUND(I251*H251,2)</f>
        <v>0</v>
      </c>
      <c r="BL251" s="19" t="s">
        <v>5866</v>
      </c>
      <c r="BM251" s="242" t="s">
        <v>9831</v>
      </c>
    </row>
    <row r="252" s="2" customFormat="1">
      <c r="A252" s="40"/>
      <c r="B252" s="41"/>
      <c r="C252" s="42"/>
      <c r="D252" s="244" t="s">
        <v>251</v>
      </c>
      <c r="E252" s="42"/>
      <c r="F252" s="245" t="s">
        <v>6294</v>
      </c>
      <c r="G252" s="42"/>
      <c r="H252" s="42"/>
      <c r="I252" s="246"/>
      <c r="J252" s="42"/>
      <c r="K252" s="42"/>
      <c r="L252" s="46"/>
      <c r="M252" s="247"/>
      <c r="N252" s="24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251</v>
      </c>
      <c r="AU252" s="19" t="s">
        <v>85</v>
      </c>
    </row>
    <row r="253" s="2" customFormat="1" ht="16.5" customHeight="1">
      <c r="A253" s="40"/>
      <c r="B253" s="41"/>
      <c r="C253" s="230" t="s">
        <v>2430</v>
      </c>
      <c r="D253" s="230" t="s">
        <v>245</v>
      </c>
      <c r="E253" s="231" t="s">
        <v>6296</v>
      </c>
      <c r="F253" s="232" t="s">
        <v>6297</v>
      </c>
      <c r="G253" s="233" t="s">
        <v>5865</v>
      </c>
      <c r="H253" s="234">
        <v>0</v>
      </c>
      <c r="I253" s="235"/>
      <c r="J253" s="236">
        <f>ROUND(I253*H253,2)</f>
        <v>0</v>
      </c>
      <c r="K253" s="237"/>
      <c r="L253" s="46"/>
      <c r="M253" s="238" t="s">
        <v>1</v>
      </c>
      <c r="N253" s="239" t="s">
        <v>43</v>
      </c>
      <c r="O253" s="93"/>
      <c r="P253" s="240">
        <f>O253*H253</f>
        <v>0</v>
      </c>
      <c r="Q253" s="240">
        <v>0</v>
      </c>
      <c r="R253" s="240">
        <f>Q253*H253</f>
        <v>0</v>
      </c>
      <c r="S253" s="240">
        <v>0</v>
      </c>
      <c r="T253" s="24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42" t="s">
        <v>5866</v>
      </c>
      <c r="AT253" s="242" t="s">
        <v>245</v>
      </c>
      <c r="AU253" s="242" t="s">
        <v>85</v>
      </c>
      <c r="AY253" s="19" t="s">
        <v>242</v>
      </c>
      <c r="BE253" s="243">
        <f>IF(N253="základní",J253,0)</f>
        <v>0</v>
      </c>
      <c r="BF253" s="243">
        <f>IF(N253="snížená",J253,0)</f>
        <v>0</v>
      </c>
      <c r="BG253" s="243">
        <f>IF(N253="zákl. přenesená",J253,0)</f>
        <v>0</v>
      </c>
      <c r="BH253" s="243">
        <f>IF(N253="sníž. přenesená",J253,0)</f>
        <v>0</v>
      </c>
      <c r="BI253" s="243">
        <f>IF(N253="nulová",J253,0)</f>
        <v>0</v>
      </c>
      <c r="BJ253" s="19" t="s">
        <v>85</v>
      </c>
      <c r="BK253" s="243">
        <f>ROUND(I253*H253,2)</f>
        <v>0</v>
      </c>
      <c r="BL253" s="19" t="s">
        <v>5866</v>
      </c>
      <c r="BM253" s="242" t="s">
        <v>9832</v>
      </c>
    </row>
    <row r="254" s="2" customFormat="1">
      <c r="A254" s="40"/>
      <c r="B254" s="41"/>
      <c r="C254" s="42"/>
      <c r="D254" s="244" t="s">
        <v>251</v>
      </c>
      <c r="E254" s="42"/>
      <c r="F254" s="245" t="s">
        <v>6297</v>
      </c>
      <c r="G254" s="42"/>
      <c r="H254" s="42"/>
      <c r="I254" s="246"/>
      <c r="J254" s="42"/>
      <c r="K254" s="42"/>
      <c r="L254" s="46"/>
      <c r="M254" s="247"/>
      <c r="N254" s="24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251</v>
      </c>
      <c r="AU254" s="19" t="s">
        <v>85</v>
      </c>
    </row>
    <row r="255" s="2" customFormat="1" ht="16.5" customHeight="1">
      <c r="A255" s="40"/>
      <c r="B255" s="41"/>
      <c r="C255" s="230" t="s">
        <v>2519</v>
      </c>
      <c r="D255" s="230" t="s">
        <v>245</v>
      </c>
      <c r="E255" s="231" t="s">
        <v>6299</v>
      </c>
      <c r="F255" s="232" t="s">
        <v>6300</v>
      </c>
      <c r="G255" s="233" t="s">
        <v>5873</v>
      </c>
      <c r="H255" s="234">
        <v>2</v>
      </c>
      <c r="I255" s="235"/>
      <c r="J255" s="236">
        <f>ROUND(I255*H255,2)</f>
        <v>0</v>
      </c>
      <c r="K255" s="237"/>
      <c r="L255" s="46"/>
      <c r="M255" s="238" t="s">
        <v>1</v>
      </c>
      <c r="N255" s="239" t="s">
        <v>43</v>
      </c>
      <c r="O255" s="93"/>
      <c r="P255" s="240">
        <f>O255*H255</f>
        <v>0</v>
      </c>
      <c r="Q255" s="240">
        <v>0</v>
      </c>
      <c r="R255" s="240">
        <f>Q255*H255</f>
        <v>0</v>
      </c>
      <c r="S255" s="240">
        <v>0</v>
      </c>
      <c r="T255" s="24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42" t="s">
        <v>5866</v>
      </c>
      <c r="AT255" s="242" t="s">
        <v>245</v>
      </c>
      <c r="AU255" s="242" t="s">
        <v>85</v>
      </c>
      <c r="AY255" s="19" t="s">
        <v>242</v>
      </c>
      <c r="BE255" s="243">
        <f>IF(N255="základní",J255,0)</f>
        <v>0</v>
      </c>
      <c r="BF255" s="243">
        <f>IF(N255="snížená",J255,0)</f>
        <v>0</v>
      </c>
      <c r="BG255" s="243">
        <f>IF(N255="zákl. přenesená",J255,0)</f>
        <v>0</v>
      </c>
      <c r="BH255" s="243">
        <f>IF(N255="sníž. přenesená",J255,0)</f>
        <v>0</v>
      </c>
      <c r="BI255" s="243">
        <f>IF(N255="nulová",J255,0)</f>
        <v>0</v>
      </c>
      <c r="BJ255" s="19" t="s">
        <v>85</v>
      </c>
      <c r="BK255" s="243">
        <f>ROUND(I255*H255,2)</f>
        <v>0</v>
      </c>
      <c r="BL255" s="19" t="s">
        <v>5866</v>
      </c>
      <c r="BM255" s="242" t="s">
        <v>9833</v>
      </c>
    </row>
    <row r="256" s="2" customFormat="1">
      <c r="A256" s="40"/>
      <c r="B256" s="41"/>
      <c r="C256" s="42"/>
      <c r="D256" s="244" t="s">
        <v>251</v>
      </c>
      <c r="E256" s="42"/>
      <c r="F256" s="245" t="s">
        <v>6300</v>
      </c>
      <c r="G256" s="42"/>
      <c r="H256" s="42"/>
      <c r="I256" s="246"/>
      <c r="J256" s="42"/>
      <c r="K256" s="42"/>
      <c r="L256" s="46"/>
      <c r="M256" s="295"/>
      <c r="N256" s="296"/>
      <c r="O256" s="297"/>
      <c r="P256" s="297"/>
      <c r="Q256" s="297"/>
      <c r="R256" s="297"/>
      <c r="S256" s="297"/>
      <c r="T256" s="298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251</v>
      </c>
      <c r="AU256" s="19" t="s">
        <v>85</v>
      </c>
    </row>
    <row r="257" s="2" customFormat="1" ht="6.96" customHeight="1">
      <c r="A257" s="40"/>
      <c r="B257" s="68"/>
      <c r="C257" s="69"/>
      <c r="D257" s="69"/>
      <c r="E257" s="69"/>
      <c r="F257" s="69"/>
      <c r="G257" s="69"/>
      <c r="H257" s="69"/>
      <c r="I257" s="69"/>
      <c r="J257" s="69"/>
      <c r="K257" s="69"/>
      <c r="L257" s="46"/>
      <c r="M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</row>
  </sheetData>
  <sheetProtection sheet="1" autoFilter="0" formatColumns="0" formatRows="0" objects="1" scenarios="1" spinCount="100000" saltValue="Uv0qP6R9s93/xkVqDiek1o0QDBGhw88Lkl1jY6dt4rQVUJBjDAMEuuO85yor51hEuDQylEAyja4uOI2H+CzE1g==" hashValue="Z9Qz6CpvmPBs17YSG9jiA2pW1dQdisibeEjN4A6Lo+hq51aZHpqNQamq4QU98EtKZkM0rBmpj9zmFs/ajVIeFQ==" algorithmName="SHA-512" password="CC35"/>
  <autoFilter ref="C128:K25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8782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9834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ROUND(J134,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ROUND((SUM(BE134:BE614)),  2)</f>
        <v>0</v>
      </c>
      <c r="G35" s="40"/>
      <c r="H35" s="40"/>
      <c r="I35" s="167">
        <v>0.20999999999999999</v>
      </c>
      <c r="J35" s="166">
        <f>ROUND(((SUM(BE134:BE614))*I35),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ROUND((SUM(BF134:BF614)),  2)</f>
        <v>0</v>
      </c>
      <c r="G36" s="40"/>
      <c r="H36" s="40"/>
      <c r="I36" s="167">
        <v>0.12</v>
      </c>
      <c r="J36" s="166">
        <f>ROUND(((SUM(BF134:BF614))*I36),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ROUND((SUM(BG134:BG614)),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ROUND((SUM(BH134:BH614)),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ROUND((SUM(BI134:BI614)),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8782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002103 - Vzduchotechnika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J134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6389</v>
      </c>
      <c r="E99" s="194"/>
      <c r="F99" s="194"/>
      <c r="G99" s="194"/>
      <c r="H99" s="194"/>
      <c r="I99" s="194"/>
      <c r="J99" s="195">
        <f>J135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6390</v>
      </c>
      <c r="E100" s="199"/>
      <c r="F100" s="199"/>
      <c r="G100" s="199"/>
      <c r="H100" s="199"/>
      <c r="I100" s="199"/>
      <c r="J100" s="200">
        <f>J136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7"/>
      <c r="C101" s="135"/>
      <c r="D101" s="198" t="s">
        <v>9835</v>
      </c>
      <c r="E101" s="199"/>
      <c r="F101" s="199"/>
      <c r="G101" s="199"/>
      <c r="H101" s="199"/>
      <c r="I101" s="199"/>
      <c r="J101" s="200">
        <f>J137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97"/>
      <c r="C102" s="135"/>
      <c r="D102" s="198" t="s">
        <v>9836</v>
      </c>
      <c r="E102" s="199"/>
      <c r="F102" s="199"/>
      <c r="G102" s="199"/>
      <c r="H102" s="199"/>
      <c r="I102" s="199"/>
      <c r="J102" s="200">
        <f>J156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6394</v>
      </c>
      <c r="E103" s="199"/>
      <c r="F103" s="199"/>
      <c r="G103" s="199"/>
      <c r="H103" s="199"/>
      <c r="I103" s="199"/>
      <c r="J103" s="200">
        <f>J168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7"/>
      <c r="C104" s="135"/>
      <c r="D104" s="198" t="s">
        <v>9837</v>
      </c>
      <c r="E104" s="199"/>
      <c r="F104" s="199"/>
      <c r="G104" s="199"/>
      <c r="H104" s="199"/>
      <c r="I104" s="199"/>
      <c r="J104" s="200">
        <f>J169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9838</v>
      </c>
      <c r="E105" s="199"/>
      <c r="F105" s="199"/>
      <c r="G105" s="199"/>
      <c r="H105" s="199"/>
      <c r="I105" s="199"/>
      <c r="J105" s="200">
        <f>J192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97"/>
      <c r="C106" s="135"/>
      <c r="D106" s="198" t="s">
        <v>9839</v>
      </c>
      <c r="E106" s="199"/>
      <c r="F106" s="199"/>
      <c r="G106" s="199"/>
      <c r="H106" s="199"/>
      <c r="I106" s="199"/>
      <c r="J106" s="200">
        <f>J217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6398</v>
      </c>
      <c r="E107" s="199"/>
      <c r="F107" s="199"/>
      <c r="G107" s="199"/>
      <c r="H107" s="199"/>
      <c r="I107" s="199"/>
      <c r="J107" s="200">
        <f>J286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197"/>
      <c r="C108" s="135"/>
      <c r="D108" s="198" t="s">
        <v>9840</v>
      </c>
      <c r="E108" s="199"/>
      <c r="F108" s="199"/>
      <c r="G108" s="199"/>
      <c r="H108" s="199"/>
      <c r="I108" s="199"/>
      <c r="J108" s="200">
        <f>J287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97"/>
      <c r="C109" s="135"/>
      <c r="D109" s="198" t="s">
        <v>9841</v>
      </c>
      <c r="E109" s="199"/>
      <c r="F109" s="199"/>
      <c r="G109" s="199"/>
      <c r="H109" s="199"/>
      <c r="I109" s="199"/>
      <c r="J109" s="200">
        <f>J350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4.88" customHeight="1">
      <c r="A110" s="10"/>
      <c r="B110" s="197"/>
      <c r="C110" s="135"/>
      <c r="D110" s="198" t="s">
        <v>6402</v>
      </c>
      <c r="E110" s="199"/>
      <c r="F110" s="199"/>
      <c r="G110" s="199"/>
      <c r="H110" s="199"/>
      <c r="I110" s="199"/>
      <c r="J110" s="200">
        <f>J432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21.84" customHeight="1">
      <c r="A111" s="10"/>
      <c r="B111" s="197"/>
      <c r="C111" s="135"/>
      <c r="D111" s="198" t="s">
        <v>9842</v>
      </c>
      <c r="E111" s="199"/>
      <c r="F111" s="199"/>
      <c r="G111" s="199"/>
      <c r="H111" s="199"/>
      <c r="I111" s="199"/>
      <c r="J111" s="200">
        <f>J433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21.84" customHeight="1">
      <c r="A112" s="10"/>
      <c r="B112" s="197"/>
      <c r="C112" s="135"/>
      <c r="D112" s="198" t="s">
        <v>9843</v>
      </c>
      <c r="E112" s="199"/>
      <c r="F112" s="199"/>
      <c r="G112" s="199"/>
      <c r="H112" s="199"/>
      <c r="I112" s="199"/>
      <c r="J112" s="200">
        <f>J456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68"/>
      <c r="C114" s="69"/>
      <c r="D114" s="69"/>
      <c r="E114" s="69"/>
      <c r="F114" s="69"/>
      <c r="G114" s="69"/>
      <c r="H114" s="69"/>
      <c r="I114" s="69"/>
      <c r="J114" s="69"/>
      <c r="K114" s="69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8" s="2" customFormat="1" ht="6.96" customHeight="1">
      <c r="A118" s="40"/>
      <c r="B118" s="70"/>
      <c r="C118" s="71"/>
      <c r="D118" s="71"/>
      <c r="E118" s="71"/>
      <c r="F118" s="71"/>
      <c r="G118" s="71"/>
      <c r="H118" s="71"/>
      <c r="I118" s="71"/>
      <c r="J118" s="71"/>
      <c r="K118" s="71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24.96" customHeight="1">
      <c r="A119" s="40"/>
      <c r="B119" s="41"/>
      <c r="C119" s="25" t="s">
        <v>227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16</v>
      </c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6.5" customHeight="1">
      <c r="A122" s="40"/>
      <c r="B122" s="41"/>
      <c r="C122" s="42"/>
      <c r="D122" s="42"/>
      <c r="E122" s="186" t="str">
        <f>E7</f>
        <v>Rekonstrukce budovy MM Habartov</v>
      </c>
      <c r="F122" s="34"/>
      <c r="G122" s="34"/>
      <c r="H122" s="34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1" customFormat="1" ht="12" customHeight="1">
      <c r="B123" s="23"/>
      <c r="C123" s="34" t="s">
        <v>191</v>
      </c>
      <c r="D123" s="24"/>
      <c r="E123" s="24"/>
      <c r="F123" s="24"/>
      <c r="G123" s="24"/>
      <c r="H123" s="24"/>
      <c r="I123" s="24"/>
      <c r="J123" s="24"/>
      <c r="K123" s="24"/>
      <c r="L123" s="22"/>
    </row>
    <row r="124" s="2" customFormat="1" ht="16.5" customHeight="1">
      <c r="A124" s="40"/>
      <c r="B124" s="41"/>
      <c r="C124" s="42"/>
      <c r="D124" s="42"/>
      <c r="E124" s="186" t="s">
        <v>8782</v>
      </c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2" customHeight="1">
      <c r="A125" s="40"/>
      <c r="B125" s="41"/>
      <c r="C125" s="34" t="s">
        <v>193</v>
      </c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6.5" customHeight="1">
      <c r="A126" s="40"/>
      <c r="B126" s="41"/>
      <c r="C126" s="42"/>
      <c r="D126" s="42"/>
      <c r="E126" s="78" t="str">
        <f>E11</f>
        <v>002103 - Vzduchotechnika</v>
      </c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6.96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2" customHeight="1">
      <c r="A128" s="40"/>
      <c r="B128" s="41"/>
      <c r="C128" s="34" t="s">
        <v>20</v>
      </c>
      <c r="D128" s="42"/>
      <c r="E128" s="42"/>
      <c r="F128" s="29" t="str">
        <f>F14</f>
        <v xml:space="preserve"> </v>
      </c>
      <c r="G128" s="42"/>
      <c r="H128" s="42"/>
      <c r="I128" s="34" t="s">
        <v>22</v>
      </c>
      <c r="J128" s="81" t="str">
        <f>IF(J14="","",J14)</f>
        <v>25. 5. 2025</v>
      </c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6.96" customHeight="1">
      <c r="A129" s="40"/>
      <c r="B129" s="41"/>
      <c r="C129" s="42"/>
      <c r="D129" s="42"/>
      <c r="E129" s="42"/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5.15" customHeight="1">
      <c r="A130" s="40"/>
      <c r="B130" s="41"/>
      <c r="C130" s="34" t="s">
        <v>24</v>
      </c>
      <c r="D130" s="42"/>
      <c r="E130" s="42"/>
      <c r="F130" s="29" t="str">
        <f>E17</f>
        <v>Město Habartov,Náměstí Přátelství 112,Habartov</v>
      </c>
      <c r="G130" s="42"/>
      <c r="H130" s="42"/>
      <c r="I130" s="34" t="s">
        <v>32</v>
      </c>
      <c r="J130" s="38" t="str">
        <f>E23</f>
        <v>Ing.Šárka Dubská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5.15" customHeight="1">
      <c r="A131" s="40"/>
      <c r="B131" s="41"/>
      <c r="C131" s="34" t="s">
        <v>30</v>
      </c>
      <c r="D131" s="42"/>
      <c r="E131" s="42"/>
      <c r="F131" s="29" t="str">
        <f>IF(E20="","",E20)</f>
        <v>Vyplň údaj</v>
      </c>
      <c r="G131" s="42"/>
      <c r="H131" s="42"/>
      <c r="I131" s="34" t="s">
        <v>34</v>
      </c>
      <c r="J131" s="38" t="str">
        <f>E26</f>
        <v xml:space="preserve"> </v>
      </c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10.32" customHeight="1">
      <c r="A132" s="40"/>
      <c r="B132" s="41"/>
      <c r="C132" s="42"/>
      <c r="D132" s="42"/>
      <c r="E132" s="42"/>
      <c r="F132" s="42"/>
      <c r="G132" s="42"/>
      <c r="H132" s="42"/>
      <c r="I132" s="42"/>
      <c r="J132" s="42"/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11" customFormat="1" ht="29.28" customHeight="1">
      <c r="A133" s="202"/>
      <c r="B133" s="203"/>
      <c r="C133" s="204" t="s">
        <v>228</v>
      </c>
      <c r="D133" s="205" t="s">
        <v>63</v>
      </c>
      <c r="E133" s="205" t="s">
        <v>59</v>
      </c>
      <c r="F133" s="205" t="s">
        <v>60</v>
      </c>
      <c r="G133" s="205" t="s">
        <v>229</v>
      </c>
      <c r="H133" s="205" t="s">
        <v>230</v>
      </c>
      <c r="I133" s="205" t="s">
        <v>231</v>
      </c>
      <c r="J133" s="206" t="s">
        <v>197</v>
      </c>
      <c r="K133" s="207" t="s">
        <v>232</v>
      </c>
      <c r="L133" s="208"/>
      <c r="M133" s="102" t="s">
        <v>1</v>
      </c>
      <c r="N133" s="103" t="s">
        <v>42</v>
      </c>
      <c r="O133" s="103" t="s">
        <v>233</v>
      </c>
      <c r="P133" s="103" t="s">
        <v>234</v>
      </c>
      <c r="Q133" s="103" t="s">
        <v>235</v>
      </c>
      <c r="R133" s="103" t="s">
        <v>236</v>
      </c>
      <c r="S133" s="103" t="s">
        <v>237</v>
      </c>
      <c r="T133" s="104" t="s">
        <v>238</v>
      </c>
      <c r="U133" s="202"/>
      <c r="V133" s="202"/>
      <c r="W133" s="202"/>
      <c r="X133" s="202"/>
      <c r="Y133" s="202"/>
      <c r="Z133" s="202"/>
      <c r="AA133" s="202"/>
      <c r="AB133" s="202"/>
      <c r="AC133" s="202"/>
      <c r="AD133" s="202"/>
      <c r="AE133" s="202"/>
    </row>
    <row r="134" s="2" customFormat="1" ht="22.8" customHeight="1">
      <c r="A134" s="40"/>
      <c r="B134" s="41"/>
      <c r="C134" s="109" t="s">
        <v>239</v>
      </c>
      <c r="D134" s="42"/>
      <c r="E134" s="42"/>
      <c r="F134" s="42"/>
      <c r="G134" s="42"/>
      <c r="H134" s="42"/>
      <c r="I134" s="42"/>
      <c r="J134" s="209">
        <f>BK134</f>
        <v>0</v>
      </c>
      <c r="K134" s="42"/>
      <c r="L134" s="46"/>
      <c r="M134" s="105"/>
      <c r="N134" s="210"/>
      <c r="O134" s="106"/>
      <c r="P134" s="211">
        <f>P135</f>
        <v>0</v>
      </c>
      <c r="Q134" s="106"/>
      <c r="R134" s="211">
        <f>R135</f>
        <v>1.10655123</v>
      </c>
      <c r="S134" s="106"/>
      <c r="T134" s="212">
        <f>T135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77</v>
      </c>
      <c r="AU134" s="19" t="s">
        <v>199</v>
      </c>
      <c r="BK134" s="213">
        <f>BK135</f>
        <v>0</v>
      </c>
    </row>
    <row r="135" s="12" customFormat="1" ht="25.92" customHeight="1">
      <c r="A135" s="12"/>
      <c r="B135" s="214"/>
      <c r="C135" s="215"/>
      <c r="D135" s="216" t="s">
        <v>77</v>
      </c>
      <c r="E135" s="217" t="s">
        <v>5430</v>
      </c>
      <c r="F135" s="217" t="s">
        <v>122</v>
      </c>
      <c r="G135" s="215"/>
      <c r="H135" s="215"/>
      <c r="I135" s="218"/>
      <c r="J135" s="219">
        <f>BK135</f>
        <v>0</v>
      </c>
      <c r="K135" s="215"/>
      <c r="L135" s="220"/>
      <c r="M135" s="221"/>
      <c r="N135" s="222"/>
      <c r="O135" s="222"/>
      <c r="P135" s="223">
        <f>P136+P168+P286</f>
        <v>0</v>
      </c>
      <c r="Q135" s="222"/>
      <c r="R135" s="223">
        <f>R136+R168+R286</f>
        <v>1.10655123</v>
      </c>
      <c r="S135" s="222"/>
      <c r="T135" s="224">
        <f>T136+T168+T286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5" t="s">
        <v>87</v>
      </c>
      <c r="AT135" s="226" t="s">
        <v>77</v>
      </c>
      <c r="AU135" s="226" t="s">
        <v>78</v>
      </c>
      <c r="AY135" s="225" t="s">
        <v>242</v>
      </c>
      <c r="BK135" s="227">
        <f>BK136+BK168+BK286</f>
        <v>0</v>
      </c>
    </row>
    <row r="136" s="12" customFormat="1" ht="22.8" customHeight="1">
      <c r="A136" s="12"/>
      <c r="B136" s="214"/>
      <c r="C136" s="215"/>
      <c r="D136" s="216" t="s">
        <v>77</v>
      </c>
      <c r="E136" s="228" t="s">
        <v>6439</v>
      </c>
      <c r="F136" s="228" t="s">
        <v>6440</v>
      </c>
      <c r="G136" s="215"/>
      <c r="H136" s="215"/>
      <c r="I136" s="218"/>
      <c r="J136" s="229">
        <f>BK136</f>
        <v>0</v>
      </c>
      <c r="K136" s="215"/>
      <c r="L136" s="220"/>
      <c r="M136" s="221"/>
      <c r="N136" s="222"/>
      <c r="O136" s="222"/>
      <c r="P136" s="223">
        <f>P137+P156</f>
        <v>0</v>
      </c>
      <c r="Q136" s="222"/>
      <c r="R136" s="223">
        <f>R137+R156</f>
        <v>0.60400000000000009</v>
      </c>
      <c r="S136" s="222"/>
      <c r="T136" s="224">
        <f>T137+T156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5" t="s">
        <v>87</v>
      </c>
      <c r="AT136" s="226" t="s">
        <v>77</v>
      </c>
      <c r="AU136" s="226" t="s">
        <v>85</v>
      </c>
      <c r="AY136" s="225" t="s">
        <v>242</v>
      </c>
      <c r="BK136" s="227">
        <f>BK137+BK156</f>
        <v>0</v>
      </c>
    </row>
    <row r="137" s="12" customFormat="1" ht="20.88" customHeight="1">
      <c r="A137" s="12"/>
      <c r="B137" s="214"/>
      <c r="C137" s="215"/>
      <c r="D137" s="216" t="s">
        <v>77</v>
      </c>
      <c r="E137" s="228" t="s">
        <v>9844</v>
      </c>
      <c r="F137" s="228" t="s">
        <v>9845</v>
      </c>
      <c r="G137" s="215"/>
      <c r="H137" s="215"/>
      <c r="I137" s="218"/>
      <c r="J137" s="229">
        <f>BK137</f>
        <v>0</v>
      </c>
      <c r="K137" s="215"/>
      <c r="L137" s="220"/>
      <c r="M137" s="221"/>
      <c r="N137" s="222"/>
      <c r="O137" s="222"/>
      <c r="P137" s="223">
        <f>SUM(P138:P155)</f>
        <v>0</v>
      </c>
      <c r="Q137" s="222"/>
      <c r="R137" s="223">
        <f>SUM(R138:R155)</f>
        <v>0.57100000000000006</v>
      </c>
      <c r="S137" s="222"/>
      <c r="T137" s="224">
        <f>SUM(T138:T155)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5" t="s">
        <v>87</v>
      </c>
      <c r="AT137" s="226" t="s">
        <v>77</v>
      </c>
      <c r="AU137" s="226" t="s">
        <v>87</v>
      </c>
      <c r="AY137" s="225" t="s">
        <v>242</v>
      </c>
      <c r="BK137" s="227">
        <f>SUM(BK138:BK155)</f>
        <v>0</v>
      </c>
    </row>
    <row r="138" s="2" customFormat="1" ht="24.15" customHeight="1">
      <c r="A138" s="40"/>
      <c r="B138" s="41"/>
      <c r="C138" s="230" t="s">
        <v>85</v>
      </c>
      <c r="D138" s="230" t="s">
        <v>245</v>
      </c>
      <c r="E138" s="231" t="s">
        <v>9846</v>
      </c>
      <c r="F138" s="232" t="s">
        <v>9847</v>
      </c>
      <c r="G138" s="233" t="s">
        <v>359</v>
      </c>
      <c r="H138" s="234">
        <v>2</v>
      </c>
      <c r="I138" s="235"/>
      <c r="J138" s="236">
        <f>ROUND(I138*H138,2)</f>
        <v>0</v>
      </c>
      <c r="K138" s="237"/>
      <c r="L138" s="46"/>
      <c r="M138" s="238" t="s">
        <v>1</v>
      </c>
      <c r="N138" s="239" t="s">
        <v>43</v>
      </c>
      <c r="O138" s="93"/>
      <c r="P138" s="240">
        <f>O138*H138</f>
        <v>0</v>
      </c>
      <c r="Q138" s="240">
        <v>0</v>
      </c>
      <c r="R138" s="240">
        <f>Q138*H138</f>
        <v>0</v>
      </c>
      <c r="S138" s="240">
        <v>0</v>
      </c>
      <c r="T138" s="24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42" t="s">
        <v>1096</v>
      </c>
      <c r="AT138" s="242" t="s">
        <v>245</v>
      </c>
      <c r="AU138" s="242" t="s">
        <v>110</v>
      </c>
      <c r="AY138" s="19" t="s">
        <v>242</v>
      </c>
      <c r="BE138" s="243">
        <f>IF(N138="základní",J138,0)</f>
        <v>0</v>
      </c>
      <c r="BF138" s="243">
        <f>IF(N138="snížená",J138,0)</f>
        <v>0</v>
      </c>
      <c r="BG138" s="243">
        <f>IF(N138="zákl. přenesená",J138,0)</f>
        <v>0</v>
      </c>
      <c r="BH138" s="243">
        <f>IF(N138="sníž. přenesená",J138,0)</f>
        <v>0</v>
      </c>
      <c r="BI138" s="243">
        <f>IF(N138="nulová",J138,0)</f>
        <v>0</v>
      </c>
      <c r="BJ138" s="19" t="s">
        <v>85</v>
      </c>
      <c r="BK138" s="243">
        <f>ROUND(I138*H138,2)</f>
        <v>0</v>
      </c>
      <c r="BL138" s="19" t="s">
        <v>1096</v>
      </c>
      <c r="BM138" s="242" t="s">
        <v>9848</v>
      </c>
    </row>
    <row r="139" s="2" customFormat="1">
      <c r="A139" s="40"/>
      <c r="B139" s="41"/>
      <c r="C139" s="42"/>
      <c r="D139" s="244" t="s">
        <v>251</v>
      </c>
      <c r="E139" s="42"/>
      <c r="F139" s="245" t="s">
        <v>9849</v>
      </c>
      <c r="G139" s="42"/>
      <c r="H139" s="42"/>
      <c r="I139" s="246"/>
      <c r="J139" s="42"/>
      <c r="K139" s="42"/>
      <c r="L139" s="46"/>
      <c r="M139" s="247"/>
      <c r="N139" s="248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251</v>
      </c>
      <c r="AU139" s="19" t="s">
        <v>110</v>
      </c>
    </row>
    <row r="140" s="2" customFormat="1" ht="24.15" customHeight="1">
      <c r="A140" s="40"/>
      <c r="B140" s="41"/>
      <c r="C140" s="283" t="s">
        <v>87</v>
      </c>
      <c r="D140" s="283" t="s">
        <v>477</v>
      </c>
      <c r="E140" s="284" t="s">
        <v>9850</v>
      </c>
      <c r="F140" s="285" t="s">
        <v>6455</v>
      </c>
      <c r="G140" s="286" t="s">
        <v>359</v>
      </c>
      <c r="H140" s="287">
        <v>1</v>
      </c>
      <c r="I140" s="288"/>
      <c r="J140" s="289">
        <f>ROUND(I140*H140,2)</f>
        <v>0</v>
      </c>
      <c r="K140" s="290"/>
      <c r="L140" s="291"/>
      <c r="M140" s="292" t="s">
        <v>1</v>
      </c>
      <c r="N140" s="293" t="s">
        <v>43</v>
      </c>
      <c r="O140" s="93"/>
      <c r="P140" s="240">
        <f>O140*H140</f>
        <v>0</v>
      </c>
      <c r="Q140" s="240">
        <v>0.0040000000000000001</v>
      </c>
      <c r="R140" s="240">
        <f>Q140*H140</f>
        <v>0.0040000000000000001</v>
      </c>
      <c r="S140" s="240">
        <v>0</v>
      </c>
      <c r="T140" s="24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42" t="s">
        <v>895</v>
      </c>
      <c r="AT140" s="242" t="s">
        <v>477</v>
      </c>
      <c r="AU140" s="242" t="s">
        <v>110</v>
      </c>
      <c r="AY140" s="19" t="s">
        <v>242</v>
      </c>
      <c r="BE140" s="243">
        <f>IF(N140="základní",J140,0)</f>
        <v>0</v>
      </c>
      <c r="BF140" s="243">
        <f>IF(N140="snížená",J140,0)</f>
        <v>0</v>
      </c>
      <c r="BG140" s="243">
        <f>IF(N140="zákl. přenesená",J140,0)</f>
        <v>0</v>
      </c>
      <c r="BH140" s="243">
        <f>IF(N140="sníž. přenesená",J140,0)</f>
        <v>0</v>
      </c>
      <c r="BI140" s="243">
        <f>IF(N140="nulová",J140,0)</f>
        <v>0</v>
      </c>
      <c r="BJ140" s="19" t="s">
        <v>85</v>
      </c>
      <c r="BK140" s="243">
        <f>ROUND(I140*H140,2)</f>
        <v>0</v>
      </c>
      <c r="BL140" s="19" t="s">
        <v>1096</v>
      </c>
      <c r="BM140" s="242" t="s">
        <v>9851</v>
      </c>
    </row>
    <row r="141" s="2" customFormat="1">
      <c r="A141" s="40"/>
      <c r="B141" s="41"/>
      <c r="C141" s="42"/>
      <c r="D141" s="244" t="s">
        <v>251</v>
      </c>
      <c r="E141" s="42"/>
      <c r="F141" s="245" t="s">
        <v>6455</v>
      </c>
      <c r="G141" s="42"/>
      <c r="H141" s="42"/>
      <c r="I141" s="246"/>
      <c r="J141" s="42"/>
      <c r="K141" s="42"/>
      <c r="L141" s="46"/>
      <c r="M141" s="247"/>
      <c r="N141" s="24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251</v>
      </c>
      <c r="AU141" s="19" t="s">
        <v>110</v>
      </c>
    </row>
    <row r="142" s="2" customFormat="1" ht="24.15" customHeight="1">
      <c r="A142" s="40"/>
      <c r="B142" s="41"/>
      <c r="C142" s="283" t="s">
        <v>110</v>
      </c>
      <c r="D142" s="283" t="s">
        <v>477</v>
      </c>
      <c r="E142" s="284" t="s">
        <v>9852</v>
      </c>
      <c r="F142" s="285" t="s">
        <v>6449</v>
      </c>
      <c r="G142" s="286" t="s">
        <v>359</v>
      </c>
      <c r="H142" s="287">
        <v>1</v>
      </c>
      <c r="I142" s="288"/>
      <c r="J142" s="289">
        <f>ROUND(I142*H142,2)</f>
        <v>0</v>
      </c>
      <c r="K142" s="290"/>
      <c r="L142" s="291"/>
      <c r="M142" s="292" t="s">
        <v>1</v>
      </c>
      <c r="N142" s="293" t="s">
        <v>43</v>
      </c>
      <c r="O142" s="93"/>
      <c r="P142" s="240">
        <f>O142*H142</f>
        <v>0</v>
      </c>
      <c r="Q142" s="240">
        <v>0.0040000000000000001</v>
      </c>
      <c r="R142" s="240">
        <f>Q142*H142</f>
        <v>0.0040000000000000001</v>
      </c>
      <c r="S142" s="240">
        <v>0</v>
      </c>
      <c r="T142" s="24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42" t="s">
        <v>895</v>
      </c>
      <c r="AT142" s="242" t="s">
        <v>477</v>
      </c>
      <c r="AU142" s="242" t="s">
        <v>110</v>
      </c>
      <c r="AY142" s="19" t="s">
        <v>242</v>
      </c>
      <c r="BE142" s="243">
        <f>IF(N142="základní",J142,0)</f>
        <v>0</v>
      </c>
      <c r="BF142" s="243">
        <f>IF(N142="snížená",J142,0)</f>
        <v>0</v>
      </c>
      <c r="BG142" s="243">
        <f>IF(N142="zákl. přenesená",J142,0)</f>
        <v>0</v>
      </c>
      <c r="BH142" s="243">
        <f>IF(N142="sníž. přenesená",J142,0)</f>
        <v>0</v>
      </c>
      <c r="BI142" s="243">
        <f>IF(N142="nulová",J142,0)</f>
        <v>0</v>
      </c>
      <c r="BJ142" s="19" t="s">
        <v>85</v>
      </c>
      <c r="BK142" s="243">
        <f>ROUND(I142*H142,2)</f>
        <v>0</v>
      </c>
      <c r="BL142" s="19" t="s">
        <v>1096</v>
      </c>
      <c r="BM142" s="242" t="s">
        <v>9853</v>
      </c>
    </row>
    <row r="143" s="2" customFormat="1">
      <c r="A143" s="40"/>
      <c r="B143" s="41"/>
      <c r="C143" s="42"/>
      <c r="D143" s="244" t="s">
        <v>251</v>
      </c>
      <c r="E143" s="42"/>
      <c r="F143" s="245" t="s">
        <v>6449</v>
      </c>
      <c r="G143" s="42"/>
      <c r="H143" s="42"/>
      <c r="I143" s="246"/>
      <c r="J143" s="42"/>
      <c r="K143" s="42"/>
      <c r="L143" s="46"/>
      <c r="M143" s="247"/>
      <c r="N143" s="248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251</v>
      </c>
      <c r="AU143" s="19" t="s">
        <v>110</v>
      </c>
    </row>
    <row r="144" s="2" customFormat="1" ht="21.75" customHeight="1">
      <c r="A144" s="40"/>
      <c r="B144" s="41"/>
      <c r="C144" s="230" t="s">
        <v>249</v>
      </c>
      <c r="D144" s="230" t="s">
        <v>245</v>
      </c>
      <c r="E144" s="231" t="s">
        <v>9854</v>
      </c>
      <c r="F144" s="232" t="s">
        <v>9855</v>
      </c>
      <c r="G144" s="233" t="s">
        <v>359</v>
      </c>
      <c r="H144" s="234">
        <v>1</v>
      </c>
      <c r="I144" s="235"/>
      <c r="J144" s="236">
        <f>ROUND(I144*H144,2)</f>
        <v>0</v>
      </c>
      <c r="K144" s="237"/>
      <c r="L144" s="46"/>
      <c r="M144" s="238" t="s">
        <v>1</v>
      </c>
      <c r="N144" s="239" t="s">
        <v>43</v>
      </c>
      <c r="O144" s="93"/>
      <c r="P144" s="240">
        <f>O144*H144</f>
        <v>0</v>
      </c>
      <c r="Q144" s="240">
        <v>0</v>
      </c>
      <c r="R144" s="240">
        <f>Q144*H144</f>
        <v>0</v>
      </c>
      <c r="S144" s="240">
        <v>0</v>
      </c>
      <c r="T144" s="24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42" t="s">
        <v>1096</v>
      </c>
      <c r="AT144" s="242" t="s">
        <v>245</v>
      </c>
      <c r="AU144" s="242" t="s">
        <v>110</v>
      </c>
      <c r="AY144" s="19" t="s">
        <v>242</v>
      </c>
      <c r="BE144" s="243">
        <f>IF(N144="základní",J144,0)</f>
        <v>0</v>
      </c>
      <c r="BF144" s="243">
        <f>IF(N144="snížená",J144,0)</f>
        <v>0</v>
      </c>
      <c r="BG144" s="243">
        <f>IF(N144="zákl. přenesená",J144,0)</f>
        <v>0</v>
      </c>
      <c r="BH144" s="243">
        <f>IF(N144="sníž. přenesená",J144,0)</f>
        <v>0</v>
      </c>
      <c r="BI144" s="243">
        <f>IF(N144="nulová",J144,0)</f>
        <v>0</v>
      </c>
      <c r="BJ144" s="19" t="s">
        <v>85</v>
      </c>
      <c r="BK144" s="243">
        <f>ROUND(I144*H144,2)</f>
        <v>0</v>
      </c>
      <c r="BL144" s="19" t="s">
        <v>1096</v>
      </c>
      <c r="BM144" s="242" t="s">
        <v>9856</v>
      </c>
    </row>
    <row r="145" s="2" customFormat="1">
      <c r="A145" s="40"/>
      <c r="B145" s="41"/>
      <c r="C145" s="42"/>
      <c r="D145" s="244" t="s">
        <v>251</v>
      </c>
      <c r="E145" s="42"/>
      <c r="F145" s="245" t="s">
        <v>9857</v>
      </c>
      <c r="G145" s="42"/>
      <c r="H145" s="42"/>
      <c r="I145" s="246"/>
      <c r="J145" s="42"/>
      <c r="K145" s="42"/>
      <c r="L145" s="46"/>
      <c r="M145" s="247"/>
      <c r="N145" s="24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251</v>
      </c>
      <c r="AU145" s="19" t="s">
        <v>110</v>
      </c>
    </row>
    <row r="146" s="2" customFormat="1" ht="24.15" customHeight="1">
      <c r="A146" s="40"/>
      <c r="B146" s="41"/>
      <c r="C146" s="283" t="s">
        <v>482</v>
      </c>
      <c r="D146" s="283" t="s">
        <v>477</v>
      </c>
      <c r="E146" s="284" t="s">
        <v>9858</v>
      </c>
      <c r="F146" s="285" t="s">
        <v>9859</v>
      </c>
      <c r="G146" s="286" t="s">
        <v>359</v>
      </c>
      <c r="H146" s="287">
        <v>1</v>
      </c>
      <c r="I146" s="288"/>
      <c r="J146" s="289">
        <f>ROUND(I146*H146,2)</f>
        <v>0</v>
      </c>
      <c r="K146" s="290"/>
      <c r="L146" s="291"/>
      <c r="M146" s="292" t="s">
        <v>1</v>
      </c>
      <c r="N146" s="293" t="s">
        <v>43</v>
      </c>
      <c r="O146" s="93"/>
      <c r="P146" s="240">
        <f>O146*H146</f>
        <v>0</v>
      </c>
      <c r="Q146" s="240">
        <v>0.0050000000000000001</v>
      </c>
      <c r="R146" s="240">
        <f>Q146*H146</f>
        <v>0.0050000000000000001</v>
      </c>
      <c r="S146" s="240">
        <v>0</v>
      </c>
      <c r="T146" s="24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42" t="s">
        <v>895</v>
      </c>
      <c r="AT146" s="242" t="s">
        <v>477</v>
      </c>
      <c r="AU146" s="242" t="s">
        <v>110</v>
      </c>
      <c r="AY146" s="19" t="s">
        <v>242</v>
      </c>
      <c r="BE146" s="243">
        <f>IF(N146="základní",J146,0)</f>
        <v>0</v>
      </c>
      <c r="BF146" s="243">
        <f>IF(N146="snížená",J146,0)</f>
        <v>0</v>
      </c>
      <c r="BG146" s="243">
        <f>IF(N146="zákl. přenesená",J146,0)</f>
        <v>0</v>
      </c>
      <c r="BH146" s="243">
        <f>IF(N146="sníž. přenesená",J146,0)</f>
        <v>0</v>
      </c>
      <c r="BI146" s="243">
        <f>IF(N146="nulová",J146,0)</f>
        <v>0</v>
      </c>
      <c r="BJ146" s="19" t="s">
        <v>85</v>
      </c>
      <c r="BK146" s="243">
        <f>ROUND(I146*H146,2)</f>
        <v>0</v>
      </c>
      <c r="BL146" s="19" t="s">
        <v>1096</v>
      </c>
      <c r="BM146" s="242" t="s">
        <v>9860</v>
      </c>
    </row>
    <row r="147" s="2" customFormat="1">
      <c r="A147" s="40"/>
      <c r="B147" s="41"/>
      <c r="C147" s="42"/>
      <c r="D147" s="244" t="s">
        <v>251</v>
      </c>
      <c r="E147" s="42"/>
      <c r="F147" s="245" t="s">
        <v>9859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251</v>
      </c>
      <c r="AU147" s="19" t="s">
        <v>110</v>
      </c>
    </row>
    <row r="148" s="2" customFormat="1" ht="37.8" customHeight="1">
      <c r="A148" s="40"/>
      <c r="B148" s="41"/>
      <c r="C148" s="230" t="s">
        <v>538</v>
      </c>
      <c r="D148" s="230" t="s">
        <v>245</v>
      </c>
      <c r="E148" s="231" t="s">
        <v>6463</v>
      </c>
      <c r="F148" s="232" t="s">
        <v>6464</v>
      </c>
      <c r="G148" s="233" t="s">
        <v>359</v>
      </c>
      <c r="H148" s="234">
        <v>1</v>
      </c>
      <c r="I148" s="235"/>
      <c r="J148" s="236">
        <f>ROUND(I148*H148,2)</f>
        <v>0</v>
      </c>
      <c r="K148" s="237"/>
      <c r="L148" s="46"/>
      <c r="M148" s="238" t="s">
        <v>1</v>
      </c>
      <c r="N148" s="239" t="s">
        <v>43</v>
      </c>
      <c r="O148" s="93"/>
      <c r="P148" s="240">
        <f>O148*H148</f>
        <v>0</v>
      </c>
      <c r="Q148" s="240">
        <v>0</v>
      </c>
      <c r="R148" s="240">
        <f>Q148*H148</f>
        <v>0</v>
      </c>
      <c r="S148" s="240">
        <v>0</v>
      </c>
      <c r="T148" s="24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42" t="s">
        <v>1096</v>
      </c>
      <c r="AT148" s="242" t="s">
        <v>245</v>
      </c>
      <c r="AU148" s="242" t="s">
        <v>110</v>
      </c>
      <c r="AY148" s="19" t="s">
        <v>242</v>
      </c>
      <c r="BE148" s="243">
        <f>IF(N148="základní",J148,0)</f>
        <v>0</v>
      </c>
      <c r="BF148" s="243">
        <f>IF(N148="snížená",J148,0)</f>
        <v>0</v>
      </c>
      <c r="BG148" s="243">
        <f>IF(N148="zákl. přenesená",J148,0)</f>
        <v>0</v>
      </c>
      <c r="BH148" s="243">
        <f>IF(N148="sníž. přenesená",J148,0)</f>
        <v>0</v>
      </c>
      <c r="BI148" s="243">
        <f>IF(N148="nulová",J148,0)</f>
        <v>0</v>
      </c>
      <c r="BJ148" s="19" t="s">
        <v>85</v>
      </c>
      <c r="BK148" s="243">
        <f>ROUND(I148*H148,2)</f>
        <v>0</v>
      </c>
      <c r="BL148" s="19" t="s">
        <v>1096</v>
      </c>
      <c r="BM148" s="242" t="s">
        <v>9861</v>
      </c>
    </row>
    <row r="149" s="2" customFormat="1">
      <c r="A149" s="40"/>
      <c r="B149" s="41"/>
      <c r="C149" s="42"/>
      <c r="D149" s="244" t="s">
        <v>251</v>
      </c>
      <c r="E149" s="42"/>
      <c r="F149" s="245" t="s">
        <v>6466</v>
      </c>
      <c r="G149" s="42"/>
      <c r="H149" s="42"/>
      <c r="I149" s="246"/>
      <c r="J149" s="42"/>
      <c r="K149" s="42"/>
      <c r="L149" s="46"/>
      <c r="M149" s="247"/>
      <c r="N149" s="24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251</v>
      </c>
      <c r="AU149" s="19" t="s">
        <v>110</v>
      </c>
    </row>
    <row r="150" s="2" customFormat="1" ht="33" customHeight="1">
      <c r="A150" s="40"/>
      <c r="B150" s="41"/>
      <c r="C150" s="283" t="s">
        <v>1039</v>
      </c>
      <c r="D150" s="283" t="s">
        <v>477</v>
      </c>
      <c r="E150" s="284" t="s">
        <v>9862</v>
      </c>
      <c r="F150" s="285" t="s">
        <v>9863</v>
      </c>
      <c r="G150" s="286" t="s">
        <v>6414</v>
      </c>
      <c r="H150" s="287">
        <v>1</v>
      </c>
      <c r="I150" s="288"/>
      <c r="J150" s="289">
        <f>ROUND(I150*H150,2)</f>
        <v>0</v>
      </c>
      <c r="K150" s="290"/>
      <c r="L150" s="291"/>
      <c r="M150" s="292" t="s">
        <v>1</v>
      </c>
      <c r="N150" s="293" t="s">
        <v>43</v>
      </c>
      <c r="O150" s="93"/>
      <c r="P150" s="240">
        <f>O150*H150</f>
        <v>0</v>
      </c>
      <c r="Q150" s="240">
        <v>0.54300000000000004</v>
      </c>
      <c r="R150" s="240">
        <f>Q150*H150</f>
        <v>0.54300000000000004</v>
      </c>
      <c r="S150" s="240">
        <v>0</v>
      </c>
      <c r="T150" s="24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42" t="s">
        <v>895</v>
      </c>
      <c r="AT150" s="242" t="s">
        <v>477</v>
      </c>
      <c r="AU150" s="242" t="s">
        <v>110</v>
      </c>
      <c r="AY150" s="19" t="s">
        <v>242</v>
      </c>
      <c r="BE150" s="243">
        <f>IF(N150="základní",J150,0)</f>
        <v>0</v>
      </c>
      <c r="BF150" s="243">
        <f>IF(N150="snížená",J150,0)</f>
        <v>0</v>
      </c>
      <c r="BG150" s="243">
        <f>IF(N150="zákl. přenesená",J150,0)</f>
        <v>0</v>
      </c>
      <c r="BH150" s="243">
        <f>IF(N150="sníž. přenesená",J150,0)</f>
        <v>0</v>
      </c>
      <c r="BI150" s="243">
        <f>IF(N150="nulová",J150,0)</f>
        <v>0</v>
      </c>
      <c r="BJ150" s="19" t="s">
        <v>85</v>
      </c>
      <c r="BK150" s="243">
        <f>ROUND(I150*H150,2)</f>
        <v>0</v>
      </c>
      <c r="BL150" s="19" t="s">
        <v>1096</v>
      </c>
      <c r="BM150" s="242" t="s">
        <v>9864</v>
      </c>
    </row>
    <row r="151" s="2" customFormat="1">
      <c r="A151" s="40"/>
      <c r="B151" s="41"/>
      <c r="C151" s="42"/>
      <c r="D151" s="244" t="s">
        <v>251</v>
      </c>
      <c r="E151" s="42"/>
      <c r="F151" s="245" t="s">
        <v>9863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251</v>
      </c>
      <c r="AU151" s="19" t="s">
        <v>110</v>
      </c>
    </row>
    <row r="152" s="2" customFormat="1" ht="37.8" customHeight="1">
      <c r="A152" s="40"/>
      <c r="B152" s="41"/>
      <c r="C152" s="230" t="s">
        <v>480</v>
      </c>
      <c r="D152" s="230" t="s">
        <v>245</v>
      </c>
      <c r="E152" s="231" t="s">
        <v>9865</v>
      </c>
      <c r="F152" s="232" t="s">
        <v>9866</v>
      </c>
      <c r="G152" s="233" t="s">
        <v>359</v>
      </c>
      <c r="H152" s="234">
        <v>1</v>
      </c>
      <c r="I152" s="235"/>
      <c r="J152" s="236">
        <f>ROUND(I152*H152,2)</f>
        <v>0</v>
      </c>
      <c r="K152" s="237"/>
      <c r="L152" s="46"/>
      <c r="M152" s="238" t="s">
        <v>1</v>
      </c>
      <c r="N152" s="239" t="s">
        <v>43</v>
      </c>
      <c r="O152" s="93"/>
      <c r="P152" s="240">
        <f>O152*H152</f>
        <v>0</v>
      </c>
      <c r="Q152" s="240">
        <v>0</v>
      </c>
      <c r="R152" s="240">
        <f>Q152*H152</f>
        <v>0</v>
      </c>
      <c r="S152" s="240">
        <v>0</v>
      </c>
      <c r="T152" s="24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42" t="s">
        <v>1096</v>
      </c>
      <c r="AT152" s="242" t="s">
        <v>245</v>
      </c>
      <c r="AU152" s="242" t="s">
        <v>110</v>
      </c>
      <c r="AY152" s="19" t="s">
        <v>242</v>
      </c>
      <c r="BE152" s="243">
        <f>IF(N152="základní",J152,0)</f>
        <v>0</v>
      </c>
      <c r="BF152" s="243">
        <f>IF(N152="snížená",J152,0)</f>
        <v>0</v>
      </c>
      <c r="BG152" s="243">
        <f>IF(N152="zákl. přenesená",J152,0)</f>
        <v>0</v>
      </c>
      <c r="BH152" s="243">
        <f>IF(N152="sníž. přenesená",J152,0)</f>
        <v>0</v>
      </c>
      <c r="BI152" s="243">
        <f>IF(N152="nulová",J152,0)</f>
        <v>0</v>
      </c>
      <c r="BJ152" s="19" t="s">
        <v>85</v>
      </c>
      <c r="BK152" s="243">
        <f>ROUND(I152*H152,2)</f>
        <v>0</v>
      </c>
      <c r="BL152" s="19" t="s">
        <v>1096</v>
      </c>
      <c r="BM152" s="242" t="s">
        <v>9867</v>
      </c>
    </row>
    <row r="153" s="2" customFormat="1">
      <c r="A153" s="40"/>
      <c r="B153" s="41"/>
      <c r="C153" s="42"/>
      <c r="D153" s="244" t="s">
        <v>251</v>
      </c>
      <c r="E153" s="42"/>
      <c r="F153" s="245" t="s">
        <v>9868</v>
      </c>
      <c r="G153" s="42"/>
      <c r="H153" s="42"/>
      <c r="I153" s="246"/>
      <c r="J153" s="42"/>
      <c r="K153" s="42"/>
      <c r="L153" s="46"/>
      <c r="M153" s="247"/>
      <c r="N153" s="24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251</v>
      </c>
      <c r="AU153" s="19" t="s">
        <v>110</v>
      </c>
    </row>
    <row r="154" s="2" customFormat="1" ht="24.15" customHeight="1">
      <c r="A154" s="40"/>
      <c r="B154" s="41"/>
      <c r="C154" s="283" t="s">
        <v>908</v>
      </c>
      <c r="D154" s="283" t="s">
        <v>477</v>
      </c>
      <c r="E154" s="284" t="s">
        <v>9869</v>
      </c>
      <c r="F154" s="285" t="s">
        <v>9870</v>
      </c>
      <c r="G154" s="286" t="s">
        <v>6414</v>
      </c>
      <c r="H154" s="287">
        <v>1</v>
      </c>
      <c r="I154" s="288"/>
      <c r="J154" s="289">
        <f>ROUND(I154*H154,2)</f>
        <v>0</v>
      </c>
      <c r="K154" s="290"/>
      <c r="L154" s="291"/>
      <c r="M154" s="292" t="s">
        <v>1</v>
      </c>
      <c r="N154" s="293" t="s">
        <v>43</v>
      </c>
      <c r="O154" s="93"/>
      <c r="P154" s="240">
        <f>O154*H154</f>
        <v>0</v>
      </c>
      <c r="Q154" s="240">
        <v>0.014999999999999999</v>
      </c>
      <c r="R154" s="240">
        <f>Q154*H154</f>
        <v>0.014999999999999999</v>
      </c>
      <c r="S154" s="240">
        <v>0</v>
      </c>
      <c r="T154" s="24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42" t="s">
        <v>895</v>
      </c>
      <c r="AT154" s="242" t="s">
        <v>477</v>
      </c>
      <c r="AU154" s="242" t="s">
        <v>110</v>
      </c>
      <c r="AY154" s="19" t="s">
        <v>242</v>
      </c>
      <c r="BE154" s="243">
        <f>IF(N154="základní",J154,0)</f>
        <v>0</v>
      </c>
      <c r="BF154" s="243">
        <f>IF(N154="snížená",J154,0)</f>
        <v>0</v>
      </c>
      <c r="BG154" s="243">
        <f>IF(N154="zákl. přenesená",J154,0)</f>
        <v>0</v>
      </c>
      <c r="BH154" s="243">
        <f>IF(N154="sníž. přenesená",J154,0)</f>
        <v>0</v>
      </c>
      <c r="BI154" s="243">
        <f>IF(N154="nulová",J154,0)</f>
        <v>0</v>
      </c>
      <c r="BJ154" s="19" t="s">
        <v>85</v>
      </c>
      <c r="BK154" s="243">
        <f>ROUND(I154*H154,2)</f>
        <v>0</v>
      </c>
      <c r="BL154" s="19" t="s">
        <v>1096</v>
      </c>
      <c r="BM154" s="242" t="s">
        <v>9871</v>
      </c>
    </row>
    <row r="155" s="2" customFormat="1">
      <c r="A155" s="40"/>
      <c r="B155" s="41"/>
      <c r="C155" s="42"/>
      <c r="D155" s="244" t="s">
        <v>251</v>
      </c>
      <c r="E155" s="42"/>
      <c r="F155" s="245" t="s">
        <v>9870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251</v>
      </c>
      <c r="AU155" s="19" t="s">
        <v>110</v>
      </c>
    </row>
    <row r="156" s="12" customFormat="1" ht="20.88" customHeight="1">
      <c r="A156" s="12"/>
      <c r="B156" s="214"/>
      <c r="C156" s="215"/>
      <c r="D156" s="216" t="s">
        <v>77</v>
      </c>
      <c r="E156" s="228" t="s">
        <v>9872</v>
      </c>
      <c r="F156" s="228" t="s">
        <v>9873</v>
      </c>
      <c r="G156" s="215"/>
      <c r="H156" s="215"/>
      <c r="I156" s="218"/>
      <c r="J156" s="229">
        <f>BK156</f>
        <v>0</v>
      </c>
      <c r="K156" s="215"/>
      <c r="L156" s="220"/>
      <c r="M156" s="221"/>
      <c r="N156" s="222"/>
      <c r="O156" s="222"/>
      <c r="P156" s="223">
        <f>SUM(P157:P167)</f>
        <v>0</v>
      </c>
      <c r="Q156" s="222"/>
      <c r="R156" s="223">
        <f>SUM(R157:R167)</f>
        <v>0.033000000000000002</v>
      </c>
      <c r="S156" s="222"/>
      <c r="T156" s="224">
        <f>SUM(T157:T167)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25" t="s">
        <v>87</v>
      </c>
      <c r="AT156" s="226" t="s">
        <v>77</v>
      </c>
      <c r="AU156" s="226" t="s">
        <v>87</v>
      </c>
      <c r="AY156" s="225" t="s">
        <v>242</v>
      </c>
      <c r="BK156" s="227">
        <f>SUM(BK157:BK167)</f>
        <v>0</v>
      </c>
    </row>
    <row r="157" s="2" customFormat="1" ht="37.8" customHeight="1">
      <c r="A157" s="40"/>
      <c r="B157" s="41"/>
      <c r="C157" s="230" t="s">
        <v>1102</v>
      </c>
      <c r="D157" s="230" t="s">
        <v>245</v>
      </c>
      <c r="E157" s="231" t="s">
        <v>6443</v>
      </c>
      <c r="F157" s="232" t="s">
        <v>6444</v>
      </c>
      <c r="G157" s="233" t="s">
        <v>359</v>
      </c>
      <c r="H157" s="234">
        <v>8</v>
      </c>
      <c r="I157" s="235"/>
      <c r="J157" s="236">
        <f>ROUND(I157*H157,2)</f>
        <v>0</v>
      </c>
      <c r="K157" s="237"/>
      <c r="L157" s="46"/>
      <c r="M157" s="238" t="s">
        <v>1</v>
      </c>
      <c r="N157" s="239" t="s">
        <v>43</v>
      </c>
      <c r="O157" s="93"/>
      <c r="P157" s="240">
        <f>O157*H157</f>
        <v>0</v>
      </c>
      <c r="Q157" s="240">
        <v>0</v>
      </c>
      <c r="R157" s="240">
        <f>Q157*H157</f>
        <v>0</v>
      </c>
      <c r="S157" s="240">
        <v>0</v>
      </c>
      <c r="T157" s="24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42" t="s">
        <v>1096</v>
      </c>
      <c r="AT157" s="242" t="s">
        <v>245</v>
      </c>
      <c r="AU157" s="242" t="s">
        <v>110</v>
      </c>
      <c r="AY157" s="19" t="s">
        <v>242</v>
      </c>
      <c r="BE157" s="243">
        <f>IF(N157="základní",J157,0)</f>
        <v>0</v>
      </c>
      <c r="BF157" s="243">
        <f>IF(N157="snížená",J157,0)</f>
        <v>0</v>
      </c>
      <c r="BG157" s="243">
        <f>IF(N157="zákl. přenesená",J157,0)</f>
        <v>0</v>
      </c>
      <c r="BH157" s="243">
        <f>IF(N157="sníž. přenesená",J157,0)</f>
        <v>0</v>
      </c>
      <c r="BI157" s="243">
        <f>IF(N157="nulová",J157,0)</f>
        <v>0</v>
      </c>
      <c r="BJ157" s="19" t="s">
        <v>85</v>
      </c>
      <c r="BK157" s="243">
        <f>ROUND(I157*H157,2)</f>
        <v>0</v>
      </c>
      <c r="BL157" s="19" t="s">
        <v>1096</v>
      </c>
      <c r="BM157" s="242" t="s">
        <v>9874</v>
      </c>
    </row>
    <row r="158" s="2" customFormat="1">
      <c r="A158" s="40"/>
      <c r="B158" s="41"/>
      <c r="C158" s="42"/>
      <c r="D158" s="244" t="s">
        <v>251</v>
      </c>
      <c r="E158" s="42"/>
      <c r="F158" s="245" t="s">
        <v>6446</v>
      </c>
      <c r="G158" s="42"/>
      <c r="H158" s="42"/>
      <c r="I158" s="246"/>
      <c r="J158" s="42"/>
      <c r="K158" s="42"/>
      <c r="L158" s="46"/>
      <c r="M158" s="247"/>
      <c r="N158" s="24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251</v>
      </c>
      <c r="AU158" s="19" t="s">
        <v>110</v>
      </c>
    </row>
    <row r="159" s="14" customFormat="1">
      <c r="A159" s="14"/>
      <c r="B159" s="261"/>
      <c r="C159" s="262"/>
      <c r="D159" s="244" t="s">
        <v>255</v>
      </c>
      <c r="E159" s="263" t="s">
        <v>1</v>
      </c>
      <c r="F159" s="264" t="s">
        <v>9875</v>
      </c>
      <c r="G159" s="262"/>
      <c r="H159" s="265">
        <v>8</v>
      </c>
      <c r="I159" s="266"/>
      <c r="J159" s="262"/>
      <c r="K159" s="262"/>
      <c r="L159" s="267"/>
      <c r="M159" s="268"/>
      <c r="N159" s="269"/>
      <c r="O159" s="269"/>
      <c r="P159" s="269"/>
      <c r="Q159" s="269"/>
      <c r="R159" s="269"/>
      <c r="S159" s="269"/>
      <c r="T159" s="270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71" t="s">
        <v>255</v>
      </c>
      <c r="AU159" s="271" t="s">
        <v>110</v>
      </c>
      <c r="AV159" s="14" t="s">
        <v>87</v>
      </c>
      <c r="AW159" s="14" t="s">
        <v>36</v>
      </c>
      <c r="AX159" s="14" t="s">
        <v>85</v>
      </c>
      <c r="AY159" s="271" t="s">
        <v>242</v>
      </c>
    </row>
    <row r="160" s="2" customFormat="1" ht="24.15" customHeight="1">
      <c r="A160" s="40"/>
      <c r="B160" s="41"/>
      <c r="C160" s="283" t="s">
        <v>1119</v>
      </c>
      <c r="D160" s="283" t="s">
        <v>477</v>
      </c>
      <c r="E160" s="284" t="s">
        <v>9876</v>
      </c>
      <c r="F160" s="285" t="s">
        <v>6458</v>
      </c>
      <c r="G160" s="286" t="s">
        <v>359</v>
      </c>
      <c r="H160" s="287">
        <v>3</v>
      </c>
      <c r="I160" s="288"/>
      <c r="J160" s="289">
        <f>ROUND(I160*H160,2)</f>
        <v>0</v>
      </c>
      <c r="K160" s="290"/>
      <c r="L160" s="291"/>
      <c r="M160" s="292" t="s">
        <v>1</v>
      </c>
      <c r="N160" s="293" t="s">
        <v>43</v>
      </c>
      <c r="O160" s="93"/>
      <c r="P160" s="240">
        <f>O160*H160</f>
        <v>0</v>
      </c>
      <c r="Q160" s="240">
        <v>0.0040000000000000001</v>
      </c>
      <c r="R160" s="240">
        <f>Q160*H160</f>
        <v>0.012</v>
      </c>
      <c r="S160" s="240">
        <v>0</v>
      </c>
      <c r="T160" s="24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42" t="s">
        <v>895</v>
      </c>
      <c r="AT160" s="242" t="s">
        <v>477</v>
      </c>
      <c r="AU160" s="242" t="s">
        <v>110</v>
      </c>
      <c r="AY160" s="19" t="s">
        <v>242</v>
      </c>
      <c r="BE160" s="243">
        <f>IF(N160="základní",J160,0)</f>
        <v>0</v>
      </c>
      <c r="BF160" s="243">
        <f>IF(N160="snížená",J160,0)</f>
        <v>0</v>
      </c>
      <c r="BG160" s="243">
        <f>IF(N160="zákl. přenesená",J160,0)</f>
        <v>0</v>
      </c>
      <c r="BH160" s="243">
        <f>IF(N160="sníž. přenesená",J160,0)</f>
        <v>0</v>
      </c>
      <c r="BI160" s="243">
        <f>IF(N160="nulová",J160,0)</f>
        <v>0</v>
      </c>
      <c r="BJ160" s="19" t="s">
        <v>85</v>
      </c>
      <c r="BK160" s="243">
        <f>ROUND(I160*H160,2)</f>
        <v>0</v>
      </c>
      <c r="BL160" s="19" t="s">
        <v>1096</v>
      </c>
      <c r="BM160" s="242" t="s">
        <v>9877</v>
      </c>
    </row>
    <row r="161" s="2" customFormat="1">
      <c r="A161" s="40"/>
      <c r="B161" s="41"/>
      <c r="C161" s="42"/>
      <c r="D161" s="244" t="s">
        <v>251</v>
      </c>
      <c r="E161" s="42"/>
      <c r="F161" s="245" t="s">
        <v>6458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251</v>
      </c>
      <c r="AU161" s="19" t="s">
        <v>110</v>
      </c>
    </row>
    <row r="162" s="2" customFormat="1" ht="24.15" customHeight="1">
      <c r="A162" s="40"/>
      <c r="B162" s="41"/>
      <c r="C162" s="283" t="s">
        <v>8</v>
      </c>
      <c r="D162" s="283" t="s">
        <v>477</v>
      </c>
      <c r="E162" s="284" t="s">
        <v>9878</v>
      </c>
      <c r="F162" s="285" t="s">
        <v>6455</v>
      </c>
      <c r="G162" s="286" t="s">
        <v>359</v>
      </c>
      <c r="H162" s="287">
        <v>3</v>
      </c>
      <c r="I162" s="288"/>
      <c r="J162" s="289">
        <f>ROUND(I162*H162,2)</f>
        <v>0</v>
      </c>
      <c r="K162" s="290"/>
      <c r="L162" s="291"/>
      <c r="M162" s="292" t="s">
        <v>1</v>
      </c>
      <c r="N162" s="293" t="s">
        <v>43</v>
      </c>
      <c r="O162" s="93"/>
      <c r="P162" s="240">
        <f>O162*H162</f>
        <v>0</v>
      </c>
      <c r="Q162" s="240">
        <v>0.0040000000000000001</v>
      </c>
      <c r="R162" s="240">
        <f>Q162*H162</f>
        <v>0.012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895</v>
      </c>
      <c r="AT162" s="242" t="s">
        <v>477</v>
      </c>
      <c r="AU162" s="242" t="s">
        <v>110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1096</v>
      </c>
      <c r="BM162" s="242" t="s">
        <v>9879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6455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110</v>
      </c>
    </row>
    <row r="164" s="2" customFormat="1" ht="24.15" customHeight="1">
      <c r="A164" s="40"/>
      <c r="B164" s="41"/>
      <c r="C164" s="283" t="s">
        <v>1157</v>
      </c>
      <c r="D164" s="283" t="s">
        <v>477</v>
      </c>
      <c r="E164" s="284" t="s">
        <v>9880</v>
      </c>
      <c r="F164" s="285" t="s">
        <v>6479</v>
      </c>
      <c r="G164" s="286" t="s">
        <v>359</v>
      </c>
      <c r="H164" s="287">
        <v>1</v>
      </c>
      <c r="I164" s="288"/>
      <c r="J164" s="289">
        <f>ROUND(I164*H164,2)</f>
        <v>0</v>
      </c>
      <c r="K164" s="290"/>
      <c r="L164" s="291"/>
      <c r="M164" s="292" t="s">
        <v>1</v>
      </c>
      <c r="N164" s="293" t="s">
        <v>43</v>
      </c>
      <c r="O164" s="93"/>
      <c r="P164" s="240">
        <f>O164*H164</f>
        <v>0</v>
      </c>
      <c r="Q164" s="240">
        <v>0.0050000000000000001</v>
      </c>
      <c r="R164" s="240">
        <f>Q164*H164</f>
        <v>0.0050000000000000001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895</v>
      </c>
      <c r="AT164" s="242" t="s">
        <v>477</v>
      </c>
      <c r="AU164" s="242" t="s">
        <v>110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1096</v>
      </c>
      <c r="BM164" s="242" t="s">
        <v>9881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6479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110</v>
      </c>
    </row>
    <row r="166" s="2" customFormat="1" ht="24.15" customHeight="1">
      <c r="A166" s="40"/>
      <c r="B166" s="41"/>
      <c r="C166" s="283" t="s">
        <v>1163</v>
      </c>
      <c r="D166" s="283" t="s">
        <v>477</v>
      </c>
      <c r="E166" s="284" t="s">
        <v>9882</v>
      </c>
      <c r="F166" s="285" t="s">
        <v>6449</v>
      </c>
      <c r="G166" s="286" t="s">
        <v>359</v>
      </c>
      <c r="H166" s="287">
        <v>1</v>
      </c>
      <c r="I166" s="288"/>
      <c r="J166" s="289">
        <f>ROUND(I166*H166,2)</f>
        <v>0</v>
      </c>
      <c r="K166" s="290"/>
      <c r="L166" s="291"/>
      <c r="M166" s="292" t="s">
        <v>1</v>
      </c>
      <c r="N166" s="293" t="s">
        <v>43</v>
      </c>
      <c r="O166" s="93"/>
      <c r="P166" s="240">
        <f>O166*H166</f>
        <v>0</v>
      </c>
      <c r="Q166" s="240">
        <v>0.0040000000000000001</v>
      </c>
      <c r="R166" s="240">
        <f>Q166*H166</f>
        <v>0.0040000000000000001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895</v>
      </c>
      <c r="AT166" s="242" t="s">
        <v>477</v>
      </c>
      <c r="AU166" s="242" t="s">
        <v>110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1096</v>
      </c>
      <c r="BM166" s="242" t="s">
        <v>9883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6449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110</v>
      </c>
    </row>
    <row r="168" s="12" customFormat="1" ht="22.8" customHeight="1">
      <c r="A168" s="12"/>
      <c r="B168" s="214"/>
      <c r="C168" s="215"/>
      <c r="D168" s="216" t="s">
        <v>77</v>
      </c>
      <c r="E168" s="228" t="s">
        <v>6490</v>
      </c>
      <c r="F168" s="228" t="s">
        <v>6491</v>
      </c>
      <c r="G168" s="215"/>
      <c r="H168" s="215"/>
      <c r="I168" s="218"/>
      <c r="J168" s="229">
        <f>BK168</f>
        <v>0</v>
      </c>
      <c r="K168" s="215"/>
      <c r="L168" s="220"/>
      <c r="M168" s="221"/>
      <c r="N168" s="222"/>
      <c r="O168" s="222"/>
      <c r="P168" s="223">
        <f>P169+P192+P217</f>
        <v>0</v>
      </c>
      <c r="Q168" s="222"/>
      <c r="R168" s="223">
        <f>R169+R192+R217</f>
        <v>0.0574</v>
      </c>
      <c r="S168" s="222"/>
      <c r="T168" s="224">
        <f>T169+T192+T217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25" t="s">
        <v>87</v>
      </c>
      <c r="AT168" s="226" t="s">
        <v>77</v>
      </c>
      <c r="AU168" s="226" t="s">
        <v>85</v>
      </c>
      <c r="AY168" s="225" t="s">
        <v>242</v>
      </c>
      <c r="BK168" s="227">
        <f>BK169+BK192+BK217</f>
        <v>0</v>
      </c>
    </row>
    <row r="169" s="12" customFormat="1" ht="20.88" customHeight="1">
      <c r="A169" s="12"/>
      <c r="B169" s="214"/>
      <c r="C169" s="215"/>
      <c r="D169" s="216" t="s">
        <v>77</v>
      </c>
      <c r="E169" s="228" t="s">
        <v>9884</v>
      </c>
      <c r="F169" s="228" t="s">
        <v>9885</v>
      </c>
      <c r="G169" s="215"/>
      <c r="H169" s="215"/>
      <c r="I169" s="218"/>
      <c r="J169" s="229">
        <f>BK169</f>
        <v>0</v>
      </c>
      <c r="K169" s="215"/>
      <c r="L169" s="220"/>
      <c r="M169" s="221"/>
      <c r="N169" s="222"/>
      <c r="O169" s="222"/>
      <c r="P169" s="223">
        <f>SUM(P170:P191)</f>
        <v>0</v>
      </c>
      <c r="Q169" s="222"/>
      <c r="R169" s="223">
        <f>SUM(R170:R191)</f>
        <v>0.0012000000000000001</v>
      </c>
      <c r="S169" s="222"/>
      <c r="T169" s="224">
        <f>SUM(T170:T191)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25" t="s">
        <v>87</v>
      </c>
      <c r="AT169" s="226" t="s">
        <v>77</v>
      </c>
      <c r="AU169" s="226" t="s">
        <v>87</v>
      </c>
      <c r="AY169" s="225" t="s">
        <v>242</v>
      </c>
      <c r="BK169" s="227">
        <f>SUM(BK170:BK191)</f>
        <v>0</v>
      </c>
    </row>
    <row r="170" s="2" customFormat="1" ht="24.15" customHeight="1">
      <c r="A170" s="40"/>
      <c r="B170" s="41"/>
      <c r="C170" s="230" t="s">
        <v>1168</v>
      </c>
      <c r="D170" s="230" t="s">
        <v>245</v>
      </c>
      <c r="E170" s="231" t="s">
        <v>6494</v>
      </c>
      <c r="F170" s="232" t="s">
        <v>6495</v>
      </c>
      <c r="G170" s="233" t="s">
        <v>359</v>
      </c>
      <c r="H170" s="234">
        <v>6</v>
      </c>
      <c r="I170" s="235"/>
      <c r="J170" s="236">
        <f>ROUND(I170*H170,2)</f>
        <v>0</v>
      </c>
      <c r="K170" s="237"/>
      <c r="L170" s="46"/>
      <c r="M170" s="238" t="s">
        <v>1</v>
      </c>
      <c r="N170" s="239" t="s">
        <v>43</v>
      </c>
      <c r="O170" s="93"/>
      <c r="P170" s="240">
        <f>O170*H170</f>
        <v>0</v>
      </c>
      <c r="Q170" s="240">
        <v>0</v>
      </c>
      <c r="R170" s="240">
        <f>Q170*H170</f>
        <v>0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1096</v>
      </c>
      <c r="AT170" s="242" t="s">
        <v>245</v>
      </c>
      <c r="AU170" s="242" t="s">
        <v>110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1096</v>
      </c>
      <c r="BM170" s="242" t="s">
        <v>9886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6497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110</v>
      </c>
    </row>
    <row r="172" s="14" customFormat="1">
      <c r="A172" s="14"/>
      <c r="B172" s="261"/>
      <c r="C172" s="262"/>
      <c r="D172" s="244" t="s">
        <v>255</v>
      </c>
      <c r="E172" s="263" t="s">
        <v>1</v>
      </c>
      <c r="F172" s="264" t="s">
        <v>6833</v>
      </c>
      <c r="G172" s="262"/>
      <c r="H172" s="265">
        <v>6</v>
      </c>
      <c r="I172" s="266"/>
      <c r="J172" s="262"/>
      <c r="K172" s="262"/>
      <c r="L172" s="267"/>
      <c r="M172" s="268"/>
      <c r="N172" s="269"/>
      <c r="O172" s="269"/>
      <c r="P172" s="269"/>
      <c r="Q172" s="269"/>
      <c r="R172" s="269"/>
      <c r="S172" s="269"/>
      <c r="T172" s="270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71" t="s">
        <v>255</v>
      </c>
      <c r="AU172" s="271" t="s">
        <v>110</v>
      </c>
      <c r="AV172" s="14" t="s">
        <v>87</v>
      </c>
      <c r="AW172" s="14" t="s">
        <v>36</v>
      </c>
      <c r="AX172" s="14" t="s">
        <v>85</v>
      </c>
      <c r="AY172" s="271" t="s">
        <v>242</v>
      </c>
    </row>
    <row r="173" s="2" customFormat="1" ht="24.15" customHeight="1">
      <c r="A173" s="40"/>
      <c r="B173" s="41"/>
      <c r="C173" s="283" t="s">
        <v>1096</v>
      </c>
      <c r="D173" s="283" t="s">
        <v>477</v>
      </c>
      <c r="E173" s="284" t="s">
        <v>9887</v>
      </c>
      <c r="F173" s="285" t="s">
        <v>6500</v>
      </c>
      <c r="G173" s="286" t="s">
        <v>359</v>
      </c>
      <c r="H173" s="287">
        <v>5</v>
      </c>
      <c r="I173" s="288"/>
      <c r="J173" s="289">
        <f>ROUND(I173*H173,2)</f>
        <v>0</v>
      </c>
      <c r="K173" s="290"/>
      <c r="L173" s="291"/>
      <c r="M173" s="292" t="s">
        <v>1</v>
      </c>
      <c r="N173" s="293" t="s">
        <v>43</v>
      </c>
      <c r="O173" s="93"/>
      <c r="P173" s="240">
        <f>O173*H173</f>
        <v>0</v>
      </c>
      <c r="Q173" s="240">
        <v>0</v>
      </c>
      <c r="R173" s="240">
        <f>Q173*H173</f>
        <v>0</v>
      </c>
      <c r="S173" s="240">
        <v>0</v>
      </c>
      <c r="T173" s="24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42" t="s">
        <v>895</v>
      </c>
      <c r="AT173" s="242" t="s">
        <v>477</v>
      </c>
      <c r="AU173" s="242" t="s">
        <v>110</v>
      </c>
      <c r="AY173" s="19" t="s">
        <v>242</v>
      </c>
      <c r="BE173" s="243">
        <f>IF(N173="základní",J173,0)</f>
        <v>0</v>
      </c>
      <c r="BF173" s="243">
        <f>IF(N173="snížená",J173,0)</f>
        <v>0</v>
      </c>
      <c r="BG173" s="243">
        <f>IF(N173="zákl. přenesená",J173,0)</f>
        <v>0</v>
      </c>
      <c r="BH173" s="243">
        <f>IF(N173="sníž. přenesená",J173,0)</f>
        <v>0</v>
      </c>
      <c r="BI173" s="243">
        <f>IF(N173="nulová",J173,0)</f>
        <v>0</v>
      </c>
      <c r="BJ173" s="19" t="s">
        <v>85</v>
      </c>
      <c r="BK173" s="243">
        <f>ROUND(I173*H173,2)</f>
        <v>0</v>
      </c>
      <c r="BL173" s="19" t="s">
        <v>1096</v>
      </c>
      <c r="BM173" s="242" t="s">
        <v>9888</v>
      </c>
    </row>
    <row r="174" s="2" customFormat="1">
      <c r="A174" s="40"/>
      <c r="B174" s="41"/>
      <c r="C174" s="42"/>
      <c r="D174" s="244" t="s">
        <v>251</v>
      </c>
      <c r="E174" s="42"/>
      <c r="F174" s="245" t="s">
        <v>6500</v>
      </c>
      <c r="G174" s="42"/>
      <c r="H174" s="42"/>
      <c r="I174" s="246"/>
      <c r="J174" s="42"/>
      <c r="K174" s="42"/>
      <c r="L174" s="46"/>
      <c r="M174" s="247"/>
      <c r="N174" s="24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251</v>
      </c>
      <c r="AU174" s="19" t="s">
        <v>110</v>
      </c>
    </row>
    <row r="175" s="2" customFormat="1" ht="24.15" customHeight="1">
      <c r="A175" s="40"/>
      <c r="B175" s="41"/>
      <c r="C175" s="283" t="s">
        <v>2458</v>
      </c>
      <c r="D175" s="283" t="s">
        <v>477</v>
      </c>
      <c r="E175" s="284" t="s">
        <v>9889</v>
      </c>
      <c r="F175" s="285" t="s">
        <v>6506</v>
      </c>
      <c r="G175" s="286" t="s">
        <v>359</v>
      </c>
      <c r="H175" s="287">
        <v>1</v>
      </c>
      <c r="I175" s="288"/>
      <c r="J175" s="289">
        <f>ROUND(I175*H175,2)</f>
        <v>0</v>
      </c>
      <c r="K175" s="290"/>
      <c r="L175" s="291"/>
      <c r="M175" s="292" t="s">
        <v>1</v>
      </c>
      <c r="N175" s="293" t="s">
        <v>43</v>
      </c>
      <c r="O175" s="93"/>
      <c r="P175" s="240">
        <f>O175*H175</f>
        <v>0</v>
      </c>
      <c r="Q175" s="240">
        <v>0</v>
      </c>
      <c r="R175" s="240">
        <f>Q175*H175</f>
        <v>0</v>
      </c>
      <c r="S175" s="240">
        <v>0</v>
      </c>
      <c r="T175" s="24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42" t="s">
        <v>895</v>
      </c>
      <c r="AT175" s="242" t="s">
        <v>477</v>
      </c>
      <c r="AU175" s="242" t="s">
        <v>110</v>
      </c>
      <c r="AY175" s="19" t="s">
        <v>242</v>
      </c>
      <c r="BE175" s="243">
        <f>IF(N175="základní",J175,0)</f>
        <v>0</v>
      </c>
      <c r="BF175" s="243">
        <f>IF(N175="snížená",J175,0)</f>
        <v>0</v>
      </c>
      <c r="BG175" s="243">
        <f>IF(N175="zákl. přenesená",J175,0)</f>
        <v>0</v>
      </c>
      <c r="BH175" s="243">
        <f>IF(N175="sníž. přenesená",J175,0)</f>
        <v>0</v>
      </c>
      <c r="BI175" s="243">
        <f>IF(N175="nulová",J175,0)</f>
        <v>0</v>
      </c>
      <c r="BJ175" s="19" t="s">
        <v>85</v>
      </c>
      <c r="BK175" s="243">
        <f>ROUND(I175*H175,2)</f>
        <v>0</v>
      </c>
      <c r="BL175" s="19" t="s">
        <v>1096</v>
      </c>
      <c r="BM175" s="242" t="s">
        <v>9890</v>
      </c>
    </row>
    <row r="176" s="2" customFormat="1">
      <c r="A176" s="40"/>
      <c r="B176" s="41"/>
      <c r="C176" s="42"/>
      <c r="D176" s="244" t="s">
        <v>251</v>
      </c>
      <c r="E176" s="42"/>
      <c r="F176" s="245" t="s">
        <v>6506</v>
      </c>
      <c r="G176" s="42"/>
      <c r="H176" s="42"/>
      <c r="I176" s="246"/>
      <c r="J176" s="42"/>
      <c r="K176" s="42"/>
      <c r="L176" s="46"/>
      <c r="M176" s="247"/>
      <c r="N176" s="24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251</v>
      </c>
      <c r="AU176" s="19" t="s">
        <v>110</v>
      </c>
    </row>
    <row r="177" s="2" customFormat="1" ht="21.75" customHeight="1">
      <c r="A177" s="40"/>
      <c r="B177" s="41"/>
      <c r="C177" s="230" t="s">
        <v>2463</v>
      </c>
      <c r="D177" s="230" t="s">
        <v>245</v>
      </c>
      <c r="E177" s="231" t="s">
        <v>9891</v>
      </c>
      <c r="F177" s="232" t="s">
        <v>9892</v>
      </c>
      <c r="G177" s="233" t="s">
        <v>359</v>
      </c>
      <c r="H177" s="234">
        <v>3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0</v>
      </c>
      <c r="R177" s="240">
        <f>Q177*H177</f>
        <v>0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1096</v>
      </c>
      <c r="AT177" s="242" t="s">
        <v>245</v>
      </c>
      <c r="AU177" s="242" t="s">
        <v>110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1096</v>
      </c>
      <c r="BM177" s="242" t="s">
        <v>9893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9894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110</v>
      </c>
    </row>
    <row r="179" s="14" customFormat="1">
      <c r="A179" s="14"/>
      <c r="B179" s="261"/>
      <c r="C179" s="262"/>
      <c r="D179" s="244" t="s">
        <v>255</v>
      </c>
      <c r="E179" s="263" t="s">
        <v>1</v>
      </c>
      <c r="F179" s="264" t="s">
        <v>3051</v>
      </c>
      <c r="G179" s="262"/>
      <c r="H179" s="265">
        <v>3</v>
      </c>
      <c r="I179" s="266"/>
      <c r="J179" s="262"/>
      <c r="K179" s="262"/>
      <c r="L179" s="267"/>
      <c r="M179" s="268"/>
      <c r="N179" s="269"/>
      <c r="O179" s="269"/>
      <c r="P179" s="269"/>
      <c r="Q179" s="269"/>
      <c r="R179" s="269"/>
      <c r="S179" s="269"/>
      <c r="T179" s="270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71" t="s">
        <v>255</v>
      </c>
      <c r="AU179" s="271" t="s">
        <v>110</v>
      </c>
      <c r="AV179" s="14" t="s">
        <v>87</v>
      </c>
      <c r="AW179" s="14" t="s">
        <v>36</v>
      </c>
      <c r="AX179" s="14" t="s">
        <v>85</v>
      </c>
      <c r="AY179" s="271" t="s">
        <v>242</v>
      </c>
    </row>
    <row r="180" s="2" customFormat="1" ht="24.15" customHeight="1">
      <c r="A180" s="40"/>
      <c r="B180" s="41"/>
      <c r="C180" s="283" t="s">
        <v>1832</v>
      </c>
      <c r="D180" s="283" t="s">
        <v>477</v>
      </c>
      <c r="E180" s="284" t="s">
        <v>9895</v>
      </c>
      <c r="F180" s="285" t="s">
        <v>9896</v>
      </c>
      <c r="G180" s="286" t="s">
        <v>359</v>
      </c>
      <c r="H180" s="287">
        <v>1</v>
      </c>
      <c r="I180" s="288"/>
      <c r="J180" s="289">
        <f>ROUND(I180*H180,2)</f>
        <v>0</v>
      </c>
      <c r="K180" s="290"/>
      <c r="L180" s="291"/>
      <c r="M180" s="292" t="s">
        <v>1</v>
      </c>
      <c r="N180" s="293" t="s">
        <v>43</v>
      </c>
      <c r="O180" s="93"/>
      <c r="P180" s="240">
        <f>O180*H180</f>
        <v>0</v>
      </c>
      <c r="Q180" s="240">
        <v>0</v>
      </c>
      <c r="R180" s="240">
        <f>Q180*H180</f>
        <v>0</v>
      </c>
      <c r="S180" s="240">
        <v>0</v>
      </c>
      <c r="T180" s="24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42" t="s">
        <v>895</v>
      </c>
      <c r="AT180" s="242" t="s">
        <v>477</v>
      </c>
      <c r="AU180" s="242" t="s">
        <v>110</v>
      </c>
      <c r="AY180" s="19" t="s">
        <v>242</v>
      </c>
      <c r="BE180" s="243">
        <f>IF(N180="základní",J180,0)</f>
        <v>0</v>
      </c>
      <c r="BF180" s="243">
        <f>IF(N180="snížená",J180,0)</f>
        <v>0</v>
      </c>
      <c r="BG180" s="243">
        <f>IF(N180="zákl. přenesená",J180,0)</f>
        <v>0</v>
      </c>
      <c r="BH180" s="243">
        <f>IF(N180="sníž. přenesená",J180,0)</f>
        <v>0</v>
      </c>
      <c r="BI180" s="243">
        <f>IF(N180="nulová",J180,0)</f>
        <v>0</v>
      </c>
      <c r="BJ180" s="19" t="s">
        <v>85</v>
      </c>
      <c r="BK180" s="243">
        <f>ROUND(I180*H180,2)</f>
        <v>0</v>
      </c>
      <c r="BL180" s="19" t="s">
        <v>1096</v>
      </c>
      <c r="BM180" s="242" t="s">
        <v>9897</v>
      </c>
    </row>
    <row r="181" s="2" customFormat="1">
      <c r="A181" s="40"/>
      <c r="B181" s="41"/>
      <c r="C181" s="42"/>
      <c r="D181" s="244" t="s">
        <v>251</v>
      </c>
      <c r="E181" s="42"/>
      <c r="F181" s="245" t="s">
        <v>9896</v>
      </c>
      <c r="G181" s="42"/>
      <c r="H181" s="42"/>
      <c r="I181" s="246"/>
      <c r="J181" s="42"/>
      <c r="K181" s="42"/>
      <c r="L181" s="46"/>
      <c r="M181" s="247"/>
      <c r="N181" s="24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251</v>
      </c>
      <c r="AU181" s="19" t="s">
        <v>110</v>
      </c>
    </row>
    <row r="182" s="2" customFormat="1" ht="33" customHeight="1">
      <c r="A182" s="40"/>
      <c r="B182" s="41"/>
      <c r="C182" s="230" t="s">
        <v>1843</v>
      </c>
      <c r="D182" s="230" t="s">
        <v>245</v>
      </c>
      <c r="E182" s="231" t="s">
        <v>6515</v>
      </c>
      <c r="F182" s="232" t="s">
        <v>6516</v>
      </c>
      <c r="G182" s="233" t="s">
        <v>359</v>
      </c>
      <c r="H182" s="234">
        <v>1</v>
      </c>
      <c r="I182" s="235"/>
      <c r="J182" s="236">
        <f>ROUND(I182*H182,2)</f>
        <v>0</v>
      </c>
      <c r="K182" s="237"/>
      <c r="L182" s="46"/>
      <c r="M182" s="238" t="s">
        <v>1</v>
      </c>
      <c r="N182" s="239" t="s">
        <v>43</v>
      </c>
      <c r="O182" s="93"/>
      <c r="P182" s="240">
        <f>O182*H182</f>
        <v>0</v>
      </c>
      <c r="Q182" s="240">
        <v>0</v>
      </c>
      <c r="R182" s="240">
        <f>Q182*H182</f>
        <v>0</v>
      </c>
      <c r="S182" s="240">
        <v>0</v>
      </c>
      <c r="T182" s="24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42" t="s">
        <v>1096</v>
      </c>
      <c r="AT182" s="242" t="s">
        <v>245</v>
      </c>
      <c r="AU182" s="242" t="s">
        <v>110</v>
      </c>
      <c r="AY182" s="19" t="s">
        <v>242</v>
      </c>
      <c r="BE182" s="243">
        <f>IF(N182="základní",J182,0)</f>
        <v>0</v>
      </c>
      <c r="BF182" s="243">
        <f>IF(N182="snížená",J182,0)</f>
        <v>0</v>
      </c>
      <c r="BG182" s="243">
        <f>IF(N182="zákl. přenesená",J182,0)</f>
        <v>0</v>
      </c>
      <c r="BH182" s="243">
        <f>IF(N182="sníž. přenesená",J182,0)</f>
        <v>0</v>
      </c>
      <c r="BI182" s="243">
        <f>IF(N182="nulová",J182,0)</f>
        <v>0</v>
      </c>
      <c r="BJ182" s="19" t="s">
        <v>85</v>
      </c>
      <c r="BK182" s="243">
        <f>ROUND(I182*H182,2)</f>
        <v>0</v>
      </c>
      <c r="BL182" s="19" t="s">
        <v>1096</v>
      </c>
      <c r="BM182" s="242" t="s">
        <v>9898</v>
      </c>
    </row>
    <row r="183" s="2" customFormat="1">
      <c r="A183" s="40"/>
      <c r="B183" s="41"/>
      <c r="C183" s="42"/>
      <c r="D183" s="244" t="s">
        <v>251</v>
      </c>
      <c r="E183" s="42"/>
      <c r="F183" s="245" t="s">
        <v>6518</v>
      </c>
      <c r="G183" s="42"/>
      <c r="H183" s="42"/>
      <c r="I183" s="246"/>
      <c r="J183" s="42"/>
      <c r="K183" s="42"/>
      <c r="L183" s="46"/>
      <c r="M183" s="247"/>
      <c r="N183" s="24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251</v>
      </c>
      <c r="AU183" s="19" t="s">
        <v>110</v>
      </c>
    </row>
    <row r="184" s="14" customFormat="1">
      <c r="A184" s="14"/>
      <c r="B184" s="261"/>
      <c r="C184" s="262"/>
      <c r="D184" s="244" t="s">
        <v>255</v>
      </c>
      <c r="E184" s="263" t="s">
        <v>1</v>
      </c>
      <c r="F184" s="264" t="s">
        <v>85</v>
      </c>
      <c r="G184" s="262"/>
      <c r="H184" s="265">
        <v>1</v>
      </c>
      <c r="I184" s="266"/>
      <c r="J184" s="262"/>
      <c r="K184" s="262"/>
      <c r="L184" s="267"/>
      <c r="M184" s="268"/>
      <c r="N184" s="269"/>
      <c r="O184" s="269"/>
      <c r="P184" s="269"/>
      <c r="Q184" s="269"/>
      <c r="R184" s="269"/>
      <c r="S184" s="269"/>
      <c r="T184" s="270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71" t="s">
        <v>255</v>
      </c>
      <c r="AU184" s="271" t="s">
        <v>110</v>
      </c>
      <c r="AV184" s="14" t="s">
        <v>87</v>
      </c>
      <c r="AW184" s="14" t="s">
        <v>36</v>
      </c>
      <c r="AX184" s="14" t="s">
        <v>85</v>
      </c>
      <c r="AY184" s="271" t="s">
        <v>242</v>
      </c>
    </row>
    <row r="185" s="2" customFormat="1" ht="24.15" customHeight="1">
      <c r="A185" s="40"/>
      <c r="B185" s="41"/>
      <c r="C185" s="283" t="s">
        <v>7</v>
      </c>
      <c r="D185" s="283" t="s">
        <v>477</v>
      </c>
      <c r="E185" s="284" t="s">
        <v>6519</v>
      </c>
      <c r="F185" s="285" t="s">
        <v>6520</v>
      </c>
      <c r="G185" s="286" t="s">
        <v>359</v>
      </c>
      <c r="H185" s="287">
        <v>1</v>
      </c>
      <c r="I185" s="288"/>
      <c r="J185" s="289">
        <f>ROUND(I185*H185,2)</f>
        <v>0</v>
      </c>
      <c r="K185" s="290"/>
      <c r="L185" s="291"/>
      <c r="M185" s="292" t="s">
        <v>1</v>
      </c>
      <c r="N185" s="293" t="s">
        <v>43</v>
      </c>
      <c r="O185" s="93"/>
      <c r="P185" s="240">
        <f>O185*H185</f>
        <v>0</v>
      </c>
      <c r="Q185" s="240">
        <v>0.00050000000000000001</v>
      </c>
      <c r="R185" s="240">
        <f>Q185*H185</f>
        <v>0.00050000000000000001</v>
      </c>
      <c r="S185" s="240">
        <v>0</v>
      </c>
      <c r="T185" s="24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42" t="s">
        <v>895</v>
      </c>
      <c r="AT185" s="242" t="s">
        <v>477</v>
      </c>
      <c r="AU185" s="242" t="s">
        <v>110</v>
      </c>
      <c r="AY185" s="19" t="s">
        <v>242</v>
      </c>
      <c r="BE185" s="243">
        <f>IF(N185="základní",J185,0)</f>
        <v>0</v>
      </c>
      <c r="BF185" s="243">
        <f>IF(N185="snížená",J185,0)</f>
        <v>0</v>
      </c>
      <c r="BG185" s="243">
        <f>IF(N185="zákl. přenesená",J185,0)</f>
        <v>0</v>
      </c>
      <c r="BH185" s="243">
        <f>IF(N185="sníž. přenesená",J185,0)</f>
        <v>0</v>
      </c>
      <c r="BI185" s="243">
        <f>IF(N185="nulová",J185,0)</f>
        <v>0</v>
      </c>
      <c r="BJ185" s="19" t="s">
        <v>85</v>
      </c>
      <c r="BK185" s="243">
        <f>ROUND(I185*H185,2)</f>
        <v>0</v>
      </c>
      <c r="BL185" s="19" t="s">
        <v>1096</v>
      </c>
      <c r="BM185" s="242" t="s">
        <v>9899</v>
      </c>
    </row>
    <row r="186" s="2" customFormat="1">
      <c r="A186" s="40"/>
      <c r="B186" s="41"/>
      <c r="C186" s="42"/>
      <c r="D186" s="244" t="s">
        <v>251</v>
      </c>
      <c r="E186" s="42"/>
      <c r="F186" s="245" t="s">
        <v>6520</v>
      </c>
      <c r="G186" s="42"/>
      <c r="H186" s="42"/>
      <c r="I186" s="246"/>
      <c r="J186" s="42"/>
      <c r="K186" s="42"/>
      <c r="L186" s="46"/>
      <c r="M186" s="247"/>
      <c r="N186" s="24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251</v>
      </c>
      <c r="AU186" s="19" t="s">
        <v>110</v>
      </c>
    </row>
    <row r="187" s="2" customFormat="1" ht="33" customHeight="1">
      <c r="A187" s="40"/>
      <c r="B187" s="41"/>
      <c r="C187" s="230" t="s">
        <v>2312</v>
      </c>
      <c r="D187" s="230" t="s">
        <v>245</v>
      </c>
      <c r="E187" s="231" t="s">
        <v>6522</v>
      </c>
      <c r="F187" s="232" t="s">
        <v>6523</v>
      </c>
      <c r="G187" s="233" t="s">
        <v>359</v>
      </c>
      <c r="H187" s="234">
        <v>1</v>
      </c>
      <c r="I187" s="235"/>
      <c r="J187" s="236">
        <f>ROUND(I187*H187,2)</f>
        <v>0</v>
      </c>
      <c r="K187" s="237"/>
      <c r="L187" s="46"/>
      <c r="M187" s="238" t="s">
        <v>1</v>
      </c>
      <c r="N187" s="239" t="s">
        <v>43</v>
      </c>
      <c r="O187" s="93"/>
      <c r="P187" s="240">
        <f>O187*H187</f>
        <v>0</v>
      </c>
      <c r="Q187" s="240">
        <v>0</v>
      </c>
      <c r="R187" s="240">
        <f>Q187*H187</f>
        <v>0</v>
      </c>
      <c r="S187" s="240">
        <v>0</v>
      </c>
      <c r="T187" s="24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42" t="s">
        <v>1096</v>
      </c>
      <c r="AT187" s="242" t="s">
        <v>245</v>
      </c>
      <c r="AU187" s="242" t="s">
        <v>110</v>
      </c>
      <c r="AY187" s="19" t="s">
        <v>242</v>
      </c>
      <c r="BE187" s="243">
        <f>IF(N187="základní",J187,0)</f>
        <v>0</v>
      </c>
      <c r="BF187" s="243">
        <f>IF(N187="snížená",J187,0)</f>
        <v>0</v>
      </c>
      <c r="BG187" s="243">
        <f>IF(N187="zákl. přenesená",J187,0)</f>
        <v>0</v>
      </c>
      <c r="BH187" s="243">
        <f>IF(N187="sníž. přenesená",J187,0)</f>
        <v>0</v>
      </c>
      <c r="BI187" s="243">
        <f>IF(N187="nulová",J187,0)</f>
        <v>0</v>
      </c>
      <c r="BJ187" s="19" t="s">
        <v>85</v>
      </c>
      <c r="BK187" s="243">
        <f>ROUND(I187*H187,2)</f>
        <v>0</v>
      </c>
      <c r="BL187" s="19" t="s">
        <v>1096</v>
      </c>
      <c r="BM187" s="242" t="s">
        <v>9900</v>
      </c>
    </row>
    <row r="188" s="2" customFormat="1">
      <c r="A188" s="40"/>
      <c r="B188" s="41"/>
      <c r="C188" s="42"/>
      <c r="D188" s="244" t="s">
        <v>251</v>
      </c>
      <c r="E188" s="42"/>
      <c r="F188" s="245" t="s">
        <v>6525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251</v>
      </c>
      <c r="AU188" s="19" t="s">
        <v>110</v>
      </c>
    </row>
    <row r="189" s="14" customFormat="1">
      <c r="A189" s="14"/>
      <c r="B189" s="261"/>
      <c r="C189" s="262"/>
      <c r="D189" s="244" t="s">
        <v>255</v>
      </c>
      <c r="E189" s="263" t="s">
        <v>1</v>
      </c>
      <c r="F189" s="264" t="s">
        <v>85</v>
      </c>
      <c r="G189" s="262"/>
      <c r="H189" s="265">
        <v>1</v>
      </c>
      <c r="I189" s="266"/>
      <c r="J189" s="262"/>
      <c r="K189" s="262"/>
      <c r="L189" s="267"/>
      <c r="M189" s="268"/>
      <c r="N189" s="269"/>
      <c r="O189" s="269"/>
      <c r="P189" s="269"/>
      <c r="Q189" s="269"/>
      <c r="R189" s="269"/>
      <c r="S189" s="269"/>
      <c r="T189" s="270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71" t="s">
        <v>255</v>
      </c>
      <c r="AU189" s="271" t="s">
        <v>110</v>
      </c>
      <c r="AV189" s="14" t="s">
        <v>87</v>
      </c>
      <c r="AW189" s="14" t="s">
        <v>36</v>
      </c>
      <c r="AX189" s="14" t="s">
        <v>85</v>
      </c>
      <c r="AY189" s="271" t="s">
        <v>242</v>
      </c>
    </row>
    <row r="190" s="2" customFormat="1" ht="24.15" customHeight="1">
      <c r="A190" s="40"/>
      <c r="B190" s="41"/>
      <c r="C190" s="283" t="s">
        <v>1620</v>
      </c>
      <c r="D190" s="283" t="s">
        <v>477</v>
      </c>
      <c r="E190" s="284" t="s">
        <v>6527</v>
      </c>
      <c r="F190" s="285" t="s">
        <v>6528</v>
      </c>
      <c r="G190" s="286" t="s">
        <v>359</v>
      </c>
      <c r="H190" s="287">
        <v>1</v>
      </c>
      <c r="I190" s="288"/>
      <c r="J190" s="289">
        <f>ROUND(I190*H190,2)</f>
        <v>0</v>
      </c>
      <c r="K190" s="290"/>
      <c r="L190" s="291"/>
      <c r="M190" s="292" t="s">
        <v>1</v>
      </c>
      <c r="N190" s="293" t="s">
        <v>43</v>
      </c>
      <c r="O190" s="93"/>
      <c r="P190" s="240">
        <f>O190*H190</f>
        <v>0</v>
      </c>
      <c r="Q190" s="240">
        <v>0.00069999999999999999</v>
      </c>
      <c r="R190" s="240">
        <f>Q190*H190</f>
        <v>0.00069999999999999999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895</v>
      </c>
      <c r="AT190" s="242" t="s">
        <v>477</v>
      </c>
      <c r="AU190" s="242" t="s">
        <v>110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1096</v>
      </c>
      <c r="BM190" s="242" t="s">
        <v>9901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6528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110</v>
      </c>
    </row>
    <row r="192" s="12" customFormat="1" ht="20.88" customHeight="1">
      <c r="A192" s="12"/>
      <c r="B192" s="214"/>
      <c r="C192" s="215"/>
      <c r="D192" s="216" t="s">
        <v>77</v>
      </c>
      <c r="E192" s="228" t="s">
        <v>9902</v>
      </c>
      <c r="F192" s="228" t="s">
        <v>9903</v>
      </c>
      <c r="G192" s="215"/>
      <c r="H192" s="215"/>
      <c r="I192" s="218"/>
      <c r="J192" s="229">
        <f>BK192</f>
        <v>0</v>
      </c>
      <c r="K192" s="215"/>
      <c r="L192" s="220"/>
      <c r="M192" s="221"/>
      <c r="N192" s="222"/>
      <c r="O192" s="222"/>
      <c r="P192" s="223">
        <f>SUM(P193:P216)</f>
        <v>0</v>
      </c>
      <c r="Q192" s="222"/>
      <c r="R192" s="223">
        <f>SUM(R193:R216)</f>
        <v>0.0057999999999999996</v>
      </c>
      <c r="S192" s="222"/>
      <c r="T192" s="224">
        <f>SUM(T193:T216)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25" t="s">
        <v>87</v>
      </c>
      <c r="AT192" s="226" t="s">
        <v>77</v>
      </c>
      <c r="AU192" s="226" t="s">
        <v>87</v>
      </c>
      <c r="AY192" s="225" t="s">
        <v>242</v>
      </c>
      <c r="BK192" s="227">
        <f>SUM(BK193:BK216)</f>
        <v>0</v>
      </c>
    </row>
    <row r="193" s="2" customFormat="1" ht="24.15" customHeight="1">
      <c r="A193" s="40"/>
      <c r="B193" s="41"/>
      <c r="C193" s="230" t="s">
        <v>1627</v>
      </c>
      <c r="D193" s="230" t="s">
        <v>245</v>
      </c>
      <c r="E193" s="231" t="s">
        <v>6494</v>
      </c>
      <c r="F193" s="232" t="s">
        <v>6495</v>
      </c>
      <c r="G193" s="233" t="s">
        <v>359</v>
      </c>
      <c r="H193" s="234">
        <v>22</v>
      </c>
      <c r="I193" s="235"/>
      <c r="J193" s="236">
        <f>ROUND(I193*H193,2)</f>
        <v>0</v>
      </c>
      <c r="K193" s="237"/>
      <c r="L193" s="46"/>
      <c r="M193" s="238" t="s">
        <v>1</v>
      </c>
      <c r="N193" s="239" t="s">
        <v>43</v>
      </c>
      <c r="O193" s="93"/>
      <c r="P193" s="240">
        <f>O193*H193</f>
        <v>0</v>
      </c>
      <c r="Q193" s="240">
        <v>0</v>
      </c>
      <c r="R193" s="240">
        <f>Q193*H193</f>
        <v>0</v>
      </c>
      <c r="S193" s="240">
        <v>0</v>
      </c>
      <c r="T193" s="24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42" t="s">
        <v>1096</v>
      </c>
      <c r="AT193" s="242" t="s">
        <v>245</v>
      </c>
      <c r="AU193" s="242" t="s">
        <v>110</v>
      </c>
      <c r="AY193" s="19" t="s">
        <v>242</v>
      </c>
      <c r="BE193" s="243">
        <f>IF(N193="základní",J193,0)</f>
        <v>0</v>
      </c>
      <c r="BF193" s="243">
        <f>IF(N193="snížená",J193,0)</f>
        <v>0</v>
      </c>
      <c r="BG193" s="243">
        <f>IF(N193="zákl. přenesená",J193,0)</f>
        <v>0</v>
      </c>
      <c r="BH193" s="243">
        <f>IF(N193="sníž. přenesená",J193,0)</f>
        <v>0</v>
      </c>
      <c r="BI193" s="243">
        <f>IF(N193="nulová",J193,0)</f>
        <v>0</v>
      </c>
      <c r="BJ193" s="19" t="s">
        <v>85</v>
      </c>
      <c r="BK193" s="243">
        <f>ROUND(I193*H193,2)</f>
        <v>0</v>
      </c>
      <c r="BL193" s="19" t="s">
        <v>1096</v>
      </c>
      <c r="BM193" s="242" t="s">
        <v>9904</v>
      </c>
    </row>
    <row r="194" s="2" customFormat="1">
      <c r="A194" s="40"/>
      <c r="B194" s="41"/>
      <c r="C194" s="42"/>
      <c r="D194" s="244" t="s">
        <v>251</v>
      </c>
      <c r="E194" s="42"/>
      <c r="F194" s="245" t="s">
        <v>6497</v>
      </c>
      <c r="G194" s="42"/>
      <c r="H194" s="42"/>
      <c r="I194" s="246"/>
      <c r="J194" s="42"/>
      <c r="K194" s="42"/>
      <c r="L194" s="46"/>
      <c r="M194" s="247"/>
      <c r="N194" s="24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251</v>
      </c>
      <c r="AU194" s="19" t="s">
        <v>110</v>
      </c>
    </row>
    <row r="195" s="14" customFormat="1">
      <c r="A195" s="14"/>
      <c r="B195" s="261"/>
      <c r="C195" s="262"/>
      <c r="D195" s="244" t="s">
        <v>255</v>
      </c>
      <c r="E195" s="263" t="s">
        <v>1</v>
      </c>
      <c r="F195" s="264" t="s">
        <v>9905</v>
      </c>
      <c r="G195" s="262"/>
      <c r="H195" s="265">
        <v>22</v>
      </c>
      <c r="I195" s="266"/>
      <c r="J195" s="262"/>
      <c r="K195" s="262"/>
      <c r="L195" s="267"/>
      <c r="M195" s="268"/>
      <c r="N195" s="269"/>
      <c r="O195" s="269"/>
      <c r="P195" s="269"/>
      <c r="Q195" s="269"/>
      <c r="R195" s="269"/>
      <c r="S195" s="269"/>
      <c r="T195" s="270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71" t="s">
        <v>255</v>
      </c>
      <c r="AU195" s="271" t="s">
        <v>110</v>
      </c>
      <c r="AV195" s="14" t="s">
        <v>87</v>
      </c>
      <c r="AW195" s="14" t="s">
        <v>36</v>
      </c>
      <c r="AX195" s="14" t="s">
        <v>85</v>
      </c>
      <c r="AY195" s="271" t="s">
        <v>242</v>
      </c>
    </row>
    <row r="196" s="2" customFormat="1" ht="24.15" customHeight="1">
      <c r="A196" s="40"/>
      <c r="B196" s="41"/>
      <c r="C196" s="283" t="s">
        <v>1067</v>
      </c>
      <c r="D196" s="283" t="s">
        <v>477</v>
      </c>
      <c r="E196" s="284" t="s">
        <v>9906</v>
      </c>
      <c r="F196" s="285" t="s">
        <v>6500</v>
      </c>
      <c r="G196" s="286" t="s">
        <v>359</v>
      </c>
      <c r="H196" s="287">
        <v>21</v>
      </c>
      <c r="I196" s="288"/>
      <c r="J196" s="289">
        <f>ROUND(I196*H196,2)</f>
        <v>0</v>
      </c>
      <c r="K196" s="290"/>
      <c r="L196" s="291"/>
      <c r="M196" s="292" t="s">
        <v>1</v>
      </c>
      <c r="N196" s="293" t="s">
        <v>43</v>
      </c>
      <c r="O196" s="93"/>
      <c r="P196" s="240">
        <f>O196*H196</f>
        <v>0</v>
      </c>
      <c r="Q196" s="240">
        <v>0</v>
      </c>
      <c r="R196" s="240">
        <f>Q196*H196</f>
        <v>0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895</v>
      </c>
      <c r="AT196" s="242" t="s">
        <v>477</v>
      </c>
      <c r="AU196" s="242" t="s">
        <v>110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1096</v>
      </c>
      <c r="BM196" s="242" t="s">
        <v>9907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6500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110</v>
      </c>
    </row>
    <row r="198" s="2" customFormat="1" ht="24.15" customHeight="1">
      <c r="A198" s="40"/>
      <c r="B198" s="41"/>
      <c r="C198" s="283" t="s">
        <v>1691</v>
      </c>
      <c r="D198" s="283" t="s">
        <v>477</v>
      </c>
      <c r="E198" s="284" t="s">
        <v>9908</v>
      </c>
      <c r="F198" s="285" t="s">
        <v>6506</v>
      </c>
      <c r="G198" s="286" t="s">
        <v>359</v>
      </c>
      <c r="H198" s="287">
        <v>1</v>
      </c>
      <c r="I198" s="288"/>
      <c r="J198" s="289">
        <f>ROUND(I198*H198,2)</f>
        <v>0</v>
      </c>
      <c r="K198" s="290"/>
      <c r="L198" s="291"/>
      <c r="M198" s="292" t="s">
        <v>1</v>
      </c>
      <c r="N198" s="293" t="s">
        <v>43</v>
      </c>
      <c r="O198" s="93"/>
      <c r="P198" s="240">
        <f>O198*H198</f>
        <v>0</v>
      </c>
      <c r="Q198" s="240">
        <v>0</v>
      </c>
      <c r="R198" s="240">
        <f>Q198*H198</f>
        <v>0</v>
      </c>
      <c r="S198" s="240">
        <v>0</v>
      </c>
      <c r="T198" s="24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42" t="s">
        <v>895</v>
      </c>
      <c r="AT198" s="242" t="s">
        <v>477</v>
      </c>
      <c r="AU198" s="242" t="s">
        <v>110</v>
      </c>
      <c r="AY198" s="19" t="s">
        <v>242</v>
      </c>
      <c r="BE198" s="243">
        <f>IF(N198="základní",J198,0)</f>
        <v>0</v>
      </c>
      <c r="BF198" s="243">
        <f>IF(N198="snížená",J198,0)</f>
        <v>0</v>
      </c>
      <c r="BG198" s="243">
        <f>IF(N198="zákl. přenesená",J198,0)</f>
        <v>0</v>
      </c>
      <c r="BH198" s="243">
        <f>IF(N198="sníž. přenesená",J198,0)</f>
        <v>0</v>
      </c>
      <c r="BI198" s="243">
        <f>IF(N198="nulová",J198,0)</f>
        <v>0</v>
      </c>
      <c r="BJ198" s="19" t="s">
        <v>85</v>
      </c>
      <c r="BK198" s="243">
        <f>ROUND(I198*H198,2)</f>
        <v>0</v>
      </c>
      <c r="BL198" s="19" t="s">
        <v>1096</v>
      </c>
      <c r="BM198" s="242" t="s">
        <v>9909</v>
      </c>
    </row>
    <row r="199" s="2" customFormat="1">
      <c r="A199" s="40"/>
      <c r="B199" s="41"/>
      <c r="C199" s="42"/>
      <c r="D199" s="244" t="s">
        <v>251</v>
      </c>
      <c r="E199" s="42"/>
      <c r="F199" s="245" t="s">
        <v>6506</v>
      </c>
      <c r="G199" s="42"/>
      <c r="H199" s="42"/>
      <c r="I199" s="246"/>
      <c r="J199" s="42"/>
      <c r="K199" s="42"/>
      <c r="L199" s="46"/>
      <c r="M199" s="247"/>
      <c r="N199" s="24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251</v>
      </c>
      <c r="AU199" s="19" t="s">
        <v>110</v>
      </c>
    </row>
    <row r="200" s="2" customFormat="1" ht="24.15" customHeight="1">
      <c r="A200" s="40"/>
      <c r="B200" s="41"/>
      <c r="C200" s="230" t="s">
        <v>1697</v>
      </c>
      <c r="D200" s="230" t="s">
        <v>245</v>
      </c>
      <c r="E200" s="231" t="s">
        <v>9910</v>
      </c>
      <c r="F200" s="232" t="s">
        <v>9911</v>
      </c>
      <c r="G200" s="233" t="s">
        <v>359</v>
      </c>
      <c r="H200" s="234">
        <v>2</v>
      </c>
      <c r="I200" s="235"/>
      <c r="J200" s="236">
        <f>ROUND(I200*H200,2)</f>
        <v>0</v>
      </c>
      <c r="K200" s="237"/>
      <c r="L200" s="46"/>
      <c r="M200" s="238" t="s">
        <v>1</v>
      </c>
      <c r="N200" s="239" t="s">
        <v>43</v>
      </c>
      <c r="O200" s="93"/>
      <c r="P200" s="240">
        <f>O200*H200</f>
        <v>0</v>
      </c>
      <c r="Q200" s="240">
        <v>0</v>
      </c>
      <c r="R200" s="240">
        <f>Q200*H200</f>
        <v>0</v>
      </c>
      <c r="S200" s="240">
        <v>0</v>
      </c>
      <c r="T200" s="24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42" t="s">
        <v>1096</v>
      </c>
      <c r="AT200" s="242" t="s">
        <v>245</v>
      </c>
      <c r="AU200" s="242" t="s">
        <v>110</v>
      </c>
      <c r="AY200" s="19" t="s">
        <v>242</v>
      </c>
      <c r="BE200" s="243">
        <f>IF(N200="základní",J200,0)</f>
        <v>0</v>
      </c>
      <c r="BF200" s="243">
        <f>IF(N200="snížená",J200,0)</f>
        <v>0</v>
      </c>
      <c r="BG200" s="243">
        <f>IF(N200="zákl. přenesená",J200,0)</f>
        <v>0</v>
      </c>
      <c r="BH200" s="243">
        <f>IF(N200="sníž. přenesená",J200,0)</f>
        <v>0</v>
      </c>
      <c r="BI200" s="243">
        <f>IF(N200="nulová",J200,0)</f>
        <v>0</v>
      </c>
      <c r="BJ200" s="19" t="s">
        <v>85</v>
      </c>
      <c r="BK200" s="243">
        <f>ROUND(I200*H200,2)</f>
        <v>0</v>
      </c>
      <c r="BL200" s="19" t="s">
        <v>1096</v>
      </c>
      <c r="BM200" s="242" t="s">
        <v>9912</v>
      </c>
    </row>
    <row r="201" s="2" customFormat="1">
      <c r="A201" s="40"/>
      <c r="B201" s="41"/>
      <c r="C201" s="42"/>
      <c r="D201" s="244" t="s">
        <v>251</v>
      </c>
      <c r="E201" s="42"/>
      <c r="F201" s="245" t="s">
        <v>9913</v>
      </c>
      <c r="G201" s="42"/>
      <c r="H201" s="42"/>
      <c r="I201" s="246"/>
      <c r="J201" s="42"/>
      <c r="K201" s="42"/>
      <c r="L201" s="46"/>
      <c r="M201" s="247"/>
      <c r="N201" s="24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251</v>
      </c>
      <c r="AU201" s="19" t="s">
        <v>110</v>
      </c>
    </row>
    <row r="202" s="14" customFormat="1">
      <c r="A202" s="14"/>
      <c r="B202" s="261"/>
      <c r="C202" s="262"/>
      <c r="D202" s="244" t="s">
        <v>255</v>
      </c>
      <c r="E202" s="263" t="s">
        <v>1</v>
      </c>
      <c r="F202" s="264" t="s">
        <v>87</v>
      </c>
      <c r="G202" s="262"/>
      <c r="H202" s="265">
        <v>2</v>
      </c>
      <c r="I202" s="266"/>
      <c r="J202" s="262"/>
      <c r="K202" s="262"/>
      <c r="L202" s="267"/>
      <c r="M202" s="268"/>
      <c r="N202" s="269"/>
      <c r="O202" s="269"/>
      <c r="P202" s="269"/>
      <c r="Q202" s="269"/>
      <c r="R202" s="269"/>
      <c r="S202" s="269"/>
      <c r="T202" s="270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71" t="s">
        <v>255</v>
      </c>
      <c r="AU202" s="271" t="s">
        <v>110</v>
      </c>
      <c r="AV202" s="14" t="s">
        <v>87</v>
      </c>
      <c r="AW202" s="14" t="s">
        <v>36</v>
      </c>
      <c r="AX202" s="14" t="s">
        <v>85</v>
      </c>
      <c r="AY202" s="271" t="s">
        <v>242</v>
      </c>
    </row>
    <row r="203" s="2" customFormat="1" ht="24.15" customHeight="1">
      <c r="A203" s="40"/>
      <c r="B203" s="41"/>
      <c r="C203" s="283" t="s">
        <v>1436</v>
      </c>
      <c r="D203" s="283" t="s">
        <v>477</v>
      </c>
      <c r="E203" s="284" t="s">
        <v>9914</v>
      </c>
      <c r="F203" s="285" t="s">
        <v>9915</v>
      </c>
      <c r="G203" s="286" t="s">
        <v>359</v>
      </c>
      <c r="H203" s="287">
        <v>2</v>
      </c>
      <c r="I203" s="288"/>
      <c r="J203" s="289">
        <f>ROUND(I203*H203,2)</f>
        <v>0</v>
      </c>
      <c r="K203" s="290"/>
      <c r="L203" s="291"/>
      <c r="M203" s="292" t="s">
        <v>1</v>
      </c>
      <c r="N203" s="293" t="s">
        <v>43</v>
      </c>
      <c r="O203" s="93"/>
      <c r="P203" s="240">
        <f>O203*H203</f>
        <v>0</v>
      </c>
      <c r="Q203" s="240">
        <v>0</v>
      </c>
      <c r="R203" s="240">
        <f>Q203*H203</f>
        <v>0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895</v>
      </c>
      <c r="AT203" s="242" t="s">
        <v>477</v>
      </c>
      <c r="AU203" s="242" t="s">
        <v>110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1096</v>
      </c>
      <c r="BM203" s="242" t="s">
        <v>9916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9915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110</v>
      </c>
    </row>
    <row r="205" s="2" customFormat="1" ht="33" customHeight="1">
      <c r="A205" s="40"/>
      <c r="B205" s="41"/>
      <c r="C205" s="230" t="s">
        <v>315</v>
      </c>
      <c r="D205" s="230" t="s">
        <v>245</v>
      </c>
      <c r="E205" s="231" t="s">
        <v>6515</v>
      </c>
      <c r="F205" s="232" t="s">
        <v>6516</v>
      </c>
      <c r="G205" s="233" t="s">
        <v>359</v>
      </c>
      <c r="H205" s="234">
        <v>8</v>
      </c>
      <c r="I205" s="235"/>
      <c r="J205" s="236">
        <f>ROUND(I205*H205,2)</f>
        <v>0</v>
      </c>
      <c r="K205" s="237"/>
      <c r="L205" s="46"/>
      <c r="M205" s="238" t="s">
        <v>1</v>
      </c>
      <c r="N205" s="239" t="s">
        <v>43</v>
      </c>
      <c r="O205" s="93"/>
      <c r="P205" s="240">
        <f>O205*H205</f>
        <v>0</v>
      </c>
      <c r="Q205" s="240">
        <v>0</v>
      </c>
      <c r="R205" s="240">
        <f>Q205*H205</f>
        <v>0</v>
      </c>
      <c r="S205" s="240">
        <v>0</v>
      </c>
      <c r="T205" s="24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42" t="s">
        <v>1096</v>
      </c>
      <c r="AT205" s="242" t="s">
        <v>245</v>
      </c>
      <c r="AU205" s="242" t="s">
        <v>110</v>
      </c>
      <c r="AY205" s="19" t="s">
        <v>242</v>
      </c>
      <c r="BE205" s="243">
        <f>IF(N205="základní",J205,0)</f>
        <v>0</v>
      </c>
      <c r="BF205" s="243">
        <f>IF(N205="snížená",J205,0)</f>
        <v>0</v>
      </c>
      <c r="BG205" s="243">
        <f>IF(N205="zákl. přenesená",J205,0)</f>
        <v>0</v>
      </c>
      <c r="BH205" s="243">
        <f>IF(N205="sníž. přenesená",J205,0)</f>
        <v>0</v>
      </c>
      <c r="BI205" s="243">
        <f>IF(N205="nulová",J205,0)</f>
        <v>0</v>
      </c>
      <c r="BJ205" s="19" t="s">
        <v>85</v>
      </c>
      <c r="BK205" s="243">
        <f>ROUND(I205*H205,2)</f>
        <v>0</v>
      </c>
      <c r="BL205" s="19" t="s">
        <v>1096</v>
      </c>
      <c r="BM205" s="242" t="s">
        <v>9917</v>
      </c>
    </row>
    <row r="206" s="2" customFormat="1">
      <c r="A206" s="40"/>
      <c r="B206" s="41"/>
      <c r="C206" s="42"/>
      <c r="D206" s="244" t="s">
        <v>251</v>
      </c>
      <c r="E206" s="42"/>
      <c r="F206" s="245" t="s">
        <v>6518</v>
      </c>
      <c r="G206" s="42"/>
      <c r="H206" s="42"/>
      <c r="I206" s="246"/>
      <c r="J206" s="42"/>
      <c r="K206" s="42"/>
      <c r="L206" s="46"/>
      <c r="M206" s="247"/>
      <c r="N206" s="248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251</v>
      </c>
      <c r="AU206" s="19" t="s">
        <v>110</v>
      </c>
    </row>
    <row r="207" s="14" customFormat="1">
      <c r="A207" s="14"/>
      <c r="B207" s="261"/>
      <c r="C207" s="262"/>
      <c r="D207" s="244" t="s">
        <v>255</v>
      </c>
      <c r="E207" s="263" t="s">
        <v>1</v>
      </c>
      <c r="F207" s="264" t="s">
        <v>480</v>
      </c>
      <c r="G207" s="262"/>
      <c r="H207" s="265">
        <v>8</v>
      </c>
      <c r="I207" s="266"/>
      <c r="J207" s="262"/>
      <c r="K207" s="262"/>
      <c r="L207" s="267"/>
      <c r="M207" s="268"/>
      <c r="N207" s="269"/>
      <c r="O207" s="269"/>
      <c r="P207" s="269"/>
      <c r="Q207" s="269"/>
      <c r="R207" s="269"/>
      <c r="S207" s="269"/>
      <c r="T207" s="270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71" t="s">
        <v>255</v>
      </c>
      <c r="AU207" s="271" t="s">
        <v>110</v>
      </c>
      <c r="AV207" s="14" t="s">
        <v>87</v>
      </c>
      <c r="AW207" s="14" t="s">
        <v>36</v>
      </c>
      <c r="AX207" s="14" t="s">
        <v>85</v>
      </c>
      <c r="AY207" s="271" t="s">
        <v>242</v>
      </c>
    </row>
    <row r="208" s="2" customFormat="1" ht="24.15" customHeight="1">
      <c r="A208" s="40"/>
      <c r="B208" s="41"/>
      <c r="C208" s="283" t="s">
        <v>880</v>
      </c>
      <c r="D208" s="283" t="s">
        <v>477</v>
      </c>
      <c r="E208" s="284" t="s">
        <v>6519</v>
      </c>
      <c r="F208" s="285" t="s">
        <v>6520</v>
      </c>
      <c r="G208" s="286" t="s">
        <v>359</v>
      </c>
      <c r="H208" s="287">
        <v>8</v>
      </c>
      <c r="I208" s="288"/>
      <c r="J208" s="289">
        <f>ROUND(I208*H208,2)</f>
        <v>0</v>
      </c>
      <c r="K208" s="290"/>
      <c r="L208" s="291"/>
      <c r="M208" s="292" t="s">
        <v>1</v>
      </c>
      <c r="N208" s="293" t="s">
        <v>43</v>
      </c>
      <c r="O208" s="93"/>
      <c r="P208" s="240">
        <f>O208*H208</f>
        <v>0</v>
      </c>
      <c r="Q208" s="240">
        <v>0.00050000000000000001</v>
      </c>
      <c r="R208" s="240">
        <f>Q208*H208</f>
        <v>0.0040000000000000001</v>
      </c>
      <c r="S208" s="240">
        <v>0</v>
      </c>
      <c r="T208" s="24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42" t="s">
        <v>895</v>
      </c>
      <c r="AT208" s="242" t="s">
        <v>477</v>
      </c>
      <c r="AU208" s="242" t="s">
        <v>110</v>
      </c>
      <c r="AY208" s="19" t="s">
        <v>242</v>
      </c>
      <c r="BE208" s="243">
        <f>IF(N208="základní",J208,0)</f>
        <v>0</v>
      </c>
      <c r="BF208" s="243">
        <f>IF(N208="snížená",J208,0)</f>
        <v>0</v>
      </c>
      <c r="BG208" s="243">
        <f>IF(N208="zákl. přenesená",J208,0)</f>
        <v>0</v>
      </c>
      <c r="BH208" s="243">
        <f>IF(N208="sníž. přenesená",J208,0)</f>
        <v>0</v>
      </c>
      <c r="BI208" s="243">
        <f>IF(N208="nulová",J208,0)</f>
        <v>0</v>
      </c>
      <c r="BJ208" s="19" t="s">
        <v>85</v>
      </c>
      <c r="BK208" s="243">
        <f>ROUND(I208*H208,2)</f>
        <v>0</v>
      </c>
      <c r="BL208" s="19" t="s">
        <v>1096</v>
      </c>
      <c r="BM208" s="242" t="s">
        <v>9918</v>
      </c>
    </row>
    <row r="209" s="2" customFormat="1">
      <c r="A209" s="40"/>
      <c r="B209" s="41"/>
      <c r="C209" s="42"/>
      <c r="D209" s="244" t="s">
        <v>251</v>
      </c>
      <c r="E209" s="42"/>
      <c r="F209" s="245" t="s">
        <v>6520</v>
      </c>
      <c r="G209" s="42"/>
      <c r="H209" s="42"/>
      <c r="I209" s="246"/>
      <c r="J209" s="42"/>
      <c r="K209" s="42"/>
      <c r="L209" s="46"/>
      <c r="M209" s="247"/>
      <c r="N209" s="24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251</v>
      </c>
      <c r="AU209" s="19" t="s">
        <v>110</v>
      </c>
    </row>
    <row r="210" s="2" customFormat="1" ht="33" customHeight="1">
      <c r="A210" s="40"/>
      <c r="B210" s="41"/>
      <c r="C210" s="230" t="s">
        <v>888</v>
      </c>
      <c r="D210" s="230" t="s">
        <v>245</v>
      </c>
      <c r="E210" s="231" t="s">
        <v>6522</v>
      </c>
      <c r="F210" s="232" t="s">
        <v>6523</v>
      </c>
      <c r="G210" s="233" t="s">
        <v>359</v>
      </c>
      <c r="H210" s="234">
        <v>2</v>
      </c>
      <c r="I210" s="235"/>
      <c r="J210" s="236">
        <f>ROUND(I210*H210,2)</f>
        <v>0</v>
      </c>
      <c r="K210" s="237"/>
      <c r="L210" s="46"/>
      <c r="M210" s="238" t="s">
        <v>1</v>
      </c>
      <c r="N210" s="239" t="s">
        <v>43</v>
      </c>
      <c r="O210" s="93"/>
      <c r="P210" s="240">
        <f>O210*H210</f>
        <v>0</v>
      </c>
      <c r="Q210" s="240">
        <v>0</v>
      </c>
      <c r="R210" s="240">
        <f>Q210*H210</f>
        <v>0</v>
      </c>
      <c r="S210" s="240">
        <v>0</v>
      </c>
      <c r="T210" s="24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42" t="s">
        <v>1096</v>
      </c>
      <c r="AT210" s="242" t="s">
        <v>245</v>
      </c>
      <c r="AU210" s="242" t="s">
        <v>110</v>
      </c>
      <c r="AY210" s="19" t="s">
        <v>242</v>
      </c>
      <c r="BE210" s="243">
        <f>IF(N210="základní",J210,0)</f>
        <v>0</v>
      </c>
      <c r="BF210" s="243">
        <f>IF(N210="snížená",J210,0)</f>
        <v>0</v>
      </c>
      <c r="BG210" s="243">
        <f>IF(N210="zákl. přenesená",J210,0)</f>
        <v>0</v>
      </c>
      <c r="BH210" s="243">
        <f>IF(N210="sníž. přenesená",J210,0)</f>
        <v>0</v>
      </c>
      <c r="BI210" s="243">
        <f>IF(N210="nulová",J210,0)</f>
        <v>0</v>
      </c>
      <c r="BJ210" s="19" t="s">
        <v>85</v>
      </c>
      <c r="BK210" s="243">
        <f>ROUND(I210*H210,2)</f>
        <v>0</v>
      </c>
      <c r="BL210" s="19" t="s">
        <v>1096</v>
      </c>
      <c r="BM210" s="242" t="s">
        <v>9919</v>
      </c>
    </row>
    <row r="211" s="2" customFormat="1">
      <c r="A211" s="40"/>
      <c r="B211" s="41"/>
      <c r="C211" s="42"/>
      <c r="D211" s="244" t="s">
        <v>251</v>
      </c>
      <c r="E211" s="42"/>
      <c r="F211" s="245" t="s">
        <v>6525</v>
      </c>
      <c r="G211" s="42"/>
      <c r="H211" s="42"/>
      <c r="I211" s="246"/>
      <c r="J211" s="42"/>
      <c r="K211" s="42"/>
      <c r="L211" s="46"/>
      <c r="M211" s="247"/>
      <c r="N211" s="24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251</v>
      </c>
      <c r="AU211" s="19" t="s">
        <v>110</v>
      </c>
    </row>
    <row r="212" s="14" customFormat="1">
      <c r="A212" s="14"/>
      <c r="B212" s="261"/>
      <c r="C212" s="262"/>
      <c r="D212" s="244" t="s">
        <v>255</v>
      </c>
      <c r="E212" s="263" t="s">
        <v>1</v>
      </c>
      <c r="F212" s="264" t="s">
        <v>4268</v>
      </c>
      <c r="G212" s="262"/>
      <c r="H212" s="265">
        <v>2</v>
      </c>
      <c r="I212" s="266"/>
      <c r="J212" s="262"/>
      <c r="K212" s="262"/>
      <c r="L212" s="267"/>
      <c r="M212" s="268"/>
      <c r="N212" s="269"/>
      <c r="O212" s="269"/>
      <c r="P212" s="269"/>
      <c r="Q212" s="269"/>
      <c r="R212" s="269"/>
      <c r="S212" s="269"/>
      <c r="T212" s="270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71" t="s">
        <v>255</v>
      </c>
      <c r="AU212" s="271" t="s">
        <v>110</v>
      </c>
      <c r="AV212" s="14" t="s">
        <v>87</v>
      </c>
      <c r="AW212" s="14" t="s">
        <v>36</v>
      </c>
      <c r="AX212" s="14" t="s">
        <v>85</v>
      </c>
      <c r="AY212" s="271" t="s">
        <v>242</v>
      </c>
    </row>
    <row r="213" s="2" customFormat="1" ht="24.15" customHeight="1">
      <c r="A213" s="40"/>
      <c r="B213" s="41"/>
      <c r="C213" s="283" t="s">
        <v>895</v>
      </c>
      <c r="D213" s="283" t="s">
        <v>477</v>
      </c>
      <c r="E213" s="284" t="s">
        <v>6527</v>
      </c>
      <c r="F213" s="285" t="s">
        <v>6528</v>
      </c>
      <c r="G213" s="286" t="s">
        <v>359</v>
      </c>
      <c r="H213" s="287">
        <v>1</v>
      </c>
      <c r="I213" s="288"/>
      <c r="J213" s="289">
        <f>ROUND(I213*H213,2)</f>
        <v>0</v>
      </c>
      <c r="K213" s="290"/>
      <c r="L213" s="291"/>
      <c r="M213" s="292" t="s">
        <v>1</v>
      </c>
      <c r="N213" s="293" t="s">
        <v>43</v>
      </c>
      <c r="O213" s="93"/>
      <c r="P213" s="240">
        <f>O213*H213</f>
        <v>0</v>
      </c>
      <c r="Q213" s="240">
        <v>0.00069999999999999999</v>
      </c>
      <c r="R213" s="240">
        <f>Q213*H213</f>
        <v>0.00069999999999999999</v>
      </c>
      <c r="S213" s="240">
        <v>0</v>
      </c>
      <c r="T213" s="24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42" t="s">
        <v>895</v>
      </c>
      <c r="AT213" s="242" t="s">
        <v>477</v>
      </c>
      <c r="AU213" s="242" t="s">
        <v>110</v>
      </c>
      <c r="AY213" s="19" t="s">
        <v>242</v>
      </c>
      <c r="BE213" s="243">
        <f>IF(N213="základní",J213,0)</f>
        <v>0</v>
      </c>
      <c r="BF213" s="243">
        <f>IF(N213="snížená",J213,0)</f>
        <v>0</v>
      </c>
      <c r="BG213" s="243">
        <f>IF(N213="zákl. přenesená",J213,0)</f>
        <v>0</v>
      </c>
      <c r="BH213" s="243">
        <f>IF(N213="sníž. přenesená",J213,0)</f>
        <v>0</v>
      </c>
      <c r="BI213" s="243">
        <f>IF(N213="nulová",J213,0)</f>
        <v>0</v>
      </c>
      <c r="BJ213" s="19" t="s">
        <v>85</v>
      </c>
      <c r="BK213" s="243">
        <f>ROUND(I213*H213,2)</f>
        <v>0</v>
      </c>
      <c r="BL213" s="19" t="s">
        <v>1096</v>
      </c>
      <c r="BM213" s="242" t="s">
        <v>9920</v>
      </c>
    </row>
    <row r="214" s="2" customFormat="1">
      <c r="A214" s="40"/>
      <c r="B214" s="41"/>
      <c r="C214" s="42"/>
      <c r="D214" s="244" t="s">
        <v>251</v>
      </c>
      <c r="E214" s="42"/>
      <c r="F214" s="245" t="s">
        <v>6528</v>
      </c>
      <c r="G214" s="42"/>
      <c r="H214" s="42"/>
      <c r="I214" s="246"/>
      <c r="J214" s="42"/>
      <c r="K214" s="42"/>
      <c r="L214" s="46"/>
      <c r="M214" s="247"/>
      <c r="N214" s="24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251</v>
      </c>
      <c r="AU214" s="19" t="s">
        <v>110</v>
      </c>
    </row>
    <row r="215" s="2" customFormat="1" ht="24.15" customHeight="1">
      <c r="A215" s="40"/>
      <c r="B215" s="41"/>
      <c r="C215" s="283" t="s">
        <v>901</v>
      </c>
      <c r="D215" s="283" t="s">
        <v>477</v>
      </c>
      <c r="E215" s="284" t="s">
        <v>6533</v>
      </c>
      <c r="F215" s="285" t="s">
        <v>6534</v>
      </c>
      <c r="G215" s="286" t="s">
        <v>359</v>
      </c>
      <c r="H215" s="287">
        <v>1</v>
      </c>
      <c r="I215" s="288"/>
      <c r="J215" s="289">
        <f>ROUND(I215*H215,2)</f>
        <v>0</v>
      </c>
      <c r="K215" s="290"/>
      <c r="L215" s="291"/>
      <c r="M215" s="292" t="s">
        <v>1</v>
      </c>
      <c r="N215" s="293" t="s">
        <v>43</v>
      </c>
      <c r="O215" s="93"/>
      <c r="P215" s="240">
        <f>O215*H215</f>
        <v>0</v>
      </c>
      <c r="Q215" s="240">
        <v>0.0011000000000000001</v>
      </c>
      <c r="R215" s="240">
        <f>Q215*H215</f>
        <v>0.0011000000000000001</v>
      </c>
      <c r="S215" s="240">
        <v>0</v>
      </c>
      <c r="T215" s="24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42" t="s">
        <v>895</v>
      </c>
      <c r="AT215" s="242" t="s">
        <v>477</v>
      </c>
      <c r="AU215" s="242" t="s">
        <v>110</v>
      </c>
      <c r="AY215" s="19" t="s">
        <v>242</v>
      </c>
      <c r="BE215" s="243">
        <f>IF(N215="základní",J215,0)</f>
        <v>0</v>
      </c>
      <c r="BF215" s="243">
        <f>IF(N215="snížená",J215,0)</f>
        <v>0</v>
      </c>
      <c r="BG215" s="243">
        <f>IF(N215="zákl. přenesená",J215,0)</f>
        <v>0</v>
      </c>
      <c r="BH215" s="243">
        <f>IF(N215="sníž. přenesená",J215,0)</f>
        <v>0</v>
      </c>
      <c r="BI215" s="243">
        <f>IF(N215="nulová",J215,0)</f>
        <v>0</v>
      </c>
      <c r="BJ215" s="19" t="s">
        <v>85</v>
      </c>
      <c r="BK215" s="243">
        <f>ROUND(I215*H215,2)</f>
        <v>0</v>
      </c>
      <c r="BL215" s="19" t="s">
        <v>1096</v>
      </c>
      <c r="BM215" s="242" t="s">
        <v>9921</v>
      </c>
    </row>
    <row r="216" s="2" customFormat="1">
      <c r="A216" s="40"/>
      <c r="B216" s="41"/>
      <c r="C216" s="42"/>
      <c r="D216" s="244" t="s">
        <v>251</v>
      </c>
      <c r="E216" s="42"/>
      <c r="F216" s="245" t="s">
        <v>6534</v>
      </c>
      <c r="G216" s="42"/>
      <c r="H216" s="42"/>
      <c r="I216" s="246"/>
      <c r="J216" s="42"/>
      <c r="K216" s="42"/>
      <c r="L216" s="46"/>
      <c r="M216" s="247"/>
      <c r="N216" s="24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251</v>
      </c>
      <c r="AU216" s="19" t="s">
        <v>110</v>
      </c>
    </row>
    <row r="217" s="12" customFormat="1" ht="20.88" customHeight="1">
      <c r="A217" s="12"/>
      <c r="B217" s="214"/>
      <c r="C217" s="215"/>
      <c r="D217" s="216" t="s">
        <v>77</v>
      </c>
      <c r="E217" s="228" t="s">
        <v>9922</v>
      </c>
      <c r="F217" s="228" t="s">
        <v>9923</v>
      </c>
      <c r="G217" s="215"/>
      <c r="H217" s="215"/>
      <c r="I217" s="218"/>
      <c r="J217" s="229">
        <f>BK217</f>
        <v>0</v>
      </c>
      <c r="K217" s="215"/>
      <c r="L217" s="220"/>
      <c r="M217" s="221"/>
      <c r="N217" s="222"/>
      <c r="O217" s="222"/>
      <c r="P217" s="223">
        <f>SUM(P218:P285)</f>
        <v>0</v>
      </c>
      <c r="Q217" s="222"/>
      <c r="R217" s="223">
        <f>SUM(R218:R285)</f>
        <v>0.0504</v>
      </c>
      <c r="S217" s="222"/>
      <c r="T217" s="224">
        <f>SUM(T218:T285)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5" t="s">
        <v>87</v>
      </c>
      <c r="AT217" s="226" t="s">
        <v>77</v>
      </c>
      <c r="AU217" s="226" t="s">
        <v>87</v>
      </c>
      <c r="AY217" s="225" t="s">
        <v>242</v>
      </c>
      <c r="BK217" s="227">
        <f>SUM(BK218:BK285)</f>
        <v>0</v>
      </c>
    </row>
    <row r="218" s="2" customFormat="1" ht="21.75" customHeight="1">
      <c r="A218" s="40"/>
      <c r="B218" s="41"/>
      <c r="C218" s="230" t="s">
        <v>1075</v>
      </c>
      <c r="D218" s="230" t="s">
        <v>245</v>
      </c>
      <c r="E218" s="231" t="s">
        <v>6556</v>
      </c>
      <c r="F218" s="232" t="s">
        <v>6557</v>
      </c>
      <c r="G218" s="233" t="s">
        <v>261</v>
      </c>
      <c r="H218" s="234">
        <v>6</v>
      </c>
      <c r="I218" s="235"/>
      <c r="J218" s="236">
        <f>ROUND(I218*H218,2)</f>
        <v>0</v>
      </c>
      <c r="K218" s="237"/>
      <c r="L218" s="46"/>
      <c r="M218" s="238" t="s">
        <v>1</v>
      </c>
      <c r="N218" s="239" t="s">
        <v>43</v>
      </c>
      <c r="O218" s="93"/>
      <c r="P218" s="240">
        <f>O218*H218</f>
        <v>0</v>
      </c>
      <c r="Q218" s="240">
        <v>0</v>
      </c>
      <c r="R218" s="240">
        <f>Q218*H218</f>
        <v>0</v>
      </c>
      <c r="S218" s="240">
        <v>0</v>
      </c>
      <c r="T218" s="24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42" t="s">
        <v>1096</v>
      </c>
      <c r="AT218" s="242" t="s">
        <v>245</v>
      </c>
      <c r="AU218" s="242" t="s">
        <v>110</v>
      </c>
      <c r="AY218" s="19" t="s">
        <v>242</v>
      </c>
      <c r="BE218" s="243">
        <f>IF(N218="základní",J218,0)</f>
        <v>0</v>
      </c>
      <c r="BF218" s="243">
        <f>IF(N218="snížená",J218,0)</f>
        <v>0</v>
      </c>
      <c r="BG218" s="243">
        <f>IF(N218="zákl. přenesená",J218,0)</f>
        <v>0</v>
      </c>
      <c r="BH218" s="243">
        <f>IF(N218="sníž. přenesená",J218,0)</f>
        <v>0</v>
      </c>
      <c r="BI218" s="243">
        <f>IF(N218="nulová",J218,0)</f>
        <v>0</v>
      </c>
      <c r="BJ218" s="19" t="s">
        <v>85</v>
      </c>
      <c r="BK218" s="243">
        <f>ROUND(I218*H218,2)</f>
        <v>0</v>
      </c>
      <c r="BL218" s="19" t="s">
        <v>1096</v>
      </c>
      <c r="BM218" s="242" t="s">
        <v>9924</v>
      </c>
    </row>
    <row r="219" s="2" customFormat="1">
      <c r="A219" s="40"/>
      <c r="B219" s="41"/>
      <c r="C219" s="42"/>
      <c r="D219" s="244" t="s">
        <v>251</v>
      </c>
      <c r="E219" s="42"/>
      <c r="F219" s="245" t="s">
        <v>6559</v>
      </c>
      <c r="G219" s="42"/>
      <c r="H219" s="42"/>
      <c r="I219" s="246"/>
      <c r="J219" s="42"/>
      <c r="K219" s="42"/>
      <c r="L219" s="46"/>
      <c r="M219" s="247"/>
      <c r="N219" s="24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251</v>
      </c>
      <c r="AU219" s="19" t="s">
        <v>110</v>
      </c>
    </row>
    <row r="220" s="14" customFormat="1">
      <c r="A220" s="14"/>
      <c r="B220" s="261"/>
      <c r="C220" s="262"/>
      <c r="D220" s="244" t="s">
        <v>255</v>
      </c>
      <c r="E220" s="263" t="s">
        <v>1</v>
      </c>
      <c r="F220" s="264" t="s">
        <v>9925</v>
      </c>
      <c r="G220" s="262"/>
      <c r="H220" s="265">
        <v>6</v>
      </c>
      <c r="I220" s="266"/>
      <c r="J220" s="262"/>
      <c r="K220" s="262"/>
      <c r="L220" s="267"/>
      <c r="M220" s="268"/>
      <c r="N220" s="269"/>
      <c r="O220" s="269"/>
      <c r="P220" s="269"/>
      <c r="Q220" s="269"/>
      <c r="R220" s="269"/>
      <c r="S220" s="269"/>
      <c r="T220" s="270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71" t="s">
        <v>255</v>
      </c>
      <c r="AU220" s="271" t="s">
        <v>110</v>
      </c>
      <c r="AV220" s="14" t="s">
        <v>87</v>
      </c>
      <c r="AW220" s="14" t="s">
        <v>36</v>
      </c>
      <c r="AX220" s="14" t="s">
        <v>85</v>
      </c>
      <c r="AY220" s="271" t="s">
        <v>242</v>
      </c>
    </row>
    <row r="221" s="2" customFormat="1" ht="24.15" customHeight="1">
      <c r="A221" s="40"/>
      <c r="B221" s="41"/>
      <c r="C221" s="283" t="s">
        <v>2318</v>
      </c>
      <c r="D221" s="283" t="s">
        <v>477</v>
      </c>
      <c r="E221" s="284" t="s">
        <v>9926</v>
      </c>
      <c r="F221" s="285" t="s">
        <v>9927</v>
      </c>
      <c r="G221" s="286" t="s">
        <v>6414</v>
      </c>
      <c r="H221" s="287">
        <v>1</v>
      </c>
      <c r="I221" s="288"/>
      <c r="J221" s="289">
        <f>ROUND(I221*H221,2)</f>
        <v>0</v>
      </c>
      <c r="K221" s="290"/>
      <c r="L221" s="291"/>
      <c r="M221" s="292" t="s">
        <v>1</v>
      </c>
      <c r="N221" s="293" t="s">
        <v>43</v>
      </c>
      <c r="O221" s="93"/>
      <c r="P221" s="240">
        <f>O221*H221</f>
        <v>0</v>
      </c>
      <c r="Q221" s="240">
        <v>0</v>
      </c>
      <c r="R221" s="240">
        <f>Q221*H221</f>
        <v>0</v>
      </c>
      <c r="S221" s="240">
        <v>0</v>
      </c>
      <c r="T221" s="24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42" t="s">
        <v>895</v>
      </c>
      <c r="AT221" s="242" t="s">
        <v>477</v>
      </c>
      <c r="AU221" s="242" t="s">
        <v>110</v>
      </c>
      <c r="AY221" s="19" t="s">
        <v>242</v>
      </c>
      <c r="BE221" s="243">
        <f>IF(N221="základní",J221,0)</f>
        <v>0</v>
      </c>
      <c r="BF221" s="243">
        <f>IF(N221="snížená",J221,0)</f>
        <v>0</v>
      </c>
      <c r="BG221" s="243">
        <f>IF(N221="zákl. přenesená",J221,0)</f>
        <v>0</v>
      </c>
      <c r="BH221" s="243">
        <f>IF(N221="sníž. přenesená",J221,0)</f>
        <v>0</v>
      </c>
      <c r="BI221" s="243">
        <f>IF(N221="nulová",J221,0)</f>
        <v>0</v>
      </c>
      <c r="BJ221" s="19" t="s">
        <v>85</v>
      </c>
      <c r="BK221" s="243">
        <f>ROUND(I221*H221,2)</f>
        <v>0</v>
      </c>
      <c r="BL221" s="19" t="s">
        <v>1096</v>
      </c>
      <c r="BM221" s="242" t="s">
        <v>9928</v>
      </c>
    </row>
    <row r="222" s="2" customFormat="1">
      <c r="A222" s="40"/>
      <c r="B222" s="41"/>
      <c r="C222" s="42"/>
      <c r="D222" s="244" t="s">
        <v>251</v>
      </c>
      <c r="E222" s="42"/>
      <c r="F222" s="245" t="s">
        <v>9927</v>
      </c>
      <c r="G222" s="42"/>
      <c r="H222" s="42"/>
      <c r="I222" s="246"/>
      <c r="J222" s="42"/>
      <c r="K222" s="42"/>
      <c r="L222" s="46"/>
      <c r="M222" s="247"/>
      <c r="N222" s="24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251</v>
      </c>
      <c r="AU222" s="19" t="s">
        <v>110</v>
      </c>
    </row>
    <row r="223" s="2" customFormat="1" ht="24.15" customHeight="1">
      <c r="A223" s="40"/>
      <c r="B223" s="41"/>
      <c r="C223" s="283" t="s">
        <v>269</v>
      </c>
      <c r="D223" s="283" t="s">
        <v>477</v>
      </c>
      <c r="E223" s="284" t="s">
        <v>9929</v>
      </c>
      <c r="F223" s="285" t="s">
        <v>9930</v>
      </c>
      <c r="G223" s="286" t="s">
        <v>6414</v>
      </c>
      <c r="H223" s="287">
        <v>1</v>
      </c>
      <c r="I223" s="288"/>
      <c r="J223" s="289">
        <f>ROUND(I223*H223,2)</f>
        <v>0</v>
      </c>
      <c r="K223" s="290"/>
      <c r="L223" s="291"/>
      <c r="M223" s="292" t="s">
        <v>1</v>
      </c>
      <c r="N223" s="293" t="s">
        <v>43</v>
      </c>
      <c r="O223" s="93"/>
      <c r="P223" s="240">
        <f>O223*H223</f>
        <v>0</v>
      </c>
      <c r="Q223" s="240">
        <v>0</v>
      </c>
      <c r="R223" s="240">
        <f>Q223*H223</f>
        <v>0</v>
      </c>
      <c r="S223" s="240">
        <v>0</v>
      </c>
      <c r="T223" s="24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42" t="s">
        <v>895</v>
      </c>
      <c r="AT223" s="242" t="s">
        <v>477</v>
      </c>
      <c r="AU223" s="242" t="s">
        <v>110</v>
      </c>
      <c r="AY223" s="19" t="s">
        <v>242</v>
      </c>
      <c r="BE223" s="243">
        <f>IF(N223="základní",J223,0)</f>
        <v>0</v>
      </c>
      <c r="BF223" s="243">
        <f>IF(N223="snížená",J223,0)</f>
        <v>0</v>
      </c>
      <c r="BG223" s="243">
        <f>IF(N223="zákl. přenesená",J223,0)</f>
        <v>0</v>
      </c>
      <c r="BH223" s="243">
        <f>IF(N223="sníž. přenesená",J223,0)</f>
        <v>0</v>
      </c>
      <c r="BI223" s="243">
        <f>IF(N223="nulová",J223,0)</f>
        <v>0</v>
      </c>
      <c r="BJ223" s="19" t="s">
        <v>85</v>
      </c>
      <c r="BK223" s="243">
        <f>ROUND(I223*H223,2)</f>
        <v>0</v>
      </c>
      <c r="BL223" s="19" t="s">
        <v>1096</v>
      </c>
      <c r="BM223" s="242" t="s">
        <v>9931</v>
      </c>
    </row>
    <row r="224" s="2" customFormat="1">
      <c r="A224" s="40"/>
      <c r="B224" s="41"/>
      <c r="C224" s="42"/>
      <c r="D224" s="244" t="s">
        <v>251</v>
      </c>
      <c r="E224" s="42"/>
      <c r="F224" s="245" t="s">
        <v>9930</v>
      </c>
      <c r="G224" s="42"/>
      <c r="H224" s="42"/>
      <c r="I224" s="246"/>
      <c r="J224" s="42"/>
      <c r="K224" s="42"/>
      <c r="L224" s="46"/>
      <c r="M224" s="247"/>
      <c r="N224" s="24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251</v>
      </c>
      <c r="AU224" s="19" t="s">
        <v>110</v>
      </c>
    </row>
    <row r="225" s="2" customFormat="1" ht="24.15" customHeight="1">
      <c r="A225" s="40"/>
      <c r="B225" s="41"/>
      <c r="C225" s="230" t="s">
        <v>420</v>
      </c>
      <c r="D225" s="230" t="s">
        <v>245</v>
      </c>
      <c r="E225" s="231" t="s">
        <v>6494</v>
      </c>
      <c r="F225" s="232" t="s">
        <v>6495</v>
      </c>
      <c r="G225" s="233" t="s">
        <v>359</v>
      </c>
      <c r="H225" s="234">
        <v>14</v>
      </c>
      <c r="I225" s="235"/>
      <c r="J225" s="236">
        <f>ROUND(I225*H225,2)</f>
        <v>0</v>
      </c>
      <c r="K225" s="237"/>
      <c r="L225" s="46"/>
      <c r="M225" s="238" t="s">
        <v>1</v>
      </c>
      <c r="N225" s="239" t="s">
        <v>43</v>
      </c>
      <c r="O225" s="93"/>
      <c r="P225" s="240">
        <f>O225*H225</f>
        <v>0</v>
      </c>
      <c r="Q225" s="240">
        <v>0</v>
      </c>
      <c r="R225" s="240">
        <f>Q225*H225</f>
        <v>0</v>
      </c>
      <c r="S225" s="240">
        <v>0</v>
      </c>
      <c r="T225" s="24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42" t="s">
        <v>1096</v>
      </c>
      <c r="AT225" s="242" t="s">
        <v>245</v>
      </c>
      <c r="AU225" s="242" t="s">
        <v>110</v>
      </c>
      <c r="AY225" s="19" t="s">
        <v>242</v>
      </c>
      <c r="BE225" s="243">
        <f>IF(N225="základní",J225,0)</f>
        <v>0</v>
      </c>
      <c r="BF225" s="243">
        <f>IF(N225="snížená",J225,0)</f>
        <v>0</v>
      </c>
      <c r="BG225" s="243">
        <f>IF(N225="zákl. přenesená",J225,0)</f>
        <v>0</v>
      </c>
      <c r="BH225" s="243">
        <f>IF(N225="sníž. přenesená",J225,0)</f>
        <v>0</v>
      </c>
      <c r="BI225" s="243">
        <f>IF(N225="nulová",J225,0)</f>
        <v>0</v>
      </c>
      <c r="BJ225" s="19" t="s">
        <v>85</v>
      </c>
      <c r="BK225" s="243">
        <f>ROUND(I225*H225,2)</f>
        <v>0</v>
      </c>
      <c r="BL225" s="19" t="s">
        <v>1096</v>
      </c>
      <c r="BM225" s="242" t="s">
        <v>9932</v>
      </c>
    </row>
    <row r="226" s="2" customFormat="1">
      <c r="A226" s="40"/>
      <c r="B226" s="41"/>
      <c r="C226" s="42"/>
      <c r="D226" s="244" t="s">
        <v>251</v>
      </c>
      <c r="E226" s="42"/>
      <c r="F226" s="245" t="s">
        <v>6497</v>
      </c>
      <c r="G226" s="42"/>
      <c r="H226" s="42"/>
      <c r="I226" s="246"/>
      <c r="J226" s="42"/>
      <c r="K226" s="42"/>
      <c r="L226" s="46"/>
      <c r="M226" s="247"/>
      <c r="N226" s="24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251</v>
      </c>
      <c r="AU226" s="19" t="s">
        <v>110</v>
      </c>
    </row>
    <row r="227" s="14" customFormat="1">
      <c r="A227" s="14"/>
      <c r="B227" s="261"/>
      <c r="C227" s="262"/>
      <c r="D227" s="244" t="s">
        <v>255</v>
      </c>
      <c r="E227" s="263" t="s">
        <v>1</v>
      </c>
      <c r="F227" s="264" t="s">
        <v>9933</v>
      </c>
      <c r="G227" s="262"/>
      <c r="H227" s="265">
        <v>14</v>
      </c>
      <c r="I227" s="266"/>
      <c r="J227" s="262"/>
      <c r="K227" s="262"/>
      <c r="L227" s="267"/>
      <c r="M227" s="268"/>
      <c r="N227" s="269"/>
      <c r="O227" s="269"/>
      <c r="P227" s="269"/>
      <c r="Q227" s="269"/>
      <c r="R227" s="269"/>
      <c r="S227" s="269"/>
      <c r="T227" s="270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71" t="s">
        <v>255</v>
      </c>
      <c r="AU227" s="271" t="s">
        <v>110</v>
      </c>
      <c r="AV227" s="14" t="s">
        <v>87</v>
      </c>
      <c r="AW227" s="14" t="s">
        <v>36</v>
      </c>
      <c r="AX227" s="14" t="s">
        <v>85</v>
      </c>
      <c r="AY227" s="271" t="s">
        <v>242</v>
      </c>
    </row>
    <row r="228" s="2" customFormat="1" ht="24.15" customHeight="1">
      <c r="A228" s="40"/>
      <c r="B228" s="41"/>
      <c r="C228" s="283" t="s">
        <v>432</v>
      </c>
      <c r="D228" s="283" t="s">
        <v>477</v>
      </c>
      <c r="E228" s="284" t="s">
        <v>9934</v>
      </c>
      <c r="F228" s="285" t="s">
        <v>9935</v>
      </c>
      <c r="G228" s="286" t="s">
        <v>359</v>
      </c>
      <c r="H228" s="287">
        <v>3</v>
      </c>
      <c r="I228" s="288"/>
      <c r="J228" s="289">
        <f>ROUND(I228*H228,2)</f>
        <v>0</v>
      </c>
      <c r="K228" s="290"/>
      <c r="L228" s="291"/>
      <c r="M228" s="292" t="s">
        <v>1</v>
      </c>
      <c r="N228" s="293" t="s">
        <v>43</v>
      </c>
      <c r="O228" s="93"/>
      <c r="P228" s="240">
        <f>O228*H228</f>
        <v>0</v>
      </c>
      <c r="Q228" s="240">
        <v>0</v>
      </c>
      <c r="R228" s="240">
        <f>Q228*H228</f>
        <v>0</v>
      </c>
      <c r="S228" s="240">
        <v>0</v>
      </c>
      <c r="T228" s="24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42" t="s">
        <v>895</v>
      </c>
      <c r="AT228" s="242" t="s">
        <v>477</v>
      </c>
      <c r="AU228" s="242" t="s">
        <v>110</v>
      </c>
      <c r="AY228" s="19" t="s">
        <v>242</v>
      </c>
      <c r="BE228" s="243">
        <f>IF(N228="základní",J228,0)</f>
        <v>0</v>
      </c>
      <c r="BF228" s="243">
        <f>IF(N228="snížená",J228,0)</f>
        <v>0</v>
      </c>
      <c r="BG228" s="243">
        <f>IF(N228="zákl. přenesená",J228,0)</f>
        <v>0</v>
      </c>
      <c r="BH228" s="243">
        <f>IF(N228="sníž. přenesená",J228,0)</f>
        <v>0</v>
      </c>
      <c r="BI228" s="243">
        <f>IF(N228="nulová",J228,0)</f>
        <v>0</v>
      </c>
      <c r="BJ228" s="19" t="s">
        <v>85</v>
      </c>
      <c r="BK228" s="243">
        <f>ROUND(I228*H228,2)</f>
        <v>0</v>
      </c>
      <c r="BL228" s="19" t="s">
        <v>1096</v>
      </c>
      <c r="BM228" s="242" t="s">
        <v>9936</v>
      </c>
    </row>
    <row r="229" s="2" customFormat="1">
      <c r="A229" s="40"/>
      <c r="B229" s="41"/>
      <c r="C229" s="42"/>
      <c r="D229" s="244" t="s">
        <v>251</v>
      </c>
      <c r="E229" s="42"/>
      <c r="F229" s="245" t="s">
        <v>9935</v>
      </c>
      <c r="G229" s="42"/>
      <c r="H229" s="42"/>
      <c r="I229" s="246"/>
      <c r="J229" s="42"/>
      <c r="K229" s="42"/>
      <c r="L229" s="46"/>
      <c r="M229" s="247"/>
      <c r="N229" s="24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251</v>
      </c>
      <c r="AU229" s="19" t="s">
        <v>110</v>
      </c>
    </row>
    <row r="230" s="2" customFormat="1" ht="24.15" customHeight="1">
      <c r="A230" s="40"/>
      <c r="B230" s="41"/>
      <c r="C230" s="283" t="s">
        <v>331</v>
      </c>
      <c r="D230" s="283" t="s">
        <v>477</v>
      </c>
      <c r="E230" s="284" t="s">
        <v>9937</v>
      </c>
      <c r="F230" s="285" t="s">
        <v>9938</v>
      </c>
      <c r="G230" s="286" t="s">
        <v>359</v>
      </c>
      <c r="H230" s="287">
        <v>3</v>
      </c>
      <c r="I230" s="288"/>
      <c r="J230" s="289">
        <f>ROUND(I230*H230,2)</f>
        <v>0</v>
      </c>
      <c r="K230" s="290"/>
      <c r="L230" s="291"/>
      <c r="M230" s="292" t="s">
        <v>1</v>
      </c>
      <c r="N230" s="293" t="s">
        <v>43</v>
      </c>
      <c r="O230" s="93"/>
      <c r="P230" s="240">
        <f>O230*H230</f>
        <v>0</v>
      </c>
      <c r="Q230" s="240">
        <v>0</v>
      </c>
      <c r="R230" s="240">
        <f>Q230*H230</f>
        <v>0</v>
      </c>
      <c r="S230" s="240">
        <v>0</v>
      </c>
      <c r="T230" s="24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42" t="s">
        <v>895</v>
      </c>
      <c r="AT230" s="242" t="s">
        <v>477</v>
      </c>
      <c r="AU230" s="242" t="s">
        <v>110</v>
      </c>
      <c r="AY230" s="19" t="s">
        <v>242</v>
      </c>
      <c r="BE230" s="243">
        <f>IF(N230="základní",J230,0)</f>
        <v>0</v>
      </c>
      <c r="BF230" s="243">
        <f>IF(N230="snížená",J230,0)</f>
        <v>0</v>
      </c>
      <c r="BG230" s="243">
        <f>IF(N230="zákl. přenesená",J230,0)</f>
        <v>0</v>
      </c>
      <c r="BH230" s="243">
        <f>IF(N230="sníž. přenesená",J230,0)</f>
        <v>0</v>
      </c>
      <c r="BI230" s="243">
        <f>IF(N230="nulová",J230,0)</f>
        <v>0</v>
      </c>
      <c r="BJ230" s="19" t="s">
        <v>85</v>
      </c>
      <c r="BK230" s="243">
        <f>ROUND(I230*H230,2)</f>
        <v>0</v>
      </c>
      <c r="BL230" s="19" t="s">
        <v>1096</v>
      </c>
      <c r="BM230" s="242" t="s">
        <v>9939</v>
      </c>
    </row>
    <row r="231" s="2" customFormat="1">
      <c r="A231" s="40"/>
      <c r="B231" s="41"/>
      <c r="C231" s="42"/>
      <c r="D231" s="244" t="s">
        <v>251</v>
      </c>
      <c r="E231" s="42"/>
      <c r="F231" s="245" t="s">
        <v>9938</v>
      </c>
      <c r="G231" s="42"/>
      <c r="H231" s="42"/>
      <c r="I231" s="246"/>
      <c r="J231" s="42"/>
      <c r="K231" s="42"/>
      <c r="L231" s="46"/>
      <c r="M231" s="247"/>
      <c r="N231" s="24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251</v>
      </c>
      <c r="AU231" s="19" t="s">
        <v>110</v>
      </c>
    </row>
    <row r="232" s="2" customFormat="1" ht="24.15" customHeight="1">
      <c r="A232" s="40"/>
      <c r="B232" s="41"/>
      <c r="C232" s="283" t="s">
        <v>343</v>
      </c>
      <c r="D232" s="283" t="s">
        <v>477</v>
      </c>
      <c r="E232" s="284" t="s">
        <v>9940</v>
      </c>
      <c r="F232" s="285" t="s">
        <v>9941</v>
      </c>
      <c r="G232" s="286" t="s">
        <v>359</v>
      </c>
      <c r="H232" s="287">
        <v>7</v>
      </c>
      <c r="I232" s="288"/>
      <c r="J232" s="289">
        <f>ROUND(I232*H232,2)</f>
        <v>0</v>
      </c>
      <c r="K232" s="290"/>
      <c r="L232" s="291"/>
      <c r="M232" s="292" t="s">
        <v>1</v>
      </c>
      <c r="N232" s="293" t="s">
        <v>43</v>
      </c>
      <c r="O232" s="93"/>
      <c r="P232" s="240">
        <f>O232*H232</f>
        <v>0</v>
      </c>
      <c r="Q232" s="240">
        <v>0</v>
      </c>
      <c r="R232" s="240">
        <f>Q232*H232</f>
        <v>0</v>
      </c>
      <c r="S232" s="240">
        <v>0</v>
      </c>
      <c r="T232" s="24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42" t="s">
        <v>895</v>
      </c>
      <c r="AT232" s="242" t="s">
        <v>477</v>
      </c>
      <c r="AU232" s="242" t="s">
        <v>110</v>
      </c>
      <c r="AY232" s="19" t="s">
        <v>242</v>
      </c>
      <c r="BE232" s="243">
        <f>IF(N232="základní",J232,0)</f>
        <v>0</v>
      </c>
      <c r="BF232" s="243">
        <f>IF(N232="snížená",J232,0)</f>
        <v>0</v>
      </c>
      <c r="BG232" s="243">
        <f>IF(N232="zákl. přenesená",J232,0)</f>
        <v>0</v>
      </c>
      <c r="BH232" s="243">
        <f>IF(N232="sníž. přenesená",J232,0)</f>
        <v>0</v>
      </c>
      <c r="BI232" s="243">
        <f>IF(N232="nulová",J232,0)</f>
        <v>0</v>
      </c>
      <c r="BJ232" s="19" t="s">
        <v>85</v>
      </c>
      <c r="BK232" s="243">
        <f>ROUND(I232*H232,2)</f>
        <v>0</v>
      </c>
      <c r="BL232" s="19" t="s">
        <v>1096</v>
      </c>
      <c r="BM232" s="242" t="s">
        <v>9942</v>
      </c>
    </row>
    <row r="233" s="2" customFormat="1">
      <c r="A233" s="40"/>
      <c r="B233" s="41"/>
      <c r="C233" s="42"/>
      <c r="D233" s="244" t="s">
        <v>251</v>
      </c>
      <c r="E233" s="42"/>
      <c r="F233" s="245" t="s">
        <v>9941</v>
      </c>
      <c r="G233" s="42"/>
      <c r="H233" s="42"/>
      <c r="I233" s="246"/>
      <c r="J233" s="42"/>
      <c r="K233" s="42"/>
      <c r="L233" s="46"/>
      <c r="M233" s="247"/>
      <c r="N233" s="248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251</v>
      </c>
      <c r="AU233" s="19" t="s">
        <v>110</v>
      </c>
    </row>
    <row r="234" s="2" customFormat="1" ht="24.15" customHeight="1">
      <c r="A234" s="40"/>
      <c r="B234" s="41"/>
      <c r="C234" s="283" t="s">
        <v>370</v>
      </c>
      <c r="D234" s="283" t="s">
        <v>477</v>
      </c>
      <c r="E234" s="284" t="s">
        <v>9943</v>
      </c>
      <c r="F234" s="285" t="s">
        <v>9944</v>
      </c>
      <c r="G234" s="286" t="s">
        <v>359</v>
      </c>
      <c r="H234" s="287">
        <v>1</v>
      </c>
      <c r="I234" s="288"/>
      <c r="J234" s="289">
        <f>ROUND(I234*H234,2)</f>
        <v>0</v>
      </c>
      <c r="K234" s="290"/>
      <c r="L234" s="291"/>
      <c r="M234" s="292" t="s">
        <v>1</v>
      </c>
      <c r="N234" s="293" t="s">
        <v>43</v>
      </c>
      <c r="O234" s="93"/>
      <c r="P234" s="240">
        <f>O234*H234</f>
        <v>0</v>
      </c>
      <c r="Q234" s="240">
        <v>0</v>
      </c>
      <c r="R234" s="240">
        <f>Q234*H234</f>
        <v>0</v>
      </c>
      <c r="S234" s="240">
        <v>0</v>
      </c>
      <c r="T234" s="24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42" t="s">
        <v>895</v>
      </c>
      <c r="AT234" s="242" t="s">
        <v>477</v>
      </c>
      <c r="AU234" s="242" t="s">
        <v>110</v>
      </c>
      <c r="AY234" s="19" t="s">
        <v>242</v>
      </c>
      <c r="BE234" s="243">
        <f>IF(N234="základní",J234,0)</f>
        <v>0</v>
      </c>
      <c r="BF234" s="243">
        <f>IF(N234="snížená",J234,0)</f>
        <v>0</v>
      </c>
      <c r="BG234" s="243">
        <f>IF(N234="zákl. přenesená",J234,0)</f>
        <v>0</v>
      </c>
      <c r="BH234" s="243">
        <f>IF(N234="sníž. přenesená",J234,0)</f>
        <v>0</v>
      </c>
      <c r="BI234" s="243">
        <f>IF(N234="nulová",J234,0)</f>
        <v>0</v>
      </c>
      <c r="BJ234" s="19" t="s">
        <v>85</v>
      </c>
      <c r="BK234" s="243">
        <f>ROUND(I234*H234,2)</f>
        <v>0</v>
      </c>
      <c r="BL234" s="19" t="s">
        <v>1096</v>
      </c>
      <c r="BM234" s="242" t="s">
        <v>9945</v>
      </c>
    </row>
    <row r="235" s="2" customFormat="1">
      <c r="A235" s="40"/>
      <c r="B235" s="41"/>
      <c r="C235" s="42"/>
      <c r="D235" s="244" t="s">
        <v>251</v>
      </c>
      <c r="E235" s="42"/>
      <c r="F235" s="245" t="s">
        <v>9944</v>
      </c>
      <c r="G235" s="42"/>
      <c r="H235" s="42"/>
      <c r="I235" s="246"/>
      <c r="J235" s="42"/>
      <c r="K235" s="42"/>
      <c r="L235" s="46"/>
      <c r="M235" s="247"/>
      <c r="N235" s="24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251</v>
      </c>
      <c r="AU235" s="19" t="s">
        <v>110</v>
      </c>
    </row>
    <row r="236" s="2" customFormat="1" ht="24.15" customHeight="1">
      <c r="A236" s="40"/>
      <c r="B236" s="41"/>
      <c r="C236" s="230" t="s">
        <v>379</v>
      </c>
      <c r="D236" s="230" t="s">
        <v>245</v>
      </c>
      <c r="E236" s="231" t="s">
        <v>6494</v>
      </c>
      <c r="F236" s="232" t="s">
        <v>6495</v>
      </c>
      <c r="G236" s="233" t="s">
        <v>359</v>
      </c>
      <c r="H236" s="234">
        <v>22</v>
      </c>
      <c r="I236" s="235"/>
      <c r="J236" s="236">
        <f>ROUND(I236*H236,2)</f>
        <v>0</v>
      </c>
      <c r="K236" s="237"/>
      <c r="L236" s="46"/>
      <c r="M236" s="238" t="s">
        <v>1</v>
      </c>
      <c r="N236" s="239" t="s">
        <v>43</v>
      </c>
      <c r="O236" s="93"/>
      <c r="P236" s="240">
        <f>O236*H236</f>
        <v>0</v>
      </c>
      <c r="Q236" s="240">
        <v>0</v>
      </c>
      <c r="R236" s="240">
        <f>Q236*H236</f>
        <v>0</v>
      </c>
      <c r="S236" s="240">
        <v>0</v>
      </c>
      <c r="T236" s="24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42" t="s">
        <v>1096</v>
      </c>
      <c r="AT236" s="242" t="s">
        <v>245</v>
      </c>
      <c r="AU236" s="242" t="s">
        <v>110</v>
      </c>
      <c r="AY236" s="19" t="s">
        <v>242</v>
      </c>
      <c r="BE236" s="243">
        <f>IF(N236="základní",J236,0)</f>
        <v>0</v>
      </c>
      <c r="BF236" s="243">
        <f>IF(N236="snížená",J236,0)</f>
        <v>0</v>
      </c>
      <c r="BG236" s="243">
        <f>IF(N236="zákl. přenesená",J236,0)</f>
        <v>0</v>
      </c>
      <c r="BH236" s="243">
        <f>IF(N236="sníž. přenesená",J236,0)</f>
        <v>0</v>
      </c>
      <c r="BI236" s="243">
        <f>IF(N236="nulová",J236,0)</f>
        <v>0</v>
      </c>
      <c r="BJ236" s="19" t="s">
        <v>85</v>
      </c>
      <c r="BK236" s="243">
        <f>ROUND(I236*H236,2)</f>
        <v>0</v>
      </c>
      <c r="BL236" s="19" t="s">
        <v>1096</v>
      </c>
      <c r="BM236" s="242" t="s">
        <v>9946</v>
      </c>
    </row>
    <row r="237" s="2" customFormat="1">
      <c r="A237" s="40"/>
      <c r="B237" s="41"/>
      <c r="C237" s="42"/>
      <c r="D237" s="244" t="s">
        <v>251</v>
      </c>
      <c r="E237" s="42"/>
      <c r="F237" s="245" t="s">
        <v>6497</v>
      </c>
      <c r="G237" s="42"/>
      <c r="H237" s="42"/>
      <c r="I237" s="246"/>
      <c r="J237" s="42"/>
      <c r="K237" s="42"/>
      <c r="L237" s="46"/>
      <c r="M237" s="247"/>
      <c r="N237" s="24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251</v>
      </c>
      <c r="AU237" s="19" t="s">
        <v>110</v>
      </c>
    </row>
    <row r="238" s="14" customFormat="1">
      <c r="A238" s="14"/>
      <c r="B238" s="261"/>
      <c r="C238" s="262"/>
      <c r="D238" s="244" t="s">
        <v>255</v>
      </c>
      <c r="E238" s="263" t="s">
        <v>1</v>
      </c>
      <c r="F238" s="264" t="s">
        <v>9905</v>
      </c>
      <c r="G238" s="262"/>
      <c r="H238" s="265">
        <v>22</v>
      </c>
      <c r="I238" s="266"/>
      <c r="J238" s="262"/>
      <c r="K238" s="262"/>
      <c r="L238" s="267"/>
      <c r="M238" s="268"/>
      <c r="N238" s="269"/>
      <c r="O238" s="269"/>
      <c r="P238" s="269"/>
      <c r="Q238" s="269"/>
      <c r="R238" s="269"/>
      <c r="S238" s="269"/>
      <c r="T238" s="270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71" t="s">
        <v>255</v>
      </c>
      <c r="AU238" s="271" t="s">
        <v>110</v>
      </c>
      <c r="AV238" s="14" t="s">
        <v>87</v>
      </c>
      <c r="AW238" s="14" t="s">
        <v>36</v>
      </c>
      <c r="AX238" s="14" t="s">
        <v>85</v>
      </c>
      <c r="AY238" s="271" t="s">
        <v>242</v>
      </c>
    </row>
    <row r="239" s="2" customFormat="1" ht="24.15" customHeight="1">
      <c r="A239" s="40"/>
      <c r="B239" s="41"/>
      <c r="C239" s="283" t="s">
        <v>389</v>
      </c>
      <c r="D239" s="283" t="s">
        <v>477</v>
      </c>
      <c r="E239" s="284" t="s">
        <v>9947</v>
      </c>
      <c r="F239" s="285" t="s">
        <v>6506</v>
      </c>
      <c r="G239" s="286" t="s">
        <v>359</v>
      </c>
      <c r="H239" s="287">
        <v>1</v>
      </c>
      <c r="I239" s="288"/>
      <c r="J239" s="289">
        <f>ROUND(I239*H239,2)</f>
        <v>0</v>
      </c>
      <c r="K239" s="290"/>
      <c r="L239" s="291"/>
      <c r="M239" s="292" t="s">
        <v>1</v>
      </c>
      <c r="N239" s="293" t="s">
        <v>43</v>
      </c>
      <c r="O239" s="93"/>
      <c r="P239" s="240">
        <f>O239*H239</f>
        <v>0</v>
      </c>
      <c r="Q239" s="240">
        <v>0</v>
      </c>
      <c r="R239" s="240">
        <f>Q239*H239</f>
        <v>0</v>
      </c>
      <c r="S239" s="240">
        <v>0</v>
      </c>
      <c r="T239" s="24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42" t="s">
        <v>895</v>
      </c>
      <c r="AT239" s="242" t="s">
        <v>477</v>
      </c>
      <c r="AU239" s="242" t="s">
        <v>110</v>
      </c>
      <c r="AY239" s="19" t="s">
        <v>242</v>
      </c>
      <c r="BE239" s="243">
        <f>IF(N239="základní",J239,0)</f>
        <v>0</v>
      </c>
      <c r="BF239" s="243">
        <f>IF(N239="snížená",J239,0)</f>
        <v>0</v>
      </c>
      <c r="BG239" s="243">
        <f>IF(N239="zákl. přenesená",J239,0)</f>
        <v>0</v>
      </c>
      <c r="BH239" s="243">
        <f>IF(N239="sníž. přenesená",J239,0)</f>
        <v>0</v>
      </c>
      <c r="BI239" s="243">
        <f>IF(N239="nulová",J239,0)</f>
        <v>0</v>
      </c>
      <c r="BJ239" s="19" t="s">
        <v>85</v>
      </c>
      <c r="BK239" s="243">
        <f>ROUND(I239*H239,2)</f>
        <v>0</v>
      </c>
      <c r="BL239" s="19" t="s">
        <v>1096</v>
      </c>
      <c r="BM239" s="242" t="s">
        <v>9948</v>
      </c>
    </row>
    <row r="240" s="2" customFormat="1">
      <c r="A240" s="40"/>
      <c r="B240" s="41"/>
      <c r="C240" s="42"/>
      <c r="D240" s="244" t="s">
        <v>251</v>
      </c>
      <c r="E240" s="42"/>
      <c r="F240" s="245" t="s">
        <v>6506</v>
      </c>
      <c r="G240" s="42"/>
      <c r="H240" s="42"/>
      <c r="I240" s="246"/>
      <c r="J240" s="42"/>
      <c r="K240" s="42"/>
      <c r="L240" s="46"/>
      <c r="M240" s="247"/>
      <c r="N240" s="24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251</v>
      </c>
      <c r="AU240" s="19" t="s">
        <v>110</v>
      </c>
    </row>
    <row r="241" s="2" customFormat="1" ht="24.15" customHeight="1">
      <c r="A241" s="40"/>
      <c r="B241" s="41"/>
      <c r="C241" s="230" t="s">
        <v>398</v>
      </c>
      <c r="D241" s="230" t="s">
        <v>245</v>
      </c>
      <c r="E241" s="231" t="s">
        <v>6567</v>
      </c>
      <c r="F241" s="232" t="s">
        <v>6568</v>
      </c>
      <c r="G241" s="233" t="s">
        <v>359</v>
      </c>
      <c r="H241" s="234">
        <v>4</v>
      </c>
      <c r="I241" s="235"/>
      <c r="J241" s="236">
        <f>ROUND(I241*H241,2)</f>
        <v>0</v>
      </c>
      <c r="K241" s="237"/>
      <c r="L241" s="46"/>
      <c r="M241" s="238" t="s">
        <v>1</v>
      </c>
      <c r="N241" s="239" t="s">
        <v>43</v>
      </c>
      <c r="O241" s="93"/>
      <c r="P241" s="240">
        <f>O241*H241</f>
        <v>0</v>
      </c>
      <c r="Q241" s="240">
        <v>0</v>
      </c>
      <c r="R241" s="240">
        <f>Q241*H241</f>
        <v>0</v>
      </c>
      <c r="S241" s="240">
        <v>0</v>
      </c>
      <c r="T241" s="24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42" t="s">
        <v>1096</v>
      </c>
      <c r="AT241" s="242" t="s">
        <v>245</v>
      </c>
      <c r="AU241" s="242" t="s">
        <v>110</v>
      </c>
      <c r="AY241" s="19" t="s">
        <v>242</v>
      </c>
      <c r="BE241" s="243">
        <f>IF(N241="základní",J241,0)</f>
        <v>0</v>
      </c>
      <c r="BF241" s="243">
        <f>IF(N241="snížená",J241,0)</f>
        <v>0</v>
      </c>
      <c r="BG241" s="243">
        <f>IF(N241="zákl. přenesená",J241,0)</f>
        <v>0</v>
      </c>
      <c r="BH241" s="243">
        <f>IF(N241="sníž. přenesená",J241,0)</f>
        <v>0</v>
      </c>
      <c r="BI241" s="243">
        <f>IF(N241="nulová",J241,0)</f>
        <v>0</v>
      </c>
      <c r="BJ241" s="19" t="s">
        <v>85</v>
      </c>
      <c r="BK241" s="243">
        <f>ROUND(I241*H241,2)</f>
        <v>0</v>
      </c>
      <c r="BL241" s="19" t="s">
        <v>1096</v>
      </c>
      <c r="BM241" s="242" t="s">
        <v>9949</v>
      </c>
    </row>
    <row r="242" s="2" customFormat="1">
      <c r="A242" s="40"/>
      <c r="B242" s="41"/>
      <c r="C242" s="42"/>
      <c r="D242" s="244" t="s">
        <v>251</v>
      </c>
      <c r="E242" s="42"/>
      <c r="F242" s="245" t="s">
        <v>6570</v>
      </c>
      <c r="G242" s="42"/>
      <c r="H242" s="42"/>
      <c r="I242" s="246"/>
      <c r="J242" s="42"/>
      <c r="K242" s="42"/>
      <c r="L242" s="46"/>
      <c r="M242" s="247"/>
      <c r="N242" s="24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251</v>
      </c>
      <c r="AU242" s="19" t="s">
        <v>110</v>
      </c>
    </row>
    <row r="243" s="14" customFormat="1">
      <c r="A243" s="14"/>
      <c r="B243" s="261"/>
      <c r="C243" s="262"/>
      <c r="D243" s="244" t="s">
        <v>255</v>
      </c>
      <c r="E243" s="263" t="s">
        <v>1</v>
      </c>
      <c r="F243" s="264" t="s">
        <v>249</v>
      </c>
      <c r="G243" s="262"/>
      <c r="H243" s="265">
        <v>4</v>
      </c>
      <c r="I243" s="266"/>
      <c r="J243" s="262"/>
      <c r="K243" s="262"/>
      <c r="L243" s="267"/>
      <c r="M243" s="268"/>
      <c r="N243" s="269"/>
      <c r="O243" s="269"/>
      <c r="P243" s="269"/>
      <c r="Q243" s="269"/>
      <c r="R243" s="269"/>
      <c r="S243" s="269"/>
      <c r="T243" s="270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71" t="s">
        <v>255</v>
      </c>
      <c r="AU243" s="271" t="s">
        <v>110</v>
      </c>
      <c r="AV243" s="14" t="s">
        <v>87</v>
      </c>
      <c r="AW243" s="14" t="s">
        <v>36</v>
      </c>
      <c r="AX243" s="14" t="s">
        <v>85</v>
      </c>
      <c r="AY243" s="271" t="s">
        <v>242</v>
      </c>
    </row>
    <row r="244" s="2" customFormat="1" ht="24.15" customHeight="1">
      <c r="A244" s="40"/>
      <c r="B244" s="41"/>
      <c r="C244" s="283" t="s">
        <v>412</v>
      </c>
      <c r="D244" s="283" t="s">
        <v>477</v>
      </c>
      <c r="E244" s="284" t="s">
        <v>9950</v>
      </c>
      <c r="F244" s="285" t="s">
        <v>9951</v>
      </c>
      <c r="G244" s="286" t="s">
        <v>359</v>
      </c>
      <c r="H244" s="287">
        <v>4</v>
      </c>
      <c r="I244" s="288"/>
      <c r="J244" s="289">
        <f>ROUND(I244*H244,2)</f>
        <v>0</v>
      </c>
      <c r="K244" s="290"/>
      <c r="L244" s="291"/>
      <c r="M244" s="292" t="s">
        <v>1</v>
      </c>
      <c r="N244" s="293" t="s">
        <v>43</v>
      </c>
      <c r="O244" s="93"/>
      <c r="P244" s="240">
        <f>O244*H244</f>
        <v>0</v>
      </c>
      <c r="Q244" s="240">
        <v>0</v>
      </c>
      <c r="R244" s="240">
        <f>Q244*H244</f>
        <v>0</v>
      </c>
      <c r="S244" s="240">
        <v>0</v>
      </c>
      <c r="T244" s="24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42" t="s">
        <v>895</v>
      </c>
      <c r="AT244" s="242" t="s">
        <v>477</v>
      </c>
      <c r="AU244" s="242" t="s">
        <v>110</v>
      </c>
      <c r="AY244" s="19" t="s">
        <v>242</v>
      </c>
      <c r="BE244" s="243">
        <f>IF(N244="základní",J244,0)</f>
        <v>0</v>
      </c>
      <c r="BF244" s="243">
        <f>IF(N244="snížená",J244,0)</f>
        <v>0</v>
      </c>
      <c r="BG244" s="243">
        <f>IF(N244="zákl. přenesená",J244,0)</f>
        <v>0</v>
      </c>
      <c r="BH244" s="243">
        <f>IF(N244="sníž. přenesená",J244,0)</f>
        <v>0</v>
      </c>
      <c r="BI244" s="243">
        <f>IF(N244="nulová",J244,0)</f>
        <v>0</v>
      </c>
      <c r="BJ244" s="19" t="s">
        <v>85</v>
      </c>
      <c r="BK244" s="243">
        <f>ROUND(I244*H244,2)</f>
        <v>0</v>
      </c>
      <c r="BL244" s="19" t="s">
        <v>1096</v>
      </c>
      <c r="BM244" s="242" t="s">
        <v>9952</v>
      </c>
    </row>
    <row r="245" s="2" customFormat="1">
      <c r="A245" s="40"/>
      <c r="B245" s="41"/>
      <c r="C245" s="42"/>
      <c r="D245" s="244" t="s">
        <v>251</v>
      </c>
      <c r="E245" s="42"/>
      <c r="F245" s="245" t="s">
        <v>9951</v>
      </c>
      <c r="G245" s="42"/>
      <c r="H245" s="42"/>
      <c r="I245" s="246"/>
      <c r="J245" s="42"/>
      <c r="K245" s="42"/>
      <c r="L245" s="46"/>
      <c r="M245" s="247"/>
      <c r="N245" s="24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251</v>
      </c>
      <c r="AU245" s="19" t="s">
        <v>110</v>
      </c>
    </row>
    <row r="246" s="2" customFormat="1" ht="21.75" customHeight="1">
      <c r="A246" s="40"/>
      <c r="B246" s="41"/>
      <c r="C246" s="230" t="s">
        <v>1377</v>
      </c>
      <c r="D246" s="230" t="s">
        <v>245</v>
      </c>
      <c r="E246" s="231" t="s">
        <v>9891</v>
      </c>
      <c r="F246" s="232" t="s">
        <v>9892</v>
      </c>
      <c r="G246" s="233" t="s">
        <v>359</v>
      </c>
      <c r="H246" s="234">
        <v>2</v>
      </c>
      <c r="I246" s="235"/>
      <c r="J246" s="236">
        <f>ROUND(I246*H246,2)</f>
        <v>0</v>
      </c>
      <c r="K246" s="237"/>
      <c r="L246" s="46"/>
      <c r="M246" s="238" t="s">
        <v>1</v>
      </c>
      <c r="N246" s="239" t="s">
        <v>43</v>
      </c>
      <c r="O246" s="93"/>
      <c r="P246" s="240">
        <f>O246*H246</f>
        <v>0</v>
      </c>
      <c r="Q246" s="240">
        <v>0</v>
      </c>
      <c r="R246" s="240">
        <f>Q246*H246</f>
        <v>0</v>
      </c>
      <c r="S246" s="240">
        <v>0</v>
      </c>
      <c r="T246" s="24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42" t="s">
        <v>1096</v>
      </c>
      <c r="AT246" s="242" t="s">
        <v>245</v>
      </c>
      <c r="AU246" s="242" t="s">
        <v>110</v>
      </c>
      <c r="AY246" s="19" t="s">
        <v>242</v>
      </c>
      <c r="BE246" s="243">
        <f>IF(N246="základní",J246,0)</f>
        <v>0</v>
      </c>
      <c r="BF246" s="243">
        <f>IF(N246="snížená",J246,0)</f>
        <v>0</v>
      </c>
      <c r="BG246" s="243">
        <f>IF(N246="zákl. přenesená",J246,0)</f>
        <v>0</v>
      </c>
      <c r="BH246" s="243">
        <f>IF(N246="sníž. přenesená",J246,0)</f>
        <v>0</v>
      </c>
      <c r="BI246" s="243">
        <f>IF(N246="nulová",J246,0)</f>
        <v>0</v>
      </c>
      <c r="BJ246" s="19" t="s">
        <v>85</v>
      </c>
      <c r="BK246" s="243">
        <f>ROUND(I246*H246,2)</f>
        <v>0</v>
      </c>
      <c r="BL246" s="19" t="s">
        <v>1096</v>
      </c>
      <c r="BM246" s="242" t="s">
        <v>9953</v>
      </c>
    </row>
    <row r="247" s="2" customFormat="1">
      <c r="A247" s="40"/>
      <c r="B247" s="41"/>
      <c r="C247" s="42"/>
      <c r="D247" s="244" t="s">
        <v>251</v>
      </c>
      <c r="E247" s="42"/>
      <c r="F247" s="245" t="s">
        <v>9894</v>
      </c>
      <c r="G247" s="42"/>
      <c r="H247" s="42"/>
      <c r="I247" s="246"/>
      <c r="J247" s="42"/>
      <c r="K247" s="42"/>
      <c r="L247" s="46"/>
      <c r="M247" s="247"/>
      <c r="N247" s="24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251</v>
      </c>
      <c r="AU247" s="19" t="s">
        <v>110</v>
      </c>
    </row>
    <row r="248" s="2" customFormat="1" ht="24.15" customHeight="1">
      <c r="A248" s="40"/>
      <c r="B248" s="41"/>
      <c r="C248" s="283" t="s">
        <v>305</v>
      </c>
      <c r="D248" s="283" t="s">
        <v>477</v>
      </c>
      <c r="E248" s="284" t="s">
        <v>9954</v>
      </c>
      <c r="F248" s="285" t="s">
        <v>9896</v>
      </c>
      <c r="G248" s="286" t="s">
        <v>359</v>
      </c>
      <c r="H248" s="287">
        <v>2</v>
      </c>
      <c r="I248" s="288"/>
      <c r="J248" s="289">
        <f>ROUND(I248*H248,2)</f>
        <v>0</v>
      </c>
      <c r="K248" s="290"/>
      <c r="L248" s="291"/>
      <c r="M248" s="292" t="s">
        <v>1</v>
      </c>
      <c r="N248" s="293" t="s">
        <v>43</v>
      </c>
      <c r="O248" s="93"/>
      <c r="P248" s="240">
        <f>O248*H248</f>
        <v>0</v>
      </c>
      <c r="Q248" s="240">
        <v>0</v>
      </c>
      <c r="R248" s="240">
        <f>Q248*H248</f>
        <v>0</v>
      </c>
      <c r="S248" s="240">
        <v>0</v>
      </c>
      <c r="T248" s="24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42" t="s">
        <v>895</v>
      </c>
      <c r="AT248" s="242" t="s">
        <v>477</v>
      </c>
      <c r="AU248" s="242" t="s">
        <v>110</v>
      </c>
      <c r="AY248" s="19" t="s">
        <v>242</v>
      </c>
      <c r="BE248" s="243">
        <f>IF(N248="základní",J248,0)</f>
        <v>0</v>
      </c>
      <c r="BF248" s="243">
        <f>IF(N248="snížená",J248,0)</f>
        <v>0</v>
      </c>
      <c r="BG248" s="243">
        <f>IF(N248="zákl. přenesená",J248,0)</f>
        <v>0</v>
      </c>
      <c r="BH248" s="243">
        <f>IF(N248="sníž. přenesená",J248,0)</f>
        <v>0</v>
      </c>
      <c r="BI248" s="243">
        <f>IF(N248="nulová",J248,0)</f>
        <v>0</v>
      </c>
      <c r="BJ248" s="19" t="s">
        <v>85</v>
      </c>
      <c r="BK248" s="243">
        <f>ROUND(I248*H248,2)</f>
        <v>0</v>
      </c>
      <c r="BL248" s="19" t="s">
        <v>1096</v>
      </c>
      <c r="BM248" s="242" t="s">
        <v>9955</v>
      </c>
    </row>
    <row r="249" s="2" customFormat="1">
      <c r="A249" s="40"/>
      <c r="B249" s="41"/>
      <c r="C249" s="42"/>
      <c r="D249" s="244" t="s">
        <v>251</v>
      </c>
      <c r="E249" s="42"/>
      <c r="F249" s="245" t="s">
        <v>9896</v>
      </c>
      <c r="G249" s="42"/>
      <c r="H249" s="42"/>
      <c r="I249" s="246"/>
      <c r="J249" s="42"/>
      <c r="K249" s="42"/>
      <c r="L249" s="46"/>
      <c r="M249" s="247"/>
      <c r="N249" s="248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251</v>
      </c>
      <c r="AU249" s="19" t="s">
        <v>110</v>
      </c>
    </row>
    <row r="250" s="14" customFormat="1">
      <c r="A250" s="14"/>
      <c r="B250" s="261"/>
      <c r="C250" s="262"/>
      <c r="D250" s="244" t="s">
        <v>255</v>
      </c>
      <c r="E250" s="263" t="s">
        <v>1</v>
      </c>
      <c r="F250" s="264" t="s">
        <v>9956</v>
      </c>
      <c r="G250" s="262"/>
      <c r="H250" s="265">
        <v>2</v>
      </c>
      <c r="I250" s="266"/>
      <c r="J250" s="262"/>
      <c r="K250" s="262"/>
      <c r="L250" s="267"/>
      <c r="M250" s="268"/>
      <c r="N250" s="269"/>
      <c r="O250" s="269"/>
      <c r="P250" s="269"/>
      <c r="Q250" s="269"/>
      <c r="R250" s="269"/>
      <c r="S250" s="269"/>
      <c r="T250" s="270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71" t="s">
        <v>255</v>
      </c>
      <c r="AU250" s="271" t="s">
        <v>110</v>
      </c>
      <c r="AV250" s="14" t="s">
        <v>87</v>
      </c>
      <c r="AW250" s="14" t="s">
        <v>36</v>
      </c>
      <c r="AX250" s="14" t="s">
        <v>85</v>
      </c>
      <c r="AY250" s="271" t="s">
        <v>242</v>
      </c>
    </row>
    <row r="251" s="2" customFormat="1" ht="21.75" customHeight="1">
      <c r="A251" s="40"/>
      <c r="B251" s="41"/>
      <c r="C251" s="230" t="s">
        <v>1222</v>
      </c>
      <c r="D251" s="230" t="s">
        <v>245</v>
      </c>
      <c r="E251" s="231" t="s">
        <v>9957</v>
      </c>
      <c r="F251" s="232" t="s">
        <v>9958</v>
      </c>
      <c r="G251" s="233" t="s">
        <v>359</v>
      </c>
      <c r="H251" s="234">
        <v>7</v>
      </c>
      <c r="I251" s="235"/>
      <c r="J251" s="236">
        <f>ROUND(I251*H251,2)</f>
        <v>0</v>
      </c>
      <c r="K251" s="237"/>
      <c r="L251" s="46"/>
      <c r="M251" s="238" t="s">
        <v>1</v>
      </c>
      <c r="N251" s="239" t="s">
        <v>43</v>
      </c>
      <c r="O251" s="93"/>
      <c r="P251" s="240">
        <f>O251*H251</f>
        <v>0</v>
      </c>
      <c r="Q251" s="240">
        <v>0</v>
      </c>
      <c r="R251" s="240">
        <f>Q251*H251</f>
        <v>0</v>
      </c>
      <c r="S251" s="240">
        <v>0</v>
      </c>
      <c r="T251" s="24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42" t="s">
        <v>1096</v>
      </c>
      <c r="AT251" s="242" t="s">
        <v>245</v>
      </c>
      <c r="AU251" s="242" t="s">
        <v>110</v>
      </c>
      <c r="AY251" s="19" t="s">
        <v>242</v>
      </c>
      <c r="BE251" s="243">
        <f>IF(N251="základní",J251,0)</f>
        <v>0</v>
      </c>
      <c r="BF251" s="243">
        <f>IF(N251="snížená",J251,0)</f>
        <v>0</v>
      </c>
      <c r="BG251" s="243">
        <f>IF(N251="zákl. přenesená",J251,0)</f>
        <v>0</v>
      </c>
      <c r="BH251" s="243">
        <f>IF(N251="sníž. přenesená",J251,0)</f>
        <v>0</v>
      </c>
      <c r="BI251" s="243">
        <f>IF(N251="nulová",J251,0)</f>
        <v>0</v>
      </c>
      <c r="BJ251" s="19" t="s">
        <v>85</v>
      </c>
      <c r="BK251" s="243">
        <f>ROUND(I251*H251,2)</f>
        <v>0</v>
      </c>
      <c r="BL251" s="19" t="s">
        <v>1096</v>
      </c>
      <c r="BM251" s="242" t="s">
        <v>9959</v>
      </c>
    </row>
    <row r="252" s="2" customFormat="1">
      <c r="A252" s="40"/>
      <c r="B252" s="41"/>
      <c r="C252" s="42"/>
      <c r="D252" s="244" t="s">
        <v>251</v>
      </c>
      <c r="E252" s="42"/>
      <c r="F252" s="245" t="s">
        <v>9960</v>
      </c>
      <c r="G252" s="42"/>
      <c r="H252" s="42"/>
      <c r="I252" s="246"/>
      <c r="J252" s="42"/>
      <c r="K252" s="42"/>
      <c r="L252" s="46"/>
      <c r="M252" s="247"/>
      <c r="N252" s="24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251</v>
      </c>
      <c r="AU252" s="19" t="s">
        <v>110</v>
      </c>
    </row>
    <row r="253" s="14" customFormat="1">
      <c r="A253" s="14"/>
      <c r="B253" s="261"/>
      <c r="C253" s="262"/>
      <c r="D253" s="244" t="s">
        <v>255</v>
      </c>
      <c r="E253" s="263" t="s">
        <v>1</v>
      </c>
      <c r="F253" s="264" t="s">
        <v>9961</v>
      </c>
      <c r="G253" s="262"/>
      <c r="H253" s="265">
        <v>7</v>
      </c>
      <c r="I253" s="266"/>
      <c r="J253" s="262"/>
      <c r="K253" s="262"/>
      <c r="L253" s="267"/>
      <c r="M253" s="268"/>
      <c r="N253" s="269"/>
      <c r="O253" s="269"/>
      <c r="P253" s="269"/>
      <c r="Q253" s="269"/>
      <c r="R253" s="269"/>
      <c r="S253" s="269"/>
      <c r="T253" s="270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71" t="s">
        <v>255</v>
      </c>
      <c r="AU253" s="271" t="s">
        <v>110</v>
      </c>
      <c r="AV253" s="14" t="s">
        <v>87</v>
      </c>
      <c r="AW253" s="14" t="s">
        <v>36</v>
      </c>
      <c r="AX253" s="14" t="s">
        <v>85</v>
      </c>
      <c r="AY253" s="271" t="s">
        <v>242</v>
      </c>
    </row>
    <row r="254" s="2" customFormat="1" ht="24.15" customHeight="1">
      <c r="A254" s="40"/>
      <c r="B254" s="41"/>
      <c r="C254" s="283" t="s">
        <v>1231</v>
      </c>
      <c r="D254" s="283" t="s">
        <v>477</v>
      </c>
      <c r="E254" s="284" t="s">
        <v>9962</v>
      </c>
      <c r="F254" s="285" t="s">
        <v>9963</v>
      </c>
      <c r="G254" s="286" t="s">
        <v>359</v>
      </c>
      <c r="H254" s="287">
        <v>4</v>
      </c>
      <c r="I254" s="288"/>
      <c r="J254" s="289">
        <f>ROUND(I254*H254,2)</f>
        <v>0</v>
      </c>
      <c r="K254" s="290"/>
      <c r="L254" s="291"/>
      <c r="M254" s="292" t="s">
        <v>1</v>
      </c>
      <c r="N254" s="293" t="s">
        <v>43</v>
      </c>
      <c r="O254" s="93"/>
      <c r="P254" s="240">
        <f>O254*H254</f>
        <v>0</v>
      </c>
      <c r="Q254" s="240">
        <v>0</v>
      </c>
      <c r="R254" s="240">
        <f>Q254*H254</f>
        <v>0</v>
      </c>
      <c r="S254" s="240">
        <v>0</v>
      </c>
      <c r="T254" s="24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42" t="s">
        <v>895</v>
      </c>
      <c r="AT254" s="242" t="s">
        <v>477</v>
      </c>
      <c r="AU254" s="242" t="s">
        <v>110</v>
      </c>
      <c r="AY254" s="19" t="s">
        <v>242</v>
      </c>
      <c r="BE254" s="243">
        <f>IF(N254="základní",J254,0)</f>
        <v>0</v>
      </c>
      <c r="BF254" s="243">
        <f>IF(N254="snížená",J254,0)</f>
        <v>0</v>
      </c>
      <c r="BG254" s="243">
        <f>IF(N254="zákl. přenesená",J254,0)</f>
        <v>0</v>
      </c>
      <c r="BH254" s="243">
        <f>IF(N254="sníž. přenesená",J254,0)</f>
        <v>0</v>
      </c>
      <c r="BI254" s="243">
        <f>IF(N254="nulová",J254,0)</f>
        <v>0</v>
      </c>
      <c r="BJ254" s="19" t="s">
        <v>85</v>
      </c>
      <c r="BK254" s="243">
        <f>ROUND(I254*H254,2)</f>
        <v>0</v>
      </c>
      <c r="BL254" s="19" t="s">
        <v>1096</v>
      </c>
      <c r="BM254" s="242" t="s">
        <v>9964</v>
      </c>
    </row>
    <row r="255" s="2" customFormat="1">
      <c r="A255" s="40"/>
      <c r="B255" s="41"/>
      <c r="C255" s="42"/>
      <c r="D255" s="244" t="s">
        <v>251</v>
      </c>
      <c r="E255" s="42"/>
      <c r="F255" s="245" t="s">
        <v>9963</v>
      </c>
      <c r="G255" s="42"/>
      <c r="H255" s="42"/>
      <c r="I255" s="246"/>
      <c r="J255" s="42"/>
      <c r="K255" s="42"/>
      <c r="L255" s="46"/>
      <c r="M255" s="247"/>
      <c r="N255" s="24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251</v>
      </c>
      <c r="AU255" s="19" t="s">
        <v>110</v>
      </c>
    </row>
    <row r="256" s="14" customFormat="1">
      <c r="A256" s="14"/>
      <c r="B256" s="261"/>
      <c r="C256" s="262"/>
      <c r="D256" s="244" t="s">
        <v>255</v>
      </c>
      <c r="E256" s="263" t="s">
        <v>1</v>
      </c>
      <c r="F256" s="264" t="s">
        <v>9965</v>
      </c>
      <c r="G256" s="262"/>
      <c r="H256" s="265">
        <v>4</v>
      </c>
      <c r="I256" s="266"/>
      <c r="J256" s="262"/>
      <c r="K256" s="262"/>
      <c r="L256" s="267"/>
      <c r="M256" s="268"/>
      <c r="N256" s="269"/>
      <c r="O256" s="269"/>
      <c r="P256" s="269"/>
      <c r="Q256" s="269"/>
      <c r="R256" s="269"/>
      <c r="S256" s="269"/>
      <c r="T256" s="270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71" t="s">
        <v>255</v>
      </c>
      <c r="AU256" s="271" t="s">
        <v>110</v>
      </c>
      <c r="AV256" s="14" t="s">
        <v>87</v>
      </c>
      <c r="AW256" s="14" t="s">
        <v>36</v>
      </c>
      <c r="AX256" s="14" t="s">
        <v>85</v>
      </c>
      <c r="AY256" s="271" t="s">
        <v>242</v>
      </c>
    </row>
    <row r="257" s="2" customFormat="1" ht="24.15" customHeight="1">
      <c r="A257" s="40"/>
      <c r="B257" s="41"/>
      <c r="C257" s="283" t="s">
        <v>1281</v>
      </c>
      <c r="D257" s="283" t="s">
        <v>477</v>
      </c>
      <c r="E257" s="284" t="s">
        <v>9966</v>
      </c>
      <c r="F257" s="285" t="s">
        <v>9967</v>
      </c>
      <c r="G257" s="286" t="s">
        <v>359</v>
      </c>
      <c r="H257" s="287">
        <v>3</v>
      </c>
      <c r="I257" s="288"/>
      <c r="J257" s="289">
        <f>ROUND(I257*H257,2)</f>
        <v>0</v>
      </c>
      <c r="K257" s="290"/>
      <c r="L257" s="291"/>
      <c r="M257" s="292" t="s">
        <v>1</v>
      </c>
      <c r="N257" s="293" t="s">
        <v>43</v>
      </c>
      <c r="O257" s="93"/>
      <c r="P257" s="240">
        <f>O257*H257</f>
        <v>0</v>
      </c>
      <c r="Q257" s="240">
        <v>0</v>
      </c>
      <c r="R257" s="240">
        <f>Q257*H257</f>
        <v>0</v>
      </c>
      <c r="S257" s="240">
        <v>0</v>
      </c>
      <c r="T257" s="24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42" t="s">
        <v>895</v>
      </c>
      <c r="AT257" s="242" t="s">
        <v>477</v>
      </c>
      <c r="AU257" s="242" t="s">
        <v>110</v>
      </c>
      <c r="AY257" s="19" t="s">
        <v>242</v>
      </c>
      <c r="BE257" s="243">
        <f>IF(N257="základní",J257,0)</f>
        <v>0</v>
      </c>
      <c r="BF257" s="243">
        <f>IF(N257="snížená",J257,0)</f>
        <v>0</v>
      </c>
      <c r="BG257" s="243">
        <f>IF(N257="zákl. přenesená",J257,0)</f>
        <v>0</v>
      </c>
      <c r="BH257" s="243">
        <f>IF(N257="sníž. přenesená",J257,0)</f>
        <v>0</v>
      </c>
      <c r="BI257" s="243">
        <f>IF(N257="nulová",J257,0)</f>
        <v>0</v>
      </c>
      <c r="BJ257" s="19" t="s">
        <v>85</v>
      </c>
      <c r="BK257" s="243">
        <f>ROUND(I257*H257,2)</f>
        <v>0</v>
      </c>
      <c r="BL257" s="19" t="s">
        <v>1096</v>
      </c>
      <c r="BM257" s="242" t="s">
        <v>9968</v>
      </c>
    </row>
    <row r="258" s="2" customFormat="1">
      <c r="A258" s="40"/>
      <c r="B258" s="41"/>
      <c r="C258" s="42"/>
      <c r="D258" s="244" t="s">
        <v>251</v>
      </c>
      <c r="E258" s="42"/>
      <c r="F258" s="245" t="s">
        <v>9967</v>
      </c>
      <c r="G258" s="42"/>
      <c r="H258" s="42"/>
      <c r="I258" s="246"/>
      <c r="J258" s="42"/>
      <c r="K258" s="42"/>
      <c r="L258" s="46"/>
      <c r="M258" s="247"/>
      <c r="N258" s="24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251</v>
      </c>
      <c r="AU258" s="19" t="s">
        <v>110</v>
      </c>
    </row>
    <row r="259" s="14" customFormat="1">
      <c r="A259" s="14"/>
      <c r="B259" s="261"/>
      <c r="C259" s="262"/>
      <c r="D259" s="244" t="s">
        <v>255</v>
      </c>
      <c r="E259" s="263" t="s">
        <v>1</v>
      </c>
      <c r="F259" s="264" t="s">
        <v>9969</v>
      </c>
      <c r="G259" s="262"/>
      <c r="H259" s="265">
        <v>3</v>
      </c>
      <c r="I259" s="266"/>
      <c r="J259" s="262"/>
      <c r="K259" s="262"/>
      <c r="L259" s="267"/>
      <c r="M259" s="268"/>
      <c r="N259" s="269"/>
      <c r="O259" s="269"/>
      <c r="P259" s="269"/>
      <c r="Q259" s="269"/>
      <c r="R259" s="269"/>
      <c r="S259" s="269"/>
      <c r="T259" s="270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71" t="s">
        <v>255</v>
      </c>
      <c r="AU259" s="271" t="s">
        <v>110</v>
      </c>
      <c r="AV259" s="14" t="s">
        <v>87</v>
      </c>
      <c r="AW259" s="14" t="s">
        <v>36</v>
      </c>
      <c r="AX259" s="14" t="s">
        <v>85</v>
      </c>
      <c r="AY259" s="271" t="s">
        <v>242</v>
      </c>
    </row>
    <row r="260" s="2" customFormat="1" ht="21.75" customHeight="1">
      <c r="A260" s="40"/>
      <c r="B260" s="41"/>
      <c r="C260" s="230" t="s">
        <v>1288</v>
      </c>
      <c r="D260" s="230" t="s">
        <v>245</v>
      </c>
      <c r="E260" s="231" t="s">
        <v>9970</v>
      </c>
      <c r="F260" s="232" t="s">
        <v>9971</v>
      </c>
      <c r="G260" s="233" t="s">
        <v>359</v>
      </c>
      <c r="H260" s="234">
        <v>3</v>
      </c>
      <c r="I260" s="235"/>
      <c r="J260" s="236">
        <f>ROUND(I260*H260,2)</f>
        <v>0</v>
      </c>
      <c r="K260" s="237"/>
      <c r="L260" s="46"/>
      <c r="M260" s="238" t="s">
        <v>1</v>
      </c>
      <c r="N260" s="239" t="s">
        <v>43</v>
      </c>
      <c r="O260" s="93"/>
      <c r="P260" s="240">
        <f>O260*H260</f>
        <v>0</v>
      </c>
      <c r="Q260" s="240">
        <v>0</v>
      </c>
      <c r="R260" s="240">
        <f>Q260*H260</f>
        <v>0</v>
      </c>
      <c r="S260" s="240">
        <v>0</v>
      </c>
      <c r="T260" s="24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42" t="s">
        <v>1096</v>
      </c>
      <c r="AT260" s="242" t="s">
        <v>245</v>
      </c>
      <c r="AU260" s="242" t="s">
        <v>110</v>
      </c>
      <c r="AY260" s="19" t="s">
        <v>242</v>
      </c>
      <c r="BE260" s="243">
        <f>IF(N260="základní",J260,0)</f>
        <v>0</v>
      </c>
      <c r="BF260" s="243">
        <f>IF(N260="snížená",J260,0)</f>
        <v>0</v>
      </c>
      <c r="BG260" s="243">
        <f>IF(N260="zákl. přenesená",J260,0)</f>
        <v>0</v>
      </c>
      <c r="BH260" s="243">
        <f>IF(N260="sníž. přenesená",J260,0)</f>
        <v>0</v>
      </c>
      <c r="BI260" s="243">
        <f>IF(N260="nulová",J260,0)</f>
        <v>0</v>
      </c>
      <c r="BJ260" s="19" t="s">
        <v>85</v>
      </c>
      <c r="BK260" s="243">
        <f>ROUND(I260*H260,2)</f>
        <v>0</v>
      </c>
      <c r="BL260" s="19" t="s">
        <v>1096</v>
      </c>
      <c r="BM260" s="242" t="s">
        <v>9972</v>
      </c>
    </row>
    <row r="261" s="2" customFormat="1">
      <c r="A261" s="40"/>
      <c r="B261" s="41"/>
      <c r="C261" s="42"/>
      <c r="D261" s="244" t="s">
        <v>251</v>
      </c>
      <c r="E261" s="42"/>
      <c r="F261" s="245" t="s">
        <v>9973</v>
      </c>
      <c r="G261" s="42"/>
      <c r="H261" s="42"/>
      <c r="I261" s="246"/>
      <c r="J261" s="42"/>
      <c r="K261" s="42"/>
      <c r="L261" s="46"/>
      <c r="M261" s="247"/>
      <c r="N261" s="248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251</v>
      </c>
      <c r="AU261" s="19" t="s">
        <v>110</v>
      </c>
    </row>
    <row r="262" s="14" customFormat="1">
      <c r="A262" s="14"/>
      <c r="B262" s="261"/>
      <c r="C262" s="262"/>
      <c r="D262" s="244" t="s">
        <v>255</v>
      </c>
      <c r="E262" s="263" t="s">
        <v>1</v>
      </c>
      <c r="F262" s="264" t="s">
        <v>9974</v>
      </c>
      <c r="G262" s="262"/>
      <c r="H262" s="265">
        <v>3</v>
      </c>
      <c r="I262" s="266"/>
      <c r="J262" s="262"/>
      <c r="K262" s="262"/>
      <c r="L262" s="267"/>
      <c r="M262" s="268"/>
      <c r="N262" s="269"/>
      <c r="O262" s="269"/>
      <c r="P262" s="269"/>
      <c r="Q262" s="269"/>
      <c r="R262" s="269"/>
      <c r="S262" s="269"/>
      <c r="T262" s="270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71" t="s">
        <v>255</v>
      </c>
      <c r="AU262" s="271" t="s">
        <v>110</v>
      </c>
      <c r="AV262" s="14" t="s">
        <v>87</v>
      </c>
      <c r="AW262" s="14" t="s">
        <v>36</v>
      </c>
      <c r="AX262" s="14" t="s">
        <v>85</v>
      </c>
      <c r="AY262" s="271" t="s">
        <v>242</v>
      </c>
    </row>
    <row r="263" s="2" customFormat="1" ht="24.15" customHeight="1">
      <c r="A263" s="40"/>
      <c r="B263" s="41"/>
      <c r="C263" s="283" t="s">
        <v>405</v>
      </c>
      <c r="D263" s="283" t="s">
        <v>477</v>
      </c>
      <c r="E263" s="284" t="s">
        <v>9975</v>
      </c>
      <c r="F263" s="285" t="s">
        <v>9976</v>
      </c>
      <c r="G263" s="286" t="s">
        <v>359</v>
      </c>
      <c r="H263" s="287">
        <v>2</v>
      </c>
      <c r="I263" s="288"/>
      <c r="J263" s="289">
        <f>ROUND(I263*H263,2)</f>
        <v>0</v>
      </c>
      <c r="K263" s="290"/>
      <c r="L263" s="291"/>
      <c r="M263" s="292" t="s">
        <v>1</v>
      </c>
      <c r="N263" s="293" t="s">
        <v>43</v>
      </c>
      <c r="O263" s="93"/>
      <c r="P263" s="240">
        <f>O263*H263</f>
        <v>0</v>
      </c>
      <c r="Q263" s="240">
        <v>0</v>
      </c>
      <c r="R263" s="240">
        <f>Q263*H263</f>
        <v>0</v>
      </c>
      <c r="S263" s="240">
        <v>0</v>
      </c>
      <c r="T263" s="24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42" t="s">
        <v>895</v>
      </c>
      <c r="AT263" s="242" t="s">
        <v>477</v>
      </c>
      <c r="AU263" s="242" t="s">
        <v>110</v>
      </c>
      <c r="AY263" s="19" t="s">
        <v>242</v>
      </c>
      <c r="BE263" s="243">
        <f>IF(N263="základní",J263,0)</f>
        <v>0</v>
      </c>
      <c r="BF263" s="243">
        <f>IF(N263="snížená",J263,0)</f>
        <v>0</v>
      </c>
      <c r="BG263" s="243">
        <f>IF(N263="zákl. přenesená",J263,0)</f>
        <v>0</v>
      </c>
      <c r="BH263" s="243">
        <f>IF(N263="sníž. přenesená",J263,0)</f>
        <v>0</v>
      </c>
      <c r="BI263" s="243">
        <f>IF(N263="nulová",J263,0)</f>
        <v>0</v>
      </c>
      <c r="BJ263" s="19" t="s">
        <v>85</v>
      </c>
      <c r="BK263" s="243">
        <f>ROUND(I263*H263,2)</f>
        <v>0</v>
      </c>
      <c r="BL263" s="19" t="s">
        <v>1096</v>
      </c>
      <c r="BM263" s="242" t="s">
        <v>9977</v>
      </c>
    </row>
    <row r="264" s="2" customFormat="1">
      <c r="A264" s="40"/>
      <c r="B264" s="41"/>
      <c r="C264" s="42"/>
      <c r="D264" s="244" t="s">
        <v>251</v>
      </c>
      <c r="E264" s="42"/>
      <c r="F264" s="245" t="s">
        <v>9976</v>
      </c>
      <c r="G264" s="42"/>
      <c r="H264" s="42"/>
      <c r="I264" s="246"/>
      <c r="J264" s="42"/>
      <c r="K264" s="42"/>
      <c r="L264" s="46"/>
      <c r="M264" s="247"/>
      <c r="N264" s="24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251</v>
      </c>
      <c r="AU264" s="19" t="s">
        <v>110</v>
      </c>
    </row>
    <row r="265" s="14" customFormat="1">
      <c r="A265" s="14"/>
      <c r="B265" s="261"/>
      <c r="C265" s="262"/>
      <c r="D265" s="244" t="s">
        <v>255</v>
      </c>
      <c r="E265" s="263" t="s">
        <v>1</v>
      </c>
      <c r="F265" s="264" t="s">
        <v>9978</v>
      </c>
      <c r="G265" s="262"/>
      <c r="H265" s="265">
        <v>2</v>
      </c>
      <c r="I265" s="266"/>
      <c r="J265" s="262"/>
      <c r="K265" s="262"/>
      <c r="L265" s="267"/>
      <c r="M265" s="268"/>
      <c r="N265" s="269"/>
      <c r="O265" s="269"/>
      <c r="P265" s="269"/>
      <c r="Q265" s="269"/>
      <c r="R265" s="269"/>
      <c r="S265" s="269"/>
      <c r="T265" s="270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71" t="s">
        <v>255</v>
      </c>
      <c r="AU265" s="271" t="s">
        <v>110</v>
      </c>
      <c r="AV265" s="14" t="s">
        <v>87</v>
      </c>
      <c r="AW265" s="14" t="s">
        <v>36</v>
      </c>
      <c r="AX265" s="14" t="s">
        <v>85</v>
      </c>
      <c r="AY265" s="271" t="s">
        <v>242</v>
      </c>
    </row>
    <row r="266" s="2" customFormat="1" ht="24.15" customHeight="1">
      <c r="A266" s="40"/>
      <c r="B266" s="41"/>
      <c r="C266" s="283" t="s">
        <v>356</v>
      </c>
      <c r="D266" s="283" t="s">
        <v>477</v>
      </c>
      <c r="E266" s="284" t="s">
        <v>9979</v>
      </c>
      <c r="F266" s="285" t="s">
        <v>9980</v>
      </c>
      <c r="G266" s="286" t="s">
        <v>359</v>
      </c>
      <c r="H266" s="287">
        <v>1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43</v>
      </c>
      <c r="O266" s="93"/>
      <c r="P266" s="240">
        <f>O266*H266</f>
        <v>0</v>
      </c>
      <c r="Q266" s="240">
        <v>0</v>
      </c>
      <c r="R266" s="240">
        <f>Q266*H266</f>
        <v>0</v>
      </c>
      <c r="S266" s="240">
        <v>0</v>
      </c>
      <c r="T266" s="24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42" t="s">
        <v>895</v>
      </c>
      <c r="AT266" s="242" t="s">
        <v>477</v>
      </c>
      <c r="AU266" s="242" t="s">
        <v>110</v>
      </c>
      <c r="AY266" s="19" t="s">
        <v>242</v>
      </c>
      <c r="BE266" s="243">
        <f>IF(N266="základní",J266,0)</f>
        <v>0</v>
      </c>
      <c r="BF266" s="243">
        <f>IF(N266="snížená",J266,0)</f>
        <v>0</v>
      </c>
      <c r="BG266" s="243">
        <f>IF(N266="zákl. přenesená",J266,0)</f>
        <v>0</v>
      </c>
      <c r="BH266" s="243">
        <f>IF(N266="sníž. přenesená",J266,0)</f>
        <v>0</v>
      </c>
      <c r="BI266" s="243">
        <f>IF(N266="nulová",J266,0)</f>
        <v>0</v>
      </c>
      <c r="BJ266" s="19" t="s">
        <v>85</v>
      </c>
      <c r="BK266" s="243">
        <f>ROUND(I266*H266,2)</f>
        <v>0</v>
      </c>
      <c r="BL266" s="19" t="s">
        <v>1096</v>
      </c>
      <c r="BM266" s="242" t="s">
        <v>9981</v>
      </c>
    </row>
    <row r="267" s="2" customFormat="1">
      <c r="A267" s="40"/>
      <c r="B267" s="41"/>
      <c r="C267" s="42"/>
      <c r="D267" s="244" t="s">
        <v>251</v>
      </c>
      <c r="E267" s="42"/>
      <c r="F267" s="245" t="s">
        <v>9980</v>
      </c>
      <c r="G267" s="42"/>
      <c r="H267" s="42"/>
      <c r="I267" s="246"/>
      <c r="J267" s="42"/>
      <c r="K267" s="42"/>
      <c r="L267" s="46"/>
      <c r="M267" s="247"/>
      <c r="N267" s="24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251</v>
      </c>
      <c r="AU267" s="19" t="s">
        <v>110</v>
      </c>
    </row>
    <row r="268" s="14" customFormat="1">
      <c r="A268" s="14"/>
      <c r="B268" s="261"/>
      <c r="C268" s="262"/>
      <c r="D268" s="244" t="s">
        <v>255</v>
      </c>
      <c r="E268" s="263" t="s">
        <v>1</v>
      </c>
      <c r="F268" s="264" t="s">
        <v>9982</v>
      </c>
      <c r="G268" s="262"/>
      <c r="H268" s="265">
        <v>1</v>
      </c>
      <c r="I268" s="266"/>
      <c r="J268" s="262"/>
      <c r="K268" s="262"/>
      <c r="L268" s="267"/>
      <c r="M268" s="268"/>
      <c r="N268" s="269"/>
      <c r="O268" s="269"/>
      <c r="P268" s="269"/>
      <c r="Q268" s="269"/>
      <c r="R268" s="269"/>
      <c r="S268" s="269"/>
      <c r="T268" s="270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71" t="s">
        <v>255</v>
      </c>
      <c r="AU268" s="271" t="s">
        <v>110</v>
      </c>
      <c r="AV268" s="14" t="s">
        <v>87</v>
      </c>
      <c r="AW268" s="14" t="s">
        <v>36</v>
      </c>
      <c r="AX268" s="14" t="s">
        <v>85</v>
      </c>
      <c r="AY268" s="271" t="s">
        <v>242</v>
      </c>
    </row>
    <row r="269" s="2" customFormat="1" ht="24.15" customHeight="1">
      <c r="A269" s="40"/>
      <c r="B269" s="41"/>
      <c r="C269" s="230" t="s">
        <v>364</v>
      </c>
      <c r="D269" s="230" t="s">
        <v>245</v>
      </c>
      <c r="E269" s="231" t="s">
        <v>6585</v>
      </c>
      <c r="F269" s="232" t="s">
        <v>6586</v>
      </c>
      <c r="G269" s="233" t="s">
        <v>359</v>
      </c>
      <c r="H269" s="234">
        <v>1</v>
      </c>
      <c r="I269" s="235"/>
      <c r="J269" s="236">
        <f>ROUND(I269*H269,2)</f>
        <v>0</v>
      </c>
      <c r="K269" s="237"/>
      <c r="L269" s="46"/>
      <c r="M269" s="238" t="s">
        <v>1</v>
      </c>
      <c r="N269" s="239" t="s">
        <v>43</v>
      </c>
      <c r="O269" s="93"/>
      <c r="P269" s="240">
        <f>O269*H269</f>
        <v>0</v>
      </c>
      <c r="Q269" s="240">
        <v>0</v>
      </c>
      <c r="R269" s="240">
        <f>Q269*H269</f>
        <v>0</v>
      </c>
      <c r="S269" s="240">
        <v>0</v>
      </c>
      <c r="T269" s="24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42" t="s">
        <v>1096</v>
      </c>
      <c r="AT269" s="242" t="s">
        <v>245</v>
      </c>
      <c r="AU269" s="242" t="s">
        <v>110</v>
      </c>
      <c r="AY269" s="19" t="s">
        <v>242</v>
      </c>
      <c r="BE269" s="243">
        <f>IF(N269="základní",J269,0)</f>
        <v>0</v>
      </c>
      <c r="BF269" s="243">
        <f>IF(N269="snížená",J269,0)</f>
        <v>0</v>
      </c>
      <c r="BG269" s="243">
        <f>IF(N269="zákl. přenesená",J269,0)</f>
        <v>0</v>
      </c>
      <c r="BH269" s="243">
        <f>IF(N269="sníž. přenesená",J269,0)</f>
        <v>0</v>
      </c>
      <c r="BI269" s="243">
        <f>IF(N269="nulová",J269,0)</f>
        <v>0</v>
      </c>
      <c r="BJ269" s="19" t="s">
        <v>85</v>
      </c>
      <c r="BK269" s="243">
        <f>ROUND(I269*H269,2)</f>
        <v>0</v>
      </c>
      <c r="BL269" s="19" t="s">
        <v>1096</v>
      </c>
      <c r="BM269" s="242" t="s">
        <v>9983</v>
      </c>
    </row>
    <row r="270" s="2" customFormat="1">
      <c r="A270" s="40"/>
      <c r="B270" s="41"/>
      <c r="C270" s="42"/>
      <c r="D270" s="244" t="s">
        <v>251</v>
      </c>
      <c r="E270" s="42"/>
      <c r="F270" s="245" t="s">
        <v>6588</v>
      </c>
      <c r="G270" s="42"/>
      <c r="H270" s="42"/>
      <c r="I270" s="246"/>
      <c r="J270" s="42"/>
      <c r="K270" s="42"/>
      <c r="L270" s="46"/>
      <c r="M270" s="247"/>
      <c r="N270" s="24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251</v>
      </c>
      <c r="AU270" s="19" t="s">
        <v>110</v>
      </c>
    </row>
    <row r="271" s="2" customFormat="1" ht="24.15" customHeight="1">
      <c r="A271" s="40"/>
      <c r="B271" s="41"/>
      <c r="C271" s="283" t="s">
        <v>2423</v>
      </c>
      <c r="D271" s="283" t="s">
        <v>477</v>
      </c>
      <c r="E271" s="284" t="s">
        <v>9984</v>
      </c>
      <c r="F271" s="285" t="s">
        <v>9985</v>
      </c>
      <c r="G271" s="286" t="s">
        <v>359</v>
      </c>
      <c r="H271" s="287">
        <v>1</v>
      </c>
      <c r="I271" s="288"/>
      <c r="J271" s="289">
        <f>ROUND(I271*H271,2)</f>
        <v>0</v>
      </c>
      <c r="K271" s="290"/>
      <c r="L271" s="291"/>
      <c r="M271" s="292" t="s">
        <v>1</v>
      </c>
      <c r="N271" s="293" t="s">
        <v>43</v>
      </c>
      <c r="O271" s="93"/>
      <c r="P271" s="240">
        <f>O271*H271</f>
        <v>0</v>
      </c>
      <c r="Q271" s="240">
        <v>0</v>
      </c>
      <c r="R271" s="240">
        <f>Q271*H271</f>
        <v>0</v>
      </c>
      <c r="S271" s="240">
        <v>0</v>
      </c>
      <c r="T271" s="24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42" t="s">
        <v>895</v>
      </c>
      <c r="AT271" s="242" t="s">
        <v>477</v>
      </c>
      <c r="AU271" s="242" t="s">
        <v>110</v>
      </c>
      <c r="AY271" s="19" t="s">
        <v>242</v>
      </c>
      <c r="BE271" s="243">
        <f>IF(N271="základní",J271,0)</f>
        <v>0</v>
      </c>
      <c r="BF271" s="243">
        <f>IF(N271="snížená",J271,0)</f>
        <v>0</v>
      </c>
      <c r="BG271" s="243">
        <f>IF(N271="zákl. přenesená",J271,0)</f>
        <v>0</v>
      </c>
      <c r="BH271" s="243">
        <f>IF(N271="sníž. přenesená",J271,0)</f>
        <v>0</v>
      </c>
      <c r="BI271" s="243">
        <f>IF(N271="nulová",J271,0)</f>
        <v>0</v>
      </c>
      <c r="BJ271" s="19" t="s">
        <v>85</v>
      </c>
      <c r="BK271" s="243">
        <f>ROUND(I271*H271,2)</f>
        <v>0</v>
      </c>
      <c r="BL271" s="19" t="s">
        <v>1096</v>
      </c>
      <c r="BM271" s="242" t="s">
        <v>9986</v>
      </c>
    </row>
    <row r="272" s="2" customFormat="1">
      <c r="A272" s="40"/>
      <c r="B272" s="41"/>
      <c r="C272" s="42"/>
      <c r="D272" s="244" t="s">
        <v>251</v>
      </c>
      <c r="E272" s="42"/>
      <c r="F272" s="245" t="s">
        <v>9985</v>
      </c>
      <c r="G272" s="42"/>
      <c r="H272" s="42"/>
      <c r="I272" s="246"/>
      <c r="J272" s="42"/>
      <c r="K272" s="42"/>
      <c r="L272" s="46"/>
      <c r="M272" s="247"/>
      <c r="N272" s="24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251</v>
      </c>
      <c r="AU272" s="19" t="s">
        <v>110</v>
      </c>
    </row>
    <row r="273" s="2" customFormat="1" ht="24.15" customHeight="1">
      <c r="A273" s="40"/>
      <c r="B273" s="41"/>
      <c r="C273" s="230" t="s">
        <v>2487</v>
      </c>
      <c r="D273" s="230" t="s">
        <v>245</v>
      </c>
      <c r="E273" s="231" t="s">
        <v>6592</v>
      </c>
      <c r="F273" s="232" t="s">
        <v>6593</v>
      </c>
      <c r="G273" s="233" t="s">
        <v>359</v>
      </c>
      <c r="H273" s="234">
        <v>1</v>
      </c>
      <c r="I273" s="235"/>
      <c r="J273" s="236">
        <f>ROUND(I273*H273,2)</f>
        <v>0</v>
      </c>
      <c r="K273" s="237"/>
      <c r="L273" s="46"/>
      <c r="M273" s="238" t="s">
        <v>1</v>
      </c>
      <c r="N273" s="239" t="s">
        <v>43</v>
      </c>
      <c r="O273" s="93"/>
      <c r="P273" s="240">
        <f>O273*H273</f>
        <v>0</v>
      </c>
      <c r="Q273" s="240">
        <v>0</v>
      </c>
      <c r="R273" s="240">
        <f>Q273*H273</f>
        <v>0</v>
      </c>
      <c r="S273" s="240">
        <v>0</v>
      </c>
      <c r="T273" s="24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42" t="s">
        <v>1096</v>
      </c>
      <c r="AT273" s="242" t="s">
        <v>245</v>
      </c>
      <c r="AU273" s="242" t="s">
        <v>110</v>
      </c>
      <c r="AY273" s="19" t="s">
        <v>242</v>
      </c>
      <c r="BE273" s="243">
        <f>IF(N273="základní",J273,0)</f>
        <v>0</v>
      </c>
      <c r="BF273" s="243">
        <f>IF(N273="snížená",J273,0)</f>
        <v>0</v>
      </c>
      <c r="BG273" s="243">
        <f>IF(N273="zákl. přenesená",J273,0)</f>
        <v>0</v>
      </c>
      <c r="BH273" s="243">
        <f>IF(N273="sníž. přenesená",J273,0)</f>
        <v>0</v>
      </c>
      <c r="BI273" s="243">
        <f>IF(N273="nulová",J273,0)</f>
        <v>0</v>
      </c>
      <c r="BJ273" s="19" t="s">
        <v>85</v>
      </c>
      <c r="BK273" s="243">
        <f>ROUND(I273*H273,2)</f>
        <v>0</v>
      </c>
      <c r="BL273" s="19" t="s">
        <v>1096</v>
      </c>
      <c r="BM273" s="242" t="s">
        <v>9987</v>
      </c>
    </row>
    <row r="274" s="2" customFormat="1">
      <c r="A274" s="40"/>
      <c r="B274" s="41"/>
      <c r="C274" s="42"/>
      <c r="D274" s="244" t="s">
        <v>251</v>
      </c>
      <c r="E274" s="42"/>
      <c r="F274" s="245" t="s">
        <v>6595</v>
      </c>
      <c r="G274" s="42"/>
      <c r="H274" s="42"/>
      <c r="I274" s="246"/>
      <c r="J274" s="42"/>
      <c r="K274" s="42"/>
      <c r="L274" s="46"/>
      <c r="M274" s="247"/>
      <c r="N274" s="24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251</v>
      </c>
      <c r="AU274" s="19" t="s">
        <v>110</v>
      </c>
    </row>
    <row r="275" s="2" customFormat="1" ht="24.15" customHeight="1">
      <c r="A275" s="40"/>
      <c r="B275" s="41"/>
      <c r="C275" s="283" t="s">
        <v>2493</v>
      </c>
      <c r="D275" s="283" t="s">
        <v>477</v>
      </c>
      <c r="E275" s="284" t="s">
        <v>9988</v>
      </c>
      <c r="F275" s="285" t="s">
        <v>9989</v>
      </c>
      <c r="G275" s="286" t="s">
        <v>359</v>
      </c>
      <c r="H275" s="287">
        <v>1</v>
      </c>
      <c r="I275" s="288"/>
      <c r="J275" s="289">
        <f>ROUND(I275*H275,2)</f>
        <v>0</v>
      </c>
      <c r="K275" s="290"/>
      <c r="L275" s="291"/>
      <c r="M275" s="292" t="s">
        <v>1</v>
      </c>
      <c r="N275" s="293" t="s">
        <v>43</v>
      </c>
      <c r="O275" s="93"/>
      <c r="P275" s="240">
        <f>O275*H275</f>
        <v>0</v>
      </c>
      <c r="Q275" s="240">
        <v>0</v>
      </c>
      <c r="R275" s="240">
        <f>Q275*H275</f>
        <v>0</v>
      </c>
      <c r="S275" s="240">
        <v>0</v>
      </c>
      <c r="T275" s="24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42" t="s">
        <v>895</v>
      </c>
      <c r="AT275" s="242" t="s">
        <v>477</v>
      </c>
      <c r="AU275" s="242" t="s">
        <v>110</v>
      </c>
      <c r="AY275" s="19" t="s">
        <v>242</v>
      </c>
      <c r="BE275" s="243">
        <f>IF(N275="základní",J275,0)</f>
        <v>0</v>
      </c>
      <c r="BF275" s="243">
        <f>IF(N275="snížená",J275,0)</f>
        <v>0</v>
      </c>
      <c r="BG275" s="243">
        <f>IF(N275="zákl. přenesená",J275,0)</f>
        <v>0</v>
      </c>
      <c r="BH275" s="243">
        <f>IF(N275="sníž. přenesená",J275,0)</f>
        <v>0</v>
      </c>
      <c r="BI275" s="243">
        <f>IF(N275="nulová",J275,0)</f>
        <v>0</v>
      </c>
      <c r="BJ275" s="19" t="s">
        <v>85</v>
      </c>
      <c r="BK275" s="243">
        <f>ROUND(I275*H275,2)</f>
        <v>0</v>
      </c>
      <c r="BL275" s="19" t="s">
        <v>1096</v>
      </c>
      <c r="BM275" s="242" t="s">
        <v>9990</v>
      </c>
    </row>
    <row r="276" s="2" customFormat="1">
      <c r="A276" s="40"/>
      <c r="B276" s="41"/>
      <c r="C276" s="42"/>
      <c r="D276" s="244" t="s">
        <v>251</v>
      </c>
      <c r="E276" s="42"/>
      <c r="F276" s="245" t="s">
        <v>9989</v>
      </c>
      <c r="G276" s="42"/>
      <c r="H276" s="42"/>
      <c r="I276" s="246"/>
      <c r="J276" s="42"/>
      <c r="K276" s="42"/>
      <c r="L276" s="46"/>
      <c r="M276" s="247"/>
      <c r="N276" s="24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251</v>
      </c>
      <c r="AU276" s="19" t="s">
        <v>110</v>
      </c>
    </row>
    <row r="277" s="2" customFormat="1" ht="44.25" customHeight="1">
      <c r="A277" s="40"/>
      <c r="B277" s="41"/>
      <c r="C277" s="230" t="s">
        <v>2500</v>
      </c>
      <c r="D277" s="230" t="s">
        <v>245</v>
      </c>
      <c r="E277" s="231" t="s">
        <v>9991</v>
      </c>
      <c r="F277" s="232" t="s">
        <v>9992</v>
      </c>
      <c r="G277" s="233" t="s">
        <v>261</v>
      </c>
      <c r="H277" s="234">
        <v>20</v>
      </c>
      <c r="I277" s="235"/>
      <c r="J277" s="236">
        <f>ROUND(I277*H277,2)</f>
        <v>0</v>
      </c>
      <c r="K277" s="237"/>
      <c r="L277" s="46"/>
      <c r="M277" s="238" t="s">
        <v>1</v>
      </c>
      <c r="N277" s="239" t="s">
        <v>43</v>
      </c>
      <c r="O277" s="93"/>
      <c r="P277" s="240">
        <f>O277*H277</f>
        <v>0</v>
      </c>
      <c r="Q277" s="240">
        <v>0</v>
      </c>
      <c r="R277" s="240">
        <f>Q277*H277</f>
        <v>0</v>
      </c>
      <c r="S277" s="240">
        <v>0</v>
      </c>
      <c r="T277" s="24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42" t="s">
        <v>1096</v>
      </c>
      <c r="AT277" s="242" t="s">
        <v>245</v>
      </c>
      <c r="AU277" s="242" t="s">
        <v>110</v>
      </c>
      <c r="AY277" s="19" t="s">
        <v>242</v>
      </c>
      <c r="BE277" s="243">
        <f>IF(N277="základní",J277,0)</f>
        <v>0</v>
      </c>
      <c r="BF277" s="243">
        <f>IF(N277="snížená",J277,0)</f>
        <v>0</v>
      </c>
      <c r="BG277" s="243">
        <f>IF(N277="zákl. přenesená",J277,0)</f>
        <v>0</v>
      </c>
      <c r="BH277" s="243">
        <f>IF(N277="sníž. přenesená",J277,0)</f>
        <v>0</v>
      </c>
      <c r="BI277" s="243">
        <f>IF(N277="nulová",J277,0)</f>
        <v>0</v>
      </c>
      <c r="BJ277" s="19" t="s">
        <v>85</v>
      </c>
      <c r="BK277" s="243">
        <f>ROUND(I277*H277,2)</f>
        <v>0</v>
      </c>
      <c r="BL277" s="19" t="s">
        <v>1096</v>
      </c>
      <c r="BM277" s="242" t="s">
        <v>9993</v>
      </c>
    </row>
    <row r="278" s="2" customFormat="1">
      <c r="A278" s="40"/>
      <c r="B278" s="41"/>
      <c r="C278" s="42"/>
      <c r="D278" s="244" t="s">
        <v>251</v>
      </c>
      <c r="E278" s="42"/>
      <c r="F278" s="245" t="s">
        <v>9994</v>
      </c>
      <c r="G278" s="42"/>
      <c r="H278" s="42"/>
      <c r="I278" s="246"/>
      <c r="J278" s="42"/>
      <c r="K278" s="42"/>
      <c r="L278" s="46"/>
      <c r="M278" s="247"/>
      <c r="N278" s="24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251</v>
      </c>
      <c r="AU278" s="19" t="s">
        <v>110</v>
      </c>
    </row>
    <row r="279" s="14" customFormat="1">
      <c r="A279" s="14"/>
      <c r="B279" s="261"/>
      <c r="C279" s="262"/>
      <c r="D279" s="244" t="s">
        <v>255</v>
      </c>
      <c r="E279" s="263" t="s">
        <v>1</v>
      </c>
      <c r="F279" s="264" t="s">
        <v>9995</v>
      </c>
      <c r="G279" s="262"/>
      <c r="H279" s="265">
        <v>20</v>
      </c>
      <c r="I279" s="266"/>
      <c r="J279" s="262"/>
      <c r="K279" s="262"/>
      <c r="L279" s="267"/>
      <c r="M279" s="268"/>
      <c r="N279" s="269"/>
      <c r="O279" s="269"/>
      <c r="P279" s="269"/>
      <c r="Q279" s="269"/>
      <c r="R279" s="269"/>
      <c r="S279" s="269"/>
      <c r="T279" s="270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71" t="s">
        <v>255</v>
      </c>
      <c r="AU279" s="271" t="s">
        <v>110</v>
      </c>
      <c r="AV279" s="14" t="s">
        <v>87</v>
      </c>
      <c r="AW279" s="14" t="s">
        <v>36</v>
      </c>
      <c r="AX279" s="14" t="s">
        <v>85</v>
      </c>
      <c r="AY279" s="271" t="s">
        <v>242</v>
      </c>
    </row>
    <row r="280" s="2" customFormat="1" ht="37.8" customHeight="1">
      <c r="A280" s="40"/>
      <c r="B280" s="41"/>
      <c r="C280" s="283" t="s">
        <v>2508</v>
      </c>
      <c r="D280" s="283" t="s">
        <v>477</v>
      </c>
      <c r="E280" s="284" t="s">
        <v>9996</v>
      </c>
      <c r="F280" s="285" t="s">
        <v>9997</v>
      </c>
      <c r="G280" s="286" t="s">
        <v>261</v>
      </c>
      <c r="H280" s="287">
        <v>24</v>
      </c>
      <c r="I280" s="288"/>
      <c r="J280" s="289">
        <f>ROUND(I280*H280,2)</f>
        <v>0</v>
      </c>
      <c r="K280" s="290"/>
      <c r="L280" s="291"/>
      <c r="M280" s="292" t="s">
        <v>1</v>
      </c>
      <c r="N280" s="293" t="s">
        <v>43</v>
      </c>
      <c r="O280" s="93"/>
      <c r="P280" s="240">
        <f>O280*H280</f>
        <v>0</v>
      </c>
      <c r="Q280" s="240">
        <v>0.0020999999999999999</v>
      </c>
      <c r="R280" s="240">
        <f>Q280*H280</f>
        <v>0.0504</v>
      </c>
      <c r="S280" s="240">
        <v>0</v>
      </c>
      <c r="T280" s="24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42" t="s">
        <v>895</v>
      </c>
      <c r="AT280" s="242" t="s">
        <v>477</v>
      </c>
      <c r="AU280" s="242" t="s">
        <v>110</v>
      </c>
      <c r="AY280" s="19" t="s">
        <v>242</v>
      </c>
      <c r="BE280" s="243">
        <f>IF(N280="základní",J280,0)</f>
        <v>0</v>
      </c>
      <c r="BF280" s="243">
        <f>IF(N280="snížená",J280,0)</f>
        <v>0</v>
      </c>
      <c r="BG280" s="243">
        <f>IF(N280="zákl. přenesená",J280,0)</f>
        <v>0</v>
      </c>
      <c r="BH280" s="243">
        <f>IF(N280="sníž. přenesená",J280,0)</f>
        <v>0</v>
      </c>
      <c r="BI280" s="243">
        <f>IF(N280="nulová",J280,0)</f>
        <v>0</v>
      </c>
      <c r="BJ280" s="19" t="s">
        <v>85</v>
      </c>
      <c r="BK280" s="243">
        <f>ROUND(I280*H280,2)</f>
        <v>0</v>
      </c>
      <c r="BL280" s="19" t="s">
        <v>1096</v>
      </c>
      <c r="BM280" s="242" t="s">
        <v>9998</v>
      </c>
    </row>
    <row r="281" s="2" customFormat="1">
      <c r="A281" s="40"/>
      <c r="B281" s="41"/>
      <c r="C281" s="42"/>
      <c r="D281" s="244" t="s">
        <v>251</v>
      </c>
      <c r="E281" s="42"/>
      <c r="F281" s="245" t="s">
        <v>9997</v>
      </c>
      <c r="G281" s="42"/>
      <c r="H281" s="42"/>
      <c r="I281" s="246"/>
      <c r="J281" s="42"/>
      <c r="K281" s="42"/>
      <c r="L281" s="46"/>
      <c r="M281" s="247"/>
      <c r="N281" s="24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251</v>
      </c>
      <c r="AU281" s="19" t="s">
        <v>110</v>
      </c>
    </row>
    <row r="282" s="14" customFormat="1">
      <c r="A282" s="14"/>
      <c r="B282" s="261"/>
      <c r="C282" s="262"/>
      <c r="D282" s="244" t="s">
        <v>255</v>
      </c>
      <c r="E282" s="263" t="s">
        <v>1</v>
      </c>
      <c r="F282" s="264" t="s">
        <v>9999</v>
      </c>
      <c r="G282" s="262"/>
      <c r="H282" s="265">
        <v>10</v>
      </c>
      <c r="I282" s="266"/>
      <c r="J282" s="262"/>
      <c r="K282" s="262"/>
      <c r="L282" s="267"/>
      <c r="M282" s="268"/>
      <c r="N282" s="269"/>
      <c r="O282" s="269"/>
      <c r="P282" s="269"/>
      <c r="Q282" s="269"/>
      <c r="R282" s="269"/>
      <c r="S282" s="269"/>
      <c r="T282" s="270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71" t="s">
        <v>255</v>
      </c>
      <c r="AU282" s="271" t="s">
        <v>110</v>
      </c>
      <c r="AV282" s="14" t="s">
        <v>87</v>
      </c>
      <c r="AW282" s="14" t="s">
        <v>36</v>
      </c>
      <c r="AX282" s="14" t="s">
        <v>78</v>
      </c>
      <c r="AY282" s="271" t="s">
        <v>242</v>
      </c>
    </row>
    <row r="283" s="14" customFormat="1">
      <c r="A283" s="14"/>
      <c r="B283" s="261"/>
      <c r="C283" s="262"/>
      <c r="D283" s="244" t="s">
        <v>255</v>
      </c>
      <c r="E283" s="263" t="s">
        <v>1</v>
      </c>
      <c r="F283" s="264" t="s">
        <v>10000</v>
      </c>
      <c r="G283" s="262"/>
      <c r="H283" s="265">
        <v>10</v>
      </c>
      <c r="I283" s="266"/>
      <c r="J283" s="262"/>
      <c r="K283" s="262"/>
      <c r="L283" s="267"/>
      <c r="M283" s="268"/>
      <c r="N283" s="269"/>
      <c r="O283" s="269"/>
      <c r="P283" s="269"/>
      <c r="Q283" s="269"/>
      <c r="R283" s="269"/>
      <c r="S283" s="269"/>
      <c r="T283" s="270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71" t="s">
        <v>255</v>
      </c>
      <c r="AU283" s="271" t="s">
        <v>110</v>
      </c>
      <c r="AV283" s="14" t="s">
        <v>87</v>
      </c>
      <c r="AW283" s="14" t="s">
        <v>36</v>
      </c>
      <c r="AX283" s="14" t="s">
        <v>78</v>
      </c>
      <c r="AY283" s="271" t="s">
        <v>242</v>
      </c>
    </row>
    <row r="284" s="15" customFormat="1">
      <c r="A284" s="15"/>
      <c r="B284" s="272"/>
      <c r="C284" s="273"/>
      <c r="D284" s="244" t="s">
        <v>255</v>
      </c>
      <c r="E284" s="274" t="s">
        <v>1</v>
      </c>
      <c r="F284" s="275" t="s">
        <v>268</v>
      </c>
      <c r="G284" s="273"/>
      <c r="H284" s="276">
        <v>20</v>
      </c>
      <c r="I284" s="277"/>
      <c r="J284" s="273"/>
      <c r="K284" s="273"/>
      <c r="L284" s="278"/>
      <c r="M284" s="279"/>
      <c r="N284" s="280"/>
      <c r="O284" s="280"/>
      <c r="P284" s="280"/>
      <c r="Q284" s="280"/>
      <c r="R284" s="280"/>
      <c r="S284" s="280"/>
      <c r="T284" s="281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82" t="s">
        <v>255</v>
      </c>
      <c r="AU284" s="282" t="s">
        <v>110</v>
      </c>
      <c r="AV284" s="15" t="s">
        <v>249</v>
      </c>
      <c r="AW284" s="15" t="s">
        <v>36</v>
      </c>
      <c r="AX284" s="15" t="s">
        <v>78</v>
      </c>
      <c r="AY284" s="282" t="s">
        <v>242</v>
      </c>
    </row>
    <row r="285" s="14" customFormat="1">
      <c r="A285" s="14"/>
      <c r="B285" s="261"/>
      <c r="C285" s="262"/>
      <c r="D285" s="244" t="s">
        <v>255</v>
      </c>
      <c r="E285" s="263" t="s">
        <v>1</v>
      </c>
      <c r="F285" s="264" t="s">
        <v>9542</v>
      </c>
      <c r="G285" s="262"/>
      <c r="H285" s="265">
        <v>24</v>
      </c>
      <c r="I285" s="266"/>
      <c r="J285" s="262"/>
      <c r="K285" s="262"/>
      <c r="L285" s="267"/>
      <c r="M285" s="268"/>
      <c r="N285" s="269"/>
      <c r="O285" s="269"/>
      <c r="P285" s="269"/>
      <c r="Q285" s="269"/>
      <c r="R285" s="269"/>
      <c r="S285" s="269"/>
      <c r="T285" s="270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71" t="s">
        <v>255</v>
      </c>
      <c r="AU285" s="271" t="s">
        <v>110</v>
      </c>
      <c r="AV285" s="14" t="s">
        <v>87</v>
      </c>
      <c r="AW285" s="14" t="s">
        <v>36</v>
      </c>
      <c r="AX285" s="14" t="s">
        <v>85</v>
      </c>
      <c r="AY285" s="271" t="s">
        <v>242</v>
      </c>
    </row>
    <row r="286" s="12" customFormat="1" ht="22.8" customHeight="1">
      <c r="A286" s="12"/>
      <c r="B286" s="214"/>
      <c r="C286" s="215"/>
      <c r="D286" s="216" t="s">
        <v>77</v>
      </c>
      <c r="E286" s="228" t="s">
        <v>6609</v>
      </c>
      <c r="F286" s="228" t="s">
        <v>6610</v>
      </c>
      <c r="G286" s="215"/>
      <c r="H286" s="215"/>
      <c r="I286" s="218"/>
      <c r="J286" s="229">
        <f>BK286</f>
        <v>0</v>
      </c>
      <c r="K286" s="215"/>
      <c r="L286" s="220"/>
      <c r="M286" s="221"/>
      <c r="N286" s="222"/>
      <c r="O286" s="222"/>
      <c r="P286" s="223">
        <f>P287+P350+P432</f>
        <v>0</v>
      </c>
      <c r="Q286" s="222"/>
      <c r="R286" s="223">
        <f>R287+R350+R432</f>
        <v>0.44515123000000001</v>
      </c>
      <c r="S286" s="222"/>
      <c r="T286" s="224">
        <f>T287+T350+T432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25" t="s">
        <v>87</v>
      </c>
      <c r="AT286" s="226" t="s">
        <v>77</v>
      </c>
      <c r="AU286" s="226" t="s">
        <v>85</v>
      </c>
      <c r="AY286" s="225" t="s">
        <v>242</v>
      </c>
      <c r="BK286" s="227">
        <f>BK287+BK350+BK432</f>
        <v>0</v>
      </c>
    </row>
    <row r="287" s="12" customFormat="1" ht="20.88" customHeight="1">
      <c r="A287" s="12"/>
      <c r="B287" s="214"/>
      <c r="C287" s="215"/>
      <c r="D287" s="216" t="s">
        <v>77</v>
      </c>
      <c r="E287" s="228" t="s">
        <v>10001</v>
      </c>
      <c r="F287" s="228" t="s">
        <v>10002</v>
      </c>
      <c r="G287" s="215"/>
      <c r="H287" s="215"/>
      <c r="I287" s="218"/>
      <c r="J287" s="229">
        <f>BK287</f>
        <v>0</v>
      </c>
      <c r="K287" s="215"/>
      <c r="L287" s="220"/>
      <c r="M287" s="221"/>
      <c r="N287" s="222"/>
      <c r="O287" s="222"/>
      <c r="P287" s="223">
        <f>SUM(P288:P349)</f>
        <v>0</v>
      </c>
      <c r="Q287" s="222"/>
      <c r="R287" s="223">
        <f>SUM(R288:R349)</f>
        <v>0.084944750000000013</v>
      </c>
      <c r="S287" s="222"/>
      <c r="T287" s="224">
        <f>SUM(T288:T349)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25" t="s">
        <v>87</v>
      </c>
      <c r="AT287" s="226" t="s">
        <v>77</v>
      </c>
      <c r="AU287" s="226" t="s">
        <v>87</v>
      </c>
      <c r="AY287" s="225" t="s">
        <v>242</v>
      </c>
      <c r="BK287" s="227">
        <f>SUM(BK288:BK349)</f>
        <v>0</v>
      </c>
    </row>
    <row r="288" s="2" customFormat="1" ht="37.8" customHeight="1">
      <c r="A288" s="40"/>
      <c r="B288" s="41"/>
      <c r="C288" s="230" t="s">
        <v>2430</v>
      </c>
      <c r="D288" s="230" t="s">
        <v>245</v>
      </c>
      <c r="E288" s="231" t="s">
        <v>6613</v>
      </c>
      <c r="F288" s="232" t="s">
        <v>6614</v>
      </c>
      <c r="G288" s="233" t="s">
        <v>261</v>
      </c>
      <c r="H288" s="234">
        <v>9.5700000000000003</v>
      </c>
      <c r="I288" s="235"/>
      <c r="J288" s="236">
        <f>ROUND(I288*H288,2)</f>
        <v>0</v>
      </c>
      <c r="K288" s="237"/>
      <c r="L288" s="46"/>
      <c r="M288" s="238" t="s">
        <v>1</v>
      </c>
      <c r="N288" s="239" t="s">
        <v>43</v>
      </c>
      <c r="O288" s="93"/>
      <c r="P288" s="240">
        <f>O288*H288</f>
        <v>0</v>
      </c>
      <c r="Q288" s="240">
        <v>0.0016800000000000001</v>
      </c>
      <c r="R288" s="240">
        <f>Q288*H288</f>
        <v>0.016077600000000001</v>
      </c>
      <c r="S288" s="240">
        <v>0</v>
      </c>
      <c r="T288" s="24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42" t="s">
        <v>1096</v>
      </c>
      <c r="AT288" s="242" t="s">
        <v>245</v>
      </c>
      <c r="AU288" s="242" t="s">
        <v>110</v>
      </c>
      <c r="AY288" s="19" t="s">
        <v>242</v>
      </c>
      <c r="BE288" s="243">
        <f>IF(N288="základní",J288,0)</f>
        <v>0</v>
      </c>
      <c r="BF288" s="243">
        <f>IF(N288="snížená",J288,0)</f>
        <v>0</v>
      </c>
      <c r="BG288" s="243">
        <f>IF(N288="zákl. přenesená",J288,0)</f>
        <v>0</v>
      </c>
      <c r="BH288" s="243">
        <f>IF(N288="sníž. přenesená",J288,0)</f>
        <v>0</v>
      </c>
      <c r="BI288" s="243">
        <f>IF(N288="nulová",J288,0)</f>
        <v>0</v>
      </c>
      <c r="BJ288" s="19" t="s">
        <v>85</v>
      </c>
      <c r="BK288" s="243">
        <f>ROUND(I288*H288,2)</f>
        <v>0</v>
      </c>
      <c r="BL288" s="19" t="s">
        <v>1096</v>
      </c>
      <c r="BM288" s="242" t="s">
        <v>10003</v>
      </c>
    </row>
    <row r="289" s="2" customFormat="1">
      <c r="A289" s="40"/>
      <c r="B289" s="41"/>
      <c r="C289" s="42"/>
      <c r="D289" s="244" t="s">
        <v>251</v>
      </c>
      <c r="E289" s="42"/>
      <c r="F289" s="245" t="s">
        <v>6616</v>
      </c>
      <c r="G289" s="42"/>
      <c r="H289" s="42"/>
      <c r="I289" s="246"/>
      <c r="J289" s="42"/>
      <c r="K289" s="42"/>
      <c r="L289" s="46"/>
      <c r="M289" s="247"/>
      <c r="N289" s="24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251</v>
      </c>
      <c r="AU289" s="19" t="s">
        <v>110</v>
      </c>
    </row>
    <row r="290" s="14" customFormat="1">
      <c r="A290" s="14"/>
      <c r="B290" s="261"/>
      <c r="C290" s="262"/>
      <c r="D290" s="244" t="s">
        <v>255</v>
      </c>
      <c r="E290" s="263" t="s">
        <v>1</v>
      </c>
      <c r="F290" s="264" t="s">
        <v>10004</v>
      </c>
      <c r="G290" s="262"/>
      <c r="H290" s="265">
        <v>8.6999999999999993</v>
      </c>
      <c r="I290" s="266"/>
      <c r="J290" s="262"/>
      <c r="K290" s="262"/>
      <c r="L290" s="267"/>
      <c r="M290" s="268"/>
      <c r="N290" s="269"/>
      <c r="O290" s="269"/>
      <c r="P290" s="269"/>
      <c r="Q290" s="269"/>
      <c r="R290" s="269"/>
      <c r="S290" s="269"/>
      <c r="T290" s="270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71" t="s">
        <v>255</v>
      </c>
      <c r="AU290" s="271" t="s">
        <v>110</v>
      </c>
      <c r="AV290" s="14" t="s">
        <v>87</v>
      </c>
      <c r="AW290" s="14" t="s">
        <v>36</v>
      </c>
      <c r="AX290" s="14" t="s">
        <v>78</v>
      </c>
      <c r="AY290" s="271" t="s">
        <v>242</v>
      </c>
    </row>
    <row r="291" s="15" customFormat="1">
      <c r="A291" s="15"/>
      <c r="B291" s="272"/>
      <c r="C291" s="273"/>
      <c r="D291" s="244" t="s">
        <v>255</v>
      </c>
      <c r="E291" s="274" t="s">
        <v>1</v>
      </c>
      <c r="F291" s="275" t="s">
        <v>268</v>
      </c>
      <c r="G291" s="273"/>
      <c r="H291" s="276">
        <v>8.6999999999999993</v>
      </c>
      <c r="I291" s="277"/>
      <c r="J291" s="273"/>
      <c r="K291" s="273"/>
      <c r="L291" s="278"/>
      <c r="M291" s="279"/>
      <c r="N291" s="280"/>
      <c r="O291" s="280"/>
      <c r="P291" s="280"/>
      <c r="Q291" s="280"/>
      <c r="R291" s="280"/>
      <c r="S291" s="280"/>
      <c r="T291" s="281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82" t="s">
        <v>255</v>
      </c>
      <c r="AU291" s="282" t="s">
        <v>110</v>
      </c>
      <c r="AV291" s="15" t="s">
        <v>249</v>
      </c>
      <c r="AW291" s="15" t="s">
        <v>36</v>
      </c>
      <c r="AX291" s="15" t="s">
        <v>78</v>
      </c>
      <c r="AY291" s="282" t="s">
        <v>242</v>
      </c>
    </row>
    <row r="292" s="14" customFormat="1">
      <c r="A292" s="14"/>
      <c r="B292" s="261"/>
      <c r="C292" s="262"/>
      <c r="D292" s="244" t="s">
        <v>255</v>
      </c>
      <c r="E292" s="263" t="s">
        <v>1</v>
      </c>
      <c r="F292" s="264" t="s">
        <v>10005</v>
      </c>
      <c r="G292" s="262"/>
      <c r="H292" s="265">
        <v>9.5700000000000003</v>
      </c>
      <c r="I292" s="266"/>
      <c r="J292" s="262"/>
      <c r="K292" s="262"/>
      <c r="L292" s="267"/>
      <c r="M292" s="268"/>
      <c r="N292" s="269"/>
      <c r="O292" s="269"/>
      <c r="P292" s="269"/>
      <c r="Q292" s="269"/>
      <c r="R292" s="269"/>
      <c r="S292" s="269"/>
      <c r="T292" s="270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71" t="s">
        <v>255</v>
      </c>
      <c r="AU292" s="271" t="s">
        <v>110</v>
      </c>
      <c r="AV292" s="14" t="s">
        <v>87</v>
      </c>
      <c r="AW292" s="14" t="s">
        <v>36</v>
      </c>
      <c r="AX292" s="14" t="s">
        <v>85</v>
      </c>
      <c r="AY292" s="271" t="s">
        <v>242</v>
      </c>
    </row>
    <row r="293" s="2" customFormat="1" ht="37.8" customHeight="1">
      <c r="A293" s="40"/>
      <c r="B293" s="41"/>
      <c r="C293" s="230" t="s">
        <v>2519</v>
      </c>
      <c r="D293" s="230" t="s">
        <v>245</v>
      </c>
      <c r="E293" s="231" t="s">
        <v>6619</v>
      </c>
      <c r="F293" s="232" t="s">
        <v>6620</v>
      </c>
      <c r="G293" s="233" t="s">
        <v>261</v>
      </c>
      <c r="H293" s="234">
        <v>15.257</v>
      </c>
      <c r="I293" s="235"/>
      <c r="J293" s="236">
        <f>ROUND(I293*H293,2)</f>
        <v>0</v>
      </c>
      <c r="K293" s="237"/>
      <c r="L293" s="46"/>
      <c r="M293" s="238" t="s">
        <v>1</v>
      </c>
      <c r="N293" s="239" t="s">
        <v>43</v>
      </c>
      <c r="O293" s="93"/>
      <c r="P293" s="240">
        <f>O293*H293</f>
        <v>0</v>
      </c>
      <c r="Q293" s="240">
        <v>0.0034499999999999999</v>
      </c>
      <c r="R293" s="240">
        <f>Q293*H293</f>
        <v>0.05263665</v>
      </c>
      <c r="S293" s="240">
        <v>0</v>
      </c>
      <c r="T293" s="24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42" t="s">
        <v>1096</v>
      </c>
      <c r="AT293" s="242" t="s">
        <v>245</v>
      </c>
      <c r="AU293" s="242" t="s">
        <v>110</v>
      </c>
      <c r="AY293" s="19" t="s">
        <v>242</v>
      </c>
      <c r="BE293" s="243">
        <f>IF(N293="základní",J293,0)</f>
        <v>0</v>
      </c>
      <c r="BF293" s="243">
        <f>IF(N293="snížená",J293,0)</f>
        <v>0</v>
      </c>
      <c r="BG293" s="243">
        <f>IF(N293="zákl. přenesená",J293,0)</f>
        <v>0</v>
      </c>
      <c r="BH293" s="243">
        <f>IF(N293="sníž. přenesená",J293,0)</f>
        <v>0</v>
      </c>
      <c r="BI293" s="243">
        <f>IF(N293="nulová",J293,0)</f>
        <v>0</v>
      </c>
      <c r="BJ293" s="19" t="s">
        <v>85</v>
      </c>
      <c r="BK293" s="243">
        <f>ROUND(I293*H293,2)</f>
        <v>0</v>
      </c>
      <c r="BL293" s="19" t="s">
        <v>1096</v>
      </c>
      <c r="BM293" s="242" t="s">
        <v>10006</v>
      </c>
    </row>
    <row r="294" s="2" customFormat="1">
      <c r="A294" s="40"/>
      <c r="B294" s="41"/>
      <c r="C294" s="42"/>
      <c r="D294" s="244" t="s">
        <v>251</v>
      </c>
      <c r="E294" s="42"/>
      <c r="F294" s="245" t="s">
        <v>6622</v>
      </c>
      <c r="G294" s="42"/>
      <c r="H294" s="42"/>
      <c r="I294" s="246"/>
      <c r="J294" s="42"/>
      <c r="K294" s="42"/>
      <c r="L294" s="46"/>
      <c r="M294" s="247"/>
      <c r="N294" s="248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251</v>
      </c>
      <c r="AU294" s="19" t="s">
        <v>110</v>
      </c>
    </row>
    <row r="295" s="14" customFormat="1">
      <c r="A295" s="14"/>
      <c r="B295" s="261"/>
      <c r="C295" s="262"/>
      <c r="D295" s="244" t="s">
        <v>255</v>
      </c>
      <c r="E295" s="263" t="s">
        <v>1</v>
      </c>
      <c r="F295" s="264" t="s">
        <v>10007</v>
      </c>
      <c r="G295" s="262"/>
      <c r="H295" s="265">
        <v>13.869999999999999</v>
      </c>
      <c r="I295" s="266"/>
      <c r="J295" s="262"/>
      <c r="K295" s="262"/>
      <c r="L295" s="267"/>
      <c r="M295" s="268"/>
      <c r="N295" s="269"/>
      <c r="O295" s="269"/>
      <c r="P295" s="269"/>
      <c r="Q295" s="269"/>
      <c r="R295" s="269"/>
      <c r="S295" s="269"/>
      <c r="T295" s="270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71" t="s">
        <v>255</v>
      </c>
      <c r="AU295" s="271" t="s">
        <v>110</v>
      </c>
      <c r="AV295" s="14" t="s">
        <v>87</v>
      </c>
      <c r="AW295" s="14" t="s">
        <v>36</v>
      </c>
      <c r="AX295" s="14" t="s">
        <v>78</v>
      </c>
      <c r="AY295" s="271" t="s">
        <v>242</v>
      </c>
    </row>
    <row r="296" s="15" customFormat="1">
      <c r="A296" s="15"/>
      <c r="B296" s="272"/>
      <c r="C296" s="273"/>
      <c r="D296" s="244" t="s">
        <v>255</v>
      </c>
      <c r="E296" s="274" t="s">
        <v>1</v>
      </c>
      <c r="F296" s="275" t="s">
        <v>268</v>
      </c>
      <c r="G296" s="273"/>
      <c r="H296" s="276">
        <v>13.869999999999999</v>
      </c>
      <c r="I296" s="277"/>
      <c r="J296" s="273"/>
      <c r="K296" s="273"/>
      <c r="L296" s="278"/>
      <c r="M296" s="279"/>
      <c r="N296" s="280"/>
      <c r="O296" s="280"/>
      <c r="P296" s="280"/>
      <c r="Q296" s="280"/>
      <c r="R296" s="280"/>
      <c r="S296" s="280"/>
      <c r="T296" s="281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82" t="s">
        <v>255</v>
      </c>
      <c r="AU296" s="282" t="s">
        <v>110</v>
      </c>
      <c r="AV296" s="15" t="s">
        <v>249</v>
      </c>
      <c r="AW296" s="15" t="s">
        <v>36</v>
      </c>
      <c r="AX296" s="15" t="s">
        <v>78</v>
      </c>
      <c r="AY296" s="282" t="s">
        <v>242</v>
      </c>
    </row>
    <row r="297" s="14" customFormat="1">
      <c r="A297" s="14"/>
      <c r="B297" s="261"/>
      <c r="C297" s="262"/>
      <c r="D297" s="244" t="s">
        <v>255</v>
      </c>
      <c r="E297" s="263" t="s">
        <v>1</v>
      </c>
      <c r="F297" s="264" t="s">
        <v>10008</v>
      </c>
      <c r="G297" s="262"/>
      <c r="H297" s="265">
        <v>15.257</v>
      </c>
      <c r="I297" s="266"/>
      <c r="J297" s="262"/>
      <c r="K297" s="262"/>
      <c r="L297" s="267"/>
      <c r="M297" s="268"/>
      <c r="N297" s="269"/>
      <c r="O297" s="269"/>
      <c r="P297" s="269"/>
      <c r="Q297" s="269"/>
      <c r="R297" s="269"/>
      <c r="S297" s="269"/>
      <c r="T297" s="270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71" t="s">
        <v>255</v>
      </c>
      <c r="AU297" s="271" t="s">
        <v>110</v>
      </c>
      <c r="AV297" s="14" t="s">
        <v>87</v>
      </c>
      <c r="AW297" s="14" t="s">
        <v>36</v>
      </c>
      <c r="AX297" s="14" t="s">
        <v>85</v>
      </c>
      <c r="AY297" s="271" t="s">
        <v>242</v>
      </c>
    </row>
    <row r="298" s="2" customFormat="1" ht="24.15" customHeight="1">
      <c r="A298" s="40"/>
      <c r="B298" s="41"/>
      <c r="C298" s="230" t="s">
        <v>2665</v>
      </c>
      <c r="D298" s="230" t="s">
        <v>245</v>
      </c>
      <c r="E298" s="231" t="s">
        <v>6625</v>
      </c>
      <c r="F298" s="232" t="s">
        <v>6626</v>
      </c>
      <c r="G298" s="233" t="s">
        <v>359</v>
      </c>
      <c r="H298" s="234">
        <v>5</v>
      </c>
      <c r="I298" s="235"/>
      <c r="J298" s="236">
        <f>ROUND(I298*H298,2)</f>
        <v>0</v>
      </c>
      <c r="K298" s="237"/>
      <c r="L298" s="46"/>
      <c r="M298" s="238" t="s">
        <v>1</v>
      </c>
      <c r="N298" s="239" t="s">
        <v>43</v>
      </c>
      <c r="O298" s="93"/>
      <c r="P298" s="240">
        <f>O298*H298</f>
        <v>0</v>
      </c>
      <c r="Q298" s="240">
        <v>0</v>
      </c>
      <c r="R298" s="240">
        <f>Q298*H298</f>
        <v>0</v>
      </c>
      <c r="S298" s="240">
        <v>0</v>
      </c>
      <c r="T298" s="24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42" t="s">
        <v>1096</v>
      </c>
      <c r="AT298" s="242" t="s">
        <v>245</v>
      </c>
      <c r="AU298" s="242" t="s">
        <v>110</v>
      </c>
      <c r="AY298" s="19" t="s">
        <v>242</v>
      </c>
      <c r="BE298" s="243">
        <f>IF(N298="základní",J298,0)</f>
        <v>0</v>
      </c>
      <c r="BF298" s="243">
        <f>IF(N298="snížená",J298,0)</f>
        <v>0</v>
      </c>
      <c r="BG298" s="243">
        <f>IF(N298="zákl. přenesená",J298,0)</f>
        <v>0</v>
      </c>
      <c r="BH298" s="243">
        <f>IF(N298="sníž. přenesená",J298,0)</f>
        <v>0</v>
      </c>
      <c r="BI298" s="243">
        <f>IF(N298="nulová",J298,0)</f>
        <v>0</v>
      </c>
      <c r="BJ298" s="19" t="s">
        <v>85</v>
      </c>
      <c r="BK298" s="243">
        <f>ROUND(I298*H298,2)</f>
        <v>0</v>
      </c>
      <c r="BL298" s="19" t="s">
        <v>1096</v>
      </c>
      <c r="BM298" s="242" t="s">
        <v>10009</v>
      </c>
    </row>
    <row r="299" s="2" customFormat="1">
      <c r="A299" s="40"/>
      <c r="B299" s="41"/>
      <c r="C299" s="42"/>
      <c r="D299" s="244" t="s">
        <v>251</v>
      </c>
      <c r="E299" s="42"/>
      <c r="F299" s="245" t="s">
        <v>6628</v>
      </c>
      <c r="G299" s="42"/>
      <c r="H299" s="42"/>
      <c r="I299" s="246"/>
      <c r="J299" s="42"/>
      <c r="K299" s="42"/>
      <c r="L299" s="46"/>
      <c r="M299" s="247"/>
      <c r="N299" s="24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251</v>
      </c>
      <c r="AU299" s="19" t="s">
        <v>110</v>
      </c>
    </row>
    <row r="300" s="14" customFormat="1">
      <c r="A300" s="14"/>
      <c r="B300" s="261"/>
      <c r="C300" s="262"/>
      <c r="D300" s="244" t="s">
        <v>255</v>
      </c>
      <c r="E300" s="263" t="s">
        <v>1</v>
      </c>
      <c r="F300" s="264" t="s">
        <v>10010</v>
      </c>
      <c r="G300" s="262"/>
      <c r="H300" s="265">
        <v>5</v>
      </c>
      <c r="I300" s="266"/>
      <c r="J300" s="262"/>
      <c r="K300" s="262"/>
      <c r="L300" s="267"/>
      <c r="M300" s="268"/>
      <c r="N300" s="269"/>
      <c r="O300" s="269"/>
      <c r="P300" s="269"/>
      <c r="Q300" s="269"/>
      <c r="R300" s="269"/>
      <c r="S300" s="269"/>
      <c r="T300" s="270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71" t="s">
        <v>255</v>
      </c>
      <c r="AU300" s="271" t="s">
        <v>110</v>
      </c>
      <c r="AV300" s="14" t="s">
        <v>87</v>
      </c>
      <c r="AW300" s="14" t="s">
        <v>36</v>
      </c>
      <c r="AX300" s="14" t="s">
        <v>78</v>
      </c>
      <c r="AY300" s="271" t="s">
        <v>242</v>
      </c>
    </row>
    <row r="301" s="15" customFormat="1">
      <c r="A301" s="15"/>
      <c r="B301" s="272"/>
      <c r="C301" s="273"/>
      <c r="D301" s="244" t="s">
        <v>255</v>
      </c>
      <c r="E301" s="274" t="s">
        <v>1</v>
      </c>
      <c r="F301" s="275" t="s">
        <v>268</v>
      </c>
      <c r="G301" s="273"/>
      <c r="H301" s="276">
        <v>5</v>
      </c>
      <c r="I301" s="277"/>
      <c r="J301" s="273"/>
      <c r="K301" s="273"/>
      <c r="L301" s="278"/>
      <c r="M301" s="279"/>
      <c r="N301" s="280"/>
      <c r="O301" s="280"/>
      <c r="P301" s="280"/>
      <c r="Q301" s="280"/>
      <c r="R301" s="280"/>
      <c r="S301" s="280"/>
      <c r="T301" s="281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82" t="s">
        <v>255</v>
      </c>
      <c r="AU301" s="282" t="s">
        <v>110</v>
      </c>
      <c r="AV301" s="15" t="s">
        <v>249</v>
      </c>
      <c r="AW301" s="15" t="s">
        <v>36</v>
      </c>
      <c r="AX301" s="15" t="s">
        <v>85</v>
      </c>
      <c r="AY301" s="282" t="s">
        <v>242</v>
      </c>
    </row>
    <row r="302" s="2" customFormat="1" ht="21.75" customHeight="1">
      <c r="A302" s="40"/>
      <c r="B302" s="41"/>
      <c r="C302" s="283" t="s">
        <v>4235</v>
      </c>
      <c r="D302" s="283" t="s">
        <v>477</v>
      </c>
      <c r="E302" s="284" t="s">
        <v>10011</v>
      </c>
      <c r="F302" s="285" t="s">
        <v>10012</v>
      </c>
      <c r="G302" s="286" t="s">
        <v>359</v>
      </c>
      <c r="H302" s="287">
        <v>1</v>
      </c>
      <c r="I302" s="288"/>
      <c r="J302" s="289">
        <f>ROUND(I302*H302,2)</f>
        <v>0</v>
      </c>
      <c r="K302" s="290"/>
      <c r="L302" s="291"/>
      <c r="M302" s="292" t="s">
        <v>1</v>
      </c>
      <c r="N302" s="293" t="s">
        <v>43</v>
      </c>
      <c r="O302" s="93"/>
      <c r="P302" s="240">
        <f>O302*H302</f>
        <v>0</v>
      </c>
      <c r="Q302" s="240">
        <v>0</v>
      </c>
      <c r="R302" s="240">
        <f>Q302*H302</f>
        <v>0</v>
      </c>
      <c r="S302" s="240">
        <v>0</v>
      </c>
      <c r="T302" s="24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42" t="s">
        <v>895</v>
      </c>
      <c r="AT302" s="242" t="s">
        <v>477</v>
      </c>
      <c r="AU302" s="242" t="s">
        <v>110</v>
      </c>
      <c r="AY302" s="19" t="s">
        <v>242</v>
      </c>
      <c r="BE302" s="243">
        <f>IF(N302="základní",J302,0)</f>
        <v>0</v>
      </c>
      <c r="BF302" s="243">
        <f>IF(N302="snížená",J302,0)</f>
        <v>0</v>
      </c>
      <c r="BG302" s="243">
        <f>IF(N302="zákl. přenesená",J302,0)</f>
        <v>0</v>
      </c>
      <c r="BH302" s="243">
        <f>IF(N302="sníž. přenesená",J302,0)</f>
        <v>0</v>
      </c>
      <c r="BI302" s="243">
        <f>IF(N302="nulová",J302,0)</f>
        <v>0</v>
      </c>
      <c r="BJ302" s="19" t="s">
        <v>85</v>
      </c>
      <c r="BK302" s="243">
        <f>ROUND(I302*H302,2)</f>
        <v>0</v>
      </c>
      <c r="BL302" s="19" t="s">
        <v>1096</v>
      </c>
      <c r="BM302" s="242" t="s">
        <v>10013</v>
      </c>
    </row>
    <row r="303" s="2" customFormat="1">
      <c r="A303" s="40"/>
      <c r="B303" s="41"/>
      <c r="C303" s="42"/>
      <c r="D303" s="244" t="s">
        <v>251</v>
      </c>
      <c r="E303" s="42"/>
      <c r="F303" s="245" t="s">
        <v>10012</v>
      </c>
      <c r="G303" s="42"/>
      <c r="H303" s="42"/>
      <c r="I303" s="246"/>
      <c r="J303" s="42"/>
      <c r="K303" s="42"/>
      <c r="L303" s="46"/>
      <c r="M303" s="247"/>
      <c r="N303" s="24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251</v>
      </c>
      <c r="AU303" s="19" t="s">
        <v>110</v>
      </c>
    </row>
    <row r="304" s="2" customFormat="1" ht="21.75" customHeight="1">
      <c r="A304" s="40"/>
      <c r="B304" s="41"/>
      <c r="C304" s="283" t="s">
        <v>3233</v>
      </c>
      <c r="D304" s="283" t="s">
        <v>477</v>
      </c>
      <c r="E304" s="284" t="s">
        <v>10014</v>
      </c>
      <c r="F304" s="285" t="s">
        <v>10015</v>
      </c>
      <c r="G304" s="286" t="s">
        <v>359</v>
      </c>
      <c r="H304" s="287">
        <v>2</v>
      </c>
      <c r="I304" s="288"/>
      <c r="J304" s="289">
        <f>ROUND(I304*H304,2)</f>
        <v>0</v>
      </c>
      <c r="K304" s="290"/>
      <c r="L304" s="291"/>
      <c r="M304" s="292" t="s">
        <v>1</v>
      </c>
      <c r="N304" s="293" t="s">
        <v>43</v>
      </c>
      <c r="O304" s="93"/>
      <c r="P304" s="240">
        <f>O304*H304</f>
        <v>0</v>
      </c>
      <c r="Q304" s="240">
        <v>0</v>
      </c>
      <c r="R304" s="240">
        <f>Q304*H304</f>
        <v>0</v>
      </c>
      <c r="S304" s="240">
        <v>0</v>
      </c>
      <c r="T304" s="241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42" t="s">
        <v>895</v>
      </c>
      <c r="AT304" s="242" t="s">
        <v>477</v>
      </c>
      <c r="AU304" s="242" t="s">
        <v>110</v>
      </c>
      <c r="AY304" s="19" t="s">
        <v>242</v>
      </c>
      <c r="BE304" s="243">
        <f>IF(N304="základní",J304,0)</f>
        <v>0</v>
      </c>
      <c r="BF304" s="243">
        <f>IF(N304="snížená",J304,0)</f>
        <v>0</v>
      </c>
      <c r="BG304" s="243">
        <f>IF(N304="zákl. přenesená",J304,0)</f>
        <v>0</v>
      </c>
      <c r="BH304" s="243">
        <f>IF(N304="sníž. přenesená",J304,0)</f>
        <v>0</v>
      </c>
      <c r="BI304" s="243">
        <f>IF(N304="nulová",J304,0)</f>
        <v>0</v>
      </c>
      <c r="BJ304" s="19" t="s">
        <v>85</v>
      </c>
      <c r="BK304" s="243">
        <f>ROUND(I304*H304,2)</f>
        <v>0</v>
      </c>
      <c r="BL304" s="19" t="s">
        <v>1096</v>
      </c>
      <c r="BM304" s="242" t="s">
        <v>10016</v>
      </c>
    </row>
    <row r="305" s="2" customFormat="1">
      <c r="A305" s="40"/>
      <c r="B305" s="41"/>
      <c r="C305" s="42"/>
      <c r="D305" s="244" t="s">
        <v>251</v>
      </c>
      <c r="E305" s="42"/>
      <c r="F305" s="245" t="s">
        <v>10015</v>
      </c>
      <c r="G305" s="42"/>
      <c r="H305" s="42"/>
      <c r="I305" s="246"/>
      <c r="J305" s="42"/>
      <c r="K305" s="42"/>
      <c r="L305" s="46"/>
      <c r="M305" s="247"/>
      <c r="N305" s="24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251</v>
      </c>
      <c r="AU305" s="19" t="s">
        <v>110</v>
      </c>
    </row>
    <row r="306" s="2" customFormat="1" ht="21.75" customHeight="1">
      <c r="A306" s="40"/>
      <c r="B306" s="41"/>
      <c r="C306" s="283" t="s">
        <v>1107</v>
      </c>
      <c r="D306" s="283" t="s">
        <v>477</v>
      </c>
      <c r="E306" s="284" t="s">
        <v>10017</v>
      </c>
      <c r="F306" s="285" t="s">
        <v>10018</v>
      </c>
      <c r="G306" s="286" t="s">
        <v>359</v>
      </c>
      <c r="H306" s="287">
        <v>1</v>
      </c>
      <c r="I306" s="288"/>
      <c r="J306" s="289">
        <f>ROUND(I306*H306,2)</f>
        <v>0</v>
      </c>
      <c r="K306" s="290"/>
      <c r="L306" s="291"/>
      <c r="M306" s="292" t="s">
        <v>1</v>
      </c>
      <c r="N306" s="293" t="s">
        <v>43</v>
      </c>
      <c r="O306" s="93"/>
      <c r="P306" s="240">
        <f>O306*H306</f>
        <v>0</v>
      </c>
      <c r="Q306" s="240">
        <v>0</v>
      </c>
      <c r="R306" s="240">
        <f>Q306*H306</f>
        <v>0</v>
      </c>
      <c r="S306" s="240">
        <v>0</v>
      </c>
      <c r="T306" s="24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42" t="s">
        <v>895</v>
      </c>
      <c r="AT306" s="242" t="s">
        <v>477</v>
      </c>
      <c r="AU306" s="242" t="s">
        <v>110</v>
      </c>
      <c r="AY306" s="19" t="s">
        <v>242</v>
      </c>
      <c r="BE306" s="243">
        <f>IF(N306="základní",J306,0)</f>
        <v>0</v>
      </c>
      <c r="BF306" s="243">
        <f>IF(N306="snížená",J306,0)</f>
        <v>0</v>
      </c>
      <c r="BG306" s="243">
        <f>IF(N306="zákl. přenesená",J306,0)</f>
        <v>0</v>
      </c>
      <c r="BH306" s="243">
        <f>IF(N306="sníž. přenesená",J306,0)</f>
        <v>0</v>
      </c>
      <c r="BI306" s="243">
        <f>IF(N306="nulová",J306,0)</f>
        <v>0</v>
      </c>
      <c r="BJ306" s="19" t="s">
        <v>85</v>
      </c>
      <c r="BK306" s="243">
        <f>ROUND(I306*H306,2)</f>
        <v>0</v>
      </c>
      <c r="BL306" s="19" t="s">
        <v>1096</v>
      </c>
      <c r="BM306" s="242" t="s">
        <v>10019</v>
      </c>
    </row>
    <row r="307" s="2" customFormat="1">
      <c r="A307" s="40"/>
      <c r="B307" s="41"/>
      <c r="C307" s="42"/>
      <c r="D307" s="244" t="s">
        <v>251</v>
      </c>
      <c r="E307" s="42"/>
      <c r="F307" s="245" t="s">
        <v>10018</v>
      </c>
      <c r="G307" s="42"/>
      <c r="H307" s="42"/>
      <c r="I307" s="246"/>
      <c r="J307" s="42"/>
      <c r="K307" s="42"/>
      <c r="L307" s="46"/>
      <c r="M307" s="247"/>
      <c r="N307" s="24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251</v>
      </c>
      <c r="AU307" s="19" t="s">
        <v>110</v>
      </c>
    </row>
    <row r="308" s="2" customFormat="1" ht="21.75" customHeight="1">
      <c r="A308" s="40"/>
      <c r="B308" s="41"/>
      <c r="C308" s="283" t="s">
        <v>1114</v>
      </c>
      <c r="D308" s="283" t="s">
        <v>477</v>
      </c>
      <c r="E308" s="284" t="s">
        <v>10020</v>
      </c>
      <c r="F308" s="285" t="s">
        <v>10021</v>
      </c>
      <c r="G308" s="286" t="s">
        <v>359</v>
      </c>
      <c r="H308" s="287">
        <v>1</v>
      </c>
      <c r="I308" s="288"/>
      <c r="J308" s="289">
        <f>ROUND(I308*H308,2)</f>
        <v>0</v>
      </c>
      <c r="K308" s="290"/>
      <c r="L308" s="291"/>
      <c r="M308" s="292" t="s">
        <v>1</v>
      </c>
      <c r="N308" s="293" t="s">
        <v>43</v>
      </c>
      <c r="O308" s="93"/>
      <c r="P308" s="240">
        <f>O308*H308</f>
        <v>0</v>
      </c>
      <c r="Q308" s="240">
        <v>0</v>
      </c>
      <c r="R308" s="240">
        <f>Q308*H308</f>
        <v>0</v>
      </c>
      <c r="S308" s="240">
        <v>0</v>
      </c>
      <c r="T308" s="24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42" t="s">
        <v>895</v>
      </c>
      <c r="AT308" s="242" t="s">
        <v>477</v>
      </c>
      <c r="AU308" s="242" t="s">
        <v>110</v>
      </c>
      <c r="AY308" s="19" t="s">
        <v>242</v>
      </c>
      <c r="BE308" s="243">
        <f>IF(N308="základní",J308,0)</f>
        <v>0</v>
      </c>
      <c r="BF308" s="243">
        <f>IF(N308="snížená",J308,0)</f>
        <v>0</v>
      </c>
      <c r="BG308" s="243">
        <f>IF(N308="zákl. přenesená",J308,0)</f>
        <v>0</v>
      </c>
      <c r="BH308" s="243">
        <f>IF(N308="sníž. přenesená",J308,0)</f>
        <v>0</v>
      </c>
      <c r="BI308" s="243">
        <f>IF(N308="nulová",J308,0)</f>
        <v>0</v>
      </c>
      <c r="BJ308" s="19" t="s">
        <v>85</v>
      </c>
      <c r="BK308" s="243">
        <f>ROUND(I308*H308,2)</f>
        <v>0</v>
      </c>
      <c r="BL308" s="19" t="s">
        <v>1096</v>
      </c>
      <c r="BM308" s="242" t="s">
        <v>10022</v>
      </c>
    </row>
    <row r="309" s="2" customFormat="1">
      <c r="A309" s="40"/>
      <c r="B309" s="41"/>
      <c r="C309" s="42"/>
      <c r="D309" s="244" t="s">
        <v>251</v>
      </c>
      <c r="E309" s="42"/>
      <c r="F309" s="245" t="s">
        <v>10021</v>
      </c>
      <c r="G309" s="42"/>
      <c r="H309" s="42"/>
      <c r="I309" s="246"/>
      <c r="J309" s="42"/>
      <c r="K309" s="42"/>
      <c r="L309" s="46"/>
      <c r="M309" s="247"/>
      <c r="N309" s="24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251</v>
      </c>
      <c r="AU309" s="19" t="s">
        <v>110</v>
      </c>
    </row>
    <row r="310" s="2" customFormat="1" ht="24.15" customHeight="1">
      <c r="A310" s="40"/>
      <c r="B310" s="41"/>
      <c r="C310" s="230" t="s">
        <v>1131</v>
      </c>
      <c r="D310" s="230" t="s">
        <v>245</v>
      </c>
      <c r="E310" s="231" t="s">
        <v>6648</v>
      </c>
      <c r="F310" s="232" t="s">
        <v>6649</v>
      </c>
      <c r="G310" s="233" t="s">
        <v>359</v>
      </c>
      <c r="H310" s="234">
        <v>2</v>
      </c>
      <c r="I310" s="235"/>
      <c r="J310" s="236">
        <f>ROUND(I310*H310,2)</f>
        <v>0</v>
      </c>
      <c r="K310" s="237"/>
      <c r="L310" s="46"/>
      <c r="M310" s="238" t="s">
        <v>1</v>
      </c>
      <c r="N310" s="239" t="s">
        <v>43</v>
      </c>
      <c r="O310" s="93"/>
      <c r="P310" s="240">
        <f>O310*H310</f>
        <v>0</v>
      </c>
      <c r="Q310" s="240">
        <v>0</v>
      </c>
      <c r="R310" s="240">
        <f>Q310*H310</f>
        <v>0</v>
      </c>
      <c r="S310" s="240">
        <v>0</v>
      </c>
      <c r="T310" s="24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42" t="s">
        <v>1096</v>
      </c>
      <c r="AT310" s="242" t="s">
        <v>245</v>
      </c>
      <c r="AU310" s="242" t="s">
        <v>110</v>
      </c>
      <c r="AY310" s="19" t="s">
        <v>242</v>
      </c>
      <c r="BE310" s="243">
        <f>IF(N310="základní",J310,0)</f>
        <v>0</v>
      </c>
      <c r="BF310" s="243">
        <f>IF(N310="snížená",J310,0)</f>
        <v>0</v>
      </c>
      <c r="BG310" s="243">
        <f>IF(N310="zákl. přenesená",J310,0)</f>
        <v>0</v>
      </c>
      <c r="BH310" s="243">
        <f>IF(N310="sníž. přenesená",J310,0)</f>
        <v>0</v>
      </c>
      <c r="BI310" s="243">
        <f>IF(N310="nulová",J310,0)</f>
        <v>0</v>
      </c>
      <c r="BJ310" s="19" t="s">
        <v>85</v>
      </c>
      <c r="BK310" s="243">
        <f>ROUND(I310*H310,2)</f>
        <v>0</v>
      </c>
      <c r="BL310" s="19" t="s">
        <v>1096</v>
      </c>
      <c r="BM310" s="242" t="s">
        <v>10023</v>
      </c>
    </row>
    <row r="311" s="2" customFormat="1">
      <c r="A311" s="40"/>
      <c r="B311" s="41"/>
      <c r="C311" s="42"/>
      <c r="D311" s="244" t="s">
        <v>251</v>
      </c>
      <c r="E311" s="42"/>
      <c r="F311" s="245" t="s">
        <v>6651</v>
      </c>
      <c r="G311" s="42"/>
      <c r="H311" s="42"/>
      <c r="I311" s="246"/>
      <c r="J311" s="42"/>
      <c r="K311" s="42"/>
      <c r="L311" s="46"/>
      <c r="M311" s="247"/>
      <c r="N311" s="24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251</v>
      </c>
      <c r="AU311" s="19" t="s">
        <v>110</v>
      </c>
    </row>
    <row r="312" s="14" customFormat="1">
      <c r="A312" s="14"/>
      <c r="B312" s="261"/>
      <c r="C312" s="262"/>
      <c r="D312" s="244" t="s">
        <v>255</v>
      </c>
      <c r="E312" s="263" t="s">
        <v>1</v>
      </c>
      <c r="F312" s="264" t="s">
        <v>87</v>
      </c>
      <c r="G312" s="262"/>
      <c r="H312" s="265">
        <v>2</v>
      </c>
      <c r="I312" s="266"/>
      <c r="J312" s="262"/>
      <c r="K312" s="262"/>
      <c r="L312" s="267"/>
      <c r="M312" s="268"/>
      <c r="N312" s="269"/>
      <c r="O312" s="269"/>
      <c r="P312" s="269"/>
      <c r="Q312" s="269"/>
      <c r="R312" s="269"/>
      <c r="S312" s="269"/>
      <c r="T312" s="270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71" t="s">
        <v>255</v>
      </c>
      <c r="AU312" s="271" t="s">
        <v>110</v>
      </c>
      <c r="AV312" s="14" t="s">
        <v>87</v>
      </c>
      <c r="AW312" s="14" t="s">
        <v>36</v>
      </c>
      <c r="AX312" s="14" t="s">
        <v>78</v>
      </c>
      <c r="AY312" s="271" t="s">
        <v>242</v>
      </c>
    </row>
    <row r="313" s="15" customFormat="1">
      <c r="A313" s="15"/>
      <c r="B313" s="272"/>
      <c r="C313" s="273"/>
      <c r="D313" s="244" t="s">
        <v>255</v>
      </c>
      <c r="E313" s="274" t="s">
        <v>1</v>
      </c>
      <c r="F313" s="275" t="s">
        <v>268</v>
      </c>
      <c r="G313" s="273"/>
      <c r="H313" s="276">
        <v>2</v>
      </c>
      <c r="I313" s="277"/>
      <c r="J313" s="273"/>
      <c r="K313" s="273"/>
      <c r="L313" s="278"/>
      <c r="M313" s="279"/>
      <c r="N313" s="280"/>
      <c r="O313" s="280"/>
      <c r="P313" s="280"/>
      <c r="Q313" s="280"/>
      <c r="R313" s="280"/>
      <c r="S313" s="280"/>
      <c r="T313" s="281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82" t="s">
        <v>255</v>
      </c>
      <c r="AU313" s="282" t="s">
        <v>110</v>
      </c>
      <c r="AV313" s="15" t="s">
        <v>249</v>
      </c>
      <c r="AW313" s="15" t="s">
        <v>36</v>
      </c>
      <c r="AX313" s="15" t="s">
        <v>85</v>
      </c>
      <c r="AY313" s="282" t="s">
        <v>242</v>
      </c>
    </row>
    <row r="314" s="2" customFormat="1" ht="21.75" customHeight="1">
      <c r="A314" s="40"/>
      <c r="B314" s="41"/>
      <c r="C314" s="283" t="s">
        <v>1138</v>
      </c>
      <c r="D314" s="283" t="s">
        <v>477</v>
      </c>
      <c r="E314" s="284" t="s">
        <v>10024</v>
      </c>
      <c r="F314" s="285" t="s">
        <v>10025</v>
      </c>
      <c r="G314" s="286" t="s">
        <v>359</v>
      </c>
      <c r="H314" s="287">
        <v>2</v>
      </c>
      <c r="I314" s="288"/>
      <c r="J314" s="289">
        <f>ROUND(I314*H314,2)</f>
        <v>0</v>
      </c>
      <c r="K314" s="290"/>
      <c r="L314" s="291"/>
      <c r="M314" s="292" t="s">
        <v>1</v>
      </c>
      <c r="N314" s="293" t="s">
        <v>43</v>
      </c>
      <c r="O314" s="93"/>
      <c r="P314" s="240">
        <f>O314*H314</f>
        <v>0</v>
      </c>
      <c r="Q314" s="240">
        <v>0</v>
      </c>
      <c r="R314" s="240">
        <f>Q314*H314</f>
        <v>0</v>
      </c>
      <c r="S314" s="240">
        <v>0</v>
      </c>
      <c r="T314" s="24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42" t="s">
        <v>895</v>
      </c>
      <c r="AT314" s="242" t="s">
        <v>477</v>
      </c>
      <c r="AU314" s="242" t="s">
        <v>110</v>
      </c>
      <c r="AY314" s="19" t="s">
        <v>242</v>
      </c>
      <c r="BE314" s="243">
        <f>IF(N314="základní",J314,0)</f>
        <v>0</v>
      </c>
      <c r="BF314" s="243">
        <f>IF(N314="snížená",J314,0)</f>
        <v>0</v>
      </c>
      <c r="BG314" s="243">
        <f>IF(N314="zákl. přenesená",J314,0)</f>
        <v>0</v>
      </c>
      <c r="BH314" s="243">
        <f>IF(N314="sníž. přenesená",J314,0)</f>
        <v>0</v>
      </c>
      <c r="BI314" s="243">
        <f>IF(N314="nulová",J314,0)</f>
        <v>0</v>
      </c>
      <c r="BJ314" s="19" t="s">
        <v>85</v>
      </c>
      <c r="BK314" s="243">
        <f>ROUND(I314*H314,2)</f>
        <v>0</v>
      </c>
      <c r="BL314" s="19" t="s">
        <v>1096</v>
      </c>
      <c r="BM314" s="242" t="s">
        <v>10026</v>
      </c>
    </row>
    <row r="315" s="2" customFormat="1">
      <c r="A315" s="40"/>
      <c r="B315" s="41"/>
      <c r="C315" s="42"/>
      <c r="D315" s="244" t="s">
        <v>251</v>
      </c>
      <c r="E315" s="42"/>
      <c r="F315" s="245" t="s">
        <v>10025</v>
      </c>
      <c r="G315" s="42"/>
      <c r="H315" s="42"/>
      <c r="I315" s="246"/>
      <c r="J315" s="42"/>
      <c r="K315" s="42"/>
      <c r="L315" s="46"/>
      <c r="M315" s="247"/>
      <c r="N315" s="24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251</v>
      </c>
      <c r="AU315" s="19" t="s">
        <v>110</v>
      </c>
    </row>
    <row r="316" s="2" customFormat="1" ht="37.8" customHeight="1">
      <c r="A316" s="40"/>
      <c r="B316" s="41"/>
      <c r="C316" s="230" t="s">
        <v>1145</v>
      </c>
      <c r="D316" s="230" t="s">
        <v>245</v>
      </c>
      <c r="E316" s="231" t="s">
        <v>6683</v>
      </c>
      <c r="F316" s="232" t="s">
        <v>6684</v>
      </c>
      <c r="G316" s="233" t="s">
        <v>359</v>
      </c>
      <c r="H316" s="234">
        <v>2</v>
      </c>
      <c r="I316" s="235"/>
      <c r="J316" s="236">
        <f>ROUND(I316*H316,2)</f>
        <v>0</v>
      </c>
      <c r="K316" s="237"/>
      <c r="L316" s="46"/>
      <c r="M316" s="238" t="s">
        <v>1</v>
      </c>
      <c r="N316" s="239" t="s">
        <v>43</v>
      </c>
      <c r="O316" s="93"/>
      <c r="P316" s="240">
        <f>O316*H316</f>
        <v>0</v>
      </c>
      <c r="Q316" s="240">
        <v>0</v>
      </c>
      <c r="R316" s="240">
        <f>Q316*H316</f>
        <v>0</v>
      </c>
      <c r="S316" s="240">
        <v>0</v>
      </c>
      <c r="T316" s="24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42" t="s">
        <v>1096</v>
      </c>
      <c r="AT316" s="242" t="s">
        <v>245</v>
      </c>
      <c r="AU316" s="242" t="s">
        <v>110</v>
      </c>
      <c r="AY316" s="19" t="s">
        <v>242</v>
      </c>
      <c r="BE316" s="243">
        <f>IF(N316="základní",J316,0)</f>
        <v>0</v>
      </c>
      <c r="BF316" s="243">
        <f>IF(N316="snížená",J316,0)</f>
        <v>0</v>
      </c>
      <c r="BG316" s="243">
        <f>IF(N316="zákl. přenesená",J316,0)</f>
        <v>0</v>
      </c>
      <c r="BH316" s="243">
        <f>IF(N316="sníž. přenesená",J316,0)</f>
        <v>0</v>
      </c>
      <c r="BI316" s="243">
        <f>IF(N316="nulová",J316,0)</f>
        <v>0</v>
      </c>
      <c r="BJ316" s="19" t="s">
        <v>85</v>
      </c>
      <c r="BK316" s="243">
        <f>ROUND(I316*H316,2)</f>
        <v>0</v>
      </c>
      <c r="BL316" s="19" t="s">
        <v>1096</v>
      </c>
      <c r="BM316" s="242" t="s">
        <v>10027</v>
      </c>
    </row>
    <row r="317" s="2" customFormat="1">
      <c r="A317" s="40"/>
      <c r="B317" s="41"/>
      <c r="C317" s="42"/>
      <c r="D317" s="244" t="s">
        <v>251</v>
      </c>
      <c r="E317" s="42"/>
      <c r="F317" s="245" t="s">
        <v>6686</v>
      </c>
      <c r="G317" s="42"/>
      <c r="H317" s="42"/>
      <c r="I317" s="246"/>
      <c r="J317" s="42"/>
      <c r="K317" s="42"/>
      <c r="L317" s="46"/>
      <c r="M317" s="247"/>
      <c r="N317" s="24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251</v>
      </c>
      <c r="AU317" s="19" t="s">
        <v>110</v>
      </c>
    </row>
    <row r="318" s="14" customFormat="1">
      <c r="A318" s="14"/>
      <c r="B318" s="261"/>
      <c r="C318" s="262"/>
      <c r="D318" s="244" t="s">
        <v>255</v>
      </c>
      <c r="E318" s="263" t="s">
        <v>1</v>
      </c>
      <c r="F318" s="264" t="s">
        <v>4268</v>
      </c>
      <c r="G318" s="262"/>
      <c r="H318" s="265">
        <v>2</v>
      </c>
      <c r="I318" s="266"/>
      <c r="J318" s="262"/>
      <c r="K318" s="262"/>
      <c r="L318" s="267"/>
      <c r="M318" s="268"/>
      <c r="N318" s="269"/>
      <c r="O318" s="269"/>
      <c r="P318" s="269"/>
      <c r="Q318" s="269"/>
      <c r="R318" s="269"/>
      <c r="S318" s="269"/>
      <c r="T318" s="270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71" t="s">
        <v>255</v>
      </c>
      <c r="AU318" s="271" t="s">
        <v>110</v>
      </c>
      <c r="AV318" s="14" t="s">
        <v>87</v>
      </c>
      <c r="AW318" s="14" t="s">
        <v>36</v>
      </c>
      <c r="AX318" s="14" t="s">
        <v>78</v>
      </c>
      <c r="AY318" s="271" t="s">
        <v>242</v>
      </c>
    </row>
    <row r="319" s="15" customFormat="1">
      <c r="A319" s="15"/>
      <c r="B319" s="272"/>
      <c r="C319" s="273"/>
      <c r="D319" s="244" t="s">
        <v>255</v>
      </c>
      <c r="E319" s="274" t="s">
        <v>1</v>
      </c>
      <c r="F319" s="275" t="s">
        <v>268</v>
      </c>
      <c r="G319" s="273"/>
      <c r="H319" s="276">
        <v>2</v>
      </c>
      <c r="I319" s="277"/>
      <c r="J319" s="273"/>
      <c r="K319" s="273"/>
      <c r="L319" s="278"/>
      <c r="M319" s="279"/>
      <c r="N319" s="280"/>
      <c r="O319" s="280"/>
      <c r="P319" s="280"/>
      <c r="Q319" s="280"/>
      <c r="R319" s="280"/>
      <c r="S319" s="280"/>
      <c r="T319" s="281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82" t="s">
        <v>255</v>
      </c>
      <c r="AU319" s="282" t="s">
        <v>110</v>
      </c>
      <c r="AV319" s="15" t="s">
        <v>249</v>
      </c>
      <c r="AW319" s="15" t="s">
        <v>36</v>
      </c>
      <c r="AX319" s="15" t="s">
        <v>85</v>
      </c>
      <c r="AY319" s="282" t="s">
        <v>242</v>
      </c>
    </row>
    <row r="320" s="2" customFormat="1" ht="24.15" customHeight="1">
      <c r="A320" s="40"/>
      <c r="B320" s="41"/>
      <c r="C320" s="283" t="s">
        <v>1151</v>
      </c>
      <c r="D320" s="283" t="s">
        <v>477</v>
      </c>
      <c r="E320" s="284" t="s">
        <v>10028</v>
      </c>
      <c r="F320" s="285" t="s">
        <v>10029</v>
      </c>
      <c r="G320" s="286" t="s">
        <v>359</v>
      </c>
      <c r="H320" s="287">
        <v>1</v>
      </c>
      <c r="I320" s="288"/>
      <c r="J320" s="289">
        <f>ROUND(I320*H320,2)</f>
        <v>0</v>
      </c>
      <c r="K320" s="290"/>
      <c r="L320" s="291"/>
      <c r="M320" s="292" t="s">
        <v>1</v>
      </c>
      <c r="N320" s="293" t="s">
        <v>43</v>
      </c>
      <c r="O320" s="93"/>
      <c r="P320" s="240">
        <f>O320*H320</f>
        <v>0</v>
      </c>
      <c r="Q320" s="240">
        <v>0</v>
      </c>
      <c r="R320" s="240">
        <f>Q320*H320</f>
        <v>0</v>
      </c>
      <c r="S320" s="240">
        <v>0</v>
      </c>
      <c r="T320" s="241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42" t="s">
        <v>895</v>
      </c>
      <c r="AT320" s="242" t="s">
        <v>477</v>
      </c>
      <c r="AU320" s="242" t="s">
        <v>110</v>
      </c>
      <c r="AY320" s="19" t="s">
        <v>242</v>
      </c>
      <c r="BE320" s="243">
        <f>IF(N320="základní",J320,0)</f>
        <v>0</v>
      </c>
      <c r="BF320" s="243">
        <f>IF(N320="snížená",J320,0)</f>
        <v>0</v>
      </c>
      <c r="BG320" s="243">
        <f>IF(N320="zákl. přenesená",J320,0)</f>
        <v>0</v>
      </c>
      <c r="BH320" s="243">
        <f>IF(N320="sníž. přenesená",J320,0)</f>
        <v>0</v>
      </c>
      <c r="BI320" s="243">
        <f>IF(N320="nulová",J320,0)</f>
        <v>0</v>
      </c>
      <c r="BJ320" s="19" t="s">
        <v>85</v>
      </c>
      <c r="BK320" s="243">
        <f>ROUND(I320*H320,2)</f>
        <v>0</v>
      </c>
      <c r="BL320" s="19" t="s">
        <v>1096</v>
      </c>
      <c r="BM320" s="242" t="s">
        <v>10030</v>
      </c>
    </row>
    <row r="321" s="2" customFormat="1">
      <c r="A321" s="40"/>
      <c r="B321" s="41"/>
      <c r="C321" s="42"/>
      <c r="D321" s="244" t="s">
        <v>251</v>
      </c>
      <c r="E321" s="42"/>
      <c r="F321" s="245" t="s">
        <v>10029</v>
      </c>
      <c r="G321" s="42"/>
      <c r="H321" s="42"/>
      <c r="I321" s="246"/>
      <c r="J321" s="42"/>
      <c r="K321" s="42"/>
      <c r="L321" s="46"/>
      <c r="M321" s="247"/>
      <c r="N321" s="248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251</v>
      </c>
      <c r="AU321" s="19" t="s">
        <v>110</v>
      </c>
    </row>
    <row r="322" s="2" customFormat="1" ht="24.15" customHeight="1">
      <c r="A322" s="40"/>
      <c r="B322" s="41"/>
      <c r="C322" s="283" t="s">
        <v>1175</v>
      </c>
      <c r="D322" s="283" t="s">
        <v>477</v>
      </c>
      <c r="E322" s="284" t="s">
        <v>10031</v>
      </c>
      <c r="F322" s="285" t="s">
        <v>10032</v>
      </c>
      <c r="G322" s="286" t="s">
        <v>359</v>
      </c>
      <c r="H322" s="287">
        <v>1</v>
      </c>
      <c r="I322" s="288"/>
      <c r="J322" s="289">
        <f>ROUND(I322*H322,2)</f>
        <v>0</v>
      </c>
      <c r="K322" s="290"/>
      <c r="L322" s="291"/>
      <c r="M322" s="292" t="s">
        <v>1</v>
      </c>
      <c r="N322" s="293" t="s">
        <v>43</v>
      </c>
      <c r="O322" s="93"/>
      <c r="P322" s="240">
        <f>O322*H322</f>
        <v>0</v>
      </c>
      <c r="Q322" s="240">
        <v>0</v>
      </c>
      <c r="R322" s="240">
        <f>Q322*H322</f>
        <v>0</v>
      </c>
      <c r="S322" s="240">
        <v>0</v>
      </c>
      <c r="T322" s="24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42" t="s">
        <v>895</v>
      </c>
      <c r="AT322" s="242" t="s">
        <v>477</v>
      </c>
      <c r="AU322" s="242" t="s">
        <v>110</v>
      </c>
      <c r="AY322" s="19" t="s">
        <v>242</v>
      </c>
      <c r="BE322" s="243">
        <f>IF(N322="základní",J322,0)</f>
        <v>0</v>
      </c>
      <c r="BF322" s="243">
        <f>IF(N322="snížená",J322,0)</f>
        <v>0</v>
      </c>
      <c r="BG322" s="243">
        <f>IF(N322="zákl. přenesená",J322,0)</f>
        <v>0</v>
      </c>
      <c r="BH322" s="243">
        <f>IF(N322="sníž. přenesená",J322,0)</f>
        <v>0</v>
      </c>
      <c r="BI322" s="243">
        <f>IF(N322="nulová",J322,0)</f>
        <v>0</v>
      </c>
      <c r="BJ322" s="19" t="s">
        <v>85</v>
      </c>
      <c r="BK322" s="243">
        <f>ROUND(I322*H322,2)</f>
        <v>0</v>
      </c>
      <c r="BL322" s="19" t="s">
        <v>1096</v>
      </c>
      <c r="BM322" s="242" t="s">
        <v>10033</v>
      </c>
    </row>
    <row r="323" s="2" customFormat="1">
      <c r="A323" s="40"/>
      <c r="B323" s="41"/>
      <c r="C323" s="42"/>
      <c r="D323" s="244" t="s">
        <v>251</v>
      </c>
      <c r="E323" s="42"/>
      <c r="F323" s="245" t="s">
        <v>10032</v>
      </c>
      <c r="G323" s="42"/>
      <c r="H323" s="42"/>
      <c r="I323" s="246"/>
      <c r="J323" s="42"/>
      <c r="K323" s="42"/>
      <c r="L323" s="46"/>
      <c r="M323" s="247"/>
      <c r="N323" s="248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251</v>
      </c>
      <c r="AU323" s="19" t="s">
        <v>110</v>
      </c>
    </row>
    <row r="324" s="2" customFormat="1" ht="37.8" customHeight="1">
      <c r="A324" s="40"/>
      <c r="B324" s="41"/>
      <c r="C324" s="230" t="s">
        <v>2986</v>
      </c>
      <c r="D324" s="230" t="s">
        <v>245</v>
      </c>
      <c r="E324" s="231" t="s">
        <v>6703</v>
      </c>
      <c r="F324" s="232" t="s">
        <v>6704</v>
      </c>
      <c r="G324" s="233" t="s">
        <v>359</v>
      </c>
      <c r="H324" s="234">
        <v>1</v>
      </c>
      <c r="I324" s="235"/>
      <c r="J324" s="236">
        <f>ROUND(I324*H324,2)</f>
        <v>0</v>
      </c>
      <c r="K324" s="237"/>
      <c r="L324" s="46"/>
      <c r="M324" s="238" t="s">
        <v>1</v>
      </c>
      <c r="N324" s="239" t="s">
        <v>43</v>
      </c>
      <c r="O324" s="93"/>
      <c r="P324" s="240">
        <f>O324*H324</f>
        <v>0</v>
      </c>
      <c r="Q324" s="240">
        <v>0</v>
      </c>
      <c r="R324" s="240">
        <f>Q324*H324</f>
        <v>0</v>
      </c>
      <c r="S324" s="240">
        <v>0</v>
      </c>
      <c r="T324" s="24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42" t="s">
        <v>1096</v>
      </c>
      <c r="AT324" s="242" t="s">
        <v>245</v>
      </c>
      <c r="AU324" s="242" t="s">
        <v>110</v>
      </c>
      <c r="AY324" s="19" t="s">
        <v>242</v>
      </c>
      <c r="BE324" s="243">
        <f>IF(N324="základní",J324,0)</f>
        <v>0</v>
      </c>
      <c r="BF324" s="243">
        <f>IF(N324="snížená",J324,0)</f>
        <v>0</v>
      </c>
      <c r="BG324" s="243">
        <f>IF(N324="zákl. přenesená",J324,0)</f>
        <v>0</v>
      </c>
      <c r="BH324" s="243">
        <f>IF(N324="sníž. přenesená",J324,0)</f>
        <v>0</v>
      </c>
      <c r="BI324" s="243">
        <f>IF(N324="nulová",J324,0)</f>
        <v>0</v>
      </c>
      <c r="BJ324" s="19" t="s">
        <v>85</v>
      </c>
      <c r="BK324" s="243">
        <f>ROUND(I324*H324,2)</f>
        <v>0</v>
      </c>
      <c r="BL324" s="19" t="s">
        <v>1096</v>
      </c>
      <c r="BM324" s="242" t="s">
        <v>10034</v>
      </c>
    </row>
    <row r="325" s="2" customFormat="1">
      <c r="A325" s="40"/>
      <c r="B325" s="41"/>
      <c r="C325" s="42"/>
      <c r="D325" s="244" t="s">
        <v>251</v>
      </c>
      <c r="E325" s="42"/>
      <c r="F325" s="245" t="s">
        <v>6706</v>
      </c>
      <c r="G325" s="42"/>
      <c r="H325" s="42"/>
      <c r="I325" s="246"/>
      <c r="J325" s="42"/>
      <c r="K325" s="42"/>
      <c r="L325" s="46"/>
      <c r="M325" s="247"/>
      <c r="N325" s="248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251</v>
      </c>
      <c r="AU325" s="19" t="s">
        <v>110</v>
      </c>
    </row>
    <row r="326" s="14" customFormat="1">
      <c r="A326" s="14"/>
      <c r="B326" s="261"/>
      <c r="C326" s="262"/>
      <c r="D326" s="244" t="s">
        <v>255</v>
      </c>
      <c r="E326" s="263" t="s">
        <v>1</v>
      </c>
      <c r="F326" s="264" t="s">
        <v>85</v>
      </c>
      <c r="G326" s="262"/>
      <c r="H326" s="265">
        <v>1</v>
      </c>
      <c r="I326" s="266"/>
      <c r="J326" s="262"/>
      <c r="K326" s="262"/>
      <c r="L326" s="267"/>
      <c r="M326" s="268"/>
      <c r="N326" s="269"/>
      <c r="O326" s="269"/>
      <c r="P326" s="269"/>
      <c r="Q326" s="269"/>
      <c r="R326" s="269"/>
      <c r="S326" s="269"/>
      <c r="T326" s="270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71" t="s">
        <v>255</v>
      </c>
      <c r="AU326" s="271" t="s">
        <v>110</v>
      </c>
      <c r="AV326" s="14" t="s">
        <v>87</v>
      </c>
      <c r="AW326" s="14" t="s">
        <v>36</v>
      </c>
      <c r="AX326" s="14" t="s">
        <v>78</v>
      </c>
      <c r="AY326" s="271" t="s">
        <v>242</v>
      </c>
    </row>
    <row r="327" s="15" customFormat="1">
      <c r="A327" s="15"/>
      <c r="B327" s="272"/>
      <c r="C327" s="273"/>
      <c r="D327" s="244" t="s">
        <v>255</v>
      </c>
      <c r="E327" s="274" t="s">
        <v>1</v>
      </c>
      <c r="F327" s="275" t="s">
        <v>268</v>
      </c>
      <c r="G327" s="273"/>
      <c r="H327" s="276">
        <v>1</v>
      </c>
      <c r="I327" s="277"/>
      <c r="J327" s="273"/>
      <c r="K327" s="273"/>
      <c r="L327" s="278"/>
      <c r="M327" s="279"/>
      <c r="N327" s="280"/>
      <c r="O327" s="280"/>
      <c r="P327" s="280"/>
      <c r="Q327" s="280"/>
      <c r="R327" s="280"/>
      <c r="S327" s="280"/>
      <c r="T327" s="281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82" t="s">
        <v>255</v>
      </c>
      <c r="AU327" s="282" t="s">
        <v>110</v>
      </c>
      <c r="AV327" s="15" t="s">
        <v>249</v>
      </c>
      <c r="AW327" s="15" t="s">
        <v>36</v>
      </c>
      <c r="AX327" s="15" t="s">
        <v>85</v>
      </c>
      <c r="AY327" s="282" t="s">
        <v>242</v>
      </c>
    </row>
    <row r="328" s="2" customFormat="1" ht="24.15" customHeight="1">
      <c r="A328" s="40"/>
      <c r="B328" s="41"/>
      <c r="C328" s="283" t="s">
        <v>1143</v>
      </c>
      <c r="D328" s="283" t="s">
        <v>477</v>
      </c>
      <c r="E328" s="284" t="s">
        <v>10035</v>
      </c>
      <c r="F328" s="285" t="s">
        <v>10036</v>
      </c>
      <c r="G328" s="286" t="s">
        <v>359</v>
      </c>
      <c r="H328" s="287">
        <v>1</v>
      </c>
      <c r="I328" s="288"/>
      <c r="J328" s="289">
        <f>ROUND(I328*H328,2)</f>
        <v>0</v>
      </c>
      <c r="K328" s="290"/>
      <c r="L328" s="291"/>
      <c r="M328" s="292" t="s">
        <v>1</v>
      </c>
      <c r="N328" s="293" t="s">
        <v>43</v>
      </c>
      <c r="O328" s="93"/>
      <c r="P328" s="240">
        <f>O328*H328</f>
        <v>0</v>
      </c>
      <c r="Q328" s="240">
        <v>0</v>
      </c>
      <c r="R328" s="240">
        <f>Q328*H328</f>
        <v>0</v>
      </c>
      <c r="S328" s="240">
        <v>0</v>
      </c>
      <c r="T328" s="24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42" t="s">
        <v>895</v>
      </c>
      <c r="AT328" s="242" t="s">
        <v>477</v>
      </c>
      <c r="AU328" s="242" t="s">
        <v>110</v>
      </c>
      <c r="AY328" s="19" t="s">
        <v>242</v>
      </c>
      <c r="BE328" s="243">
        <f>IF(N328="základní",J328,0)</f>
        <v>0</v>
      </c>
      <c r="BF328" s="243">
        <f>IF(N328="snížená",J328,0)</f>
        <v>0</v>
      </c>
      <c r="BG328" s="243">
        <f>IF(N328="zákl. přenesená",J328,0)</f>
        <v>0</v>
      </c>
      <c r="BH328" s="243">
        <f>IF(N328="sníž. přenesená",J328,0)</f>
        <v>0</v>
      </c>
      <c r="BI328" s="243">
        <f>IF(N328="nulová",J328,0)</f>
        <v>0</v>
      </c>
      <c r="BJ328" s="19" t="s">
        <v>85</v>
      </c>
      <c r="BK328" s="243">
        <f>ROUND(I328*H328,2)</f>
        <v>0</v>
      </c>
      <c r="BL328" s="19" t="s">
        <v>1096</v>
      </c>
      <c r="BM328" s="242" t="s">
        <v>10037</v>
      </c>
    </row>
    <row r="329" s="2" customFormat="1">
      <c r="A329" s="40"/>
      <c r="B329" s="41"/>
      <c r="C329" s="42"/>
      <c r="D329" s="244" t="s">
        <v>251</v>
      </c>
      <c r="E329" s="42"/>
      <c r="F329" s="245" t="s">
        <v>10036</v>
      </c>
      <c r="G329" s="42"/>
      <c r="H329" s="42"/>
      <c r="I329" s="246"/>
      <c r="J329" s="42"/>
      <c r="K329" s="42"/>
      <c r="L329" s="46"/>
      <c r="M329" s="247"/>
      <c r="N329" s="24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251</v>
      </c>
      <c r="AU329" s="19" t="s">
        <v>110</v>
      </c>
    </row>
    <row r="330" s="2" customFormat="1" ht="37.8" customHeight="1">
      <c r="A330" s="40"/>
      <c r="B330" s="41"/>
      <c r="C330" s="230" t="s">
        <v>1181</v>
      </c>
      <c r="D330" s="230" t="s">
        <v>245</v>
      </c>
      <c r="E330" s="231" t="s">
        <v>6739</v>
      </c>
      <c r="F330" s="232" t="s">
        <v>6740</v>
      </c>
      <c r="G330" s="233" t="s">
        <v>359</v>
      </c>
      <c r="H330" s="234">
        <v>1</v>
      </c>
      <c r="I330" s="235"/>
      <c r="J330" s="236">
        <f>ROUND(I330*H330,2)</f>
        <v>0</v>
      </c>
      <c r="K330" s="237"/>
      <c r="L330" s="46"/>
      <c r="M330" s="238" t="s">
        <v>1</v>
      </c>
      <c r="N330" s="239" t="s">
        <v>43</v>
      </c>
      <c r="O330" s="93"/>
      <c r="P330" s="240">
        <f>O330*H330</f>
        <v>0</v>
      </c>
      <c r="Q330" s="240">
        <v>0</v>
      </c>
      <c r="R330" s="240">
        <f>Q330*H330</f>
        <v>0</v>
      </c>
      <c r="S330" s="240">
        <v>0</v>
      </c>
      <c r="T330" s="241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42" t="s">
        <v>1096</v>
      </c>
      <c r="AT330" s="242" t="s">
        <v>245</v>
      </c>
      <c r="AU330" s="242" t="s">
        <v>110</v>
      </c>
      <c r="AY330" s="19" t="s">
        <v>242</v>
      </c>
      <c r="BE330" s="243">
        <f>IF(N330="základní",J330,0)</f>
        <v>0</v>
      </c>
      <c r="BF330" s="243">
        <f>IF(N330="snížená",J330,0)</f>
        <v>0</v>
      </c>
      <c r="BG330" s="243">
        <f>IF(N330="zákl. přenesená",J330,0)</f>
        <v>0</v>
      </c>
      <c r="BH330" s="243">
        <f>IF(N330="sníž. přenesená",J330,0)</f>
        <v>0</v>
      </c>
      <c r="BI330" s="243">
        <f>IF(N330="nulová",J330,0)</f>
        <v>0</v>
      </c>
      <c r="BJ330" s="19" t="s">
        <v>85</v>
      </c>
      <c r="BK330" s="243">
        <f>ROUND(I330*H330,2)</f>
        <v>0</v>
      </c>
      <c r="BL330" s="19" t="s">
        <v>1096</v>
      </c>
      <c r="BM330" s="242" t="s">
        <v>10038</v>
      </c>
    </row>
    <row r="331" s="2" customFormat="1">
      <c r="A331" s="40"/>
      <c r="B331" s="41"/>
      <c r="C331" s="42"/>
      <c r="D331" s="244" t="s">
        <v>251</v>
      </c>
      <c r="E331" s="42"/>
      <c r="F331" s="245" t="s">
        <v>6742</v>
      </c>
      <c r="G331" s="42"/>
      <c r="H331" s="42"/>
      <c r="I331" s="246"/>
      <c r="J331" s="42"/>
      <c r="K331" s="42"/>
      <c r="L331" s="46"/>
      <c r="M331" s="247"/>
      <c r="N331" s="248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251</v>
      </c>
      <c r="AU331" s="19" t="s">
        <v>110</v>
      </c>
    </row>
    <row r="332" s="14" customFormat="1">
      <c r="A332" s="14"/>
      <c r="B332" s="261"/>
      <c r="C332" s="262"/>
      <c r="D332" s="244" t="s">
        <v>255</v>
      </c>
      <c r="E332" s="263" t="s">
        <v>1</v>
      </c>
      <c r="F332" s="264" t="s">
        <v>85</v>
      </c>
      <c r="G332" s="262"/>
      <c r="H332" s="265">
        <v>1</v>
      </c>
      <c r="I332" s="266"/>
      <c r="J332" s="262"/>
      <c r="K332" s="262"/>
      <c r="L332" s="267"/>
      <c r="M332" s="268"/>
      <c r="N332" s="269"/>
      <c r="O332" s="269"/>
      <c r="P332" s="269"/>
      <c r="Q332" s="269"/>
      <c r="R332" s="269"/>
      <c r="S332" s="269"/>
      <c r="T332" s="270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71" t="s">
        <v>255</v>
      </c>
      <c r="AU332" s="271" t="s">
        <v>110</v>
      </c>
      <c r="AV332" s="14" t="s">
        <v>87</v>
      </c>
      <c r="AW332" s="14" t="s">
        <v>36</v>
      </c>
      <c r="AX332" s="14" t="s">
        <v>78</v>
      </c>
      <c r="AY332" s="271" t="s">
        <v>242</v>
      </c>
    </row>
    <row r="333" s="15" customFormat="1">
      <c r="A333" s="15"/>
      <c r="B333" s="272"/>
      <c r="C333" s="273"/>
      <c r="D333" s="244" t="s">
        <v>255</v>
      </c>
      <c r="E333" s="274" t="s">
        <v>1</v>
      </c>
      <c r="F333" s="275" t="s">
        <v>268</v>
      </c>
      <c r="G333" s="273"/>
      <c r="H333" s="276">
        <v>1</v>
      </c>
      <c r="I333" s="277"/>
      <c r="J333" s="273"/>
      <c r="K333" s="273"/>
      <c r="L333" s="278"/>
      <c r="M333" s="279"/>
      <c r="N333" s="280"/>
      <c r="O333" s="280"/>
      <c r="P333" s="280"/>
      <c r="Q333" s="280"/>
      <c r="R333" s="280"/>
      <c r="S333" s="280"/>
      <c r="T333" s="281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2" t="s">
        <v>255</v>
      </c>
      <c r="AU333" s="282" t="s">
        <v>110</v>
      </c>
      <c r="AV333" s="15" t="s">
        <v>249</v>
      </c>
      <c r="AW333" s="15" t="s">
        <v>36</v>
      </c>
      <c r="AX333" s="15" t="s">
        <v>85</v>
      </c>
      <c r="AY333" s="282" t="s">
        <v>242</v>
      </c>
    </row>
    <row r="334" s="2" customFormat="1" ht="24.15" customHeight="1">
      <c r="A334" s="40"/>
      <c r="B334" s="41"/>
      <c r="C334" s="283" t="s">
        <v>569</v>
      </c>
      <c r="D334" s="283" t="s">
        <v>477</v>
      </c>
      <c r="E334" s="284" t="s">
        <v>10039</v>
      </c>
      <c r="F334" s="285" t="s">
        <v>10040</v>
      </c>
      <c r="G334" s="286" t="s">
        <v>359</v>
      </c>
      <c r="H334" s="287">
        <v>1</v>
      </c>
      <c r="I334" s="288"/>
      <c r="J334" s="289">
        <f>ROUND(I334*H334,2)</f>
        <v>0</v>
      </c>
      <c r="K334" s="290"/>
      <c r="L334" s="291"/>
      <c r="M334" s="292" t="s">
        <v>1</v>
      </c>
      <c r="N334" s="293" t="s">
        <v>43</v>
      </c>
      <c r="O334" s="93"/>
      <c r="P334" s="240">
        <f>O334*H334</f>
        <v>0</v>
      </c>
      <c r="Q334" s="240">
        <v>0</v>
      </c>
      <c r="R334" s="240">
        <f>Q334*H334</f>
        <v>0</v>
      </c>
      <c r="S334" s="240">
        <v>0</v>
      </c>
      <c r="T334" s="24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42" t="s">
        <v>895</v>
      </c>
      <c r="AT334" s="242" t="s">
        <v>477</v>
      </c>
      <c r="AU334" s="242" t="s">
        <v>110</v>
      </c>
      <c r="AY334" s="19" t="s">
        <v>242</v>
      </c>
      <c r="BE334" s="243">
        <f>IF(N334="základní",J334,0)</f>
        <v>0</v>
      </c>
      <c r="BF334" s="243">
        <f>IF(N334="snížená",J334,0)</f>
        <v>0</v>
      </c>
      <c r="BG334" s="243">
        <f>IF(N334="zákl. přenesená",J334,0)</f>
        <v>0</v>
      </c>
      <c r="BH334" s="243">
        <f>IF(N334="sníž. přenesená",J334,0)</f>
        <v>0</v>
      </c>
      <c r="BI334" s="243">
        <f>IF(N334="nulová",J334,0)</f>
        <v>0</v>
      </c>
      <c r="BJ334" s="19" t="s">
        <v>85</v>
      </c>
      <c r="BK334" s="243">
        <f>ROUND(I334*H334,2)</f>
        <v>0</v>
      </c>
      <c r="BL334" s="19" t="s">
        <v>1096</v>
      </c>
      <c r="BM334" s="242" t="s">
        <v>10041</v>
      </c>
    </row>
    <row r="335" s="2" customFormat="1">
      <c r="A335" s="40"/>
      <c r="B335" s="41"/>
      <c r="C335" s="42"/>
      <c r="D335" s="244" t="s">
        <v>251</v>
      </c>
      <c r="E335" s="42"/>
      <c r="F335" s="245" t="s">
        <v>10040</v>
      </c>
      <c r="G335" s="42"/>
      <c r="H335" s="42"/>
      <c r="I335" s="246"/>
      <c r="J335" s="42"/>
      <c r="K335" s="42"/>
      <c r="L335" s="46"/>
      <c r="M335" s="247"/>
      <c r="N335" s="24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251</v>
      </c>
      <c r="AU335" s="19" t="s">
        <v>110</v>
      </c>
    </row>
    <row r="336" s="2" customFormat="1" ht="37.8" customHeight="1">
      <c r="A336" s="40"/>
      <c r="B336" s="41"/>
      <c r="C336" s="230" t="s">
        <v>576</v>
      </c>
      <c r="D336" s="230" t="s">
        <v>245</v>
      </c>
      <c r="E336" s="231" t="s">
        <v>6751</v>
      </c>
      <c r="F336" s="232" t="s">
        <v>6752</v>
      </c>
      <c r="G336" s="233" t="s">
        <v>359</v>
      </c>
      <c r="H336" s="234">
        <v>4</v>
      </c>
      <c r="I336" s="235"/>
      <c r="J336" s="236">
        <f>ROUND(I336*H336,2)</f>
        <v>0</v>
      </c>
      <c r="K336" s="237"/>
      <c r="L336" s="46"/>
      <c r="M336" s="238" t="s">
        <v>1</v>
      </c>
      <c r="N336" s="239" t="s">
        <v>43</v>
      </c>
      <c r="O336" s="93"/>
      <c r="P336" s="240">
        <f>O336*H336</f>
        <v>0</v>
      </c>
      <c r="Q336" s="240">
        <v>0</v>
      </c>
      <c r="R336" s="240">
        <f>Q336*H336</f>
        <v>0</v>
      </c>
      <c r="S336" s="240">
        <v>0</v>
      </c>
      <c r="T336" s="24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42" t="s">
        <v>1096</v>
      </c>
      <c r="AT336" s="242" t="s">
        <v>245</v>
      </c>
      <c r="AU336" s="242" t="s">
        <v>110</v>
      </c>
      <c r="AY336" s="19" t="s">
        <v>242</v>
      </c>
      <c r="BE336" s="243">
        <f>IF(N336="základní",J336,0)</f>
        <v>0</v>
      </c>
      <c r="BF336" s="243">
        <f>IF(N336="snížená",J336,0)</f>
        <v>0</v>
      </c>
      <c r="BG336" s="243">
        <f>IF(N336="zákl. přenesená",J336,0)</f>
        <v>0</v>
      </c>
      <c r="BH336" s="243">
        <f>IF(N336="sníž. přenesená",J336,0)</f>
        <v>0</v>
      </c>
      <c r="BI336" s="243">
        <f>IF(N336="nulová",J336,0)</f>
        <v>0</v>
      </c>
      <c r="BJ336" s="19" t="s">
        <v>85</v>
      </c>
      <c r="BK336" s="243">
        <f>ROUND(I336*H336,2)</f>
        <v>0</v>
      </c>
      <c r="BL336" s="19" t="s">
        <v>1096</v>
      </c>
      <c r="BM336" s="242" t="s">
        <v>10042</v>
      </c>
    </row>
    <row r="337" s="2" customFormat="1">
      <c r="A337" s="40"/>
      <c r="B337" s="41"/>
      <c r="C337" s="42"/>
      <c r="D337" s="244" t="s">
        <v>251</v>
      </c>
      <c r="E337" s="42"/>
      <c r="F337" s="245" t="s">
        <v>6754</v>
      </c>
      <c r="G337" s="42"/>
      <c r="H337" s="42"/>
      <c r="I337" s="246"/>
      <c r="J337" s="42"/>
      <c r="K337" s="42"/>
      <c r="L337" s="46"/>
      <c r="M337" s="247"/>
      <c r="N337" s="248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251</v>
      </c>
      <c r="AU337" s="19" t="s">
        <v>110</v>
      </c>
    </row>
    <row r="338" s="14" customFormat="1">
      <c r="A338" s="14"/>
      <c r="B338" s="261"/>
      <c r="C338" s="262"/>
      <c r="D338" s="244" t="s">
        <v>255</v>
      </c>
      <c r="E338" s="263" t="s">
        <v>1</v>
      </c>
      <c r="F338" s="264" t="s">
        <v>10043</v>
      </c>
      <c r="G338" s="262"/>
      <c r="H338" s="265">
        <v>4</v>
      </c>
      <c r="I338" s="266"/>
      <c r="J338" s="262"/>
      <c r="K338" s="262"/>
      <c r="L338" s="267"/>
      <c r="M338" s="268"/>
      <c r="N338" s="269"/>
      <c r="O338" s="269"/>
      <c r="P338" s="269"/>
      <c r="Q338" s="269"/>
      <c r="R338" s="269"/>
      <c r="S338" s="269"/>
      <c r="T338" s="270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71" t="s">
        <v>255</v>
      </c>
      <c r="AU338" s="271" t="s">
        <v>110</v>
      </c>
      <c r="AV338" s="14" t="s">
        <v>87</v>
      </c>
      <c r="AW338" s="14" t="s">
        <v>36</v>
      </c>
      <c r="AX338" s="14" t="s">
        <v>78</v>
      </c>
      <c r="AY338" s="271" t="s">
        <v>242</v>
      </c>
    </row>
    <row r="339" s="15" customFormat="1">
      <c r="A339" s="15"/>
      <c r="B339" s="272"/>
      <c r="C339" s="273"/>
      <c r="D339" s="244" t="s">
        <v>255</v>
      </c>
      <c r="E339" s="274" t="s">
        <v>1</v>
      </c>
      <c r="F339" s="275" t="s">
        <v>268</v>
      </c>
      <c r="G339" s="273"/>
      <c r="H339" s="276">
        <v>4</v>
      </c>
      <c r="I339" s="277"/>
      <c r="J339" s="273"/>
      <c r="K339" s="273"/>
      <c r="L339" s="278"/>
      <c r="M339" s="279"/>
      <c r="N339" s="280"/>
      <c r="O339" s="280"/>
      <c r="P339" s="280"/>
      <c r="Q339" s="280"/>
      <c r="R339" s="280"/>
      <c r="S339" s="280"/>
      <c r="T339" s="281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82" t="s">
        <v>255</v>
      </c>
      <c r="AU339" s="282" t="s">
        <v>110</v>
      </c>
      <c r="AV339" s="15" t="s">
        <v>249</v>
      </c>
      <c r="AW339" s="15" t="s">
        <v>36</v>
      </c>
      <c r="AX339" s="15" t="s">
        <v>85</v>
      </c>
      <c r="AY339" s="282" t="s">
        <v>242</v>
      </c>
    </row>
    <row r="340" s="2" customFormat="1" ht="24.15" customHeight="1">
      <c r="A340" s="40"/>
      <c r="B340" s="41"/>
      <c r="C340" s="283" t="s">
        <v>594</v>
      </c>
      <c r="D340" s="283" t="s">
        <v>477</v>
      </c>
      <c r="E340" s="284" t="s">
        <v>10044</v>
      </c>
      <c r="F340" s="285" t="s">
        <v>10045</v>
      </c>
      <c r="G340" s="286" t="s">
        <v>359</v>
      </c>
      <c r="H340" s="287">
        <v>1</v>
      </c>
      <c r="I340" s="288"/>
      <c r="J340" s="289">
        <f>ROUND(I340*H340,2)</f>
        <v>0</v>
      </c>
      <c r="K340" s="290"/>
      <c r="L340" s="291"/>
      <c r="M340" s="292" t="s">
        <v>1</v>
      </c>
      <c r="N340" s="293" t="s">
        <v>43</v>
      </c>
      <c r="O340" s="93"/>
      <c r="P340" s="240">
        <f>O340*H340</f>
        <v>0</v>
      </c>
      <c r="Q340" s="240">
        <v>0</v>
      </c>
      <c r="R340" s="240">
        <f>Q340*H340</f>
        <v>0</v>
      </c>
      <c r="S340" s="240">
        <v>0</v>
      </c>
      <c r="T340" s="24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42" t="s">
        <v>895</v>
      </c>
      <c r="AT340" s="242" t="s">
        <v>477</v>
      </c>
      <c r="AU340" s="242" t="s">
        <v>110</v>
      </c>
      <c r="AY340" s="19" t="s">
        <v>242</v>
      </c>
      <c r="BE340" s="243">
        <f>IF(N340="základní",J340,0)</f>
        <v>0</v>
      </c>
      <c r="BF340" s="243">
        <f>IF(N340="snížená",J340,0)</f>
        <v>0</v>
      </c>
      <c r="BG340" s="243">
        <f>IF(N340="zákl. přenesená",J340,0)</f>
        <v>0</v>
      </c>
      <c r="BH340" s="243">
        <f>IF(N340="sníž. přenesená",J340,0)</f>
        <v>0</v>
      </c>
      <c r="BI340" s="243">
        <f>IF(N340="nulová",J340,0)</f>
        <v>0</v>
      </c>
      <c r="BJ340" s="19" t="s">
        <v>85</v>
      </c>
      <c r="BK340" s="243">
        <f>ROUND(I340*H340,2)</f>
        <v>0</v>
      </c>
      <c r="BL340" s="19" t="s">
        <v>1096</v>
      </c>
      <c r="BM340" s="242" t="s">
        <v>10046</v>
      </c>
    </row>
    <row r="341" s="2" customFormat="1">
      <c r="A341" s="40"/>
      <c r="B341" s="41"/>
      <c r="C341" s="42"/>
      <c r="D341" s="244" t="s">
        <v>251</v>
      </c>
      <c r="E341" s="42"/>
      <c r="F341" s="245" t="s">
        <v>10045</v>
      </c>
      <c r="G341" s="42"/>
      <c r="H341" s="42"/>
      <c r="I341" s="246"/>
      <c r="J341" s="42"/>
      <c r="K341" s="42"/>
      <c r="L341" s="46"/>
      <c r="M341" s="247"/>
      <c r="N341" s="248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251</v>
      </c>
      <c r="AU341" s="19" t="s">
        <v>110</v>
      </c>
    </row>
    <row r="342" s="2" customFormat="1" ht="24.15" customHeight="1">
      <c r="A342" s="40"/>
      <c r="B342" s="41"/>
      <c r="C342" s="283" t="s">
        <v>588</v>
      </c>
      <c r="D342" s="283" t="s">
        <v>477</v>
      </c>
      <c r="E342" s="284" t="s">
        <v>10047</v>
      </c>
      <c r="F342" s="285" t="s">
        <v>10048</v>
      </c>
      <c r="G342" s="286" t="s">
        <v>359</v>
      </c>
      <c r="H342" s="287">
        <v>1</v>
      </c>
      <c r="I342" s="288"/>
      <c r="J342" s="289">
        <f>ROUND(I342*H342,2)</f>
        <v>0</v>
      </c>
      <c r="K342" s="290"/>
      <c r="L342" s="291"/>
      <c r="M342" s="292" t="s">
        <v>1</v>
      </c>
      <c r="N342" s="293" t="s">
        <v>43</v>
      </c>
      <c r="O342" s="93"/>
      <c r="P342" s="240">
        <f>O342*H342</f>
        <v>0</v>
      </c>
      <c r="Q342" s="240">
        <v>0</v>
      </c>
      <c r="R342" s="240">
        <f>Q342*H342</f>
        <v>0</v>
      </c>
      <c r="S342" s="240">
        <v>0</v>
      </c>
      <c r="T342" s="24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42" t="s">
        <v>895</v>
      </c>
      <c r="AT342" s="242" t="s">
        <v>477</v>
      </c>
      <c r="AU342" s="242" t="s">
        <v>110</v>
      </c>
      <c r="AY342" s="19" t="s">
        <v>242</v>
      </c>
      <c r="BE342" s="243">
        <f>IF(N342="základní",J342,0)</f>
        <v>0</v>
      </c>
      <c r="BF342" s="243">
        <f>IF(N342="snížená",J342,0)</f>
        <v>0</v>
      </c>
      <c r="BG342" s="243">
        <f>IF(N342="zákl. přenesená",J342,0)</f>
        <v>0</v>
      </c>
      <c r="BH342" s="243">
        <f>IF(N342="sníž. přenesená",J342,0)</f>
        <v>0</v>
      </c>
      <c r="BI342" s="243">
        <f>IF(N342="nulová",J342,0)</f>
        <v>0</v>
      </c>
      <c r="BJ342" s="19" t="s">
        <v>85</v>
      </c>
      <c r="BK342" s="243">
        <f>ROUND(I342*H342,2)</f>
        <v>0</v>
      </c>
      <c r="BL342" s="19" t="s">
        <v>1096</v>
      </c>
      <c r="BM342" s="242" t="s">
        <v>10049</v>
      </c>
    </row>
    <row r="343" s="2" customFormat="1">
      <c r="A343" s="40"/>
      <c r="B343" s="41"/>
      <c r="C343" s="42"/>
      <c r="D343" s="244" t="s">
        <v>251</v>
      </c>
      <c r="E343" s="42"/>
      <c r="F343" s="245" t="s">
        <v>10048</v>
      </c>
      <c r="G343" s="42"/>
      <c r="H343" s="42"/>
      <c r="I343" s="246"/>
      <c r="J343" s="42"/>
      <c r="K343" s="42"/>
      <c r="L343" s="46"/>
      <c r="M343" s="247"/>
      <c r="N343" s="24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251</v>
      </c>
      <c r="AU343" s="19" t="s">
        <v>110</v>
      </c>
    </row>
    <row r="344" s="2" customFormat="1" ht="24.15" customHeight="1">
      <c r="A344" s="40"/>
      <c r="B344" s="41"/>
      <c r="C344" s="283" t="s">
        <v>601</v>
      </c>
      <c r="D344" s="283" t="s">
        <v>477</v>
      </c>
      <c r="E344" s="284" t="s">
        <v>10050</v>
      </c>
      <c r="F344" s="285" t="s">
        <v>10051</v>
      </c>
      <c r="G344" s="286" t="s">
        <v>359</v>
      </c>
      <c r="H344" s="287">
        <v>2</v>
      </c>
      <c r="I344" s="288"/>
      <c r="J344" s="289">
        <f>ROUND(I344*H344,2)</f>
        <v>0</v>
      </c>
      <c r="K344" s="290"/>
      <c r="L344" s="291"/>
      <c r="M344" s="292" t="s">
        <v>1</v>
      </c>
      <c r="N344" s="293" t="s">
        <v>43</v>
      </c>
      <c r="O344" s="93"/>
      <c r="P344" s="240">
        <f>O344*H344</f>
        <v>0</v>
      </c>
      <c r="Q344" s="240">
        <v>0</v>
      </c>
      <c r="R344" s="240">
        <f>Q344*H344</f>
        <v>0</v>
      </c>
      <c r="S344" s="240">
        <v>0</v>
      </c>
      <c r="T344" s="24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42" t="s">
        <v>895</v>
      </c>
      <c r="AT344" s="242" t="s">
        <v>477</v>
      </c>
      <c r="AU344" s="242" t="s">
        <v>110</v>
      </c>
      <c r="AY344" s="19" t="s">
        <v>242</v>
      </c>
      <c r="BE344" s="243">
        <f>IF(N344="základní",J344,0)</f>
        <v>0</v>
      </c>
      <c r="BF344" s="243">
        <f>IF(N344="snížená",J344,0)</f>
        <v>0</v>
      </c>
      <c r="BG344" s="243">
        <f>IF(N344="zákl. přenesená",J344,0)</f>
        <v>0</v>
      </c>
      <c r="BH344" s="243">
        <f>IF(N344="sníž. přenesená",J344,0)</f>
        <v>0</v>
      </c>
      <c r="BI344" s="243">
        <f>IF(N344="nulová",J344,0)</f>
        <v>0</v>
      </c>
      <c r="BJ344" s="19" t="s">
        <v>85</v>
      </c>
      <c r="BK344" s="243">
        <f>ROUND(I344*H344,2)</f>
        <v>0</v>
      </c>
      <c r="BL344" s="19" t="s">
        <v>1096</v>
      </c>
      <c r="BM344" s="242" t="s">
        <v>10052</v>
      </c>
    </row>
    <row r="345" s="2" customFormat="1">
      <c r="A345" s="40"/>
      <c r="B345" s="41"/>
      <c r="C345" s="42"/>
      <c r="D345" s="244" t="s">
        <v>251</v>
      </c>
      <c r="E345" s="42"/>
      <c r="F345" s="245" t="s">
        <v>10051</v>
      </c>
      <c r="G345" s="42"/>
      <c r="H345" s="42"/>
      <c r="I345" s="246"/>
      <c r="J345" s="42"/>
      <c r="K345" s="42"/>
      <c r="L345" s="46"/>
      <c r="M345" s="247"/>
      <c r="N345" s="24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251</v>
      </c>
      <c r="AU345" s="19" t="s">
        <v>110</v>
      </c>
    </row>
    <row r="346" s="2" customFormat="1" ht="33" customHeight="1">
      <c r="A346" s="40"/>
      <c r="B346" s="41"/>
      <c r="C346" s="230" t="s">
        <v>608</v>
      </c>
      <c r="D346" s="230" t="s">
        <v>245</v>
      </c>
      <c r="E346" s="231" t="s">
        <v>6783</v>
      </c>
      <c r="F346" s="232" t="s">
        <v>6784</v>
      </c>
      <c r="G346" s="233" t="s">
        <v>261</v>
      </c>
      <c r="H346" s="234">
        <v>9.5700000000000003</v>
      </c>
      <c r="I346" s="235"/>
      <c r="J346" s="236">
        <f>ROUND(I346*H346,2)</f>
        <v>0</v>
      </c>
      <c r="K346" s="237"/>
      <c r="L346" s="46"/>
      <c r="M346" s="238" t="s">
        <v>1</v>
      </c>
      <c r="N346" s="239" t="s">
        <v>43</v>
      </c>
      <c r="O346" s="93"/>
      <c r="P346" s="240">
        <f>O346*H346</f>
        <v>0</v>
      </c>
      <c r="Q346" s="240">
        <v>0.00058</v>
      </c>
      <c r="R346" s="240">
        <f>Q346*H346</f>
        <v>0.0055506000000000002</v>
      </c>
      <c r="S346" s="240">
        <v>0</v>
      </c>
      <c r="T346" s="24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42" t="s">
        <v>1096</v>
      </c>
      <c r="AT346" s="242" t="s">
        <v>245</v>
      </c>
      <c r="AU346" s="242" t="s">
        <v>110</v>
      </c>
      <c r="AY346" s="19" t="s">
        <v>242</v>
      </c>
      <c r="BE346" s="243">
        <f>IF(N346="základní",J346,0)</f>
        <v>0</v>
      </c>
      <c r="BF346" s="243">
        <f>IF(N346="snížená",J346,0)</f>
        <v>0</v>
      </c>
      <c r="BG346" s="243">
        <f>IF(N346="zákl. přenesená",J346,0)</f>
        <v>0</v>
      </c>
      <c r="BH346" s="243">
        <f>IF(N346="sníž. přenesená",J346,0)</f>
        <v>0</v>
      </c>
      <c r="BI346" s="243">
        <f>IF(N346="nulová",J346,0)</f>
        <v>0</v>
      </c>
      <c r="BJ346" s="19" t="s">
        <v>85</v>
      </c>
      <c r="BK346" s="243">
        <f>ROUND(I346*H346,2)</f>
        <v>0</v>
      </c>
      <c r="BL346" s="19" t="s">
        <v>1096</v>
      </c>
      <c r="BM346" s="242" t="s">
        <v>10053</v>
      </c>
    </row>
    <row r="347" s="2" customFormat="1">
      <c r="A347" s="40"/>
      <c r="B347" s="41"/>
      <c r="C347" s="42"/>
      <c r="D347" s="244" t="s">
        <v>251</v>
      </c>
      <c r="E347" s="42"/>
      <c r="F347" s="245" t="s">
        <v>6786</v>
      </c>
      <c r="G347" s="42"/>
      <c r="H347" s="42"/>
      <c r="I347" s="246"/>
      <c r="J347" s="42"/>
      <c r="K347" s="42"/>
      <c r="L347" s="46"/>
      <c r="M347" s="247"/>
      <c r="N347" s="24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251</v>
      </c>
      <c r="AU347" s="19" t="s">
        <v>110</v>
      </c>
    </row>
    <row r="348" s="2" customFormat="1" ht="33" customHeight="1">
      <c r="A348" s="40"/>
      <c r="B348" s="41"/>
      <c r="C348" s="230" t="s">
        <v>614</v>
      </c>
      <c r="D348" s="230" t="s">
        <v>245</v>
      </c>
      <c r="E348" s="231" t="s">
        <v>6787</v>
      </c>
      <c r="F348" s="232" t="s">
        <v>6788</v>
      </c>
      <c r="G348" s="233" t="s">
        <v>261</v>
      </c>
      <c r="H348" s="234">
        <v>15.257</v>
      </c>
      <c r="I348" s="235"/>
      <c r="J348" s="236">
        <f>ROUND(I348*H348,2)</f>
        <v>0</v>
      </c>
      <c r="K348" s="237"/>
      <c r="L348" s="46"/>
      <c r="M348" s="238" t="s">
        <v>1</v>
      </c>
      <c r="N348" s="239" t="s">
        <v>43</v>
      </c>
      <c r="O348" s="93"/>
      <c r="P348" s="240">
        <f>O348*H348</f>
        <v>0</v>
      </c>
      <c r="Q348" s="240">
        <v>0.00069999999999999999</v>
      </c>
      <c r="R348" s="240">
        <f>Q348*H348</f>
        <v>0.010679899999999999</v>
      </c>
      <c r="S348" s="240">
        <v>0</v>
      </c>
      <c r="T348" s="24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42" t="s">
        <v>1096</v>
      </c>
      <c r="AT348" s="242" t="s">
        <v>245</v>
      </c>
      <c r="AU348" s="242" t="s">
        <v>110</v>
      </c>
      <c r="AY348" s="19" t="s">
        <v>242</v>
      </c>
      <c r="BE348" s="243">
        <f>IF(N348="základní",J348,0)</f>
        <v>0</v>
      </c>
      <c r="BF348" s="243">
        <f>IF(N348="snížená",J348,0)</f>
        <v>0</v>
      </c>
      <c r="BG348" s="243">
        <f>IF(N348="zákl. přenesená",J348,0)</f>
        <v>0</v>
      </c>
      <c r="BH348" s="243">
        <f>IF(N348="sníž. přenesená",J348,0)</f>
        <v>0</v>
      </c>
      <c r="BI348" s="243">
        <f>IF(N348="nulová",J348,0)</f>
        <v>0</v>
      </c>
      <c r="BJ348" s="19" t="s">
        <v>85</v>
      </c>
      <c r="BK348" s="243">
        <f>ROUND(I348*H348,2)</f>
        <v>0</v>
      </c>
      <c r="BL348" s="19" t="s">
        <v>1096</v>
      </c>
      <c r="BM348" s="242" t="s">
        <v>10054</v>
      </c>
    </row>
    <row r="349" s="2" customFormat="1">
      <c r="A349" s="40"/>
      <c r="B349" s="41"/>
      <c r="C349" s="42"/>
      <c r="D349" s="244" t="s">
        <v>251</v>
      </c>
      <c r="E349" s="42"/>
      <c r="F349" s="245" t="s">
        <v>6790</v>
      </c>
      <c r="G349" s="42"/>
      <c r="H349" s="42"/>
      <c r="I349" s="246"/>
      <c r="J349" s="42"/>
      <c r="K349" s="42"/>
      <c r="L349" s="46"/>
      <c r="M349" s="247"/>
      <c r="N349" s="24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251</v>
      </c>
      <c r="AU349" s="19" t="s">
        <v>110</v>
      </c>
    </row>
    <row r="350" s="12" customFormat="1" ht="20.88" customHeight="1">
      <c r="A350" s="12"/>
      <c r="B350" s="214"/>
      <c r="C350" s="215"/>
      <c r="D350" s="216" t="s">
        <v>77</v>
      </c>
      <c r="E350" s="228" t="s">
        <v>10055</v>
      </c>
      <c r="F350" s="228" t="s">
        <v>10056</v>
      </c>
      <c r="G350" s="215"/>
      <c r="H350" s="215"/>
      <c r="I350" s="218"/>
      <c r="J350" s="229">
        <f>BK350</f>
        <v>0</v>
      </c>
      <c r="K350" s="215"/>
      <c r="L350" s="220"/>
      <c r="M350" s="221"/>
      <c r="N350" s="222"/>
      <c r="O350" s="222"/>
      <c r="P350" s="223">
        <f>SUM(P351:P431)</f>
        <v>0</v>
      </c>
      <c r="Q350" s="222"/>
      <c r="R350" s="223">
        <f>SUM(R351:R431)</f>
        <v>0.16756102000000001</v>
      </c>
      <c r="S350" s="222"/>
      <c r="T350" s="224">
        <f>SUM(T351:T431)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25" t="s">
        <v>87</v>
      </c>
      <c r="AT350" s="226" t="s">
        <v>77</v>
      </c>
      <c r="AU350" s="226" t="s">
        <v>87</v>
      </c>
      <c r="AY350" s="225" t="s">
        <v>242</v>
      </c>
      <c r="BK350" s="227">
        <f>SUM(BK351:BK431)</f>
        <v>0</v>
      </c>
    </row>
    <row r="351" s="2" customFormat="1" ht="37.8" customHeight="1">
      <c r="A351" s="40"/>
      <c r="B351" s="41"/>
      <c r="C351" s="230" t="s">
        <v>620</v>
      </c>
      <c r="D351" s="230" t="s">
        <v>245</v>
      </c>
      <c r="E351" s="231" t="s">
        <v>6613</v>
      </c>
      <c r="F351" s="232" t="s">
        <v>6614</v>
      </c>
      <c r="G351" s="233" t="s">
        <v>261</v>
      </c>
      <c r="H351" s="234">
        <v>43.197000000000003</v>
      </c>
      <c r="I351" s="235"/>
      <c r="J351" s="236">
        <f>ROUND(I351*H351,2)</f>
        <v>0</v>
      </c>
      <c r="K351" s="237"/>
      <c r="L351" s="46"/>
      <c r="M351" s="238" t="s">
        <v>1</v>
      </c>
      <c r="N351" s="239" t="s">
        <v>43</v>
      </c>
      <c r="O351" s="93"/>
      <c r="P351" s="240">
        <f>O351*H351</f>
        <v>0</v>
      </c>
      <c r="Q351" s="240">
        <v>0.0016800000000000001</v>
      </c>
      <c r="R351" s="240">
        <f>Q351*H351</f>
        <v>0.072570960000000004</v>
      </c>
      <c r="S351" s="240">
        <v>0</v>
      </c>
      <c r="T351" s="24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42" t="s">
        <v>1096</v>
      </c>
      <c r="AT351" s="242" t="s">
        <v>245</v>
      </c>
      <c r="AU351" s="242" t="s">
        <v>110</v>
      </c>
      <c r="AY351" s="19" t="s">
        <v>242</v>
      </c>
      <c r="BE351" s="243">
        <f>IF(N351="základní",J351,0)</f>
        <v>0</v>
      </c>
      <c r="BF351" s="243">
        <f>IF(N351="snížená",J351,0)</f>
        <v>0</v>
      </c>
      <c r="BG351" s="243">
        <f>IF(N351="zákl. přenesená",J351,0)</f>
        <v>0</v>
      </c>
      <c r="BH351" s="243">
        <f>IF(N351="sníž. přenesená",J351,0)</f>
        <v>0</v>
      </c>
      <c r="BI351" s="243">
        <f>IF(N351="nulová",J351,0)</f>
        <v>0</v>
      </c>
      <c r="BJ351" s="19" t="s">
        <v>85</v>
      </c>
      <c r="BK351" s="243">
        <f>ROUND(I351*H351,2)</f>
        <v>0</v>
      </c>
      <c r="BL351" s="19" t="s">
        <v>1096</v>
      </c>
      <c r="BM351" s="242" t="s">
        <v>10057</v>
      </c>
    </row>
    <row r="352" s="2" customFormat="1">
      <c r="A352" s="40"/>
      <c r="B352" s="41"/>
      <c r="C352" s="42"/>
      <c r="D352" s="244" t="s">
        <v>251</v>
      </c>
      <c r="E352" s="42"/>
      <c r="F352" s="245" t="s">
        <v>6616</v>
      </c>
      <c r="G352" s="42"/>
      <c r="H352" s="42"/>
      <c r="I352" s="246"/>
      <c r="J352" s="42"/>
      <c r="K352" s="42"/>
      <c r="L352" s="46"/>
      <c r="M352" s="247"/>
      <c r="N352" s="24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251</v>
      </c>
      <c r="AU352" s="19" t="s">
        <v>110</v>
      </c>
    </row>
    <row r="353" s="14" customFormat="1">
      <c r="A353" s="14"/>
      <c r="B353" s="261"/>
      <c r="C353" s="262"/>
      <c r="D353" s="244" t="s">
        <v>255</v>
      </c>
      <c r="E353" s="263" t="s">
        <v>1</v>
      </c>
      <c r="F353" s="264" t="s">
        <v>10058</v>
      </c>
      <c r="G353" s="262"/>
      <c r="H353" s="265">
        <v>39.270000000000003</v>
      </c>
      <c r="I353" s="266"/>
      <c r="J353" s="262"/>
      <c r="K353" s="262"/>
      <c r="L353" s="267"/>
      <c r="M353" s="268"/>
      <c r="N353" s="269"/>
      <c r="O353" s="269"/>
      <c r="P353" s="269"/>
      <c r="Q353" s="269"/>
      <c r="R353" s="269"/>
      <c r="S353" s="269"/>
      <c r="T353" s="270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71" t="s">
        <v>255</v>
      </c>
      <c r="AU353" s="271" t="s">
        <v>110</v>
      </c>
      <c r="AV353" s="14" t="s">
        <v>87</v>
      </c>
      <c r="AW353" s="14" t="s">
        <v>36</v>
      </c>
      <c r="AX353" s="14" t="s">
        <v>78</v>
      </c>
      <c r="AY353" s="271" t="s">
        <v>242</v>
      </c>
    </row>
    <row r="354" s="14" customFormat="1">
      <c r="A354" s="14"/>
      <c r="B354" s="261"/>
      <c r="C354" s="262"/>
      <c r="D354" s="244" t="s">
        <v>255</v>
      </c>
      <c r="E354" s="263" t="s">
        <v>1</v>
      </c>
      <c r="F354" s="264" t="s">
        <v>10059</v>
      </c>
      <c r="G354" s="262"/>
      <c r="H354" s="265">
        <v>43.197000000000003</v>
      </c>
      <c r="I354" s="266"/>
      <c r="J354" s="262"/>
      <c r="K354" s="262"/>
      <c r="L354" s="267"/>
      <c r="M354" s="268"/>
      <c r="N354" s="269"/>
      <c r="O354" s="269"/>
      <c r="P354" s="269"/>
      <c r="Q354" s="269"/>
      <c r="R354" s="269"/>
      <c r="S354" s="269"/>
      <c r="T354" s="270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71" t="s">
        <v>255</v>
      </c>
      <c r="AU354" s="271" t="s">
        <v>110</v>
      </c>
      <c r="AV354" s="14" t="s">
        <v>87</v>
      </c>
      <c r="AW354" s="14" t="s">
        <v>36</v>
      </c>
      <c r="AX354" s="14" t="s">
        <v>85</v>
      </c>
      <c r="AY354" s="271" t="s">
        <v>242</v>
      </c>
    </row>
    <row r="355" s="2" customFormat="1" ht="37.8" customHeight="1">
      <c r="A355" s="40"/>
      <c r="B355" s="41"/>
      <c r="C355" s="230" t="s">
        <v>709</v>
      </c>
      <c r="D355" s="230" t="s">
        <v>245</v>
      </c>
      <c r="E355" s="231" t="s">
        <v>6619</v>
      </c>
      <c r="F355" s="232" t="s">
        <v>6620</v>
      </c>
      <c r="G355" s="233" t="s">
        <v>261</v>
      </c>
      <c r="H355" s="234">
        <v>16.852</v>
      </c>
      <c r="I355" s="235"/>
      <c r="J355" s="236">
        <f>ROUND(I355*H355,2)</f>
        <v>0</v>
      </c>
      <c r="K355" s="237"/>
      <c r="L355" s="46"/>
      <c r="M355" s="238" t="s">
        <v>1</v>
      </c>
      <c r="N355" s="239" t="s">
        <v>43</v>
      </c>
      <c r="O355" s="93"/>
      <c r="P355" s="240">
        <f>O355*H355</f>
        <v>0</v>
      </c>
      <c r="Q355" s="240">
        <v>0.0034499999999999999</v>
      </c>
      <c r="R355" s="240">
        <f>Q355*H355</f>
        <v>0.058139400000000001</v>
      </c>
      <c r="S355" s="240">
        <v>0</v>
      </c>
      <c r="T355" s="241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42" t="s">
        <v>1096</v>
      </c>
      <c r="AT355" s="242" t="s">
        <v>245</v>
      </c>
      <c r="AU355" s="242" t="s">
        <v>110</v>
      </c>
      <c r="AY355" s="19" t="s">
        <v>242</v>
      </c>
      <c r="BE355" s="243">
        <f>IF(N355="základní",J355,0)</f>
        <v>0</v>
      </c>
      <c r="BF355" s="243">
        <f>IF(N355="snížená",J355,0)</f>
        <v>0</v>
      </c>
      <c r="BG355" s="243">
        <f>IF(N355="zákl. přenesená",J355,0)</f>
        <v>0</v>
      </c>
      <c r="BH355" s="243">
        <f>IF(N355="sníž. přenesená",J355,0)</f>
        <v>0</v>
      </c>
      <c r="BI355" s="243">
        <f>IF(N355="nulová",J355,0)</f>
        <v>0</v>
      </c>
      <c r="BJ355" s="19" t="s">
        <v>85</v>
      </c>
      <c r="BK355" s="243">
        <f>ROUND(I355*H355,2)</f>
        <v>0</v>
      </c>
      <c r="BL355" s="19" t="s">
        <v>1096</v>
      </c>
      <c r="BM355" s="242" t="s">
        <v>10060</v>
      </c>
    </row>
    <row r="356" s="2" customFormat="1">
      <c r="A356" s="40"/>
      <c r="B356" s="41"/>
      <c r="C356" s="42"/>
      <c r="D356" s="244" t="s">
        <v>251</v>
      </c>
      <c r="E356" s="42"/>
      <c r="F356" s="245" t="s">
        <v>6622</v>
      </c>
      <c r="G356" s="42"/>
      <c r="H356" s="42"/>
      <c r="I356" s="246"/>
      <c r="J356" s="42"/>
      <c r="K356" s="42"/>
      <c r="L356" s="46"/>
      <c r="M356" s="247"/>
      <c r="N356" s="24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251</v>
      </c>
      <c r="AU356" s="19" t="s">
        <v>110</v>
      </c>
    </row>
    <row r="357" s="14" customFormat="1">
      <c r="A357" s="14"/>
      <c r="B357" s="261"/>
      <c r="C357" s="262"/>
      <c r="D357" s="244" t="s">
        <v>255</v>
      </c>
      <c r="E357" s="263" t="s">
        <v>1</v>
      </c>
      <c r="F357" s="264" t="s">
        <v>10061</v>
      </c>
      <c r="G357" s="262"/>
      <c r="H357" s="265">
        <v>15.32</v>
      </c>
      <c r="I357" s="266"/>
      <c r="J357" s="262"/>
      <c r="K357" s="262"/>
      <c r="L357" s="267"/>
      <c r="M357" s="268"/>
      <c r="N357" s="269"/>
      <c r="O357" s="269"/>
      <c r="P357" s="269"/>
      <c r="Q357" s="269"/>
      <c r="R357" s="269"/>
      <c r="S357" s="269"/>
      <c r="T357" s="270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71" t="s">
        <v>255</v>
      </c>
      <c r="AU357" s="271" t="s">
        <v>110</v>
      </c>
      <c r="AV357" s="14" t="s">
        <v>87</v>
      </c>
      <c r="AW357" s="14" t="s">
        <v>36</v>
      </c>
      <c r="AX357" s="14" t="s">
        <v>78</v>
      </c>
      <c r="AY357" s="271" t="s">
        <v>242</v>
      </c>
    </row>
    <row r="358" s="14" customFormat="1">
      <c r="A358" s="14"/>
      <c r="B358" s="261"/>
      <c r="C358" s="262"/>
      <c r="D358" s="244" t="s">
        <v>255</v>
      </c>
      <c r="E358" s="263" t="s">
        <v>1</v>
      </c>
      <c r="F358" s="264" t="s">
        <v>10062</v>
      </c>
      <c r="G358" s="262"/>
      <c r="H358" s="265">
        <v>16.852</v>
      </c>
      <c r="I358" s="266"/>
      <c r="J358" s="262"/>
      <c r="K358" s="262"/>
      <c r="L358" s="267"/>
      <c r="M358" s="268"/>
      <c r="N358" s="269"/>
      <c r="O358" s="269"/>
      <c r="P358" s="269"/>
      <c r="Q358" s="269"/>
      <c r="R358" s="269"/>
      <c r="S358" s="269"/>
      <c r="T358" s="270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71" t="s">
        <v>255</v>
      </c>
      <c r="AU358" s="271" t="s">
        <v>110</v>
      </c>
      <c r="AV358" s="14" t="s">
        <v>87</v>
      </c>
      <c r="AW358" s="14" t="s">
        <v>36</v>
      </c>
      <c r="AX358" s="14" t="s">
        <v>85</v>
      </c>
      <c r="AY358" s="271" t="s">
        <v>242</v>
      </c>
    </row>
    <row r="359" s="2" customFormat="1" ht="24.15" customHeight="1">
      <c r="A359" s="40"/>
      <c r="B359" s="41"/>
      <c r="C359" s="230" t="s">
        <v>716</v>
      </c>
      <c r="D359" s="230" t="s">
        <v>245</v>
      </c>
      <c r="E359" s="231" t="s">
        <v>6625</v>
      </c>
      <c r="F359" s="232" t="s">
        <v>6626</v>
      </c>
      <c r="G359" s="233" t="s">
        <v>359</v>
      </c>
      <c r="H359" s="234">
        <v>12</v>
      </c>
      <c r="I359" s="235"/>
      <c r="J359" s="236">
        <f>ROUND(I359*H359,2)</f>
        <v>0</v>
      </c>
      <c r="K359" s="237"/>
      <c r="L359" s="46"/>
      <c r="M359" s="238" t="s">
        <v>1</v>
      </c>
      <c r="N359" s="239" t="s">
        <v>43</v>
      </c>
      <c r="O359" s="93"/>
      <c r="P359" s="240">
        <f>O359*H359</f>
        <v>0</v>
      </c>
      <c r="Q359" s="240">
        <v>0</v>
      </c>
      <c r="R359" s="240">
        <f>Q359*H359</f>
        <v>0</v>
      </c>
      <c r="S359" s="240">
        <v>0</v>
      </c>
      <c r="T359" s="24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42" t="s">
        <v>1096</v>
      </c>
      <c r="AT359" s="242" t="s">
        <v>245</v>
      </c>
      <c r="AU359" s="242" t="s">
        <v>110</v>
      </c>
      <c r="AY359" s="19" t="s">
        <v>242</v>
      </c>
      <c r="BE359" s="243">
        <f>IF(N359="základní",J359,0)</f>
        <v>0</v>
      </c>
      <c r="BF359" s="243">
        <f>IF(N359="snížená",J359,0)</f>
        <v>0</v>
      </c>
      <c r="BG359" s="243">
        <f>IF(N359="zákl. přenesená",J359,0)</f>
        <v>0</v>
      </c>
      <c r="BH359" s="243">
        <f>IF(N359="sníž. přenesená",J359,0)</f>
        <v>0</v>
      </c>
      <c r="BI359" s="243">
        <f>IF(N359="nulová",J359,0)</f>
        <v>0</v>
      </c>
      <c r="BJ359" s="19" t="s">
        <v>85</v>
      </c>
      <c r="BK359" s="243">
        <f>ROUND(I359*H359,2)</f>
        <v>0</v>
      </c>
      <c r="BL359" s="19" t="s">
        <v>1096</v>
      </c>
      <c r="BM359" s="242" t="s">
        <v>10063</v>
      </c>
    </row>
    <row r="360" s="2" customFormat="1">
      <c r="A360" s="40"/>
      <c r="B360" s="41"/>
      <c r="C360" s="42"/>
      <c r="D360" s="244" t="s">
        <v>251</v>
      </c>
      <c r="E360" s="42"/>
      <c r="F360" s="245" t="s">
        <v>6628</v>
      </c>
      <c r="G360" s="42"/>
      <c r="H360" s="42"/>
      <c r="I360" s="246"/>
      <c r="J360" s="42"/>
      <c r="K360" s="42"/>
      <c r="L360" s="46"/>
      <c r="M360" s="247"/>
      <c r="N360" s="24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251</v>
      </c>
      <c r="AU360" s="19" t="s">
        <v>110</v>
      </c>
    </row>
    <row r="361" s="14" customFormat="1">
      <c r="A361" s="14"/>
      <c r="B361" s="261"/>
      <c r="C361" s="262"/>
      <c r="D361" s="244" t="s">
        <v>255</v>
      </c>
      <c r="E361" s="263" t="s">
        <v>1</v>
      </c>
      <c r="F361" s="264" t="s">
        <v>10064</v>
      </c>
      <c r="G361" s="262"/>
      <c r="H361" s="265">
        <v>12</v>
      </c>
      <c r="I361" s="266"/>
      <c r="J361" s="262"/>
      <c r="K361" s="262"/>
      <c r="L361" s="267"/>
      <c r="M361" s="268"/>
      <c r="N361" s="269"/>
      <c r="O361" s="269"/>
      <c r="P361" s="269"/>
      <c r="Q361" s="269"/>
      <c r="R361" s="269"/>
      <c r="S361" s="269"/>
      <c r="T361" s="270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71" t="s">
        <v>255</v>
      </c>
      <c r="AU361" s="271" t="s">
        <v>110</v>
      </c>
      <c r="AV361" s="14" t="s">
        <v>87</v>
      </c>
      <c r="AW361" s="14" t="s">
        <v>36</v>
      </c>
      <c r="AX361" s="14" t="s">
        <v>85</v>
      </c>
      <c r="AY361" s="271" t="s">
        <v>242</v>
      </c>
    </row>
    <row r="362" s="2" customFormat="1" ht="24.15" customHeight="1">
      <c r="A362" s="40"/>
      <c r="B362" s="41"/>
      <c r="C362" s="283" t="s">
        <v>756</v>
      </c>
      <c r="D362" s="283" t="s">
        <v>477</v>
      </c>
      <c r="E362" s="284" t="s">
        <v>10065</v>
      </c>
      <c r="F362" s="285" t="s">
        <v>6631</v>
      </c>
      <c r="G362" s="286" t="s">
        <v>359</v>
      </c>
      <c r="H362" s="287">
        <v>1</v>
      </c>
      <c r="I362" s="288"/>
      <c r="J362" s="289">
        <f>ROUND(I362*H362,2)</f>
        <v>0</v>
      </c>
      <c r="K362" s="290"/>
      <c r="L362" s="291"/>
      <c r="M362" s="292" t="s">
        <v>1</v>
      </c>
      <c r="N362" s="293" t="s">
        <v>43</v>
      </c>
      <c r="O362" s="93"/>
      <c r="P362" s="240">
        <f>O362*H362</f>
        <v>0</v>
      </c>
      <c r="Q362" s="240">
        <v>0</v>
      </c>
      <c r="R362" s="240">
        <f>Q362*H362</f>
        <v>0</v>
      </c>
      <c r="S362" s="240">
        <v>0</v>
      </c>
      <c r="T362" s="24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42" t="s">
        <v>895</v>
      </c>
      <c r="AT362" s="242" t="s">
        <v>477</v>
      </c>
      <c r="AU362" s="242" t="s">
        <v>110</v>
      </c>
      <c r="AY362" s="19" t="s">
        <v>242</v>
      </c>
      <c r="BE362" s="243">
        <f>IF(N362="základní",J362,0)</f>
        <v>0</v>
      </c>
      <c r="BF362" s="243">
        <f>IF(N362="snížená",J362,0)</f>
        <v>0</v>
      </c>
      <c r="BG362" s="243">
        <f>IF(N362="zákl. přenesená",J362,0)</f>
        <v>0</v>
      </c>
      <c r="BH362" s="243">
        <f>IF(N362="sníž. přenesená",J362,0)</f>
        <v>0</v>
      </c>
      <c r="BI362" s="243">
        <f>IF(N362="nulová",J362,0)</f>
        <v>0</v>
      </c>
      <c r="BJ362" s="19" t="s">
        <v>85</v>
      </c>
      <c r="BK362" s="243">
        <f>ROUND(I362*H362,2)</f>
        <v>0</v>
      </c>
      <c r="BL362" s="19" t="s">
        <v>1096</v>
      </c>
      <c r="BM362" s="242" t="s">
        <v>10066</v>
      </c>
    </row>
    <row r="363" s="2" customFormat="1">
      <c r="A363" s="40"/>
      <c r="B363" s="41"/>
      <c r="C363" s="42"/>
      <c r="D363" s="244" t="s">
        <v>251</v>
      </c>
      <c r="E363" s="42"/>
      <c r="F363" s="245" t="s">
        <v>6631</v>
      </c>
      <c r="G363" s="42"/>
      <c r="H363" s="42"/>
      <c r="I363" s="246"/>
      <c r="J363" s="42"/>
      <c r="K363" s="42"/>
      <c r="L363" s="46"/>
      <c r="M363" s="247"/>
      <c r="N363" s="24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251</v>
      </c>
      <c r="AU363" s="19" t="s">
        <v>110</v>
      </c>
    </row>
    <row r="364" s="2" customFormat="1" ht="24.15" customHeight="1">
      <c r="A364" s="40"/>
      <c r="B364" s="41"/>
      <c r="C364" s="283" t="s">
        <v>1212</v>
      </c>
      <c r="D364" s="283" t="s">
        <v>477</v>
      </c>
      <c r="E364" s="284" t="s">
        <v>10067</v>
      </c>
      <c r="F364" s="285" t="s">
        <v>6637</v>
      </c>
      <c r="G364" s="286" t="s">
        <v>359</v>
      </c>
      <c r="H364" s="287">
        <v>7</v>
      </c>
      <c r="I364" s="288"/>
      <c r="J364" s="289">
        <f>ROUND(I364*H364,2)</f>
        <v>0</v>
      </c>
      <c r="K364" s="290"/>
      <c r="L364" s="291"/>
      <c r="M364" s="292" t="s">
        <v>1</v>
      </c>
      <c r="N364" s="293" t="s">
        <v>43</v>
      </c>
      <c r="O364" s="93"/>
      <c r="P364" s="240">
        <f>O364*H364</f>
        <v>0</v>
      </c>
      <c r="Q364" s="240">
        <v>0</v>
      </c>
      <c r="R364" s="240">
        <f>Q364*H364</f>
        <v>0</v>
      </c>
      <c r="S364" s="240">
        <v>0</v>
      </c>
      <c r="T364" s="24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42" t="s">
        <v>895</v>
      </c>
      <c r="AT364" s="242" t="s">
        <v>477</v>
      </c>
      <c r="AU364" s="242" t="s">
        <v>110</v>
      </c>
      <c r="AY364" s="19" t="s">
        <v>242</v>
      </c>
      <c r="BE364" s="243">
        <f>IF(N364="základní",J364,0)</f>
        <v>0</v>
      </c>
      <c r="BF364" s="243">
        <f>IF(N364="snížená",J364,0)</f>
        <v>0</v>
      </c>
      <c r="BG364" s="243">
        <f>IF(N364="zákl. přenesená",J364,0)</f>
        <v>0</v>
      </c>
      <c r="BH364" s="243">
        <f>IF(N364="sníž. přenesená",J364,0)</f>
        <v>0</v>
      </c>
      <c r="BI364" s="243">
        <f>IF(N364="nulová",J364,0)</f>
        <v>0</v>
      </c>
      <c r="BJ364" s="19" t="s">
        <v>85</v>
      </c>
      <c r="BK364" s="243">
        <f>ROUND(I364*H364,2)</f>
        <v>0</v>
      </c>
      <c r="BL364" s="19" t="s">
        <v>1096</v>
      </c>
      <c r="BM364" s="242" t="s">
        <v>10068</v>
      </c>
    </row>
    <row r="365" s="2" customFormat="1">
      <c r="A365" s="40"/>
      <c r="B365" s="41"/>
      <c r="C365" s="42"/>
      <c r="D365" s="244" t="s">
        <v>251</v>
      </c>
      <c r="E365" s="42"/>
      <c r="F365" s="245" t="s">
        <v>6637</v>
      </c>
      <c r="G365" s="42"/>
      <c r="H365" s="42"/>
      <c r="I365" s="246"/>
      <c r="J365" s="42"/>
      <c r="K365" s="42"/>
      <c r="L365" s="46"/>
      <c r="M365" s="247"/>
      <c r="N365" s="248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251</v>
      </c>
      <c r="AU365" s="19" t="s">
        <v>110</v>
      </c>
    </row>
    <row r="366" s="2" customFormat="1" ht="24.15" customHeight="1">
      <c r="A366" s="40"/>
      <c r="B366" s="41"/>
      <c r="C366" s="283" t="s">
        <v>1218</v>
      </c>
      <c r="D366" s="283" t="s">
        <v>477</v>
      </c>
      <c r="E366" s="284" t="s">
        <v>10069</v>
      </c>
      <c r="F366" s="285" t="s">
        <v>6640</v>
      </c>
      <c r="G366" s="286" t="s">
        <v>359</v>
      </c>
      <c r="H366" s="287">
        <v>3</v>
      </c>
      <c r="I366" s="288"/>
      <c r="J366" s="289">
        <f>ROUND(I366*H366,2)</f>
        <v>0</v>
      </c>
      <c r="K366" s="290"/>
      <c r="L366" s="291"/>
      <c r="M366" s="292" t="s">
        <v>1</v>
      </c>
      <c r="N366" s="293" t="s">
        <v>43</v>
      </c>
      <c r="O366" s="93"/>
      <c r="P366" s="240">
        <f>O366*H366</f>
        <v>0</v>
      </c>
      <c r="Q366" s="240">
        <v>0</v>
      </c>
      <c r="R366" s="240">
        <f>Q366*H366</f>
        <v>0</v>
      </c>
      <c r="S366" s="240">
        <v>0</v>
      </c>
      <c r="T366" s="241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42" t="s">
        <v>895</v>
      </c>
      <c r="AT366" s="242" t="s">
        <v>477</v>
      </c>
      <c r="AU366" s="242" t="s">
        <v>110</v>
      </c>
      <c r="AY366" s="19" t="s">
        <v>242</v>
      </c>
      <c r="BE366" s="243">
        <f>IF(N366="základní",J366,0)</f>
        <v>0</v>
      </c>
      <c r="BF366" s="243">
        <f>IF(N366="snížená",J366,0)</f>
        <v>0</v>
      </c>
      <c r="BG366" s="243">
        <f>IF(N366="zákl. přenesená",J366,0)</f>
        <v>0</v>
      </c>
      <c r="BH366" s="243">
        <f>IF(N366="sníž. přenesená",J366,0)</f>
        <v>0</v>
      </c>
      <c r="BI366" s="243">
        <f>IF(N366="nulová",J366,0)</f>
        <v>0</v>
      </c>
      <c r="BJ366" s="19" t="s">
        <v>85</v>
      </c>
      <c r="BK366" s="243">
        <f>ROUND(I366*H366,2)</f>
        <v>0</v>
      </c>
      <c r="BL366" s="19" t="s">
        <v>1096</v>
      </c>
      <c r="BM366" s="242" t="s">
        <v>10070</v>
      </c>
    </row>
    <row r="367" s="2" customFormat="1">
      <c r="A367" s="40"/>
      <c r="B367" s="41"/>
      <c r="C367" s="42"/>
      <c r="D367" s="244" t="s">
        <v>251</v>
      </c>
      <c r="E367" s="42"/>
      <c r="F367" s="245" t="s">
        <v>6640</v>
      </c>
      <c r="G367" s="42"/>
      <c r="H367" s="42"/>
      <c r="I367" s="246"/>
      <c r="J367" s="42"/>
      <c r="K367" s="42"/>
      <c r="L367" s="46"/>
      <c r="M367" s="247"/>
      <c r="N367" s="24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251</v>
      </c>
      <c r="AU367" s="19" t="s">
        <v>110</v>
      </c>
    </row>
    <row r="368" s="2" customFormat="1" ht="24.15" customHeight="1">
      <c r="A368" s="40"/>
      <c r="B368" s="41"/>
      <c r="C368" s="283" t="s">
        <v>1235</v>
      </c>
      <c r="D368" s="283" t="s">
        <v>477</v>
      </c>
      <c r="E368" s="284" t="s">
        <v>10071</v>
      </c>
      <c r="F368" s="285" t="s">
        <v>6646</v>
      </c>
      <c r="G368" s="286" t="s">
        <v>359</v>
      </c>
      <c r="H368" s="287">
        <v>1</v>
      </c>
      <c r="I368" s="288"/>
      <c r="J368" s="289">
        <f>ROUND(I368*H368,2)</f>
        <v>0</v>
      </c>
      <c r="K368" s="290"/>
      <c r="L368" s="291"/>
      <c r="M368" s="292" t="s">
        <v>1</v>
      </c>
      <c r="N368" s="293" t="s">
        <v>43</v>
      </c>
      <c r="O368" s="93"/>
      <c r="P368" s="240">
        <f>O368*H368</f>
        <v>0</v>
      </c>
      <c r="Q368" s="240">
        <v>0</v>
      </c>
      <c r="R368" s="240">
        <f>Q368*H368</f>
        <v>0</v>
      </c>
      <c r="S368" s="240">
        <v>0</v>
      </c>
      <c r="T368" s="24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42" t="s">
        <v>895</v>
      </c>
      <c r="AT368" s="242" t="s">
        <v>477</v>
      </c>
      <c r="AU368" s="242" t="s">
        <v>110</v>
      </c>
      <c r="AY368" s="19" t="s">
        <v>242</v>
      </c>
      <c r="BE368" s="243">
        <f>IF(N368="základní",J368,0)</f>
        <v>0</v>
      </c>
      <c r="BF368" s="243">
        <f>IF(N368="snížená",J368,0)</f>
        <v>0</v>
      </c>
      <c r="BG368" s="243">
        <f>IF(N368="zákl. přenesená",J368,0)</f>
        <v>0</v>
      </c>
      <c r="BH368" s="243">
        <f>IF(N368="sníž. přenesená",J368,0)</f>
        <v>0</v>
      </c>
      <c r="BI368" s="243">
        <f>IF(N368="nulová",J368,0)</f>
        <v>0</v>
      </c>
      <c r="BJ368" s="19" t="s">
        <v>85</v>
      </c>
      <c r="BK368" s="243">
        <f>ROUND(I368*H368,2)</f>
        <v>0</v>
      </c>
      <c r="BL368" s="19" t="s">
        <v>1096</v>
      </c>
      <c r="BM368" s="242" t="s">
        <v>10072</v>
      </c>
    </row>
    <row r="369" s="2" customFormat="1">
      <c r="A369" s="40"/>
      <c r="B369" s="41"/>
      <c r="C369" s="42"/>
      <c r="D369" s="244" t="s">
        <v>251</v>
      </c>
      <c r="E369" s="42"/>
      <c r="F369" s="245" t="s">
        <v>6646</v>
      </c>
      <c r="G369" s="42"/>
      <c r="H369" s="42"/>
      <c r="I369" s="246"/>
      <c r="J369" s="42"/>
      <c r="K369" s="42"/>
      <c r="L369" s="46"/>
      <c r="M369" s="247"/>
      <c r="N369" s="248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251</v>
      </c>
      <c r="AU369" s="19" t="s">
        <v>110</v>
      </c>
    </row>
    <row r="370" s="2" customFormat="1" ht="24.15" customHeight="1">
      <c r="A370" s="40"/>
      <c r="B370" s="41"/>
      <c r="C370" s="230" t="s">
        <v>1241</v>
      </c>
      <c r="D370" s="230" t="s">
        <v>245</v>
      </c>
      <c r="E370" s="231" t="s">
        <v>6648</v>
      </c>
      <c r="F370" s="232" t="s">
        <v>6649</v>
      </c>
      <c r="G370" s="233" t="s">
        <v>359</v>
      </c>
      <c r="H370" s="234">
        <v>4</v>
      </c>
      <c r="I370" s="235"/>
      <c r="J370" s="236">
        <f>ROUND(I370*H370,2)</f>
        <v>0</v>
      </c>
      <c r="K370" s="237"/>
      <c r="L370" s="46"/>
      <c r="M370" s="238" t="s">
        <v>1</v>
      </c>
      <c r="N370" s="239" t="s">
        <v>43</v>
      </c>
      <c r="O370" s="93"/>
      <c r="P370" s="240">
        <f>O370*H370</f>
        <v>0</v>
      </c>
      <c r="Q370" s="240">
        <v>0</v>
      </c>
      <c r="R370" s="240">
        <f>Q370*H370</f>
        <v>0</v>
      </c>
      <c r="S370" s="240">
        <v>0</v>
      </c>
      <c r="T370" s="24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42" t="s">
        <v>1096</v>
      </c>
      <c r="AT370" s="242" t="s">
        <v>245</v>
      </c>
      <c r="AU370" s="242" t="s">
        <v>110</v>
      </c>
      <c r="AY370" s="19" t="s">
        <v>242</v>
      </c>
      <c r="BE370" s="243">
        <f>IF(N370="základní",J370,0)</f>
        <v>0</v>
      </c>
      <c r="BF370" s="243">
        <f>IF(N370="snížená",J370,0)</f>
        <v>0</v>
      </c>
      <c r="BG370" s="243">
        <f>IF(N370="zákl. přenesená",J370,0)</f>
        <v>0</v>
      </c>
      <c r="BH370" s="243">
        <f>IF(N370="sníž. přenesená",J370,0)</f>
        <v>0</v>
      </c>
      <c r="BI370" s="243">
        <f>IF(N370="nulová",J370,0)</f>
        <v>0</v>
      </c>
      <c r="BJ370" s="19" t="s">
        <v>85</v>
      </c>
      <c r="BK370" s="243">
        <f>ROUND(I370*H370,2)</f>
        <v>0</v>
      </c>
      <c r="BL370" s="19" t="s">
        <v>1096</v>
      </c>
      <c r="BM370" s="242" t="s">
        <v>10073</v>
      </c>
    </row>
    <row r="371" s="2" customFormat="1">
      <c r="A371" s="40"/>
      <c r="B371" s="41"/>
      <c r="C371" s="42"/>
      <c r="D371" s="244" t="s">
        <v>251</v>
      </c>
      <c r="E371" s="42"/>
      <c r="F371" s="245" t="s">
        <v>6651</v>
      </c>
      <c r="G371" s="42"/>
      <c r="H371" s="42"/>
      <c r="I371" s="246"/>
      <c r="J371" s="42"/>
      <c r="K371" s="42"/>
      <c r="L371" s="46"/>
      <c r="M371" s="247"/>
      <c r="N371" s="24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251</v>
      </c>
      <c r="AU371" s="19" t="s">
        <v>110</v>
      </c>
    </row>
    <row r="372" s="14" customFormat="1">
      <c r="A372" s="14"/>
      <c r="B372" s="261"/>
      <c r="C372" s="262"/>
      <c r="D372" s="244" t="s">
        <v>255</v>
      </c>
      <c r="E372" s="263" t="s">
        <v>1</v>
      </c>
      <c r="F372" s="264" t="s">
        <v>10074</v>
      </c>
      <c r="G372" s="262"/>
      <c r="H372" s="265">
        <v>4</v>
      </c>
      <c r="I372" s="266"/>
      <c r="J372" s="262"/>
      <c r="K372" s="262"/>
      <c r="L372" s="267"/>
      <c r="M372" s="268"/>
      <c r="N372" s="269"/>
      <c r="O372" s="269"/>
      <c r="P372" s="269"/>
      <c r="Q372" s="269"/>
      <c r="R372" s="269"/>
      <c r="S372" s="269"/>
      <c r="T372" s="270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71" t="s">
        <v>255</v>
      </c>
      <c r="AU372" s="271" t="s">
        <v>110</v>
      </c>
      <c r="AV372" s="14" t="s">
        <v>87</v>
      </c>
      <c r="AW372" s="14" t="s">
        <v>36</v>
      </c>
      <c r="AX372" s="14" t="s">
        <v>85</v>
      </c>
      <c r="AY372" s="271" t="s">
        <v>242</v>
      </c>
    </row>
    <row r="373" s="2" customFormat="1" ht="24.15" customHeight="1">
      <c r="A373" s="40"/>
      <c r="B373" s="41"/>
      <c r="C373" s="283" t="s">
        <v>1247</v>
      </c>
      <c r="D373" s="283" t="s">
        <v>477</v>
      </c>
      <c r="E373" s="284" t="s">
        <v>10075</v>
      </c>
      <c r="F373" s="285" t="s">
        <v>10076</v>
      </c>
      <c r="G373" s="286" t="s">
        <v>359</v>
      </c>
      <c r="H373" s="287">
        <v>2</v>
      </c>
      <c r="I373" s="288"/>
      <c r="J373" s="289">
        <f>ROUND(I373*H373,2)</f>
        <v>0</v>
      </c>
      <c r="K373" s="290"/>
      <c r="L373" s="291"/>
      <c r="M373" s="292" t="s">
        <v>1</v>
      </c>
      <c r="N373" s="293" t="s">
        <v>43</v>
      </c>
      <c r="O373" s="93"/>
      <c r="P373" s="240">
        <f>O373*H373</f>
        <v>0</v>
      </c>
      <c r="Q373" s="240">
        <v>0</v>
      </c>
      <c r="R373" s="240">
        <f>Q373*H373</f>
        <v>0</v>
      </c>
      <c r="S373" s="240">
        <v>0</v>
      </c>
      <c r="T373" s="241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42" t="s">
        <v>895</v>
      </c>
      <c r="AT373" s="242" t="s">
        <v>477</v>
      </c>
      <c r="AU373" s="242" t="s">
        <v>110</v>
      </c>
      <c r="AY373" s="19" t="s">
        <v>242</v>
      </c>
      <c r="BE373" s="243">
        <f>IF(N373="základní",J373,0)</f>
        <v>0</v>
      </c>
      <c r="BF373" s="243">
        <f>IF(N373="snížená",J373,0)</f>
        <v>0</v>
      </c>
      <c r="BG373" s="243">
        <f>IF(N373="zákl. přenesená",J373,0)</f>
        <v>0</v>
      </c>
      <c r="BH373" s="243">
        <f>IF(N373="sníž. přenesená",J373,0)</f>
        <v>0</v>
      </c>
      <c r="BI373" s="243">
        <f>IF(N373="nulová",J373,0)</f>
        <v>0</v>
      </c>
      <c r="BJ373" s="19" t="s">
        <v>85</v>
      </c>
      <c r="BK373" s="243">
        <f>ROUND(I373*H373,2)</f>
        <v>0</v>
      </c>
      <c r="BL373" s="19" t="s">
        <v>1096</v>
      </c>
      <c r="BM373" s="242" t="s">
        <v>10077</v>
      </c>
    </row>
    <row r="374" s="2" customFormat="1">
      <c r="A374" s="40"/>
      <c r="B374" s="41"/>
      <c r="C374" s="42"/>
      <c r="D374" s="244" t="s">
        <v>251</v>
      </c>
      <c r="E374" s="42"/>
      <c r="F374" s="245" t="s">
        <v>10076</v>
      </c>
      <c r="G374" s="42"/>
      <c r="H374" s="42"/>
      <c r="I374" s="246"/>
      <c r="J374" s="42"/>
      <c r="K374" s="42"/>
      <c r="L374" s="46"/>
      <c r="M374" s="247"/>
      <c r="N374" s="248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251</v>
      </c>
      <c r="AU374" s="19" t="s">
        <v>110</v>
      </c>
    </row>
    <row r="375" s="2" customFormat="1" ht="24.15" customHeight="1">
      <c r="A375" s="40"/>
      <c r="B375" s="41"/>
      <c r="C375" s="283" t="s">
        <v>1321</v>
      </c>
      <c r="D375" s="283" t="s">
        <v>477</v>
      </c>
      <c r="E375" s="284" t="s">
        <v>10078</v>
      </c>
      <c r="F375" s="285" t="s">
        <v>6663</v>
      </c>
      <c r="G375" s="286" t="s">
        <v>359</v>
      </c>
      <c r="H375" s="287">
        <v>1</v>
      </c>
      <c r="I375" s="288"/>
      <c r="J375" s="289">
        <f>ROUND(I375*H375,2)</f>
        <v>0</v>
      </c>
      <c r="K375" s="290"/>
      <c r="L375" s="291"/>
      <c r="M375" s="292" t="s">
        <v>1</v>
      </c>
      <c r="N375" s="293" t="s">
        <v>43</v>
      </c>
      <c r="O375" s="93"/>
      <c r="P375" s="240">
        <f>O375*H375</f>
        <v>0</v>
      </c>
      <c r="Q375" s="240">
        <v>0</v>
      </c>
      <c r="R375" s="240">
        <f>Q375*H375</f>
        <v>0</v>
      </c>
      <c r="S375" s="240">
        <v>0</v>
      </c>
      <c r="T375" s="24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42" t="s">
        <v>895</v>
      </c>
      <c r="AT375" s="242" t="s">
        <v>477</v>
      </c>
      <c r="AU375" s="242" t="s">
        <v>110</v>
      </c>
      <c r="AY375" s="19" t="s">
        <v>242</v>
      </c>
      <c r="BE375" s="243">
        <f>IF(N375="základní",J375,0)</f>
        <v>0</v>
      </c>
      <c r="BF375" s="243">
        <f>IF(N375="snížená",J375,0)</f>
        <v>0</v>
      </c>
      <c r="BG375" s="243">
        <f>IF(N375="zákl. přenesená",J375,0)</f>
        <v>0</v>
      </c>
      <c r="BH375" s="243">
        <f>IF(N375="sníž. přenesená",J375,0)</f>
        <v>0</v>
      </c>
      <c r="BI375" s="243">
        <f>IF(N375="nulová",J375,0)</f>
        <v>0</v>
      </c>
      <c r="BJ375" s="19" t="s">
        <v>85</v>
      </c>
      <c r="BK375" s="243">
        <f>ROUND(I375*H375,2)</f>
        <v>0</v>
      </c>
      <c r="BL375" s="19" t="s">
        <v>1096</v>
      </c>
      <c r="BM375" s="242" t="s">
        <v>10079</v>
      </c>
    </row>
    <row r="376" s="2" customFormat="1">
      <c r="A376" s="40"/>
      <c r="B376" s="41"/>
      <c r="C376" s="42"/>
      <c r="D376" s="244" t="s">
        <v>251</v>
      </c>
      <c r="E376" s="42"/>
      <c r="F376" s="245" t="s">
        <v>6663</v>
      </c>
      <c r="G376" s="42"/>
      <c r="H376" s="42"/>
      <c r="I376" s="246"/>
      <c r="J376" s="42"/>
      <c r="K376" s="42"/>
      <c r="L376" s="46"/>
      <c r="M376" s="247"/>
      <c r="N376" s="248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251</v>
      </c>
      <c r="AU376" s="19" t="s">
        <v>110</v>
      </c>
    </row>
    <row r="377" s="2" customFormat="1" ht="24.15" customHeight="1">
      <c r="A377" s="40"/>
      <c r="B377" s="41"/>
      <c r="C377" s="283" t="s">
        <v>1325</v>
      </c>
      <c r="D377" s="283" t="s">
        <v>477</v>
      </c>
      <c r="E377" s="284" t="s">
        <v>10080</v>
      </c>
      <c r="F377" s="285" t="s">
        <v>10081</v>
      </c>
      <c r="G377" s="286" t="s">
        <v>359</v>
      </c>
      <c r="H377" s="287">
        <v>1</v>
      </c>
      <c r="I377" s="288"/>
      <c r="J377" s="289">
        <f>ROUND(I377*H377,2)</f>
        <v>0</v>
      </c>
      <c r="K377" s="290"/>
      <c r="L377" s="291"/>
      <c r="M377" s="292" t="s">
        <v>1</v>
      </c>
      <c r="N377" s="293" t="s">
        <v>43</v>
      </c>
      <c r="O377" s="93"/>
      <c r="P377" s="240">
        <f>O377*H377</f>
        <v>0</v>
      </c>
      <c r="Q377" s="240">
        <v>0</v>
      </c>
      <c r="R377" s="240">
        <f>Q377*H377</f>
        <v>0</v>
      </c>
      <c r="S377" s="240">
        <v>0</v>
      </c>
      <c r="T377" s="24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42" t="s">
        <v>895</v>
      </c>
      <c r="AT377" s="242" t="s">
        <v>477</v>
      </c>
      <c r="AU377" s="242" t="s">
        <v>110</v>
      </c>
      <c r="AY377" s="19" t="s">
        <v>242</v>
      </c>
      <c r="BE377" s="243">
        <f>IF(N377="základní",J377,0)</f>
        <v>0</v>
      </c>
      <c r="BF377" s="243">
        <f>IF(N377="snížená",J377,0)</f>
        <v>0</v>
      </c>
      <c r="BG377" s="243">
        <f>IF(N377="zákl. přenesená",J377,0)</f>
        <v>0</v>
      </c>
      <c r="BH377" s="243">
        <f>IF(N377="sníž. přenesená",J377,0)</f>
        <v>0</v>
      </c>
      <c r="BI377" s="243">
        <f>IF(N377="nulová",J377,0)</f>
        <v>0</v>
      </c>
      <c r="BJ377" s="19" t="s">
        <v>85</v>
      </c>
      <c r="BK377" s="243">
        <f>ROUND(I377*H377,2)</f>
        <v>0</v>
      </c>
      <c r="BL377" s="19" t="s">
        <v>1096</v>
      </c>
      <c r="BM377" s="242" t="s">
        <v>10082</v>
      </c>
    </row>
    <row r="378" s="2" customFormat="1">
      <c r="A378" s="40"/>
      <c r="B378" s="41"/>
      <c r="C378" s="42"/>
      <c r="D378" s="244" t="s">
        <v>251</v>
      </c>
      <c r="E378" s="42"/>
      <c r="F378" s="245" t="s">
        <v>10081</v>
      </c>
      <c r="G378" s="42"/>
      <c r="H378" s="42"/>
      <c r="I378" s="246"/>
      <c r="J378" s="42"/>
      <c r="K378" s="42"/>
      <c r="L378" s="46"/>
      <c r="M378" s="247"/>
      <c r="N378" s="248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251</v>
      </c>
      <c r="AU378" s="19" t="s">
        <v>110</v>
      </c>
    </row>
    <row r="379" s="2" customFormat="1" ht="37.8" customHeight="1">
      <c r="A379" s="40"/>
      <c r="B379" s="41"/>
      <c r="C379" s="230" t="s">
        <v>1331</v>
      </c>
      <c r="D379" s="230" t="s">
        <v>245</v>
      </c>
      <c r="E379" s="231" t="s">
        <v>6683</v>
      </c>
      <c r="F379" s="232" t="s">
        <v>6684</v>
      </c>
      <c r="G379" s="233" t="s">
        <v>359</v>
      </c>
      <c r="H379" s="234">
        <v>8</v>
      </c>
      <c r="I379" s="235"/>
      <c r="J379" s="236">
        <f>ROUND(I379*H379,2)</f>
        <v>0</v>
      </c>
      <c r="K379" s="237"/>
      <c r="L379" s="46"/>
      <c r="M379" s="238" t="s">
        <v>1</v>
      </c>
      <c r="N379" s="239" t="s">
        <v>43</v>
      </c>
      <c r="O379" s="93"/>
      <c r="P379" s="240">
        <f>O379*H379</f>
        <v>0</v>
      </c>
      <c r="Q379" s="240">
        <v>0</v>
      </c>
      <c r="R379" s="240">
        <f>Q379*H379</f>
        <v>0</v>
      </c>
      <c r="S379" s="240">
        <v>0</v>
      </c>
      <c r="T379" s="24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42" t="s">
        <v>1096</v>
      </c>
      <c r="AT379" s="242" t="s">
        <v>245</v>
      </c>
      <c r="AU379" s="242" t="s">
        <v>110</v>
      </c>
      <c r="AY379" s="19" t="s">
        <v>242</v>
      </c>
      <c r="BE379" s="243">
        <f>IF(N379="základní",J379,0)</f>
        <v>0</v>
      </c>
      <c r="BF379" s="243">
        <f>IF(N379="snížená",J379,0)</f>
        <v>0</v>
      </c>
      <c r="BG379" s="243">
        <f>IF(N379="zákl. přenesená",J379,0)</f>
        <v>0</v>
      </c>
      <c r="BH379" s="243">
        <f>IF(N379="sníž. přenesená",J379,0)</f>
        <v>0</v>
      </c>
      <c r="BI379" s="243">
        <f>IF(N379="nulová",J379,0)</f>
        <v>0</v>
      </c>
      <c r="BJ379" s="19" t="s">
        <v>85</v>
      </c>
      <c r="BK379" s="243">
        <f>ROUND(I379*H379,2)</f>
        <v>0</v>
      </c>
      <c r="BL379" s="19" t="s">
        <v>1096</v>
      </c>
      <c r="BM379" s="242" t="s">
        <v>10083</v>
      </c>
    </row>
    <row r="380" s="2" customFormat="1">
      <c r="A380" s="40"/>
      <c r="B380" s="41"/>
      <c r="C380" s="42"/>
      <c r="D380" s="244" t="s">
        <v>251</v>
      </c>
      <c r="E380" s="42"/>
      <c r="F380" s="245" t="s">
        <v>6686</v>
      </c>
      <c r="G380" s="42"/>
      <c r="H380" s="42"/>
      <c r="I380" s="246"/>
      <c r="J380" s="42"/>
      <c r="K380" s="42"/>
      <c r="L380" s="46"/>
      <c r="M380" s="247"/>
      <c r="N380" s="248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251</v>
      </c>
      <c r="AU380" s="19" t="s">
        <v>110</v>
      </c>
    </row>
    <row r="381" s="14" customFormat="1">
      <c r="A381" s="14"/>
      <c r="B381" s="261"/>
      <c r="C381" s="262"/>
      <c r="D381" s="244" t="s">
        <v>255</v>
      </c>
      <c r="E381" s="263" t="s">
        <v>1</v>
      </c>
      <c r="F381" s="264" t="s">
        <v>10084</v>
      </c>
      <c r="G381" s="262"/>
      <c r="H381" s="265">
        <v>8</v>
      </c>
      <c r="I381" s="266"/>
      <c r="J381" s="262"/>
      <c r="K381" s="262"/>
      <c r="L381" s="267"/>
      <c r="M381" s="268"/>
      <c r="N381" s="269"/>
      <c r="O381" s="269"/>
      <c r="P381" s="269"/>
      <c r="Q381" s="269"/>
      <c r="R381" s="269"/>
      <c r="S381" s="269"/>
      <c r="T381" s="270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71" t="s">
        <v>255</v>
      </c>
      <c r="AU381" s="271" t="s">
        <v>110</v>
      </c>
      <c r="AV381" s="14" t="s">
        <v>87</v>
      </c>
      <c r="AW381" s="14" t="s">
        <v>36</v>
      </c>
      <c r="AX381" s="14" t="s">
        <v>85</v>
      </c>
      <c r="AY381" s="271" t="s">
        <v>242</v>
      </c>
    </row>
    <row r="382" s="2" customFormat="1" ht="24.15" customHeight="1">
      <c r="A382" s="40"/>
      <c r="B382" s="41"/>
      <c r="C382" s="283" t="s">
        <v>1336</v>
      </c>
      <c r="D382" s="283" t="s">
        <v>477</v>
      </c>
      <c r="E382" s="284" t="s">
        <v>10085</v>
      </c>
      <c r="F382" s="285" t="s">
        <v>10086</v>
      </c>
      <c r="G382" s="286" t="s">
        <v>359</v>
      </c>
      <c r="H382" s="287">
        <v>1</v>
      </c>
      <c r="I382" s="288"/>
      <c r="J382" s="289">
        <f>ROUND(I382*H382,2)</f>
        <v>0</v>
      </c>
      <c r="K382" s="290"/>
      <c r="L382" s="291"/>
      <c r="M382" s="292" t="s">
        <v>1</v>
      </c>
      <c r="N382" s="293" t="s">
        <v>43</v>
      </c>
      <c r="O382" s="93"/>
      <c r="P382" s="240">
        <f>O382*H382</f>
        <v>0</v>
      </c>
      <c r="Q382" s="240">
        <v>0</v>
      </c>
      <c r="R382" s="240">
        <f>Q382*H382</f>
        <v>0</v>
      </c>
      <c r="S382" s="240">
        <v>0</v>
      </c>
      <c r="T382" s="24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42" t="s">
        <v>895</v>
      </c>
      <c r="AT382" s="242" t="s">
        <v>477</v>
      </c>
      <c r="AU382" s="242" t="s">
        <v>110</v>
      </c>
      <c r="AY382" s="19" t="s">
        <v>242</v>
      </c>
      <c r="BE382" s="243">
        <f>IF(N382="základní",J382,0)</f>
        <v>0</v>
      </c>
      <c r="BF382" s="243">
        <f>IF(N382="snížená",J382,0)</f>
        <v>0</v>
      </c>
      <c r="BG382" s="243">
        <f>IF(N382="zákl. přenesená",J382,0)</f>
        <v>0</v>
      </c>
      <c r="BH382" s="243">
        <f>IF(N382="sníž. přenesená",J382,0)</f>
        <v>0</v>
      </c>
      <c r="BI382" s="243">
        <f>IF(N382="nulová",J382,0)</f>
        <v>0</v>
      </c>
      <c r="BJ382" s="19" t="s">
        <v>85</v>
      </c>
      <c r="BK382" s="243">
        <f>ROUND(I382*H382,2)</f>
        <v>0</v>
      </c>
      <c r="BL382" s="19" t="s">
        <v>1096</v>
      </c>
      <c r="BM382" s="242" t="s">
        <v>10087</v>
      </c>
    </row>
    <row r="383" s="2" customFormat="1">
      <c r="A383" s="40"/>
      <c r="B383" s="41"/>
      <c r="C383" s="42"/>
      <c r="D383" s="244" t="s">
        <v>251</v>
      </c>
      <c r="E383" s="42"/>
      <c r="F383" s="245" t="s">
        <v>10086</v>
      </c>
      <c r="G383" s="42"/>
      <c r="H383" s="42"/>
      <c r="I383" s="246"/>
      <c r="J383" s="42"/>
      <c r="K383" s="42"/>
      <c r="L383" s="46"/>
      <c r="M383" s="247"/>
      <c r="N383" s="248"/>
      <c r="O383" s="93"/>
      <c r="P383" s="93"/>
      <c r="Q383" s="93"/>
      <c r="R383" s="93"/>
      <c r="S383" s="93"/>
      <c r="T383" s="94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251</v>
      </c>
      <c r="AU383" s="19" t="s">
        <v>110</v>
      </c>
    </row>
    <row r="384" s="2" customFormat="1" ht="24.15" customHeight="1">
      <c r="A384" s="40"/>
      <c r="B384" s="41"/>
      <c r="C384" s="283" t="s">
        <v>742</v>
      </c>
      <c r="D384" s="283" t="s">
        <v>477</v>
      </c>
      <c r="E384" s="284" t="s">
        <v>10088</v>
      </c>
      <c r="F384" s="285" t="s">
        <v>6838</v>
      </c>
      <c r="G384" s="286" t="s">
        <v>359</v>
      </c>
      <c r="H384" s="287">
        <v>2</v>
      </c>
      <c r="I384" s="288"/>
      <c r="J384" s="289">
        <f>ROUND(I384*H384,2)</f>
        <v>0</v>
      </c>
      <c r="K384" s="290"/>
      <c r="L384" s="291"/>
      <c r="M384" s="292" t="s">
        <v>1</v>
      </c>
      <c r="N384" s="293" t="s">
        <v>43</v>
      </c>
      <c r="O384" s="93"/>
      <c r="P384" s="240">
        <f>O384*H384</f>
        <v>0</v>
      </c>
      <c r="Q384" s="240">
        <v>0</v>
      </c>
      <c r="R384" s="240">
        <f>Q384*H384</f>
        <v>0</v>
      </c>
      <c r="S384" s="240">
        <v>0</v>
      </c>
      <c r="T384" s="241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42" t="s">
        <v>895</v>
      </c>
      <c r="AT384" s="242" t="s">
        <v>477</v>
      </c>
      <c r="AU384" s="242" t="s">
        <v>110</v>
      </c>
      <c r="AY384" s="19" t="s">
        <v>242</v>
      </c>
      <c r="BE384" s="243">
        <f>IF(N384="základní",J384,0)</f>
        <v>0</v>
      </c>
      <c r="BF384" s="243">
        <f>IF(N384="snížená",J384,0)</f>
        <v>0</v>
      </c>
      <c r="BG384" s="243">
        <f>IF(N384="zákl. přenesená",J384,0)</f>
        <v>0</v>
      </c>
      <c r="BH384" s="243">
        <f>IF(N384="sníž. přenesená",J384,0)</f>
        <v>0</v>
      </c>
      <c r="BI384" s="243">
        <f>IF(N384="nulová",J384,0)</f>
        <v>0</v>
      </c>
      <c r="BJ384" s="19" t="s">
        <v>85</v>
      </c>
      <c r="BK384" s="243">
        <f>ROUND(I384*H384,2)</f>
        <v>0</v>
      </c>
      <c r="BL384" s="19" t="s">
        <v>1096</v>
      </c>
      <c r="BM384" s="242" t="s">
        <v>10089</v>
      </c>
    </row>
    <row r="385" s="2" customFormat="1">
      <c r="A385" s="40"/>
      <c r="B385" s="41"/>
      <c r="C385" s="42"/>
      <c r="D385" s="244" t="s">
        <v>251</v>
      </c>
      <c r="E385" s="42"/>
      <c r="F385" s="245" t="s">
        <v>6838</v>
      </c>
      <c r="G385" s="42"/>
      <c r="H385" s="42"/>
      <c r="I385" s="246"/>
      <c r="J385" s="42"/>
      <c r="K385" s="42"/>
      <c r="L385" s="46"/>
      <c r="M385" s="247"/>
      <c r="N385" s="24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251</v>
      </c>
      <c r="AU385" s="19" t="s">
        <v>110</v>
      </c>
    </row>
    <row r="386" s="2" customFormat="1" ht="24.15" customHeight="1">
      <c r="A386" s="40"/>
      <c r="B386" s="41"/>
      <c r="C386" s="283" t="s">
        <v>696</v>
      </c>
      <c r="D386" s="283" t="s">
        <v>477</v>
      </c>
      <c r="E386" s="284" t="s">
        <v>10090</v>
      </c>
      <c r="F386" s="285" t="s">
        <v>10091</v>
      </c>
      <c r="G386" s="286" t="s">
        <v>359</v>
      </c>
      <c r="H386" s="287">
        <v>2</v>
      </c>
      <c r="I386" s="288"/>
      <c r="J386" s="289">
        <f>ROUND(I386*H386,2)</f>
        <v>0</v>
      </c>
      <c r="K386" s="290"/>
      <c r="L386" s="291"/>
      <c r="M386" s="292" t="s">
        <v>1</v>
      </c>
      <c r="N386" s="293" t="s">
        <v>43</v>
      </c>
      <c r="O386" s="93"/>
      <c r="P386" s="240">
        <f>O386*H386</f>
        <v>0</v>
      </c>
      <c r="Q386" s="240">
        <v>0</v>
      </c>
      <c r="R386" s="240">
        <f>Q386*H386</f>
        <v>0</v>
      </c>
      <c r="S386" s="240">
        <v>0</v>
      </c>
      <c r="T386" s="24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42" t="s">
        <v>895</v>
      </c>
      <c r="AT386" s="242" t="s">
        <v>477</v>
      </c>
      <c r="AU386" s="242" t="s">
        <v>110</v>
      </c>
      <c r="AY386" s="19" t="s">
        <v>242</v>
      </c>
      <c r="BE386" s="243">
        <f>IF(N386="základní",J386,0)</f>
        <v>0</v>
      </c>
      <c r="BF386" s="243">
        <f>IF(N386="snížená",J386,0)</f>
        <v>0</v>
      </c>
      <c r="BG386" s="243">
        <f>IF(N386="zákl. přenesená",J386,0)</f>
        <v>0</v>
      </c>
      <c r="BH386" s="243">
        <f>IF(N386="sníž. přenesená",J386,0)</f>
        <v>0</v>
      </c>
      <c r="BI386" s="243">
        <f>IF(N386="nulová",J386,0)</f>
        <v>0</v>
      </c>
      <c r="BJ386" s="19" t="s">
        <v>85</v>
      </c>
      <c r="BK386" s="243">
        <f>ROUND(I386*H386,2)</f>
        <v>0</v>
      </c>
      <c r="BL386" s="19" t="s">
        <v>1096</v>
      </c>
      <c r="BM386" s="242" t="s">
        <v>10092</v>
      </c>
    </row>
    <row r="387" s="2" customFormat="1">
      <c r="A387" s="40"/>
      <c r="B387" s="41"/>
      <c r="C387" s="42"/>
      <c r="D387" s="244" t="s">
        <v>251</v>
      </c>
      <c r="E387" s="42"/>
      <c r="F387" s="245" t="s">
        <v>10091</v>
      </c>
      <c r="G387" s="42"/>
      <c r="H387" s="42"/>
      <c r="I387" s="246"/>
      <c r="J387" s="42"/>
      <c r="K387" s="42"/>
      <c r="L387" s="46"/>
      <c r="M387" s="247"/>
      <c r="N387" s="248"/>
      <c r="O387" s="93"/>
      <c r="P387" s="93"/>
      <c r="Q387" s="93"/>
      <c r="R387" s="93"/>
      <c r="S387" s="93"/>
      <c r="T387" s="94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251</v>
      </c>
      <c r="AU387" s="19" t="s">
        <v>110</v>
      </c>
    </row>
    <row r="388" s="2" customFormat="1" ht="24.15" customHeight="1">
      <c r="A388" s="40"/>
      <c r="B388" s="41"/>
      <c r="C388" s="283" t="s">
        <v>704</v>
      </c>
      <c r="D388" s="283" t="s">
        <v>477</v>
      </c>
      <c r="E388" s="284" t="s">
        <v>10093</v>
      </c>
      <c r="F388" s="285" t="s">
        <v>10094</v>
      </c>
      <c r="G388" s="286" t="s">
        <v>359</v>
      </c>
      <c r="H388" s="287">
        <v>1</v>
      </c>
      <c r="I388" s="288"/>
      <c r="J388" s="289">
        <f>ROUND(I388*H388,2)</f>
        <v>0</v>
      </c>
      <c r="K388" s="290"/>
      <c r="L388" s="291"/>
      <c r="M388" s="292" t="s">
        <v>1</v>
      </c>
      <c r="N388" s="293" t="s">
        <v>43</v>
      </c>
      <c r="O388" s="93"/>
      <c r="P388" s="240">
        <f>O388*H388</f>
        <v>0</v>
      </c>
      <c r="Q388" s="240">
        <v>0</v>
      </c>
      <c r="R388" s="240">
        <f>Q388*H388</f>
        <v>0</v>
      </c>
      <c r="S388" s="240">
        <v>0</v>
      </c>
      <c r="T388" s="24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42" t="s">
        <v>895</v>
      </c>
      <c r="AT388" s="242" t="s">
        <v>477</v>
      </c>
      <c r="AU388" s="242" t="s">
        <v>110</v>
      </c>
      <c r="AY388" s="19" t="s">
        <v>242</v>
      </c>
      <c r="BE388" s="243">
        <f>IF(N388="základní",J388,0)</f>
        <v>0</v>
      </c>
      <c r="BF388" s="243">
        <f>IF(N388="snížená",J388,0)</f>
        <v>0</v>
      </c>
      <c r="BG388" s="243">
        <f>IF(N388="zákl. přenesená",J388,0)</f>
        <v>0</v>
      </c>
      <c r="BH388" s="243">
        <f>IF(N388="sníž. přenesená",J388,0)</f>
        <v>0</v>
      </c>
      <c r="BI388" s="243">
        <f>IF(N388="nulová",J388,0)</f>
        <v>0</v>
      </c>
      <c r="BJ388" s="19" t="s">
        <v>85</v>
      </c>
      <c r="BK388" s="243">
        <f>ROUND(I388*H388,2)</f>
        <v>0</v>
      </c>
      <c r="BL388" s="19" t="s">
        <v>1096</v>
      </c>
      <c r="BM388" s="242" t="s">
        <v>10095</v>
      </c>
    </row>
    <row r="389" s="2" customFormat="1">
      <c r="A389" s="40"/>
      <c r="B389" s="41"/>
      <c r="C389" s="42"/>
      <c r="D389" s="244" t="s">
        <v>251</v>
      </c>
      <c r="E389" s="42"/>
      <c r="F389" s="245" t="s">
        <v>10094</v>
      </c>
      <c r="G389" s="42"/>
      <c r="H389" s="42"/>
      <c r="I389" s="246"/>
      <c r="J389" s="42"/>
      <c r="K389" s="42"/>
      <c r="L389" s="46"/>
      <c r="M389" s="247"/>
      <c r="N389" s="248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251</v>
      </c>
      <c r="AU389" s="19" t="s">
        <v>110</v>
      </c>
    </row>
    <row r="390" s="2" customFormat="1" ht="33" customHeight="1">
      <c r="A390" s="40"/>
      <c r="B390" s="41"/>
      <c r="C390" s="283" t="s">
        <v>2240</v>
      </c>
      <c r="D390" s="283" t="s">
        <v>477</v>
      </c>
      <c r="E390" s="284" t="s">
        <v>10096</v>
      </c>
      <c r="F390" s="285" t="s">
        <v>10097</v>
      </c>
      <c r="G390" s="286" t="s">
        <v>359</v>
      </c>
      <c r="H390" s="287">
        <v>1</v>
      </c>
      <c r="I390" s="288"/>
      <c r="J390" s="289">
        <f>ROUND(I390*H390,2)</f>
        <v>0</v>
      </c>
      <c r="K390" s="290"/>
      <c r="L390" s="291"/>
      <c r="M390" s="292" t="s">
        <v>1</v>
      </c>
      <c r="N390" s="293" t="s">
        <v>43</v>
      </c>
      <c r="O390" s="93"/>
      <c r="P390" s="240">
        <f>O390*H390</f>
        <v>0</v>
      </c>
      <c r="Q390" s="240">
        <v>0</v>
      </c>
      <c r="R390" s="240">
        <f>Q390*H390</f>
        <v>0</v>
      </c>
      <c r="S390" s="240">
        <v>0</v>
      </c>
      <c r="T390" s="241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42" t="s">
        <v>895</v>
      </c>
      <c r="AT390" s="242" t="s">
        <v>477</v>
      </c>
      <c r="AU390" s="242" t="s">
        <v>110</v>
      </c>
      <c r="AY390" s="19" t="s">
        <v>242</v>
      </c>
      <c r="BE390" s="243">
        <f>IF(N390="základní",J390,0)</f>
        <v>0</v>
      </c>
      <c r="BF390" s="243">
        <f>IF(N390="snížená",J390,0)</f>
        <v>0</v>
      </c>
      <c r="BG390" s="243">
        <f>IF(N390="zákl. přenesená",J390,0)</f>
        <v>0</v>
      </c>
      <c r="BH390" s="243">
        <f>IF(N390="sníž. přenesená",J390,0)</f>
        <v>0</v>
      </c>
      <c r="BI390" s="243">
        <f>IF(N390="nulová",J390,0)</f>
        <v>0</v>
      </c>
      <c r="BJ390" s="19" t="s">
        <v>85</v>
      </c>
      <c r="BK390" s="243">
        <f>ROUND(I390*H390,2)</f>
        <v>0</v>
      </c>
      <c r="BL390" s="19" t="s">
        <v>1096</v>
      </c>
      <c r="BM390" s="242" t="s">
        <v>10098</v>
      </c>
    </row>
    <row r="391" s="2" customFormat="1">
      <c r="A391" s="40"/>
      <c r="B391" s="41"/>
      <c r="C391" s="42"/>
      <c r="D391" s="244" t="s">
        <v>251</v>
      </c>
      <c r="E391" s="42"/>
      <c r="F391" s="245" t="s">
        <v>10097</v>
      </c>
      <c r="G391" s="42"/>
      <c r="H391" s="42"/>
      <c r="I391" s="246"/>
      <c r="J391" s="42"/>
      <c r="K391" s="42"/>
      <c r="L391" s="46"/>
      <c r="M391" s="247"/>
      <c r="N391" s="24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251</v>
      </c>
      <c r="AU391" s="19" t="s">
        <v>110</v>
      </c>
    </row>
    <row r="392" s="2" customFormat="1" ht="33" customHeight="1">
      <c r="A392" s="40"/>
      <c r="B392" s="41"/>
      <c r="C392" s="283" t="s">
        <v>2246</v>
      </c>
      <c r="D392" s="283" t="s">
        <v>477</v>
      </c>
      <c r="E392" s="284" t="s">
        <v>10099</v>
      </c>
      <c r="F392" s="285" t="s">
        <v>10100</v>
      </c>
      <c r="G392" s="286" t="s">
        <v>359</v>
      </c>
      <c r="H392" s="287">
        <v>1</v>
      </c>
      <c r="I392" s="288"/>
      <c r="J392" s="289">
        <f>ROUND(I392*H392,2)</f>
        <v>0</v>
      </c>
      <c r="K392" s="290"/>
      <c r="L392" s="291"/>
      <c r="M392" s="292" t="s">
        <v>1</v>
      </c>
      <c r="N392" s="293" t="s">
        <v>43</v>
      </c>
      <c r="O392" s="93"/>
      <c r="P392" s="240">
        <f>O392*H392</f>
        <v>0</v>
      </c>
      <c r="Q392" s="240">
        <v>0</v>
      </c>
      <c r="R392" s="240">
        <f>Q392*H392</f>
        <v>0</v>
      </c>
      <c r="S392" s="240">
        <v>0</v>
      </c>
      <c r="T392" s="24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42" t="s">
        <v>895</v>
      </c>
      <c r="AT392" s="242" t="s">
        <v>477</v>
      </c>
      <c r="AU392" s="242" t="s">
        <v>110</v>
      </c>
      <c r="AY392" s="19" t="s">
        <v>242</v>
      </c>
      <c r="BE392" s="243">
        <f>IF(N392="základní",J392,0)</f>
        <v>0</v>
      </c>
      <c r="BF392" s="243">
        <f>IF(N392="snížená",J392,0)</f>
        <v>0</v>
      </c>
      <c r="BG392" s="243">
        <f>IF(N392="zákl. přenesená",J392,0)</f>
        <v>0</v>
      </c>
      <c r="BH392" s="243">
        <f>IF(N392="sníž. přenesená",J392,0)</f>
        <v>0</v>
      </c>
      <c r="BI392" s="243">
        <f>IF(N392="nulová",J392,0)</f>
        <v>0</v>
      </c>
      <c r="BJ392" s="19" t="s">
        <v>85</v>
      </c>
      <c r="BK392" s="243">
        <f>ROUND(I392*H392,2)</f>
        <v>0</v>
      </c>
      <c r="BL392" s="19" t="s">
        <v>1096</v>
      </c>
      <c r="BM392" s="242" t="s">
        <v>10101</v>
      </c>
    </row>
    <row r="393" s="2" customFormat="1">
      <c r="A393" s="40"/>
      <c r="B393" s="41"/>
      <c r="C393" s="42"/>
      <c r="D393" s="244" t="s">
        <v>251</v>
      </c>
      <c r="E393" s="42"/>
      <c r="F393" s="245" t="s">
        <v>10100</v>
      </c>
      <c r="G393" s="42"/>
      <c r="H393" s="42"/>
      <c r="I393" s="246"/>
      <c r="J393" s="42"/>
      <c r="K393" s="42"/>
      <c r="L393" s="46"/>
      <c r="M393" s="247"/>
      <c r="N393" s="248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251</v>
      </c>
      <c r="AU393" s="19" t="s">
        <v>110</v>
      </c>
    </row>
    <row r="394" s="2" customFormat="1" ht="37.8" customHeight="1">
      <c r="A394" s="40"/>
      <c r="B394" s="41"/>
      <c r="C394" s="230" t="s">
        <v>2253</v>
      </c>
      <c r="D394" s="230" t="s">
        <v>245</v>
      </c>
      <c r="E394" s="231" t="s">
        <v>6703</v>
      </c>
      <c r="F394" s="232" t="s">
        <v>6704</v>
      </c>
      <c r="G394" s="233" t="s">
        <v>359</v>
      </c>
      <c r="H394" s="234">
        <v>4</v>
      </c>
      <c r="I394" s="235"/>
      <c r="J394" s="236">
        <f>ROUND(I394*H394,2)</f>
        <v>0</v>
      </c>
      <c r="K394" s="237"/>
      <c r="L394" s="46"/>
      <c r="M394" s="238" t="s">
        <v>1</v>
      </c>
      <c r="N394" s="239" t="s">
        <v>43</v>
      </c>
      <c r="O394" s="93"/>
      <c r="P394" s="240">
        <f>O394*H394</f>
        <v>0</v>
      </c>
      <c r="Q394" s="240">
        <v>0</v>
      </c>
      <c r="R394" s="240">
        <f>Q394*H394</f>
        <v>0</v>
      </c>
      <c r="S394" s="240">
        <v>0</v>
      </c>
      <c r="T394" s="24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42" t="s">
        <v>1096</v>
      </c>
      <c r="AT394" s="242" t="s">
        <v>245</v>
      </c>
      <c r="AU394" s="242" t="s">
        <v>110</v>
      </c>
      <c r="AY394" s="19" t="s">
        <v>242</v>
      </c>
      <c r="BE394" s="243">
        <f>IF(N394="základní",J394,0)</f>
        <v>0</v>
      </c>
      <c r="BF394" s="243">
        <f>IF(N394="snížená",J394,0)</f>
        <v>0</v>
      </c>
      <c r="BG394" s="243">
        <f>IF(N394="zákl. přenesená",J394,0)</f>
        <v>0</v>
      </c>
      <c r="BH394" s="243">
        <f>IF(N394="sníž. přenesená",J394,0)</f>
        <v>0</v>
      </c>
      <c r="BI394" s="243">
        <f>IF(N394="nulová",J394,0)</f>
        <v>0</v>
      </c>
      <c r="BJ394" s="19" t="s">
        <v>85</v>
      </c>
      <c r="BK394" s="243">
        <f>ROUND(I394*H394,2)</f>
        <v>0</v>
      </c>
      <c r="BL394" s="19" t="s">
        <v>1096</v>
      </c>
      <c r="BM394" s="242" t="s">
        <v>10102</v>
      </c>
    </row>
    <row r="395" s="2" customFormat="1">
      <c r="A395" s="40"/>
      <c r="B395" s="41"/>
      <c r="C395" s="42"/>
      <c r="D395" s="244" t="s">
        <v>251</v>
      </c>
      <c r="E395" s="42"/>
      <c r="F395" s="245" t="s">
        <v>6706</v>
      </c>
      <c r="G395" s="42"/>
      <c r="H395" s="42"/>
      <c r="I395" s="246"/>
      <c r="J395" s="42"/>
      <c r="K395" s="42"/>
      <c r="L395" s="46"/>
      <c r="M395" s="247"/>
      <c r="N395" s="248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251</v>
      </c>
      <c r="AU395" s="19" t="s">
        <v>110</v>
      </c>
    </row>
    <row r="396" s="14" customFormat="1">
      <c r="A396" s="14"/>
      <c r="B396" s="261"/>
      <c r="C396" s="262"/>
      <c r="D396" s="244" t="s">
        <v>255</v>
      </c>
      <c r="E396" s="263" t="s">
        <v>1</v>
      </c>
      <c r="F396" s="264" t="s">
        <v>10103</v>
      </c>
      <c r="G396" s="262"/>
      <c r="H396" s="265">
        <v>4</v>
      </c>
      <c r="I396" s="266"/>
      <c r="J396" s="262"/>
      <c r="K396" s="262"/>
      <c r="L396" s="267"/>
      <c r="M396" s="268"/>
      <c r="N396" s="269"/>
      <c r="O396" s="269"/>
      <c r="P396" s="269"/>
      <c r="Q396" s="269"/>
      <c r="R396" s="269"/>
      <c r="S396" s="269"/>
      <c r="T396" s="270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71" t="s">
        <v>255</v>
      </c>
      <c r="AU396" s="271" t="s">
        <v>110</v>
      </c>
      <c r="AV396" s="14" t="s">
        <v>87</v>
      </c>
      <c r="AW396" s="14" t="s">
        <v>36</v>
      </c>
      <c r="AX396" s="14" t="s">
        <v>85</v>
      </c>
      <c r="AY396" s="271" t="s">
        <v>242</v>
      </c>
    </row>
    <row r="397" s="2" customFormat="1" ht="24.15" customHeight="1">
      <c r="A397" s="40"/>
      <c r="B397" s="41"/>
      <c r="C397" s="283" t="s">
        <v>2171</v>
      </c>
      <c r="D397" s="283" t="s">
        <v>477</v>
      </c>
      <c r="E397" s="284" t="s">
        <v>10104</v>
      </c>
      <c r="F397" s="285" t="s">
        <v>10105</v>
      </c>
      <c r="G397" s="286" t="s">
        <v>359</v>
      </c>
      <c r="H397" s="287">
        <v>1</v>
      </c>
      <c r="I397" s="288"/>
      <c r="J397" s="289">
        <f>ROUND(I397*H397,2)</f>
        <v>0</v>
      </c>
      <c r="K397" s="290"/>
      <c r="L397" s="291"/>
      <c r="M397" s="292" t="s">
        <v>1</v>
      </c>
      <c r="N397" s="293" t="s">
        <v>43</v>
      </c>
      <c r="O397" s="93"/>
      <c r="P397" s="240">
        <f>O397*H397</f>
        <v>0</v>
      </c>
      <c r="Q397" s="240">
        <v>0</v>
      </c>
      <c r="R397" s="240">
        <f>Q397*H397</f>
        <v>0</v>
      </c>
      <c r="S397" s="240">
        <v>0</v>
      </c>
      <c r="T397" s="24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42" t="s">
        <v>895</v>
      </c>
      <c r="AT397" s="242" t="s">
        <v>477</v>
      </c>
      <c r="AU397" s="242" t="s">
        <v>110</v>
      </c>
      <c r="AY397" s="19" t="s">
        <v>242</v>
      </c>
      <c r="BE397" s="243">
        <f>IF(N397="základní",J397,0)</f>
        <v>0</v>
      </c>
      <c r="BF397" s="243">
        <f>IF(N397="snížená",J397,0)</f>
        <v>0</v>
      </c>
      <c r="BG397" s="243">
        <f>IF(N397="zákl. přenesená",J397,0)</f>
        <v>0</v>
      </c>
      <c r="BH397" s="243">
        <f>IF(N397="sníž. přenesená",J397,0)</f>
        <v>0</v>
      </c>
      <c r="BI397" s="243">
        <f>IF(N397="nulová",J397,0)</f>
        <v>0</v>
      </c>
      <c r="BJ397" s="19" t="s">
        <v>85</v>
      </c>
      <c r="BK397" s="243">
        <f>ROUND(I397*H397,2)</f>
        <v>0</v>
      </c>
      <c r="BL397" s="19" t="s">
        <v>1096</v>
      </c>
      <c r="BM397" s="242" t="s">
        <v>10106</v>
      </c>
    </row>
    <row r="398" s="2" customFormat="1">
      <c r="A398" s="40"/>
      <c r="B398" s="41"/>
      <c r="C398" s="42"/>
      <c r="D398" s="244" t="s">
        <v>251</v>
      </c>
      <c r="E398" s="42"/>
      <c r="F398" s="245" t="s">
        <v>10105</v>
      </c>
      <c r="G398" s="42"/>
      <c r="H398" s="42"/>
      <c r="I398" s="246"/>
      <c r="J398" s="42"/>
      <c r="K398" s="42"/>
      <c r="L398" s="46"/>
      <c r="M398" s="247"/>
      <c r="N398" s="248"/>
      <c r="O398" s="93"/>
      <c r="P398" s="93"/>
      <c r="Q398" s="93"/>
      <c r="R398" s="93"/>
      <c r="S398" s="93"/>
      <c r="T398" s="94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251</v>
      </c>
      <c r="AU398" s="19" t="s">
        <v>110</v>
      </c>
    </row>
    <row r="399" s="2" customFormat="1" ht="24.15" customHeight="1">
      <c r="A399" s="40"/>
      <c r="B399" s="41"/>
      <c r="C399" s="283" t="s">
        <v>684</v>
      </c>
      <c r="D399" s="283" t="s">
        <v>477</v>
      </c>
      <c r="E399" s="284" t="s">
        <v>10107</v>
      </c>
      <c r="F399" s="285" t="s">
        <v>10108</v>
      </c>
      <c r="G399" s="286" t="s">
        <v>359</v>
      </c>
      <c r="H399" s="287">
        <v>2</v>
      </c>
      <c r="I399" s="288"/>
      <c r="J399" s="289">
        <f>ROUND(I399*H399,2)</f>
        <v>0</v>
      </c>
      <c r="K399" s="290"/>
      <c r="L399" s="291"/>
      <c r="M399" s="292" t="s">
        <v>1</v>
      </c>
      <c r="N399" s="293" t="s">
        <v>43</v>
      </c>
      <c r="O399" s="93"/>
      <c r="P399" s="240">
        <f>O399*H399</f>
        <v>0</v>
      </c>
      <c r="Q399" s="240">
        <v>0</v>
      </c>
      <c r="R399" s="240">
        <f>Q399*H399</f>
        <v>0</v>
      </c>
      <c r="S399" s="240">
        <v>0</v>
      </c>
      <c r="T399" s="241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42" t="s">
        <v>895</v>
      </c>
      <c r="AT399" s="242" t="s">
        <v>477</v>
      </c>
      <c r="AU399" s="242" t="s">
        <v>110</v>
      </c>
      <c r="AY399" s="19" t="s">
        <v>242</v>
      </c>
      <c r="BE399" s="243">
        <f>IF(N399="základní",J399,0)</f>
        <v>0</v>
      </c>
      <c r="BF399" s="243">
        <f>IF(N399="snížená",J399,0)</f>
        <v>0</v>
      </c>
      <c r="BG399" s="243">
        <f>IF(N399="zákl. přenesená",J399,0)</f>
        <v>0</v>
      </c>
      <c r="BH399" s="243">
        <f>IF(N399="sníž. přenesená",J399,0)</f>
        <v>0</v>
      </c>
      <c r="BI399" s="243">
        <f>IF(N399="nulová",J399,0)</f>
        <v>0</v>
      </c>
      <c r="BJ399" s="19" t="s">
        <v>85</v>
      </c>
      <c r="BK399" s="243">
        <f>ROUND(I399*H399,2)</f>
        <v>0</v>
      </c>
      <c r="BL399" s="19" t="s">
        <v>1096</v>
      </c>
      <c r="BM399" s="242" t="s">
        <v>10109</v>
      </c>
    </row>
    <row r="400" s="2" customFormat="1">
      <c r="A400" s="40"/>
      <c r="B400" s="41"/>
      <c r="C400" s="42"/>
      <c r="D400" s="244" t="s">
        <v>251</v>
      </c>
      <c r="E400" s="42"/>
      <c r="F400" s="245" t="s">
        <v>10108</v>
      </c>
      <c r="G400" s="42"/>
      <c r="H400" s="42"/>
      <c r="I400" s="246"/>
      <c r="J400" s="42"/>
      <c r="K400" s="42"/>
      <c r="L400" s="46"/>
      <c r="M400" s="247"/>
      <c r="N400" s="248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251</v>
      </c>
      <c r="AU400" s="19" t="s">
        <v>110</v>
      </c>
    </row>
    <row r="401" s="2" customFormat="1" ht="24.15" customHeight="1">
      <c r="A401" s="40"/>
      <c r="B401" s="41"/>
      <c r="C401" s="283" t="s">
        <v>691</v>
      </c>
      <c r="D401" s="283" t="s">
        <v>477</v>
      </c>
      <c r="E401" s="284" t="s">
        <v>10110</v>
      </c>
      <c r="F401" s="285" t="s">
        <v>10111</v>
      </c>
      <c r="G401" s="286" t="s">
        <v>359</v>
      </c>
      <c r="H401" s="287">
        <v>1</v>
      </c>
      <c r="I401" s="288"/>
      <c r="J401" s="289">
        <f>ROUND(I401*H401,2)</f>
        <v>0</v>
      </c>
      <c r="K401" s="290"/>
      <c r="L401" s="291"/>
      <c r="M401" s="292" t="s">
        <v>1</v>
      </c>
      <c r="N401" s="293" t="s">
        <v>43</v>
      </c>
      <c r="O401" s="93"/>
      <c r="P401" s="240">
        <f>O401*H401</f>
        <v>0</v>
      </c>
      <c r="Q401" s="240">
        <v>0</v>
      </c>
      <c r="R401" s="240">
        <f>Q401*H401</f>
        <v>0</v>
      </c>
      <c r="S401" s="240">
        <v>0</v>
      </c>
      <c r="T401" s="24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42" t="s">
        <v>895</v>
      </c>
      <c r="AT401" s="242" t="s">
        <v>477</v>
      </c>
      <c r="AU401" s="242" t="s">
        <v>110</v>
      </c>
      <c r="AY401" s="19" t="s">
        <v>242</v>
      </c>
      <c r="BE401" s="243">
        <f>IF(N401="základní",J401,0)</f>
        <v>0</v>
      </c>
      <c r="BF401" s="243">
        <f>IF(N401="snížená",J401,0)</f>
        <v>0</v>
      </c>
      <c r="BG401" s="243">
        <f>IF(N401="zákl. přenesená",J401,0)</f>
        <v>0</v>
      </c>
      <c r="BH401" s="243">
        <f>IF(N401="sníž. přenesená",J401,0)</f>
        <v>0</v>
      </c>
      <c r="BI401" s="243">
        <f>IF(N401="nulová",J401,0)</f>
        <v>0</v>
      </c>
      <c r="BJ401" s="19" t="s">
        <v>85</v>
      </c>
      <c r="BK401" s="243">
        <f>ROUND(I401*H401,2)</f>
        <v>0</v>
      </c>
      <c r="BL401" s="19" t="s">
        <v>1096</v>
      </c>
      <c r="BM401" s="242" t="s">
        <v>10112</v>
      </c>
    </row>
    <row r="402" s="2" customFormat="1">
      <c r="A402" s="40"/>
      <c r="B402" s="41"/>
      <c r="C402" s="42"/>
      <c r="D402" s="244" t="s">
        <v>251</v>
      </c>
      <c r="E402" s="42"/>
      <c r="F402" s="245" t="s">
        <v>10111</v>
      </c>
      <c r="G402" s="42"/>
      <c r="H402" s="42"/>
      <c r="I402" s="246"/>
      <c r="J402" s="42"/>
      <c r="K402" s="42"/>
      <c r="L402" s="46"/>
      <c r="M402" s="247"/>
      <c r="N402" s="248"/>
      <c r="O402" s="93"/>
      <c r="P402" s="93"/>
      <c r="Q402" s="93"/>
      <c r="R402" s="93"/>
      <c r="S402" s="93"/>
      <c r="T402" s="94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251</v>
      </c>
      <c r="AU402" s="19" t="s">
        <v>110</v>
      </c>
    </row>
    <row r="403" s="2" customFormat="1" ht="24.15" customHeight="1">
      <c r="A403" s="40"/>
      <c r="B403" s="41"/>
      <c r="C403" s="230" t="s">
        <v>626</v>
      </c>
      <c r="D403" s="230" t="s">
        <v>245</v>
      </c>
      <c r="E403" s="231" t="s">
        <v>10113</v>
      </c>
      <c r="F403" s="232" t="s">
        <v>10114</v>
      </c>
      <c r="G403" s="233" t="s">
        <v>359</v>
      </c>
      <c r="H403" s="234">
        <v>2</v>
      </c>
      <c r="I403" s="235"/>
      <c r="J403" s="236">
        <f>ROUND(I403*H403,2)</f>
        <v>0</v>
      </c>
      <c r="K403" s="237"/>
      <c r="L403" s="46"/>
      <c r="M403" s="238" t="s">
        <v>1</v>
      </c>
      <c r="N403" s="239" t="s">
        <v>43</v>
      </c>
      <c r="O403" s="93"/>
      <c r="P403" s="240">
        <f>O403*H403</f>
        <v>0</v>
      </c>
      <c r="Q403" s="240">
        <v>0</v>
      </c>
      <c r="R403" s="240">
        <f>Q403*H403</f>
        <v>0</v>
      </c>
      <c r="S403" s="240">
        <v>0</v>
      </c>
      <c r="T403" s="241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42" t="s">
        <v>1096</v>
      </c>
      <c r="AT403" s="242" t="s">
        <v>245</v>
      </c>
      <c r="AU403" s="242" t="s">
        <v>110</v>
      </c>
      <c r="AY403" s="19" t="s">
        <v>242</v>
      </c>
      <c r="BE403" s="243">
        <f>IF(N403="základní",J403,0)</f>
        <v>0</v>
      </c>
      <c r="BF403" s="243">
        <f>IF(N403="snížená",J403,0)</f>
        <v>0</v>
      </c>
      <c r="BG403" s="243">
        <f>IF(N403="zákl. přenesená",J403,0)</f>
        <v>0</v>
      </c>
      <c r="BH403" s="243">
        <f>IF(N403="sníž. přenesená",J403,0)</f>
        <v>0</v>
      </c>
      <c r="BI403" s="243">
        <f>IF(N403="nulová",J403,0)</f>
        <v>0</v>
      </c>
      <c r="BJ403" s="19" t="s">
        <v>85</v>
      </c>
      <c r="BK403" s="243">
        <f>ROUND(I403*H403,2)</f>
        <v>0</v>
      </c>
      <c r="BL403" s="19" t="s">
        <v>1096</v>
      </c>
      <c r="BM403" s="242" t="s">
        <v>10115</v>
      </c>
    </row>
    <row r="404" s="2" customFormat="1">
      <c r="A404" s="40"/>
      <c r="B404" s="41"/>
      <c r="C404" s="42"/>
      <c r="D404" s="244" t="s">
        <v>251</v>
      </c>
      <c r="E404" s="42"/>
      <c r="F404" s="245" t="s">
        <v>10116</v>
      </c>
      <c r="G404" s="42"/>
      <c r="H404" s="42"/>
      <c r="I404" s="246"/>
      <c r="J404" s="42"/>
      <c r="K404" s="42"/>
      <c r="L404" s="46"/>
      <c r="M404" s="247"/>
      <c r="N404" s="248"/>
      <c r="O404" s="93"/>
      <c r="P404" s="93"/>
      <c r="Q404" s="93"/>
      <c r="R404" s="93"/>
      <c r="S404" s="93"/>
      <c r="T404" s="94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251</v>
      </c>
      <c r="AU404" s="19" t="s">
        <v>110</v>
      </c>
    </row>
    <row r="405" s="2" customFormat="1" ht="24.15" customHeight="1">
      <c r="A405" s="40"/>
      <c r="B405" s="41"/>
      <c r="C405" s="283" t="s">
        <v>633</v>
      </c>
      <c r="D405" s="283" t="s">
        <v>477</v>
      </c>
      <c r="E405" s="284" t="s">
        <v>10117</v>
      </c>
      <c r="F405" s="285" t="s">
        <v>10118</v>
      </c>
      <c r="G405" s="286" t="s">
        <v>359</v>
      </c>
      <c r="H405" s="287">
        <v>1</v>
      </c>
      <c r="I405" s="288"/>
      <c r="J405" s="289">
        <f>ROUND(I405*H405,2)</f>
        <v>0</v>
      </c>
      <c r="K405" s="290"/>
      <c r="L405" s="291"/>
      <c r="M405" s="292" t="s">
        <v>1</v>
      </c>
      <c r="N405" s="293" t="s">
        <v>43</v>
      </c>
      <c r="O405" s="93"/>
      <c r="P405" s="240">
        <f>O405*H405</f>
        <v>0</v>
      </c>
      <c r="Q405" s="240">
        <v>0</v>
      </c>
      <c r="R405" s="240">
        <f>Q405*H405</f>
        <v>0</v>
      </c>
      <c r="S405" s="240">
        <v>0</v>
      </c>
      <c r="T405" s="241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42" t="s">
        <v>895</v>
      </c>
      <c r="AT405" s="242" t="s">
        <v>477</v>
      </c>
      <c r="AU405" s="242" t="s">
        <v>110</v>
      </c>
      <c r="AY405" s="19" t="s">
        <v>242</v>
      </c>
      <c r="BE405" s="243">
        <f>IF(N405="základní",J405,0)</f>
        <v>0</v>
      </c>
      <c r="BF405" s="243">
        <f>IF(N405="snížená",J405,0)</f>
        <v>0</v>
      </c>
      <c r="BG405" s="243">
        <f>IF(N405="zákl. přenesená",J405,0)</f>
        <v>0</v>
      </c>
      <c r="BH405" s="243">
        <f>IF(N405="sníž. přenesená",J405,0)</f>
        <v>0</v>
      </c>
      <c r="BI405" s="243">
        <f>IF(N405="nulová",J405,0)</f>
        <v>0</v>
      </c>
      <c r="BJ405" s="19" t="s">
        <v>85</v>
      </c>
      <c r="BK405" s="243">
        <f>ROUND(I405*H405,2)</f>
        <v>0</v>
      </c>
      <c r="BL405" s="19" t="s">
        <v>1096</v>
      </c>
      <c r="BM405" s="242" t="s">
        <v>10119</v>
      </c>
    </row>
    <row r="406" s="2" customFormat="1">
      <c r="A406" s="40"/>
      <c r="B406" s="41"/>
      <c r="C406" s="42"/>
      <c r="D406" s="244" t="s">
        <v>251</v>
      </c>
      <c r="E406" s="42"/>
      <c r="F406" s="245" t="s">
        <v>10118</v>
      </c>
      <c r="G406" s="42"/>
      <c r="H406" s="42"/>
      <c r="I406" s="246"/>
      <c r="J406" s="42"/>
      <c r="K406" s="42"/>
      <c r="L406" s="46"/>
      <c r="M406" s="247"/>
      <c r="N406" s="24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251</v>
      </c>
      <c r="AU406" s="19" t="s">
        <v>110</v>
      </c>
    </row>
    <row r="407" s="2" customFormat="1" ht="24.15" customHeight="1">
      <c r="A407" s="40"/>
      <c r="B407" s="41"/>
      <c r="C407" s="283" t="s">
        <v>638</v>
      </c>
      <c r="D407" s="283" t="s">
        <v>477</v>
      </c>
      <c r="E407" s="284" t="s">
        <v>10120</v>
      </c>
      <c r="F407" s="285" t="s">
        <v>10118</v>
      </c>
      <c r="G407" s="286" t="s">
        <v>359</v>
      </c>
      <c r="H407" s="287">
        <v>1</v>
      </c>
      <c r="I407" s="288"/>
      <c r="J407" s="289">
        <f>ROUND(I407*H407,2)</f>
        <v>0</v>
      </c>
      <c r="K407" s="290"/>
      <c r="L407" s="291"/>
      <c r="M407" s="292" t="s">
        <v>1</v>
      </c>
      <c r="N407" s="293" t="s">
        <v>43</v>
      </c>
      <c r="O407" s="93"/>
      <c r="P407" s="240">
        <f>O407*H407</f>
        <v>0</v>
      </c>
      <c r="Q407" s="240">
        <v>0</v>
      </c>
      <c r="R407" s="240">
        <f>Q407*H407</f>
        <v>0</v>
      </c>
      <c r="S407" s="240">
        <v>0</v>
      </c>
      <c r="T407" s="241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42" t="s">
        <v>895</v>
      </c>
      <c r="AT407" s="242" t="s">
        <v>477</v>
      </c>
      <c r="AU407" s="242" t="s">
        <v>110</v>
      </c>
      <c r="AY407" s="19" t="s">
        <v>242</v>
      </c>
      <c r="BE407" s="243">
        <f>IF(N407="základní",J407,0)</f>
        <v>0</v>
      </c>
      <c r="BF407" s="243">
        <f>IF(N407="snížená",J407,0)</f>
        <v>0</v>
      </c>
      <c r="BG407" s="243">
        <f>IF(N407="zákl. přenesená",J407,0)</f>
        <v>0</v>
      </c>
      <c r="BH407" s="243">
        <f>IF(N407="sníž. přenesená",J407,0)</f>
        <v>0</v>
      </c>
      <c r="BI407" s="243">
        <f>IF(N407="nulová",J407,0)</f>
        <v>0</v>
      </c>
      <c r="BJ407" s="19" t="s">
        <v>85</v>
      </c>
      <c r="BK407" s="243">
        <f>ROUND(I407*H407,2)</f>
        <v>0</v>
      </c>
      <c r="BL407" s="19" t="s">
        <v>1096</v>
      </c>
      <c r="BM407" s="242" t="s">
        <v>10121</v>
      </c>
    </row>
    <row r="408" s="2" customFormat="1">
      <c r="A408" s="40"/>
      <c r="B408" s="41"/>
      <c r="C408" s="42"/>
      <c r="D408" s="244" t="s">
        <v>251</v>
      </c>
      <c r="E408" s="42"/>
      <c r="F408" s="245" t="s">
        <v>10118</v>
      </c>
      <c r="G408" s="42"/>
      <c r="H408" s="42"/>
      <c r="I408" s="246"/>
      <c r="J408" s="42"/>
      <c r="K408" s="42"/>
      <c r="L408" s="46"/>
      <c r="M408" s="247"/>
      <c r="N408" s="248"/>
      <c r="O408" s="93"/>
      <c r="P408" s="93"/>
      <c r="Q408" s="93"/>
      <c r="R408" s="93"/>
      <c r="S408" s="93"/>
      <c r="T408" s="94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251</v>
      </c>
      <c r="AU408" s="19" t="s">
        <v>110</v>
      </c>
    </row>
    <row r="409" s="2" customFormat="1" ht="33" customHeight="1">
      <c r="A409" s="40"/>
      <c r="B409" s="41"/>
      <c r="C409" s="230" t="s">
        <v>1344</v>
      </c>
      <c r="D409" s="230" t="s">
        <v>245</v>
      </c>
      <c r="E409" s="231" t="s">
        <v>6729</v>
      </c>
      <c r="F409" s="232" t="s">
        <v>6730</v>
      </c>
      <c r="G409" s="233" t="s">
        <v>359</v>
      </c>
      <c r="H409" s="234">
        <v>1</v>
      </c>
      <c r="I409" s="235"/>
      <c r="J409" s="236">
        <f>ROUND(I409*H409,2)</f>
        <v>0</v>
      </c>
      <c r="K409" s="237"/>
      <c r="L409" s="46"/>
      <c r="M409" s="238" t="s">
        <v>1</v>
      </c>
      <c r="N409" s="239" t="s">
        <v>43</v>
      </c>
      <c r="O409" s="93"/>
      <c r="P409" s="240">
        <f>O409*H409</f>
        <v>0</v>
      </c>
      <c r="Q409" s="240">
        <v>0</v>
      </c>
      <c r="R409" s="240">
        <f>Q409*H409</f>
        <v>0</v>
      </c>
      <c r="S409" s="240">
        <v>0</v>
      </c>
      <c r="T409" s="241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42" t="s">
        <v>1096</v>
      </c>
      <c r="AT409" s="242" t="s">
        <v>245</v>
      </c>
      <c r="AU409" s="242" t="s">
        <v>110</v>
      </c>
      <c r="AY409" s="19" t="s">
        <v>242</v>
      </c>
      <c r="BE409" s="243">
        <f>IF(N409="základní",J409,0)</f>
        <v>0</v>
      </c>
      <c r="BF409" s="243">
        <f>IF(N409="snížená",J409,0)</f>
        <v>0</v>
      </c>
      <c r="BG409" s="243">
        <f>IF(N409="zákl. přenesená",J409,0)</f>
        <v>0</v>
      </c>
      <c r="BH409" s="243">
        <f>IF(N409="sníž. přenesená",J409,0)</f>
        <v>0</v>
      </c>
      <c r="BI409" s="243">
        <f>IF(N409="nulová",J409,0)</f>
        <v>0</v>
      </c>
      <c r="BJ409" s="19" t="s">
        <v>85</v>
      </c>
      <c r="BK409" s="243">
        <f>ROUND(I409*H409,2)</f>
        <v>0</v>
      </c>
      <c r="BL409" s="19" t="s">
        <v>1096</v>
      </c>
      <c r="BM409" s="242" t="s">
        <v>10122</v>
      </c>
    </row>
    <row r="410" s="2" customFormat="1">
      <c r="A410" s="40"/>
      <c r="B410" s="41"/>
      <c r="C410" s="42"/>
      <c r="D410" s="244" t="s">
        <v>251</v>
      </c>
      <c r="E410" s="42"/>
      <c r="F410" s="245" t="s">
        <v>6732</v>
      </c>
      <c r="G410" s="42"/>
      <c r="H410" s="42"/>
      <c r="I410" s="246"/>
      <c r="J410" s="42"/>
      <c r="K410" s="42"/>
      <c r="L410" s="46"/>
      <c r="M410" s="247"/>
      <c r="N410" s="248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251</v>
      </c>
      <c r="AU410" s="19" t="s">
        <v>110</v>
      </c>
    </row>
    <row r="411" s="2" customFormat="1" ht="33" customHeight="1">
      <c r="A411" s="40"/>
      <c r="B411" s="41"/>
      <c r="C411" s="283" t="s">
        <v>1429</v>
      </c>
      <c r="D411" s="283" t="s">
        <v>477</v>
      </c>
      <c r="E411" s="284" t="s">
        <v>10123</v>
      </c>
      <c r="F411" s="285" t="s">
        <v>10124</v>
      </c>
      <c r="G411" s="286" t="s">
        <v>359</v>
      </c>
      <c r="H411" s="287">
        <v>1</v>
      </c>
      <c r="I411" s="288"/>
      <c r="J411" s="289">
        <f>ROUND(I411*H411,2)</f>
        <v>0</v>
      </c>
      <c r="K411" s="290"/>
      <c r="L411" s="291"/>
      <c r="M411" s="292" t="s">
        <v>1</v>
      </c>
      <c r="N411" s="293" t="s">
        <v>43</v>
      </c>
      <c r="O411" s="93"/>
      <c r="P411" s="240">
        <f>O411*H411</f>
        <v>0</v>
      </c>
      <c r="Q411" s="240">
        <v>0</v>
      </c>
      <c r="R411" s="240">
        <f>Q411*H411</f>
        <v>0</v>
      </c>
      <c r="S411" s="240">
        <v>0</v>
      </c>
      <c r="T411" s="241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42" t="s">
        <v>895</v>
      </c>
      <c r="AT411" s="242" t="s">
        <v>477</v>
      </c>
      <c r="AU411" s="242" t="s">
        <v>110</v>
      </c>
      <c r="AY411" s="19" t="s">
        <v>242</v>
      </c>
      <c r="BE411" s="243">
        <f>IF(N411="základní",J411,0)</f>
        <v>0</v>
      </c>
      <c r="BF411" s="243">
        <f>IF(N411="snížená",J411,0)</f>
        <v>0</v>
      </c>
      <c r="BG411" s="243">
        <f>IF(N411="zákl. přenesená",J411,0)</f>
        <v>0</v>
      </c>
      <c r="BH411" s="243">
        <f>IF(N411="sníž. přenesená",J411,0)</f>
        <v>0</v>
      </c>
      <c r="BI411" s="243">
        <f>IF(N411="nulová",J411,0)</f>
        <v>0</v>
      </c>
      <c r="BJ411" s="19" t="s">
        <v>85</v>
      </c>
      <c r="BK411" s="243">
        <f>ROUND(I411*H411,2)</f>
        <v>0</v>
      </c>
      <c r="BL411" s="19" t="s">
        <v>1096</v>
      </c>
      <c r="BM411" s="242" t="s">
        <v>10125</v>
      </c>
    </row>
    <row r="412" s="2" customFormat="1">
      <c r="A412" s="40"/>
      <c r="B412" s="41"/>
      <c r="C412" s="42"/>
      <c r="D412" s="244" t="s">
        <v>251</v>
      </c>
      <c r="E412" s="42"/>
      <c r="F412" s="245" t="s">
        <v>10124</v>
      </c>
      <c r="G412" s="42"/>
      <c r="H412" s="42"/>
      <c r="I412" s="246"/>
      <c r="J412" s="42"/>
      <c r="K412" s="42"/>
      <c r="L412" s="46"/>
      <c r="M412" s="247"/>
      <c r="N412" s="24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251</v>
      </c>
      <c r="AU412" s="19" t="s">
        <v>110</v>
      </c>
    </row>
    <row r="413" s="2" customFormat="1" ht="37.8" customHeight="1">
      <c r="A413" s="40"/>
      <c r="B413" s="41"/>
      <c r="C413" s="230" t="s">
        <v>724</v>
      </c>
      <c r="D413" s="230" t="s">
        <v>245</v>
      </c>
      <c r="E413" s="231" t="s">
        <v>6739</v>
      </c>
      <c r="F413" s="232" t="s">
        <v>6740</v>
      </c>
      <c r="G413" s="233" t="s">
        <v>359</v>
      </c>
      <c r="H413" s="234">
        <v>5</v>
      </c>
      <c r="I413" s="235"/>
      <c r="J413" s="236">
        <f>ROUND(I413*H413,2)</f>
        <v>0</v>
      </c>
      <c r="K413" s="237"/>
      <c r="L413" s="46"/>
      <c r="M413" s="238" t="s">
        <v>1</v>
      </c>
      <c r="N413" s="239" t="s">
        <v>43</v>
      </c>
      <c r="O413" s="93"/>
      <c r="P413" s="240">
        <f>O413*H413</f>
        <v>0</v>
      </c>
      <c r="Q413" s="240">
        <v>0</v>
      </c>
      <c r="R413" s="240">
        <f>Q413*H413</f>
        <v>0</v>
      </c>
      <c r="S413" s="240">
        <v>0</v>
      </c>
      <c r="T413" s="241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42" t="s">
        <v>1096</v>
      </c>
      <c r="AT413" s="242" t="s">
        <v>245</v>
      </c>
      <c r="AU413" s="242" t="s">
        <v>110</v>
      </c>
      <c r="AY413" s="19" t="s">
        <v>242</v>
      </c>
      <c r="BE413" s="243">
        <f>IF(N413="základní",J413,0)</f>
        <v>0</v>
      </c>
      <c r="BF413" s="243">
        <f>IF(N413="snížená",J413,0)</f>
        <v>0</v>
      </c>
      <c r="BG413" s="243">
        <f>IF(N413="zákl. přenesená",J413,0)</f>
        <v>0</v>
      </c>
      <c r="BH413" s="243">
        <f>IF(N413="sníž. přenesená",J413,0)</f>
        <v>0</v>
      </c>
      <c r="BI413" s="243">
        <f>IF(N413="nulová",J413,0)</f>
        <v>0</v>
      </c>
      <c r="BJ413" s="19" t="s">
        <v>85</v>
      </c>
      <c r="BK413" s="243">
        <f>ROUND(I413*H413,2)</f>
        <v>0</v>
      </c>
      <c r="BL413" s="19" t="s">
        <v>1096</v>
      </c>
      <c r="BM413" s="242" t="s">
        <v>10126</v>
      </c>
    </row>
    <row r="414" s="2" customFormat="1">
      <c r="A414" s="40"/>
      <c r="B414" s="41"/>
      <c r="C414" s="42"/>
      <c r="D414" s="244" t="s">
        <v>251</v>
      </c>
      <c r="E414" s="42"/>
      <c r="F414" s="245" t="s">
        <v>6742</v>
      </c>
      <c r="G414" s="42"/>
      <c r="H414" s="42"/>
      <c r="I414" s="246"/>
      <c r="J414" s="42"/>
      <c r="K414" s="42"/>
      <c r="L414" s="46"/>
      <c r="M414" s="247"/>
      <c r="N414" s="248"/>
      <c r="O414" s="93"/>
      <c r="P414" s="93"/>
      <c r="Q414" s="93"/>
      <c r="R414" s="93"/>
      <c r="S414" s="93"/>
      <c r="T414" s="94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251</v>
      </c>
      <c r="AU414" s="19" t="s">
        <v>110</v>
      </c>
    </row>
    <row r="415" s="2" customFormat="1" ht="24.15" customHeight="1">
      <c r="A415" s="40"/>
      <c r="B415" s="41"/>
      <c r="C415" s="283" t="s">
        <v>750</v>
      </c>
      <c r="D415" s="283" t="s">
        <v>477</v>
      </c>
      <c r="E415" s="284" t="s">
        <v>10127</v>
      </c>
      <c r="F415" s="285" t="s">
        <v>6744</v>
      </c>
      <c r="G415" s="286" t="s">
        <v>359</v>
      </c>
      <c r="H415" s="287">
        <v>5</v>
      </c>
      <c r="I415" s="288"/>
      <c r="J415" s="289">
        <f>ROUND(I415*H415,2)</f>
        <v>0</v>
      </c>
      <c r="K415" s="290"/>
      <c r="L415" s="291"/>
      <c r="M415" s="292" t="s">
        <v>1</v>
      </c>
      <c r="N415" s="293" t="s">
        <v>43</v>
      </c>
      <c r="O415" s="93"/>
      <c r="P415" s="240">
        <f>O415*H415</f>
        <v>0</v>
      </c>
      <c r="Q415" s="240">
        <v>0</v>
      </c>
      <c r="R415" s="240">
        <f>Q415*H415</f>
        <v>0</v>
      </c>
      <c r="S415" s="240">
        <v>0</v>
      </c>
      <c r="T415" s="241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42" t="s">
        <v>895</v>
      </c>
      <c r="AT415" s="242" t="s">
        <v>477</v>
      </c>
      <c r="AU415" s="242" t="s">
        <v>110</v>
      </c>
      <c r="AY415" s="19" t="s">
        <v>242</v>
      </c>
      <c r="BE415" s="243">
        <f>IF(N415="základní",J415,0)</f>
        <v>0</v>
      </c>
      <c r="BF415" s="243">
        <f>IF(N415="snížená",J415,0)</f>
        <v>0</v>
      </c>
      <c r="BG415" s="243">
        <f>IF(N415="zákl. přenesená",J415,0)</f>
        <v>0</v>
      </c>
      <c r="BH415" s="243">
        <f>IF(N415="sníž. přenesená",J415,0)</f>
        <v>0</v>
      </c>
      <c r="BI415" s="243">
        <f>IF(N415="nulová",J415,0)</f>
        <v>0</v>
      </c>
      <c r="BJ415" s="19" t="s">
        <v>85</v>
      </c>
      <c r="BK415" s="243">
        <f>ROUND(I415*H415,2)</f>
        <v>0</v>
      </c>
      <c r="BL415" s="19" t="s">
        <v>1096</v>
      </c>
      <c r="BM415" s="242" t="s">
        <v>10128</v>
      </c>
    </row>
    <row r="416" s="2" customFormat="1">
      <c r="A416" s="40"/>
      <c r="B416" s="41"/>
      <c r="C416" s="42"/>
      <c r="D416" s="244" t="s">
        <v>251</v>
      </c>
      <c r="E416" s="42"/>
      <c r="F416" s="245" t="s">
        <v>6744</v>
      </c>
      <c r="G416" s="42"/>
      <c r="H416" s="42"/>
      <c r="I416" s="246"/>
      <c r="J416" s="42"/>
      <c r="K416" s="42"/>
      <c r="L416" s="46"/>
      <c r="M416" s="247"/>
      <c r="N416" s="248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251</v>
      </c>
      <c r="AU416" s="19" t="s">
        <v>110</v>
      </c>
    </row>
    <row r="417" s="2" customFormat="1" ht="37.8" customHeight="1">
      <c r="A417" s="40"/>
      <c r="B417" s="41"/>
      <c r="C417" s="230" t="s">
        <v>672</v>
      </c>
      <c r="D417" s="230" t="s">
        <v>245</v>
      </c>
      <c r="E417" s="231" t="s">
        <v>6751</v>
      </c>
      <c r="F417" s="232" t="s">
        <v>6752</v>
      </c>
      <c r="G417" s="233" t="s">
        <v>359</v>
      </c>
      <c r="H417" s="234">
        <v>7</v>
      </c>
      <c r="I417" s="235"/>
      <c r="J417" s="236">
        <f>ROUND(I417*H417,2)</f>
        <v>0</v>
      </c>
      <c r="K417" s="237"/>
      <c r="L417" s="46"/>
      <c r="M417" s="238" t="s">
        <v>1</v>
      </c>
      <c r="N417" s="239" t="s">
        <v>43</v>
      </c>
      <c r="O417" s="93"/>
      <c r="P417" s="240">
        <f>O417*H417</f>
        <v>0</v>
      </c>
      <c r="Q417" s="240">
        <v>0</v>
      </c>
      <c r="R417" s="240">
        <f>Q417*H417</f>
        <v>0</v>
      </c>
      <c r="S417" s="240">
        <v>0</v>
      </c>
      <c r="T417" s="241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42" t="s">
        <v>1096</v>
      </c>
      <c r="AT417" s="242" t="s">
        <v>245</v>
      </c>
      <c r="AU417" s="242" t="s">
        <v>110</v>
      </c>
      <c r="AY417" s="19" t="s">
        <v>242</v>
      </c>
      <c r="BE417" s="243">
        <f>IF(N417="základní",J417,0)</f>
        <v>0</v>
      </c>
      <c r="BF417" s="243">
        <f>IF(N417="snížená",J417,0)</f>
        <v>0</v>
      </c>
      <c r="BG417" s="243">
        <f>IF(N417="zákl. přenesená",J417,0)</f>
        <v>0</v>
      </c>
      <c r="BH417" s="243">
        <f>IF(N417="sníž. přenesená",J417,0)</f>
        <v>0</v>
      </c>
      <c r="BI417" s="243">
        <f>IF(N417="nulová",J417,0)</f>
        <v>0</v>
      </c>
      <c r="BJ417" s="19" t="s">
        <v>85</v>
      </c>
      <c r="BK417" s="243">
        <f>ROUND(I417*H417,2)</f>
        <v>0</v>
      </c>
      <c r="BL417" s="19" t="s">
        <v>1096</v>
      </c>
      <c r="BM417" s="242" t="s">
        <v>10129</v>
      </c>
    </row>
    <row r="418" s="2" customFormat="1">
      <c r="A418" s="40"/>
      <c r="B418" s="41"/>
      <c r="C418" s="42"/>
      <c r="D418" s="244" t="s">
        <v>251</v>
      </c>
      <c r="E418" s="42"/>
      <c r="F418" s="245" t="s">
        <v>6754</v>
      </c>
      <c r="G418" s="42"/>
      <c r="H418" s="42"/>
      <c r="I418" s="246"/>
      <c r="J418" s="42"/>
      <c r="K418" s="42"/>
      <c r="L418" s="46"/>
      <c r="M418" s="247"/>
      <c r="N418" s="248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251</v>
      </c>
      <c r="AU418" s="19" t="s">
        <v>110</v>
      </c>
    </row>
    <row r="419" s="14" customFormat="1">
      <c r="A419" s="14"/>
      <c r="B419" s="261"/>
      <c r="C419" s="262"/>
      <c r="D419" s="244" t="s">
        <v>255</v>
      </c>
      <c r="E419" s="263" t="s">
        <v>1</v>
      </c>
      <c r="F419" s="264" t="s">
        <v>10130</v>
      </c>
      <c r="G419" s="262"/>
      <c r="H419" s="265">
        <v>7</v>
      </c>
      <c r="I419" s="266"/>
      <c r="J419" s="262"/>
      <c r="K419" s="262"/>
      <c r="L419" s="267"/>
      <c r="M419" s="268"/>
      <c r="N419" s="269"/>
      <c r="O419" s="269"/>
      <c r="P419" s="269"/>
      <c r="Q419" s="269"/>
      <c r="R419" s="269"/>
      <c r="S419" s="269"/>
      <c r="T419" s="270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71" t="s">
        <v>255</v>
      </c>
      <c r="AU419" s="271" t="s">
        <v>110</v>
      </c>
      <c r="AV419" s="14" t="s">
        <v>87</v>
      </c>
      <c r="AW419" s="14" t="s">
        <v>36</v>
      </c>
      <c r="AX419" s="14" t="s">
        <v>85</v>
      </c>
      <c r="AY419" s="271" t="s">
        <v>242</v>
      </c>
    </row>
    <row r="420" s="2" customFormat="1" ht="24.15" customHeight="1">
      <c r="A420" s="40"/>
      <c r="B420" s="41"/>
      <c r="C420" s="283" t="s">
        <v>679</v>
      </c>
      <c r="D420" s="283" t="s">
        <v>477</v>
      </c>
      <c r="E420" s="284" t="s">
        <v>10131</v>
      </c>
      <c r="F420" s="285" t="s">
        <v>6763</v>
      </c>
      <c r="G420" s="286" t="s">
        <v>359</v>
      </c>
      <c r="H420" s="287">
        <v>2</v>
      </c>
      <c r="I420" s="288"/>
      <c r="J420" s="289">
        <f>ROUND(I420*H420,2)</f>
        <v>0</v>
      </c>
      <c r="K420" s="290"/>
      <c r="L420" s="291"/>
      <c r="M420" s="292" t="s">
        <v>1</v>
      </c>
      <c r="N420" s="293" t="s">
        <v>43</v>
      </c>
      <c r="O420" s="93"/>
      <c r="P420" s="240">
        <f>O420*H420</f>
        <v>0</v>
      </c>
      <c r="Q420" s="240">
        <v>0</v>
      </c>
      <c r="R420" s="240">
        <f>Q420*H420</f>
        <v>0</v>
      </c>
      <c r="S420" s="240">
        <v>0</v>
      </c>
      <c r="T420" s="241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42" t="s">
        <v>895</v>
      </c>
      <c r="AT420" s="242" t="s">
        <v>477</v>
      </c>
      <c r="AU420" s="242" t="s">
        <v>110</v>
      </c>
      <c r="AY420" s="19" t="s">
        <v>242</v>
      </c>
      <c r="BE420" s="243">
        <f>IF(N420="základní",J420,0)</f>
        <v>0</v>
      </c>
      <c r="BF420" s="243">
        <f>IF(N420="snížená",J420,0)</f>
        <v>0</v>
      </c>
      <c r="BG420" s="243">
        <f>IF(N420="zákl. přenesená",J420,0)</f>
        <v>0</v>
      </c>
      <c r="BH420" s="243">
        <f>IF(N420="sníž. přenesená",J420,0)</f>
        <v>0</v>
      </c>
      <c r="BI420" s="243">
        <f>IF(N420="nulová",J420,0)</f>
        <v>0</v>
      </c>
      <c r="BJ420" s="19" t="s">
        <v>85</v>
      </c>
      <c r="BK420" s="243">
        <f>ROUND(I420*H420,2)</f>
        <v>0</v>
      </c>
      <c r="BL420" s="19" t="s">
        <v>1096</v>
      </c>
      <c r="BM420" s="242" t="s">
        <v>10132</v>
      </c>
    </row>
    <row r="421" s="2" customFormat="1">
      <c r="A421" s="40"/>
      <c r="B421" s="41"/>
      <c r="C421" s="42"/>
      <c r="D421" s="244" t="s">
        <v>251</v>
      </c>
      <c r="E421" s="42"/>
      <c r="F421" s="245" t="s">
        <v>6763</v>
      </c>
      <c r="G421" s="42"/>
      <c r="H421" s="42"/>
      <c r="I421" s="246"/>
      <c r="J421" s="42"/>
      <c r="K421" s="42"/>
      <c r="L421" s="46"/>
      <c r="M421" s="247"/>
      <c r="N421" s="248"/>
      <c r="O421" s="93"/>
      <c r="P421" s="93"/>
      <c r="Q421" s="93"/>
      <c r="R421" s="93"/>
      <c r="S421" s="93"/>
      <c r="T421" s="94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251</v>
      </c>
      <c r="AU421" s="19" t="s">
        <v>110</v>
      </c>
    </row>
    <row r="422" s="2" customFormat="1" ht="24.15" customHeight="1">
      <c r="A422" s="40"/>
      <c r="B422" s="41"/>
      <c r="C422" s="283" t="s">
        <v>730</v>
      </c>
      <c r="D422" s="283" t="s">
        <v>477</v>
      </c>
      <c r="E422" s="284" t="s">
        <v>10133</v>
      </c>
      <c r="F422" s="285" t="s">
        <v>10134</v>
      </c>
      <c r="G422" s="286" t="s">
        <v>359</v>
      </c>
      <c r="H422" s="287">
        <v>2</v>
      </c>
      <c r="I422" s="288"/>
      <c r="J422" s="289">
        <f>ROUND(I422*H422,2)</f>
        <v>0</v>
      </c>
      <c r="K422" s="290"/>
      <c r="L422" s="291"/>
      <c r="M422" s="292" t="s">
        <v>1</v>
      </c>
      <c r="N422" s="293" t="s">
        <v>43</v>
      </c>
      <c r="O422" s="93"/>
      <c r="P422" s="240">
        <f>O422*H422</f>
        <v>0</v>
      </c>
      <c r="Q422" s="240">
        <v>0</v>
      </c>
      <c r="R422" s="240">
        <f>Q422*H422</f>
        <v>0</v>
      </c>
      <c r="S422" s="240">
        <v>0</v>
      </c>
      <c r="T422" s="241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42" t="s">
        <v>895</v>
      </c>
      <c r="AT422" s="242" t="s">
        <v>477</v>
      </c>
      <c r="AU422" s="242" t="s">
        <v>110</v>
      </c>
      <c r="AY422" s="19" t="s">
        <v>242</v>
      </c>
      <c r="BE422" s="243">
        <f>IF(N422="základní",J422,0)</f>
        <v>0</v>
      </c>
      <c r="BF422" s="243">
        <f>IF(N422="snížená",J422,0)</f>
        <v>0</v>
      </c>
      <c r="BG422" s="243">
        <f>IF(N422="zákl. přenesená",J422,0)</f>
        <v>0</v>
      </c>
      <c r="BH422" s="243">
        <f>IF(N422="sníž. přenesená",J422,0)</f>
        <v>0</v>
      </c>
      <c r="BI422" s="243">
        <f>IF(N422="nulová",J422,0)</f>
        <v>0</v>
      </c>
      <c r="BJ422" s="19" t="s">
        <v>85</v>
      </c>
      <c r="BK422" s="243">
        <f>ROUND(I422*H422,2)</f>
        <v>0</v>
      </c>
      <c r="BL422" s="19" t="s">
        <v>1096</v>
      </c>
      <c r="BM422" s="242" t="s">
        <v>10135</v>
      </c>
    </row>
    <row r="423" s="2" customFormat="1">
      <c r="A423" s="40"/>
      <c r="B423" s="41"/>
      <c r="C423" s="42"/>
      <c r="D423" s="244" t="s">
        <v>251</v>
      </c>
      <c r="E423" s="42"/>
      <c r="F423" s="245" t="s">
        <v>10134</v>
      </c>
      <c r="G423" s="42"/>
      <c r="H423" s="42"/>
      <c r="I423" s="246"/>
      <c r="J423" s="42"/>
      <c r="K423" s="42"/>
      <c r="L423" s="46"/>
      <c r="M423" s="247"/>
      <c r="N423" s="248"/>
      <c r="O423" s="93"/>
      <c r="P423" s="93"/>
      <c r="Q423" s="93"/>
      <c r="R423" s="93"/>
      <c r="S423" s="93"/>
      <c r="T423" s="94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251</v>
      </c>
      <c r="AU423" s="19" t="s">
        <v>110</v>
      </c>
    </row>
    <row r="424" s="2" customFormat="1" ht="24.15" customHeight="1">
      <c r="A424" s="40"/>
      <c r="B424" s="41"/>
      <c r="C424" s="283" t="s">
        <v>737</v>
      </c>
      <c r="D424" s="283" t="s">
        <v>477</v>
      </c>
      <c r="E424" s="284" t="s">
        <v>10136</v>
      </c>
      <c r="F424" s="285" t="s">
        <v>6864</v>
      </c>
      <c r="G424" s="286" t="s">
        <v>359</v>
      </c>
      <c r="H424" s="287">
        <v>2</v>
      </c>
      <c r="I424" s="288"/>
      <c r="J424" s="289">
        <f>ROUND(I424*H424,2)</f>
        <v>0</v>
      </c>
      <c r="K424" s="290"/>
      <c r="L424" s="291"/>
      <c r="M424" s="292" t="s">
        <v>1</v>
      </c>
      <c r="N424" s="293" t="s">
        <v>43</v>
      </c>
      <c r="O424" s="93"/>
      <c r="P424" s="240">
        <f>O424*H424</f>
        <v>0</v>
      </c>
      <c r="Q424" s="240">
        <v>0</v>
      </c>
      <c r="R424" s="240">
        <f>Q424*H424</f>
        <v>0</v>
      </c>
      <c r="S424" s="240">
        <v>0</v>
      </c>
      <c r="T424" s="241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42" t="s">
        <v>895</v>
      </c>
      <c r="AT424" s="242" t="s">
        <v>477</v>
      </c>
      <c r="AU424" s="242" t="s">
        <v>110</v>
      </c>
      <c r="AY424" s="19" t="s">
        <v>242</v>
      </c>
      <c r="BE424" s="243">
        <f>IF(N424="základní",J424,0)</f>
        <v>0</v>
      </c>
      <c r="BF424" s="243">
        <f>IF(N424="snížená",J424,0)</f>
        <v>0</v>
      </c>
      <c r="BG424" s="243">
        <f>IF(N424="zákl. přenesená",J424,0)</f>
        <v>0</v>
      </c>
      <c r="BH424" s="243">
        <f>IF(N424="sníž. přenesená",J424,0)</f>
        <v>0</v>
      </c>
      <c r="BI424" s="243">
        <f>IF(N424="nulová",J424,0)</f>
        <v>0</v>
      </c>
      <c r="BJ424" s="19" t="s">
        <v>85</v>
      </c>
      <c r="BK424" s="243">
        <f>ROUND(I424*H424,2)</f>
        <v>0</v>
      </c>
      <c r="BL424" s="19" t="s">
        <v>1096</v>
      </c>
      <c r="BM424" s="242" t="s">
        <v>10137</v>
      </c>
    </row>
    <row r="425" s="2" customFormat="1">
      <c r="A425" s="40"/>
      <c r="B425" s="41"/>
      <c r="C425" s="42"/>
      <c r="D425" s="244" t="s">
        <v>251</v>
      </c>
      <c r="E425" s="42"/>
      <c r="F425" s="245" t="s">
        <v>6864</v>
      </c>
      <c r="G425" s="42"/>
      <c r="H425" s="42"/>
      <c r="I425" s="246"/>
      <c r="J425" s="42"/>
      <c r="K425" s="42"/>
      <c r="L425" s="46"/>
      <c r="M425" s="247"/>
      <c r="N425" s="248"/>
      <c r="O425" s="93"/>
      <c r="P425" s="93"/>
      <c r="Q425" s="93"/>
      <c r="R425" s="93"/>
      <c r="S425" s="93"/>
      <c r="T425" s="94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251</v>
      </c>
      <c r="AU425" s="19" t="s">
        <v>110</v>
      </c>
    </row>
    <row r="426" s="2" customFormat="1" ht="24.15" customHeight="1">
      <c r="A426" s="40"/>
      <c r="B426" s="41"/>
      <c r="C426" s="283" t="s">
        <v>643</v>
      </c>
      <c r="D426" s="283" t="s">
        <v>477</v>
      </c>
      <c r="E426" s="284" t="s">
        <v>10138</v>
      </c>
      <c r="F426" s="285" t="s">
        <v>10139</v>
      </c>
      <c r="G426" s="286" t="s">
        <v>359</v>
      </c>
      <c r="H426" s="287">
        <v>1</v>
      </c>
      <c r="I426" s="288"/>
      <c r="J426" s="289">
        <f>ROUND(I426*H426,2)</f>
        <v>0</v>
      </c>
      <c r="K426" s="290"/>
      <c r="L426" s="291"/>
      <c r="M426" s="292" t="s">
        <v>1</v>
      </c>
      <c r="N426" s="293" t="s">
        <v>43</v>
      </c>
      <c r="O426" s="93"/>
      <c r="P426" s="240">
        <f>O426*H426</f>
        <v>0</v>
      </c>
      <c r="Q426" s="240">
        <v>0</v>
      </c>
      <c r="R426" s="240">
        <f>Q426*H426</f>
        <v>0</v>
      </c>
      <c r="S426" s="240">
        <v>0</v>
      </c>
      <c r="T426" s="241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42" t="s">
        <v>895</v>
      </c>
      <c r="AT426" s="242" t="s">
        <v>477</v>
      </c>
      <c r="AU426" s="242" t="s">
        <v>110</v>
      </c>
      <c r="AY426" s="19" t="s">
        <v>242</v>
      </c>
      <c r="BE426" s="243">
        <f>IF(N426="základní",J426,0)</f>
        <v>0</v>
      </c>
      <c r="BF426" s="243">
        <f>IF(N426="snížená",J426,0)</f>
        <v>0</v>
      </c>
      <c r="BG426" s="243">
        <f>IF(N426="zákl. přenesená",J426,0)</f>
        <v>0</v>
      </c>
      <c r="BH426" s="243">
        <f>IF(N426="sníž. přenesená",J426,0)</f>
        <v>0</v>
      </c>
      <c r="BI426" s="243">
        <f>IF(N426="nulová",J426,0)</f>
        <v>0</v>
      </c>
      <c r="BJ426" s="19" t="s">
        <v>85</v>
      </c>
      <c r="BK426" s="243">
        <f>ROUND(I426*H426,2)</f>
        <v>0</v>
      </c>
      <c r="BL426" s="19" t="s">
        <v>1096</v>
      </c>
      <c r="BM426" s="242" t="s">
        <v>10140</v>
      </c>
    </row>
    <row r="427" s="2" customFormat="1">
      <c r="A427" s="40"/>
      <c r="B427" s="41"/>
      <c r="C427" s="42"/>
      <c r="D427" s="244" t="s">
        <v>251</v>
      </c>
      <c r="E427" s="42"/>
      <c r="F427" s="245" t="s">
        <v>10139</v>
      </c>
      <c r="G427" s="42"/>
      <c r="H427" s="42"/>
      <c r="I427" s="246"/>
      <c r="J427" s="42"/>
      <c r="K427" s="42"/>
      <c r="L427" s="46"/>
      <c r="M427" s="247"/>
      <c r="N427" s="248"/>
      <c r="O427" s="93"/>
      <c r="P427" s="93"/>
      <c r="Q427" s="93"/>
      <c r="R427" s="93"/>
      <c r="S427" s="93"/>
      <c r="T427" s="94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251</v>
      </c>
      <c r="AU427" s="19" t="s">
        <v>110</v>
      </c>
    </row>
    <row r="428" s="2" customFormat="1" ht="33" customHeight="1">
      <c r="A428" s="40"/>
      <c r="B428" s="41"/>
      <c r="C428" s="230" t="s">
        <v>650</v>
      </c>
      <c r="D428" s="230" t="s">
        <v>245</v>
      </c>
      <c r="E428" s="231" t="s">
        <v>6783</v>
      </c>
      <c r="F428" s="232" t="s">
        <v>6784</v>
      </c>
      <c r="G428" s="233" t="s">
        <v>261</v>
      </c>
      <c r="H428" s="234">
        <v>43.197000000000003</v>
      </c>
      <c r="I428" s="235"/>
      <c r="J428" s="236">
        <f>ROUND(I428*H428,2)</f>
        <v>0</v>
      </c>
      <c r="K428" s="237"/>
      <c r="L428" s="46"/>
      <c r="M428" s="238" t="s">
        <v>1</v>
      </c>
      <c r="N428" s="239" t="s">
        <v>43</v>
      </c>
      <c r="O428" s="93"/>
      <c r="P428" s="240">
        <f>O428*H428</f>
        <v>0</v>
      </c>
      <c r="Q428" s="240">
        <v>0.00058</v>
      </c>
      <c r="R428" s="240">
        <f>Q428*H428</f>
        <v>0.025054260000000002</v>
      </c>
      <c r="S428" s="240">
        <v>0</v>
      </c>
      <c r="T428" s="241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42" t="s">
        <v>1096</v>
      </c>
      <c r="AT428" s="242" t="s">
        <v>245</v>
      </c>
      <c r="AU428" s="242" t="s">
        <v>110</v>
      </c>
      <c r="AY428" s="19" t="s">
        <v>242</v>
      </c>
      <c r="BE428" s="243">
        <f>IF(N428="základní",J428,0)</f>
        <v>0</v>
      </c>
      <c r="BF428" s="243">
        <f>IF(N428="snížená",J428,0)</f>
        <v>0</v>
      </c>
      <c r="BG428" s="243">
        <f>IF(N428="zákl. přenesená",J428,0)</f>
        <v>0</v>
      </c>
      <c r="BH428" s="243">
        <f>IF(N428="sníž. přenesená",J428,0)</f>
        <v>0</v>
      </c>
      <c r="BI428" s="243">
        <f>IF(N428="nulová",J428,0)</f>
        <v>0</v>
      </c>
      <c r="BJ428" s="19" t="s">
        <v>85</v>
      </c>
      <c r="BK428" s="243">
        <f>ROUND(I428*H428,2)</f>
        <v>0</v>
      </c>
      <c r="BL428" s="19" t="s">
        <v>1096</v>
      </c>
      <c r="BM428" s="242" t="s">
        <v>10141</v>
      </c>
    </row>
    <row r="429" s="2" customFormat="1">
      <c r="A429" s="40"/>
      <c r="B429" s="41"/>
      <c r="C429" s="42"/>
      <c r="D429" s="244" t="s">
        <v>251</v>
      </c>
      <c r="E429" s="42"/>
      <c r="F429" s="245" t="s">
        <v>6786</v>
      </c>
      <c r="G429" s="42"/>
      <c r="H429" s="42"/>
      <c r="I429" s="246"/>
      <c r="J429" s="42"/>
      <c r="K429" s="42"/>
      <c r="L429" s="46"/>
      <c r="M429" s="247"/>
      <c r="N429" s="248"/>
      <c r="O429" s="93"/>
      <c r="P429" s="93"/>
      <c r="Q429" s="93"/>
      <c r="R429" s="93"/>
      <c r="S429" s="93"/>
      <c r="T429" s="94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251</v>
      </c>
      <c r="AU429" s="19" t="s">
        <v>110</v>
      </c>
    </row>
    <row r="430" s="2" customFormat="1" ht="33" customHeight="1">
      <c r="A430" s="40"/>
      <c r="B430" s="41"/>
      <c r="C430" s="230" t="s">
        <v>655</v>
      </c>
      <c r="D430" s="230" t="s">
        <v>245</v>
      </c>
      <c r="E430" s="231" t="s">
        <v>6787</v>
      </c>
      <c r="F430" s="232" t="s">
        <v>6788</v>
      </c>
      <c r="G430" s="233" t="s">
        <v>261</v>
      </c>
      <c r="H430" s="234">
        <v>16.852</v>
      </c>
      <c r="I430" s="235"/>
      <c r="J430" s="236">
        <f>ROUND(I430*H430,2)</f>
        <v>0</v>
      </c>
      <c r="K430" s="237"/>
      <c r="L430" s="46"/>
      <c r="M430" s="238" t="s">
        <v>1</v>
      </c>
      <c r="N430" s="239" t="s">
        <v>43</v>
      </c>
      <c r="O430" s="93"/>
      <c r="P430" s="240">
        <f>O430*H430</f>
        <v>0</v>
      </c>
      <c r="Q430" s="240">
        <v>0.00069999999999999999</v>
      </c>
      <c r="R430" s="240">
        <f>Q430*H430</f>
        <v>0.0117964</v>
      </c>
      <c r="S430" s="240">
        <v>0</v>
      </c>
      <c r="T430" s="241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42" t="s">
        <v>1096</v>
      </c>
      <c r="AT430" s="242" t="s">
        <v>245</v>
      </c>
      <c r="AU430" s="242" t="s">
        <v>110</v>
      </c>
      <c r="AY430" s="19" t="s">
        <v>242</v>
      </c>
      <c r="BE430" s="243">
        <f>IF(N430="základní",J430,0)</f>
        <v>0</v>
      </c>
      <c r="BF430" s="243">
        <f>IF(N430="snížená",J430,0)</f>
        <v>0</v>
      </c>
      <c r="BG430" s="243">
        <f>IF(N430="zákl. přenesená",J430,0)</f>
        <v>0</v>
      </c>
      <c r="BH430" s="243">
        <f>IF(N430="sníž. přenesená",J430,0)</f>
        <v>0</v>
      </c>
      <c r="BI430" s="243">
        <f>IF(N430="nulová",J430,0)</f>
        <v>0</v>
      </c>
      <c r="BJ430" s="19" t="s">
        <v>85</v>
      </c>
      <c r="BK430" s="243">
        <f>ROUND(I430*H430,2)</f>
        <v>0</v>
      </c>
      <c r="BL430" s="19" t="s">
        <v>1096</v>
      </c>
      <c r="BM430" s="242" t="s">
        <v>10142</v>
      </c>
    </row>
    <row r="431" s="2" customFormat="1">
      <c r="A431" s="40"/>
      <c r="B431" s="41"/>
      <c r="C431" s="42"/>
      <c r="D431" s="244" t="s">
        <v>251</v>
      </c>
      <c r="E431" s="42"/>
      <c r="F431" s="245" t="s">
        <v>6790</v>
      </c>
      <c r="G431" s="42"/>
      <c r="H431" s="42"/>
      <c r="I431" s="246"/>
      <c r="J431" s="42"/>
      <c r="K431" s="42"/>
      <c r="L431" s="46"/>
      <c r="M431" s="247"/>
      <c r="N431" s="248"/>
      <c r="O431" s="93"/>
      <c r="P431" s="93"/>
      <c r="Q431" s="93"/>
      <c r="R431" s="93"/>
      <c r="S431" s="93"/>
      <c r="T431" s="94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251</v>
      </c>
      <c r="AU431" s="19" t="s">
        <v>110</v>
      </c>
    </row>
    <row r="432" s="12" customFormat="1" ht="20.88" customHeight="1">
      <c r="A432" s="12"/>
      <c r="B432" s="214"/>
      <c r="C432" s="215"/>
      <c r="D432" s="216" t="s">
        <v>77</v>
      </c>
      <c r="E432" s="228" t="s">
        <v>6978</v>
      </c>
      <c r="F432" s="228" t="s">
        <v>6979</v>
      </c>
      <c r="G432" s="215"/>
      <c r="H432" s="215"/>
      <c r="I432" s="218"/>
      <c r="J432" s="229">
        <f>BK432</f>
        <v>0</v>
      </c>
      <c r="K432" s="215"/>
      <c r="L432" s="220"/>
      <c r="M432" s="221"/>
      <c r="N432" s="222"/>
      <c r="O432" s="222"/>
      <c r="P432" s="223">
        <f>P433+P456</f>
        <v>0</v>
      </c>
      <c r="Q432" s="222"/>
      <c r="R432" s="223">
        <f>R433+R456</f>
        <v>0.19264545999999999</v>
      </c>
      <c r="S432" s="222"/>
      <c r="T432" s="224">
        <f>T433+T456</f>
        <v>0</v>
      </c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R432" s="225" t="s">
        <v>87</v>
      </c>
      <c r="AT432" s="226" t="s">
        <v>77</v>
      </c>
      <c r="AU432" s="226" t="s">
        <v>87</v>
      </c>
      <c r="AY432" s="225" t="s">
        <v>242</v>
      </c>
      <c r="BK432" s="227">
        <f>BK433+BK456</f>
        <v>0</v>
      </c>
    </row>
    <row r="433" s="17" customFormat="1" ht="20.88" customHeight="1">
      <c r="A433" s="17"/>
      <c r="B433" s="315"/>
      <c r="C433" s="316"/>
      <c r="D433" s="317" t="s">
        <v>77</v>
      </c>
      <c r="E433" s="317" t="s">
        <v>10143</v>
      </c>
      <c r="F433" s="317" t="s">
        <v>10144</v>
      </c>
      <c r="G433" s="316"/>
      <c r="H433" s="316"/>
      <c r="I433" s="318"/>
      <c r="J433" s="319">
        <f>BK433</f>
        <v>0</v>
      </c>
      <c r="K433" s="316"/>
      <c r="L433" s="320"/>
      <c r="M433" s="321"/>
      <c r="N433" s="322"/>
      <c r="O433" s="322"/>
      <c r="P433" s="323">
        <f>SUM(P434:P455)</f>
        <v>0</v>
      </c>
      <c r="Q433" s="322"/>
      <c r="R433" s="323">
        <f>SUM(R434:R455)</f>
        <v>0.059966279999999997</v>
      </c>
      <c r="S433" s="322"/>
      <c r="T433" s="324">
        <f>SUM(T434:T455)</f>
        <v>0</v>
      </c>
      <c r="U433" s="17"/>
      <c r="V433" s="17"/>
      <c r="W433" s="17"/>
      <c r="X433" s="17"/>
      <c r="Y433" s="17"/>
      <c r="Z433" s="17"/>
      <c r="AA433" s="17"/>
      <c r="AB433" s="17"/>
      <c r="AC433" s="17"/>
      <c r="AD433" s="17"/>
      <c r="AE433" s="17"/>
      <c r="AR433" s="325" t="s">
        <v>87</v>
      </c>
      <c r="AT433" s="326" t="s">
        <v>77</v>
      </c>
      <c r="AU433" s="326" t="s">
        <v>110</v>
      </c>
      <c r="AY433" s="325" t="s">
        <v>242</v>
      </c>
      <c r="BK433" s="327">
        <f>SUM(BK434:BK455)</f>
        <v>0</v>
      </c>
    </row>
    <row r="434" s="2" customFormat="1" ht="37.8" customHeight="1">
      <c r="A434" s="40"/>
      <c r="B434" s="41"/>
      <c r="C434" s="230" t="s">
        <v>667</v>
      </c>
      <c r="D434" s="230" t="s">
        <v>245</v>
      </c>
      <c r="E434" s="231" t="s">
        <v>6613</v>
      </c>
      <c r="F434" s="232" t="s">
        <v>6614</v>
      </c>
      <c r="G434" s="233" t="s">
        <v>261</v>
      </c>
      <c r="H434" s="234">
        <v>7.1829999999999998</v>
      </c>
      <c r="I434" s="235"/>
      <c r="J434" s="236">
        <f>ROUND(I434*H434,2)</f>
        <v>0</v>
      </c>
      <c r="K434" s="237"/>
      <c r="L434" s="46"/>
      <c r="M434" s="238" t="s">
        <v>1</v>
      </c>
      <c r="N434" s="239" t="s">
        <v>43</v>
      </c>
      <c r="O434" s="93"/>
      <c r="P434" s="240">
        <f>O434*H434</f>
        <v>0</v>
      </c>
      <c r="Q434" s="240">
        <v>0.0016800000000000001</v>
      </c>
      <c r="R434" s="240">
        <f>Q434*H434</f>
        <v>0.012067440000000001</v>
      </c>
      <c r="S434" s="240">
        <v>0</v>
      </c>
      <c r="T434" s="241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42" t="s">
        <v>1096</v>
      </c>
      <c r="AT434" s="242" t="s">
        <v>245</v>
      </c>
      <c r="AU434" s="242" t="s">
        <v>249</v>
      </c>
      <c r="AY434" s="19" t="s">
        <v>242</v>
      </c>
      <c r="BE434" s="243">
        <f>IF(N434="základní",J434,0)</f>
        <v>0</v>
      </c>
      <c r="BF434" s="243">
        <f>IF(N434="snížená",J434,0)</f>
        <v>0</v>
      </c>
      <c r="BG434" s="243">
        <f>IF(N434="zákl. přenesená",J434,0)</f>
        <v>0</v>
      </c>
      <c r="BH434" s="243">
        <f>IF(N434="sníž. přenesená",J434,0)</f>
        <v>0</v>
      </c>
      <c r="BI434" s="243">
        <f>IF(N434="nulová",J434,0)</f>
        <v>0</v>
      </c>
      <c r="BJ434" s="19" t="s">
        <v>85</v>
      </c>
      <c r="BK434" s="243">
        <f>ROUND(I434*H434,2)</f>
        <v>0</v>
      </c>
      <c r="BL434" s="19" t="s">
        <v>1096</v>
      </c>
      <c r="BM434" s="242" t="s">
        <v>10145</v>
      </c>
    </row>
    <row r="435" s="2" customFormat="1">
      <c r="A435" s="40"/>
      <c r="B435" s="41"/>
      <c r="C435" s="42"/>
      <c r="D435" s="244" t="s">
        <v>251</v>
      </c>
      <c r="E435" s="42"/>
      <c r="F435" s="245" t="s">
        <v>6616</v>
      </c>
      <c r="G435" s="42"/>
      <c r="H435" s="42"/>
      <c r="I435" s="246"/>
      <c r="J435" s="42"/>
      <c r="K435" s="42"/>
      <c r="L435" s="46"/>
      <c r="M435" s="247"/>
      <c r="N435" s="248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251</v>
      </c>
      <c r="AU435" s="19" t="s">
        <v>249</v>
      </c>
    </row>
    <row r="436" s="14" customFormat="1">
      <c r="A436" s="14"/>
      <c r="B436" s="261"/>
      <c r="C436" s="262"/>
      <c r="D436" s="244" t="s">
        <v>255</v>
      </c>
      <c r="E436" s="263" t="s">
        <v>1</v>
      </c>
      <c r="F436" s="264" t="s">
        <v>10146</v>
      </c>
      <c r="G436" s="262"/>
      <c r="H436" s="265">
        <v>7.1829999999999998</v>
      </c>
      <c r="I436" s="266"/>
      <c r="J436" s="262"/>
      <c r="K436" s="262"/>
      <c r="L436" s="267"/>
      <c r="M436" s="268"/>
      <c r="N436" s="269"/>
      <c r="O436" s="269"/>
      <c r="P436" s="269"/>
      <c r="Q436" s="269"/>
      <c r="R436" s="269"/>
      <c r="S436" s="269"/>
      <c r="T436" s="270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71" t="s">
        <v>255</v>
      </c>
      <c r="AU436" s="271" t="s">
        <v>249</v>
      </c>
      <c r="AV436" s="14" t="s">
        <v>87</v>
      </c>
      <c r="AW436" s="14" t="s">
        <v>36</v>
      </c>
      <c r="AX436" s="14" t="s">
        <v>85</v>
      </c>
      <c r="AY436" s="271" t="s">
        <v>242</v>
      </c>
    </row>
    <row r="437" s="2" customFormat="1" ht="37.8" customHeight="1">
      <c r="A437" s="40"/>
      <c r="B437" s="41"/>
      <c r="C437" s="230" t="s">
        <v>662</v>
      </c>
      <c r="D437" s="230" t="s">
        <v>245</v>
      </c>
      <c r="E437" s="231" t="s">
        <v>6619</v>
      </c>
      <c r="F437" s="232" t="s">
        <v>6620</v>
      </c>
      <c r="G437" s="233" t="s">
        <v>261</v>
      </c>
      <c r="H437" s="234">
        <v>10.538</v>
      </c>
      <c r="I437" s="235"/>
      <c r="J437" s="236">
        <f>ROUND(I437*H437,2)</f>
        <v>0</v>
      </c>
      <c r="K437" s="237"/>
      <c r="L437" s="46"/>
      <c r="M437" s="238" t="s">
        <v>1</v>
      </c>
      <c r="N437" s="239" t="s">
        <v>43</v>
      </c>
      <c r="O437" s="93"/>
      <c r="P437" s="240">
        <f>O437*H437</f>
        <v>0</v>
      </c>
      <c r="Q437" s="240">
        <v>0.0034499999999999999</v>
      </c>
      <c r="R437" s="240">
        <f>Q437*H437</f>
        <v>0.036356100000000002</v>
      </c>
      <c r="S437" s="240">
        <v>0</v>
      </c>
      <c r="T437" s="241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42" t="s">
        <v>1096</v>
      </c>
      <c r="AT437" s="242" t="s">
        <v>245</v>
      </c>
      <c r="AU437" s="242" t="s">
        <v>249</v>
      </c>
      <c r="AY437" s="19" t="s">
        <v>242</v>
      </c>
      <c r="BE437" s="243">
        <f>IF(N437="základní",J437,0)</f>
        <v>0</v>
      </c>
      <c r="BF437" s="243">
        <f>IF(N437="snížená",J437,0)</f>
        <v>0</v>
      </c>
      <c r="BG437" s="243">
        <f>IF(N437="zákl. přenesená",J437,0)</f>
        <v>0</v>
      </c>
      <c r="BH437" s="243">
        <f>IF(N437="sníž. přenesená",J437,0)</f>
        <v>0</v>
      </c>
      <c r="BI437" s="243">
        <f>IF(N437="nulová",J437,0)</f>
        <v>0</v>
      </c>
      <c r="BJ437" s="19" t="s">
        <v>85</v>
      </c>
      <c r="BK437" s="243">
        <f>ROUND(I437*H437,2)</f>
        <v>0</v>
      </c>
      <c r="BL437" s="19" t="s">
        <v>1096</v>
      </c>
      <c r="BM437" s="242" t="s">
        <v>10147</v>
      </c>
    </row>
    <row r="438" s="2" customFormat="1">
      <c r="A438" s="40"/>
      <c r="B438" s="41"/>
      <c r="C438" s="42"/>
      <c r="D438" s="244" t="s">
        <v>251</v>
      </c>
      <c r="E438" s="42"/>
      <c r="F438" s="245" t="s">
        <v>6622</v>
      </c>
      <c r="G438" s="42"/>
      <c r="H438" s="42"/>
      <c r="I438" s="246"/>
      <c r="J438" s="42"/>
      <c r="K438" s="42"/>
      <c r="L438" s="46"/>
      <c r="M438" s="247"/>
      <c r="N438" s="24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251</v>
      </c>
      <c r="AU438" s="19" t="s">
        <v>249</v>
      </c>
    </row>
    <row r="439" s="14" customFormat="1">
      <c r="A439" s="14"/>
      <c r="B439" s="261"/>
      <c r="C439" s="262"/>
      <c r="D439" s="244" t="s">
        <v>255</v>
      </c>
      <c r="E439" s="263" t="s">
        <v>1</v>
      </c>
      <c r="F439" s="264" t="s">
        <v>10148</v>
      </c>
      <c r="G439" s="262"/>
      <c r="H439" s="265">
        <v>10.538</v>
      </c>
      <c r="I439" s="266"/>
      <c r="J439" s="262"/>
      <c r="K439" s="262"/>
      <c r="L439" s="267"/>
      <c r="M439" s="268"/>
      <c r="N439" s="269"/>
      <c r="O439" s="269"/>
      <c r="P439" s="269"/>
      <c r="Q439" s="269"/>
      <c r="R439" s="269"/>
      <c r="S439" s="269"/>
      <c r="T439" s="270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71" t="s">
        <v>255</v>
      </c>
      <c r="AU439" s="271" t="s">
        <v>249</v>
      </c>
      <c r="AV439" s="14" t="s">
        <v>87</v>
      </c>
      <c r="AW439" s="14" t="s">
        <v>36</v>
      </c>
      <c r="AX439" s="14" t="s">
        <v>85</v>
      </c>
      <c r="AY439" s="271" t="s">
        <v>242</v>
      </c>
    </row>
    <row r="440" s="2" customFormat="1" ht="24.15" customHeight="1">
      <c r="A440" s="40"/>
      <c r="B440" s="41"/>
      <c r="C440" s="230" t="s">
        <v>776</v>
      </c>
      <c r="D440" s="230" t="s">
        <v>245</v>
      </c>
      <c r="E440" s="231" t="s">
        <v>6625</v>
      </c>
      <c r="F440" s="232" t="s">
        <v>6626</v>
      </c>
      <c r="G440" s="233" t="s">
        <v>359</v>
      </c>
      <c r="H440" s="234">
        <v>4</v>
      </c>
      <c r="I440" s="235"/>
      <c r="J440" s="236">
        <f>ROUND(I440*H440,2)</f>
        <v>0</v>
      </c>
      <c r="K440" s="237"/>
      <c r="L440" s="46"/>
      <c r="M440" s="238" t="s">
        <v>1</v>
      </c>
      <c r="N440" s="239" t="s">
        <v>43</v>
      </c>
      <c r="O440" s="93"/>
      <c r="P440" s="240">
        <f>O440*H440</f>
        <v>0</v>
      </c>
      <c r="Q440" s="240">
        <v>0</v>
      </c>
      <c r="R440" s="240">
        <f>Q440*H440</f>
        <v>0</v>
      </c>
      <c r="S440" s="240">
        <v>0</v>
      </c>
      <c r="T440" s="241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42" t="s">
        <v>1096</v>
      </c>
      <c r="AT440" s="242" t="s">
        <v>245</v>
      </c>
      <c r="AU440" s="242" t="s">
        <v>249</v>
      </c>
      <c r="AY440" s="19" t="s">
        <v>242</v>
      </c>
      <c r="BE440" s="243">
        <f>IF(N440="základní",J440,0)</f>
        <v>0</v>
      </c>
      <c r="BF440" s="243">
        <f>IF(N440="snížená",J440,0)</f>
        <v>0</v>
      </c>
      <c r="BG440" s="243">
        <f>IF(N440="zákl. přenesená",J440,0)</f>
        <v>0</v>
      </c>
      <c r="BH440" s="243">
        <f>IF(N440="sníž. přenesená",J440,0)</f>
        <v>0</v>
      </c>
      <c r="BI440" s="243">
        <f>IF(N440="nulová",J440,0)</f>
        <v>0</v>
      </c>
      <c r="BJ440" s="19" t="s">
        <v>85</v>
      </c>
      <c r="BK440" s="243">
        <f>ROUND(I440*H440,2)</f>
        <v>0</v>
      </c>
      <c r="BL440" s="19" t="s">
        <v>1096</v>
      </c>
      <c r="BM440" s="242" t="s">
        <v>10149</v>
      </c>
    </row>
    <row r="441" s="2" customFormat="1">
      <c r="A441" s="40"/>
      <c r="B441" s="41"/>
      <c r="C441" s="42"/>
      <c r="D441" s="244" t="s">
        <v>251</v>
      </c>
      <c r="E441" s="42"/>
      <c r="F441" s="245" t="s">
        <v>6628</v>
      </c>
      <c r="G441" s="42"/>
      <c r="H441" s="42"/>
      <c r="I441" s="246"/>
      <c r="J441" s="42"/>
      <c r="K441" s="42"/>
      <c r="L441" s="46"/>
      <c r="M441" s="247"/>
      <c r="N441" s="248"/>
      <c r="O441" s="93"/>
      <c r="P441" s="93"/>
      <c r="Q441" s="93"/>
      <c r="R441" s="93"/>
      <c r="S441" s="93"/>
      <c r="T441" s="94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251</v>
      </c>
      <c r="AU441" s="19" t="s">
        <v>249</v>
      </c>
    </row>
    <row r="442" s="2" customFormat="1" ht="24.15" customHeight="1">
      <c r="A442" s="40"/>
      <c r="B442" s="41"/>
      <c r="C442" s="283" t="s">
        <v>289</v>
      </c>
      <c r="D442" s="283" t="s">
        <v>477</v>
      </c>
      <c r="E442" s="284" t="s">
        <v>10150</v>
      </c>
      <c r="F442" s="285" t="s">
        <v>6812</v>
      </c>
      <c r="G442" s="286" t="s">
        <v>359</v>
      </c>
      <c r="H442" s="287">
        <v>4</v>
      </c>
      <c r="I442" s="288"/>
      <c r="J442" s="289">
        <f>ROUND(I442*H442,2)</f>
        <v>0</v>
      </c>
      <c r="K442" s="290"/>
      <c r="L442" s="291"/>
      <c r="M442" s="292" t="s">
        <v>1</v>
      </c>
      <c r="N442" s="293" t="s">
        <v>43</v>
      </c>
      <c r="O442" s="93"/>
      <c r="P442" s="240">
        <f>O442*H442</f>
        <v>0</v>
      </c>
      <c r="Q442" s="240">
        <v>0</v>
      </c>
      <c r="R442" s="240">
        <f>Q442*H442</f>
        <v>0</v>
      </c>
      <c r="S442" s="240">
        <v>0</v>
      </c>
      <c r="T442" s="241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42" t="s">
        <v>895</v>
      </c>
      <c r="AT442" s="242" t="s">
        <v>477</v>
      </c>
      <c r="AU442" s="242" t="s">
        <v>249</v>
      </c>
      <c r="AY442" s="19" t="s">
        <v>242</v>
      </c>
      <c r="BE442" s="243">
        <f>IF(N442="základní",J442,0)</f>
        <v>0</v>
      </c>
      <c r="BF442" s="243">
        <f>IF(N442="snížená",J442,0)</f>
        <v>0</v>
      </c>
      <c r="BG442" s="243">
        <f>IF(N442="zákl. přenesená",J442,0)</f>
        <v>0</v>
      </c>
      <c r="BH442" s="243">
        <f>IF(N442="sníž. přenesená",J442,0)</f>
        <v>0</v>
      </c>
      <c r="BI442" s="243">
        <f>IF(N442="nulová",J442,0)</f>
        <v>0</v>
      </c>
      <c r="BJ442" s="19" t="s">
        <v>85</v>
      </c>
      <c r="BK442" s="243">
        <f>ROUND(I442*H442,2)</f>
        <v>0</v>
      </c>
      <c r="BL442" s="19" t="s">
        <v>1096</v>
      </c>
      <c r="BM442" s="242" t="s">
        <v>10151</v>
      </c>
    </row>
    <row r="443" s="2" customFormat="1">
      <c r="A443" s="40"/>
      <c r="B443" s="41"/>
      <c r="C443" s="42"/>
      <c r="D443" s="244" t="s">
        <v>251</v>
      </c>
      <c r="E443" s="42"/>
      <c r="F443" s="245" t="s">
        <v>6812</v>
      </c>
      <c r="G443" s="42"/>
      <c r="H443" s="42"/>
      <c r="I443" s="246"/>
      <c r="J443" s="42"/>
      <c r="K443" s="42"/>
      <c r="L443" s="46"/>
      <c r="M443" s="247"/>
      <c r="N443" s="24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251</v>
      </c>
      <c r="AU443" s="19" t="s">
        <v>249</v>
      </c>
    </row>
    <row r="444" s="2" customFormat="1" ht="24.15" customHeight="1">
      <c r="A444" s="40"/>
      <c r="B444" s="41"/>
      <c r="C444" s="230" t="s">
        <v>2042</v>
      </c>
      <c r="D444" s="230" t="s">
        <v>245</v>
      </c>
      <c r="E444" s="231" t="s">
        <v>6648</v>
      </c>
      <c r="F444" s="232" t="s">
        <v>6649</v>
      </c>
      <c r="G444" s="233" t="s">
        <v>359</v>
      </c>
      <c r="H444" s="234">
        <v>2</v>
      </c>
      <c r="I444" s="235"/>
      <c r="J444" s="236">
        <f>ROUND(I444*H444,2)</f>
        <v>0</v>
      </c>
      <c r="K444" s="237"/>
      <c r="L444" s="46"/>
      <c r="M444" s="238" t="s">
        <v>1</v>
      </c>
      <c r="N444" s="239" t="s">
        <v>43</v>
      </c>
      <c r="O444" s="93"/>
      <c r="P444" s="240">
        <f>O444*H444</f>
        <v>0</v>
      </c>
      <c r="Q444" s="240">
        <v>0</v>
      </c>
      <c r="R444" s="240">
        <f>Q444*H444</f>
        <v>0</v>
      </c>
      <c r="S444" s="240">
        <v>0</v>
      </c>
      <c r="T444" s="241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42" t="s">
        <v>1096</v>
      </c>
      <c r="AT444" s="242" t="s">
        <v>245</v>
      </c>
      <c r="AU444" s="242" t="s">
        <v>249</v>
      </c>
      <c r="AY444" s="19" t="s">
        <v>242</v>
      </c>
      <c r="BE444" s="243">
        <f>IF(N444="základní",J444,0)</f>
        <v>0</v>
      </c>
      <c r="BF444" s="243">
        <f>IF(N444="snížená",J444,0)</f>
        <v>0</v>
      </c>
      <c r="BG444" s="243">
        <f>IF(N444="zákl. přenesená",J444,0)</f>
        <v>0</v>
      </c>
      <c r="BH444" s="243">
        <f>IF(N444="sníž. přenesená",J444,0)</f>
        <v>0</v>
      </c>
      <c r="BI444" s="243">
        <f>IF(N444="nulová",J444,0)</f>
        <v>0</v>
      </c>
      <c r="BJ444" s="19" t="s">
        <v>85</v>
      </c>
      <c r="BK444" s="243">
        <f>ROUND(I444*H444,2)</f>
        <v>0</v>
      </c>
      <c r="BL444" s="19" t="s">
        <v>1096</v>
      </c>
      <c r="BM444" s="242" t="s">
        <v>10152</v>
      </c>
    </row>
    <row r="445" s="2" customFormat="1">
      <c r="A445" s="40"/>
      <c r="B445" s="41"/>
      <c r="C445" s="42"/>
      <c r="D445" s="244" t="s">
        <v>251</v>
      </c>
      <c r="E445" s="42"/>
      <c r="F445" s="245" t="s">
        <v>6651</v>
      </c>
      <c r="G445" s="42"/>
      <c r="H445" s="42"/>
      <c r="I445" s="246"/>
      <c r="J445" s="42"/>
      <c r="K445" s="42"/>
      <c r="L445" s="46"/>
      <c r="M445" s="247"/>
      <c r="N445" s="248"/>
      <c r="O445" s="93"/>
      <c r="P445" s="93"/>
      <c r="Q445" s="93"/>
      <c r="R445" s="93"/>
      <c r="S445" s="93"/>
      <c r="T445" s="94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251</v>
      </c>
      <c r="AU445" s="19" t="s">
        <v>249</v>
      </c>
    </row>
    <row r="446" s="2" customFormat="1" ht="24.15" customHeight="1">
      <c r="A446" s="40"/>
      <c r="B446" s="41"/>
      <c r="C446" s="283" t="s">
        <v>2051</v>
      </c>
      <c r="D446" s="283" t="s">
        <v>477</v>
      </c>
      <c r="E446" s="284" t="s">
        <v>10153</v>
      </c>
      <c r="F446" s="285" t="s">
        <v>6660</v>
      </c>
      <c r="G446" s="286" t="s">
        <v>359</v>
      </c>
      <c r="H446" s="287">
        <v>2</v>
      </c>
      <c r="I446" s="288"/>
      <c r="J446" s="289">
        <f>ROUND(I446*H446,2)</f>
        <v>0</v>
      </c>
      <c r="K446" s="290"/>
      <c r="L446" s="291"/>
      <c r="M446" s="292" t="s">
        <v>1</v>
      </c>
      <c r="N446" s="293" t="s">
        <v>43</v>
      </c>
      <c r="O446" s="93"/>
      <c r="P446" s="240">
        <f>O446*H446</f>
        <v>0</v>
      </c>
      <c r="Q446" s="240">
        <v>0</v>
      </c>
      <c r="R446" s="240">
        <f>Q446*H446</f>
        <v>0</v>
      </c>
      <c r="S446" s="240">
        <v>0</v>
      </c>
      <c r="T446" s="24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42" t="s">
        <v>895</v>
      </c>
      <c r="AT446" s="242" t="s">
        <v>477</v>
      </c>
      <c r="AU446" s="242" t="s">
        <v>249</v>
      </c>
      <c r="AY446" s="19" t="s">
        <v>242</v>
      </c>
      <c r="BE446" s="243">
        <f>IF(N446="základní",J446,0)</f>
        <v>0</v>
      </c>
      <c r="BF446" s="243">
        <f>IF(N446="snížená",J446,0)</f>
        <v>0</v>
      </c>
      <c r="BG446" s="243">
        <f>IF(N446="zákl. přenesená",J446,0)</f>
        <v>0</v>
      </c>
      <c r="BH446" s="243">
        <f>IF(N446="sníž. přenesená",J446,0)</f>
        <v>0</v>
      </c>
      <c r="BI446" s="243">
        <f>IF(N446="nulová",J446,0)</f>
        <v>0</v>
      </c>
      <c r="BJ446" s="19" t="s">
        <v>85</v>
      </c>
      <c r="BK446" s="243">
        <f>ROUND(I446*H446,2)</f>
        <v>0</v>
      </c>
      <c r="BL446" s="19" t="s">
        <v>1096</v>
      </c>
      <c r="BM446" s="242" t="s">
        <v>10154</v>
      </c>
    </row>
    <row r="447" s="2" customFormat="1">
      <c r="A447" s="40"/>
      <c r="B447" s="41"/>
      <c r="C447" s="42"/>
      <c r="D447" s="244" t="s">
        <v>251</v>
      </c>
      <c r="E447" s="42"/>
      <c r="F447" s="245" t="s">
        <v>6660</v>
      </c>
      <c r="G447" s="42"/>
      <c r="H447" s="42"/>
      <c r="I447" s="246"/>
      <c r="J447" s="42"/>
      <c r="K447" s="42"/>
      <c r="L447" s="46"/>
      <c r="M447" s="247"/>
      <c r="N447" s="248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251</v>
      </c>
      <c r="AU447" s="19" t="s">
        <v>249</v>
      </c>
    </row>
    <row r="448" s="2" customFormat="1" ht="37.8" customHeight="1">
      <c r="A448" s="40"/>
      <c r="B448" s="41"/>
      <c r="C448" s="230" t="s">
        <v>2070</v>
      </c>
      <c r="D448" s="230" t="s">
        <v>245</v>
      </c>
      <c r="E448" s="231" t="s">
        <v>6751</v>
      </c>
      <c r="F448" s="232" t="s">
        <v>6752</v>
      </c>
      <c r="G448" s="233" t="s">
        <v>359</v>
      </c>
      <c r="H448" s="234">
        <v>2</v>
      </c>
      <c r="I448" s="235"/>
      <c r="J448" s="236">
        <f>ROUND(I448*H448,2)</f>
        <v>0</v>
      </c>
      <c r="K448" s="237"/>
      <c r="L448" s="46"/>
      <c r="M448" s="238" t="s">
        <v>1</v>
      </c>
      <c r="N448" s="239" t="s">
        <v>43</v>
      </c>
      <c r="O448" s="93"/>
      <c r="P448" s="240">
        <f>O448*H448</f>
        <v>0</v>
      </c>
      <c r="Q448" s="240">
        <v>0</v>
      </c>
      <c r="R448" s="240">
        <f>Q448*H448</f>
        <v>0</v>
      </c>
      <c r="S448" s="240">
        <v>0</v>
      </c>
      <c r="T448" s="241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42" t="s">
        <v>1096</v>
      </c>
      <c r="AT448" s="242" t="s">
        <v>245</v>
      </c>
      <c r="AU448" s="242" t="s">
        <v>249</v>
      </c>
      <c r="AY448" s="19" t="s">
        <v>242</v>
      </c>
      <c r="BE448" s="243">
        <f>IF(N448="základní",J448,0)</f>
        <v>0</v>
      </c>
      <c r="BF448" s="243">
        <f>IF(N448="snížená",J448,0)</f>
        <v>0</v>
      </c>
      <c r="BG448" s="243">
        <f>IF(N448="zákl. přenesená",J448,0)</f>
        <v>0</v>
      </c>
      <c r="BH448" s="243">
        <f>IF(N448="sníž. přenesená",J448,0)</f>
        <v>0</v>
      </c>
      <c r="BI448" s="243">
        <f>IF(N448="nulová",J448,0)</f>
        <v>0</v>
      </c>
      <c r="BJ448" s="19" t="s">
        <v>85</v>
      </c>
      <c r="BK448" s="243">
        <f>ROUND(I448*H448,2)</f>
        <v>0</v>
      </c>
      <c r="BL448" s="19" t="s">
        <v>1096</v>
      </c>
      <c r="BM448" s="242" t="s">
        <v>10155</v>
      </c>
    </row>
    <row r="449" s="2" customFormat="1">
      <c r="A449" s="40"/>
      <c r="B449" s="41"/>
      <c r="C449" s="42"/>
      <c r="D449" s="244" t="s">
        <v>251</v>
      </c>
      <c r="E449" s="42"/>
      <c r="F449" s="245" t="s">
        <v>6754</v>
      </c>
      <c r="G449" s="42"/>
      <c r="H449" s="42"/>
      <c r="I449" s="246"/>
      <c r="J449" s="42"/>
      <c r="K449" s="42"/>
      <c r="L449" s="46"/>
      <c r="M449" s="247"/>
      <c r="N449" s="248"/>
      <c r="O449" s="93"/>
      <c r="P449" s="93"/>
      <c r="Q449" s="93"/>
      <c r="R449" s="93"/>
      <c r="S449" s="93"/>
      <c r="T449" s="94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251</v>
      </c>
      <c r="AU449" s="19" t="s">
        <v>249</v>
      </c>
    </row>
    <row r="450" s="2" customFormat="1" ht="24.15" customHeight="1">
      <c r="A450" s="40"/>
      <c r="B450" s="41"/>
      <c r="C450" s="283" t="s">
        <v>2076</v>
      </c>
      <c r="D450" s="283" t="s">
        <v>477</v>
      </c>
      <c r="E450" s="284" t="s">
        <v>10156</v>
      </c>
      <c r="F450" s="285" t="s">
        <v>10157</v>
      </c>
      <c r="G450" s="286" t="s">
        <v>359</v>
      </c>
      <c r="H450" s="287">
        <v>2</v>
      </c>
      <c r="I450" s="288"/>
      <c r="J450" s="289">
        <f>ROUND(I450*H450,2)</f>
        <v>0</v>
      </c>
      <c r="K450" s="290"/>
      <c r="L450" s="291"/>
      <c r="M450" s="292" t="s">
        <v>1</v>
      </c>
      <c r="N450" s="293" t="s">
        <v>43</v>
      </c>
      <c r="O450" s="93"/>
      <c r="P450" s="240">
        <f>O450*H450</f>
        <v>0</v>
      </c>
      <c r="Q450" s="240">
        <v>0</v>
      </c>
      <c r="R450" s="240">
        <f>Q450*H450</f>
        <v>0</v>
      </c>
      <c r="S450" s="240">
        <v>0</v>
      </c>
      <c r="T450" s="24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42" t="s">
        <v>895</v>
      </c>
      <c r="AT450" s="242" t="s">
        <v>477</v>
      </c>
      <c r="AU450" s="242" t="s">
        <v>249</v>
      </c>
      <c r="AY450" s="19" t="s">
        <v>242</v>
      </c>
      <c r="BE450" s="243">
        <f>IF(N450="základní",J450,0)</f>
        <v>0</v>
      </c>
      <c r="BF450" s="243">
        <f>IF(N450="snížená",J450,0)</f>
        <v>0</v>
      </c>
      <c r="BG450" s="243">
        <f>IF(N450="zákl. přenesená",J450,0)</f>
        <v>0</v>
      </c>
      <c r="BH450" s="243">
        <f>IF(N450="sníž. přenesená",J450,0)</f>
        <v>0</v>
      </c>
      <c r="BI450" s="243">
        <f>IF(N450="nulová",J450,0)</f>
        <v>0</v>
      </c>
      <c r="BJ450" s="19" t="s">
        <v>85</v>
      </c>
      <c r="BK450" s="243">
        <f>ROUND(I450*H450,2)</f>
        <v>0</v>
      </c>
      <c r="BL450" s="19" t="s">
        <v>1096</v>
      </c>
      <c r="BM450" s="242" t="s">
        <v>10158</v>
      </c>
    </row>
    <row r="451" s="2" customFormat="1">
      <c r="A451" s="40"/>
      <c r="B451" s="41"/>
      <c r="C451" s="42"/>
      <c r="D451" s="244" t="s">
        <v>251</v>
      </c>
      <c r="E451" s="42"/>
      <c r="F451" s="245" t="s">
        <v>10157</v>
      </c>
      <c r="G451" s="42"/>
      <c r="H451" s="42"/>
      <c r="I451" s="246"/>
      <c r="J451" s="42"/>
      <c r="K451" s="42"/>
      <c r="L451" s="46"/>
      <c r="M451" s="247"/>
      <c r="N451" s="248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251</v>
      </c>
      <c r="AU451" s="19" t="s">
        <v>249</v>
      </c>
    </row>
    <row r="452" s="2" customFormat="1" ht="33" customHeight="1">
      <c r="A452" s="40"/>
      <c r="B452" s="41"/>
      <c r="C452" s="230" t="s">
        <v>2280</v>
      </c>
      <c r="D452" s="230" t="s">
        <v>245</v>
      </c>
      <c r="E452" s="231" t="s">
        <v>6783</v>
      </c>
      <c r="F452" s="232" t="s">
        <v>6784</v>
      </c>
      <c r="G452" s="233" t="s">
        <v>261</v>
      </c>
      <c r="H452" s="234">
        <v>7.1829999999999998</v>
      </c>
      <c r="I452" s="235"/>
      <c r="J452" s="236">
        <f>ROUND(I452*H452,2)</f>
        <v>0</v>
      </c>
      <c r="K452" s="237"/>
      <c r="L452" s="46"/>
      <c r="M452" s="238" t="s">
        <v>1</v>
      </c>
      <c r="N452" s="239" t="s">
        <v>43</v>
      </c>
      <c r="O452" s="93"/>
      <c r="P452" s="240">
        <f>O452*H452</f>
        <v>0</v>
      </c>
      <c r="Q452" s="240">
        <v>0.00058</v>
      </c>
      <c r="R452" s="240">
        <f>Q452*H452</f>
        <v>0.0041661399999999996</v>
      </c>
      <c r="S452" s="240">
        <v>0</v>
      </c>
      <c r="T452" s="241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42" t="s">
        <v>1096</v>
      </c>
      <c r="AT452" s="242" t="s">
        <v>245</v>
      </c>
      <c r="AU452" s="242" t="s">
        <v>249</v>
      </c>
      <c r="AY452" s="19" t="s">
        <v>242</v>
      </c>
      <c r="BE452" s="243">
        <f>IF(N452="základní",J452,0)</f>
        <v>0</v>
      </c>
      <c r="BF452" s="243">
        <f>IF(N452="snížená",J452,0)</f>
        <v>0</v>
      </c>
      <c r="BG452" s="243">
        <f>IF(N452="zákl. přenesená",J452,0)</f>
        <v>0</v>
      </c>
      <c r="BH452" s="243">
        <f>IF(N452="sníž. přenesená",J452,0)</f>
        <v>0</v>
      </c>
      <c r="BI452" s="243">
        <f>IF(N452="nulová",J452,0)</f>
        <v>0</v>
      </c>
      <c r="BJ452" s="19" t="s">
        <v>85</v>
      </c>
      <c r="BK452" s="243">
        <f>ROUND(I452*H452,2)</f>
        <v>0</v>
      </c>
      <c r="BL452" s="19" t="s">
        <v>1096</v>
      </c>
      <c r="BM452" s="242" t="s">
        <v>10159</v>
      </c>
    </row>
    <row r="453" s="2" customFormat="1">
      <c r="A453" s="40"/>
      <c r="B453" s="41"/>
      <c r="C453" s="42"/>
      <c r="D453" s="244" t="s">
        <v>251</v>
      </c>
      <c r="E453" s="42"/>
      <c r="F453" s="245" t="s">
        <v>6786</v>
      </c>
      <c r="G453" s="42"/>
      <c r="H453" s="42"/>
      <c r="I453" s="246"/>
      <c r="J453" s="42"/>
      <c r="K453" s="42"/>
      <c r="L453" s="46"/>
      <c r="M453" s="247"/>
      <c r="N453" s="248"/>
      <c r="O453" s="93"/>
      <c r="P453" s="93"/>
      <c r="Q453" s="93"/>
      <c r="R453" s="93"/>
      <c r="S453" s="93"/>
      <c r="T453" s="94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251</v>
      </c>
      <c r="AU453" s="19" t="s">
        <v>249</v>
      </c>
    </row>
    <row r="454" s="2" customFormat="1" ht="33" customHeight="1">
      <c r="A454" s="40"/>
      <c r="B454" s="41"/>
      <c r="C454" s="230" t="s">
        <v>2293</v>
      </c>
      <c r="D454" s="230" t="s">
        <v>245</v>
      </c>
      <c r="E454" s="231" t="s">
        <v>6787</v>
      </c>
      <c r="F454" s="232" t="s">
        <v>6788</v>
      </c>
      <c r="G454" s="233" t="s">
        <v>261</v>
      </c>
      <c r="H454" s="234">
        <v>10.538</v>
      </c>
      <c r="I454" s="235"/>
      <c r="J454" s="236">
        <f>ROUND(I454*H454,2)</f>
        <v>0</v>
      </c>
      <c r="K454" s="237"/>
      <c r="L454" s="46"/>
      <c r="M454" s="238" t="s">
        <v>1</v>
      </c>
      <c r="N454" s="239" t="s">
        <v>43</v>
      </c>
      <c r="O454" s="93"/>
      <c r="P454" s="240">
        <f>O454*H454</f>
        <v>0</v>
      </c>
      <c r="Q454" s="240">
        <v>0.00069999999999999999</v>
      </c>
      <c r="R454" s="240">
        <f>Q454*H454</f>
        <v>0.0073766000000000005</v>
      </c>
      <c r="S454" s="240">
        <v>0</v>
      </c>
      <c r="T454" s="241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42" t="s">
        <v>1096</v>
      </c>
      <c r="AT454" s="242" t="s">
        <v>245</v>
      </c>
      <c r="AU454" s="242" t="s">
        <v>249</v>
      </c>
      <c r="AY454" s="19" t="s">
        <v>242</v>
      </c>
      <c r="BE454" s="243">
        <f>IF(N454="základní",J454,0)</f>
        <v>0</v>
      </c>
      <c r="BF454" s="243">
        <f>IF(N454="snížená",J454,0)</f>
        <v>0</v>
      </c>
      <c r="BG454" s="243">
        <f>IF(N454="zákl. přenesená",J454,0)</f>
        <v>0</v>
      </c>
      <c r="BH454" s="243">
        <f>IF(N454="sníž. přenesená",J454,0)</f>
        <v>0</v>
      </c>
      <c r="BI454" s="243">
        <f>IF(N454="nulová",J454,0)</f>
        <v>0</v>
      </c>
      <c r="BJ454" s="19" t="s">
        <v>85</v>
      </c>
      <c r="BK454" s="243">
        <f>ROUND(I454*H454,2)</f>
        <v>0</v>
      </c>
      <c r="BL454" s="19" t="s">
        <v>1096</v>
      </c>
      <c r="BM454" s="242" t="s">
        <v>10160</v>
      </c>
    </row>
    <row r="455" s="2" customFormat="1">
      <c r="A455" s="40"/>
      <c r="B455" s="41"/>
      <c r="C455" s="42"/>
      <c r="D455" s="244" t="s">
        <v>251</v>
      </c>
      <c r="E455" s="42"/>
      <c r="F455" s="245" t="s">
        <v>6790</v>
      </c>
      <c r="G455" s="42"/>
      <c r="H455" s="42"/>
      <c r="I455" s="246"/>
      <c r="J455" s="42"/>
      <c r="K455" s="42"/>
      <c r="L455" s="46"/>
      <c r="M455" s="247"/>
      <c r="N455" s="248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251</v>
      </c>
      <c r="AU455" s="19" t="s">
        <v>249</v>
      </c>
    </row>
    <row r="456" s="17" customFormat="1" ht="20.88" customHeight="1">
      <c r="A456" s="17"/>
      <c r="B456" s="315"/>
      <c r="C456" s="316"/>
      <c r="D456" s="317" t="s">
        <v>77</v>
      </c>
      <c r="E456" s="317" t="s">
        <v>10161</v>
      </c>
      <c r="F456" s="317" t="s">
        <v>10162</v>
      </c>
      <c r="G456" s="316"/>
      <c r="H456" s="316"/>
      <c r="I456" s="318"/>
      <c r="J456" s="319">
        <f>BK456</f>
        <v>0</v>
      </c>
      <c r="K456" s="316"/>
      <c r="L456" s="320"/>
      <c r="M456" s="321"/>
      <c r="N456" s="322"/>
      <c r="O456" s="322"/>
      <c r="P456" s="323">
        <f>SUM(P457:P614)</f>
        <v>0</v>
      </c>
      <c r="Q456" s="322"/>
      <c r="R456" s="323">
        <f>SUM(R457:R614)</f>
        <v>0.13267918000000001</v>
      </c>
      <c r="S456" s="322"/>
      <c r="T456" s="324">
        <f>SUM(T457:T614)</f>
        <v>0</v>
      </c>
      <c r="U456" s="17"/>
      <c r="V456" s="17"/>
      <c r="W456" s="17"/>
      <c r="X456" s="17"/>
      <c r="Y456" s="17"/>
      <c r="Z456" s="17"/>
      <c r="AA456" s="17"/>
      <c r="AB456" s="17"/>
      <c r="AC456" s="17"/>
      <c r="AD456" s="17"/>
      <c r="AE456" s="17"/>
      <c r="AR456" s="325" t="s">
        <v>87</v>
      </c>
      <c r="AT456" s="326" t="s">
        <v>77</v>
      </c>
      <c r="AU456" s="326" t="s">
        <v>110</v>
      </c>
      <c r="AY456" s="325" t="s">
        <v>242</v>
      </c>
      <c r="BK456" s="327">
        <f>SUM(BK457:BK614)</f>
        <v>0</v>
      </c>
    </row>
    <row r="457" s="2" customFormat="1" ht="37.8" customHeight="1">
      <c r="A457" s="40"/>
      <c r="B457" s="41"/>
      <c r="C457" s="230" t="s">
        <v>2299</v>
      </c>
      <c r="D457" s="230" t="s">
        <v>245</v>
      </c>
      <c r="E457" s="231" t="s">
        <v>6613</v>
      </c>
      <c r="F457" s="232" t="s">
        <v>6614</v>
      </c>
      <c r="G457" s="233" t="s">
        <v>261</v>
      </c>
      <c r="H457" s="234">
        <v>2.0350000000000001</v>
      </c>
      <c r="I457" s="235"/>
      <c r="J457" s="236">
        <f>ROUND(I457*H457,2)</f>
        <v>0</v>
      </c>
      <c r="K457" s="237"/>
      <c r="L457" s="46"/>
      <c r="M457" s="238" t="s">
        <v>1</v>
      </c>
      <c r="N457" s="239" t="s">
        <v>43</v>
      </c>
      <c r="O457" s="93"/>
      <c r="P457" s="240">
        <f>O457*H457</f>
        <v>0</v>
      </c>
      <c r="Q457" s="240">
        <v>0.0016800000000000001</v>
      </c>
      <c r="R457" s="240">
        <f>Q457*H457</f>
        <v>0.0034188000000000005</v>
      </c>
      <c r="S457" s="240">
        <v>0</v>
      </c>
      <c r="T457" s="241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42" t="s">
        <v>1096</v>
      </c>
      <c r="AT457" s="242" t="s">
        <v>245</v>
      </c>
      <c r="AU457" s="242" t="s">
        <v>249</v>
      </c>
      <c r="AY457" s="19" t="s">
        <v>242</v>
      </c>
      <c r="BE457" s="243">
        <f>IF(N457="základní",J457,0)</f>
        <v>0</v>
      </c>
      <c r="BF457" s="243">
        <f>IF(N457="snížená",J457,0)</f>
        <v>0</v>
      </c>
      <c r="BG457" s="243">
        <f>IF(N457="zákl. přenesená",J457,0)</f>
        <v>0</v>
      </c>
      <c r="BH457" s="243">
        <f>IF(N457="sníž. přenesená",J457,0)</f>
        <v>0</v>
      </c>
      <c r="BI457" s="243">
        <f>IF(N457="nulová",J457,0)</f>
        <v>0</v>
      </c>
      <c r="BJ457" s="19" t="s">
        <v>85</v>
      </c>
      <c r="BK457" s="243">
        <f>ROUND(I457*H457,2)</f>
        <v>0</v>
      </c>
      <c r="BL457" s="19" t="s">
        <v>1096</v>
      </c>
      <c r="BM457" s="242" t="s">
        <v>10163</v>
      </c>
    </row>
    <row r="458" s="2" customFormat="1">
      <c r="A458" s="40"/>
      <c r="B458" s="41"/>
      <c r="C458" s="42"/>
      <c r="D458" s="244" t="s">
        <v>251</v>
      </c>
      <c r="E458" s="42"/>
      <c r="F458" s="245" t="s">
        <v>6616</v>
      </c>
      <c r="G458" s="42"/>
      <c r="H458" s="42"/>
      <c r="I458" s="246"/>
      <c r="J458" s="42"/>
      <c r="K458" s="42"/>
      <c r="L458" s="46"/>
      <c r="M458" s="247"/>
      <c r="N458" s="248"/>
      <c r="O458" s="93"/>
      <c r="P458" s="93"/>
      <c r="Q458" s="93"/>
      <c r="R458" s="93"/>
      <c r="S458" s="93"/>
      <c r="T458" s="94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251</v>
      </c>
      <c r="AU458" s="19" t="s">
        <v>249</v>
      </c>
    </row>
    <row r="459" s="14" customFormat="1">
      <c r="A459" s="14"/>
      <c r="B459" s="261"/>
      <c r="C459" s="262"/>
      <c r="D459" s="244" t="s">
        <v>255</v>
      </c>
      <c r="E459" s="263" t="s">
        <v>1</v>
      </c>
      <c r="F459" s="264" t="s">
        <v>10164</v>
      </c>
      <c r="G459" s="262"/>
      <c r="H459" s="265">
        <v>2.0350000000000001</v>
      </c>
      <c r="I459" s="266"/>
      <c r="J459" s="262"/>
      <c r="K459" s="262"/>
      <c r="L459" s="267"/>
      <c r="M459" s="268"/>
      <c r="N459" s="269"/>
      <c r="O459" s="269"/>
      <c r="P459" s="269"/>
      <c r="Q459" s="269"/>
      <c r="R459" s="269"/>
      <c r="S459" s="269"/>
      <c r="T459" s="270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71" t="s">
        <v>255</v>
      </c>
      <c r="AU459" s="271" t="s">
        <v>249</v>
      </c>
      <c r="AV459" s="14" t="s">
        <v>87</v>
      </c>
      <c r="AW459" s="14" t="s">
        <v>36</v>
      </c>
      <c r="AX459" s="14" t="s">
        <v>85</v>
      </c>
      <c r="AY459" s="271" t="s">
        <v>242</v>
      </c>
    </row>
    <row r="460" s="2" customFormat="1" ht="37.8" customHeight="1">
      <c r="A460" s="40"/>
      <c r="B460" s="41"/>
      <c r="C460" s="230" t="s">
        <v>2933</v>
      </c>
      <c r="D460" s="230" t="s">
        <v>245</v>
      </c>
      <c r="E460" s="231" t="s">
        <v>6619</v>
      </c>
      <c r="F460" s="232" t="s">
        <v>6620</v>
      </c>
      <c r="G460" s="233" t="s">
        <v>261</v>
      </c>
      <c r="H460" s="234">
        <v>11.682</v>
      </c>
      <c r="I460" s="235"/>
      <c r="J460" s="236">
        <f>ROUND(I460*H460,2)</f>
        <v>0</v>
      </c>
      <c r="K460" s="237"/>
      <c r="L460" s="46"/>
      <c r="M460" s="238" t="s">
        <v>1</v>
      </c>
      <c r="N460" s="239" t="s">
        <v>43</v>
      </c>
      <c r="O460" s="93"/>
      <c r="P460" s="240">
        <f>O460*H460</f>
        <v>0</v>
      </c>
      <c r="Q460" s="240">
        <v>0.0034499999999999999</v>
      </c>
      <c r="R460" s="240">
        <f>Q460*H460</f>
        <v>0.040302900000000003</v>
      </c>
      <c r="S460" s="240">
        <v>0</v>
      </c>
      <c r="T460" s="241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42" t="s">
        <v>1096</v>
      </c>
      <c r="AT460" s="242" t="s">
        <v>245</v>
      </c>
      <c r="AU460" s="242" t="s">
        <v>249</v>
      </c>
      <c r="AY460" s="19" t="s">
        <v>242</v>
      </c>
      <c r="BE460" s="243">
        <f>IF(N460="základní",J460,0)</f>
        <v>0</v>
      </c>
      <c r="BF460" s="243">
        <f>IF(N460="snížená",J460,0)</f>
        <v>0</v>
      </c>
      <c r="BG460" s="243">
        <f>IF(N460="zákl. přenesená",J460,0)</f>
        <v>0</v>
      </c>
      <c r="BH460" s="243">
        <f>IF(N460="sníž. přenesená",J460,0)</f>
        <v>0</v>
      </c>
      <c r="BI460" s="243">
        <f>IF(N460="nulová",J460,0)</f>
        <v>0</v>
      </c>
      <c r="BJ460" s="19" t="s">
        <v>85</v>
      </c>
      <c r="BK460" s="243">
        <f>ROUND(I460*H460,2)</f>
        <v>0</v>
      </c>
      <c r="BL460" s="19" t="s">
        <v>1096</v>
      </c>
      <c r="BM460" s="242" t="s">
        <v>10165</v>
      </c>
    </row>
    <row r="461" s="2" customFormat="1">
      <c r="A461" s="40"/>
      <c r="B461" s="41"/>
      <c r="C461" s="42"/>
      <c r="D461" s="244" t="s">
        <v>251</v>
      </c>
      <c r="E461" s="42"/>
      <c r="F461" s="245" t="s">
        <v>6622</v>
      </c>
      <c r="G461" s="42"/>
      <c r="H461" s="42"/>
      <c r="I461" s="246"/>
      <c r="J461" s="42"/>
      <c r="K461" s="42"/>
      <c r="L461" s="46"/>
      <c r="M461" s="247"/>
      <c r="N461" s="248"/>
      <c r="O461" s="93"/>
      <c r="P461" s="93"/>
      <c r="Q461" s="93"/>
      <c r="R461" s="93"/>
      <c r="S461" s="93"/>
      <c r="T461" s="94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251</v>
      </c>
      <c r="AU461" s="19" t="s">
        <v>249</v>
      </c>
    </row>
    <row r="462" s="14" customFormat="1">
      <c r="A462" s="14"/>
      <c r="B462" s="261"/>
      <c r="C462" s="262"/>
      <c r="D462" s="244" t="s">
        <v>255</v>
      </c>
      <c r="E462" s="263" t="s">
        <v>1</v>
      </c>
      <c r="F462" s="264" t="s">
        <v>10166</v>
      </c>
      <c r="G462" s="262"/>
      <c r="H462" s="265">
        <v>10.619999999999999</v>
      </c>
      <c r="I462" s="266"/>
      <c r="J462" s="262"/>
      <c r="K462" s="262"/>
      <c r="L462" s="267"/>
      <c r="M462" s="268"/>
      <c r="N462" s="269"/>
      <c r="O462" s="269"/>
      <c r="P462" s="269"/>
      <c r="Q462" s="269"/>
      <c r="R462" s="269"/>
      <c r="S462" s="269"/>
      <c r="T462" s="270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71" t="s">
        <v>255</v>
      </c>
      <c r="AU462" s="271" t="s">
        <v>249</v>
      </c>
      <c r="AV462" s="14" t="s">
        <v>87</v>
      </c>
      <c r="AW462" s="14" t="s">
        <v>36</v>
      </c>
      <c r="AX462" s="14" t="s">
        <v>78</v>
      </c>
      <c r="AY462" s="271" t="s">
        <v>242</v>
      </c>
    </row>
    <row r="463" s="14" customFormat="1">
      <c r="A463" s="14"/>
      <c r="B463" s="261"/>
      <c r="C463" s="262"/>
      <c r="D463" s="244" t="s">
        <v>255</v>
      </c>
      <c r="E463" s="263" t="s">
        <v>1</v>
      </c>
      <c r="F463" s="264" t="s">
        <v>10167</v>
      </c>
      <c r="G463" s="262"/>
      <c r="H463" s="265">
        <v>11.682</v>
      </c>
      <c r="I463" s="266"/>
      <c r="J463" s="262"/>
      <c r="K463" s="262"/>
      <c r="L463" s="267"/>
      <c r="M463" s="268"/>
      <c r="N463" s="269"/>
      <c r="O463" s="269"/>
      <c r="P463" s="269"/>
      <c r="Q463" s="269"/>
      <c r="R463" s="269"/>
      <c r="S463" s="269"/>
      <c r="T463" s="270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71" t="s">
        <v>255</v>
      </c>
      <c r="AU463" s="271" t="s">
        <v>249</v>
      </c>
      <c r="AV463" s="14" t="s">
        <v>87</v>
      </c>
      <c r="AW463" s="14" t="s">
        <v>36</v>
      </c>
      <c r="AX463" s="14" t="s">
        <v>85</v>
      </c>
      <c r="AY463" s="271" t="s">
        <v>242</v>
      </c>
    </row>
    <row r="464" s="2" customFormat="1" ht="37.8" customHeight="1">
      <c r="A464" s="40"/>
      <c r="B464" s="41"/>
      <c r="C464" s="230" t="s">
        <v>2322</v>
      </c>
      <c r="D464" s="230" t="s">
        <v>245</v>
      </c>
      <c r="E464" s="231" t="s">
        <v>10168</v>
      </c>
      <c r="F464" s="232" t="s">
        <v>10169</v>
      </c>
      <c r="G464" s="233" t="s">
        <v>261</v>
      </c>
      <c r="H464" s="234">
        <v>3.8279999999999998</v>
      </c>
      <c r="I464" s="235"/>
      <c r="J464" s="236">
        <f>ROUND(I464*H464,2)</f>
        <v>0</v>
      </c>
      <c r="K464" s="237"/>
      <c r="L464" s="46"/>
      <c r="M464" s="238" t="s">
        <v>1</v>
      </c>
      <c r="N464" s="239" t="s">
        <v>43</v>
      </c>
      <c r="O464" s="93"/>
      <c r="P464" s="240">
        <f>O464*H464</f>
        <v>0</v>
      </c>
      <c r="Q464" s="240">
        <v>0.0053099999999999996</v>
      </c>
      <c r="R464" s="240">
        <f>Q464*H464</f>
        <v>0.020326679999999996</v>
      </c>
      <c r="S464" s="240">
        <v>0</v>
      </c>
      <c r="T464" s="241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42" t="s">
        <v>1096</v>
      </c>
      <c r="AT464" s="242" t="s">
        <v>245</v>
      </c>
      <c r="AU464" s="242" t="s">
        <v>249</v>
      </c>
      <c r="AY464" s="19" t="s">
        <v>242</v>
      </c>
      <c r="BE464" s="243">
        <f>IF(N464="základní",J464,0)</f>
        <v>0</v>
      </c>
      <c r="BF464" s="243">
        <f>IF(N464="snížená",J464,0)</f>
        <v>0</v>
      </c>
      <c r="BG464" s="243">
        <f>IF(N464="zákl. přenesená",J464,0)</f>
        <v>0</v>
      </c>
      <c r="BH464" s="243">
        <f>IF(N464="sníž. přenesená",J464,0)</f>
        <v>0</v>
      </c>
      <c r="BI464" s="243">
        <f>IF(N464="nulová",J464,0)</f>
        <v>0</v>
      </c>
      <c r="BJ464" s="19" t="s">
        <v>85</v>
      </c>
      <c r="BK464" s="243">
        <f>ROUND(I464*H464,2)</f>
        <v>0</v>
      </c>
      <c r="BL464" s="19" t="s">
        <v>1096</v>
      </c>
      <c r="BM464" s="242" t="s">
        <v>10170</v>
      </c>
    </row>
    <row r="465" s="2" customFormat="1">
      <c r="A465" s="40"/>
      <c r="B465" s="41"/>
      <c r="C465" s="42"/>
      <c r="D465" s="244" t="s">
        <v>251</v>
      </c>
      <c r="E465" s="42"/>
      <c r="F465" s="245" t="s">
        <v>10171</v>
      </c>
      <c r="G465" s="42"/>
      <c r="H465" s="42"/>
      <c r="I465" s="246"/>
      <c r="J465" s="42"/>
      <c r="K465" s="42"/>
      <c r="L465" s="46"/>
      <c r="M465" s="247"/>
      <c r="N465" s="248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251</v>
      </c>
      <c r="AU465" s="19" t="s">
        <v>249</v>
      </c>
    </row>
    <row r="466" s="14" customFormat="1">
      <c r="A466" s="14"/>
      <c r="B466" s="261"/>
      <c r="C466" s="262"/>
      <c r="D466" s="244" t="s">
        <v>255</v>
      </c>
      <c r="E466" s="263" t="s">
        <v>1</v>
      </c>
      <c r="F466" s="264" t="s">
        <v>10172</v>
      </c>
      <c r="G466" s="262"/>
      <c r="H466" s="265">
        <v>3.48</v>
      </c>
      <c r="I466" s="266"/>
      <c r="J466" s="262"/>
      <c r="K466" s="262"/>
      <c r="L466" s="267"/>
      <c r="M466" s="268"/>
      <c r="N466" s="269"/>
      <c r="O466" s="269"/>
      <c r="P466" s="269"/>
      <c r="Q466" s="269"/>
      <c r="R466" s="269"/>
      <c r="S466" s="269"/>
      <c r="T466" s="270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71" t="s">
        <v>255</v>
      </c>
      <c r="AU466" s="271" t="s">
        <v>249</v>
      </c>
      <c r="AV466" s="14" t="s">
        <v>87</v>
      </c>
      <c r="AW466" s="14" t="s">
        <v>36</v>
      </c>
      <c r="AX466" s="14" t="s">
        <v>78</v>
      </c>
      <c r="AY466" s="271" t="s">
        <v>242</v>
      </c>
    </row>
    <row r="467" s="14" customFormat="1">
      <c r="A467" s="14"/>
      <c r="B467" s="261"/>
      <c r="C467" s="262"/>
      <c r="D467" s="244" t="s">
        <v>255</v>
      </c>
      <c r="E467" s="263" t="s">
        <v>1</v>
      </c>
      <c r="F467" s="264" t="s">
        <v>10173</v>
      </c>
      <c r="G467" s="262"/>
      <c r="H467" s="265">
        <v>3.8279999999999998</v>
      </c>
      <c r="I467" s="266"/>
      <c r="J467" s="262"/>
      <c r="K467" s="262"/>
      <c r="L467" s="267"/>
      <c r="M467" s="268"/>
      <c r="N467" s="269"/>
      <c r="O467" s="269"/>
      <c r="P467" s="269"/>
      <c r="Q467" s="269"/>
      <c r="R467" s="269"/>
      <c r="S467" s="269"/>
      <c r="T467" s="270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71" t="s">
        <v>255</v>
      </c>
      <c r="AU467" s="271" t="s">
        <v>249</v>
      </c>
      <c r="AV467" s="14" t="s">
        <v>87</v>
      </c>
      <c r="AW467" s="14" t="s">
        <v>36</v>
      </c>
      <c r="AX467" s="14" t="s">
        <v>85</v>
      </c>
      <c r="AY467" s="271" t="s">
        <v>242</v>
      </c>
    </row>
    <row r="468" s="2" customFormat="1" ht="37.8" customHeight="1">
      <c r="A468" s="40"/>
      <c r="B468" s="41"/>
      <c r="C468" s="230" t="s">
        <v>2334</v>
      </c>
      <c r="D468" s="230" t="s">
        <v>245</v>
      </c>
      <c r="E468" s="231" t="s">
        <v>10174</v>
      </c>
      <c r="F468" s="232" t="s">
        <v>10175</v>
      </c>
      <c r="G468" s="233" t="s">
        <v>261</v>
      </c>
      <c r="H468" s="234">
        <v>0.56100000000000005</v>
      </c>
      <c r="I468" s="235"/>
      <c r="J468" s="236">
        <f>ROUND(I468*H468,2)</f>
        <v>0</v>
      </c>
      <c r="K468" s="237"/>
      <c r="L468" s="46"/>
      <c r="M468" s="238" t="s">
        <v>1</v>
      </c>
      <c r="N468" s="239" t="s">
        <v>43</v>
      </c>
      <c r="O468" s="93"/>
      <c r="P468" s="240">
        <f>O468*H468</f>
        <v>0</v>
      </c>
      <c r="Q468" s="240">
        <v>0.0081700000000000002</v>
      </c>
      <c r="R468" s="240">
        <f>Q468*H468</f>
        <v>0.0045833700000000007</v>
      </c>
      <c r="S468" s="240">
        <v>0</v>
      </c>
      <c r="T468" s="241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42" t="s">
        <v>1096</v>
      </c>
      <c r="AT468" s="242" t="s">
        <v>245</v>
      </c>
      <c r="AU468" s="242" t="s">
        <v>249</v>
      </c>
      <c r="AY468" s="19" t="s">
        <v>242</v>
      </c>
      <c r="BE468" s="243">
        <f>IF(N468="základní",J468,0)</f>
        <v>0</v>
      </c>
      <c r="BF468" s="243">
        <f>IF(N468="snížená",J468,0)</f>
        <v>0</v>
      </c>
      <c r="BG468" s="243">
        <f>IF(N468="zákl. přenesená",J468,0)</f>
        <v>0</v>
      </c>
      <c r="BH468" s="243">
        <f>IF(N468="sníž. přenesená",J468,0)</f>
        <v>0</v>
      </c>
      <c r="BI468" s="243">
        <f>IF(N468="nulová",J468,0)</f>
        <v>0</v>
      </c>
      <c r="BJ468" s="19" t="s">
        <v>85</v>
      </c>
      <c r="BK468" s="243">
        <f>ROUND(I468*H468,2)</f>
        <v>0</v>
      </c>
      <c r="BL468" s="19" t="s">
        <v>1096</v>
      </c>
      <c r="BM468" s="242" t="s">
        <v>10176</v>
      </c>
    </row>
    <row r="469" s="2" customFormat="1">
      <c r="A469" s="40"/>
      <c r="B469" s="41"/>
      <c r="C469" s="42"/>
      <c r="D469" s="244" t="s">
        <v>251</v>
      </c>
      <c r="E469" s="42"/>
      <c r="F469" s="245" t="s">
        <v>10177</v>
      </c>
      <c r="G469" s="42"/>
      <c r="H469" s="42"/>
      <c r="I469" s="246"/>
      <c r="J469" s="42"/>
      <c r="K469" s="42"/>
      <c r="L469" s="46"/>
      <c r="M469" s="247"/>
      <c r="N469" s="248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251</v>
      </c>
      <c r="AU469" s="19" t="s">
        <v>249</v>
      </c>
    </row>
    <row r="470" s="14" customFormat="1">
      <c r="A470" s="14"/>
      <c r="B470" s="261"/>
      <c r="C470" s="262"/>
      <c r="D470" s="244" t="s">
        <v>255</v>
      </c>
      <c r="E470" s="263" t="s">
        <v>1</v>
      </c>
      <c r="F470" s="264" t="s">
        <v>10178</v>
      </c>
      <c r="G470" s="262"/>
      <c r="H470" s="265">
        <v>0.56100000000000005</v>
      </c>
      <c r="I470" s="266"/>
      <c r="J470" s="262"/>
      <c r="K470" s="262"/>
      <c r="L470" s="267"/>
      <c r="M470" s="268"/>
      <c r="N470" s="269"/>
      <c r="O470" s="269"/>
      <c r="P470" s="269"/>
      <c r="Q470" s="269"/>
      <c r="R470" s="269"/>
      <c r="S470" s="269"/>
      <c r="T470" s="270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71" t="s">
        <v>255</v>
      </c>
      <c r="AU470" s="271" t="s">
        <v>249</v>
      </c>
      <c r="AV470" s="14" t="s">
        <v>87</v>
      </c>
      <c r="AW470" s="14" t="s">
        <v>36</v>
      </c>
      <c r="AX470" s="14" t="s">
        <v>85</v>
      </c>
      <c r="AY470" s="271" t="s">
        <v>242</v>
      </c>
    </row>
    <row r="471" s="2" customFormat="1" ht="24.15" customHeight="1">
      <c r="A471" s="40"/>
      <c r="B471" s="41"/>
      <c r="C471" s="230" t="s">
        <v>2340</v>
      </c>
      <c r="D471" s="230" t="s">
        <v>245</v>
      </c>
      <c r="E471" s="231" t="s">
        <v>10179</v>
      </c>
      <c r="F471" s="232" t="s">
        <v>10180</v>
      </c>
      <c r="G471" s="233" t="s">
        <v>359</v>
      </c>
      <c r="H471" s="234">
        <v>1</v>
      </c>
      <c r="I471" s="235"/>
      <c r="J471" s="236">
        <f>ROUND(I471*H471,2)</f>
        <v>0</v>
      </c>
      <c r="K471" s="237"/>
      <c r="L471" s="46"/>
      <c r="M471" s="238" t="s">
        <v>1</v>
      </c>
      <c r="N471" s="239" t="s">
        <v>43</v>
      </c>
      <c r="O471" s="93"/>
      <c r="P471" s="240">
        <f>O471*H471</f>
        <v>0</v>
      </c>
      <c r="Q471" s="240">
        <v>0</v>
      </c>
      <c r="R471" s="240">
        <f>Q471*H471</f>
        <v>0</v>
      </c>
      <c r="S471" s="240">
        <v>0</v>
      </c>
      <c r="T471" s="241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42" t="s">
        <v>1096</v>
      </c>
      <c r="AT471" s="242" t="s">
        <v>245</v>
      </c>
      <c r="AU471" s="242" t="s">
        <v>249</v>
      </c>
      <c r="AY471" s="19" t="s">
        <v>242</v>
      </c>
      <c r="BE471" s="243">
        <f>IF(N471="základní",J471,0)</f>
        <v>0</v>
      </c>
      <c r="BF471" s="243">
        <f>IF(N471="snížená",J471,0)</f>
        <v>0</v>
      </c>
      <c r="BG471" s="243">
        <f>IF(N471="zákl. přenesená",J471,0)</f>
        <v>0</v>
      </c>
      <c r="BH471" s="243">
        <f>IF(N471="sníž. přenesená",J471,0)</f>
        <v>0</v>
      </c>
      <c r="BI471" s="243">
        <f>IF(N471="nulová",J471,0)</f>
        <v>0</v>
      </c>
      <c r="BJ471" s="19" t="s">
        <v>85</v>
      </c>
      <c r="BK471" s="243">
        <f>ROUND(I471*H471,2)</f>
        <v>0</v>
      </c>
      <c r="BL471" s="19" t="s">
        <v>1096</v>
      </c>
      <c r="BM471" s="242" t="s">
        <v>10181</v>
      </c>
    </row>
    <row r="472" s="2" customFormat="1">
      <c r="A472" s="40"/>
      <c r="B472" s="41"/>
      <c r="C472" s="42"/>
      <c r="D472" s="244" t="s">
        <v>251</v>
      </c>
      <c r="E472" s="42"/>
      <c r="F472" s="245" t="s">
        <v>10182</v>
      </c>
      <c r="G472" s="42"/>
      <c r="H472" s="42"/>
      <c r="I472" s="246"/>
      <c r="J472" s="42"/>
      <c r="K472" s="42"/>
      <c r="L472" s="46"/>
      <c r="M472" s="247"/>
      <c r="N472" s="248"/>
      <c r="O472" s="93"/>
      <c r="P472" s="93"/>
      <c r="Q472" s="93"/>
      <c r="R472" s="93"/>
      <c r="S472" s="93"/>
      <c r="T472" s="94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251</v>
      </c>
      <c r="AU472" s="19" t="s">
        <v>249</v>
      </c>
    </row>
    <row r="473" s="2" customFormat="1" ht="24.15" customHeight="1">
      <c r="A473" s="40"/>
      <c r="B473" s="41"/>
      <c r="C473" s="283" t="s">
        <v>796</v>
      </c>
      <c r="D473" s="283" t="s">
        <v>477</v>
      </c>
      <c r="E473" s="284" t="s">
        <v>10183</v>
      </c>
      <c r="F473" s="285" t="s">
        <v>10184</v>
      </c>
      <c r="G473" s="286" t="s">
        <v>359</v>
      </c>
      <c r="H473" s="287">
        <v>1</v>
      </c>
      <c r="I473" s="288"/>
      <c r="J473" s="289">
        <f>ROUND(I473*H473,2)</f>
        <v>0</v>
      </c>
      <c r="K473" s="290"/>
      <c r="L473" s="291"/>
      <c r="M473" s="292" t="s">
        <v>1</v>
      </c>
      <c r="N473" s="293" t="s">
        <v>43</v>
      </c>
      <c r="O473" s="93"/>
      <c r="P473" s="240">
        <f>O473*H473</f>
        <v>0</v>
      </c>
      <c r="Q473" s="240">
        <v>0</v>
      </c>
      <c r="R473" s="240">
        <f>Q473*H473</f>
        <v>0</v>
      </c>
      <c r="S473" s="240">
        <v>0</v>
      </c>
      <c r="T473" s="241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42" t="s">
        <v>895</v>
      </c>
      <c r="AT473" s="242" t="s">
        <v>477</v>
      </c>
      <c r="AU473" s="242" t="s">
        <v>249</v>
      </c>
      <c r="AY473" s="19" t="s">
        <v>242</v>
      </c>
      <c r="BE473" s="243">
        <f>IF(N473="základní",J473,0)</f>
        <v>0</v>
      </c>
      <c r="BF473" s="243">
        <f>IF(N473="snížená",J473,0)</f>
        <v>0</v>
      </c>
      <c r="BG473" s="243">
        <f>IF(N473="zákl. přenesená",J473,0)</f>
        <v>0</v>
      </c>
      <c r="BH473" s="243">
        <f>IF(N473="sníž. přenesená",J473,0)</f>
        <v>0</v>
      </c>
      <c r="BI473" s="243">
        <f>IF(N473="nulová",J473,0)</f>
        <v>0</v>
      </c>
      <c r="BJ473" s="19" t="s">
        <v>85</v>
      </c>
      <c r="BK473" s="243">
        <f>ROUND(I473*H473,2)</f>
        <v>0</v>
      </c>
      <c r="BL473" s="19" t="s">
        <v>1096</v>
      </c>
      <c r="BM473" s="242" t="s">
        <v>10185</v>
      </c>
    </row>
    <row r="474" s="2" customFormat="1">
      <c r="A474" s="40"/>
      <c r="B474" s="41"/>
      <c r="C474" s="42"/>
      <c r="D474" s="244" t="s">
        <v>251</v>
      </c>
      <c r="E474" s="42"/>
      <c r="F474" s="245" t="s">
        <v>10184</v>
      </c>
      <c r="G474" s="42"/>
      <c r="H474" s="42"/>
      <c r="I474" s="246"/>
      <c r="J474" s="42"/>
      <c r="K474" s="42"/>
      <c r="L474" s="46"/>
      <c r="M474" s="247"/>
      <c r="N474" s="24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251</v>
      </c>
      <c r="AU474" s="19" t="s">
        <v>249</v>
      </c>
    </row>
    <row r="475" s="2" customFormat="1" ht="37.8" customHeight="1">
      <c r="A475" s="40"/>
      <c r="B475" s="41"/>
      <c r="C475" s="230" t="s">
        <v>1192</v>
      </c>
      <c r="D475" s="230" t="s">
        <v>245</v>
      </c>
      <c r="E475" s="231" t="s">
        <v>10186</v>
      </c>
      <c r="F475" s="232" t="s">
        <v>10187</v>
      </c>
      <c r="G475" s="233" t="s">
        <v>359</v>
      </c>
      <c r="H475" s="234">
        <v>1</v>
      </c>
      <c r="I475" s="235"/>
      <c r="J475" s="236">
        <f>ROUND(I475*H475,2)</f>
        <v>0</v>
      </c>
      <c r="K475" s="237"/>
      <c r="L475" s="46"/>
      <c r="M475" s="238" t="s">
        <v>1</v>
      </c>
      <c r="N475" s="239" t="s">
        <v>43</v>
      </c>
      <c r="O475" s="93"/>
      <c r="P475" s="240">
        <f>O475*H475</f>
        <v>0</v>
      </c>
      <c r="Q475" s="240">
        <v>0</v>
      </c>
      <c r="R475" s="240">
        <f>Q475*H475</f>
        <v>0</v>
      </c>
      <c r="S475" s="240">
        <v>0</v>
      </c>
      <c r="T475" s="241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42" t="s">
        <v>1096</v>
      </c>
      <c r="AT475" s="242" t="s">
        <v>245</v>
      </c>
      <c r="AU475" s="242" t="s">
        <v>249</v>
      </c>
      <c r="AY475" s="19" t="s">
        <v>242</v>
      </c>
      <c r="BE475" s="243">
        <f>IF(N475="základní",J475,0)</f>
        <v>0</v>
      </c>
      <c r="BF475" s="243">
        <f>IF(N475="snížená",J475,0)</f>
        <v>0</v>
      </c>
      <c r="BG475" s="243">
        <f>IF(N475="zákl. přenesená",J475,0)</f>
        <v>0</v>
      </c>
      <c r="BH475" s="243">
        <f>IF(N475="sníž. přenesená",J475,0)</f>
        <v>0</v>
      </c>
      <c r="BI475" s="243">
        <f>IF(N475="nulová",J475,0)</f>
        <v>0</v>
      </c>
      <c r="BJ475" s="19" t="s">
        <v>85</v>
      </c>
      <c r="BK475" s="243">
        <f>ROUND(I475*H475,2)</f>
        <v>0</v>
      </c>
      <c r="BL475" s="19" t="s">
        <v>1096</v>
      </c>
      <c r="BM475" s="242" t="s">
        <v>10188</v>
      </c>
    </row>
    <row r="476" s="2" customFormat="1">
      <c r="A476" s="40"/>
      <c r="B476" s="41"/>
      <c r="C476" s="42"/>
      <c r="D476" s="244" t="s">
        <v>251</v>
      </c>
      <c r="E476" s="42"/>
      <c r="F476" s="245" t="s">
        <v>10189</v>
      </c>
      <c r="G476" s="42"/>
      <c r="H476" s="42"/>
      <c r="I476" s="246"/>
      <c r="J476" s="42"/>
      <c r="K476" s="42"/>
      <c r="L476" s="46"/>
      <c r="M476" s="247"/>
      <c r="N476" s="248"/>
      <c r="O476" s="93"/>
      <c r="P476" s="93"/>
      <c r="Q476" s="93"/>
      <c r="R476" s="93"/>
      <c r="S476" s="93"/>
      <c r="T476" s="94"/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T476" s="19" t="s">
        <v>251</v>
      </c>
      <c r="AU476" s="19" t="s">
        <v>249</v>
      </c>
    </row>
    <row r="477" s="2" customFormat="1" ht="33" customHeight="1">
      <c r="A477" s="40"/>
      <c r="B477" s="41"/>
      <c r="C477" s="283" t="s">
        <v>1202</v>
      </c>
      <c r="D477" s="283" t="s">
        <v>477</v>
      </c>
      <c r="E477" s="284" t="s">
        <v>10190</v>
      </c>
      <c r="F477" s="285" t="s">
        <v>10191</v>
      </c>
      <c r="G477" s="286" t="s">
        <v>359</v>
      </c>
      <c r="H477" s="287">
        <v>1</v>
      </c>
      <c r="I477" s="288"/>
      <c r="J477" s="289">
        <f>ROUND(I477*H477,2)</f>
        <v>0</v>
      </c>
      <c r="K477" s="290"/>
      <c r="L477" s="291"/>
      <c r="M477" s="292" t="s">
        <v>1</v>
      </c>
      <c r="N477" s="293" t="s">
        <v>43</v>
      </c>
      <c r="O477" s="93"/>
      <c r="P477" s="240">
        <f>O477*H477</f>
        <v>0</v>
      </c>
      <c r="Q477" s="240">
        <v>0</v>
      </c>
      <c r="R477" s="240">
        <f>Q477*H477</f>
        <v>0</v>
      </c>
      <c r="S477" s="240">
        <v>0</v>
      </c>
      <c r="T477" s="241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42" t="s">
        <v>895</v>
      </c>
      <c r="AT477" s="242" t="s">
        <v>477</v>
      </c>
      <c r="AU477" s="242" t="s">
        <v>249</v>
      </c>
      <c r="AY477" s="19" t="s">
        <v>242</v>
      </c>
      <c r="BE477" s="243">
        <f>IF(N477="základní",J477,0)</f>
        <v>0</v>
      </c>
      <c r="BF477" s="243">
        <f>IF(N477="snížená",J477,0)</f>
        <v>0</v>
      </c>
      <c r="BG477" s="243">
        <f>IF(N477="zákl. přenesená",J477,0)</f>
        <v>0</v>
      </c>
      <c r="BH477" s="243">
        <f>IF(N477="sníž. přenesená",J477,0)</f>
        <v>0</v>
      </c>
      <c r="BI477" s="243">
        <f>IF(N477="nulová",J477,0)</f>
        <v>0</v>
      </c>
      <c r="BJ477" s="19" t="s">
        <v>85</v>
      </c>
      <c r="BK477" s="243">
        <f>ROUND(I477*H477,2)</f>
        <v>0</v>
      </c>
      <c r="BL477" s="19" t="s">
        <v>1096</v>
      </c>
      <c r="BM477" s="242" t="s">
        <v>10192</v>
      </c>
    </row>
    <row r="478" s="2" customFormat="1">
      <c r="A478" s="40"/>
      <c r="B478" s="41"/>
      <c r="C478" s="42"/>
      <c r="D478" s="244" t="s">
        <v>251</v>
      </c>
      <c r="E478" s="42"/>
      <c r="F478" s="245" t="s">
        <v>10191</v>
      </c>
      <c r="G478" s="42"/>
      <c r="H478" s="42"/>
      <c r="I478" s="246"/>
      <c r="J478" s="42"/>
      <c r="K478" s="42"/>
      <c r="L478" s="46"/>
      <c r="M478" s="247"/>
      <c r="N478" s="248"/>
      <c r="O478" s="93"/>
      <c r="P478" s="93"/>
      <c r="Q478" s="93"/>
      <c r="R478" s="93"/>
      <c r="S478" s="93"/>
      <c r="T478" s="94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251</v>
      </c>
      <c r="AU478" s="19" t="s">
        <v>249</v>
      </c>
    </row>
    <row r="479" s="2" customFormat="1" ht="37.8" customHeight="1">
      <c r="A479" s="40"/>
      <c r="B479" s="41"/>
      <c r="C479" s="230" t="s">
        <v>806</v>
      </c>
      <c r="D479" s="230" t="s">
        <v>245</v>
      </c>
      <c r="E479" s="231" t="s">
        <v>6751</v>
      </c>
      <c r="F479" s="232" t="s">
        <v>6752</v>
      </c>
      <c r="G479" s="233" t="s">
        <v>359</v>
      </c>
      <c r="H479" s="234">
        <v>2</v>
      </c>
      <c r="I479" s="235"/>
      <c r="J479" s="236">
        <f>ROUND(I479*H479,2)</f>
        <v>0</v>
      </c>
      <c r="K479" s="237"/>
      <c r="L479" s="46"/>
      <c r="M479" s="238" t="s">
        <v>1</v>
      </c>
      <c r="N479" s="239" t="s">
        <v>43</v>
      </c>
      <c r="O479" s="93"/>
      <c r="P479" s="240">
        <f>O479*H479</f>
        <v>0</v>
      </c>
      <c r="Q479" s="240">
        <v>0</v>
      </c>
      <c r="R479" s="240">
        <f>Q479*H479</f>
        <v>0</v>
      </c>
      <c r="S479" s="240">
        <v>0</v>
      </c>
      <c r="T479" s="241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42" t="s">
        <v>1096</v>
      </c>
      <c r="AT479" s="242" t="s">
        <v>245</v>
      </c>
      <c r="AU479" s="242" t="s">
        <v>249</v>
      </c>
      <c r="AY479" s="19" t="s">
        <v>242</v>
      </c>
      <c r="BE479" s="243">
        <f>IF(N479="základní",J479,0)</f>
        <v>0</v>
      </c>
      <c r="BF479" s="243">
        <f>IF(N479="snížená",J479,0)</f>
        <v>0</v>
      </c>
      <c r="BG479" s="243">
        <f>IF(N479="zákl. přenesená",J479,0)</f>
        <v>0</v>
      </c>
      <c r="BH479" s="243">
        <f>IF(N479="sníž. přenesená",J479,0)</f>
        <v>0</v>
      </c>
      <c r="BI479" s="243">
        <f>IF(N479="nulová",J479,0)</f>
        <v>0</v>
      </c>
      <c r="BJ479" s="19" t="s">
        <v>85</v>
      </c>
      <c r="BK479" s="243">
        <f>ROUND(I479*H479,2)</f>
        <v>0</v>
      </c>
      <c r="BL479" s="19" t="s">
        <v>1096</v>
      </c>
      <c r="BM479" s="242" t="s">
        <v>10193</v>
      </c>
    </row>
    <row r="480" s="2" customFormat="1">
      <c r="A480" s="40"/>
      <c r="B480" s="41"/>
      <c r="C480" s="42"/>
      <c r="D480" s="244" t="s">
        <v>251</v>
      </c>
      <c r="E480" s="42"/>
      <c r="F480" s="245" t="s">
        <v>6754</v>
      </c>
      <c r="G480" s="42"/>
      <c r="H480" s="42"/>
      <c r="I480" s="246"/>
      <c r="J480" s="42"/>
      <c r="K480" s="42"/>
      <c r="L480" s="46"/>
      <c r="M480" s="247"/>
      <c r="N480" s="248"/>
      <c r="O480" s="93"/>
      <c r="P480" s="93"/>
      <c r="Q480" s="93"/>
      <c r="R480" s="93"/>
      <c r="S480" s="93"/>
      <c r="T480" s="94"/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T480" s="19" t="s">
        <v>251</v>
      </c>
      <c r="AU480" s="19" t="s">
        <v>249</v>
      </c>
    </row>
    <row r="481" s="14" customFormat="1">
      <c r="A481" s="14"/>
      <c r="B481" s="261"/>
      <c r="C481" s="262"/>
      <c r="D481" s="244" t="s">
        <v>255</v>
      </c>
      <c r="E481" s="263" t="s">
        <v>1</v>
      </c>
      <c r="F481" s="264" t="s">
        <v>4268</v>
      </c>
      <c r="G481" s="262"/>
      <c r="H481" s="265">
        <v>2</v>
      </c>
      <c r="I481" s="266"/>
      <c r="J481" s="262"/>
      <c r="K481" s="262"/>
      <c r="L481" s="267"/>
      <c r="M481" s="268"/>
      <c r="N481" s="269"/>
      <c r="O481" s="269"/>
      <c r="P481" s="269"/>
      <c r="Q481" s="269"/>
      <c r="R481" s="269"/>
      <c r="S481" s="269"/>
      <c r="T481" s="270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71" t="s">
        <v>255</v>
      </c>
      <c r="AU481" s="271" t="s">
        <v>249</v>
      </c>
      <c r="AV481" s="14" t="s">
        <v>87</v>
      </c>
      <c r="AW481" s="14" t="s">
        <v>36</v>
      </c>
      <c r="AX481" s="14" t="s">
        <v>85</v>
      </c>
      <c r="AY481" s="271" t="s">
        <v>242</v>
      </c>
    </row>
    <row r="482" s="2" customFormat="1" ht="24.15" customHeight="1">
      <c r="A482" s="40"/>
      <c r="B482" s="41"/>
      <c r="C482" s="283" t="s">
        <v>1786</v>
      </c>
      <c r="D482" s="283" t="s">
        <v>477</v>
      </c>
      <c r="E482" s="284" t="s">
        <v>10194</v>
      </c>
      <c r="F482" s="285" t="s">
        <v>10157</v>
      </c>
      <c r="G482" s="286" t="s">
        <v>359</v>
      </c>
      <c r="H482" s="287">
        <v>1</v>
      </c>
      <c r="I482" s="288"/>
      <c r="J482" s="289">
        <f>ROUND(I482*H482,2)</f>
        <v>0</v>
      </c>
      <c r="K482" s="290"/>
      <c r="L482" s="291"/>
      <c r="M482" s="292" t="s">
        <v>1</v>
      </c>
      <c r="N482" s="293" t="s">
        <v>43</v>
      </c>
      <c r="O482" s="93"/>
      <c r="P482" s="240">
        <f>O482*H482</f>
        <v>0</v>
      </c>
      <c r="Q482" s="240">
        <v>0</v>
      </c>
      <c r="R482" s="240">
        <f>Q482*H482</f>
        <v>0</v>
      </c>
      <c r="S482" s="240">
        <v>0</v>
      </c>
      <c r="T482" s="241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42" t="s">
        <v>895</v>
      </c>
      <c r="AT482" s="242" t="s">
        <v>477</v>
      </c>
      <c r="AU482" s="242" t="s">
        <v>249</v>
      </c>
      <c r="AY482" s="19" t="s">
        <v>242</v>
      </c>
      <c r="BE482" s="243">
        <f>IF(N482="základní",J482,0)</f>
        <v>0</v>
      </c>
      <c r="BF482" s="243">
        <f>IF(N482="snížená",J482,0)</f>
        <v>0</v>
      </c>
      <c r="BG482" s="243">
        <f>IF(N482="zákl. přenesená",J482,0)</f>
        <v>0</v>
      </c>
      <c r="BH482" s="243">
        <f>IF(N482="sníž. přenesená",J482,0)</f>
        <v>0</v>
      </c>
      <c r="BI482" s="243">
        <f>IF(N482="nulová",J482,0)</f>
        <v>0</v>
      </c>
      <c r="BJ482" s="19" t="s">
        <v>85</v>
      </c>
      <c r="BK482" s="243">
        <f>ROUND(I482*H482,2)</f>
        <v>0</v>
      </c>
      <c r="BL482" s="19" t="s">
        <v>1096</v>
      </c>
      <c r="BM482" s="242" t="s">
        <v>10195</v>
      </c>
    </row>
    <row r="483" s="2" customFormat="1">
      <c r="A483" s="40"/>
      <c r="B483" s="41"/>
      <c r="C483" s="42"/>
      <c r="D483" s="244" t="s">
        <v>251</v>
      </c>
      <c r="E483" s="42"/>
      <c r="F483" s="245" t="s">
        <v>10157</v>
      </c>
      <c r="G483" s="42"/>
      <c r="H483" s="42"/>
      <c r="I483" s="246"/>
      <c r="J483" s="42"/>
      <c r="K483" s="42"/>
      <c r="L483" s="46"/>
      <c r="M483" s="247"/>
      <c r="N483" s="248"/>
      <c r="O483" s="93"/>
      <c r="P483" s="93"/>
      <c r="Q483" s="93"/>
      <c r="R483" s="93"/>
      <c r="S483" s="93"/>
      <c r="T483" s="94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251</v>
      </c>
      <c r="AU483" s="19" t="s">
        <v>249</v>
      </c>
    </row>
    <row r="484" s="2" customFormat="1" ht="24.15" customHeight="1">
      <c r="A484" s="40"/>
      <c r="B484" s="41"/>
      <c r="C484" s="283" t="s">
        <v>1792</v>
      </c>
      <c r="D484" s="283" t="s">
        <v>477</v>
      </c>
      <c r="E484" s="284" t="s">
        <v>10196</v>
      </c>
      <c r="F484" s="285" t="s">
        <v>10197</v>
      </c>
      <c r="G484" s="286" t="s">
        <v>359</v>
      </c>
      <c r="H484" s="287">
        <v>1</v>
      </c>
      <c r="I484" s="288"/>
      <c r="J484" s="289">
        <f>ROUND(I484*H484,2)</f>
        <v>0</v>
      </c>
      <c r="K484" s="290"/>
      <c r="L484" s="291"/>
      <c r="M484" s="292" t="s">
        <v>1</v>
      </c>
      <c r="N484" s="293" t="s">
        <v>43</v>
      </c>
      <c r="O484" s="93"/>
      <c r="P484" s="240">
        <f>O484*H484</f>
        <v>0</v>
      </c>
      <c r="Q484" s="240">
        <v>0</v>
      </c>
      <c r="R484" s="240">
        <f>Q484*H484</f>
        <v>0</v>
      </c>
      <c r="S484" s="240">
        <v>0</v>
      </c>
      <c r="T484" s="241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42" t="s">
        <v>895</v>
      </c>
      <c r="AT484" s="242" t="s">
        <v>477</v>
      </c>
      <c r="AU484" s="242" t="s">
        <v>249</v>
      </c>
      <c r="AY484" s="19" t="s">
        <v>242</v>
      </c>
      <c r="BE484" s="243">
        <f>IF(N484="základní",J484,0)</f>
        <v>0</v>
      </c>
      <c r="BF484" s="243">
        <f>IF(N484="snížená",J484,0)</f>
        <v>0</v>
      </c>
      <c r="BG484" s="243">
        <f>IF(N484="zákl. přenesená",J484,0)</f>
        <v>0</v>
      </c>
      <c r="BH484" s="243">
        <f>IF(N484="sníž. přenesená",J484,0)</f>
        <v>0</v>
      </c>
      <c r="BI484" s="243">
        <f>IF(N484="nulová",J484,0)</f>
        <v>0</v>
      </c>
      <c r="BJ484" s="19" t="s">
        <v>85</v>
      </c>
      <c r="BK484" s="243">
        <f>ROUND(I484*H484,2)</f>
        <v>0</v>
      </c>
      <c r="BL484" s="19" t="s">
        <v>1096</v>
      </c>
      <c r="BM484" s="242" t="s">
        <v>10198</v>
      </c>
    </row>
    <row r="485" s="2" customFormat="1">
      <c r="A485" s="40"/>
      <c r="B485" s="41"/>
      <c r="C485" s="42"/>
      <c r="D485" s="244" t="s">
        <v>251</v>
      </c>
      <c r="E485" s="42"/>
      <c r="F485" s="245" t="s">
        <v>10197</v>
      </c>
      <c r="G485" s="42"/>
      <c r="H485" s="42"/>
      <c r="I485" s="246"/>
      <c r="J485" s="42"/>
      <c r="K485" s="42"/>
      <c r="L485" s="46"/>
      <c r="M485" s="247"/>
      <c r="N485" s="24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251</v>
      </c>
      <c r="AU485" s="19" t="s">
        <v>249</v>
      </c>
    </row>
    <row r="486" s="2" customFormat="1" ht="37.8" customHeight="1">
      <c r="A486" s="40"/>
      <c r="B486" s="41"/>
      <c r="C486" s="230" t="s">
        <v>1797</v>
      </c>
      <c r="D486" s="230" t="s">
        <v>245</v>
      </c>
      <c r="E486" s="231" t="s">
        <v>10199</v>
      </c>
      <c r="F486" s="232" t="s">
        <v>10200</v>
      </c>
      <c r="G486" s="233" t="s">
        <v>359</v>
      </c>
      <c r="H486" s="234">
        <v>3</v>
      </c>
      <c r="I486" s="235"/>
      <c r="J486" s="236">
        <f>ROUND(I486*H486,2)</f>
        <v>0</v>
      </c>
      <c r="K486" s="237"/>
      <c r="L486" s="46"/>
      <c r="M486" s="238" t="s">
        <v>1</v>
      </c>
      <c r="N486" s="239" t="s">
        <v>43</v>
      </c>
      <c r="O486" s="93"/>
      <c r="P486" s="240">
        <f>O486*H486</f>
        <v>0</v>
      </c>
      <c r="Q486" s="240">
        <v>0</v>
      </c>
      <c r="R486" s="240">
        <f>Q486*H486</f>
        <v>0</v>
      </c>
      <c r="S486" s="240">
        <v>0</v>
      </c>
      <c r="T486" s="241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42" t="s">
        <v>1096</v>
      </c>
      <c r="AT486" s="242" t="s">
        <v>245</v>
      </c>
      <c r="AU486" s="242" t="s">
        <v>249</v>
      </c>
      <c r="AY486" s="19" t="s">
        <v>242</v>
      </c>
      <c r="BE486" s="243">
        <f>IF(N486="základní",J486,0)</f>
        <v>0</v>
      </c>
      <c r="BF486" s="243">
        <f>IF(N486="snížená",J486,0)</f>
        <v>0</v>
      </c>
      <c r="BG486" s="243">
        <f>IF(N486="zákl. přenesená",J486,0)</f>
        <v>0</v>
      </c>
      <c r="BH486" s="243">
        <f>IF(N486="sníž. přenesená",J486,0)</f>
        <v>0</v>
      </c>
      <c r="BI486" s="243">
        <f>IF(N486="nulová",J486,0)</f>
        <v>0</v>
      </c>
      <c r="BJ486" s="19" t="s">
        <v>85</v>
      </c>
      <c r="BK486" s="243">
        <f>ROUND(I486*H486,2)</f>
        <v>0</v>
      </c>
      <c r="BL486" s="19" t="s">
        <v>1096</v>
      </c>
      <c r="BM486" s="242" t="s">
        <v>10201</v>
      </c>
    </row>
    <row r="487" s="2" customFormat="1">
      <c r="A487" s="40"/>
      <c r="B487" s="41"/>
      <c r="C487" s="42"/>
      <c r="D487" s="244" t="s">
        <v>251</v>
      </c>
      <c r="E487" s="42"/>
      <c r="F487" s="245" t="s">
        <v>10202</v>
      </c>
      <c r="G487" s="42"/>
      <c r="H487" s="42"/>
      <c r="I487" s="246"/>
      <c r="J487" s="42"/>
      <c r="K487" s="42"/>
      <c r="L487" s="46"/>
      <c r="M487" s="247"/>
      <c r="N487" s="248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251</v>
      </c>
      <c r="AU487" s="19" t="s">
        <v>249</v>
      </c>
    </row>
    <row r="488" s="2" customFormat="1" ht="24.15" customHeight="1">
      <c r="A488" s="40"/>
      <c r="B488" s="41"/>
      <c r="C488" s="283" t="s">
        <v>1802</v>
      </c>
      <c r="D488" s="283" t="s">
        <v>477</v>
      </c>
      <c r="E488" s="284" t="s">
        <v>10203</v>
      </c>
      <c r="F488" s="285" t="s">
        <v>10204</v>
      </c>
      <c r="G488" s="286" t="s">
        <v>359</v>
      </c>
      <c r="H488" s="287">
        <v>1</v>
      </c>
      <c r="I488" s="288"/>
      <c r="J488" s="289">
        <f>ROUND(I488*H488,2)</f>
        <v>0</v>
      </c>
      <c r="K488" s="290"/>
      <c r="L488" s="291"/>
      <c r="M488" s="292" t="s">
        <v>1</v>
      </c>
      <c r="N488" s="293" t="s">
        <v>43</v>
      </c>
      <c r="O488" s="93"/>
      <c r="P488" s="240">
        <f>O488*H488</f>
        <v>0</v>
      </c>
      <c r="Q488" s="240">
        <v>0</v>
      </c>
      <c r="R488" s="240">
        <f>Q488*H488</f>
        <v>0</v>
      </c>
      <c r="S488" s="240">
        <v>0</v>
      </c>
      <c r="T488" s="241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42" t="s">
        <v>895</v>
      </c>
      <c r="AT488" s="242" t="s">
        <v>477</v>
      </c>
      <c r="AU488" s="242" t="s">
        <v>249</v>
      </c>
      <c r="AY488" s="19" t="s">
        <v>242</v>
      </c>
      <c r="BE488" s="243">
        <f>IF(N488="základní",J488,0)</f>
        <v>0</v>
      </c>
      <c r="BF488" s="243">
        <f>IF(N488="snížená",J488,0)</f>
        <v>0</v>
      </c>
      <c r="BG488" s="243">
        <f>IF(N488="zákl. přenesená",J488,0)</f>
        <v>0</v>
      </c>
      <c r="BH488" s="243">
        <f>IF(N488="sníž. přenesená",J488,0)</f>
        <v>0</v>
      </c>
      <c r="BI488" s="243">
        <f>IF(N488="nulová",J488,0)</f>
        <v>0</v>
      </c>
      <c r="BJ488" s="19" t="s">
        <v>85</v>
      </c>
      <c r="BK488" s="243">
        <f>ROUND(I488*H488,2)</f>
        <v>0</v>
      </c>
      <c r="BL488" s="19" t="s">
        <v>1096</v>
      </c>
      <c r="BM488" s="242" t="s">
        <v>10205</v>
      </c>
    </row>
    <row r="489" s="2" customFormat="1">
      <c r="A489" s="40"/>
      <c r="B489" s="41"/>
      <c r="C489" s="42"/>
      <c r="D489" s="244" t="s">
        <v>251</v>
      </c>
      <c r="E489" s="42"/>
      <c r="F489" s="245" t="s">
        <v>10204</v>
      </c>
      <c r="G489" s="42"/>
      <c r="H489" s="42"/>
      <c r="I489" s="246"/>
      <c r="J489" s="42"/>
      <c r="K489" s="42"/>
      <c r="L489" s="46"/>
      <c r="M489" s="247"/>
      <c r="N489" s="248"/>
      <c r="O489" s="93"/>
      <c r="P489" s="93"/>
      <c r="Q489" s="93"/>
      <c r="R489" s="93"/>
      <c r="S489" s="93"/>
      <c r="T489" s="94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251</v>
      </c>
      <c r="AU489" s="19" t="s">
        <v>249</v>
      </c>
    </row>
    <row r="490" s="2" customFormat="1" ht="24.15" customHeight="1">
      <c r="A490" s="40"/>
      <c r="B490" s="41"/>
      <c r="C490" s="283" t="s">
        <v>1807</v>
      </c>
      <c r="D490" s="283" t="s">
        <v>477</v>
      </c>
      <c r="E490" s="284" t="s">
        <v>10206</v>
      </c>
      <c r="F490" s="285" t="s">
        <v>10207</v>
      </c>
      <c r="G490" s="286" t="s">
        <v>359</v>
      </c>
      <c r="H490" s="287">
        <v>1</v>
      </c>
      <c r="I490" s="288"/>
      <c r="J490" s="289">
        <f>ROUND(I490*H490,2)</f>
        <v>0</v>
      </c>
      <c r="K490" s="290"/>
      <c r="L490" s="291"/>
      <c r="M490" s="292" t="s">
        <v>1</v>
      </c>
      <c r="N490" s="293" t="s">
        <v>43</v>
      </c>
      <c r="O490" s="93"/>
      <c r="P490" s="240">
        <f>O490*H490</f>
        <v>0</v>
      </c>
      <c r="Q490" s="240">
        <v>0</v>
      </c>
      <c r="R490" s="240">
        <f>Q490*H490</f>
        <v>0</v>
      </c>
      <c r="S490" s="240">
        <v>0</v>
      </c>
      <c r="T490" s="241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42" t="s">
        <v>895</v>
      </c>
      <c r="AT490" s="242" t="s">
        <v>477</v>
      </c>
      <c r="AU490" s="242" t="s">
        <v>249</v>
      </c>
      <c r="AY490" s="19" t="s">
        <v>242</v>
      </c>
      <c r="BE490" s="243">
        <f>IF(N490="základní",J490,0)</f>
        <v>0</v>
      </c>
      <c r="BF490" s="243">
        <f>IF(N490="snížená",J490,0)</f>
        <v>0</v>
      </c>
      <c r="BG490" s="243">
        <f>IF(N490="zákl. přenesená",J490,0)</f>
        <v>0</v>
      </c>
      <c r="BH490" s="243">
        <f>IF(N490="sníž. přenesená",J490,0)</f>
        <v>0</v>
      </c>
      <c r="BI490" s="243">
        <f>IF(N490="nulová",J490,0)</f>
        <v>0</v>
      </c>
      <c r="BJ490" s="19" t="s">
        <v>85</v>
      </c>
      <c r="BK490" s="243">
        <f>ROUND(I490*H490,2)</f>
        <v>0</v>
      </c>
      <c r="BL490" s="19" t="s">
        <v>1096</v>
      </c>
      <c r="BM490" s="242" t="s">
        <v>10208</v>
      </c>
    </row>
    <row r="491" s="2" customFormat="1">
      <c r="A491" s="40"/>
      <c r="B491" s="41"/>
      <c r="C491" s="42"/>
      <c r="D491" s="244" t="s">
        <v>251</v>
      </c>
      <c r="E491" s="42"/>
      <c r="F491" s="245" t="s">
        <v>10207</v>
      </c>
      <c r="G491" s="42"/>
      <c r="H491" s="42"/>
      <c r="I491" s="246"/>
      <c r="J491" s="42"/>
      <c r="K491" s="42"/>
      <c r="L491" s="46"/>
      <c r="M491" s="247"/>
      <c r="N491" s="248"/>
      <c r="O491" s="93"/>
      <c r="P491" s="93"/>
      <c r="Q491" s="93"/>
      <c r="R491" s="93"/>
      <c r="S491" s="93"/>
      <c r="T491" s="94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251</v>
      </c>
      <c r="AU491" s="19" t="s">
        <v>249</v>
      </c>
    </row>
    <row r="492" s="2" customFormat="1" ht="24.15" customHeight="1">
      <c r="A492" s="40"/>
      <c r="B492" s="41"/>
      <c r="C492" s="283" t="s">
        <v>1812</v>
      </c>
      <c r="D492" s="283" t="s">
        <v>477</v>
      </c>
      <c r="E492" s="284" t="s">
        <v>10209</v>
      </c>
      <c r="F492" s="285" t="s">
        <v>10210</v>
      </c>
      <c r="G492" s="286" t="s">
        <v>359</v>
      </c>
      <c r="H492" s="287">
        <v>1</v>
      </c>
      <c r="I492" s="288"/>
      <c r="J492" s="289">
        <f>ROUND(I492*H492,2)</f>
        <v>0</v>
      </c>
      <c r="K492" s="290"/>
      <c r="L492" s="291"/>
      <c r="M492" s="292" t="s">
        <v>1</v>
      </c>
      <c r="N492" s="293" t="s">
        <v>43</v>
      </c>
      <c r="O492" s="93"/>
      <c r="P492" s="240">
        <f>O492*H492</f>
        <v>0</v>
      </c>
      <c r="Q492" s="240">
        <v>0</v>
      </c>
      <c r="R492" s="240">
        <f>Q492*H492</f>
        <v>0</v>
      </c>
      <c r="S492" s="240">
        <v>0</v>
      </c>
      <c r="T492" s="24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42" t="s">
        <v>895</v>
      </c>
      <c r="AT492" s="242" t="s">
        <v>477</v>
      </c>
      <c r="AU492" s="242" t="s">
        <v>249</v>
      </c>
      <c r="AY492" s="19" t="s">
        <v>242</v>
      </c>
      <c r="BE492" s="243">
        <f>IF(N492="základní",J492,0)</f>
        <v>0</v>
      </c>
      <c r="BF492" s="243">
        <f>IF(N492="snížená",J492,0)</f>
        <v>0</v>
      </c>
      <c r="BG492" s="243">
        <f>IF(N492="zákl. přenesená",J492,0)</f>
        <v>0</v>
      </c>
      <c r="BH492" s="243">
        <f>IF(N492="sníž. přenesená",J492,0)</f>
        <v>0</v>
      </c>
      <c r="BI492" s="243">
        <f>IF(N492="nulová",J492,0)</f>
        <v>0</v>
      </c>
      <c r="BJ492" s="19" t="s">
        <v>85</v>
      </c>
      <c r="BK492" s="243">
        <f>ROUND(I492*H492,2)</f>
        <v>0</v>
      </c>
      <c r="BL492" s="19" t="s">
        <v>1096</v>
      </c>
      <c r="BM492" s="242" t="s">
        <v>10211</v>
      </c>
    </row>
    <row r="493" s="2" customFormat="1">
      <c r="A493" s="40"/>
      <c r="B493" s="41"/>
      <c r="C493" s="42"/>
      <c r="D493" s="244" t="s">
        <v>251</v>
      </c>
      <c r="E493" s="42"/>
      <c r="F493" s="245" t="s">
        <v>10210</v>
      </c>
      <c r="G493" s="42"/>
      <c r="H493" s="42"/>
      <c r="I493" s="246"/>
      <c r="J493" s="42"/>
      <c r="K493" s="42"/>
      <c r="L493" s="46"/>
      <c r="M493" s="247"/>
      <c r="N493" s="24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251</v>
      </c>
      <c r="AU493" s="19" t="s">
        <v>249</v>
      </c>
    </row>
    <row r="494" s="2" customFormat="1" ht="24.15" customHeight="1">
      <c r="A494" s="40"/>
      <c r="B494" s="41"/>
      <c r="C494" s="230" t="s">
        <v>1816</v>
      </c>
      <c r="D494" s="230" t="s">
        <v>245</v>
      </c>
      <c r="E494" s="231" t="s">
        <v>6889</v>
      </c>
      <c r="F494" s="232" t="s">
        <v>6890</v>
      </c>
      <c r="G494" s="233" t="s">
        <v>261</v>
      </c>
      <c r="H494" s="234">
        <v>2.3900000000000001</v>
      </c>
      <c r="I494" s="235"/>
      <c r="J494" s="236">
        <f>ROUND(I494*H494,2)</f>
        <v>0</v>
      </c>
      <c r="K494" s="237"/>
      <c r="L494" s="46"/>
      <c r="M494" s="238" t="s">
        <v>1</v>
      </c>
      <c r="N494" s="239" t="s">
        <v>43</v>
      </c>
      <c r="O494" s="93"/>
      <c r="P494" s="240">
        <f>O494*H494</f>
        <v>0</v>
      </c>
      <c r="Q494" s="240">
        <v>0</v>
      </c>
      <c r="R494" s="240">
        <f>Q494*H494</f>
        <v>0</v>
      </c>
      <c r="S494" s="240">
        <v>0</v>
      </c>
      <c r="T494" s="241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42" t="s">
        <v>1096</v>
      </c>
      <c r="AT494" s="242" t="s">
        <v>245</v>
      </c>
      <c r="AU494" s="242" t="s">
        <v>249</v>
      </c>
      <c r="AY494" s="19" t="s">
        <v>242</v>
      </c>
      <c r="BE494" s="243">
        <f>IF(N494="základní",J494,0)</f>
        <v>0</v>
      </c>
      <c r="BF494" s="243">
        <f>IF(N494="snížená",J494,0)</f>
        <v>0</v>
      </c>
      <c r="BG494" s="243">
        <f>IF(N494="zákl. přenesená",J494,0)</f>
        <v>0</v>
      </c>
      <c r="BH494" s="243">
        <f>IF(N494="sníž. přenesená",J494,0)</f>
        <v>0</v>
      </c>
      <c r="BI494" s="243">
        <f>IF(N494="nulová",J494,0)</f>
        <v>0</v>
      </c>
      <c r="BJ494" s="19" t="s">
        <v>85</v>
      </c>
      <c r="BK494" s="243">
        <f>ROUND(I494*H494,2)</f>
        <v>0</v>
      </c>
      <c r="BL494" s="19" t="s">
        <v>1096</v>
      </c>
      <c r="BM494" s="242" t="s">
        <v>10212</v>
      </c>
    </row>
    <row r="495" s="2" customFormat="1">
      <c r="A495" s="40"/>
      <c r="B495" s="41"/>
      <c r="C495" s="42"/>
      <c r="D495" s="244" t="s">
        <v>251</v>
      </c>
      <c r="E495" s="42"/>
      <c r="F495" s="245" t="s">
        <v>6892</v>
      </c>
      <c r="G495" s="42"/>
      <c r="H495" s="42"/>
      <c r="I495" s="246"/>
      <c r="J495" s="42"/>
      <c r="K495" s="42"/>
      <c r="L495" s="46"/>
      <c r="M495" s="247"/>
      <c r="N495" s="248"/>
      <c r="O495" s="93"/>
      <c r="P495" s="93"/>
      <c r="Q495" s="93"/>
      <c r="R495" s="93"/>
      <c r="S495" s="93"/>
      <c r="T495" s="94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251</v>
      </c>
      <c r="AU495" s="19" t="s">
        <v>249</v>
      </c>
    </row>
    <row r="496" s="14" customFormat="1">
      <c r="A496" s="14"/>
      <c r="B496" s="261"/>
      <c r="C496" s="262"/>
      <c r="D496" s="244" t="s">
        <v>255</v>
      </c>
      <c r="E496" s="263" t="s">
        <v>1</v>
      </c>
      <c r="F496" s="264" t="s">
        <v>10213</v>
      </c>
      <c r="G496" s="262"/>
      <c r="H496" s="265">
        <v>2.3900000000000001</v>
      </c>
      <c r="I496" s="266"/>
      <c r="J496" s="262"/>
      <c r="K496" s="262"/>
      <c r="L496" s="267"/>
      <c r="M496" s="268"/>
      <c r="N496" s="269"/>
      <c r="O496" s="269"/>
      <c r="P496" s="269"/>
      <c r="Q496" s="269"/>
      <c r="R496" s="269"/>
      <c r="S496" s="269"/>
      <c r="T496" s="270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71" t="s">
        <v>255</v>
      </c>
      <c r="AU496" s="271" t="s">
        <v>249</v>
      </c>
      <c r="AV496" s="14" t="s">
        <v>87</v>
      </c>
      <c r="AW496" s="14" t="s">
        <v>36</v>
      </c>
      <c r="AX496" s="14" t="s">
        <v>78</v>
      </c>
      <c r="AY496" s="271" t="s">
        <v>242</v>
      </c>
    </row>
    <row r="497" s="15" customFormat="1">
      <c r="A497" s="15"/>
      <c r="B497" s="272"/>
      <c r="C497" s="273"/>
      <c r="D497" s="244" t="s">
        <v>255</v>
      </c>
      <c r="E497" s="274" t="s">
        <v>1</v>
      </c>
      <c r="F497" s="275" t="s">
        <v>268</v>
      </c>
      <c r="G497" s="273"/>
      <c r="H497" s="276">
        <v>2.3900000000000001</v>
      </c>
      <c r="I497" s="277"/>
      <c r="J497" s="273"/>
      <c r="K497" s="273"/>
      <c r="L497" s="278"/>
      <c r="M497" s="279"/>
      <c r="N497" s="280"/>
      <c r="O497" s="280"/>
      <c r="P497" s="280"/>
      <c r="Q497" s="280"/>
      <c r="R497" s="280"/>
      <c r="S497" s="280"/>
      <c r="T497" s="281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82" t="s">
        <v>255</v>
      </c>
      <c r="AU497" s="282" t="s">
        <v>249</v>
      </c>
      <c r="AV497" s="15" t="s">
        <v>249</v>
      </c>
      <c r="AW497" s="15" t="s">
        <v>36</v>
      </c>
      <c r="AX497" s="15" t="s">
        <v>85</v>
      </c>
      <c r="AY497" s="282" t="s">
        <v>242</v>
      </c>
    </row>
    <row r="498" s="2" customFormat="1" ht="24.15" customHeight="1">
      <c r="A498" s="40"/>
      <c r="B498" s="41"/>
      <c r="C498" s="283" t="s">
        <v>1774</v>
      </c>
      <c r="D498" s="283" t="s">
        <v>477</v>
      </c>
      <c r="E498" s="284" t="s">
        <v>10214</v>
      </c>
      <c r="F498" s="285" t="s">
        <v>10215</v>
      </c>
      <c r="G498" s="286" t="s">
        <v>261</v>
      </c>
      <c r="H498" s="287">
        <v>1.8899999999999999</v>
      </c>
      <c r="I498" s="288"/>
      <c r="J498" s="289">
        <f>ROUND(I498*H498,2)</f>
        <v>0</v>
      </c>
      <c r="K498" s="290"/>
      <c r="L498" s="291"/>
      <c r="M498" s="292" t="s">
        <v>1</v>
      </c>
      <c r="N498" s="293" t="s">
        <v>43</v>
      </c>
      <c r="O498" s="93"/>
      <c r="P498" s="240">
        <f>O498*H498</f>
        <v>0</v>
      </c>
      <c r="Q498" s="240">
        <v>0</v>
      </c>
      <c r="R498" s="240">
        <f>Q498*H498</f>
        <v>0</v>
      </c>
      <c r="S498" s="240">
        <v>0</v>
      </c>
      <c r="T498" s="241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42" t="s">
        <v>895</v>
      </c>
      <c r="AT498" s="242" t="s">
        <v>477</v>
      </c>
      <c r="AU498" s="242" t="s">
        <v>249</v>
      </c>
      <c r="AY498" s="19" t="s">
        <v>242</v>
      </c>
      <c r="BE498" s="243">
        <f>IF(N498="základní",J498,0)</f>
        <v>0</v>
      </c>
      <c r="BF498" s="243">
        <f>IF(N498="snížená",J498,0)</f>
        <v>0</v>
      </c>
      <c r="BG498" s="243">
        <f>IF(N498="zákl. přenesená",J498,0)</f>
        <v>0</v>
      </c>
      <c r="BH498" s="243">
        <f>IF(N498="sníž. přenesená",J498,0)</f>
        <v>0</v>
      </c>
      <c r="BI498" s="243">
        <f>IF(N498="nulová",J498,0)</f>
        <v>0</v>
      </c>
      <c r="BJ498" s="19" t="s">
        <v>85</v>
      </c>
      <c r="BK498" s="243">
        <f>ROUND(I498*H498,2)</f>
        <v>0</v>
      </c>
      <c r="BL498" s="19" t="s">
        <v>1096</v>
      </c>
      <c r="BM498" s="242" t="s">
        <v>10216</v>
      </c>
    </row>
    <row r="499" s="2" customFormat="1">
      <c r="A499" s="40"/>
      <c r="B499" s="41"/>
      <c r="C499" s="42"/>
      <c r="D499" s="244" t="s">
        <v>251</v>
      </c>
      <c r="E499" s="42"/>
      <c r="F499" s="245" t="s">
        <v>10215</v>
      </c>
      <c r="G499" s="42"/>
      <c r="H499" s="42"/>
      <c r="I499" s="246"/>
      <c r="J499" s="42"/>
      <c r="K499" s="42"/>
      <c r="L499" s="46"/>
      <c r="M499" s="247"/>
      <c r="N499" s="248"/>
      <c r="O499" s="93"/>
      <c r="P499" s="93"/>
      <c r="Q499" s="93"/>
      <c r="R499" s="93"/>
      <c r="S499" s="93"/>
      <c r="T499" s="94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251</v>
      </c>
      <c r="AU499" s="19" t="s">
        <v>249</v>
      </c>
    </row>
    <row r="500" s="2" customFormat="1" ht="24.15" customHeight="1">
      <c r="A500" s="40"/>
      <c r="B500" s="41"/>
      <c r="C500" s="283" t="s">
        <v>1781</v>
      </c>
      <c r="D500" s="283" t="s">
        <v>477</v>
      </c>
      <c r="E500" s="284" t="s">
        <v>10217</v>
      </c>
      <c r="F500" s="285" t="s">
        <v>10218</v>
      </c>
      <c r="G500" s="286" t="s">
        <v>261</v>
      </c>
      <c r="H500" s="287">
        <v>0.5</v>
      </c>
      <c r="I500" s="288"/>
      <c r="J500" s="289">
        <f>ROUND(I500*H500,2)</f>
        <v>0</v>
      </c>
      <c r="K500" s="290"/>
      <c r="L500" s="291"/>
      <c r="M500" s="292" t="s">
        <v>1</v>
      </c>
      <c r="N500" s="293" t="s">
        <v>43</v>
      </c>
      <c r="O500" s="93"/>
      <c r="P500" s="240">
        <f>O500*H500</f>
        <v>0</v>
      </c>
      <c r="Q500" s="240">
        <v>0</v>
      </c>
      <c r="R500" s="240">
        <f>Q500*H500</f>
        <v>0</v>
      </c>
      <c r="S500" s="240">
        <v>0</v>
      </c>
      <c r="T500" s="241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42" t="s">
        <v>895</v>
      </c>
      <c r="AT500" s="242" t="s">
        <v>477</v>
      </c>
      <c r="AU500" s="242" t="s">
        <v>249</v>
      </c>
      <c r="AY500" s="19" t="s">
        <v>242</v>
      </c>
      <c r="BE500" s="243">
        <f>IF(N500="základní",J500,0)</f>
        <v>0</v>
      </c>
      <c r="BF500" s="243">
        <f>IF(N500="snížená",J500,0)</f>
        <v>0</v>
      </c>
      <c r="BG500" s="243">
        <f>IF(N500="zákl. přenesená",J500,0)</f>
        <v>0</v>
      </c>
      <c r="BH500" s="243">
        <f>IF(N500="sníž. přenesená",J500,0)</f>
        <v>0</v>
      </c>
      <c r="BI500" s="243">
        <f>IF(N500="nulová",J500,0)</f>
        <v>0</v>
      </c>
      <c r="BJ500" s="19" t="s">
        <v>85</v>
      </c>
      <c r="BK500" s="243">
        <f>ROUND(I500*H500,2)</f>
        <v>0</v>
      </c>
      <c r="BL500" s="19" t="s">
        <v>1096</v>
      </c>
      <c r="BM500" s="242" t="s">
        <v>10219</v>
      </c>
    </row>
    <row r="501" s="2" customFormat="1">
      <c r="A501" s="40"/>
      <c r="B501" s="41"/>
      <c r="C501" s="42"/>
      <c r="D501" s="244" t="s">
        <v>251</v>
      </c>
      <c r="E501" s="42"/>
      <c r="F501" s="245" t="s">
        <v>10218</v>
      </c>
      <c r="G501" s="42"/>
      <c r="H501" s="42"/>
      <c r="I501" s="246"/>
      <c r="J501" s="42"/>
      <c r="K501" s="42"/>
      <c r="L501" s="46"/>
      <c r="M501" s="247"/>
      <c r="N501" s="248"/>
      <c r="O501" s="93"/>
      <c r="P501" s="93"/>
      <c r="Q501" s="93"/>
      <c r="R501" s="93"/>
      <c r="S501" s="93"/>
      <c r="T501" s="94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251</v>
      </c>
      <c r="AU501" s="19" t="s">
        <v>249</v>
      </c>
    </row>
    <row r="502" s="2" customFormat="1" ht="24.15" customHeight="1">
      <c r="A502" s="40"/>
      <c r="B502" s="41"/>
      <c r="C502" s="230" t="s">
        <v>1207</v>
      </c>
      <c r="D502" s="230" t="s">
        <v>245</v>
      </c>
      <c r="E502" s="231" t="s">
        <v>6903</v>
      </c>
      <c r="F502" s="232" t="s">
        <v>6904</v>
      </c>
      <c r="G502" s="233" t="s">
        <v>261</v>
      </c>
      <c r="H502" s="234">
        <v>13.59</v>
      </c>
      <c r="I502" s="235"/>
      <c r="J502" s="236">
        <f>ROUND(I502*H502,2)</f>
        <v>0</v>
      </c>
      <c r="K502" s="237"/>
      <c r="L502" s="46"/>
      <c r="M502" s="238" t="s">
        <v>1</v>
      </c>
      <c r="N502" s="239" t="s">
        <v>43</v>
      </c>
      <c r="O502" s="93"/>
      <c r="P502" s="240">
        <f>O502*H502</f>
        <v>0</v>
      </c>
      <c r="Q502" s="240">
        <v>0</v>
      </c>
      <c r="R502" s="240">
        <f>Q502*H502</f>
        <v>0</v>
      </c>
      <c r="S502" s="240">
        <v>0</v>
      </c>
      <c r="T502" s="24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42" t="s">
        <v>1096</v>
      </c>
      <c r="AT502" s="242" t="s">
        <v>245</v>
      </c>
      <c r="AU502" s="242" t="s">
        <v>249</v>
      </c>
      <c r="AY502" s="19" t="s">
        <v>242</v>
      </c>
      <c r="BE502" s="243">
        <f>IF(N502="základní",J502,0)</f>
        <v>0</v>
      </c>
      <c r="BF502" s="243">
        <f>IF(N502="snížená",J502,0)</f>
        <v>0</v>
      </c>
      <c r="BG502" s="243">
        <f>IF(N502="zákl. přenesená",J502,0)</f>
        <v>0</v>
      </c>
      <c r="BH502" s="243">
        <f>IF(N502="sníž. přenesená",J502,0)</f>
        <v>0</v>
      </c>
      <c r="BI502" s="243">
        <f>IF(N502="nulová",J502,0)</f>
        <v>0</v>
      </c>
      <c r="BJ502" s="19" t="s">
        <v>85</v>
      </c>
      <c r="BK502" s="243">
        <f>ROUND(I502*H502,2)</f>
        <v>0</v>
      </c>
      <c r="BL502" s="19" t="s">
        <v>1096</v>
      </c>
      <c r="BM502" s="242" t="s">
        <v>10220</v>
      </c>
    </row>
    <row r="503" s="2" customFormat="1">
      <c r="A503" s="40"/>
      <c r="B503" s="41"/>
      <c r="C503" s="42"/>
      <c r="D503" s="244" t="s">
        <v>251</v>
      </c>
      <c r="E503" s="42"/>
      <c r="F503" s="245" t="s">
        <v>6906</v>
      </c>
      <c r="G503" s="42"/>
      <c r="H503" s="42"/>
      <c r="I503" s="246"/>
      <c r="J503" s="42"/>
      <c r="K503" s="42"/>
      <c r="L503" s="46"/>
      <c r="M503" s="247"/>
      <c r="N503" s="24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251</v>
      </c>
      <c r="AU503" s="19" t="s">
        <v>249</v>
      </c>
    </row>
    <row r="504" s="14" customFormat="1">
      <c r="A504" s="14"/>
      <c r="B504" s="261"/>
      <c r="C504" s="262"/>
      <c r="D504" s="244" t="s">
        <v>255</v>
      </c>
      <c r="E504" s="263" t="s">
        <v>1</v>
      </c>
      <c r="F504" s="264" t="s">
        <v>10221</v>
      </c>
      <c r="G504" s="262"/>
      <c r="H504" s="265">
        <v>13.59</v>
      </c>
      <c r="I504" s="266"/>
      <c r="J504" s="262"/>
      <c r="K504" s="262"/>
      <c r="L504" s="267"/>
      <c r="M504" s="268"/>
      <c r="N504" s="269"/>
      <c r="O504" s="269"/>
      <c r="P504" s="269"/>
      <c r="Q504" s="269"/>
      <c r="R504" s="269"/>
      <c r="S504" s="269"/>
      <c r="T504" s="270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71" t="s">
        <v>255</v>
      </c>
      <c r="AU504" s="271" t="s">
        <v>249</v>
      </c>
      <c r="AV504" s="14" t="s">
        <v>87</v>
      </c>
      <c r="AW504" s="14" t="s">
        <v>36</v>
      </c>
      <c r="AX504" s="14" t="s">
        <v>78</v>
      </c>
      <c r="AY504" s="271" t="s">
        <v>242</v>
      </c>
    </row>
    <row r="505" s="15" customFormat="1">
      <c r="A505" s="15"/>
      <c r="B505" s="272"/>
      <c r="C505" s="273"/>
      <c r="D505" s="244" t="s">
        <v>255</v>
      </c>
      <c r="E505" s="274" t="s">
        <v>1</v>
      </c>
      <c r="F505" s="275" t="s">
        <v>268</v>
      </c>
      <c r="G505" s="273"/>
      <c r="H505" s="276">
        <v>13.59</v>
      </c>
      <c r="I505" s="277"/>
      <c r="J505" s="273"/>
      <c r="K505" s="273"/>
      <c r="L505" s="278"/>
      <c r="M505" s="279"/>
      <c r="N505" s="280"/>
      <c r="O505" s="280"/>
      <c r="P505" s="280"/>
      <c r="Q505" s="280"/>
      <c r="R505" s="280"/>
      <c r="S505" s="280"/>
      <c r="T505" s="281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82" t="s">
        <v>255</v>
      </c>
      <c r="AU505" s="282" t="s">
        <v>249</v>
      </c>
      <c r="AV505" s="15" t="s">
        <v>249</v>
      </c>
      <c r="AW505" s="15" t="s">
        <v>36</v>
      </c>
      <c r="AX505" s="15" t="s">
        <v>85</v>
      </c>
      <c r="AY505" s="282" t="s">
        <v>242</v>
      </c>
    </row>
    <row r="506" s="2" customFormat="1" ht="24.15" customHeight="1">
      <c r="A506" s="40"/>
      <c r="B506" s="41"/>
      <c r="C506" s="283" t="s">
        <v>2116</v>
      </c>
      <c r="D506" s="283" t="s">
        <v>477</v>
      </c>
      <c r="E506" s="284" t="s">
        <v>10222</v>
      </c>
      <c r="F506" s="285" t="s">
        <v>10223</v>
      </c>
      <c r="G506" s="286" t="s">
        <v>261</v>
      </c>
      <c r="H506" s="287">
        <v>0.80000000000000004</v>
      </c>
      <c r="I506" s="288"/>
      <c r="J506" s="289">
        <f>ROUND(I506*H506,2)</f>
        <v>0</v>
      </c>
      <c r="K506" s="290"/>
      <c r="L506" s="291"/>
      <c r="M506" s="292" t="s">
        <v>1</v>
      </c>
      <c r="N506" s="293" t="s">
        <v>43</v>
      </c>
      <c r="O506" s="93"/>
      <c r="P506" s="240">
        <f>O506*H506</f>
        <v>0</v>
      </c>
      <c r="Q506" s="240">
        <v>0</v>
      </c>
      <c r="R506" s="240">
        <f>Q506*H506</f>
        <v>0</v>
      </c>
      <c r="S506" s="240">
        <v>0</v>
      </c>
      <c r="T506" s="241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42" t="s">
        <v>895</v>
      </c>
      <c r="AT506" s="242" t="s">
        <v>477</v>
      </c>
      <c r="AU506" s="242" t="s">
        <v>249</v>
      </c>
      <c r="AY506" s="19" t="s">
        <v>242</v>
      </c>
      <c r="BE506" s="243">
        <f>IF(N506="základní",J506,0)</f>
        <v>0</v>
      </c>
      <c r="BF506" s="243">
        <f>IF(N506="snížená",J506,0)</f>
        <v>0</v>
      </c>
      <c r="BG506" s="243">
        <f>IF(N506="zákl. přenesená",J506,0)</f>
        <v>0</v>
      </c>
      <c r="BH506" s="243">
        <f>IF(N506="sníž. přenesená",J506,0)</f>
        <v>0</v>
      </c>
      <c r="BI506" s="243">
        <f>IF(N506="nulová",J506,0)</f>
        <v>0</v>
      </c>
      <c r="BJ506" s="19" t="s">
        <v>85</v>
      </c>
      <c r="BK506" s="243">
        <f>ROUND(I506*H506,2)</f>
        <v>0</v>
      </c>
      <c r="BL506" s="19" t="s">
        <v>1096</v>
      </c>
      <c r="BM506" s="242" t="s">
        <v>10224</v>
      </c>
    </row>
    <row r="507" s="2" customFormat="1">
      <c r="A507" s="40"/>
      <c r="B507" s="41"/>
      <c r="C507" s="42"/>
      <c r="D507" s="244" t="s">
        <v>251</v>
      </c>
      <c r="E507" s="42"/>
      <c r="F507" s="245" t="s">
        <v>10223</v>
      </c>
      <c r="G507" s="42"/>
      <c r="H507" s="42"/>
      <c r="I507" s="246"/>
      <c r="J507" s="42"/>
      <c r="K507" s="42"/>
      <c r="L507" s="46"/>
      <c r="M507" s="247"/>
      <c r="N507" s="248"/>
      <c r="O507" s="93"/>
      <c r="P507" s="93"/>
      <c r="Q507" s="93"/>
      <c r="R507" s="93"/>
      <c r="S507" s="93"/>
      <c r="T507" s="94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251</v>
      </c>
      <c r="AU507" s="19" t="s">
        <v>249</v>
      </c>
    </row>
    <row r="508" s="2" customFormat="1" ht="24.15" customHeight="1">
      <c r="A508" s="40"/>
      <c r="B508" s="41"/>
      <c r="C508" s="283" t="s">
        <v>2122</v>
      </c>
      <c r="D508" s="283" t="s">
        <v>477</v>
      </c>
      <c r="E508" s="284" t="s">
        <v>10225</v>
      </c>
      <c r="F508" s="285" t="s">
        <v>10226</v>
      </c>
      <c r="G508" s="286" t="s">
        <v>261</v>
      </c>
      <c r="H508" s="287">
        <v>6.1600000000000001</v>
      </c>
      <c r="I508" s="288"/>
      <c r="J508" s="289">
        <f>ROUND(I508*H508,2)</f>
        <v>0</v>
      </c>
      <c r="K508" s="290"/>
      <c r="L508" s="291"/>
      <c r="M508" s="292" t="s">
        <v>1</v>
      </c>
      <c r="N508" s="293" t="s">
        <v>43</v>
      </c>
      <c r="O508" s="93"/>
      <c r="P508" s="240">
        <f>O508*H508</f>
        <v>0</v>
      </c>
      <c r="Q508" s="240">
        <v>0</v>
      </c>
      <c r="R508" s="240">
        <f>Q508*H508</f>
        <v>0</v>
      </c>
      <c r="S508" s="240">
        <v>0</v>
      </c>
      <c r="T508" s="241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42" t="s">
        <v>895</v>
      </c>
      <c r="AT508" s="242" t="s">
        <v>477</v>
      </c>
      <c r="AU508" s="242" t="s">
        <v>249</v>
      </c>
      <c r="AY508" s="19" t="s">
        <v>242</v>
      </c>
      <c r="BE508" s="243">
        <f>IF(N508="základní",J508,0)</f>
        <v>0</v>
      </c>
      <c r="BF508" s="243">
        <f>IF(N508="snížená",J508,0)</f>
        <v>0</v>
      </c>
      <c r="BG508" s="243">
        <f>IF(N508="zákl. přenesená",J508,0)</f>
        <v>0</v>
      </c>
      <c r="BH508" s="243">
        <f>IF(N508="sníž. přenesená",J508,0)</f>
        <v>0</v>
      </c>
      <c r="BI508" s="243">
        <f>IF(N508="nulová",J508,0)</f>
        <v>0</v>
      </c>
      <c r="BJ508" s="19" t="s">
        <v>85</v>
      </c>
      <c r="BK508" s="243">
        <f>ROUND(I508*H508,2)</f>
        <v>0</v>
      </c>
      <c r="BL508" s="19" t="s">
        <v>1096</v>
      </c>
      <c r="BM508" s="242" t="s">
        <v>10227</v>
      </c>
    </row>
    <row r="509" s="2" customFormat="1">
      <c r="A509" s="40"/>
      <c r="B509" s="41"/>
      <c r="C509" s="42"/>
      <c r="D509" s="244" t="s">
        <v>251</v>
      </c>
      <c r="E509" s="42"/>
      <c r="F509" s="245" t="s">
        <v>10226</v>
      </c>
      <c r="G509" s="42"/>
      <c r="H509" s="42"/>
      <c r="I509" s="246"/>
      <c r="J509" s="42"/>
      <c r="K509" s="42"/>
      <c r="L509" s="46"/>
      <c r="M509" s="247"/>
      <c r="N509" s="248"/>
      <c r="O509" s="93"/>
      <c r="P509" s="93"/>
      <c r="Q509" s="93"/>
      <c r="R509" s="93"/>
      <c r="S509" s="93"/>
      <c r="T509" s="94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251</v>
      </c>
      <c r="AU509" s="19" t="s">
        <v>249</v>
      </c>
    </row>
    <row r="510" s="2" customFormat="1" ht="24.15" customHeight="1">
      <c r="A510" s="40"/>
      <c r="B510" s="41"/>
      <c r="C510" s="283" t="s">
        <v>2089</v>
      </c>
      <c r="D510" s="283" t="s">
        <v>477</v>
      </c>
      <c r="E510" s="284" t="s">
        <v>10228</v>
      </c>
      <c r="F510" s="285" t="s">
        <v>10229</v>
      </c>
      <c r="G510" s="286" t="s">
        <v>261</v>
      </c>
      <c r="H510" s="287">
        <v>6.6299999999999999</v>
      </c>
      <c r="I510" s="288"/>
      <c r="J510" s="289">
        <f>ROUND(I510*H510,2)</f>
        <v>0</v>
      </c>
      <c r="K510" s="290"/>
      <c r="L510" s="291"/>
      <c r="M510" s="292" t="s">
        <v>1</v>
      </c>
      <c r="N510" s="293" t="s">
        <v>43</v>
      </c>
      <c r="O510" s="93"/>
      <c r="P510" s="240">
        <f>O510*H510</f>
        <v>0</v>
      </c>
      <c r="Q510" s="240">
        <v>0</v>
      </c>
      <c r="R510" s="240">
        <f>Q510*H510</f>
        <v>0</v>
      </c>
      <c r="S510" s="240">
        <v>0</v>
      </c>
      <c r="T510" s="241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42" t="s">
        <v>895</v>
      </c>
      <c r="AT510" s="242" t="s">
        <v>477</v>
      </c>
      <c r="AU510" s="242" t="s">
        <v>249</v>
      </c>
      <c r="AY510" s="19" t="s">
        <v>242</v>
      </c>
      <c r="BE510" s="243">
        <f>IF(N510="základní",J510,0)</f>
        <v>0</v>
      </c>
      <c r="BF510" s="243">
        <f>IF(N510="snížená",J510,0)</f>
        <v>0</v>
      </c>
      <c r="BG510" s="243">
        <f>IF(N510="zákl. přenesená",J510,0)</f>
        <v>0</v>
      </c>
      <c r="BH510" s="243">
        <f>IF(N510="sníž. přenesená",J510,0)</f>
        <v>0</v>
      </c>
      <c r="BI510" s="243">
        <f>IF(N510="nulová",J510,0)</f>
        <v>0</v>
      </c>
      <c r="BJ510" s="19" t="s">
        <v>85</v>
      </c>
      <c r="BK510" s="243">
        <f>ROUND(I510*H510,2)</f>
        <v>0</v>
      </c>
      <c r="BL510" s="19" t="s">
        <v>1096</v>
      </c>
      <c r="BM510" s="242" t="s">
        <v>10230</v>
      </c>
    </row>
    <row r="511" s="2" customFormat="1">
      <c r="A511" s="40"/>
      <c r="B511" s="41"/>
      <c r="C511" s="42"/>
      <c r="D511" s="244" t="s">
        <v>251</v>
      </c>
      <c r="E511" s="42"/>
      <c r="F511" s="245" t="s">
        <v>10229</v>
      </c>
      <c r="G511" s="42"/>
      <c r="H511" s="42"/>
      <c r="I511" s="246"/>
      <c r="J511" s="42"/>
      <c r="K511" s="42"/>
      <c r="L511" s="46"/>
      <c r="M511" s="247"/>
      <c r="N511" s="248"/>
      <c r="O511" s="93"/>
      <c r="P511" s="93"/>
      <c r="Q511" s="93"/>
      <c r="R511" s="93"/>
      <c r="S511" s="93"/>
      <c r="T511" s="94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251</v>
      </c>
      <c r="AU511" s="19" t="s">
        <v>249</v>
      </c>
    </row>
    <row r="512" s="2" customFormat="1" ht="24.15" customHeight="1">
      <c r="A512" s="40"/>
      <c r="B512" s="41"/>
      <c r="C512" s="230" t="s">
        <v>2098</v>
      </c>
      <c r="D512" s="230" t="s">
        <v>245</v>
      </c>
      <c r="E512" s="231" t="s">
        <v>6917</v>
      </c>
      <c r="F512" s="232" t="s">
        <v>6918</v>
      </c>
      <c r="G512" s="233" t="s">
        <v>261</v>
      </c>
      <c r="H512" s="234">
        <v>15.15</v>
      </c>
      <c r="I512" s="235"/>
      <c r="J512" s="236">
        <f>ROUND(I512*H512,2)</f>
        <v>0</v>
      </c>
      <c r="K512" s="237"/>
      <c r="L512" s="46"/>
      <c r="M512" s="238" t="s">
        <v>1</v>
      </c>
      <c r="N512" s="239" t="s">
        <v>43</v>
      </c>
      <c r="O512" s="93"/>
      <c r="P512" s="240">
        <f>O512*H512</f>
        <v>0</v>
      </c>
      <c r="Q512" s="240">
        <v>0</v>
      </c>
      <c r="R512" s="240">
        <f>Q512*H512</f>
        <v>0</v>
      </c>
      <c r="S512" s="240">
        <v>0</v>
      </c>
      <c r="T512" s="241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42" t="s">
        <v>1096</v>
      </c>
      <c r="AT512" s="242" t="s">
        <v>245</v>
      </c>
      <c r="AU512" s="242" t="s">
        <v>249</v>
      </c>
      <c r="AY512" s="19" t="s">
        <v>242</v>
      </c>
      <c r="BE512" s="243">
        <f>IF(N512="základní",J512,0)</f>
        <v>0</v>
      </c>
      <c r="BF512" s="243">
        <f>IF(N512="snížená",J512,0)</f>
        <v>0</v>
      </c>
      <c r="BG512" s="243">
        <f>IF(N512="zákl. přenesená",J512,0)</f>
        <v>0</v>
      </c>
      <c r="BH512" s="243">
        <f>IF(N512="sníž. přenesená",J512,0)</f>
        <v>0</v>
      </c>
      <c r="BI512" s="243">
        <f>IF(N512="nulová",J512,0)</f>
        <v>0</v>
      </c>
      <c r="BJ512" s="19" t="s">
        <v>85</v>
      </c>
      <c r="BK512" s="243">
        <f>ROUND(I512*H512,2)</f>
        <v>0</v>
      </c>
      <c r="BL512" s="19" t="s">
        <v>1096</v>
      </c>
      <c r="BM512" s="242" t="s">
        <v>10231</v>
      </c>
    </row>
    <row r="513" s="2" customFormat="1">
      <c r="A513" s="40"/>
      <c r="B513" s="41"/>
      <c r="C513" s="42"/>
      <c r="D513" s="244" t="s">
        <v>251</v>
      </c>
      <c r="E513" s="42"/>
      <c r="F513" s="245" t="s">
        <v>6920</v>
      </c>
      <c r="G513" s="42"/>
      <c r="H513" s="42"/>
      <c r="I513" s="246"/>
      <c r="J513" s="42"/>
      <c r="K513" s="42"/>
      <c r="L513" s="46"/>
      <c r="M513" s="247"/>
      <c r="N513" s="248"/>
      <c r="O513" s="93"/>
      <c r="P513" s="93"/>
      <c r="Q513" s="93"/>
      <c r="R513" s="93"/>
      <c r="S513" s="93"/>
      <c r="T513" s="94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251</v>
      </c>
      <c r="AU513" s="19" t="s">
        <v>249</v>
      </c>
    </row>
    <row r="514" s="14" customFormat="1">
      <c r="A514" s="14"/>
      <c r="B514" s="261"/>
      <c r="C514" s="262"/>
      <c r="D514" s="244" t="s">
        <v>255</v>
      </c>
      <c r="E514" s="263" t="s">
        <v>1</v>
      </c>
      <c r="F514" s="264" t="s">
        <v>10232</v>
      </c>
      <c r="G514" s="262"/>
      <c r="H514" s="265">
        <v>15.15</v>
      </c>
      <c r="I514" s="266"/>
      <c r="J514" s="262"/>
      <c r="K514" s="262"/>
      <c r="L514" s="267"/>
      <c r="M514" s="268"/>
      <c r="N514" s="269"/>
      <c r="O514" s="269"/>
      <c r="P514" s="269"/>
      <c r="Q514" s="269"/>
      <c r="R514" s="269"/>
      <c r="S514" s="269"/>
      <c r="T514" s="270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71" t="s">
        <v>255</v>
      </c>
      <c r="AU514" s="271" t="s">
        <v>249</v>
      </c>
      <c r="AV514" s="14" t="s">
        <v>87</v>
      </c>
      <c r="AW514" s="14" t="s">
        <v>36</v>
      </c>
      <c r="AX514" s="14" t="s">
        <v>78</v>
      </c>
      <c r="AY514" s="271" t="s">
        <v>242</v>
      </c>
    </row>
    <row r="515" s="15" customFormat="1">
      <c r="A515" s="15"/>
      <c r="B515" s="272"/>
      <c r="C515" s="273"/>
      <c r="D515" s="244" t="s">
        <v>255</v>
      </c>
      <c r="E515" s="274" t="s">
        <v>1</v>
      </c>
      <c r="F515" s="275" t="s">
        <v>268</v>
      </c>
      <c r="G515" s="273"/>
      <c r="H515" s="276">
        <v>15.15</v>
      </c>
      <c r="I515" s="277"/>
      <c r="J515" s="273"/>
      <c r="K515" s="273"/>
      <c r="L515" s="278"/>
      <c r="M515" s="279"/>
      <c r="N515" s="280"/>
      <c r="O515" s="280"/>
      <c r="P515" s="280"/>
      <c r="Q515" s="280"/>
      <c r="R515" s="280"/>
      <c r="S515" s="280"/>
      <c r="T515" s="281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82" t="s">
        <v>255</v>
      </c>
      <c r="AU515" s="282" t="s">
        <v>249</v>
      </c>
      <c r="AV515" s="15" t="s">
        <v>249</v>
      </c>
      <c r="AW515" s="15" t="s">
        <v>36</v>
      </c>
      <c r="AX515" s="15" t="s">
        <v>85</v>
      </c>
      <c r="AY515" s="282" t="s">
        <v>242</v>
      </c>
    </row>
    <row r="516" s="2" customFormat="1" ht="24.15" customHeight="1">
      <c r="A516" s="40"/>
      <c r="B516" s="41"/>
      <c r="C516" s="283" t="s">
        <v>2104</v>
      </c>
      <c r="D516" s="283" t="s">
        <v>477</v>
      </c>
      <c r="E516" s="284" t="s">
        <v>10233</v>
      </c>
      <c r="F516" s="285" t="s">
        <v>10234</v>
      </c>
      <c r="G516" s="286" t="s">
        <v>261</v>
      </c>
      <c r="H516" s="287">
        <v>0.35999999999999999</v>
      </c>
      <c r="I516" s="288"/>
      <c r="J516" s="289">
        <f>ROUND(I516*H516,2)</f>
        <v>0</v>
      </c>
      <c r="K516" s="290"/>
      <c r="L516" s="291"/>
      <c r="M516" s="292" t="s">
        <v>1</v>
      </c>
      <c r="N516" s="293" t="s">
        <v>43</v>
      </c>
      <c r="O516" s="93"/>
      <c r="P516" s="240">
        <f>O516*H516</f>
        <v>0</v>
      </c>
      <c r="Q516" s="240">
        <v>0</v>
      </c>
      <c r="R516" s="240">
        <f>Q516*H516</f>
        <v>0</v>
      </c>
      <c r="S516" s="240">
        <v>0</v>
      </c>
      <c r="T516" s="241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42" t="s">
        <v>895</v>
      </c>
      <c r="AT516" s="242" t="s">
        <v>477</v>
      </c>
      <c r="AU516" s="242" t="s">
        <v>249</v>
      </c>
      <c r="AY516" s="19" t="s">
        <v>242</v>
      </c>
      <c r="BE516" s="243">
        <f>IF(N516="základní",J516,0)</f>
        <v>0</v>
      </c>
      <c r="BF516" s="243">
        <f>IF(N516="snížená",J516,0)</f>
        <v>0</v>
      </c>
      <c r="BG516" s="243">
        <f>IF(N516="zákl. přenesená",J516,0)</f>
        <v>0</v>
      </c>
      <c r="BH516" s="243">
        <f>IF(N516="sníž. přenesená",J516,0)</f>
        <v>0</v>
      </c>
      <c r="BI516" s="243">
        <f>IF(N516="nulová",J516,0)</f>
        <v>0</v>
      </c>
      <c r="BJ516" s="19" t="s">
        <v>85</v>
      </c>
      <c r="BK516" s="243">
        <f>ROUND(I516*H516,2)</f>
        <v>0</v>
      </c>
      <c r="BL516" s="19" t="s">
        <v>1096</v>
      </c>
      <c r="BM516" s="242" t="s">
        <v>10235</v>
      </c>
    </row>
    <row r="517" s="2" customFormat="1">
      <c r="A517" s="40"/>
      <c r="B517" s="41"/>
      <c r="C517" s="42"/>
      <c r="D517" s="244" t="s">
        <v>251</v>
      </c>
      <c r="E517" s="42"/>
      <c r="F517" s="245" t="s">
        <v>10234</v>
      </c>
      <c r="G517" s="42"/>
      <c r="H517" s="42"/>
      <c r="I517" s="246"/>
      <c r="J517" s="42"/>
      <c r="K517" s="42"/>
      <c r="L517" s="46"/>
      <c r="M517" s="247"/>
      <c r="N517" s="248"/>
      <c r="O517" s="93"/>
      <c r="P517" s="93"/>
      <c r="Q517" s="93"/>
      <c r="R517" s="93"/>
      <c r="S517" s="93"/>
      <c r="T517" s="94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251</v>
      </c>
      <c r="AU517" s="19" t="s">
        <v>249</v>
      </c>
    </row>
    <row r="518" s="2" customFormat="1" ht="24.15" customHeight="1">
      <c r="A518" s="40"/>
      <c r="B518" s="41"/>
      <c r="C518" s="283" t="s">
        <v>2110</v>
      </c>
      <c r="D518" s="283" t="s">
        <v>477</v>
      </c>
      <c r="E518" s="284" t="s">
        <v>10236</v>
      </c>
      <c r="F518" s="285" t="s">
        <v>10237</v>
      </c>
      <c r="G518" s="286" t="s">
        <v>261</v>
      </c>
      <c r="H518" s="287">
        <v>2.5</v>
      </c>
      <c r="I518" s="288"/>
      <c r="J518" s="289">
        <f>ROUND(I518*H518,2)</f>
        <v>0</v>
      </c>
      <c r="K518" s="290"/>
      <c r="L518" s="291"/>
      <c r="M518" s="292" t="s">
        <v>1</v>
      </c>
      <c r="N518" s="293" t="s">
        <v>43</v>
      </c>
      <c r="O518" s="93"/>
      <c r="P518" s="240">
        <f>O518*H518</f>
        <v>0</v>
      </c>
      <c r="Q518" s="240">
        <v>0</v>
      </c>
      <c r="R518" s="240">
        <f>Q518*H518</f>
        <v>0</v>
      </c>
      <c r="S518" s="240">
        <v>0</v>
      </c>
      <c r="T518" s="241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42" t="s">
        <v>895</v>
      </c>
      <c r="AT518" s="242" t="s">
        <v>477</v>
      </c>
      <c r="AU518" s="242" t="s">
        <v>249</v>
      </c>
      <c r="AY518" s="19" t="s">
        <v>242</v>
      </c>
      <c r="BE518" s="243">
        <f>IF(N518="základní",J518,0)</f>
        <v>0</v>
      </c>
      <c r="BF518" s="243">
        <f>IF(N518="snížená",J518,0)</f>
        <v>0</v>
      </c>
      <c r="BG518" s="243">
        <f>IF(N518="zákl. přenesená",J518,0)</f>
        <v>0</v>
      </c>
      <c r="BH518" s="243">
        <f>IF(N518="sníž. přenesená",J518,0)</f>
        <v>0</v>
      </c>
      <c r="BI518" s="243">
        <f>IF(N518="nulová",J518,0)</f>
        <v>0</v>
      </c>
      <c r="BJ518" s="19" t="s">
        <v>85</v>
      </c>
      <c r="BK518" s="243">
        <f>ROUND(I518*H518,2)</f>
        <v>0</v>
      </c>
      <c r="BL518" s="19" t="s">
        <v>1096</v>
      </c>
      <c r="BM518" s="242" t="s">
        <v>10238</v>
      </c>
    </row>
    <row r="519" s="2" customFormat="1">
      <c r="A519" s="40"/>
      <c r="B519" s="41"/>
      <c r="C519" s="42"/>
      <c r="D519" s="244" t="s">
        <v>251</v>
      </c>
      <c r="E519" s="42"/>
      <c r="F519" s="245" t="s">
        <v>10237</v>
      </c>
      <c r="G519" s="42"/>
      <c r="H519" s="42"/>
      <c r="I519" s="246"/>
      <c r="J519" s="42"/>
      <c r="K519" s="42"/>
      <c r="L519" s="46"/>
      <c r="M519" s="247"/>
      <c r="N519" s="248"/>
      <c r="O519" s="93"/>
      <c r="P519" s="93"/>
      <c r="Q519" s="93"/>
      <c r="R519" s="93"/>
      <c r="S519" s="93"/>
      <c r="T519" s="94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251</v>
      </c>
      <c r="AU519" s="19" t="s">
        <v>249</v>
      </c>
    </row>
    <row r="520" s="2" customFormat="1" ht="24.15" customHeight="1">
      <c r="A520" s="40"/>
      <c r="B520" s="41"/>
      <c r="C520" s="283" t="s">
        <v>2127</v>
      </c>
      <c r="D520" s="283" t="s">
        <v>477</v>
      </c>
      <c r="E520" s="284" t="s">
        <v>10239</v>
      </c>
      <c r="F520" s="285" t="s">
        <v>10240</v>
      </c>
      <c r="G520" s="286" t="s">
        <v>261</v>
      </c>
      <c r="H520" s="287">
        <v>11.380000000000001</v>
      </c>
      <c r="I520" s="288"/>
      <c r="J520" s="289">
        <f>ROUND(I520*H520,2)</f>
        <v>0</v>
      </c>
      <c r="K520" s="290"/>
      <c r="L520" s="291"/>
      <c r="M520" s="292" t="s">
        <v>1</v>
      </c>
      <c r="N520" s="293" t="s">
        <v>43</v>
      </c>
      <c r="O520" s="93"/>
      <c r="P520" s="240">
        <f>O520*H520</f>
        <v>0</v>
      </c>
      <c r="Q520" s="240">
        <v>0</v>
      </c>
      <c r="R520" s="240">
        <f>Q520*H520</f>
        <v>0</v>
      </c>
      <c r="S520" s="240">
        <v>0</v>
      </c>
      <c r="T520" s="241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42" t="s">
        <v>895</v>
      </c>
      <c r="AT520" s="242" t="s">
        <v>477</v>
      </c>
      <c r="AU520" s="242" t="s">
        <v>249</v>
      </c>
      <c r="AY520" s="19" t="s">
        <v>242</v>
      </c>
      <c r="BE520" s="243">
        <f>IF(N520="základní",J520,0)</f>
        <v>0</v>
      </c>
      <c r="BF520" s="243">
        <f>IF(N520="snížená",J520,0)</f>
        <v>0</v>
      </c>
      <c r="BG520" s="243">
        <f>IF(N520="zákl. přenesená",J520,0)</f>
        <v>0</v>
      </c>
      <c r="BH520" s="243">
        <f>IF(N520="sníž. přenesená",J520,0)</f>
        <v>0</v>
      </c>
      <c r="BI520" s="243">
        <f>IF(N520="nulová",J520,0)</f>
        <v>0</v>
      </c>
      <c r="BJ520" s="19" t="s">
        <v>85</v>
      </c>
      <c r="BK520" s="243">
        <f>ROUND(I520*H520,2)</f>
        <v>0</v>
      </c>
      <c r="BL520" s="19" t="s">
        <v>1096</v>
      </c>
      <c r="BM520" s="242" t="s">
        <v>10241</v>
      </c>
    </row>
    <row r="521" s="2" customFormat="1">
      <c r="A521" s="40"/>
      <c r="B521" s="41"/>
      <c r="C521" s="42"/>
      <c r="D521" s="244" t="s">
        <v>251</v>
      </c>
      <c r="E521" s="42"/>
      <c r="F521" s="245" t="s">
        <v>10240</v>
      </c>
      <c r="G521" s="42"/>
      <c r="H521" s="42"/>
      <c r="I521" s="246"/>
      <c r="J521" s="42"/>
      <c r="K521" s="42"/>
      <c r="L521" s="46"/>
      <c r="M521" s="247"/>
      <c r="N521" s="248"/>
      <c r="O521" s="93"/>
      <c r="P521" s="93"/>
      <c r="Q521" s="93"/>
      <c r="R521" s="93"/>
      <c r="S521" s="93"/>
      <c r="T521" s="94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251</v>
      </c>
      <c r="AU521" s="19" t="s">
        <v>249</v>
      </c>
    </row>
    <row r="522" s="2" customFormat="1" ht="24.15" customHeight="1">
      <c r="A522" s="40"/>
      <c r="B522" s="41"/>
      <c r="C522" s="283" t="s">
        <v>2133</v>
      </c>
      <c r="D522" s="283" t="s">
        <v>477</v>
      </c>
      <c r="E522" s="284" t="s">
        <v>10242</v>
      </c>
      <c r="F522" s="285" t="s">
        <v>10243</v>
      </c>
      <c r="G522" s="286" t="s">
        <v>261</v>
      </c>
      <c r="H522" s="287">
        <v>0.91000000000000003</v>
      </c>
      <c r="I522" s="288"/>
      <c r="J522" s="289">
        <f>ROUND(I522*H522,2)</f>
        <v>0</v>
      </c>
      <c r="K522" s="290"/>
      <c r="L522" s="291"/>
      <c r="M522" s="292" t="s">
        <v>1</v>
      </c>
      <c r="N522" s="293" t="s">
        <v>43</v>
      </c>
      <c r="O522" s="93"/>
      <c r="P522" s="240">
        <f>O522*H522</f>
        <v>0</v>
      </c>
      <c r="Q522" s="240">
        <v>0</v>
      </c>
      <c r="R522" s="240">
        <f>Q522*H522</f>
        <v>0</v>
      </c>
      <c r="S522" s="240">
        <v>0</v>
      </c>
      <c r="T522" s="241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42" t="s">
        <v>895</v>
      </c>
      <c r="AT522" s="242" t="s">
        <v>477</v>
      </c>
      <c r="AU522" s="242" t="s">
        <v>249</v>
      </c>
      <c r="AY522" s="19" t="s">
        <v>242</v>
      </c>
      <c r="BE522" s="243">
        <f>IF(N522="základní",J522,0)</f>
        <v>0</v>
      </c>
      <c r="BF522" s="243">
        <f>IF(N522="snížená",J522,0)</f>
        <v>0</v>
      </c>
      <c r="BG522" s="243">
        <f>IF(N522="zákl. přenesená",J522,0)</f>
        <v>0</v>
      </c>
      <c r="BH522" s="243">
        <f>IF(N522="sníž. přenesená",J522,0)</f>
        <v>0</v>
      </c>
      <c r="BI522" s="243">
        <f>IF(N522="nulová",J522,0)</f>
        <v>0</v>
      </c>
      <c r="BJ522" s="19" t="s">
        <v>85</v>
      </c>
      <c r="BK522" s="243">
        <f>ROUND(I522*H522,2)</f>
        <v>0</v>
      </c>
      <c r="BL522" s="19" t="s">
        <v>1096</v>
      </c>
      <c r="BM522" s="242" t="s">
        <v>10244</v>
      </c>
    </row>
    <row r="523" s="2" customFormat="1">
      <c r="A523" s="40"/>
      <c r="B523" s="41"/>
      <c r="C523" s="42"/>
      <c r="D523" s="244" t="s">
        <v>251</v>
      </c>
      <c r="E523" s="42"/>
      <c r="F523" s="245" t="s">
        <v>10243</v>
      </c>
      <c r="G523" s="42"/>
      <c r="H523" s="42"/>
      <c r="I523" s="246"/>
      <c r="J523" s="42"/>
      <c r="K523" s="42"/>
      <c r="L523" s="46"/>
      <c r="M523" s="247"/>
      <c r="N523" s="248"/>
      <c r="O523" s="93"/>
      <c r="P523" s="93"/>
      <c r="Q523" s="93"/>
      <c r="R523" s="93"/>
      <c r="S523" s="93"/>
      <c r="T523" s="94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251</v>
      </c>
      <c r="AU523" s="19" t="s">
        <v>249</v>
      </c>
    </row>
    <row r="524" s="2" customFormat="1" ht="24.15" customHeight="1">
      <c r="A524" s="40"/>
      <c r="B524" s="41"/>
      <c r="C524" s="230" t="s">
        <v>2138</v>
      </c>
      <c r="D524" s="230" t="s">
        <v>245</v>
      </c>
      <c r="E524" s="231" t="s">
        <v>10245</v>
      </c>
      <c r="F524" s="232" t="s">
        <v>10246</v>
      </c>
      <c r="G524" s="233" t="s">
        <v>359</v>
      </c>
      <c r="H524" s="234">
        <v>3</v>
      </c>
      <c r="I524" s="235"/>
      <c r="J524" s="236">
        <f>ROUND(I524*H524,2)</f>
        <v>0</v>
      </c>
      <c r="K524" s="237"/>
      <c r="L524" s="46"/>
      <c r="M524" s="238" t="s">
        <v>1</v>
      </c>
      <c r="N524" s="239" t="s">
        <v>43</v>
      </c>
      <c r="O524" s="93"/>
      <c r="P524" s="240">
        <f>O524*H524</f>
        <v>0</v>
      </c>
      <c r="Q524" s="240">
        <v>0</v>
      </c>
      <c r="R524" s="240">
        <f>Q524*H524</f>
        <v>0</v>
      </c>
      <c r="S524" s="240">
        <v>0</v>
      </c>
      <c r="T524" s="241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42" t="s">
        <v>1096</v>
      </c>
      <c r="AT524" s="242" t="s">
        <v>245</v>
      </c>
      <c r="AU524" s="242" t="s">
        <v>249</v>
      </c>
      <c r="AY524" s="19" t="s">
        <v>242</v>
      </c>
      <c r="BE524" s="243">
        <f>IF(N524="základní",J524,0)</f>
        <v>0</v>
      </c>
      <c r="BF524" s="243">
        <f>IF(N524="snížená",J524,0)</f>
        <v>0</v>
      </c>
      <c r="BG524" s="243">
        <f>IF(N524="zákl. přenesená",J524,0)</f>
        <v>0</v>
      </c>
      <c r="BH524" s="243">
        <f>IF(N524="sníž. přenesená",J524,0)</f>
        <v>0</v>
      </c>
      <c r="BI524" s="243">
        <f>IF(N524="nulová",J524,0)</f>
        <v>0</v>
      </c>
      <c r="BJ524" s="19" t="s">
        <v>85</v>
      </c>
      <c r="BK524" s="243">
        <f>ROUND(I524*H524,2)</f>
        <v>0</v>
      </c>
      <c r="BL524" s="19" t="s">
        <v>1096</v>
      </c>
      <c r="BM524" s="242" t="s">
        <v>10247</v>
      </c>
    </row>
    <row r="525" s="2" customFormat="1">
      <c r="A525" s="40"/>
      <c r="B525" s="41"/>
      <c r="C525" s="42"/>
      <c r="D525" s="244" t="s">
        <v>251</v>
      </c>
      <c r="E525" s="42"/>
      <c r="F525" s="245" t="s">
        <v>10248</v>
      </c>
      <c r="G525" s="42"/>
      <c r="H525" s="42"/>
      <c r="I525" s="246"/>
      <c r="J525" s="42"/>
      <c r="K525" s="42"/>
      <c r="L525" s="46"/>
      <c r="M525" s="247"/>
      <c r="N525" s="248"/>
      <c r="O525" s="93"/>
      <c r="P525" s="93"/>
      <c r="Q525" s="93"/>
      <c r="R525" s="93"/>
      <c r="S525" s="93"/>
      <c r="T525" s="94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251</v>
      </c>
      <c r="AU525" s="19" t="s">
        <v>249</v>
      </c>
    </row>
    <row r="526" s="2" customFormat="1" ht="24.15" customHeight="1">
      <c r="A526" s="40"/>
      <c r="B526" s="41"/>
      <c r="C526" s="283" t="s">
        <v>2147</v>
      </c>
      <c r="D526" s="283" t="s">
        <v>477</v>
      </c>
      <c r="E526" s="284" t="s">
        <v>10249</v>
      </c>
      <c r="F526" s="285" t="s">
        <v>10250</v>
      </c>
      <c r="G526" s="286" t="s">
        <v>359</v>
      </c>
      <c r="H526" s="287">
        <v>1</v>
      </c>
      <c r="I526" s="288"/>
      <c r="J526" s="289">
        <f>ROUND(I526*H526,2)</f>
        <v>0</v>
      </c>
      <c r="K526" s="290"/>
      <c r="L526" s="291"/>
      <c r="M526" s="292" t="s">
        <v>1</v>
      </c>
      <c r="N526" s="293" t="s">
        <v>43</v>
      </c>
      <c r="O526" s="93"/>
      <c r="P526" s="240">
        <f>O526*H526</f>
        <v>0</v>
      </c>
      <c r="Q526" s="240">
        <v>0</v>
      </c>
      <c r="R526" s="240">
        <f>Q526*H526</f>
        <v>0</v>
      </c>
      <c r="S526" s="240">
        <v>0</v>
      </c>
      <c r="T526" s="241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42" t="s">
        <v>895</v>
      </c>
      <c r="AT526" s="242" t="s">
        <v>477</v>
      </c>
      <c r="AU526" s="242" t="s">
        <v>249</v>
      </c>
      <c r="AY526" s="19" t="s">
        <v>242</v>
      </c>
      <c r="BE526" s="243">
        <f>IF(N526="základní",J526,0)</f>
        <v>0</v>
      </c>
      <c r="BF526" s="243">
        <f>IF(N526="snížená",J526,0)</f>
        <v>0</v>
      </c>
      <c r="BG526" s="243">
        <f>IF(N526="zákl. přenesená",J526,0)</f>
        <v>0</v>
      </c>
      <c r="BH526" s="243">
        <f>IF(N526="sníž. přenesená",J526,0)</f>
        <v>0</v>
      </c>
      <c r="BI526" s="243">
        <f>IF(N526="nulová",J526,0)</f>
        <v>0</v>
      </c>
      <c r="BJ526" s="19" t="s">
        <v>85</v>
      </c>
      <c r="BK526" s="243">
        <f>ROUND(I526*H526,2)</f>
        <v>0</v>
      </c>
      <c r="BL526" s="19" t="s">
        <v>1096</v>
      </c>
      <c r="BM526" s="242" t="s">
        <v>10251</v>
      </c>
    </row>
    <row r="527" s="2" customFormat="1">
      <c r="A527" s="40"/>
      <c r="B527" s="41"/>
      <c r="C527" s="42"/>
      <c r="D527" s="244" t="s">
        <v>251</v>
      </c>
      <c r="E527" s="42"/>
      <c r="F527" s="245" t="s">
        <v>10250</v>
      </c>
      <c r="G527" s="42"/>
      <c r="H527" s="42"/>
      <c r="I527" s="246"/>
      <c r="J527" s="42"/>
      <c r="K527" s="42"/>
      <c r="L527" s="46"/>
      <c r="M527" s="247"/>
      <c r="N527" s="248"/>
      <c r="O527" s="93"/>
      <c r="P527" s="93"/>
      <c r="Q527" s="93"/>
      <c r="R527" s="93"/>
      <c r="S527" s="93"/>
      <c r="T527" s="94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251</v>
      </c>
      <c r="AU527" s="19" t="s">
        <v>249</v>
      </c>
    </row>
    <row r="528" s="2" customFormat="1" ht="24.15" customHeight="1">
      <c r="A528" s="40"/>
      <c r="B528" s="41"/>
      <c r="C528" s="283" t="s">
        <v>2057</v>
      </c>
      <c r="D528" s="283" t="s">
        <v>477</v>
      </c>
      <c r="E528" s="284" t="s">
        <v>10252</v>
      </c>
      <c r="F528" s="285" t="s">
        <v>10253</v>
      </c>
      <c r="G528" s="286" t="s">
        <v>359</v>
      </c>
      <c r="H528" s="287">
        <v>1</v>
      </c>
      <c r="I528" s="288"/>
      <c r="J528" s="289">
        <f>ROUND(I528*H528,2)</f>
        <v>0</v>
      </c>
      <c r="K528" s="290"/>
      <c r="L528" s="291"/>
      <c r="M528" s="292" t="s">
        <v>1</v>
      </c>
      <c r="N528" s="293" t="s">
        <v>43</v>
      </c>
      <c r="O528" s="93"/>
      <c r="P528" s="240">
        <f>O528*H528</f>
        <v>0</v>
      </c>
      <c r="Q528" s="240">
        <v>0</v>
      </c>
      <c r="R528" s="240">
        <f>Q528*H528</f>
        <v>0</v>
      </c>
      <c r="S528" s="240">
        <v>0</v>
      </c>
      <c r="T528" s="241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42" t="s">
        <v>895</v>
      </c>
      <c r="AT528" s="242" t="s">
        <v>477</v>
      </c>
      <c r="AU528" s="242" t="s">
        <v>249</v>
      </c>
      <c r="AY528" s="19" t="s">
        <v>242</v>
      </c>
      <c r="BE528" s="243">
        <f>IF(N528="základní",J528,0)</f>
        <v>0</v>
      </c>
      <c r="BF528" s="243">
        <f>IF(N528="snížená",J528,0)</f>
        <v>0</v>
      </c>
      <c r="BG528" s="243">
        <f>IF(N528="zákl. přenesená",J528,0)</f>
        <v>0</v>
      </c>
      <c r="BH528" s="243">
        <f>IF(N528="sníž. přenesená",J528,0)</f>
        <v>0</v>
      </c>
      <c r="BI528" s="243">
        <f>IF(N528="nulová",J528,0)</f>
        <v>0</v>
      </c>
      <c r="BJ528" s="19" t="s">
        <v>85</v>
      </c>
      <c r="BK528" s="243">
        <f>ROUND(I528*H528,2)</f>
        <v>0</v>
      </c>
      <c r="BL528" s="19" t="s">
        <v>1096</v>
      </c>
      <c r="BM528" s="242" t="s">
        <v>10254</v>
      </c>
    </row>
    <row r="529" s="2" customFormat="1">
      <c r="A529" s="40"/>
      <c r="B529" s="41"/>
      <c r="C529" s="42"/>
      <c r="D529" s="244" t="s">
        <v>251</v>
      </c>
      <c r="E529" s="42"/>
      <c r="F529" s="245" t="s">
        <v>10253</v>
      </c>
      <c r="G529" s="42"/>
      <c r="H529" s="42"/>
      <c r="I529" s="246"/>
      <c r="J529" s="42"/>
      <c r="K529" s="42"/>
      <c r="L529" s="46"/>
      <c r="M529" s="247"/>
      <c r="N529" s="248"/>
      <c r="O529" s="93"/>
      <c r="P529" s="93"/>
      <c r="Q529" s="93"/>
      <c r="R529" s="93"/>
      <c r="S529" s="93"/>
      <c r="T529" s="94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251</v>
      </c>
      <c r="AU529" s="19" t="s">
        <v>249</v>
      </c>
    </row>
    <row r="530" s="2" customFormat="1" ht="37.8" customHeight="1">
      <c r="A530" s="40"/>
      <c r="B530" s="41"/>
      <c r="C530" s="283" t="s">
        <v>736</v>
      </c>
      <c r="D530" s="283" t="s">
        <v>477</v>
      </c>
      <c r="E530" s="284" t="s">
        <v>10255</v>
      </c>
      <c r="F530" s="285" t="s">
        <v>10256</v>
      </c>
      <c r="G530" s="286" t="s">
        <v>359</v>
      </c>
      <c r="H530" s="287">
        <v>1</v>
      </c>
      <c r="I530" s="288"/>
      <c r="J530" s="289">
        <f>ROUND(I530*H530,2)</f>
        <v>0</v>
      </c>
      <c r="K530" s="290"/>
      <c r="L530" s="291"/>
      <c r="M530" s="292" t="s">
        <v>1</v>
      </c>
      <c r="N530" s="293" t="s">
        <v>43</v>
      </c>
      <c r="O530" s="93"/>
      <c r="P530" s="240">
        <f>O530*H530</f>
        <v>0</v>
      </c>
      <c r="Q530" s="240">
        <v>0</v>
      </c>
      <c r="R530" s="240">
        <f>Q530*H530</f>
        <v>0</v>
      </c>
      <c r="S530" s="240">
        <v>0</v>
      </c>
      <c r="T530" s="241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42" t="s">
        <v>895</v>
      </c>
      <c r="AT530" s="242" t="s">
        <v>477</v>
      </c>
      <c r="AU530" s="242" t="s">
        <v>249</v>
      </c>
      <c r="AY530" s="19" t="s">
        <v>242</v>
      </c>
      <c r="BE530" s="243">
        <f>IF(N530="základní",J530,0)</f>
        <v>0</v>
      </c>
      <c r="BF530" s="243">
        <f>IF(N530="snížená",J530,0)</f>
        <v>0</v>
      </c>
      <c r="BG530" s="243">
        <f>IF(N530="zákl. přenesená",J530,0)</f>
        <v>0</v>
      </c>
      <c r="BH530" s="243">
        <f>IF(N530="sníž. přenesená",J530,0)</f>
        <v>0</v>
      </c>
      <c r="BI530" s="243">
        <f>IF(N530="nulová",J530,0)</f>
        <v>0</v>
      </c>
      <c r="BJ530" s="19" t="s">
        <v>85</v>
      </c>
      <c r="BK530" s="243">
        <f>ROUND(I530*H530,2)</f>
        <v>0</v>
      </c>
      <c r="BL530" s="19" t="s">
        <v>1096</v>
      </c>
      <c r="BM530" s="242" t="s">
        <v>10257</v>
      </c>
    </row>
    <row r="531" s="2" customFormat="1">
      <c r="A531" s="40"/>
      <c r="B531" s="41"/>
      <c r="C531" s="42"/>
      <c r="D531" s="244" t="s">
        <v>251</v>
      </c>
      <c r="E531" s="42"/>
      <c r="F531" s="245" t="s">
        <v>10256</v>
      </c>
      <c r="G531" s="42"/>
      <c r="H531" s="42"/>
      <c r="I531" s="246"/>
      <c r="J531" s="42"/>
      <c r="K531" s="42"/>
      <c r="L531" s="46"/>
      <c r="M531" s="247"/>
      <c r="N531" s="248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251</v>
      </c>
      <c r="AU531" s="19" t="s">
        <v>249</v>
      </c>
    </row>
    <row r="532" s="2" customFormat="1" ht="24.15" customHeight="1">
      <c r="A532" s="40"/>
      <c r="B532" s="41"/>
      <c r="C532" s="230" t="s">
        <v>1359</v>
      </c>
      <c r="D532" s="230" t="s">
        <v>245</v>
      </c>
      <c r="E532" s="231" t="s">
        <v>7017</v>
      </c>
      <c r="F532" s="232" t="s">
        <v>7018</v>
      </c>
      <c r="G532" s="233" t="s">
        <v>359</v>
      </c>
      <c r="H532" s="234">
        <v>11</v>
      </c>
      <c r="I532" s="235"/>
      <c r="J532" s="236">
        <f>ROUND(I532*H532,2)</f>
        <v>0</v>
      </c>
      <c r="K532" s="237"/>
      <c r="L532" s="46"/>
      <c r="M532" s="238" t="s">
        <v>1</v>
      </c>
      <c r="N532" s="239" t="s">
        <v>43</v>
      </c>
      <c r="O532" s="93"/>
      <c r="P532" s="240">
        <f>O532*H532</f>
        <v>0</v>
      </c>
      <c r="Q532" s="240">
        <v>0</v>
      </c>
      <c r="R532" s="240">
        <f>Q532*H532</f>
        <v>0</v>
      </c>
      <c r="S532" s="240">
        <v>0</v>
      </c>
      <c r="T532" s="241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42" t="s">
        <v>1096</v>
      </c>
      <c r="AT532" s="242" t="s">
        <v>245</v>
      </c>
      <c r="AU532" s="242" t="s">
        <v>249</v>
      </c>
      <c r="AY532" s="19" t="s">
        <v>242</v>
      </c>
      <c r="BE532" s="243">
        <f>IF(N532="základní",J532,0)</f>
        <v>0</v>
      </c>
      <c r="BF532" s="243">
        <f>IF(N532="snížená",J532,0)</f>
        <v>0</v>
      </c>
      <c r="BG532" s="243">
        <f>IF(N532="zákl. přenesená",J532,0)</f>
        <v>0</v>
      </c>
      <c r="BH532" s="243">
        <f>IF(N532="sníž. přenesená",J532,0)</f>
        <v>0</v>
      </c>
      <c r="BI532" s="243">
        <f>IF(N532="nulová",J532,0)</f>
        <v>0</v>
      </c>
      <c r="BJ532" s="19" t="s">
        <v>85</v>
      </c>
      <c r="BK532" s="243">
        <f>ROUND(I532*H532,2)</f>
        <v>0</v>
      </c>
      <c r="BL532" s="19" t="s">
        <v>1096</v>
      </c>
      <c r="BM532" s="242" t="s">
        <v>10258</v>
      </c>
    </row>
    <row r="533" s="2" customFormat="1">
      <c r="A533" s="40"/>
      <c r="B533" s="41"/>
      <c r="C533" s="42"/>
      <c r="D533" s="244" t="s">
        <v>251</v>
      </c>
      <c r="E533" s="42"/>
      <c r="F533" s="245" t="s">
        <v>7020</v>
      </c>
      <c r="G533" s="42"/>
      <c r="H533" s="42"/>
      <c r="I533" s="246"/>
      <c r="J533" s="42"/>
      <c r="K533" s="42"/>
      <c r="L533" s="46"/>
      <c r="M533" s="247"/>
      <c r="N533" s="248"/>
      <c r="O533" s="93"/>
      <c r="P533" s="93"/>
      <c r="Q533" s="93"/>
      <c r="R533" s="93"/>
      <c r="S533" s="93"/>
      <c r="T533" s="94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251</v>
      </c>
      <c r="AU533" s="19" t="s">
        <v>249</v>
      </c>
    </row>
    <row r="534" s="14" customFormat="1">
      <c r="A534" s="14"/>
      <c r="B534" s="261"/>
      <c r="C534" s="262"/>
      <c r="D534" s="244" t="s">
        <v>255</v>
      </c>
      <c r="E534" s="263" t="s">
        <v>1</v>
      </c>
      <c r="F534" s="264" t="s">
        <v>10259</v>
      </c>
      <c r="G534" s="262"/>
      <c r="H534" s="265">
        <v>11</v>
      </c>
      <c r="I534" s="266"/>
      <c r="J534" s="262"/>
      <c r="K534" s="262"/>
      <c r="L534" s="267"/>
      <c r="M534" s="268"/>
      <c r="N534" s="269"/>
      <c r="O534" s="269"/>
      <c r="P534" s="269"/>
      <c r="Q534" s="269"/>
      <c r="R534" s="269"/>
      <c r="S534" s="269"/>
      <c r="T534" s="270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71" t="s">
        <v>255</v>
      </c>
      <c r="AU534" s="271" t="s">
        <v>249</v>
      </c>
      <c r="AV534" s="14" t="s">
        <v>87</v>
      </c>
      <c r="AW534" s="14" t="s">
        <v>36</v>
      </c>
      <c r="AX534" s="14" t="s">
        <v>85</v>
      </c>
      <c r="AY534" s="271" t="s">
        <v>242</v>
      </c>
    </row>
    <row r="535" s="2" customFormat="1" ht="24.15" customHeight="1">
      <c r="A535" s="40"/>
      <c r="B535" s="41"/>
      <c r="C535" s="283" t="s">
        <v>1369</v>
      </c>
      <c r="D535" s="283" t="s">
        <v>477</v>
      </c>
      <c r="E535" s="284" t="s">
        <v>10260</v>
      </c>
      <c r="F535" s="285" t="s">
        <v>7040</v>
      </c>
      <c r="G535" s="286" t="s">
        <v>359</v>
      </c>
      <c r="H535" s="287">
        <v>1</v>
      </c>
      <c r="I535" s="288"/>
      <c r="J535" s="289">
        <f>ROUND(I535*H535,2)</f>
        <v>0</v>
      </c>
      <c r="K535" s="290"/>
      <c r="L535" s="291"/>
      <c r="M535" s="292" t="s">
        <v>1</v>
      </c>
      <c r="N535" s="293" t="s">
        <v>43</v>
      </c>
      <c r="O535" s="93"/>
      <c r="P535" s="240">
        <f>O535*H535</f>
        <v>0</v>
      </c>
      <c r="Q535" s="240">
        <v>0</v>
      </c>
      <c r="R535" s="240">
        <f>Q535*H535</f>
        <v>0</v>
      </c>
      <c r="S535" s="240">
        <v>0</v>
      </c>
      <c r="T535" s="241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42" t="s">
        <v>895</v>
      </c>
      <c r="AT535" s="242" t="s">
        <v>477</v>
      </c>
      <c r="AU535" s="242" t="s">
        <v>249</v>
      </c>
      <c r="AY535" s="19" t="s">
        <v>242</v>
      </c>
      <c r="BE535" s="243">
        <f>IF(N535="základní",J535,0)</f>
        <v>0</v>
      </c>
      <c r="BF535" s="243">
        <f>IF(N535="snížená",J535,0)</f>
        <v>0</v>
      </c>
      <c r="BG535" s="243">
        <f>IF(N535="zákl. přenesená",J535,0)</f>
        <v>0</v>
      </c>
      <c r="BH535" s="243">
        <f>IF(N535="sníž. přenesená",J535,0)</f>
        <v>0</v>
      </c>
      <c r="BI535" s="243">
        <f>IF(N535="nulová",J535,0)</f>
        <v>0</v>
      </c>
      <c r="BJ535" s="19" t="s">
        <v>85</v>
      </c>
      <c r="BK535" s="243">
        <f>ROUND(I535*H535,2)</f>
        <v>0</v>
      </c>
      <c r="BL535" s="19" t="s">
        <v>1096</v>
      </c>
      <c r="BM535" s="242" t="s">
        <v>10261</v>
      </c>
    </row>
    <row r="536" s="2" customFormat="1">
      <c r="A536" s="40"/>
      <c r="B536" s="41"/>
      <c r="C536" s="42"/>
      <c r="D536" s="244" t="s">
        <v>251</v>
      </c>
      <c r="E536" s="42"/>
      <c r="F536" s="245" t="s">
        <v>7040</v>
      </c>
      <c r="G536" s="42"/>
      <c r="H536" s="42"/>
      <c r="I536" s="246"/>
      <c r="J536" s="42"/>
      <c r="K536" s="42"/>
      <c r="L536" s="46"/>
      <c r="M536" s="247"/>
      <c r="N536" s="248"/>
      <c r="O536" s="93"/>
      <c r="P536" s="93"/>
      <c r="Q536" s="93"/>
      <c r="R536" s="93"/>
      <c r="S536" s="93"/>
      <c r="T536" s="94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251</v>
      </c>
      <c r="AU536" s="19" t="s">
        <v>249</v>
      </c>
    </row>
    <row r="537" s="2" customFormat="1" ht="24.15" customHeight="1">
      <c r="A537" s="40"/>
      <c r="B537" s="41"/>
      <c r="C537" s="283" t="s">
        <v>1401</v>
      </c>
      <c r="D537" s="283" t="s">
        <v>477</v>
      </c>
      <c r="E537" s="284" t="s">
        <v>10262</v>
      </c>
      <c r="F537" s="285" t="s">
        <v>7044</v>
      </c>
      <c r="G537" s="286" t="s">
        <v>359</v>
      </c>
      <c r="H537" s="287">
        <v>1</v>
      </c>
      <c r="I537" s="288"/>
      <c r="J537" s="289">
        <f>ROUND(I537*H537,2)</f>
        <v>0</v>
      </c>
      <c r="K537" s="290"/>
      <c r="L537" s="291"/>
      <c r="M537" s="292" t="s">
        <v>1</v>
      </c>
      <c r="N537" s="293" t="s">
        <v>43</v>
      </c>
      <c r="O537" s="93"/>
      <c r="P537" s="240">
        <f>O537*H537</f>
        <v>0</v>
      </c>
      <c r="Q537" s="240">
        <v>0</v>
      </c>
      <c r="R537" s="240">
        <f>Q537*H537</f>
        <v>0</v>
      </c>
      <c r="S537" s="240">
        <v>0</v>
      </c>
      <c r="T537" s="241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42" t="s">
        <v>895</v>
      </c>
      <c r="AT537" s="242" t="s">
        <v>477</v>
      </c>
      <c r="AU537" s="242" t="s">
        <v>249</v>
      </c>
      <c r="AY537" s="19" t="s">
        <v>242</v>
      </c>
      <c r="BE537" s="243">
        <f>IF(N537="základní",J537,0)</f>
        <v>0</v>
      </c>
      <c r="BF537" s="243">
        <f>IF(N537="snížená",J537,0)</f>
        <v>0</v>
      </c>
      <c r="BG537" s="243">
        <f>IF(N537="zákl. přenesená",J537,0)</f>
        <v>0</v>
      </c>
      <c r="BH537" s="243">
        <f>IF(N537="sníž. přenesená",J537,0)</f>
        <v>0</v>
      </c>
      <c r="BI537" s="243">
        <f>IF(N537="nulová",J537,0)</f>
        <v>0</v>
      </c>
      <c r="BJ537" s="19" t="s">
        <v>85</v>
      </c>
      <c r="BK537" s="243">
        <f>ROUND(I537*H537,2)</f>
        <v>0</v>
      </c>
      <c r="BL537" s="19" t="s">
        <v>1096</v>
      </c>
      <c r="BM537" s="242" t="s">
        <v>10263</v>
      </c>
    </row>
    <row r="538" s="2" customFormat="1">
      <c r="A538" s="40"/>
      <c r="B538" s="41"/>
      <c r="C538" s="42"/>
      <c r="D538" s="244" t="s">
        <v>251</v>
      </c>
      <c r="E538" s="42"/>
      <c r="F538" s="245" t="s">
        <v>7044</v>
      </c>
      <c r="G538" s="42"/>
      <c r="H538" s="42"/>
      <c r="I538" s="246"/>
      <c r="J538" s="42"/>
      <c r="K538" s="42"/>
      <c r="L538" s="46"/>
      <c r="M538" s="247"/>
      <c r="N538" s="248"/>
      <c r="O538" s="93"/>
      <c r="P538" s="93"/>
      <c r="Q538" s="93"/>
      <c r="R538" s="93"/>
      <c r="S538" s="93"/>
      <c r="T538" s="94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251</v>
      </c>
      <c r="AU538" s="19" t="s">
        <v>249</v>
      </c>
    </row>
    <row r="539" s="2" customFormat="1" ht="24.15" customHeight="1">
      <c r="A539" s="40"/>
      <c r="B539" s="41"/>
      <c r="C539" s="283" t="s">
        <v>1411</v>
      </c>
      <c r="D539" s="283" t="s">
        <v>477</v>
      </c>
      <c r="E539" s="284" t="s">
        <v>10264</v>
      </c>
      <c r="F539" s="285" t="s">
        <v>7048</v>
      </c>
      <c r="G539" s="286" t="s">
        <v>359</v>
      </c>
      <c r="H539" s="287">
        <v>3</v>
      </c>
      <c r="I539" s="288"/>
      <c r="J539" s="289">
        <f>ROUND(I539*H539,2)</f>
        <v>0</v>
      </c>
      <c r="K539" s="290"/>
      <c r="L539" s="291"/>
      <c r="M539" s="292" t="s">
        <v>1</v>
      </c>
      <c r="N539" s="293" t="s">
        <v>43</v>
      </c>
      <c r="O539" s="93"/>
      <c r="P539" s="240">
        <f>O539*H539</f>
        <v>0</v>
      </c>
      <c r="Q539" s="240">
        <v>0</v>
      </c>
      <c r="R539" s="240">
        <f>Q539*H539</f>
        <v>0</v>
      </c>
      <c r="S539" s="240">
        <v>0</v>
      </c>
      <c r="T539" s="241">
        <f>S539*H539</f>
        <v>0</v>
      </c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R539" s="242" t="s">
        <v>895</v>
      </c>
      <c r="AT539" s="242" t="s">
        <v>477</v>
      </c>
      <c r="AU539" s="242" t="s">
        <v>249</v>
      </c>
      <c r="AY539" s="19" t="s">
        <v>242</v>
      </c>
      <c r="BE539" s="243">
        <f>IF(N539="základní",J539,0)</f>
        <v>0</v>
      </c>
      <c r="BF539" s="243">
        <f>IF(N539="snížená",J539,0)</f>
        <v>0</v>
      </c>
      <c r="BG539" s="243">
        <f>IF(N539="zákl. přenesená",J539,0)</f>
        <v>0</v>
      </c>
      <c r="BH539" s="243">
        <f>IF(N539="sníž. přenesená",J539,0)</f>
        <v>0</v>
      </c>
      <c r="BI539" s="243">
        <f>IF(N539="nulová",J539,0)</f>
        <v>0</v>
      </c>
      <c r="BJ539" s="19" t="s">
        <v>85</v>
      </c>
      <c r="BK539" s="243">
        <f>ROUND(I539*H539,2)</f>
        <v>0</v>
      </c>
      <c r="BL539" s="19" t="s">
        <v>1096</v>
      </c>
      <c r="BM539" s="242" t="s">
        <v>10265</v>
      </c>
    </row>
    <row r="540" s="2" customFormat="1">
      <c r="A540" s="40"/>
      <c r="B540" s="41"/>
      <c r="C540" s="42"/>
      <c r="D540" s="244" t="s">
        <v>251</v>
      </c>
      <c r="E540" s="42"/>
      <c r="F540" s="245" t="s">
        <v>7048</v>
      </c>
      <c r="G540" s="42"/>
      <c r="H540" s="42"/>
      <c r="I540" s="246"/>
      <c r="J540" s="42"/>
      <c r="K540" s="42"/>
      <c r="L540" s="46"/>
      <c r="M540" s="247"/>
      <c r="N540" s="248"/>
      <c r="O540" s="93"/>
      <c r="P540" s="93"/>
      <c r="Q540" s="93"/>
      <c r="R540" s="93"/>
      <c r="S540" s="93"/>
      <c r="T540" s="94"/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T540" s="19" t="s">
        <v>251</v>
      </c>
      <c r="AU540" s="19" t="s">
        <v>249</v>
      </c>
    </row>
    <row r="541" s="2" customFormat="1" ht="24.15" customHeight="1">
      <c r="A541" s="40"/>
      <c r="B541" s="41"/>
      <c r="C541" s="283" t="s">
        <v>1416</v>
      </c>
      <c r="D541" s="283" t="s">
        <v>477</v>
      </c>
      <c r="E541" s="284" t="s">
        <v>10266</v>
      </c>
      <c r="F541" s="285" t="s">
        <v>7052</v>
      </c>
      <c r="G541" s="286" t="s">
        <v>359</v>
      </c>
      <c r="H541" s="287">
        <v>3</v>
      </c>
      <c r="I541" s="288"/>
      <c r="J541" s="289">
        <f>ROUND(I541*H541,2)</f>
        <v>0</v>
      </c>
      <c r="K541" s="290"/>
      <c r="L541" s="291"/>
      <c r="M541" s="292" t="s">
        <v>1</v>
      </c>
      <c r="N541" s="293" t="s">
        <v>43</v>
      </c>
      <c r="O541" s="93"/>
      <c r="P541" s="240">
        <f>O541*H541</f>
        <v>0</v>
      </c>
      <c r="Q541" s="240">
        <v>0</v>
      </c>
      <c r="R541" s="240">
        <f>Q541*H541</f>
        <v>0</v>
      </c>
      <c r="S541" s="240">
        <v>0</v>
      </c>
      <c r="T541" s="241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42" t="s">
        <v>895</v>
      </c>
      <c r="AT541" s="242" t="s">
        <v>477</v>
      </c>
      <c r="AU541" s="242" t="s">
        <v>249</v>
      </c>
      <c r="AY541" s="19" t="s">
        <v>242</v>
      </c>
      <c r="BE541" s="243">
        <f>IF(N541="základní",J541,0)</f>
        <v>0</v>
      </c>
      <c r="BF541" s="243">
        <f>IF(N541="snížená",J541,0)</f>
        <v>0</v>
      </c>
      <c r="BG541" s="243">
        <f>IF(N541="zákl. přenesená",J541,0)</f>
        <v>0</v>
      </c>
      <c r="BH541" s="243">
        <f>IF(N541="sníž. přenesená",J541,0)</f>
        <v>0</v>
      </c>
      <c r="BI541" s="243">
        <f>IF(N541="nulová",J541,0)</f>
        <v>0</v>
      </c>
      <c r="BJ541" s="19" t="s">
        <v>85</v>
      </c>
      <c r="BK541" s="243">
        <f>ROUND(I541*H541,2)</f>
        <v>0</v>
      </c>
      <c r="BL541" s="19" t="s">
        <v>1096</v>
      </c>
      <c r="BM541" s="242" t="s">
        <v>10267</v>
      </c>
    </row>
    <row r="542" s="2" customFormat="1">
      <c r="A542" s="40"/>
      <c r="B542" s="41"/>
      <c r="C542" s="42"/>
      <c r="D542" s="244" t="s">
        <v>251</v>
      </c>
      <c r="E542" s="42"/>
      <c r="F542" s="245" t="s">
        <v>7052</v>
      </c>
      <c r="G542" s="42"/>
      <c r="H542" s="42"/>
      <c r="I542" s="246"/>
      <c r="J542" s="42"/>
      <c r="K542" s="42"/>
      <c r="L542" s="46"/>
      <c r="M542" s="247"/>
      <c r="N542" s="248"/>
      <c r="O542" s="93"/>
      <c r="P542" s="93"/>
      <c r="Q542" s="93"/>
      <c r="R542" s="93"/>
      <c r="S542" s="93"/>
      <c r="T542" s="94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251</v>
      </c>
      <c r="AU542" s="19" t="s">
        <v>249</v>
      </c>
    </row>
    <row r="543" s="2" customFormat="1" ht="24.15" customHeight="1">
      <c r="A543" s="40"/>
      <c r="B543" s="41"/>
      <c r="C543" s="283" t="s">
        <v>2181</v>
      </c>
      <c r="D543" s="283" t="s">
        <v>477</v>
      </c>
      <c r="E543" s="284" t="s">
        <v>10268</v>
      </c>
      <c r="F543" s="285" t="s">
        <v>7056</v>
      </c>
      <c r="G543" s="286" t="s">
        <v>359</v>
      </c>
      <c r="H543" s="287">
        <v>1</v>
      </c>
      <c r="I543" s="288"/>
      <c r="J543" s="289">
        <f>ROUND(I543*H543,2)</f>
        <v>0</v>
      </c>
      <c r="K543" s="290"/>
      <c r="L543" s="291"/>
      <c r="M543" s="292" t="s">
        <v>1</v>
      </c>
      <c r="N543" s="293" t="s">
        <v>43</v>
      </c>
      <c r="O543" s="93"/>
      <c r="P543" s="240">
        <f>O543*H543</f>
        <v>0</v>
      </c>
      <c r="Q543" s="240">
        <v>0</v>
      </c>
      <c r="R543" s="240">
        <f>Q543*H543</f>
        <v>0</v>
      </c>
      <c r="S543" s="240">
        <v>0</v>
      </c>
      <c r="T543" s="241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42" t="s">
        <v>895</v>
      </c>
      <c r="AT543" s="242" t="s">
        <v>477</v>
      </c>
      <c r="AU543" s="242" t="s">
        <v>249</v>
      </c>
      <c r="AY543" s="19" t="s">
        <v>242</v>
      </c>
      <c r="BE543" s="243">
        <f>IF(N543="základní",J543,0)</f>
        <v>0</v>
      </c>
      <c r="BF543" s="243">
        <f>IF(N543="snížená",J543,0)</f>
        <v>0</v>
      </c>
      <c r="BG543" s="243">
        <f>IF(N543="zákl. přenesená",J543,0)</f>
        <v>0</v>
      </c>
      <c r="BH543" s="243">
        <f>IF(N543="sníž. přenesená",J543,0)</f>
        <v>0</v>
      </c>
      <c r="BI543" s="243">
        <f>IF(N543="nulová",J543,0)</f>
        <v>0</v>
      </c>
      <c r="BJ543" s="19" t="s">
        <v>85</v>
      </c>
      <c r="BK543" s="243">
        <f>ROUND(I543*H543,2)</f>
        <v>0</v>
      </c>
      <c r="BL543" s="19" t="s">
        <v>1096</v>
      </c>
      <c r="BM543" s="242" t="s">
        <v>10269</v>
      </c>
    </row>
    <row r="544" s="2" customFormat="1">
      <c r="A544" s="40"/>
      <c r="B544" s="41"/>
      <c r="C544" s="42"/>
      <c r="D544" s="244" t="s">
        <v>251</v>
      </c>
      <c r="E544" s="42"/>
      <c r="F544" s="245" t="s">
        <v>7056</v>
      </c>
      <c r="G544" s="42"/>
      <c r="H544" s="42"/>
      <c r="I544" s="246"/>
      <c r="J544" s="42"/>
      <c r="K544" s="42"/>
      <c r="L544" s="46"/>
      <c r="M544" s="247"/>
      <c r="N544" s="248"/>
      <c r="O544" s="93"/>
      <c r="P544" s="93"/>
      <c r="Q544" s="93"/>
      <c r="R544" s="93"/>
      <c r="S544" s="93"/>
      <c r="T544" s="94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251</v>
      </c>
      <c r="AU544" s="19" t="s">
        <v>249</v>
      </c>
    </row>
    <row r="545" s="2" customFormat="1" ht="37.8" customHeight="1">
      <c r="A545" s="40"/>
      <c r="B545" s="41"/>
      <c r="C545" s="283" t="s">
        <v>2189</v>
      </c>
      <c r="D545" s="283" t="s">
        <v>477</v>
      </c>
      <c r="E545" s="284" t="s">
        <v>7059</v>
      </c>
      <c r="F545" s="285" t="s">
        <v>7060</v>
      </c>
      <c r="G545" s="286" t="s">
        <v>359</v>
      </c>
      <c r="H545" s="287">
        <v>1</v>
      </c>
      <c r="I545" s="288"/>
      <c r="J545" s="289">
        <f>ROUND(I545*H545,2)</f>
        <v>0</v>
      </c>
      <c r="K545" s="290"/>
      <c r="L545" s="291"/>
      <c r="M545" s="292" t="s">
        <v>1</v>
      </c>
      <c r="N545" s="293" t="s">
        <v>43</v>
      </c>
      <c r="O545" s="93"/>
      <c r="P545" s="240">
        <f>O545*H545</f>
        <v>0</v>
      </c>
      <c r="Q545" s="240">
        <v>0</v>
      </c>
      <c r="R545" s="240">
        <f>Q545*H545</f>
        <v>0</v>
      </c>
      <c r="S545" s="240">
        <v>0</v>
      </c>
      <c r="T545" s="241">
        <f>S545*H545</f>
        <v>0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42" t="s">
        <v>895</v>
      </c>
      <c r="AT545" s="242" t="s">
        <v>477</v>
      </c>
      <c r="AU545" s="242" t="s">
        <v>249</v>
      </c>
      <c r="AY545" s="19" t="s">
        <v>242</v>
      </c>
      <c r="BE545" s="243">
        <f>IF(N545="základní",J545,0)</f>
        <v>0</v>
      </c>
      <c r="BF545" s="243">
        <f>IF(N545="snížená",J545,0)</f>
        <v>0</v>
      </c>
      <c r="BG545" s="243">
        <f>IF(N545="zákl. přenesená",J545,0)</f>
        <v>0</v>
      </c>
      <c r="BH545" s="243">
        <f>IF(N545="sníž. přenesená",J545,0)</f>
        <v>0</v>
      </c>
      <c r="BI545" s="243">
        <f>IF(N545="nulová",J545,0)</f>
        <v>0</v>
      </c>
      <c r="BJ545" s="19" t="s">
        <v>85</v>
      </c>
      <c r="BK545" s="243">
        <f>ROUND(I545*H545,2)</f>
        <v>0</v>
      </c>
      <c r="BL545" s="19" t="s">
        <v>1096</v>
      </c>
      <c r="BM545" s="242" t="s">
        <v>10270</v>
      </c>
    </row>
    <row r="546" s="2" customFormat="1">
      <c r="A546" s="40"/>
      <c r="B546" s="41"/>
      <c r="C546" s="42"/>
      <c r="D546" s="244" t="s">
        <v>251</v>
      </c>
      <c r="E546" s="42"/>
      <c r="F546" s="245" t="s">
        <v>7060</v>
      </c>
      <c r="G546" s="42"/>
      <c r="H546" s="42"/>
      <c r="I546" s="246"/>
      <c r="J546" s="42"/>
      <c r="K546" s="42"/>
      <c r="L546" s="46"/>
      <c r="M546" s="247"/>
      <c r="N546" s="248"/>
      <c r="O546" s="93"/>
      <c r="P546" s="93"/>
      <c r="Q546" s="93"/>
      <c r="R546" s="93"/>
      <c r="S546" s="93"/>
      <c r="T546" s="94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251</v>
      </c>
      <c r="AU546" s="19" t="s">
        <v>249</v>
      </c>
    </row>
    <row r="547" s="2" customFormat="1" ht="37.8" customHeight="1">
      <c r="A547" s="40"/>
      <c r="B547" s="41"/>
      <c r="C547" s="283" t="s">
        <v>2195</v>
      </c>
      <c r="D547" s="283" t="s">
        <v>477</v>
      </c>
      <c r="E547" s="284" t="s">
        <v>7063</v>
      </c>
      <c r="F547" s="285" t="s">
        <v>7064</v>
      </c>
      <c r="G547" s="286" t="s">
        <v>359</v>
      </c>
      <c r="H547" s="287">
        <v>1</v>
      </c>
      <c r="I547" s="288"/>
      <c r="J547" s="289">
        <f>ROUND(I547*H547,2)</f>
        <v>0</v>
      </c>
      <c r="K547" s="290"/>
      <c r="L547" s="291"/>
      <c r="M547" s="292" t="s">
        <v>1</v>
      </c>
      <c r="N547" s="293" t="s">
        <v>43</v>
      </c>
      <c r="O547" s="93"/>
      <c r="P547" s="240">
        <f>O547*H547</f>
        <v>0</v>
      </c>
      <c r="Q547" s="240">
        <v>0</v>
      </c>
      <c r="R547" s="240">
        <f>Q547*H547</f>
        <v>0</v>
      </c>
      <c r="S547" s="240">
        <v>0</v>
      </c>
      <c r="T547" s="241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42" t="s">
        <v>895</v>
      </c>
      <c r="AT547" s="242" t="s">
        <v>477</v>
      </c>
      <c r="AU547" s="242" t="s">
        <v>249</v>
      </c>
      <c r="AY547" s="19" t="s">
        <v>242</v>
      </c>
      <c r="BE547" s="243">
        <f>IF(N547="základní",J547,0)</f>
        <v>0</v>
      </c>
      <c r="BF547" s="243">
        <f>IF(N547="snížená",J547,0)</f>
        <v>0</v>
      </c>
      <c r="BG547" s="243">
        <f>IF(N547="zákl. přenesená",J547,0)</f>
        <v>0</v>
      </c>
      <c r="BH547" s="243">
        <f>IF(N547="sníž. přenesená",J547,0)</f>
        <v>0</v>
      </c>
      <c r="BI547" s="243">
        <f>IF(N547="nulová",J547,0)</f>
        <v>0</v>
      </c>
      <c r="BJ547" s="19" t="s">
        <v>85</v>
      </c>
      <c r="BK547" s="243">
        <f>ROUND(I547*H547,2)</f>
        <v>0</v>
      </c>
      <c r="BL547" s="19" t="s">
        <v>1096</v>
      </c>
      <c r="BM547" s="242" t="s">
        <v>10271</v>
      </c>
    </row>
    <row r="548" s="2" customFormat="1">
      <c r="A548" s="40"/>
      <c r="B548" s="41"/>
      <c r="C548" s="42"/>
      <c r="D548" s="244" t="s">
        <v>251</v>
      </c>
      <c r="E548" s="42"/>
      <c r="F548" s="245" t="s">
        <v>7064</v>
      </c>
      <c r="G548" s="42"/>
      <c r="H548" s="42"/>
      <c r="I548" s="246"/>
      <c r="J548" s="42"/>
      <c r="K548" s="42"/>
      <c r="L548" s="46"/>
      <c r="M548" s="247"/>
      <c r="N548" s="248"/>
      <c r="O548" s="93"/>
      <c r="P548" s="93"/>
      <c r="Q548" s="93"/>
      <c r="R548" s="93"/>
      <c r="S548" s="93"/>
      <c r="T548" s="94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251</v>
      </c>
      <c r="AU548" s="19" t="s">
        <v>249</v>
      </c>
    </row>
    <row r="549" s="2" customFormat="1" ht="37.8" customHeight="1">
      <c r="A549" s="40"/>
      <c r="B549" s="41"/>
      <c r="C549" s="230" t="s">
        <v>2201</v>
      </c>
      <c r="D549" s="230" t="s">
        <v>245</v>
      </c>
      <c r="E549" s="231" t="s">
        <v>10272</v>
      </c>
      <c r="F549" s="232" t="s">
        <v>10273</v>
      </c>
      <c r="G549" s="233" t="s">
        <v>359</v>
      </c>
      <c r="H549" s="234">
        <v>2</v>
      </c>
      <c r="I549" s="235"/>
      <c r="J549" s="236">
        <f>ROUND(I549*H549,2)</f>
        <v>0</v>
      </c>
      <c r="K549" s="237"/>
      <c r="L549" s="46"/>
      <c r="M549" s="238" t="s">
        <v>1</v>
      </c>
      <c r="N549" s="239" t="s">
        <v>43</v>
      </c>
      <c r="O549" s="93"/>
      <c r="P549" s="240">
        <f>O549*H549</f>
        <v>0</v>
      </c>
      <c r="Q549" s="240">
        <v>0</v>
      </c>
      <c r="R549" s="240">
        <f>Q549*H549</f>
        <v>0</v>
      </c>
      <c r="S549" s="240">
        <v>0</v>
      </c>
      <c r="T549" s="241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42" t="s">
        <v>1096</v>
      </c>
      <c r="AT549" s="242" t="s">
        <v>245</v>
      </c>
      <c r="AU549" s="242" t="s">
        <v>249</v>
      </c>
      <c r="AY549" s="19" t="s">
        <v>242</v>
      </c>
      <c r="BE549" s="243">
        <f>IF(N549="základní",J549,0)</f>
        <v>0</v>
      </c>
      <c r="BF549" s="243">
        <f>IF(N549="snížená",J549,0)</f>
        <v>0</v>
      </c>
      <c r="BG549" s="243">
        <f>IF(N549="zákl. přenesená",J549,0)</f>
        <v>0</v>
      </c>
      <c r="BH549" s="243">
        <f>IF(N549="sníž. přenesená",J549,0)</f>
        <v>0</v>
      </c>
      <c r="BI549" s="243">
        <f>IF(N549="nulová",J549,0)</f>
        <v>0</v>
      </c>
      <c r="BJ549" s="19" t="s">
        <v>85</v>
      </c>
      <c r="BK549" s="243">
        <f>ROUND(I549*H549,2)</f>
        <v>0</v>
      </c>
      <c r="BL549" s="19" t="s">
        <v>1096</v>
      </c>
      <c r="BM549" s="242" t="s">
        <v>10274</v>
      </c>
    </row>
    <row r="550" s="2" customFormat="1">
      <c r="A550" s="40"/>
      <c r="B550" s="41"/>
      <c r="C550" s="42"/>
      <c r="D550" s="244" t="s">
        <v>251</v>
      </c>
      <c r="E550" s="42"/>
      <c r="F550" s="245" t="s">
        <v>10275</v>
      </c>
      <c r="G550" s="42"/>
      <c r="H550" s="42"/>
      <c r="I550" s="246"/>
      <c r="J550" s="42"/>
      <c r="K550" s="42"/>
      <c r="L550" s="46"/>
      <c r="M550" s="247"/>
      <c r="N550" s="248"/>
      <c r="O550" s="93"/>
      <c r="P550" s="93"/>
      <c r="Q550" s="93"/>
      <c r="R550" s="93"/>
      <c r="S550" s="93"/>
      <c r="T550" s="94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251</v>
      </c>
      <c r="AU550" s="19" t="s">
        <v>249</v>
      </c>
    </row>
    <row r="551" s="2" customFormat="1" ht="37.8" customHeight="1">
      <c r="A551" s="40"/>
      <c r="B551" s="41"/>
      <c r="C551" s="283" t="s">
        <v>2212</v>
      </c>
      <c r="D551" s="283" t="s">
        <v>477</v>
      </c>
      <c r="E551" s="284" t="s">
        <v>10276</v>
      </c>
      <c r="F551" s="285" t="s">
        <v>10277</v>
      </c>
      <c r="G551" s="286" t="s">
        <v>359</v>
      </c>
      <c r="H551" s="287">
        <v>2</v>
      </c>
      <c r="I551" s="288"/>
      <c r="J551" s="289">
        <f>ROUND(I551*H551,2)</f>
        <v>0</v>
      </c>
      <c r="K551" s="290"/>
      <c r="L551" s="291"/>
      <c r="M551" s="292" t="s">
        <v>1</v>
      </c>
      <c r="N551" s="293" t="s">
        <v>43</v>
      </c>
      <c r="O551" s="93"/>
      <c r="P551" s="240">
        <f>O551*H551</f>
        <v>0</v>
      </c>
      <c r="Q551" s="240">
        <v>0</v>
      </c>
      <c r="R551" s="240">
        <f>Q551*H551</f>
        <v>0</v>
      </c>
      <c r="S551" s="240">
        <v>0</v>
      </c>
      <c r="T551" s="241">
        <f>S551*H551</f>
        <v>0</v>
      </c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R551" s="242" t="s">
        <v>895</v>
      </c>
      <c r="AT551" s="242" t="s">
        <v>477</v>
      </c>
      <c r="AU551" s="242" t="s">
        <v>249</v>
      </c>
      <c r="AY551" s="19" t="s">
        <v>242</v>
      </c>
      <c r="BE551" s="243">
        <f>IF(N551="základní",J551,0)</f>
        <v>0</v>
      </c>
      <c r="BF551" s="243">
        <f>IF(N551="snížená",J551,0)</f>
        <v>0</v>
      </c>
      <c r="BG551" s="243">
        <f>IF(N551="zákl. přenesená",J551,0)</f>
        <v>0</v>
      </c>
      <c r="BH551" s="243">
        <f>IF(N551="sníž. přenesená",J551,0)</f>
        <v>0</v>
      </c>
      <c r="BI551" s="243">
        <f>IF(N551="nulová",J551,0)</f>
        <v>0</v>
      </c>
      <c r="BJ551" s="19" t="s">
        <v>85</v>
      </c>
      <c r="BK551" s="243">
        <f>ROUND(I551*H551,2)</f>
        <v>0</v>
      </c>
      <c r="BL551" s="19" t="s">
        <v>1096</v>
      </c>
      <c r="BM551" s="242" t="s">
        <v>10278</v>
      </c>
    </row>
    <row r="552" s="2" customFormat="1">
      <c r="A552" s="40"/>
      <c r="B552" s="41"/>
      <c r="C552" s="42"/>
      <c r="D552" s="244" t="s">
        <v>251</v>
      </c>
      <c r="E552" s="42"/>
      <c r="F552" s="245" t="s">
        <v>10277</v>
      </c>
      <c r="G552" s="42"/>
      <c r="H552" s="42"/>
      <c r="I552" s="246"/>
      <c r="J552" s="42"/>
      <c r="K552" s="42"/>
      <c r="L552" s="46"/>
      <c r="M552" s="247"/>
      <c r="N552" s="248"/>
      <c r="O552" s="93"/>
      <c r="P552" s="93"/>
      <c r="Q552" s="93"/>
      <c r="R552" s="93"/>
      <c r="S552" s="93"/>
      <c r="T552" s="94"/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T552" s="19" t="s">
        <v>251</v>
      </c>
      <c r="AU552" s="19" t="s">
        <v>249</v>
      </c>
    </row>
    <row r="553" s="2" customFormat="1" ht="37.8" customHeight="1">
      <c r="A553" s="40"/>
      <c r="B553" s="41"/>
      <c r="C553" s="230" t="s">
        <v>2218</v>
      </c>
      <c r="D553" s="230" t="s">
        <v>245</v>
      </c>
      <c r="E553" s="231" t="s">
        <v>10279</v>
      </c>
      <c r="F553" s="232" t="s">
        <v>10280</v>
      </c>
      <c r="G553" s="233" t="s">
        <v>359</v>
      </c>
      <c r="H553" s="234">
        <v>1</v>
      </c>
      <c r="I553" s="235"/>
      <c r="J553" s="236">
        <f>ROUND(I553*H553,2)</f>
        <v>0</v>
      </c>
      <c r="K553" s="237"/>
      <c r="L553" s="46"/>
      <c r="M553" s="238" t="s">
        <v>1</v>
      </c>
      <c r="N553" s="239" t="s">
        <v>43</v>
      </c>
      <c r="O553" s="93"/>
      <c r="P553" s="240">
        <f>O553*H553</f>
        <v>0</v>
      </c>
      <c r="Q553" s="240">
        <v>0</v>
      </c>
      <c r="R553" s="240">
        <f>Q553*H553</f>
        <v>0</v>
      </c>
      <c r="S553" s="240">
        <v>0</v>
      </c>
      <c r="T553" s="241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42" t="s">
        <v>1096</v>
      </c>
      <c r="AT553" s="242" t="s">
        <v>245</v>
      </c>
      <c r="AU553" s="242" t="s">
        <v>249</v>
      </c>
      <c r="AY553" s="19" t="s">
        <v>242</v>
      </c>
      <c r="BE553" s="243">
        <f>IF(N553="základní",J553,0)</f>
        <v>0</v>
      </c>
      <c r="BF553" s="243">
        <f>IF(N553="snížená",J553,0)</f>
        <v>0</v>
      </c>
      <c r="BG553" s="243">
        <f>IF(N553="zákl. přenesená",J553,0)</f>
        <v>0</v>
      </c>
      <c r="BH553" s="243">
        <f>IF(N553="sníž. přenesená",J553,0)</f>
        <v>0</v>
      </c>
      <c r="BI553" s="243">
        <f>IF(N553="nulová",J553,0)</f>
        <v>0</v>
      </c>
      <c r="BJ553" s="19" t="s">
        <v>85</v>
      </c>
      <c r="BK553" s="243">
        <f>ROUND(I553*H553,2)</f>
        <v>0</v>
      </c>
      <c r="BL553" s="19" t="s">
        <v>1096</v>
      </c>
      <c r="BM553" s="242" t="s">
        <v>10281</v>
      </c>
    </row>
    <row r="554" s="2" customFormat="1">
      <c r="A554" s="40"/>
      <c r="B554" s="41"/>
      <c r="C554" s="42"/>
      <c r="D554" s="244" t="s">
        <v>251</v>
      </c>
      <c r="E554" s="42"/>
      <c r="F554" s="245" t="s">
        <v>10282</v>
      </c>
      <c r="G554" s="42"/>
      <c r="H554" s="42"/>
      <c r="I554" s="246"/>
      <c r="J554" s="42"/>
      <c r="K554" s="42"/>
      <c r="L554" s="46"/>
      <c r="M554" s="247"/>
      <c r="N554" s="248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251</v>
      </c>
      <c r="AU554" s="19" t="s">
        <v>249</v>
      </c>
    </row>
    <row r="555" s="2" customFormat="1" ht="37.8" customHeight="1">
      <c r="A555" s="40"/>
      <c r="B555" s="41"/>
      <c r="C555" s="283" t="s">
        <v>2223</v>
      </c>
      <c r="D555" s="283" t="s">
        <v>477</v>
      </c>
      <c r="E555" s="284" t="s">
        <v>10283</v>
      </c>
      <c r="F555" s="285" t="s">
        <v>10284</v>
      </c>
      <c r="G555" s="286" t="s">
        <v>359</v>
      </c>
      <c r="H555" s="287">
        <v>1</v>
      </c>
      <c r="I555" s="288"/>
      <c r="J555" s="289">
        <f>ROUND(I555*H555,2)</f>
        <v>0</v>
      </c>
      <c r="K555" s="290"/>
      <c r="L555" s="291"/>
      <c r="M555" s="292" t="s">
        <v>1</v>
      </c>
      <c r="N555" s="293" t="s">
        <v>43</v>
      </c>
      <c r="O555" s="93"/>
      <c r="P555" s="240">
        <f>O555*H555</f>
        <v>0</v>
      </c>
      <c r="Q555" s="240">
        <v>0</v>
      </c>
      <c r="R555" s="240">
        <f>Q555*H555</f>
        <v>0</v>
      </c>
      <c r="S555" s="240">
        <v>0</v>
      </c>
      <c r="T555" s="241">
        <f>S555*H555</f>
        <v>0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42" t="s">
        <v>895</v>
      </c>
      <c r="AT555" s="242" t="s">
        <v>477</v>
      </c>
      <c r="AU555" s="242" t="s">
        <v>249</v>
      </c>
      <c r="AY555" s="19" t="s">
        <v>242</v>
      </c>
      <c r="BE555" s="243">
        <f>IF(N555="základní",J555,0)</f>
        <v>0</v>
      </c>
      <c r="BF555" s="243">
        <f>IF(N555="snížená",J555,0)</f>
        <v>0</v>
      </c>
      <c r="BG555" s="243">
        <f>IF(N555="zákl. přenesená",J555,0)</f>
        <v>0</v>
      </c>
      <c r="BH555" s="243">
        <f>IF(N555="sníž. přenesená",J555,0)</f>
        <v>0</v>
      </c>
      <c r="BI555" s="243">
        <f>IF(N555="nulová",J555,0)</f>
        <v>0</v>
      </c>
      <c r="BJ555" s="19" t="s">
        <v>85</v>
      </c>
      <c r="BK555" s="243">
        <f>ROUND(I555*H555,2)</f>
        <v>0</v>
      </c>
      <c r="BL555" s="19" t="s">
        <v>1096</v>
      </c>
      <c r="BM555" s="242" t="s">
        <v>10285</v>
      </c>
    </row>
    <row r="556" s="2" customFormat="1">
      <c r="A556" s="40"/>
      <c r="B556" s="41"/>
      <c r="C556" s="42"/>
      <c r="D556" s="244" t="s">
        <v>251</v>
      </c>
      <c r="E556" s="42"/>
      <c r="F556" s="245" t="s">
        <v>10284</v>
      </c>
      <c r="G556" s="42"/>
      <c r="H556" s="42"/>
      <c r="I556" s="246"/>
      <c r="J556" s="42"/>
      <c r="K556" s="42"/>
      <c r="L556" s="46"/>
      <c r="M556" s="247"/>
      <c r="N556" s="248"/>
      <c r="O556" s="93"/>
      <c r="P556" s="93"/>
      <c r="Q556" s="93"/>
      <c r="R556" s="93"/>
      <c r="S556" s="93"/>
      <c r="T556" s="94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251</v>
      </c>
      <c r="AU556" s="19" t="s">
        <v>249</v>
      </c>
    </row>
    <row r="557" s="2" customFormat="1" ht="33" customHeight="1">
      <c r="A557" s="40"/>
      <c r="B557" s="41"/>
      <c r="C557" s="230" t="s">
        <v>2229</v>
      </c>
      <c r="D557" s="230" t="s">
        <v>245</v>
      </c>
      <c r="E557" s="231" t="s">
        <v>10286</v>
      </c>
      <c r="F557" s="232" t="s">
        <v>10287</v>
      </c>
      <c r="G557" s="233" t="s">
        <v>359</v>
      </c>
      <c r="H557" s="234">
        <v>1</v>
      </c>
      <c r="I557" s="235"/>
      <c r="J557" s="236">
        <f>ROUND(I557*H557,2)</f>
        <v>0</v>
      </c>
      <c r="K557" s="237"/>
      <c r="L557" s="46"/>
      <c r="M557" s="238" t="s">
        <v>1</v>
      </c>
      <c r="N557" s="239" t="s">
        <v>43</v>
      </c>
      <c r="O557" s="93"/>
      <c r="P557" s="240">
        <f>O557*H557</f>
        <v>0</v>
      </c>
      <c r="Q557" s="240">
        <v>0</v>
      </c>
      <c r="R557" s="240">
        <f>Q557*H557</f>
        <v>0</v>
      </c>
      <c r="S557" s="240">
        <v>0</v>
      </c>
      <c r="T557" s="241">
        <f>S557*H557</f>
        <v>0</v>
      </c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R557" s="242" t="s">
        <v>1096</v>
      </c>
      <c r="AT557" s="242" t="s">
        <v>245</v>
      </c>
      <c r="AU557" s="242" t="s">
        <v>249</v>
      </c>
      <c r="AY557" s="19" t="s">
        <v>242</v>
      </c>
      <c r="BE557" s="243">
        <f>IF(N557="základní",J557,0)</f>
        <v>0</v>
      </c>
      <c r="BF557" s="243">
        <f>IF(N557="snížená",J557,0)</f>
        <v>0</v>
      </c>
      <c r="BG557" s="243">
        <f>IF(N557="zákl. přenesená",J557,0)</f>
        <v>0</v>
      </c>
      <c r="BH557" s="243">
        <f>IF(N557="sníž. přenesená",J557,0)</f>
        <v>0</v>
      </c>
      <c r="BI557" s="243">
        <f>IF(N557="nulová",J557,0)</f>
        <v>0</v>
      </c>
      <c r="BJ557" s="19" t="s">
        <v>85</v>
      </c>
      <c r="BK557" s="243">
        <f>ROUND(I557*H557,2)</f>
        <v>0</v>
      </c>
      <c r="BL557" s="19" t="s">
        <v>1096</v>
      </c>
      <c r="BM557" s="242" t="s">
        <v>10288</v>
      </c>
    </row>
    <row r="558" s="2" customFormat="1">
      <c r="A558" s="40"/>
      <c r="B558" s="41"/>
      <c r="C558" s="42"/>
      <c r="D558" s="244" t="s">
        <v>251</v>
      </c>
      <c r="E558" s="42"/>
      <c r="F558" s="245" t="s">
        <v>10289</v>
      </c>
      <c r="G558" s="42"/>
      <c r="H558" s="42"/>
      <c r="I558" s="246"/>
      <c r="J558" s="42"/>
      <c r="K558" s="42"/>
      <c r="L558" s="46"/>
      <c r="M558" s="247"/>
      <c r="N558" s="248"/>
      <c r="O558" s="93"/>
      <c r="P558" s="93"/>
      <c r="Q558" s="93"/>
      <c r="R558" s="93"/>
      <c r="S558" s="93"/>
      <c r="T558" s="94"/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T558" s="19" t="s">
        <v>251</v>
      </c>
      <c r="AU558" s="19" t="s">
        <v>249</v>
      </c>
    </row>
    <row r="559" s="2" customFormat="1" ht="24.15" customHeight="1">
      <c r="A559" s="40"/>
      <c r="B559" s="41"/>
      <c r="C559" s="283" t="s">
        <v>2234</v>
      </c>
      <c r="D559" s="283" t="s">
        <v>477</v>
      </c>
      <c r="E559" s="284" t="s">
        <v>10290</v>
      </c>
      <c r="F559" s="285" t="s">
        <v>10291</v>
      </c>
      <c r="G559" s="286" t="s">
        <v>359</v>
      </c>
      <c r="H559" s="287">
        <v>1</v>
      </c>
      <c r="I559" s="288"/>
      <c r="J559" s="289">
        <f>ROUND(I559*H559,2)</f>
        <v>0</v>
      </c>
      <c r="K559" s="290"/>
      <c r="L559" s="291"/>
      <c r="M559" s="292" t="s">
        <v>1</v>
      </c>
      <c r="N559" s="293" t="s">
        <v>43</v>
      </c>
      <c r="O559" s="93"/>
      <c r="P559" s="240">
        <f>O559*H559</f>
        <v>0</v>
      </c>
      <c r="Q559" s="240">
        <v>0</v>
      </c>
      <c r="R559" s="240">
        <f>Q559*H559</f>
        <v>0</v>
      </c>
      <c r="S559" s="240">
        <v>0</v>
      </c>
      <c r="T559" s="241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42" t="s">
        <v>895</v>
      </c>
      <c r="AT559" s="242" t="s">
        <v>477</v>
      </c>
      <c r="AU559" s="242" t="s">
        <v>249</v>
      </c>
      <c r="AY559" s="19" t="s">
        <v>242</v>
      </c>
      <c r="BE559" s="243">
        <f>IF(N559="základní",J559,0)</f>
        <v>0</v>
      </c>
      <c r="BF559" s="243">
        <f>IF(N559="snížená",J559,0)</f>
        <v>0</v>
      </c>
      <c r="BG559" s="243">
        <f>IF(N559="zákl. přenesená",J559,0)</f>
        <v>0</v>
      </c>
      <c r="BH559" s="243">
        <f>IF(N559="sníž. přenesená",J559,0)</f>
        <v>0</v>
      </c>
      <c r="BI559" s="243">
        <f>IF(N559="nulová",J559,0)</f>
        <v>0</v>
      </c>
      <c r="BJ559" s="19" t="s">
        <v>85</v>
      </c>
      <c r="BK559" s="243">
        <f>ROUND(I559*H559,2)</f>
        <v>0</v>
      </c>
      <c r="BL559" s="19" t="s">
        <v>1096</v>
      </c>
      <c r="BM559" s="242" t="s">
        <v>10292</v>
      </c>
    </row>
    <row r="560" s="2" customFormat="1">
      <c r="A560" s="40"/>
      <c r="B560" s="41"/>
      <c r="C560" s="42"/>
      <c r="D560" s="244" t="s">
        <v>251</v>
      </c>
      <c r="E560" s="42"/>
      <c r="F560" s="245" t="s">
        <v>10291</v>
      </c>
      <c r="G560" s="42"/>
      <c r="H560" s="42"/>
      <c r="I560" s="246"/>
      <c r="J560" s="42"/>
      <c r="K560" s="42"/>
      <c r="L560" s="46"/>
      <c r="M560" s="247"/>
      <c r="N560" s="248"/>
      <c r="O560" s="93"/>
      <c r="P560" s="93"/>
      <c r="Q560" s="93"/>
      <c r="R560" s="93"/>
      <c r="S560" s="93"/>
      <c r="T560" s="94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251</v>
      </c>
      <c r="AU560" s="19" t="s">
        <v>249</v>
      </c>
    </row>
    <row r="561" s="2" customFormat="1" ht="37.8" customHeight="1">
      <c r="A561" s="40"/>
      <c r="B561" s="41"/>
      <c r="C561" s="230" t="s">
        <v>2206</v>
      </c>
      <c r="D561" s="230" t="s">
        <v>245</v>
      </c>
      <c r="E561" s="231" t="s">
        <v>6939</v>
      </c>
      <c r="F561" s="232" t="s">
        <v>6940</v>
      </c>
      <c r="G561" s="233" t="s">
        <v>359</v>
      </c>
      <c r="H561" s="234">
        <v>13</v>
      </c>
      <c r="I561" s="235"/>
      <c r="J561" s="236">
        <f>ROUND(I561*H561,2)</f>
        <v>0</v>
      </c>
      <c r="K561" s="237"/>
      <c r="L561" s="46"/>
      <c r="M561" s="238" t="s">
        <v>1</v>
      </c>
      <c r="N561" s="239" t="s">
        <v>43</v>
      </c>
      <c r="O561" s="93"/>
      <c r="P561" s="240">
        <f>O561*H561</f>
        <v>0</v>
      </c>
      <c r="Q561" s="240">
        <v>0</v>
      </c>
      <c r="R561" s="240">
        <f>Q561*H561</f>
        <v>0</v>
      </c>
      <c r="S561" s="240">
        <v>0</v>
      </c>
      <c r="T561" s="241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42" t="s">
        <v>1096</v>
      </c>
      <c r="AT561" s="242" t="s">
        <v>245</v>
      </c>
      <c r="AU561" s="242" t="s">
        <v>249</v>
      </c>
      <c r="AY561" s="19" t="s">
        <v>242</v>
      </c>
      <c r="BE561" s="243">
        <f>IF(N561="základní",J561,0)</f>
        <v>0</v>
      </c>
      <c r="BF561" s="243">
        <f>IF(N561="snížená",J561,0)</f>
        <v>0</v>
      </c>
      <c r="BG561" s="243">
        <f>IF(N561="zákl. přenesená",J561,0)</f>
        <v>0</v>
      </c>
      <c r="BH561" s="243">
        <f>IF(N561="sníž. přenesená",J561,0)</f>
        <v>0</v>
      </c>
      <c r="BI561" s="243">
        <f>IF(N561="nulová",J561,0)</f>
        <v>0</v>
      </c>
      <c r="BJ561" s="19" t="s">
        <v>85</v>
      </c>
      <c r="BK561" s="243">
        <f>ROUND(I561*H561,2)</f>
        <v>0</v>
      </c>
      <c r="BL561" s="19" t="s">
        <v>1096</v>
      </c>
      <c r="BM561" s="242" t="s">
        <v>10293</v>
      </c>
    </row>
    <row r="562" s="2" customFormat="1">
      <c r="A562" s="40"/>
      <c r="B562" s="41"/>
      <c r="C562" s="42"/>
      <c r="D562" s="244" t="s">
        <v>251</v>
      </c>
      <c r="E562" s="42"/>
      <c r="F562" s="245" t="s">
        <v>6942</v>
      </c>
      <c r="G562" s="42"/>
      <c r="H562" s="42"/>
      <c r="I562" s="246"/>
      <c r="J562" s="42"/>
      <c r="K562" s="42"/>
      <c r="L562" s="46"/>
      <c r="M562" s="247"/>
      <c r="N562" s="248"/>
      <c r="O562" s="93"/>
      <c r="P562" s="93"/>
      <c r="Q562" s="93"/>
      <c r="R562" s="93"/>
      <c r="S562" s="93"/>
      <c r="T562" s="94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251</v>
      </c>
      <c r="AU562" s="19" t="s">
        <v>249</v>
      </c>
    </row>
    <row r="563" s="14" customFormat="1">
      <c r="A563" s="14"/>
      <c r="B563" s="261"/>
      <c r="C563" s="262"/>
      <c r="D563" s="244" t="s">
        <v>255</v>
      </c>
      <c r="E563" s="263" t="s">
        <v>1</v>
      </c>
      <c r="F563" s="264" t="s">
        <v>10294</v>
      </c>
      <c r="G563" s="262"/>
      <c r="H563" s="265">
        <v>13</v>
      </c>
      <c r="I563" s="266"/>
      <c r="J563" s="262"/>
      <c r="K563" s="262"/>
      <c r="L563" s="267"/>
      <c r="M563" s="268"/>
      <c r="N563" s="269"/>
      <c r="O563" s="269"/>
      <c r="P563" s="269"/>
      <c r="Q563" s="269"/>
      <c r="R563" s="269"/>
      <c r="S563" s="269"/>
      <c r="T563" s="270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71" t="s">
        <v>255</v>
      </c>
      <c r="AU563" s="271" t="s">
        <v>249</v>
      </c>
      <c r="AV563" s="14" t="s">
        <v>87</v>
      </c>
      <c r="AW563" s="14" t="s">
        <v>36</v>
      </c>
      <c r="AX563" s="14" t="s">
        <v>78</v>
      </c>
      <c r="AY563" s="271" t="s">
        <v>242</v>
      </c>
    </row>
    <row r="564" s="15" customFormat="1">
      <c r="A564" s="15"/>
      <c r="B564" s="272"/>
      <c r="C564" s="273"/>
      <c r="D564" s="244" t="s">
        <v>255</v>
      </c>
      <c r="E564" s="274" t="s">
        <v>1</v>
      </c>
      <c r="F564" s="275" t="s">
        <v>268</v>
      </c>
      <c r="G564" s="273"/>
      <c r="H564" s="276">
        <v>13</v>
      </c>
      <c r="I564" s="277"/>
      <c r="J564" s="273"/>
      <c r="K564" s="273"/>
      <c r="L564" s="278"/>
      <c r="M564" s="279"/>
      <c r="N564" s="280"/>
      <c r="O564" s="280"/>
      <c r="P564" s="280"/>
      <c r="Q564" s="280"/>
      <c r="R564" s="280"/>
      <c r="S564" s="280"/>
      <c r="T564" s="281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82" t="s">
        <v>255</v>
      </c>
      <c r="AU564" s="282" t="s">
        <v>249</v>
      </c>
      <c r="AV564" s="15" t="s">
        <v>249</v>
      </c>
      <c r="AW564" s="15" t="s">
        <v>36</v>
      </c>
      <c r="AX564" s="15" t="s">
        <v>85</v>
      </c>
      <c r="AY564" s="282" t="s">
        <v>242</v>
      </c>
    </row>
    <row r="565" s="2" customFormat="1" ht="24.15" customHeight="1">
      <c r="A565" s="40"/>
      <c r="B565" s="41"/>
      <c r="C565" s="283" t="s">
        <v>469</v>
      </c>
      <c r="D565" s="283" t="s">
        <v>477</v>
      </c>
      <c r="E565" s="284" t="s">
        <v>7078</v>
      </c>
      <c r="F565" s="285" t="s">
        <v>7079</v>
      </c>
      <c r="G565" s="286" t="s">
        <v>359</v>
      </c>
      <c r="H565" s="287">
        <v>1</v>
      </c>
      <c r="I565" s="288"/>
      <c r="J565" s="289">
        <f>ROUND(I565*H565,2)</f>
        <v>0</v>
      </c>
      <c r="K565" s="290"/>
      <c r="L565" s="291"/>
      <c r="M565" s="292" t="s">
        <v>1</v>
      </c>
      <c r="N565" s="293" t="s">
        <v>43</v>
      </c>
      <c r="O565" s="93"/>
      <c r="P565" s="240">
        <f>O565*H565</f>
        <v>0</v>
      </c>
      <c r="Q565" s="240">
        <v>0</v>
      </c>
      <c r="R565" s="240">
        <f>Q565*H565</f>
        <v>0</v>
      </c>
      <c r="S565" s="240">
        <v>0</v>
      </c>
      <c r="T565" s="241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42" t="s">
        <v>895</v>
      </c>
      <c r="AT565" s="242" t="s">
        <v>477</v>
      </c>
      <c r="AU565" s="242" t="s">
        <v>249</v>
      </c>
      <c r="AY565" s="19" t="s">
        <v>242</v>
      </c>
      <c r="BE565" s="243">
        <f>IF(N565="základní",J565,0)</f>
        <v>0</v>
      </c>
      <c r="BF565" s="243">
        <f>IF(N565="snížená",J565,0)</f>
        <v>0</v>
      </c>
      <c r="BG565" s="243">
        <f>IF(N565="zákl. přenesená",J565,0)</f>
        <v>0</v>
      </c>
      <c r="BH565" s="243">
        <f>IF(N565="sníž. přenesená",J565,0)</f>
        <v>0</v>
      </c>
      <c r="BI565" s="243">
        <f>IF(N565="nulová",J565,0)</f>
        <v>0</v>
      </c>
      <c r="BJ565" s="19" t="s">
        <v>85</v>
      </c>
      <c r="BK565" s="243">
        <f>ROUND(I565*H565,2)</f>
        <v>0</v>
      </c>
      <c r="BL565" s="19" t="s">
        <v>1096</v>
      </c>
      <c r="BM565" s="242" t="s">
        <v>10295</v>
      </c>
    </row>
    <row r="566" s="2" customFormat="1">
      <c r="A566" s="40"/>
      <c r="B566" s="41"/>
      <c r="C566" s="42"/>
      <c r="D566" s="244" t="s">
        <v>251</v>
      </c>
      <c r="E566" s="42"/>
      <c r="F566" s="245" t="s">
        <v>7079</v>
      </c>
      <c r="G566" s="42"/>
      <c r="H566" s="42"/>
      <c r="I566" s="246"/>
      <c r="J566" s="42"/>
      <c r="K566" s="42"/>
      <c r="L566" s="46"/>
      <c r="M566" s="247"/>
      <c r="N566" s="248"/>
      <c r="O566" s="93"/>
      <c r="P566" s="93"/>
      <c r="Q566" s="93"/>
      <c r="R566" s="93"/>
      <c r="S566" s="93"/>
      <c r="T566" s="94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251</v>
      </c>
      <c r="AU566" s="19" t="s">
        <v>249</v>
      </c>
    </row>
    <row r="567" s="2" customFormat="1" ht="24.15" customHeight="1">
      <c r="A567" s="40"/>
      <c r="B567" s="41"/>
      <c r="C567" s="283" t="s">
        <v>476</v>
      </c>
      <c r="D567" s="283" t="s">
        <v>477</v>
      </c>
      <c r="E567" s="284" t="s">
        <v>10296</v>
      </c>
      <c r="F567" s="285" t="s">
        <v>10297</v>
      </c>
      <c r="G567" s="286" t="s">
        <v>359</v>
      </c>
      <c r="H567" s="287">
        <v>1</v>
      </c>
      <c r="I567" s="288"/>
      <c r="J567" s="289">
        <f>ROUND(I567*H567,2)</f>
        <v>0</v>
      </c>
      <c r="K567" s="290"/>
      <c r="L567" s="291"/>
      <c r="M567" s="292" t="s">
        <v>1</v>
      </c>
      <c r="N567" s="293" t="s">
        <v>43</v>
      </c>
      <c r="O567" s="93"/>
      <c r="P567" s="240">
        <f>O567*H567</f>
        <v>0</v>
      </c>
      <c r="Q567" s="240">
        <v>0</v>
      </c>
      <c r="R567" s="240">
        <f>Q567*H567</f>
        <v>0</v>
      </c>
      <c r="S567" s="240">
        <v>0</v>
      </c>
      <c r="T567" s="241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42" t="s">
        <v>895</v>
      </c>
      <c r="AT567" s="242" t="s">
        <v>477</v>
      </c>
      <c r="AU567" s="242" t="s">
        <v>249</v>
      </c>
      <c r="AY567" s="19" t="s">
        <v>242</v>
      </c>
      <c r="BE567" s="243">
        <f>IF(N567="základní",J567,0)</f>
        <v>0</v>
      </c>
      <c r="BF567" s="243">
        <f>IF(N567="snížená",J567,0)</f>
        <v>0</v>
      </c>
      <c r="BG567" s="243">
        <f>IF(N567="zákl. přenesená",J567,0)</f>
        <v>0</v>
      </c>
      <c r="BH567" s="243">
        <f>IF(N567="sníž. přenesená",J567,0)</f>
        <v>0</v>
      </c>
      <c r="BI567" s="243">
        <f>IF(N567="nulová",J567,0)</f>
        <v>0</v>
      </c>
      <c r="BJ567" s="19" t="s">
        <v>85</v>
      </c>
      <c r="BK567" s="243">
        <f>ROUND(I567*H567,2)</f>
        <v>0</v>
      </c>
      <c r="BL567" s="19" t="s">
        <v>1096</v>
      </c>
      <c r="BM567" s="242" t="s">
        <v>10298</v>
      </c>
    </row>
    <row r="568" s="2" customFormat="1">
      <c r="A568" s="40"/>
      <c r="B568" s="41"/>
      <c r="C568" s="42"/>
      <c r="D568" s="244" t="s">
        <v>251</v>
      </c>
      <c r="E568" s="42"/>
      <c r="F568" s="245" t="s">
        <v>10297</v>
      </c>
      <c r="G568" s="42"/>
      <c r="H568" s="42"/>
      <c r="I568" s="246"/>
      <c r="J568" s="42"/>
      <c r="K568" s="42"/>
      <c r="L568" s="46"/>
      <c r="M568" s="247"/>
      <c r="N568" s="248"/>
      <c r="O568" s="93"/>
      <c r="P568" s="93"/>
      <c r="Q568" s="93"/>
      <c r="R568" s="93"/>
      <c r="S568" s="93"/>
      <c r="T568" s="94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251</v>
      </c>
      <c r="AU568" s="19" t="s">
        <v>249</v>
      </c>
    </row>
    <row r="569" s="2" customFormat="1" ht="24.15" customHeight="1">
      <c r="A569" s="40"/>
      <c r="B569" s="41"/>
      <c r="C569" s="283" t="s">
        <v>455</v>
      </c>
      <c r="D569" s="283" t="s">
        <v>477</v>
      </c>
      <c r="E569" s="284" t="s">
        <v>10299</v>
      </c>
      <c r="F569" s="285" t="s">
        <v>10300</v>
      </c>
      <c r="G569" s="286" t="s">
        <v>359</v>
      </c>
      <c r="H569" s="287">
        <v>1</v>
      </c>
      <c r="I569" s="288"/>
      <c r="J569" s="289">
        <f>ROUND(I569*H569,2)</f>
        <v>0</v>
      </c>
      <c r="K569" s="290"/>
      <c r="L569" s="291"/>
      <c r="M569" s="292" t="s">
        <v>1</v>
      </c>
      <c r="N569" s="293" t="s">
        <v>43</v>
      </c>
      <c r="O569" s="93"/>
      <c r="P569" s="240">
        <f>O569*H569</f>
        <v>0</v>
      </c>
      <c r="Q569" s="240">
        <v>0</v>
      </c>
      <c r="R569" s="240">
        <f>Q569*H569</f>
        <v>0</v>
      </c>
      <c r="S569" s="240">
        <v>0</v>
      </c>
      <c r="T569" s="241">
        <f>S569*H569</f>
        <v>0</v>
      </c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R569" s="242" t="s">
        <v>895</v>
      </c>
      <c r="AT569" s="242" t="s">
        <v>477</v>
      </c>
      <c r="AU569" s="242" t="s">
        <v>249</v>
      </c>
      <c r="AY569" s="19" t="s">
        <v>242</v>
      </c>
      <c r="BE569" s="243">
        <f>IF(N569="základní",J569,0)</f>
        <v>0</v>
      </c>
      <c r="BF569" s="243">
        <f>IF(N569="snížená",J569,0)</f>
        <v>0</v>
      </c>
      <c r="BG569" s="243">
        <f>IF(N569="zákl. přenesená",J569,0)</f>
        <v>0</v>
      </c>
      <c r="BH569" s="243">
        <f>IF(N569="sníž. přenesená",J569,0)</f>
        <v>0</v>
      </c>
      <c r="BI569" s="243">
        <f>IF(N569="nulová",J569,0)</f>
        <v>0</v>
      </c>
      <c r="BJ569" s="19" t="s">
        <v>85</v>
      </c>
      <c r="BK569" s="243">
        <f>ROUND(I569*H569,2)</f>
        <v>0</v>
      </c>
      <c r="BL569" s="19" t="s">
        <v>1096</v>
      </c>
      <c r="BM569" s="242" t="s">
        <v>10301</v>
      </c>
    </row>
    <row r="570" s="2" customFormat="1">
      <c r="A570" s="40"/>
      <c r="B570" s="41"/>
      <c r="C570" s="42"/>
      <c r="D570" s="244" t="s">
        <v>251</v>
      </c>
      <c r="E570" s="42"/>
      <c r="F570" s="245" t="s">
        <v>10300</v>
      </c>
      <c r="G570" s="42"/>
      <c r="H570" s="42"/>
      <c r="I570" s="246"/>
      <c r="J570" s="42"/>
      <c r="K570" s="42"/>
      <c r="L570" s="46"/>
      <c r="M570" s="247"/>
      <c r="N570" s="248"/>
      <c r="O570" s="93"/>
      <c r="P570" s="93"/>
      <c r="Q570" s="93"/>
      <c r="R570" s="93"/>
      <c r="S570" s="93"/>
      <c r="T570" s="94"/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T570" s="19" t="s">
        <v>251</v>
      </c>
      <c r="AU570" s="19" t="s">
        <v>249</v>
      </c>
    </row>
    <row r="571" s="2" customFormat="1" ht="24.15" customHeight="1">
      <c r="A571" s="40"/>
      <c r="B571" s="41"/>
      <c r="C571" s="283" t="s">
        <v>462</v>
      </c>
      <c r="D571" s="283" t="s">
        <v>477</v>
      </c>
      <c r="E571" s="284" t="s">
        <v>10302</v>
      </c>
      <c r="F571" s="285" t="s">
        <v>10303</v>
      </c>
      <c r="G571" s="286" t="s">
        <v>359</v>
      </c>
      <c r="H571" s="287">
        <v>1</v>
      </c>
      <c r="I571" s="288"/>
      <c r="J571" s="289">
        <f>ROUND(I571*H571,2)</f>
        <v>0</v>
      </c>
      <c r="K571" s="290"/>
      <c r="L571" s="291"/>
      <c r="M571" s="292" t="s">
        <v>1</v>
      </c>
      <c r="N571" s="293" t="s">
        <v>43</v>
      </c>
      <c r="O571" s="93"/>
      <c r="P571" s="240">
        <f>O571*H571</f>
        <v>0</v>
      </c>
      <c r="Q571" s="240">
        <v>0</v>
      </c>
      <c r="R571" s="240">
        <f>Q571*H571</f>
        <v>0</v>
      </c>
      <c r="S571" s="240">
        <v>0</v>
      </c>
      <c r="T571" s="241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42" t="s">
        <v>895</v>
      </c>
      <c r="AT571" s="242" t="s">
        <v>477</v>
      </c>
      <c r="AU571" s="242" t="s">
        <v>249</v>
      </c>
      <c r="AY571" s="19" t="s">
        <v>242</v>
      </c>
      <c r="BE571" s="243">
        <f>IF(N571="základní",J571,0)</f>
        <v>0</v>
      </c>
      <c r="BF571" s="243">
        <f>IF(N571="snížená",J571,0)</f>
        <v>0</v>
      </c>
      <c r="BG571" s="243">
        <f>IF(N571="zákl. přenesená",J571,0)</f>
        <v>0</v>
      </c>
      <c r="BH571" s="243">
        <f>IF(N571="sníž. přenesená",J571,0)</f>
        <v>0</v>
      </c>
      <c r="BI571" s="243">
        <f>IF(N571="nulová",J571,0)</f>
        <v>0</v>
      </c>
      <c r="BJ571" s="19" t="s">
        <v>85</v>
      </c>
      <c r="BK571" s="243">
        <f>ROUND(I571*H571,2)</f>
        <v>0</v>
      </c>
      <c r="BL571" s="19" t="s">
        <v>1096</v>
      </c>
      <c r="BM571" s="242" t="s">
        <v>10304</v>
      </c>
    </row>
    <row r="572" s="2" customFormat="1">
      <c r="A572" s="40"/>
      <c r="B572" s="41"/>
      <c r="C572" s="42"/>
      <c r="D572" s="244" t="s">
        <v>251</v>
      </c>
      <c r="E572" s="42"/>
      <c r="F572" s="245" t="s">
        <v>10303</v>
      </c>
      <c r="G572" s="42"/>
      <c r="H572" s="42"/>
      <c r="I572" s="246"/>
      <c r="J572" s="42"/>
      <c r="K572" s="42"/>
      <c r="L572" s="46"/>
      <c r="M572" s="247"/>
      <c r="N572" s="248"/>
      <c r="O572" s="93"/>
      <c r="P572" s="93"/>
      <c r="Q572" s="93"/>
      <c r="R572" s="93"/>
      <c r="S572" s="93"/>
      <c r="T572" s="94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251</v>
      </c>
      <c r="AU572" s="19" t="s">
        <v>249</v>
      </c>
    </row>
    <row r="573" s="2" customFormat="1" ht="24.15" customHeight="1">
      <c r="A573" s="40"/>
      <c r="B573" s="41"/>
      <c r="C573" s="283" t="s">
        <v>448</v>
      </c>
      <c r="D573" s="283" t="s">
        <v>477</v>
      </c>
      <c r="E573" s="284" t="s">
        <v>10305</v>
      </c>
      <c r="F573" s="285" t="s">
        <v>10306</v>
      </c>
      <c r="G573" s="286" t="s">
        <v>359</v>
      </c>
      <c r="H573" s="287">
        <v>1</v>
      </c>
      <c r="I573" s="288"/>
      <c r="J573" s="289">
        <f>ROUND(I573*H573,2)</f>
        <v>0</v>
      </c>
      <c r="K573" s="290"/>
      <c r="L573" s="291"/>
      <c r="M573" s="292" t="s">
        <v>1</v>
      </c>
      <c r="N573" s="293" t="s">
        <v>43</v>
      </c>
      <c r="O573" s="93"/>
      <c r="P573" s="240">
        <f>O573*H573</f>
        <v>0</v>
      </c>
      <c r="Q573" s="240">
        <v>0</v>
      </c>
      <c r="R573" s="240">
        <f>Q573*H573</f>
        <v>0</v>
      </c>
      <c r="S573" s="240">
        <v>0</v>
      </c>
      <c r="T573" s="241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42" t="s">
        <v>895</v>
      </c>
      <c r="AT573" s="242" t="s">
        <v>477</v>
      </c>
      <c r="AU573" s="242" t="s">
        <v>249</v>
      </c>
      <c r="AY573" s="19" t="s">
        <v>242</v>
      </c>
      <c r="BE573" s="243">
        <f>IF(N573="základní",J573,0)</f>
        <v>0</v>
      </c>
      <c r="BF573" s="243">
        <f>IF(N573="snížená",J573,0)</f>
        <v>0</v>
      </c>
      <c r="BG573" s="243">
        <f>IF(N573="zákl. přenesená",J573,0)</f>
        <v>0</v>
      </c>
      <c r="BH573" s="243">
        <f>IF(N573="sníž. přenesená",J573,0)</f>
        <v>0</v>
      </c>
      <c r="BI573" s="243">
        <f>IF(N573="nulová",J573,0)</f>
        <v>0</v>
      </c>
      <c r="BJ573" s="19" t="s">
        <v>85</v>
      </c>
      <c r="BK573" s="243">
        <f>ROUND(I573*H573,2)</f>
        <v>0</v>
      </c>
      <c r="BL573" s="19" t="s">
        <v>1096</v>
      </c>
      <c r="BM573" s="242" t="s">
        <v>10307</v>
      </c>
    </row>
    <row r="574" s="2" customFormat="1">
      <c r="A574" s="40"/>
      <c r="B574" s="41"/>
      <c r="C574" s="42"/>
      <c r="D574" s="244" t="s">
        <v>251</v>
      </c>
      <c r="E574" s="42"/>
      <c r="F574" s="245" t="s">
        <v>10306</v>
      </c>
      <c r="G574" s="42"/>
      <c r="H574" s="42"/>
      <c r="I574" s="246"/>
      <c r="J574" s="42"/>
      <c r="K574" s="42"/>
      <c r="L574" s="46"/>
      <c r="M574" s="247"/>
      <c r="N574" s="248"/>
      <c r="O574" s="93"/>
      <c r="P574" s="93"/>
      <c r="Q574" s="93"/>
      <c r="R574" s="93"/>
      <c r="S574" s="93"/>
      <c r="T574" s="94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251</v>
      </c>
      <c r="AU574" s="19" t="s">
        <v>249</v>
      </c>
    </row>
    <row r="575" s="2" customFormat="1" ht="24.15" customHeight="1">
      <c r="A575" s="40"/>
      <c r="B575" s="41"/>
      <c r="C575" s="283" t="s">
        <v>1744</v>
      </c>
      <c r="D575" s="283" t="s">
        <v>477</v>
      </c>
      <c r="E575" s="284" t="s">
        <v>10308</v>
      </c>
      <c r="F575" s="285" t="s">
        <v>10309</v>
      </c>
      <c r="G575" s="286" t="s">
        <v>359</v>
      </c>
      <c r="H575" s="287">
        <v>1</v>
      </c>
      <c r="I575" s="288"/>
      <c r="J575" s="289">
        <f>ROUND(I575*H575,2)</f>
        <v>0</v>
      </c>
      <c r="K575" s="290"/>
      <c r="L575" s="291"/>
      <c r="M575" s="292" t="s">
        <v>1</v>
      </c>
      <c r="N575" s="293" t="s">
        <v>43</v>
      </c>
      <c r="O575" s="93"/>
      <c r="P575" s="240">
        <f>O575*H575</f>
        <v>0</v>
      </c>
      <c r="Q575" s="240">
        <v>0</v>
      </c>
      <c r="R575" s="240">
        <f>Q575*H575</f>
        <v>0</v>
      </c>
      <c r="S575" s="240">
        <v>0</v>
      </c>
      <c r="T575" s="241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42" t="s">
        <v>895</v>
      </c>
      <c r="AT575" s="242" t="s">
        <v>477</v>
      </c>
      <c r="AU575" s="242" t="s">
        <v>249</v>
      </c>
      <c r="AY575" s="19" t="s">
        <v>242</v>
      </c>
      <c r="BE575" s="243">
        <f>IF(N575="základní",J575,0)</f>
        <v>0</v>
      </c>
      <c r="BF575" s="243">
        <f>IF(N575="snížená",J575,0)</f>
        <v>0</v>
      </c>
      <c r="BG575" s="243">
        <f>IF(N575="zákl. přenesená",J575,0)</f>
        <v>0</v>
      </c>
      <c r="BH575" s="243">
        <f>IF(N575="sníž. přenesená",J575,0)</f>
        <v>0</v>
      </c>
      <c r="BI575" s="243">
        <f>IF(N575="nulová",J575,0)</f>
        <v>0</v>
      </c>
      <c r="BJ575" s="19" t="s">
        <v>85</v>
      </c>
      <c r="BK575" s="243">
        <f>ROUND(I575*H575,2)</f>
        <v>0</v>
      </c>
      <c r="BL575" s="19" t="s">
        <v>1096</v>
      </c>
      <c r="BM575" s="242" t="s">
        <v>10310</v>
      </c>
    </row>
    <row r="576" s="2" customFormat="1">
      <c r="A576" s="40"/>
      <c r="B576" s="41"/>
      <c r="C576" s="42"/>
      <c r="D576" s="244" t="s">
        <v>251</v>
      </c>
      <c r="E576" s="42"/>
      <c r="F576" s="245" t="s">
        <v>10309</v>
      </c>
      <c r="G576" s="42"/>
      <c r="H576" s="42"/>
      <c r="I576" s="246"/>
      <c r="J576" s="42"/>
      <c r="K576" s="42"/>
      <c r="L576" s="46"/>
      <c r="M576" s="247"/>
      <c r="N576" s="248"/>
      <c r="O576" s="93"/>
      <c r="P576" s="93"/>
      <c r="Q576" s="93"/>
      <c r="R576" s="93"/>
      <c r="S576" s="93"/>
      <c r="T576" s="94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T576" s="19" t="s">
        <v>251</v>
      </c>
      <c r="AU576" s="19" t="s">
        <v>249</v>
      </c>
    </row>
    <row r="577" s="2" customFormat="1" ht="24.15" customHeight="1">
      <c r="A577" s="40"/>
      <c r="B577" s="41"/>
      <c r="C577" s="283" t="s">
        <v>1751</v>
      </c>
      <c r="D577" s="283" t="s">
        <v>477</v>
      </c>
      <c r="E577" s="284" t="s">
        <v>10311</v>
      </c>
      <c r="F577" s="285" t="s">
        <v>10312</v>
      </c>
      <c r="G577" s="286" t="s">
        <v>359</v>
      </c>
      <c r="H577" s="287">
        <v>1</v>
      </c>
      <c r="I577" s="288"/>
      <c r="J577" s="289">
        <f>ROUND(I577*H577,2)</f>
        <v>0</v>
      </c>
      <c r="K577" s="290"/>
      <c r="L577" s="291"/>
      <c r="M577" s="292" t="s">
        <v>1</v>
      </c>
      <c r="N577" s="293" t="s">
        <v>43</v>
      </c>
      <c r="O577" s="93"/>
      <c r="P577" s="240">
        <f>O577*H577</f>
        <v>0</v>
      </c>
      <c r="Q577" s="240">
        <v>0</v>
      </c>
      <c r="R577" s="240">
        <f>Q577*H577</f>
        <v>0</v>
      </c>
      <c r="S577" s="240">
        <v>0</v>
      </c>
      <c r="T577" s="241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42" t="s">
        <v>895</v>
      </c>
      <c r="AT577" s="242" t="s">
        <v>477</v>
      </c>
      <c r="AU577" s="242" t="s">
        <v>249</v>
      </c>
      <c r="AY577" s="19" t="s">
        <v>242</v>
      </c>
      <c r="BE577" s="243">
        <f>IF(N577="základní",J577,0)</f>
        <v>0</v>
      </c>
      <c r="BF577" s="243">
        <f>IF(N577="snížená",J577,0)</f>
        <v>0</v>
      </c>
      <c r="BG577" s="243">
        <f>IF(N577="zákl. přenesená",J577,0)</f>
        <v>0</v>
      </c>
      <c r="BH577" s="243">
        <f>IF(N577="sníž. přenesená",J577,0)</f>
        <v>0</v>
      </c>
      <c r="BI577" s="243">
        <f>IF(N577="nulová",J577,0)</f>
        <v>0</v>
      </c>
      <c r="BJ577" s="19" t="s">
        <v>85</v>
      </c>
      <c r="BK577" s="243">
        <f>ROUND(I577*H577,2)</f>
        <v>0</v>
      </c>
      <c r="BL577" s="19" t="s">
        <v>1096</v>
      </c>
      <c r="BM577" s="242" t="s">
        <v>10313</v>
      </c>
    </row>
    <row r="578" s="2" customFormat="1">
      <c r="A578" s="40"/>
      <c r="B578" s="41"/>
      <c r="C578" s="42"/>
      <c r="D578" s="244" t="s">
        <v>251</v>
      </c>
      <c r="E578" s="42"/>
      <c r="F578" s="245" t="s">
        <v>10312</v>
      </c>
      <c r="G578" s="42"/>
      <c r="H578" s="42"/>
      <c r="I578" s="246"/>
      <c r="J578" s="42"/>
      <c r="K578" s="42"/>
      <c r="L578" s="46"/>
      <c r="M578" s="247"/>
      <c r="N578" s="248"/>
      <c r="O578" s="93"/>
      <c r="P578" s="93"/>
      <c r="Q578" s="93"/>
      <c r="R578" s="93"/>
      <c r="S578" s="93"/>
      <c r="T578" s="94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251</v>
      </c>
      <c r="AU578" s="19" t="s">
        <v>249</v>
      </c>
    </row>
    <row r="579" s="2" customFormat="1" ht="33" customHeight="1">
      <c r="A579" s="40"/>
      <c r="B579" s="41"/>
      <c r="C579" s="283" t="s">
        <v>1756</v>
      </c>
      <c r="D579" s="283" t="s">
        <v>477</v>
      </c>
      <c r="E579" s="284" t="s">
        <v>10314</v>
      </c>
      <c r="F579" s="285" t="s">
        <v>10315</v>
      </c>
      <c r="G579" s="286" t="s">
        <v>359</v>
      </c>
      <c r="H579" s="287">
        <v>1</v>
      </c>
      <c r="I579" s="288"/>
      <c r="J579" s="289">
        <f>ROUND(I579*H579,2)</f>
        <v>0</v>
      </c>
      <c r="K579" s="290"/>
      <c r="L579" s="291"/>
      <c r="M579" s="292" t="s">
        <v>1</v>
      </c>
      <c r="N579" s="293" t="s">
        <v>43</v>
      </c>
      <c r="O579" s="93"/>
      <c r="P579" s="240">
        <f>O579*H579</f>
        <v>0</v>
      </c>
      <c r="Q579" s="240">
        <v>0</v>
      </c>
      <c r="R579" s="240">
        <f>Q579*H579</f>
        <v>0</v>
      </c>
      <c r="S579" s="240">
        <v>0</v>
      </c>
      <c r="T579" s="241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42" t="s">
        <v>895</v>
      </c>
      <c r="AT579" s="242" t="s">
        <v>477</v>
      </c>
      <c r="AU579" s="242" t="s">
        <v>249</v>
      </c>
      <c r="AY579" s="19" t="s">
        <v>242</v>
      </c>
      <c r="BE579" s="243">
        <f>IF(N579="základní",J579,0)</f>
        <v>0</v>
      </c>
      <c r="BF579" s="243">
        <f>IF(N579="snížená",J579,0)</f>
        <v>0</v>
      </c>
      <c r="BG579" s="243">
        <f>IF(N579="zákl. přenesená",J579,0)</f>
        <v>0</v>
      </c>
      <c r="BH579" s="243">
        <f>IF(N579="sníž. přenesená",J579,0)</f>
        <v>0</v>
      </c>
      <c r="BI579" s="243">
        <f>IF(N579="nulová",J579,0)</f>
        <v>0</v>
      </c>
      <c r="BJ579" s="19" t="s">
        <v>85</v>
      </c>
      <c r="BK579" s="243">
        <f>ROUND(I579*H579,2)</f>
        <v>0</v>
      </c>
      <c r="BL579" s="19" t="s">
        <v>1096</v>
      </c>
      <c r="BM579" s="242" t="s">
        <v>10316</v>
      </c>
    </row>
    <row r="580" s="2" customFormat="1">
      <c r="A580" s="40"/>
      <c r="B580" s="41"/>
      <c r="C580" s="42"/>
      <c r="D580" s="244" t="s">
        <v>251</v>
      </c>
      <c r="E580" s="42"/>
      <c r="F580" s="245" t="s">
        <v>10315</v>
      </c>
      <c r="G580" s="42"/>
      <c r="H580" s="42"/>
      <c r="I580" s="246"/>
      <c r="J580" s="42"/>
      <c r="K580" s="42"/>
      <c r="L580" s="46"/>
      <c r="M580" s="247"/>
      <c r="N580" s="248"/>
      <c r="O580" s="93"/>
      <c r="P580" s="93"/>
      <c r="Q580" s="93"/>
      <c r="R580" s="93"/>
      <c r="S580" s="93"/>
      <c r="T580" s="94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251</v>
      </c>
      <c r="AU580" s="19" t="s">
        <v>249</v>
      </c>
    </row>
    <row r="581" s="2" customFormat="1" ht="24.15" customHeight="1">
      <c r="A581" s="40"/>
      <c r="B581" s="41"/>
      <c r="C581" s="283" t="s">
        <v>1764</v>
      </c>
      <c r="D581" s="283" t="s">
        <v>477</v>
      </c>
      <c r="E581" s="284" t="s">
        <v>10317</v>
      </c>
      <c r="F581" s="285" t="s">
        <v>10318</v>
      </c>
      <c r="G581" s="286" t="s">
        <v>359</v>
      </c>
      <c r="H581" s="287">
        <v>1</v>
      </c>
      <c r="I581" s="288"/>
      <c r="J581" s="289">
        <f>ROUND(I581*H581,2)</f>
        <v>0</v>
      </c>
      <c r="K581" s="290"/>
      <c r="L581" s="291"/>
      <c r="M581" s="292" t="s">
        <v>1</v>
      </c>
      <c r="N581" s="293" t="s">
        <v>43</v>
      </c>
      <c r="O581" s="93"/>
      <c r="P581" s="240">
        <f>O581*H581</f>
        <v>0</v>
      </c>
      <c r="Q581" s="240">
        <v>0</v>
      </c>
      <c r="R581" s="240">
        <f>Q581*H581</f>
        <v>0</v>
      </c>
      <c r="S581" s="240">
        <v>0</v>
      </c>
      <c r="T581" s="241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42" t="s">
        <v>895</v>
      </c>
      <c r="AT581" s="242" t="s">
        <v>477</v>
      </c>
      <c r="AU581" s="242" t="s">
        <v>249</v>
      </c>
      <c r="AY581" s="19" t="s">
        <v>242</v>
      </c>
      <c r="BE581" s="243">
        <f>IF(N581="základní",J581,0)</f>
        <v>0</v>
      </c>
      <c r="BF581" s="243">
        <f>IF(N581="snížená",J581,0)</f>
        <v>0</v>
      </c>
      <c r="BG581" s="243">
        <f>IF(N581="zákl. přenesená",J581,0)</f>
        <v>0</v>
      </c>
      <c r="BH581" s="243">
        <f>IF(N581="sníž. přenesená",J581,0)</f>
        <v>0</v>
      </c>
      <c r="BI581" s="243">
        <f>IF(N581="nulová",J581,0)</f>
        <v>0</v>
      </c>
      <c r="BJ581" s="19" t="s">
        <v>85</v>
      </c>
      <c r="BK581" s="243">
        <f>ROUND(I581*H581,2)</f>
        <v>0</v>
      </c>
      <c r="BL581" s="19" t="s">
        <v>1096</v>
      </c>
      <c r="BM581" s="242" t="s">
        <v>10319</v>
      </c>
    </row>
    <row r="582" s="2" customFormat="1">
      <c r="A582" s="40"/>
      <c r="B582" s="41"/>
      <c r="C582" s="42"/>
      <c r="D582" s="244" t="s">
        <v>251</v>
      </c>
      <c r="E582" s="42"/>
      <c r="F582" s="245" t="s">
        <v>10318</v>
      </c>
      <c r="G582" s="42"/>
      <c r="H582" s="42"/>
      <c r="I582" s="246"/>
      <c r="J582" s="42"/>
      <c r="K582" s="42"/>
      <c r="L582" s="46"/>
      <c r="M582" s="247"/>
      <c r="N582" s="248"/>
      <c r="O582" s="93"/>
      <c r="P582" s="93"/>
      <c r="Q582" s="93"/>
      <c r="R582" s="93"/>
      <c r="S582" s="93"/>
      <c r="T582" s="94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251</v>
      </c>
      <c r="AU582" s="19" t="s">
        <v>249</v>
      </c>
    </row>
    <row r="583" s="2" customFormat="1" ht="24.15" customHeight="1">
      <c r="A583" s="40"/>
      <c r="B583" s="41"/>
      <c r="C583" s="283" t="s">
        <v>1769</v>
      </c>
      <c r="D583" s="283" t="s">
        <v>477</v>
      </c>
      <c r="E583" s="284" t="s">
        <v>10320</v>
      </c>
      <c r="F583" s="285" t="s">
        <v>10321</v>
      </c>
      <c r="G583" s="286" t="s">
        <v>359</v>
      </c>
      <c r="H583" s="287">
        <v>1</v>
      </c>
      <c r="I583" s="288"/>
      <c r="J583" s="289">
        <f>ROUND(I583*H583,2)</f>
        <v>0</v>
      </c>
      <c r="K583" s="290"/>
      <c r="L583" s="291"/>
      <c r="M583" s="292" t="s">
        <v>1</v>
      </c>
      <c r="N583" s="293" t="s">
        <v>43</v>
      </c>
      <c r="O583" s="93"/>
      <c r="P583" s="240">
        <f>O583*H583</f>
        <v>0</v>
      </c>
      <c r="Q583" s="240">
        <v>0</v>
      </c>
      <c r="R583" s="240">
        <f>Q583*H583</f>
        <v>0</v>
      </c>
      <c r="S583" s="240">
        <v>0</v>
      </c>
      <c r="T583" s="241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42" t="s">
        <v>895</v>
      </c>
      <c r="AT583" s="242" t="s">
        <v>477</v>
      </c>
      <c r="AU583" s="242" t="s">
        <v>249</v>
      </c>
      <c r="AY583" s="19" t="s">
        <v>242</v>
      </c>
      <c r="BE583" s="243">
        <f>IF(N583="základní",J583,0)</f>
        <v>0</v>
      </c>
      <c r="BF583" s="243">
        <f>IF(N583="snížená",J583,0)</f>
        <v>0</v>
      </c>
      <c r="BG583" s="243">
        <f>IF(N583="zákl. přenesená",J583,0)</f>
        <v>0</v>
      </c>
      <c r="BH583" s="243">
        <f>IF(N583="sníž. přenesená",J583,0)</f>
        <v>0</v>
      </c>
      <c r="BI583" s="243">
        <f>IF(N583="nulová",J583,0)</f>
        <v>0</v>
      </c>
      <c r="BJ583" s="19" t="s">
        <v>85</v>
      </c>
      <c r="BK583" s="243">
        <f>ROUND(I583*H583,2)</f>
        <v>0</v>
      </c>
      <c r="BL583" s="19" t="s">
        <v>1096</v>
      </c>
      <c r="BM583" s="242" t="s">
        <v>10322</v>
      </c>
    </row>
    <row r="584" s="2" customFormat="1">
      <c r="A584" s="40"/>
      <c r="B584" s="41"/>
      <c r="C584" s="42"/>
      <c r="D584" s="244" t="s">
        <v>251</v>
      </c>
      <c r="E584" s="42"/>
      <c r="F584" s="245" t="s">
        <v>10321</v>
      </c>
      <c r="G584" s="42"/>
      <c r="H584" s="42"/>
      <c r="I584" s="246"/>
      <c r="J584" s="42"/>
      <c r="K584" s="42"/>
      <c r="L584" s="46"/>
      <c r="M584" s="247"/>
      <c r="N584" s="248"/>
      <c r="O584" s="93"/>
      <c r="P584" s="93"/>
      <c r="Q584" s="93"/>
      <c r="R584" s="93"/>
      <c r="S584" s="93"/>
      <c r="T584" s="94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251</v>
      </c>
      <c r="AU584" s="19" t="s">
        <v>249</v>
      </c>
    </row>
    <row r="585" s="2" customFormat="1" ht="24.15" customHeight="1">
      <c r="A585" s="40"/>
      <c r="B585" s="41"/>
      <c r="C585" s="283" t="s">
        <v>1730</v>
      </c>
      <c r="D585" s="283" t="s">
        <v>477</v>
      </c>
      <c r="E585" s="284" t="s">
        <v>10323</v>
      </c>
      <c r="F585" s="285" t="s">
        <v>10324</v>
      </c>
      <c r="G585" s="286" t="s">
        <v>359</v>
      </c>
      <c r="H585" s="287">
        <v>1</v>
      </c>
      <c r="I585" s="288"/>
      <c r="J585" s="289">
        <f>ROUND(I585*H585,2)</f>
        <v>0</v>
      </c>
      <c r="K585" s="290"/>
      <c r="L585" s="291"/>
      <c r="M585" s="292" t="s">
        <v>1</v>
      </c>
      <c r="N585" s="293" t="s">
        <v>43</v>
      </c>
      <c r="O585" s="93"/>
      <c r="P585" s="240">
        <f>O585*H585</f>
        <v>0</v>
      </c>
      <c r="Q585" s="240">
        <v>0</v>
      </c>
      <c r="R585" s="240">
        <f>Q585*H585</f>
        <v>0</v>
      </c>
      <c r="S585" s="240">
        <v>0</v>
      </c>
      <c r="T585" s="241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42" t="s">
        <v>895</v>
      </c>
      <c r="AT585" s="242" t="s">
        <v>477</v>
      </c>
      <c r="AU585" s="242" t="s">
        <v>249</v>
      </c>
      <c r="AY585" s="19" t="s">
        <v>242</v>
      </c>
      <c r="BE585" s="243">
        <f>IF(N585="základní",J585,0)</f>
        <v>0</v>
      </c>
      <c r="BF585" s="243">
        <f>IF(N585="snížená",J585,0)</f>
        <v>0</v>
      </c>
      <c r="BG585" s="243">
        <f>IF(N585="zákl. přenesená",J585,0)</f>
        <v>0</v>
      </c>
      <c r="BH585" s="243">
        <f>IF(N585="sníž. přenesená",J585,0)</f>
        <v>0</v>
      </c>
      <c r="BI585" s="243">
        <f>IF(N585="nulová",J585,0)</f>
        <v>0</v>
      </c>
      <c r="BJ585" s="19" t="s">
        <v>85</v>
      </c>
      <c r="BK585" s="243">
        <f>ROUND(I585*H585,2)</f>
        <v>0</v>
      </c>
      <c r="BL585" s="19" t="s">
        <v>1096</v>
      </c>
      <c r="BM585" s="242" t="s">
        <v>10325</v>
      </c>
    </row>
    <row r="586" s="2" customFormat="1">
      <c r="A586" s="40"/>
      <c r="B586" s="41"/>
      <c r="C586" s="42"/>
      <c r="D586" s="244" t="s">
        <v>251</v>
      </c>
      <c r="E586" s="42"/>
      <c r="F586" s="245" t="s">
        <v>10324</v>
      </c>
      <c r="G586" s="42"/>
      <c r="H586" s="42"/>
      <c r="I586" s="246"/>
      <c r="J586" s="42"/>
      <c r="K586" s="42"/>
      <c r="L586" s="46"/>
      <c r="M586" s="247"/>
      <c r="N586" s="248"/>
      <c r="O586" s="93"/>
      <c r="P586" s="93"/>
      <c r="Q586" s="93"/>
      <c r="R586" s="93"/>
      <c r="S586" s="93"/>
      <c r="T586" s="94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251</v>
      </c>
      <c r="AU586" s="19" t="s">
        <v>249</v>
      </c>
    </row>
    <row r="587" s="2" customFormat="1" ht="24.15" customHeight="1">
      <c r="A587" s="40"/>
      <c r="B587" s="41"/>
      <c r="C587" s="283" t="s">
        <v>1739</v>
      </c>
      <c r="D587" s="283" t="s">
        <v>477</v>
      </c>
      <c r="E587" s="284" t="s">
        <v>10326</v>
      </c>
      <c r="F587" s="285" t="s">
        <v>10327</v>
      </c>
      <c r="G587" s="286" t="s">
        <v>359</v>
      </c>
      <c r="H587" s="287">
        <v>1</v>
      </c>
      <c r="I587" s="288"/>
      <c r="J587" s="289">
        <f>ROUND(I587*H587,2)</f>
        <v>0</v>
      </c>
      <c r="K587" s="290"/>
      <c r="L587" s="291"/>
      <c r="M587" s="292" t="s">
        <v>1</v>
      </c>
      <c r="N587" s="293" t="s">
        <v>43</v>
      </c>
      <c r="O587" s="93"/>
      <c r="P587" s="240">
        <f>O587*H587</f>
        <v>0</v>
      </c>
      <c r="Q587" s="240">
        <v>0</v>
      </c>
      <c r="R587" s="240">
        <f>Q587*H587</f>
        <v>0</v>
      </c>
      <c r="S587" s="240">
        <v>0</v>
      </c>
      <c r="T587" s="241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42" t="s">
        <v>895</v>
      </c>
      <c r="AT587" s="242" t="s">
        <v>477</v>
      </c>
      <c r="AU587" s="242" t="s">
        <v>249</v>
      </c>
      <c r="AY587" s="19" t="s">
        <v>242</v>
      </c>
      <c r="BE587" s="243">
        <f>IF(N587="základní",J587,0)</f>
        <v>0</v>
      </c>
      <c r="BF587" s="243">
        <f>IF(N587="snížená",J587,0)</f>
        <v>0</v>
      </c>
      <c r="BG587" s="243">
        <f>IF(N587="zákl. přenesená",J587,0)</f>
        <v>0</v>
      </c>
      <c r="BH587" s="243">
        <f>IF(N587="sníž. přenesená",J587,0)</f>
        <v>0</v>
      </c>
      <c r="BI587" s="243">
        <f>IF(N587="nulová",J587,0)</f>
        <v>0</v>
      </c>
      <c r="BJ587" s="19" t="s">
        <v>85</v>
      </c>
      <c r="BK587" s="243">
        <f>ROUND(I587*H587,2)</f>
        <v>0</v>
      </c>
      <c r="BL587" s="19" t="s">
        <v>1096</v>
      </c>
      <c r="BM587" s="242" t="s">
        <v>10328</v>
      </c>
    </row>
    <row r="588" s="2" customFormat="1">
      <c r="A588" s="40"/>
      <c r="B588" s="41"/>
      <c r="C588" s="42"/>
      <c r="D588" s="244" t="s">
        <v>251</v>
      </c>
      <c r="E588" s="42"/>
      <c r="F588" s="245" t="s">
        <v>10327</v>
      </c>
      <c r="G588" s="42"/>
      <c r="H588" s="42"/>
      <c r="I588" s="246"/>
      <c r="J588" s="42"/>
      <c r="K588" s="42"/>
      <c r="L588" s="46"/>
      <c r="M588" s="247"/>
      <c r="N588" s="248"/>
      <c r="O588" s="93"/>
      <c r="P588" s="93"/>
      <c r="Q588" s="93"/>
      <c r="R588" s="93"/>
      <c r="S588" s="93"/>
      <c r="T588" s="94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251</v>
      </c>
      <c r="AU588" s="19" t="s">
        <v>249</v>
      </c>
    </row>
    <row r="589" s="2" customFormat="1" ht="24.15" customHeight="1">
      <c r="A589" s="40"/>
      <c r="B589" s="41"/>
      <c r="C589" s="283" t="s">
        <v>2009</v>
      </c>
      <c r="D589" s="283" t="s">
        <v>477</v>
      </c>
      <c r="E589" s="284" t="s">
        <v>10329</v>
      </c>
      <c r="F589" s="285" t="s">
        <v>10330</v>
      </c>
      <c r="G589" s="286" t="s">
        <v>359</v>
      </c>
      <c r="H589" s="287">
        <v>1</v>
      </c>
      <c r="I589" s="288"/>
      <c r="J589" s="289">
        <f>ROUND(I589*H589,2)</f>
        <v>0</v>
      </c>
      <c r="K589" s="290"/>
      <c r="L589" s="291"/>
      <c r="M589" s="292" t="s">
        <v>1</v>
      </c>
      <c r="N589" s="293" t="s">
        <v>43</v>
      </c>
      <c r="O589" s="93"/>
      <c r="P589" s="240">
        <f>O589*H589</f>
        <v>0</v>
      </c>
      <c r="Q589" s="240">
        <v>0</v>
      </c>
      <c r="R589" s="240">
        <f>Q589*H589</f>
        <v>0</v>
      </c>
      <c r="S589" s="240">
        <v>0</v>
      </c>
      <c r="T589" s="241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42" t="s">
        <v>895</v>
      </c>
      <c r="AT589" s="242" t="s">
        <v>477</v>
      </c>
      <c r="AU589" s="242" t="s">
        <v>249</v>
      </c>
      <c r="AY589" s="19" t="s">
        <v>242</v>
      </c>
      <c r="BE589" s="243">
        <f>IF(N589="základní",J589,0)</f>
        <v>0</v>
      </c>
      <c r="BF589" s="243">
        <f>IF(N589="snížená",J589,0)</f>
        <v>0</v>
      </c>
      <c r="BG589" s="243">
        <f>IF(N589="zákl. přenesená",J589,0)</f>
        <v>0</v>
      </c>
      <c r="BH589" s="243">
        <f>IF(N589="sníž. přenesená",J589,0)</f>
        <v>0</v>
      </c>
      <c r="BI589" s="243">
        <f>IF(N589="nulová",J589,0)</f>
        <v>0</v>
      </c>
      <c r="BJ589" s="19" t="s">
        <v>85</v>
      </c>
      <c r="BK589" s="243">
        <f>ROUND(I589*H589,2)</f>
        <v>0</v>
      </c>
      <c r="BL589" s="19" t="s">
        <v>1096</v>
      </c>
      <c r="BM589" s="242" t="s">
        <v>10331</v>
      </c>
    </row>
    <row r="590" s="2" customFormat="1">
      <c r="A590" s="40"/>
      <c r="B590" s="41"/>
      <c r="C590" s="42"/>
      <c r="D590" s="244" t="s">
        <v>251</v>
      </c>
      <c r="E590" s="42"/>
      <c r="F590" s="245" t="s">
        <v>10330</v>
      </c>
      <c r="G590" s="42"/>
      <c r="H590" s="42"/>
      <c r="I590" s="246"/>
      <c r="J590" s="42"/>
      <c r="K590" s="42"/>
      <c r="L590" s="46"/>
      <c r="M590" s="247"/>
      <c r="N590" s="248"/>
      <c r="O590" s="93"/>
      <c r="P590" s="93"/>
      <c r="Q590" s="93"/>
      <c r="R590" s="93"/>
      <c r="S590" s="93"/>
      <c r="T590" s="94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251</v>
      </c>
      <c r="AU590" s="19" t="s">
        <v>249</v>
      </c>
    </row>
    <row r="591" s="2" customFormat="1" ht="37.8" customHeight="1">
      <c r="A591" s="40"/>
      <c r="B591" s="41"/>
      <c r="C591" s="230" t="s">
        <v>2017</v>
      </c>
      <c r="D591" s="230" t="s">
        <v>245</v>
      </c>
      <c r="E591" s="231" t="s">
        <v>7111</v>
      </c>
      <c r="F591" s="232" t="s">
        <v>7112</v>
      </c>
      <c r="G591" s="233" t="s">
        <v>359</v>
      </c>
      <c r="H591" s="234">
        <v>3</v>
      </c>
      <c r="I591" s="235"/>
      <c r="J591" s="236">
        <f>ROUND(I591*H591,2)</f>
        <v>0</v>
      </c>
      <c r="K591" s="237"/>
      <c r="L591" s="46"/>
      <c r="M591" s="238" t="s">
        <v>1</v>
      </c>
      <c r="N591" s="239" t="s">
        <v>43</v>
      </c>
      <c r="O591" s="93"/>
      <c r="P591" s="240">
        <f>O591*H591</f>
        <v>0</v>
      </c>
      <c r="Q591" s="240">
        <v>0</v>
      </c>
      <c r="R591" s="240">
        <f>Q591*H591</f>
        <v>0</v>
      </c>
      <c r="S591" s="240">
        <v>0</v>
      </c>
      <c r="T591" s="241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42" t="s">
        <v>1096</v>
      </c>
      <c r="AT591" s="242" t="s">
        <v>245</v>
      </c>
      <c r="AU591" s="242" t="s">
        <v>249</v>
      </c>
      <c r="AY591" s="19" t="s">
        <v>242</v>
      </c>
      <c r="BE591" s="243">
        <f>IF(N591="základní",J591,0)</f>
        <v>0</v>
      </c>
      <c r="BF591" s="243">
        <f>IF(N591="snížená",J591,0)</f>
        <v>0</v>
      </c>
      <c r="BG591" s="243">
        <f>IF(N591="zákl. přenesená",J591,0)</f>
        <v>0</v>
      </c>
      <c r="BH591" s="243">
        <f>IF(N591="sníž. přenesená",J591,0)</f>
        <v>0</v>
      </c>
      <c r="BI591" s="243">
        <f>IF(N591="nulová",J591,0)</f>
        <v>0</v>
      </c>
      <c r="BJ591" s="19" t="s">
        <v>85</v>
      </c>
      <c r="BK591" s="243">
        <f>ROUND(I591*H591,2)</f>
        <v>0</v>
      </c>
      <c r="BL591" s="19" t="s">
        <v>1096</v>
      </c>
      <c r="BM591" s="242" t="s">
        <v>10332</v>
      </c>
    </row>
    <row r="592" s="2" customFormat="1">
      <c r="A592" s="40"/>
      <c r="B592" s="41"/>
      <c r="C592" s="42"/>
      <c r="D592" s="244" t="s">
        <v>251</v>
      </c>
      <c r="E592" s="42"/>
      <c r="F592" s="245" t="s">
        <v>7114</v>
      </c>
      <c r="G592" s="42"/>
      <c r="H592" s="42"/>
      <c r="I592" s="246"/>
      <c r="J592" s="42"/>
      <c r="K592" s="42"/>
      <c r="L592" s="46"/>
      <c r="M592" s="247"/>
      <c r="N592" s="248"/>
      <c r="O592" s="93"/>
      <c r="P592" s="93"/>
      <c r="Q592" s="93"/>
      <c r="R592" s="93"/>
      <c r="S592" s="93"/>
      <c r="T592" s="94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251</v>
      </c>
      <c r="AU592" s="19" t="s">
        <v>249</v>
      </c>
    </row>
    <row r="593" s="14" customFormat="1">
      <c r="A593" s="14"/>
      <c r="B593" s="261"/>
      <c r="C593" s="262"/>
      <c r="D593" s="244" t="s">
        <v>255</v>
      </c>
      <c r="E593" s="263" t="s">
        <v>1</v>
      </c>
      <c r="F593" s="264" t="s">
        <v>846</v>
      </c>
      <c r="G593" s="262"/>
      <c r="H593" s="265">
        <v>3</v>
      </c>
      <c r="I593" s="266"/>
      <c r="J593" s="262"/>
      <c r="K593" s="262"/>
      <c r="L593" s="267"/>
      <c r="M593" s="268"/>
      <c r="N593" s="269"/>
      <c r="O593" s="269"/>
      <c r="P593" s="269"/>
      <c r="Q593" s="269"/>
      <c r="R593" s="269"/>
      <c r="S593" s="269"/>
      <c r="T593" s="270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71" t="s">
        <v>255</v>
      </c>
      <c r="AU593" s="271" t="s">
        <v>249</v>
      </c>
      <c r="AV593" s="14" t="s">
        <v>87</v>
      </c>
      <c r="AW593" s="14" t="s">
        <v>36</v>
      </c>
      <c r="AX593" s="14" t="s">
        <v>78</v>
      </c>
      <c r="AY593" s="271" t="s">
        <v>242</v>
      </c>
    </row>
    <row r="594" s="15" customFormat="1">
      <c r="A594" s="15"/>
      <c r="B594" s="272"/>
      <c r="C594" s="273"/>
      <c r="D594" s="244" t="s">
        <v>255</v>
      </c>
      <c r="E594" s="274" t="s">
        <v>1</v>
      </c>
      <c r="F594" s="275" t="s">
        <v>268</v>
      </c>
      <c r="G594" s="273"/>
      <c r="H594" s="276">
        <v>3</v>
      </c>
      <c r="I594" s="277"/>
      <c r="J594" s="273"/>
      <c r="K594" s="273"/>
      <c r="L594" s="278"/>
      <c r="M594" s="279"/>
      <c r="N594" s="280"/>
      <c r="O594" s="280"/>
      <c r="P594" s="280"/>
      <c r="Q594" s="280"/>
      <c r="R594" s="280"/>
      <c r="S594" s="280"/>
      <c r="T594" s="281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82" t="s">
        <v>255</v>
      </c>
      <c r="AU594" s="282" t="s">
        <v>249</v>
      </c>
      <c r="AV594" s="15" t="s">
        <v>249</v>
      </c>
      <c r="AW594" s="15" t="s">
        <v>36</v>
      </c>
      <c r="AX594" s="15" t="s">
        <v>85</v>
      </c>
      <c r="AY594" s="282" t="s">
        <v>242</v>
      </c>
    </row>
    <row r="595" s="2" customFormat="1" ht="24.15" customHeight="1">
      <c r="A595" s="40"/>
      <c r="B595" s="41"/>
      <c r="C595" s="283" t="s">
        <v>2022</v>
      </c>
      <c r="D595" s="283" t="s">
        <v>477</v>
      </c>
      <c r="E595" s="284" t="s">
        <v>10333</v>
      </c>
      <c r="F595" s="285" t="s">
        <v>10334</v>
      </c>
      <c r="G595" s="286" t="s">
        <v>359</v>
      </c>
      <c r="H595" s="287">
        <v>1</v>
      </c>
      <c r="I595" s="288"/>
      <c r="J595" s="289">
        <f>ROUND(I595*H595,2)</f>
        <v>0</v>
      </c>
      <c r="K595" s="290"/>
      <c r="L595" s="291"/>
      <c r="M595" s="292" t="s">
        <v>1</v>
      </c>
      <c r="N595" s="293" t="s">
        <v>43</v>
      </c>
      <c r="O595" s="93"/>
      <c r="P595" s="240">
        <f>O595*H595</f>
        <v>0</v>
      </c>
      <c r="Q595" s="240">
        <v>0</v>
      </c>
      <c r="R595" s="240">
        <f>Q595*H595</f>
        <v>0</v>
      </c>
      <c r="S595" s="240">
        <v>0</v>
      </c>
      <c r="T595" s="241">
        <f>S595*H595</f>
        <v>0</v>
      </c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R595" s="242" t="s">
        <v>895</v>
      </c>
      <c r="AT595" s="242" t="s">
        <v>477</v>
      </c>
      <c r="AU595" s="242" t="s">
        <v>249</v>
      </c>
      <c r="AY595" s="19" t="s">
        <v>242</v>
      </c>
      <c r="BE595" s="243">
        <f>IF(N595="základní",J595,0)</f>
        <v>0</v>
      </c>
      <c r="BF595" s="243">
        <f>IF(N595="snížená",J595,0)</f>
        <v>0</v>
      </c>
      <c r="BG595" s="243">
        <f>IF(N595="zákl. přenesená",J595,0)</f>
        <v>0</v>
      </c>
      <c r="BH595" s="243">
        <f>IF(N595="sníž. přenesená",J595,0)</f>
        <v>0</v>
      </c>
      <c r="BI595" s="243">
        <f>IF(N595="nulová",J595,0)</f>
        <v>0</v>
      </c>
      <c r="BJ595" s="19" t="s">
        <v>85</v>
      </c>
      <c r="BK595" s="243">
        <f>ROUND(I595*H595,2)</f>
        <v>0</v>
      </c>
      <c r="BL595" s="19" t="s">
        <v>1096</v>
      </c>
      <c r="BM595" s="242" t="s">
        <v>10335</v>
      </c>
    </row>
    <row r="596" s="2" customFormat="1">
      <c r="A596" s="40"/>
      <c r="B596" s="41"/>
      <c r="C596" s="42"/>
      <c r="D596" s="244" t="s">
        <v>251</v>
      </c>
      <c r="E596" s="42"/>
      <c r="F596" s="245" t="s">
        <v>10334</v>
      </c>
      <c r="G596" s="42"/>
      <c r="H596" s="42"/>
      <c r="I596" s="246"/>
      <c r="J596" s="42"/>
      <c r="K596" s="42"/>
      <c r="L596" s="46"/>
      <c r="M596" s="247"/>
      <c r="N596" s="248"/>
      <c r="O596" s="93"/>
      <c r="P596" s="93"/>
      <c r="Q596" s="93"/>
      <c r="R596" s="93"/>
      <c r="S596" s="93"/>
      <c r="T596" s="94"/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T596" s="19" t="s">
        <v>251</v>
      </c>
      <c r="AU596" s="19" t="s">
        <v>249</v>
      </c>
    </row>
    <row r="597" s="2" customFormat="1" ht="24.15" customHeight="1">
      <c r="A597" s="40"/>
      <c r="B597" s="41"/>
      <c r="C597" s="283" t="s">
        <v>1992</v>
      </c>
      <c r="D597" s="283" t="s">
        <v>477</v>
      </c>
      <c r="E597" s="284" t="s">
        <v>10336</v>
      </c>
      <c r="F597" s="285" t="s">
        <v>10337</v>
      </c>
      <c r="G597" s="286" t="s">
        <v>359</v>
      </c>
      <c r="H597" s="287">
        <v>1</v>
      </c>
      <c r="I597" s="288"/>
      <c r="J597" s="289">
        <f>ROUND(I597*H597,2)</f>
        <v>0</v>
      </c>
      <c r="K597" s="290"/>
      <c r="L597" s="291"/>
      <c r="M597" s="292" t="s">
        <v>1</v>
      </c>
      <c r="N597" s="293" t="s">
        <v>43</v>
      </c>
      <c r="O597" s="93"/>
      <c r="P597" s="240">
        <f>O597*H597</f>
        <v>0</v>
      </c>
      <c r="Q597" s="240">
        <v>0</v>
      </c>
      <c r="R597" s="240">
        <f>Q597*H597</f>
        <v>0</v>
      </c>
      <c r="S597" s="240">
        <v>0</v>
      </c>
      <c r="T597" s="241">
        <f>S597*H597</f>
        <v>0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42" t="s">
        <v>895</v>
      </c>
      <c r="AT597" s="242" t="s">
        <v>477</v>
      </c>
      <c r="AU597" s="242" t="s">
        <v>249</v>
      </c>
      <c r="AY597" s="19" t="s">
        <v>242</v>
      </c>
      <c r="BE597" s="243">
        <f>IF(N597="základní",J597,0)</f>
        <v>0</v>
      </c>
      <c r="BF597" s="243">
        <f>IF(N597="snížená",J597,0)</f>
        <v>0</v>
      </c>
      <c r="BG597" s="243">
        <f>IF(N597="zákl. přenesená",J597,0)</f>
        <v>0</v>
      </c>
      <c r="BH597" s="243">
        <f>IF(N597="sníž. přenesená",J597,0)</f>
        <v>0</v>
      </c>
      <c r="BI597" s="243">
        <f>IF(N597="nulová",J597,0)</f>
        <v>0</v>
      </c>
      <c r="BJ597" s="19" t="s">
        <v>85</v>
      </c>
      <c r="BK597" s="243">
        <f>ROUND(I597*H597,2)</f>
        <v>0</v>
      </c>
      <c r="BL597" s="19" t="s">
        <v>1096</v>
      </c>
      <c r="BM597" s="242" t="s">
        <v>10338</v>
      </c>
    </row>
    <row r="598" s="2" customFormat="1">
      <c r="A598" s="40"/>
      <c r="B598" s="41"/>
      <c r="C598" s="42"/>
      <c r="D598" s="244" t="s">
        <v>251</v>
      </c>
      <c r="E598" s="42"/>
      <c r="F598" s="245" t="s">
        <v>10337</v>
      </c>
      <c r="G598" s="42"/>
      <c r="H598" s="42"/>
      <c r="I598" s="246"/>
      <c r="J598" s="42"/>
      <c r="K598" s="42"/>
      <c r="L598" s="46"/>
      <c r="M598" s="247"/>
      <c r="N598" s="248"/>
      <c r="O598" s="93"/>
      <c r="P598" s="93"/>
      <c r="Q598" s="93"/>
      <c r="R598" s="93"/>
      <c r="S598" s="93"/>
      <c r="T598" s="94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251</v>
      </c>
      <c r="AU598" s="19" t="s">
        <v>249</v>
      </c>
    </row>
    <row r="599" s="2" customFormat="1" ht="24.15" customHeight="1">
      <c r="A599" s="40"/>
      <c r="B599" s="41"/>
      <c r="C599" s="283" t="s">
        <v>1998</v>
      </c>
      <c r="D599" s="283" t="s">
        <v>477</v>
      </c>
      <c r="E599" s="284" t="s">
        <v>10339</v>
      </c>
      <c r="F599" s="285" t="s">
        <v>10340</v>
      </c>
      <c r="G599" s="286" t="s">
        <v>359</v>
      </c>
      <c r="H599" s="287">
        <v>1</v>
      </c>
      <c r="I599" s="288"/>
      <c r="J599" s="289">
        <f>ROUND(I599*H599,2)</f>
        <v>0</v>
      </c>
      <c r="K599" s="290"/>
      <c r="L599" s="291"/>
      <c r="M599" s="292" t="s">
        <v>1</v>
      </c>
      <c r="N599" s="293" t="s">
        <v>43</v>
      </c>
      <c r="O599" s="93"/>
      <c r="P599" s="240">
        <f>O599*H599</f>
        <v>0</v>
      </c>
      <c r="Q599" s="240">
        <v>0</v>
      </c>
      <c r="R599" s="240">
        <f>Q599*H599</f>
        <v>0</v>
      </c>
      <c r="S599" s="240">
        <v>0</v>
      </c>
      <c r="T599" s="241">
        <f>S599*H599</f>
        <v>0</v>
      </c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R599" s="242" t="s">
        <v>895</v>
      </c>
      <c r="AT599" s="242" t="s">
        <v>477</v>
      </c>
      <c r="AU599" s="242" t="s">
        <v>249</v>
      </c>
      <c r="AY599" s="19" t="s">
        <v>242</v>
      </c>
      <c r="BE599" s="243">
        <f>IF(N599="základní",J599,0)</f>
        <v>0</v>
      </c>
      <c r="BF599" s="243">
        <f>IF(N599="snížená",J599,0)</f>
        <v>0</v>
      </c>
      <c r="BG599" s="243">
        <f>IF(N599="zákl. přenesená",J599,0)</f>
        <v>0</v>
      </c>
      <c r="BH599" s="243">
        <f>IF(N599="sníž. přenesená",J599,0)</f>
        <v>0</v>
      </c>
      <c r="BI599" s="243">
        <f>IF(N599="nulová",J599,0)</f>
        <v>0</v>
      </c>
      <c r="BJ599" s="19" t="s">
        <v>85</v>
      </c>
      <c r="BK599" s="243">
        <f>ROUND(I599*H599,2)</f>
        <v>0</v>
      </c>
      <c r="BL599" s="19" t="s">
        <v>1096</v>
      </c>
      <c r="BM599" s="242" t="s">
        <v>10341</v>
      </c>
    </row>
    <row r="600" s="2" customFormat="1">
      <c r="A600" s="40"/>
      <c r="B600" s="41"/>
      <c r="C600" s="42"/>
      <c r="D600" s="244" t="s">
        <v>251</v>
      </c>
      <c r="E600" s="42"/>
      <c r="F600" s="245" t="s">
        <v>10340</v>
      </c>
      <c r="G600" s="42"/>
      <c r="H600" s="42"/>
      <c r="I600" s="246"/>
      <c r="J600" s="42"/>
      <c r="K600" s="42"/>
      <c r="L600" s="46"/>
      <c r="M600" s="247"/>
      <c r="N600" s="248"/>
      <c r="O600" s="93"/>
      <c r="P600" s="93"/>
      <c r="Q600" s="93"/>
      <c r="R600" s="93"/>
      <c r="S600" s="93"/>
      <c r="T600" s="94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251</v>
      </c>
      <c r="AU600" s="19" t="s">
        <v>249</v>
      </c>
    </row>
    <row r="601" s="2" customFormat="1" ht="37.8" customHeight="1">
      <c r="A601" s="40"/>
      <c r="B601" s="41"/>
      <c r="C601" s="230" t="s">
        <v>2004</v>
      </c>
      <c r="D601" s="230" t="s">
        <v>245</v>
      </c>
      <c r="E601" s="231" t="s">
        <v>6948</v>
      </c>
      <c r="F601" s="232" t="s">
        <v>6949</v>
      </c>
      <c r="G601" s="233" t="s">
        <v>261</v>
      </c>
      <c r="H601" s="234">
        <v>2.3900000000000001</v>
      </c>
      <c r="I601" s="235"/>
      <c r="J601" s="236">
        <f>ROUND(I601*H601,2)</f>
        <v>0</v>
      </c>
      <c r="K601" s="237"/>
      <c r="L601" s="46"/>
      <c r="M601" s="238" t="s">
        <v>1</v>
      </c>
      <c r="N601" s="239" t="s">
        <v>43</v>
      </c>
      <c r="O601" s="93"/>
      <c r="P601" s="240">
        <f>O601*H601</f>
        <v>0</v>
      </c>
      <c r="Q601" s="240">
        <v>0.0013400000000000001</v>
      </c>
      <c r="R601" s="240">
        <f>Q601*H601</f>
        <v>0.0032026000000000003</v>
      </c>
      <c r="S601" s="240">
        <v>0</v>
      </c>
      <c r="T601" s="241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42" t="s">
        <v>1096</v>
      </c>
      <c r="AT601" s="242" t="s">
        <v>245</v>
      </c>
      <c r="AU601" s="242" t="s">
        <v>249</v>
      </c>
      <c r="AY601" s="19" t="s">
        <v>242</v>
      </c>
      <c r="BE601" s="243">
        <f>IF(N601="základní",J601,0)</f>
        <v>0</v>
      </c>
      <c r="BF601" s="243">
        <f>IF(N601="snížená",J601,0)</f>
        <v>0</v>
      </c>
      <c r="BG601" s="243">
        <f>IF(N601="zákl. přenesená",J601,0)</f>
        <v>0</v>
      </c>
      <c r="BH601" s="243">
        <f>IF(N601="sníž. přenesená",J601,0)</f>
        <v>0</v>
      </c>
      <c r="BI601" s="243">
        <f>IF(N601="nulová",J601,0)</f>
        <v>0</v>
      </c>
      <c r="BJ601" s="19" t="s">
        <v>85</v>
      </c>
      <c r="BK601" s="243">
        <f>ROUND(I601*H601,2)</f>
        <v>0</v>
      </c>
      <c r="BL601" s="19" t="s">
        <v>1096</v>
      </c>
      <c r="BM601" s="242" t="s">
        <v>10342</v>
      </c>
    </row>
    <row r="602" s="2" customFormat="1">
      <c r="A602" s="40"/>
      <c r="B602" s="41"/>
      <c r="C602" s="42"/>
      <c r="D602" s="244" t="s">
        <v>251</v>
      </c>
      <c r="E602" s="42"/>
      <c r="F602" s="245" t="s">
        <v>6951</v>
      </c>
      <c r="G602" s="42"/>
      <c r="H602" s="42"/>
      <c r="I602" s="246"/>
      <c r="J602" s="42"/>
      <c r="K602" s="42"/>
      <c r="L602" s="46"/>
      <c r="M602" s="247"/>
      <c r="N602" s="248"/>
      <c r="O602" s="93"/>
      <c r="P602" s="93"/>
      <c r="Q602" s="93"/>
      <c r="R602" s="93"/>
      <c r="S602" s="93"/>
      <c r="T602" s="94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251</v>
      </c>
      <c r="AU602" s="19" t="s">
        <v>249</v>
      </c>
    </row>
    <row r="603" s="2" customFormat="1" ht="37.8" customHeight="1">
      <c r="A603" s="40"/>
      <c r="B603" s="41"/>
      <c r="C603" s="230" t="s">
        <v>1821</v>
      </c>
      <c r="D603" s="230" t="s">
        <v>245</v>
      </c>
      <c r="E603" s="231" t="s">
        <v>6953</v>
      </c>
      <c r="F603" s="232" t="s">
        <v>6954</v>
      </c>
      <c r="G603" s="233" t="s">
        <v>261</v>
      </c>
      <c r="H603" s="234">
        <v>13.59</v>
      </c>
      <c r="I603" s="235"/>
      <c r="J603" s="236">
        <f>ROUND(I603*H603,2)</f>
        <v>0</v>
      </c>
      <c r="K603" s="237"/>
      <c r="L603" s="46"/>
      <c r="M603" s="238" t="s">
        <v>1</v>
      </c>
      <c r="N603" s="239" t="s">
        <v>43</v>
      </c>
      <c r="O603" s="93"/>
      <c r="P603" s="240">
        <f>O603*H603</f>
        <v>0</v>
      </c>
      <c r="Q603" s="240">
        <v>0.00156</v>
      </c>
      <c r="R603" s="240">
        <f>Q603*H603</f>
        <v>0.021200399999999998</v>
      </c>
      <c r="S603" s="240">
        <v>0</v>
      </c>
      <c r="T603" s="241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42" t="s">
        <v>1096</v>
      </c>
      <c r="AT603" s="242" t="s">
        <v>245</v>
      </c>
      <c r="AU603" s="242" t="s">
        <v>249</v>
      </c>
      <c r="AY603" s="19" t="s">
        <v>242</v>
      </c>
      <c r="BE603" s="243">
        <f>IF(N603="základní",J603,0)</f>
        <v>0</v>
      </c>
      <c r="BF603" s="243">
        <f>IF(N603="snížená",J603,0)</f>
        <v>0</v>
      </c>
      <c r="BG603" s="243">
        <f>IF(N603="zákl. přenesená",J603,0)</f>
        <v>0</v>
      </c>
      <c r="BH603" s="243">
        <f>IF(N603="sníž. přenesená",J603,0)</f>
        <v>0</v>
      </c>
      <c r="BI603" s="243">
        <f>IF(N603="nulová",J603,0)</f>
        <v>0</v>
      </c>
      <c r="BJ603" s="19" t="s">
        <v>85</v>
      </c>
      <c r="BK603" s="243">
        <f>ROUND(I603*H603,2)</f>
        <v>0</v>
      </c>
      <c r="BL603" s="19" t="s">
        <v>1096</v>
      </c>
      <c r="BM603" s="242" t="s">
        <v>10343</v>
      </c>
    </row>
    <row r="604" s="2" customFormat="1">
      <c r="A604" s="40"/>
      <c r="B604" s="41"/>
      <c r="C604" s="42"/>
      <c r="D604" s="244" t="s">
        <v>251</v>
      </c>
      <c r="E604" s="42"/>
      <c r="F604" s="245" t="s">
        <v>6956</v>
      </c>
      <c r="G604" s="42"/>
      <c r="H604" s="42"/>
      <c r="I604" s="246"/>
      <c r="J604" s="42"/>
      <c r="K604" s="42"/>
      <c r="L604" s="46"/>
      <c r="M604" s="247"/>
      <c r="N604" s="248"/>
      <c r="O604" s="93"/>
      <c r="P604" s="93"/>
      <c r="Q604" s="93"/>
      <c r="R604" s="93"/>
      <c r="S604" s="93"/>
      <c r="T604" s="94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251</v>
      </c>
      <c r="AU604" s="19" t="s">
        <v>249</v>
      </c>
    </row>
    <row r="605" s="2" customFormat="1" ht="37.8" customHeight="1">
      <c r="A605" s="40"/>
      <c r="B605" s="41"/>
      <c r="C605" s="230" t="s">
        <v>1828</v>
      </c>
      <c r="D605" s="230" t="s">
        <v>245</v>
      </c>
      <c r="E605" s="231" t="s">
        <v>6958</v>
      </c>
      <c r="F605" s="232" t="s">
        <v>6959</v>
      </c>
      <c r="G605" s="233" t="s">
        <v>261</v>
      </c>
      <c r="H605" s="234">
        <v>15.15</v>
      </c>
      <c r="I605" s="235"/>
      <c r="J605" s="236">
        <f>ROUND(I605*H605,2)</f>
        <v>0</v>
      </c>
      <c r="K605" s="237"/>
      <c r="L605" s="46"/>
      <c r="M605" s="238" t="s">
        <v>1</v>
      </c>
      <c r="N605" s="239" t="s">
        <v>43</v>
      </c>
      <c r="O605" s="93"/>
      <c r="P605" s="240">
        <f>O605*H605</f>
        <v>0</v>
      </c>
      <c r="Q605" s="240">
        <v>0.0016100000000000001</v>
      </c>
      <c r="R605" s="240">
        <f>Q605*H605</f>
        <v>0.024391500000000003</v>
      </c>
      <c r="S605" s="240">
        <v>0</v>
      </c>
      <c r="T605" s="241">
        <f>S605*H605</f>
        <v>0</v>
      </c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R605" s="242" t="s">
        <v>1096</v>
      </c>
      <c r="AT605" s="242" t="s">
        <v>245</v>
      </c>
      <c r="AU605" s="242" t="s">
        <v>249</v>
      </c>
      <c r="AY605" s="19" t="s">
        <v>242</v>
      </c>
      <c r="BE605" s="243">
        <f>IF(N605="základní",J605,0)</f>
        <v>0</v>
      </c>
      <c r="BF605" s="243">
        <f>IF(N605="snížená",J605,0)</f>
        <v>0</v>
      </c>
      <c r="BG605" s="243">
        <f>IF(N605="zákl. přenesená",J605,0)</f>
        <v>0</v>
      </c>
      <c r="BH605" s="243">
        <f>IF(N605="sníž. přenesená",J605,0)</f>
        <v>0</v>
      </c>
      <c r="BI605" s="243">
        <f>IF(N605="nulová",J605,0)</f>
        <v>0</v>
      </c>
      <c r="BJ605" s="19" t="s">
        <v>85</v>
      </c>
      <c r="BK605" s="243">
        <f>ROUND(I605*H605,2)</f>
        <v>0</v>
      </c>
      <c r="BL605" s="19" t="s">
        <v>1096</v>
      </c>
      <c r="BM605" s="242" t="s">
        <v>10344</v>
      </c>
    </row>
    <row r="606" s="2" customFormat="1">
      <c r="A606" s="40"/>
      <c r="B606" s="41"/>
      <c r="C606" s="42"/>
      <c r="D606" s="244" t="s">
        <v>251</v>
      </c>
      <c r="E606" s="42"/>
      <c r="F606" s="245" t="s">
        <v>6961</v>
      </c>
      <c r="G606" s="42"/>
      <c r="H606" s="42"/>
      <c r="I606" s="246"/>
      <c r="J606" s="42"/>
      <c r="K606" s="42"/>
      <c r="L606" s="46"/>
      <c r="M606" s="247"/>
      <c r="N606" s="248"/>
      <c r="O606" s="93"/>
      <c r="P606" s="93"/>
      <c r="Q606" s="93"/>
      <c r="R606" s="93"/>
      <c r="S606" s="93"/>
      <c r="T606" s="94"/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T606" s="19" t="s">
        <v>251</v>
      </c>
      <c r="AU606" s="19" t="s">
        <v>249</v>
      </c>
    </row>
    <row r="607" s="2" customFormat="1" ht="33" customHeight="1">
      <c r="A607" s="40"/>
      <c r="B607" s="41"/>
      <c r="C607" s="230" t="s">
        <v>1847</v>
      </c>
      <c r="D607" s="230" t="s">
        <v>245</v>
      </c>
      <c r="E607" s="231" t="s">
        <v>6783</v>
      </c>
      <c r="F607" s="232" t="s">
        <v>6784</v>
      </c>
      <c r="G607" s="233" t="s">
        <v>261</v>
      </c>
      <c r="H607" s="234">
        <v>7.1829999999999998</v>
      </c>
      <c r="I607" s="235"/>
      <c r="J607" s="236">
        <f>ROUND(I607*H607,2)</f>
        <v>0</v>
      </c>
      <c r="K607" s="237"/>
      <c r="L607" s="46"/>
      <c r="M607" s="238" t="s">
        <v>1</v>
      </c>
      <c r="N607" s="239" t="s">
        <v>43</v>
      </c>
      <c r="O607" s="93"/>
      <c r="P607" s="240">
        <f>O607*H607</f>
        <v>0</v>
      </c>
      <c r="Q607" s="240">
        <v>0.00058</v>
      </c>
      <c r="R607" s="240">
        <f>Q607*H607</f>
        <v>0.0041661399999999996</v>
      </c>
      <c r="S607" s="240">
        <v>0</v>
      </c>
      <c r="T607" s="241">
        <f>S607*H607</f>
        <v>0</v>
      </c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R607" s="242" t="s">
        <v>1096</v>
      </c>
      <c r="AT607" s="242" t="s">
        <v>245</v>
      </c>
      <c r="AU607" s="242" t="s">
        <v>249</v>
      </c>
      <c r="AY607" s="19" t="s">
        <v>242</v>
      </c>
      <c r="BE607" s="243">
        <f>IF(N607="základní",J607,0)</f>
        <v>0</v>
      </c>
      <c r="BF607" s="243">
        <f>IF(N607="snížená",J607,0)</f>
        <v>0</v>
      </c>
      <c r="BG607" s="243">
        <f>IF(N607="zákl. přenesená",J607,0)</f>
        <v>0</v>
      </c>
      <c r="BH607" s="243">
        <f>IF(N607="sníž. přenesená",J607,0)</f>
        <v>0</v>
      </c>
      <c r="BI607" s="243">
        <f>IF(N607="nulová",J607,0)</f>
        <v>0</v>
      </c>
      <c r="BJ607" s="19" t="s">
        <v>85</v>
      </c>
      <c r="BK607" s="243">
        <f>ROUND(I607*H607,2)</f>
        <v>0</v>
      </c>
      <c r="BL607" s="19" t="s">
        <v>1096</v>
      </c>
      <c r="BM607" s="242" t="s">
        <v>10345</v>
      </c>
    </row>
    <row r="608" s="2" customFormat="1">
      <c r="A608" s="40"/>
      <c r="B608" s="41"/>
      <c r="C608" s="42"/>
      <c r="D608" s="244" t="s">
        <v>251</v>
      </c>
      <c r="E608" s="42"/>
      <c r="F608" s="245" t="s">
        <v>6786</v>
      </c>
      <c r="G608" s="42"/>
      <c r="H608" s="42"/>
      <c r="I608" s="246"/>
      <c r="J608" s="42"/>
      <c r="K608" s="42"/>
      <c r="L608" s="46"/>
      <c r="M608" s="247"/>
      <c r="N608" s="248"/>
      <c r="O608" s="93"/>
      <c r="P608" s="93"/>
      <c r="Q608" s="93"/>
      <c r="R608" s="93"/>
      <c r="S608" s="93"/>
      <c r="T608" s="94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251</v>
      </c>
      <c r="AU608" s="19" t="s">
        <v>249</v>
      </c>
    </row>
    <row r="609" s="2" customFormat="1" ht="33" customHeight="1">
      <c r="A609" s="40"/>
      <c r="B609" s="41"/>
      <c r="C609" s="230" t="s">
        <v>1862</v>
      </c>
      <c r="D609" s="230" t="s">
        <v>245</v>
      </c>
      <c r="E609" s="231" t="s">
        <v>6787</v>
      </c>
      <c r="F609" s="232" t="s">
        <v>6788</v>
      </c>
      <c r="G609" s="233" t="s">
        <v>261</v>
      </c>
      <c r="H609" s="234">
        <v>10.538</v>
      </c>
      <c r="I609" s="235"/>
      <c r="J609" s="236">
        <f>ROUND(I609*H609,2)</f>
        <v>0</v>
      </c>
      <c r="K609" s="237"/>
      <c r="L609" s="46"/>
      <c r="M609" s="238" t="s">
        <v>1</v>
      </c>
      <c r="N609" s="239" t="s">
        <v>43</v>
      </c>
      <c r="O609" s="93"/>
      <c r="P609" s="240">
        <f>O609*H609</f>
        <v>0</v>
      </c>
      <c r="Q609" s="240">
        <v>0.00069999999999999999</v>
      </c>
      <c r="R609" s="240">
        <f>Q609*H609</f>
        <v>0.0073766000000000005</v>
      </c>
      <c r="S609" s="240">
        <v>0</v>
      </c>
      <c r="T609" s="241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42" t="s">
        <v>1096</v>
      </c>
      <c r="AT609" s="242" t="s">
        <v>245</v>
      </c>
      <c r="AU609" s="242" t="s">
        <v>249</v>
      </c>
      <c r="AY609" s="19" t="s">
        <v>242</v>
      </c>
      <c r="BE609" s="243">
        <f>IF(N609="základní",J609,0)</f>
        <v>0</v>
      </c>
      <c r="BF609" s="243">
        <f>IF(N609="snížená",J609,0)</f>
        <v>0</v>
      </c>
      <c r="BG609" s="243">
        <f>IF(N609="zákl. přenesená",J609,0)</f>
        <v>0</v>
      </c>
      <c r="BH609" s="243">
        <f>IF(N609="sníž. přenesená",J609,0)</f>
        <v>0</v>
      </c>
      <c r="BI609" s="243">
        <f>IF(N609="nulová",J609,0)</f>
        <v>0</v>
      </c>
      <c r="BJ609" s="19" t="s">
        <v>85</v>
      </c>
      <c r="BK609" s="243">
        <f>ROUND(I609*H609,2)</f>
        <v>0</v>
      </c>
      <c r="BL609" s="19" t="s">
        <v>1096</v>
      </c>
      <c r="BM609" s="242" t="s">
        <v>10346</v>
      </c>
    </row>
    <row r="610" s="2" customFormat="1">
      <c r="A610" s="40"/>
      <c r="B610" s="41"/>
      <c r="C610" s="42"/>
      <c r="D610" s="244" t="s">
        <v>251</v>
      </c>
      <c r="E610" s="42"/>
      <c r="F610" s="245" t="s">
        <v>6790</v>
      </c>
      <c r="G610" s="42"/>
      <c r="H610" s="42"/>
      <c r="I610" s="246"/>
      <c r="J610" s="42"/>
      <c r="K610" s="42"/>
      <c r="L610" s="46"/>
      <c r="M610" s="247"/>
      <c r="N610" s="248"/>
      <c r="O610" s="93"/>
      <c r="P610" s="93"/>
      <c r="Q610" s="93"/>
      <c r="R610" s="93"/>
      <c r="S610" s="93"/>
      <c r="T610" s="94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251</v>
      </c>
      <c r="AU610" s="19" t="s">
        <v>249</v>
      </c>
    </row>
    <row r="611" s="2" customFormat="1" ht="33" customHeight="1">
      <c r="A611" s="40"/>
      <c r="B611" s="41"/>
      <c r="C611" s="230" t="s">
        <v>1866</v>
      </c>
      <c r="D611" s="230" t="s">
        <v>245</v>
      </c>
      <c r="E611" s="231" t="s">
        <v>6963</v>
      </c>
      <c r="F611" s="232" t="s">
        <v>6964</v>
      </c>
      <c r="G611" s="233" t="s">
        <v>261</v>
      </c>
      <c r="H611" s="234">
        <v>3.8279999999999998</v>
      </c>
      <c r="I611" s="235"/>
      <c r="J611" s="236">
        <f>ROUND(I611*H611,2)</f>
        <v>0</v>
      </c>
      <c r="K611" s="237"/>
      <c r="L611" s="46"/>
      <c r="M611" s="238" t="s">
        <v>1</v>
      </c>
      <c r="N611" s="239" t="s">
        <v>43</v>
      </c>
      <c r="O611" s="93"/>
      <c r="P611" s="240">
        <f>O611*H611</f>
        <v>0</v>
      </c>
      <c r="Q611" s="240">
        <v>0.00083000000000000001</v>
      </c>
      <c r="R611" s="240">
        <f>Q611*H611</f>
        <v>0.00317724</v>
      </c>
      <c r="S611" s="240">
        <v>0</v>
      </c>
      <c r="T611" s="241">
        <f>S611*H611</f>
        <v>0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42" t="s">
        <v>1096</v>
      </c>
      <c r="AT611" s="242" t="s">
        <v>245</v>
      </c>
      <c r="AU611" s="242" t="s">
        <v>249</v>
      </c>
      <c r="AY611" s="19" t="s">
        <v>242</v>
      </c>
      <c r="BE611" s="243">
        <f>IF(N611="základní",J611,0)</f>
        <v>0</v>
      </c>
      <c r="BF611" s="243">
        <f>IF(N611="snížená",J611,0)</f>
        <v>0</v>
      </c>
      <c r="BG611" s="243">
        <f>IF(N611="zákl. přenesená",J611,0)</f>
        <v>0</v>
      </c>
      <c r="BH611" s="243">
        <f>IF(N611="sníž. přenesená",J611,0)</f>
        <v>0</v>
      </c>
      <c r="BI611" s="243">
        <f>IF(N611="nulová",J611,0)</f>
        <v>0</v>
      </c>
      <c r="BJ611" s="19" t="s">
        <v>85</v>
      </c>
      <c r="BK611" s="243">
        <f>ROUND(I611*H611,2)</f>
        <v>0</v>
      </c>
      <c r="BL611" s="19" t="s">
        <v>1096</v>
      </c>
      <c r="BM611" s="242" t="s">
        <v>10347</v>
      </c>
    </row>
    <row r="612" s="2" customFormat="1">
      <c r="A612" s="40"/>
      <c r="B612" s="41"/>
      <c r="C612" s="42"/>
      <c r="D612" s="244" t="s">
        <v>251</v>
      </c>
      <c r="E612" s="42"/>
      <c r="F612" s="245" t="s">
        <v>6966</v>
      </c>
      <c r="G612" s="42"/>
      <c r="H612" s="42"/>
      <c r="I612" s="246"/>
      <c r="J612" s="42"/>
      <c r="K612" s="42"/>
      <c r="L612" s="46"/>
      <c r="M612" s="247"/>
      <c r="N612" s="248"/>
      <c r="O612" s="93"/>
      <c r="P612" s="93"/>
      <c r="Q612" s="93"/>
      <c r="R612" s="93"/>
      <c r="S612" s="93"/>
      <c r="T612" s="94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251</v>
      </c>
      <c r="AU612" s="19" t="s">
        <v>249</v>
      </c>
    </row>
    <row r="613" s="2" customFormat="1" ht="33" customHeight="1">
      <c r="A613" s="40"/>
      <c r="B613" s="41"/>
      <c r="C613" s="230" t="s">
        <v>1931</v>
      </c>
      <c r="D613" s="230" t="s">
        <v>245</v>
      </c>
      <c r="E613" s="231" t="s">
        <v>10348</v>
      </c>
      <c r="F613" s="232" t="s">
        <v>10349</v>
      </c>
      <c r="G613" s="233" t="s">
        <v>261</v>
      </c>
      <c r="H613" s="234">
        <v>0.56100000000000005</v>
      </c>
      <c r="I613" s="235"/>
      <c r="J613" s="236">
        <f>ROUND(I613*H613,2)</f>
        <v>0</v>
      </c>
      <c r="K613" s="237"/>
      <c r="L613" s="46"/>
      <c r="M613" s="238" t="s">
        <v>1</v>
      </c>
      <c r="N613" s="239" t="s">
        <v>43</v>
      </c>
      <c r="O613" s="93"/>
      <c r="P613" s="240">
        <f>O613*H613</f>
        <v>0</v>
      </c>
      <c r="Q613" s="240">
        <v>0.00095</v>
      </c>
      <c r="R613" s="240">
        <f>Q613*H613</f>
        <v>0.00053295000000000003</v>
      </c>
      <c r="S613" s="240">
        <v>0</v>
      </c>
      <c r="T613" s="241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42" t="s">
        <v>1096</v>
      </c>
      <c r="AT613" s="242" t="s">
        <v>245</v>
      </c>
      <c r="AU613" s="242" t="s">
        <v>249</v>
      </c>
      <c r="AY613" s="19" t="s">
        <v>242</v>
      </c>
      <c r="BE613" s="243">
        <f>IF(N613="základní",J613,0)</f>
        <v>0</v>
      </c>
      <c r="BF613" s="243">
        <f>IF(N613="snížená",J613,0)</f>
        <v>0</v>
      </c>
      <c r="BG613" s="243">
        <f>IF(N613="zákl. přenesená",J613,0)</f>
        <v>0</v>
      </c>
      <c r="BH613" s="243">
        <f>IF(N613="sníž. přenesená",J613,0)</f>
        <v>0</v>
      </c>
      <c r="BI613" s="243">
        <f>IF(N613="nulová",J613,0)</f>
        <v>0</v>
      </c>
      <c r="BJ613" s="19" t="s">
        <v>85</v>
      </c>
      <c r="BK613" s="243">
        <f>ROUND(I613*H613,2)</f>
        <v>0</v>
      </c>
      <c r="BL613" s="19" t="s">
        <v>1096</v>
      </c>
      <c r="BM613" s="242" t="s">
        <v>10350</v>
      </c>
    </row>
    <row r="614" s="2" customFormat="1">
      <c r="A614" s="40"/>
      <c r="B614" s="41"/>
      <c r="C614" s="42"/>
      <c r="D614" s="244" t="s">
        <v>251</v>
      </c>
      <c r="E614" s="42"/>
      <c r="F614" s="245" t="s">
        <v>10351</v>
      </c>
      <c r="G614" s="42"/>
      <c r="H614" s="42"/>
      <c r="I614" s="246"/>
      <c r="J614" s="42"/>
      <c r="K614" s="42"/>
      <c r="L614" s="46"/>
      <c r="M614" s="295"/>
      <c r="N614" s="296"/>
      <c r="O614" s="297"/>
      <c r="P614" s="297"/>
      <c r="Q614" s="297"/>
      <c r="R614" s="297"/>
      <c r="S614" s="297"/>
      <c r="T614" s="298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251</v>
      </c>
      <c r="AU614" s="19" t="s">
        <v>249</v>
      </c>
    </row>
    <row r="615" s="2" customFormat="1" ht="6.96" customHeight="1">
      <c r="A615" s="40"/>
      <c r="B615" s="68"/>
      <c r="C615" s="69"/>
      <c r="D615" s="69"/>
      <c r="E615" s="69"/>
      <c r="F615" s="69"/>
      <c r="G615" s="69"/>
      <c r="H615" s="69"/>
      <c r="I615" s="69"/>
      <c r="J615" s="69"/>
      <c r="K615" s="69"/>
      <c r="L615" s="46"/>
      <c r="M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</row>
  </sheetData>
  <sheetProtection sheet="1" autoFilter="0" formatColumns="0" formatRows="0" objects="1" scenarios="1" spinCount="100000" saltValue="zDC6dQZbjPCjZ9YmYZ8TSO94x35lrmTn+sx5j8rzRMZRvd9cq5tkGyHmonBjVLLQkjxpePhgAYm7tt6QJgftgg==" hashValue="csSDv8swPFOA8qtfyWBNtSnarfZb4VIysUibk1ZaXopuYAVMNRdY+N5f58ZSLy0w57tgrJ4jR7xAcHtbzhOj9Q==" algorithmName="SHA-512" password="CC35"/>
  <autoFilter ref="C133:K61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2:H122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8782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10352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ROUND(J123,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ROUND((SUM(BE123:BE366)),  2)</f>
        <v>0</v>
      </c>
      <c r="G35" s="40"/>
      <c r="H35" s="40"/>
      <c r="I35" s="167">
        <v>0.20999999999999999</v>
      </c>
      <c r="J35" s="166">
        <f>ROUND(((SUM(BE123:BE366))*I35),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ROUND((SUM(BF123:BF366)),  2)</f>
        <v>0</v>
      </c>
      <c r="G36" s="40"/>
      <c r="H36" s="40"/>
      <c r="I36" s="167">
        <v>0.12</v>
      </c>
      <c r="J36" s="166">
        <f>ROUND(((SUM(BF123:BF366))*I36),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ROUND((SUM(BG123:BG366)),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ROUND((SUM(BH123:BH366)),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ROUND((SUM(BI123:BI366)),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8782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002104 - Silnoproud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J123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210</v>
      </c>
      <c r="E99" s="194"/>
      <c r="F99" s="194"/>
      <c r="G99" s="194"/>
      <c r="H99" s="194"/>
      <c r="I99" s="194"/>
      <c r="J99" s="195">
        <f>J124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2395</v>
      </c>
      <c r="E100" s="199"/>
      <c r="F100" s="199"/>
      <c r="G100" s="199"/>
      <c r="H100" s="199"/>
      <c r="I100" s="199"/>
      <c r="J100" s="200">
        <f>J125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6123</v>
      </c>
      <c r="E101" s="199"/>
      <c r="F101" s="199"/>
      <c r="G101" s="199"/>
      <c r="H101" s="199"/>
      <c r="I101" s="199"/>
      <c r="J101" s="200">
        <f>J359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68"/>
      <c r="C103" s="69"/>
      <c r="D103" s="69"/>
      <c r="E103" s="69"/>
      <c r="F103" s="69"/>
      <c r="G103" s="69"/>
      <c r="H103" s="69"/>
      <c r="I103" s="69"/>
      <c r="J103" s="69"/>
      <c r="K103" s="69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7" s="2" customFormat="1" ht="6.96" customHeight="1">
      <c r="A107" s="40"/>
      <c r="B107" s="70"/>
      <c r="C107" s="71"/>
      <c r="D107" s="71"/>
      <c r="E107" s="71"/>
      <c r="F107" s="71"/>
      <c r="G107" s="71"/>
      <c r="H107" s="71"/>
      <c r="I107" s="71"/>
      <c r="J107" s="71"/>
      <c r="K107" s="71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24.96" customHeight="1">
      <c r="A108" s="40"/>
      <c r="B108" s="41"/>
      <c r="C108" s="25" t="s">
        <v>227</v>
      </c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2" customHeight="1">
      <c r="A110" s="40"/>
      <c r="B110" s="41"/>
      <c r="C110" s="34" t="s">
        <v>16</v>
      </c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6.5" customHeight="1">
      <c r="A111" s="40"/>
      <c r="B111" s="41"/>
      <c r="C111" s="42"/>
      <c r="D111" s="42"/>
      <c r="E111" s="186" t="str">
        <f>E7</f>
        <v>Rekonstrukce budovy MM Habartov</v>
      </c>
      <c r="F111" s="34"/>
      <c r="G111" s="34"/>
      <c r="H111" s="34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1" customFormat="1" ht="12" customHeight="1">
      <c r="B112" s="23"/>
      <c r="C112" s="34" t="s">
        <v>191</v>
      </c>
      <c r="D112" s="24"/>
      <c r="E112" s="24"/>
      <c r="F112" s="24"/>
      <c r="G112" s="24"/>
      <c r="H112" s="24"/>
      <c r="I112" s="24"/>
      <c r="J112" s="24"/>
      <c r="K112" s="24"/>
      <c r="L112" s="22"/>
    </row>
    <row r="113" s="2" customFormat="1" ht="16.5" customHeight="1">
      <c r="A113" s="40"/>
      <c r="B113" s="41"/>
      <c r="C113" s="42"/>
      <c r="D113" s="42"/>
      <c r="E113" s="186" t="s">
        <v>8782</v>
      </c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193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78" t="str">
        <f>E11</f>
        <v>002104 - Silnoproud</v>
      </c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2" customHeight="1">
      <c r="A117" s="40"/>
      <c r="B117" s="41"/>
      <c r="C117" s="34" t="s">
        <v>20</v>
      </c>
      <c r="D117" s="42"/>
      <c r="E117" s="42"/>
      <c r="F117" s="29" t="str">
        <f>F14</f>
        <v xml:space="preserve"> </v>
      </c>
      <c r="G117" s="42"/>
      <c r="H117" s="42"/>
      <c r="I117" s="34" t="s">
        <v>22</v>
      </c>
      <c r="J117" s="81" t="str">
        <f>IF(J14="","",J14)</f>
        <v>25. 5. 2025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6.96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5.15" customHeight="1">
      <c r="A119" s="40"/>
      <c r="B119" s="41"/>
      <c r="C119" s="34" t="s">
        <v>24</v>
      </c>
      <c r="D119" s="42"/>
      <c r="E119" s="42"/>
      <c r="F119" s="29" t="str">
        <f>E17</f>
        <v>Město Habartov,Náměstí Přátelství 112,Habartov</v>
      </c>
      <c r="G119" s="42"/>
      <c r="H119" s="42"/>
      <c r="I119" s="34" t="s">
        <v>32</v>
      </c>
      <c r="J119" s="38" t="str">
        <f>E23</f>
        <v>Ing.Šárka Dubská</v>
      </c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5.15" customHeight="1">
      <c r="A120" s="40"/>
      <c r="B120" s="41"/>
      <c r="C120" s="34" t="s">
        <v>30</v>
      </c>
      <c r="D120" s="42"/>
      <c r="E120" s="42"/>
      <c r="F120" s="29" t="str">
        <f>IF(E20="","",E20)</f>
        <v>Vyplň údaj</v>
      </c>
      <c r="G120" s="42"/>
      <c r="H120" s="42"/>
      <c r="I120" s="34" t="s">
        <v>34</v>
      </c>
      <c r="J120" s="38" t="str">
        <f>E26</f>
        <v xml:space="preserve"> </v>
      </c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0.32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11" customFormat="1" ht="29.28" customHeight="1">
      <c r="A122" s="202"/>
      <c r="B122" s="203"/>
      <c r="C122" s="204" t="s">
        <v>228</v>
      </c>
      <c r="D122" s="205" t="s">
        <v>63</v>
      </c>
      <c r="E122" s="205" t="s">
        <v>59</v>
      </c>
      <c r="F122" s="205" t="s">
        <v>60</v>
      </c>
      <c r="G122" s="205" t="s">
        <v>229</v>
      </c>
      <c r="H122" s="205" t="s">
        <v>230</v>
      </c>
      <c r="I122" s="205" t="s">
        <v>231</v>
      </c>
      <c r="J122" s="206" t="s">
        <v>197</v>
      </c>
      <c r="K122" s="207" t="s">
        <v>232</v>
      </c>
      <c r="L122" s="208"/>
      <c r="M122" s="102" t="s">
        <v>1</v>
      </c>
      <c r="N122" s="103" t="s">
        <v>42</v>
      </c>
      <c r="O122" s="103" t="s">
        <v>233</v>
      </c>
      <c r="P122" s="103" t="s">
        <v>234</v>
      </c>
      <c r="Q122" s="103" t="s">
        <v>235</v>
      </c>
      <c r="R122" s="103" t="s">
        <v>236</v>
      </c>
      <c r="S122" s="103" t="s">
        <v>237</v>
      </c>
      <c r="T122" s="104" t="s">
        <v>238</v>
      </c>
      <c r="U122" s="202"/>
      <c r="V122" s="202"/>
      <c r="W122" s="202"/>
      <c r="X122" s="202"/>
      <c r="Y122" s="202"/>
      <c r="Z122" s="202"/>
      <c r="AA122" s="202"/>
      <c r="AB122" s="202"/>
      <c r="AC122" s="202"/>
      <c r="AD122" s="202"/>
      <c r="AE122" s="202"/>
    </row>
    <row r="123" s="2" customFormat="1" ht="22.8" customHeight="1">
      <c r="A123" s="40"/>
      <c r="B123" s="41"/>
      <c r="C123" s="109" t="s">
        <v>239</v>
      </c>
      <c r="D123" s="42"/>
      <c r="E123" s="42"/>
      <c r="F123" s="42"/>
      <c r="G123" s="42"/>
      <c r="H123" s="42"/>
      <c r="I123" s="42"/>
      <c r="J123" s="209">
        <f>BK123</f>
        <v>0</v>
      </c>
      <c r="K123" s="42"/>
      <c r="L123" s="46"/>
      <c r="M123" s="105"/>
      <c r="N123" s="210"/>
      <c r="O123" s="106"/>
      <c r="P123" s="211">
        <f>P124</f>
        <v>0</v>
      </c>
      <c r="Q123" s="106"/>
      <c r="R123" s="211">
        <f>R124</f>
        <v>0.57646000000000019</v>
      </c>
      <c r="S123" s="106"/>
      <c r="T123" s="212">
        <f>T124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77</v>
      </c>
      <c r="AU123" s="19" t="s">
        <v>199</v>
      </c>
      <c r="BK123" s="213">
        <f>BK124</f>
        <v>0</v>
      </c>
    </row>
    <row r="124" s="12" customFormat="1" ht="25.92" customHeight="1">
      <c r="A124" s="12"/>
      <c r="B124" s="214"/>
      <c r="C124" s="215"/>
      <c r="D124" s="216" t="s">
        <v>77</v>
      </c>
      <c r="E124" s="217" t="s">
        <v>1090</v>
      </c>
      <c r="F124" s="217" t="s">
        <v>1091</v>
      </c>
      <c r="G124" s="215"/>
      <c r="H124" s="215"/>
      <c r="I124" s="218"/>
      <c r="J124" s="219">
        <f>BK124</f>
        <v>0</v>
      </c>
      <c r="K124" s="215"/>
      <c r="L124" s="220"/>
      <c r="M124" s="221"/>
      <c r="N124" s="222"/>
      <c r="O124" s="222"/>
      <c r="P124" s="223">
        <f>P125+P359</f>
        <v>0</v>
      </c>
      <c r="Q124" s="222"/>
      <c r="R124" s="223">
        <f>R125+R359</f>
        <v>0.57646000000000019</v>
      </c>
      <c r="S124" s="222"/>
      <c r="T124" s="224">
        <f>T125+T359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5" t="s">
        <v>87</v>
      </c>
      <c r="AT124" s="226" t="s">
        <v>77</v>
      </c>
      <c r="AU124" s="226" t="s">
        <v>78</v>
      </c>
      <c r="AY124" s="225" t="s">
        <v>242</v>
      </c>
      <c r="BK124" s="227">
        <f>BK125+BK359</f>
        <v>0</v>
      </c>
    </row>
    <row r="125" s="12" customFormat="1" ht="22.8" customHeight="1">
      <c r="A125" s="12"/>
      <c r="B125" s="214"/>
      <c r="C125" s="215"/>
      <c r="D125" s="216" t="s">
        <v>77</v>
      </c>
      <c r="E125" s="228" t="s">
        <v>3100</v>
      </c>
      <c r="F125" s="228" t="s">
        <v>3101</v>
      </c>
      <c r="G125" s="215"/>
      <c r="H125" s="215"/>
      <c r="I125" s="218"/>
      <c r="J125" s="229">
        <f>BK125</f>
        <v>0</v>
      </c>
      <c r="K125" s="215"/>
      <c r="L125" s="220"/>
      <c r="M125" s="221"/>
      <c r="N125" s="222"/>
      <c r="O125" s="222"/>
      <c r="P125" s="223">
        <f>SUM(P126:P358)</f>
        <v>0</v>
      </c>
      <c r="Q125" s="222"/>
      <c r="R125" s="223">
        <f>SUM(R126:R358)</f>
        <v>0.56986000000000014</v>
      </c>
      <c r="S125" s="222"/>
      <c r="T125" s="224">
        <f>SUM(T126:T358)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5" t="s">
        <v>87</v>
      </c>
      <c r="AT125" s="226" t="s">
        <v>77</v>
      </c>
      <c r="AU125" s="226" t="s">
        <v>85</v>
      </c>
      <c r="AY125" s="225" t="s">
        <v>242</v>
      </c>
      <c r="BK125" s="227">
        <f>SUM(BK126:BK358)</f>
        <v>0</v>
      </c>
    </row>
    <row r="126" s="2" customFormat="1" ht="49.05" customHeight="1">
      <c r="A126" s="40"/>
      <c r="B126" s="41"/>
      <c r="C126" s="230" t="s">
        <v>85</v>
      </c>
      <c r="D126" s="230" t="s">
        <v>245</v>
      </c>
      <c r="E126" s="231" t="s">
        <v>7195</v>
      </c>
      <c r="F126" s="232" t="s">
        <v>7196</v>
      </c>
      <c r="G126" s="233" t="s">
        <v>359</v>
      </c>
      <c r="H126" s="234">
        <v>215</v>
      </c>
      <c r="I126" s="235"/>
      <c r="J126" s="236">
        <f>ROUND(I126*H126,2)</f>
        <v>0</v>
      </c>
      <c r="K126" s="237"/>
      <c r="L126" s="46"/>
      <c r="M126" s="238" t="s">
        <v>1</v>
      </c>
      <c r="N126" s="239" t="s">
        <v>43</v>
      </c>
      <c r="O126" s="93"/>
      <c r="P126" s="240">
        <f>O126*H126</f>
        <v>0</v>
      </c>
      <c r="Q126" s="240">
        <v>0</v>
      </c>
      <c r="R126" s="240">
        <f>Q126*H126</f>
        <v>0</v>
      </c>
      <c r="S126" s="240">
        <v>0</v>
      </c>
      <c r="T126" s="24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42" t="s">
        <v>1096</v>
      </c>
      <c r="AT126" s="242" t="s">
        <v>245</v>
      </c>
      <c r="AU126" s="242" t="s">
        <v>87</v>
      </c>
      <c r="AY126" s="19" t="s">
        <v>242</v>
      </c>
      <c r="BE126" s="243">
        <f>IF(N126="základní",J126,0)</f>
        <v>0</v>
      </c>
      <c r="BF126" s="243">
        <f>IF(N126="snížená",J126,0)</f>
        <v>0</v>
      </c>
      <c r="BG126" s="243">
        <f>IF(N126="zákl. přenesená",J126,0)</f>
        <v>0</v>
      </c>
      <c r="BH126" s="243">
        <f>IF(N126="sníž. přenesená",J126,0)</f>
        <v>0</v>
      </c>
      <c r="BI126" s="243">
        <f>IF(N126="nulová",J126,0)</f>
        <v>0</v>
      </c>
      <c r="BJ126" s="19" t="s">
        <v>85</v>
      </c>
      <c r="BK126" s="243">
        <f>ROUND(I126*H126,2)</f>
        <v>0</v>
      </c>
      <c r="BL126" s="19" t="s">
        <v>1096</v>
      </c>
      <c r="BM126" s="242" t="s">
        <v>10353</v>
      </c>
    </row>
    <row r="127" s="2" customFormat="1">
      <c r="A127" s="40"/>
      <c r="B127" s="41"/>
      <c r="C127" s="42"/>
      <c r="D127" s="244" t="s">
        <v>251</v>
      </c>
      <c r="E127" s="42"/>
      <c r="F127" s="245" t="s">
        <v>7196</v>
      </c>
      <c r="G127" s="42"/>
      <c r="H127" s="42"/>
      <c r="I127" s="246"/>
      <c r="J127" s="42"/>
      <c r="K127" s="42"/>
      <c r="L127" s="46"/>
      <c r="M127" s="247"/>
      <c r="N127" s="248"/>
      <c r="O127" s="93"/>
      <c r="P127" s="93"/>
      <c r="Q127" s="93"/>
      <c r="R127" s="93"/>
      <c r="S127" s="93"/>
      <c r="T127" s="94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251</v>
      </c>
      <c r="AU127" s="19" t="s">
        <v>87</v>
      </c>
    </row>
    <row r="128" s="2" customFormat="1" ht="24.15" customHeight="1">
      <c r="A128" s="40"/>
      <c r="B128" s="41"/>
      <c r="C128" s="283" t="s">
        <v>87</v>
      </c>
      <c r="D128" s="283" t="s">
        <v>477</v>
      </c>
      <c r="E128" s="284" t="s">
        <v>7198</v>
      </c>
      <c r="F128" s="285" t="s">
        <v>7199</v>
      </c>
      <c r="G128" s="286" t="s">
        <v>359</v>
      </c>
      <c r="H128" s="287">
        <v>215</v>
      </c>
      <c r="I128" s="288"/>
      <c r="J128" s="289">
        <f>ROUND(I128*H128,2)</f>
        <v>0</v>
      </c>
      <c r="K128" s="290"/>
      <c r="L128" s="291"/>
      <c r="M128" s="292" t="s">
        <v>1</v>
      </c>
      <c r="N128" s="293" t="s">
        <v>43</v>
      </c>
      <c r="O128" s="93"/>
      <c r="P128" s="240">
        <f>O128*H128</f>
        <v>0</v>
      </c>
      <c r="Q128" s="240">
        <v>5.0000000000000002E-05</v>
      </c>
      <c r="R128" s="240">
        <f>Q128*H128</f>
        <v>0.010750000000000001</v>
      </c>
      <c r="S128" s="240">
        <v>0</v>
      </c>
      <c r="T128" s="24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42" t="s">
        <v>895</v>
      </c>
      <c r="AT128" s="242" t="s">
        <v>477</v>
      </c>
      <c r="AU128" s="242" t="s">
        <v>87</v>
      </c>
      <c r="AY128" s="19" t="s">
        <v>242</v>
      </c>
      <c r="BE128" s="243">
        <f>IF(N128="základní",J128,0)</f>
        <v>0</v>
      </c>
      <c r="BF128" s="243">
        <f>IF(N128="snížená",J128,0)</f>
        <v>0</v>
      </c>
      <c r="BG128" s="243">
        <f>IF(N128="zákl. přenesená",J128,0)</f>
        <v>0</v>
      </c>
      <c r="BH128" s="243">
        <f>IF(N128="sníž. přenesená",J128,0)</f>
        <v>0</v>
      </c>
      <c r="BI128" s="243">
        <f>IF(N128="nulová",J128,0)</f>
        <v>0</v>
      </c>
      <c r="BJ128" s="19" t="s">
        <v>85</v>
      </c>
      <c r="BK128" s="243">
        <f>ROUND(I128*H128,2)</f>
        <v>0</v>
      </c>
      <c r="BL128" s="19" t="s">
        <v>1096</v>
      </c>
      <c r="BM128" s="242" t="s">
        <v>10354</v>
      </c>
    </row>
    <row r="129" s="2" customFormat="1">
      <c r="A129" s="40"/>
      <c r="B129" s="41"/>
      <c r="C129" s="42"/>
      <c r="D129" s="244" t="s">
        <v>251</v>
      </c>
      <c r="E129" s="42"/>
      <c r="F129" s="245" t="s">
        <v>7199</v>
      </c>
      <c r="G129" s="42"/>
      <c r="H129" s="42"/>
      <c r="I129" s="246"/>
      <c r="J129" s="42"/>
      <c r="K129" s="42"/>
      <c r="L129" s="46"/>
      <c r="M129" s="247"/>
      <c r="N129" s="248"/>
      <c r="O129" s="93"/>
      <c r="P129" s="93"/>
      <c r="Q129" s="93"/>
      <c r="R129" s="93"/>
      <c r="S129" s="93"/>
      <c r="T129" s="94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251</v>
      </c>
      <c r="AU129" s="19" t="s">
        <v>87</v>
      </c>
    </row>
    <row r="130" s="2" customFormat="1" ht="55.5" customHeight="1">
      <c r="A130" s="40"/>
      <c r="B130" s="41"/>
      <c r="C130" s="230" t="s">
        <v>110</v>
      </c>
      <c r="D130" s="230" t="s">
        <v>245</v>
      </c>
      <c r="E130" s="231" t="s">
        <v>7201</v>
      </c>
      <c r="F130" s="232" t="s">
        <v>7202</v>
      </c>
      <c r="G130" s="233" t="s">
        <v>359</v>
      </c>
      <c r="H130" s="234">
        <v>90</v>
      </c>
      <c r="I130" s="235"/>
      <c r="J130" s="236">
        <f>ROUND(I130*H130,2)</f>
        <v>0</v>
      </c>
      <c r="K130" s="237"/>
      <c r="L130" s="46"/>
      <c r="M130" s="238" t="s">
        <v>1</v>
      </c>
      <c r="N130" s="239" t="s">
        <v>43</v>
      </c>
      <c r="O130" s="93"/>
      <c r="P130" s="240">
        <f>O130*H130</f>
        <v>0</v>
      </c>
      <c r="Q130" s="240">
        <v>0</v>
      </c>
      <c r="R130" s="240">
        <f>Q130*H130</f>
        <v>0</v>
      </c>
      <c r="S130" s="240">
        <v>0</v>
      </c>
      <c r="T130" s="24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42" t="s">
        <v>1096</v>
      </c>
      <c r="AT130" s="242" t="s">
        <v>245</v>
      </c>
      <c r="AU130" s="242" t="s">
        <v>87</v>
      </c>
      <c r="AY130" s="19" t="s">
        <v>242</v>
      </c>
      <c r="BE130" s="243">
        <f>IF(N130="základní",J130,0)</f>
        <v>0</v>
      </c>
      <c r="BF130" s="243">
        <f>IF(N130="snížená",J130,0)</f>
        <v>0</v>
      </c>
      <c r="BG130" s="243">
        <f>IF(N130="zákl. přenesená",J130,0)</f>
        <v>0</v>
      </c>
      <c r="BH130" s="243">
        <f>IF(N130="sníž. přenesená",J130,0)</f>
        <v>0</v>
      </c>
      <c r="BI130" s="243">
        <f>IF(N130="nulová",J130,0)</f>
        <v>0</v>
      </c>
      <c r="BJ130" s="19" t="s">
        <v>85</v>
      </c>
      <c r="BK130" s="243">
        <f>ROUND(I130*H130,2)</f>
        <v>0</v>
      </c>
      <c r="BL130" s="19" t="s">
        <v>1096</v>
      </c>
      <c r="BM130" s="242" t="s">
        <v>10355</v>
      </c>
    </row>
    <row r="131" s="2" customFormat="1">
      <c r="A131" s="40"/>
      <c r="B131" s="41"/>
      <c r="C131" s="42"/>
      <c r="D131" s="244" t="s">
        <v>251</v>
      </c>
      <c r="E131" s="42"/>
      <c r="F131" s="245" t="s">
        <v>7202</v>
      </c>
      <c r="G131" s="42"/>
      <c r="H131" s="42"/>
      <c r="I131" s="246"/>
      <c r="J131" s="42"/>
      <c r="K131" s="42"/>
      <c r="L131" s="46"/>
      <c r="M131" s="247"/>
      <c r="N131" s="24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251</v>
      </c>
      <c r="AU131" s="19" t="s">
        <v>87</v>
      </c>
    </row>
    <row r="132" s="2" customFormat="1" ht="24.15" customHeight="1">
      <c r="A132" s="40"/>
      <c r="B132" s="41"/>
      <c r="C132" s="283" t="s">
        <v>249</v>
      </c>
      <c r="D132" s="283" t="s">
        <v>477</v>
      </c>
      <c r="E132" s="284" t="s">
        <v>7204</v>
      </c>
      <c r="F132" s="285" t="s">
        <v>7205</v>
      </c>
      <c r="G132" s="286" t="s">
        <v>359</v>
      </c>
      <c r="H132" s="287">
        <v>90</v>
      </c>
      <c r="I132" s="288"/>
      <c r="J132" s="289">
        <f>ROUND(I132*H132,2)</f>
        <v>0</v>
      </c>
      <c r="K132" s="290"/>
      <c r="L132" s="291"/>
      <c r="M132" s="292" t="s">
        <v>1</v>
      </c>
      <c r="N132" s="293" t="s">
        <v>43</v>
      </c>
      <c r="O132" s="93"/>
      <c r="P132" s="240">
        <f>O132*H132</f>
        <v>0</v>
      </c>
      <c r="Q132" s="240">
        <v>9.0000000000000006E-05</v>
      </c>
      <c r="R132" s="240">
        <f>Q132*H132</f>
        <v>0.0081000000000000013</v>
      </c>
      <c r="S132" s="240">
        <v>0</v>
      </c>
      <c r="T132" s="24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42" t="s">
        <v>895</v>
      </c>
      <c r="AT132" s="242" t="s">
        <v>477</v>
      </c>
      <c r="AU132" s="242" t="s">
        <v>87</v>
      </c>
      <c r="AY132" s="19" t="s">
        <v>242</v>
      </c>
      <c r="BE132" s="243">
        <f>IF(N132="základní",J132,0)</f>
        <v>0</v>
      </c>
      <c r="BF132" s="243">
        <f>IF(N132="snížená",J132,0)</f>
        <v>0</v>
      </c>
      <c r="BG132" s="243">
        <f>IF(N132="zákl. přenesená",J132,0)</f>
        <v>0</v>
      </c>
      <c r="BH132" s="243">
        <f>IF(N132="sníž. přenesená",J132,0)</f>
        <v>0</v>
      </c>
      <c r="BI132" s="243">
        <f>IF(N132="nulová",J132,0)</f>
        <v>0</v>
      </c>
      <c r="BJ132" s="19" t="s">
        <v>85</v>
      </c>
      <c r="BK132" s="243">
        <f>ROUND(I132*H132,2)</f>
        <v>0</v>
      </c>
      <c r="BL132" s="19" t="s">
        <v>1096</v>
      </c>
      <c r="BM132" s="242" t="s">
        <v>10356</v>
      </c>
    </row>
    <row r="133" s="2" customFormat="1">
      <c r="A133" s="40"/>
      <c r="B133" s="41"/>
      <c r="C133" s="42"/>
      <c r="D133" s="244" t="s">
        <v>251</v>
      </c>
      <c r="E133" s="42"/>
      <c r="F133" s="245" t="s">
        <v>7205</v>
      </c>
      <c r="G133" s="42"/>
      <c r="H133" s="42"/>
      <c r="I133" s="246"/>
      <c r="J133" s="42"/>
      <c r="K133" s="42"/>
      <c r="L133" s="46"/>
      <c r="M133" s="247"/>
      <c r="N133" s="24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251</v>
      </c>
      <c r="AU133" s="19" t="s">
        <v>87</v>
      </c>
    </row>
    <row r="134" s="2" customFormat="1" ht="24.15" customHeight="1">
      <c r="A134" s="40"/>
      <c r="B134" s="41"/>
      <c r="C134" s="283" t="s">
        <v>482</v>
      </c>
      <c r="D134" s="283" t="s">
        <v>477</v>
      </c>
      <c r="E134" s="284" t="s">
        <v>7213</v>
      </c>
      <c r="F134" s="285" t="s">
        <v>7214</v>
      </c>
      <c r="G134" s="286" t="s">
        <v>359</v>
      </c>
      <c r="H134" s="287">
        <v>90</v>
      </c>
      <c r="I134" s="288"/>
      <c r="J134" s="289">
        <f>ROUND(I134*H134,2)</f>
        <v>0</v>
      </c>
      <c r="K134" s="290"/>
      <c r="L134" s="291"/>
      <c r="M134" s="292" t="s">
        <v>1</v>
      </c>
      <c r="N134" s="293" t="s">
        <v>43</v>
      </c>
      <c r="O134" s="93"/>
      <c r="P134" s="240">
        <f>O134*H134</f>
        <v>0</v>
      </c>
      <c r="Q134" s="240">
        <v>4.0000000000000003E-05</v>
      </c>
      <c r="R134" s="240">
        <f>Q134*H134</f>
        <v>0.0036000000000000003</v>
      </c>
      <c r="S134" s="240">
        <v>0</v>
      </c>
      <c r="T134" s="24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42" t="s">
        <v>895</v>
      </c>
      <c r="AT134" s="242" t="s">
        <v>477</v>
      </c>
      <c r="AU134" s="242" t="s">
        <v>87</v>
      </c>
      <c r="AY134" s="19" t="s">
        <v>242</v>
      </c>
      <c r="BE134" s="243">
        <f>IF(N134="základní",J134,0)</f>
        <v>0</v>
      </c>
      <c r="BF134" s="243">
        <f>IF(N134="snížená",J134,0)</f>
        <v>0</v>
      </c>
      <c r="BG134" s="243">
        <f>IF(N134="zákl. přenesená",J134,0)</f>
        <v>0</v>
      </c>
      <c r="BH134" s="243">
        <f>IF(N134="sníž. přenesená",J134,0)</f>
        <v>0</v>
      </c>
      <c r="BI134" s="243">
        <f>IF(N134="nulová",J134,0)</f>
        <v>0</v>
      </c>
      <c r="BJ134" s="19" t="s">
        <v>85</v>
      </c>
      <c r="BK134" s="243">
        <f>ROUND(I134*H134,2)</f>
        <v>0</v>
      </c>
      <c r="BL134" s="19" t="s">
        <v>1096</v>
      </c>
      <c r="BM134" s="242" t="s">
        <v>10357</v>
      </c>
    </row>
    <row r="135" s="2" customFormat="1">
      <c r="A135" s="40"/>
      <c r="B135" s="41"/>
      <c r="C135" s="42"/>
      <c r="D135" s="244" t="s">
        <v>251</v>
      </c>
      <c r="E135" s="42"/>
      <c r="F135" s="245" t="s">
        <v>7214</v>
      </c>
      <c r="G135" s="42"/>
      <c r="H135" s="42"/>
      <c r="I135" s="246"/>
      <c r="J135" s="42"/>
      <c r="K135" s="42"/>
      <c r="L135" s="46"/>
      <c r="M135" s="247"/>
      <c r="N135" s="24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251</v>
      </c>
      <c r="AU135" s="19" t="s">
        <v>87</v>
      </c>
    </row>
    <row r="136" s="2" customFormat="1" ht="44.25" customHeight="1">
      <c r="A136" s="40"/>
      <c r="B136" s="41"/>
      <c r="C136" s="230" t="s">
        <v>538</v>
      </c>
      <c r="D136" s="230" t="s">
        <v>245</v>
      </c>
      <c r="E136" s="231" t="s">
        <v>7216</v>
      </c>
      <c r="F136" s="232" t="s">
        <v>7217</v>
      </c>
      <c r="G136" s="233" t="s">
        <v>261</v>
      </c>
      <c r="H136" s="234">
        <v>230</v>
      </c>
      <c r="I136" s="235"/>
      <c r="J136" s="236">
        <f>ROUND(I136*H136,2)</f>
        <v>0</v>
      </c>
      <c r="K136" s="237"/>
      <c r="L136" s="46"/>
      <c r="M136" s="238" t="s">
        <v>1</v>
      </c>
      <c r="N136" s="239" t="s">
        <v>43</v>
      </c>
      <c r="O136" s="93"/>
      <c r="P136" s="240">
        <f>O136*H136</f>
        <v>0</v>
      </c>
      <c r="Q136" s="240">
        <v>0</v>
      </c>
      <c r="R136" s="240">
        <f>Q136*H136</f>
        <v>0</v>
      </c>
      <c r="S136" s="240">
        <v>0</v>
      </c>
      <c r="T136" s="24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42" t="s">
        <v>1096</v>
      </c>
      <c r="AT136" s="242" t="s">
        <v>245</v>
      </c>
      <c r="AU136" s="242" t="s">
        <v>87</v>
      </c>
      <c r="AY136" s="19" t="s">
        <v>242</v>
      </c>
      <c r="BE136" s="243">
        <f>IF(N136="základní",J136,0)</f>
        <v>0</v>
      </c>
      <c r="BF136" s="243">
        <f>IF(N136="snížená",J136,0)</f>
        <v>0</v>
      </c>
      <c r="BG136" s="243">
        <f>IF(N136="zákl. přenesená",J136,0)</f>
        <v>0</v>
      </c>
      <c r="BH136" s="243">
        <f>IF(N136="sníž. přenesená",J136,0)</f>
        <v>0</v>
      </c>
      <c r="BI136" s="243">
        <f>IF(N136="nulová",J136,0)</f>
        <v>0</v>
      </c>
      <c r="BJ136" s="19" t="s">
        <v>85</v>
      </c>
      <c r="BK136" s="243">
        <f>ROUND(I136*H136,2)</f>
        <v>0</v>
      </c>
      <c r="BL136" s="19" t="s">
        <v>1096</v>
      </c>
      <c r="BM136" s="242" t="s">
        <v>10358</v>
      </c>
    </row>
    <row r="137" s="2" customFormat="1">
      <c r="A137" s="40"/>
      <c r="B137" s="41"/>
      <c r="C137" s="42"/>
      <c r="D137" s="244" t="s">
        <v>251</v>
      </c>
      <c r="E137" s="42"/>
      <c r="F137" s="245" t="s">
        <v>7217</v>
      </c>
      <c r="G137" s="42"/>
      <c r="H137" s="42"/>
      <c r="I137" s="246"/>
      <c r="J137" s="42"/>
      <c r="K137" s="42"/>
      <c r="L137" s="46"/>
      <c r="M137" s="247"/>
      <c r="N137" s="24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251</v>
      </c>
      <c r="AU137" s="19" t="s">
        <v>87</v>
      </c>
    </row>
    <row r="138" s="2" customFormat="1" ht="24.15" customHeight="1">
      <c r="A138" s="40"/>
      <c r="B138" s="41"/>
      <c r="C138" s="283" t="s">
        <v>1039</v>
      </c>
      <c r="D138" s="283" t="s">
        <v>477</v>
      </c>
      <c r="E138" s="284" t="s">
        <v>7219</v>
      </c>
      <c r="F138" s="285" t="s">
        <v>7220</v>
      </c>
      <c r="G138" s="286" t="s">
        <v>261</v>
      </c>
      <c r="H138" s="287">
        <v>264.5</v>
      </c>
      <c r="I138" s="288"/>
      <c r="J138" s="289">
        <f>ROUND(I138*H138,2)</f>
        <v>0</v>
      </c>
      <c r="K138" s="290"/>
      <c r="L138" s="291"/>
      <c r="M138" s="292" t="s">
        <v>1</v>
      </c>
      <c r="N138" s="293" t="s">
        <v>43</v>
      </c>
      <c r="O138" s="93"/>
      <c r="P138" s="240">
        <f>O138*H138</f>
        <v>0</v>
      </c>
      <c r="Q138" s="240">
        <v>6.9999999999999994E-05</v>
      </c>
      <c r="R138" s="240">
        <f>Q138*H138</f>
        <v>0.018514999999999997</v>
      </c>
      <c r="S138" s="240">
        <v>0</v>
      </c>
      <c r="T138" s="24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42" t="s">
        <v>895</v>
      </c>
      <c r="AT138" s="242" t="s">
        <v>477</v>
      </c>
      <c r="AU138" s="242" t="s">
        <v>87</v>
      </c>
      <c r="AY138" s="19" t="s">
        <v>242</v>
      </c>
      <c r="BE138" s="243">
        <f>IF(N138="základní",J138,0)</f>
        <v>0</v>
      </c>
      <c r="BF138" s="243">
        <f>IF(N138="snížená",J138,0)</f>
        <v>0</v>
      </c>
      <c r="BG138" s="243">
        <f>IF(N138="zákl. přenesená",J138,0)</f>
        <v>0</v>
      </c>
      <c r="BH138" s="243">
        <f>IF(N138="sníž. přenesená",J138,0)</f>
        <v>0</v>
      </c>
      <c r="BI138" s="243">
        <f>IF(N138="nulová",J138,0)</f>
        <v>0</v>
      </c>
      <c r="BJ138" s="19" t="s">
        <v>85</v>
      </c>
      <c r="BK138" s="243">
        <f>ROUND(I138*H138,2)</f>
        <v>0</v>
      </c>
      <c r="BL138" s="19" t="s">
        <v>1096</v>
      </c>
      <c r="BM138" s="242" t="s">
        <v>10359</v>
      </c>
    </row>
    <row r="139" s="2" customFormat="1">
      <c r="A139" s="40"/>
      <c r="B139" s="41"/>
      <c r="C139" s="42"/>
      <c r="D139" s="244" t="s">
        <v>251</v>
      </c>
      <c r="E139" s="42"/>
      <c r="F139" s="245" t="s">
        <v>7220</v>
      </c>
      <c r="G139" s="42"/>
      <c r="H139" s="42"/>
      <c r="I139" s="246"/>
      <c r="J139" s="42"/>
      <c r="K139" s="42"/>
      <c r="L139" s="46"/>
      <c r="M139" s="247"/>
      <c r="N139" s="248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251</v>
      </c>
      <c r="AU139" s="19" t="s">
        <v>87</v>
      </c>
    </row>
    <row r="140" s="14" customFormat="1">
      <c r="A140" s="14"/>
      <c r="B140" s="261"/>
      <c r="C140" s="262"/>
      <c r="D140" s="244" t="s">
        <v>255</v>
      </c>
      <c r="E140" s="263" t="s">
        <v>1</v>
      </c>
      <c r="F140" s="264" t="s">
        <v>10360</v>
      </c>
      <c r="G140" s="262"/>
      <c r="H140" s="265">
        <v>264.5</v>
      </c>
      <c r="I140" s="266"/>
      <c r="J140" s="262"/>
      <c r="K140" s="262"/>
      <c r="L140" s="267"/>
      <c r="M140" s="268"/>
      <c r="N140" s="269"/>
      <c r="O140" s="269"/>
      <c r="P140" s="269"/>
      <c r="Q140" s="269"/>
      <c r="R140" s="269"/>
      <c r="S140" s="269"/>
      <c r="T140" s="270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71" t="s">
        <v>255</v>
      </c>
      <c r="AU140" s="271" t="s">
        <v>87</v>
      </c>
      <c r="AV140" s="14" t="s">
        <v>87</v>
      </c>
      <c r="AW140" s="14" t="s">
        <v>36</v>
      </c>
      <c r="AX140" s="14" t="s">
        <v>85</v>
      </c>
      <c r="AY140" s="271" t="s">
        <v>242</v>
      </c>
    </row>
    <row r="141" s="2" customFormat="1" ht="44.25" customHeight="1">
      <c r="A141" s="40"/>
      <c r="B141" s="41"/>
      <c r="C141" s="230" t="s">
        <v>480</v>
      </c>
      <c r="D141" s="230" t="s">
        <v>245</v>
      </c>
      <c r="E141" s="231" t="s">
        <v>7230</v>
      </c>
      <c r="F141" s="232" t="s">
        <v>7231</v>
      </c>
      <c r="G141" s="233" t="s">
        <v>261</v>
      </c>
      <c r="H141" s="234">
        <v>35</v>
      </c>
      <c r="I141" s="235"/>
      <c r="J141" s="236">
        <f>ROUND(I141*H141,2)</f>
        <v>0</v>
      </c>
      <c r="K141" s="237"/>
      <c r="L141" s="46"/>
      <c r="M141" s="238" t="s">
        <v>1</v>
      </c>
      <c r="N141" s="239" t="s">
        <v>43</v>
      </c>
      <c r="O141" s="93"/>
      <c r="P141" s="240">
        <f>O141*H141</f>
        <v>0</v>
      </c>
      <c r="Q141" s="240">
        <v>0</v>
      </c>
      <c r="R141" s="240">
        <f>Q141*H141</f>
        <v>0</v>
      </c>
      <c r="S141" s="240">
        <v>0</v>
      </c>
      <c r="T141" s="24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42" t="s">
        <v>1096</v>
      </c>
      <c r="AT141" s="242" t="s">
        <v>245</v>
      </c>
      <c r="AU141" s="242" t="s">
        <v>87</v>
      </c>
      <c r="AY141" s="19" t="s">
        <v>242</v>
      </c>
      <c r="BE141" s="243">
        <f>IF(N141="základní",J141,0)</f>
        <v>0</v>
      </c>
      <c r="BF141" s="243">
        <f>IF(N141="snížená",J141,0)</f>
        <v>0</v>
      </c>
      <c r="BG141" s="243">
        <f>IF(N141="zákl. přenesená",J141,0)</f>
        <v>0</v>
      </c>
      <c r="BH141" s="243">
        <f>IF(N141="sníž. přenesená",J141,0)</f>
        <v>0</v>
      </c>
      <c r="BI141" s="243">
        <f>IF(N141="nulová",J141,0)</f>
        <v>0</v>
      </c>
      <c r="BJ141" s="19" t="s">
        <v>85</v>
      </c>
      <c r="BK141" s="243">
        <f>ROUND(I141*H141,2)</f>
        <v>0</v>
      </c>
      <c r="BL141" s="19" t="s">
        <v>1096</v>
      </c>
      <c r="BM141" s="242" t="s">
        <v>10361</v>
      </c>
    </row>
    <row r="142" s="2" customFormat="1">
      <c r="A142" s="40"/>
      <c r="B142" s="41"/>
      <c r="C142" s="42"/>
      <c r="D142" s="244" t="s">
        <v>251</v>
      </c>
      <c r="E142" s="42"/>
      <c r="F142" s="245" t="s">
        <v>7231</v>
      </c>
      <c r="G142" s="42"/>
      <c r="H142" s="42"/>
      <c r="I142" s="246"/>
      <c r="J142" s="42"/>
      <c r="K142" s="42"/>
      <c r="L142" s="46"/>
      <c r="M142" s="247"/>
      <c r="N142" s="24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251</v>
      </c>
      <c r="AU142" s="19" t="s">
        <v>87</v>
      </c>
    </row>
    <row r="143" s="2" customFormat="1" ht="24.15" customHeight="1">
      <c r="A143" s="40"/>
      <c r="B143" s="41"/>
      <c r="C143" s="283" t="s">
        <v>908</v>
      </c>
      <c r="D143" s="283" t="s">
        <v>477</v>
      </c>
      <c r="E143" s="284" t="s">
        <v>7233</v>
      </c>
      <c r="F143" s="285" t="s">
        <v>7234</v>
      </c>
      <c r="G143" s="286" t="s">
        <v>261</v>
      </c>
      <c r="H143" s="287">
        <v>40.25</v>
      </c>
      <c r="I143" s="288"/>
      <c r="J143" s="289">
        <f>ROUND(I143*H143,2)</f>
        <v>0</v>
      </c>
      <c r="K143" s="290"/>
      <c r="L143" s="291"/>
      <c r="M143" s="292" t="s">
        <v>1</v>
      </c>
      <c r="N143" s="293" t="s">
        <v>43</v>
      </c>
      <c r="O143" s="93"/>
      <c r="P143" s="240">
        <f>O143*H143</f>
        <v>0</v>
      </c>
      <c r="Q143" s="240">
        <v>0.00025000000000000001</v>
      </c>
      <c r="R143" s="240">
        <f>Q143*H143</f>
        <v>0.0100625</v>
      </c>
      <c r="S143" s="240">
        <v>0</v>
      </c>
      <c r="T143" s="24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42" t="s">
        <v>895</v>
      </c>
      <c r="AT143" s="242" t="s">
        <v>477</v>
      </c>
      <c r="AU143" s="242" t="s">
        <v>87</v>
      </c>
      <c r="AY143" s="19" t="s">
        <v>242</v>
      </c>
      <c r="BE143" s="243">
        <f>IF(N143="základní",J143,0)</f>
        <v>0</v>
      </c>
      <c r="BF143" s="243">
        <f>IF(N143="snížená",J143,0)</f>
        <v>0</v>
      </c>
      <c r="BG143" s="243">
        <f>IF(N143="zákl. přenesená",J143,0)</f>
        <v>0</v>
      </c>
      <c r="BH143" s="243">
        <f>IF(N143="sníž. přenesená",J143,0)</f>
        <v>0</v>
      </c>
      <c r="BI143" s="243">
        <f>IF(N143="nulová",J143,0)</f>
        <v>0</v>
      </c>
      <c r="BJ143" s="19" t="s">
        <v>85</v>
      </c>
      <c r="BK143" s="243">
        <f>ROUND(I143*H143,2)</f>
        <v>0</v>
      </c>
      <c r="BL143" s="19" t="s">
        <v>1096</v>
      </c>
      <c r="BM143" s="242" t="s">
        <v>10362</v>
      </c>
    </row>
    <row r="144" s="2" customFormat="1">
      <c r="A144" s="40"/>
      <c r="B144" s="41"/>
      <c r="C144" s="42"/>
      <c r="D144" s="244" t="s">
        <v>251</v>
      </c>
      <c r="E144" s="42"/>
      <c r="F144" s="245" t="s">
        <v>7234</v>
      </c>
      <c r="G144" s="42"/>
      <c r="H144" s="42"/>
      <c r="I144" s="246"/>
      <c r="J144" s="42"/>
      <c r="K144" s="42"/>
      <c r="L144" s="46"/>
      <c r="M144" s="247"/>
      <c r="N144" s="24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251</v>
      </c>
      <c r="AU144" s="19" t="s">
        <v>87</v>
      </c>
    </row>
    <row r="145" s="14" customFormat="1">
      <c r="A145" s="14"/>
      <c r="B145" s="261"/>
      <c r="C145" s="262"/>
      <c r="D145" s="244" t="s">
        <v>255</v>
      </c>
      <c r="E145" s="263" t="s">
        <v>1</v>
      </c>
      <c r="F145" s="264" t="s">
        <v>10363</v>
      </c>
      <c r="G145" s="262"/>
      <c r="H145" s="265">
        <v>40.25</v>
      </c>
      <c r="I145" s="266"/>
      <c r="J145" s="262"/>
      <c r="K145" s="262"/>
      <c r="L145" s="267"/>
      <c r="M145" s="268"/>
      <c r="N145" s="269"/>
      <c r="O145" s="269"/>
      <c r="P145" s="269"/>
      <c r="Q145" s="269"/>
      <c r="R145" s="269"/>
      <c r="S145" s="269"/>
      <c r="T145" s="270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71" t="s">
        <v>255</v>
      </c>
      <c r="AU145" s="271" t="s">
        <v>87</v>
      </c>
      <c r="AV145" s="14" t="s">
        <v>87</v>
      </c>
      <c r="AW145" s="14" t="s">
        <v>36</v>
      </c>
      <c r="AX145" s="14" t="s">
        <v>85</v>
      </c>
      <c r="AY145" s="271" t="s">
        <v>242</v>
      </c>
    </row>
    <row r="146" s="2" customFormat="1" ht="37.8" customHeight="1">
      <c r="A146" s="40"/>
      <c r="B146" s="41"/>
      <c r="C146" s="230" t="s">
        <v>1102</v>
      </c>
      <c r="D146" s="230" t="s">
        <v>245</v>
      </c>
      <c r="E146" s="231" t="s">
        <v>7237</v>
      </c>
      <c r="F146" s="232" t="s">
        <v>7238</v>
      </c>
      <c r="G146" s="233" t="s">
        <v>261</v>
      </c>
      <c r="H146" s="234">
        <v>15</v>
      </c>
      <c r="I146" s="235"/>
      <c r="J146" s="236">
        <f>ROUND(I146*H146,2)</f>
        <v>0</v>
      </c>
      <c r="K146" s="237"/>
      <c r="L146" s="46"/>
      <c r="M146" s="238" t="s">
        <v>1</v>
      </c>
      <c r="N146" s="239" t="s">
        <v>43</v>
      </c>
      <c r="O146" s="93"/>
      <c r="P146" s="240">
        <f>O146*H146</f>
        <v>0</v>
      </c>
      <c r="Q146" s="240">
        <v>0</v>
      </c>
      <c r="R146" s="240">
        <f>Q146*H146</f>
        <v>0</v>
      </c>
      <c r="S146" s="240">
        <v>0</v>
      </c>
      <c r="T146" s="24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42" t="s">
        <v>1096</v>
      </c>
      <c r="AT146" s="242" t="s">
        <v>245</v>
      </c>
      <c r="AU146" s="242" t="s">
        <v>87</v>
      </c>
      <c r="AY146" s="19" t="s">
        <v>242</v>
      </c>
      <c r="BE146" s="243">
        <f>IF(N146="základní",J146,0)</f>
        <v>0</v>
      </c>
      <c r="BF146" s="243">
        <f>IF(N146="snížená",J146,0)</f>
        <v>0</v>
      </c>
      <c r="BG146" s="243">
        <f>IF(N146="zákl. přenesená",J146,0)</f>
        <v>0</v>
      </c>
      <c r="BH146" s="243">
        <f>IF(N146="sníž. přenesená",J146,0)</f>
        <v>0</v>
      </c>
      <c r="BI146" s="243">
        <f>IF(N146="nulová",J146,0)</f>
        <v>0</v>
      </c>
      <c r="BJ146" s="19" t="s">
        <v>85</v>
      </c>
      <c r="BK146" s="243">
        <f>ROUND(I146*H146,2)</f>
        <v>0</v>
      </c>
      <c r="BL146" s="19" t="s">
        <v>1096</v>
      </c>
      <c r="BM146" s="242" t="s">
        <v>10364</v>
      </c>
    </row>
    <row r="147" s="2" customFormat="1">
      <c r="A147" s="40"/>
      <c r="B147" s="41"/>
      <c r="C147" s="42"/>
      <c r="D147" s="244" t="s">
        <v>251</v>
      </c>
      <c r="E147" s="42"/>
      <c r="F147" s="245" t="s">
        <v>7238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251</v>
      </c>
      <c r="AU147" s="19" t="s">
        <v>87</v>
      </c>
    </row>
    <row r="148" s="2" customFormat="1" ht="24.15" customHeight="1">
      <c r="A148" s="40"/>
      <c r="B148" s="41"/>
      <c r="C148" s="283" t="s">
        <v>1119</v>
      </c>
      <c r="D148" s="283" t="s">
        <v>477</v>
      </c>
      <c r="E148" s="284" t="s">
        <v>7240</v>
      </c>
      <c r="F148" s="285" t="s">
        <v>7241</v>
      </c>
      <c r="G148" s="286" t="s">
        <v>261</v>
      </c>
      <c r="H148" s="287">
        <v>17.25</v>
      </c>
      <c r="I148" s="288"/>
      <c r="J148" s="289">
        <f>ROUND(I148*H148,2)</f>
        <v>0</v>
      </c>
      <c r="K148" s="290"/>
      <c r="L148" s="291"/>
      <c r="M148" s="292" t="s">
        <v>1</v>
      </c>
      <c r="N148" s="293" t="s">
        <v>43</v>
      </c>
      <c r="O148" s="93"/>
      <c r="P148" s="240">
        <f>O148*H148</f>
        <v>0</v>
      </c>
      <c r="Q148" s="240">
        <v>0.00010000000000000001</v>
      </c>
      <c r="R148" s="240">
        <f>Q148*H148</f>
        <v>0.0017250000000000002</v>
      </c>
      <c r="S148" s="240">
        <v>0</v>
      </c>
      <c r="T148" s="24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42" t="s">
        <v>895</v>
      </c>
      <c r="AT148" s="242" t="s">
        <v>477</v>
      </c>
      <c r="AU148" s="242" t="s">
        <v>87</v>
      </c>
      <c r="AY148" s="19" t="s">
        <v>242</v>
      </c>
      <c r="BE148" s="243">
        <f>IF(N148="základní",J148,0)</f>
        <v>0</v>
      </c>
      <c r="BF148" s="243">
        <f>IF(N148="snížená",J148,0)</f>
        <v>0</v>
      </c>
      <c r="BG148" s="243">
        <f>IF(N148="zákl. přenesená",J148,0)</f>
        <v>0</v>
      </c>
      <c r="BH148" s="243">
        <f>IF(N148="sníž. přenesená",J148,0)</f>
        <v>0</v>
      </c>
      <c r="BI148" s="243">
        <f>IF(N148="nulová",J148,0)</f>
        <v>0</v>
      </c>
      <c r="BJ148" s="19" t="s">
        <v>85</v>
      </c>
      <c r="BK148" s="243">
        <f>ROUND(I148*H148,2)</f>
        <v>0</v>
      </c>
      <c r="BL148" s="19" t="s">
        <v>1096</v>
      </c>
      <c r="BM148" s="242" t="s">
        <v>10365</v>
      </c>
    </row>
    <row r="149" s="2" customFormat="1">
      <c r="A149" s="40"/>
      <c r="B149" s="41"/>
      <c r="C149" s="42"/>
      <c r="D149" s="244" t="s">
        <v>251</v>
      </c>
      <c r="E149" s="42"/>
      <c r="F149" s="245" t="s">
        <v>7241</v>
      </c>
      <c r="G149" s="42"/>
      <c r="H149" s="42"/>
      <c r="I149" s="246"/>
      <c r="J149" s="42"/>
      <c r="K149" s="42"/>
      <c r="L149" s="46"/>
      <c r="M149" s="247"/>
      <c r="N149" s="24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251</v>
      </c>
      <c r="AU149" s="19" t="s">
        <v>87</v>
      </c>
    </row>
    <row r="150" s="14" customFormat="1">
      <c r="A150" s="14"/>
      <c r="B150" s="261"/>
      <c r="C150" s="262"/>
      <c r="D150" s="244" t="s">
        <v>255</v>
      </c>
      <c r="E150" s="263" t="s">
        <v>1</v>
      </c>
      <c r="F150" s="264" t="s">
        <v>7269</v>
      </c>
      <c r="G150" s="262"/>
      <c r="H150" s="265">
        <v>17.25</v>
      </c>
      <c r="I150" s="266"/>
      <c r="J150" s="262"/>
      <c r="K150" s="262"/>
      <c r="L150" s="267"/>
      <c r="M150" s="268"/>
      <c r="N150" s="269"/>
      <c r="O150" s="269"/>
      <c r="P150" s="269"/>
      <c r="Q150" s="269"/>
      <c r="R150" s="269"/>
      <c r="S150" s="269"/>
      <c r="T150" s="270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71" t="s">
        <v>255</v>
      </c>
      <c r="AU150" s="271" t="s">
        <v>87</v>
      </c>
      <c r="AV150" s="14" t="s">
        <v>87</v>
      </c>
      <c r="AW150" s="14" t="s">
        <v>36</v>
      </c>
      <c r="AX150" s="14" t="s">
        <v>85</v>
      </c>
      <c r="AY150" s="271" t="s">
        <v>242</v>
      </c>
    </row>
    <row r="151" s="2" customFormat="1" ht="37.8" customHeight="1">
      <c r="A151" s="40"/>
      <c r="B151" s="41"/>
      <c r="C151" s="230" t="s">
        <v>8</v>
      </c>
      <c r="D151" s="230" t="s">
        <v>245</v>
      </c>
      <c r="E151" s="231" t="s">
        <v>7247</v>
      </c>
      <c r="F151" s="232" t="s">
        <v>7248</v>
      </c>
      <c r="G151" s="233" t="s">
        <v>261</v>
      </c>
      <c r="H151" s="234">
        <v>820</v>
      </c>
      <c r="I151" s="235"/>
      <c r="J151" s="236">
        <f>ROUND(I151*H151,2)</f>
        <v>0</v>
      </c>
      <c r="K151" s="237"/>
      <c r="L151" s="46"/>
      <c r="M151" s="238" t="s">
        <v>1</v>
      </c>
      <c r="N151" s="239" t="s">
        <v>43</v>
      </c>
      <c r="O151" s="93"/>
      <c r="P151" s="240">
        <f>O151*H151</f>
        <v>0</v>
      </c>
      <c r="Q151" s="240">
        <v>0</v>
      </c>
      <c r="R151" s="240">
        <f>Q151*H151</f>
        <v>0</v>
      </c>
      <c r="S151" s="240">
        <v>0</v>
      </c>
      <c r="T151" s="24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42" t="s">
        <v>1096</v>
      </c>
      <c r="AT151" s="242" t="s">
        <v>245</v>
      </c>
      <c r="AU151" s="242" t="s">
        <v>87</v>
      </c>
      <c r="AY151" s="19" t="s">
        <v>242</v>
      </c>
      <c r="BE151" s="243">
        <f>IF(N151="základní",J151,0)</f>
        <v>0</v>
      </c>
      <c r="BF151" s="243">
        <f>IF(N151="snížená",J151,0)</f>
        <v>0</v>
      </c>
      <c r="BG151" s="243">
        <f>IF(N151="zákl. přenesená",J151,0)</f>
        <v>0</v>
      </c>
      <c r="BH151" s="243">
        <f>IF(N151="sníž. přenesená",J151,0)</f>
        <v>0</v>
      </c>
      <c r="BI151" s="243">
        <f>IF(N151="nulová",J151,0)</f>
        <v>0</v>
      </c>
      <c r="BJ151" s="19" t="s">
        <v>85</v>
      </c>
      <c r="BK151" s="243">
        <f>ROUND(I151*H151,2)</f>
        <v>0</v>
      </c>
      <c r="BL151" s="19" t="s">
        <v>1096</v>
      </c>
      <c r="BM151" s="242" t="s">
        <v>10366</v>
      </c>
    </row>
    <row r="152" s="2" customFormat="1">
      <c r="A152" s="40"/>
      <c r="B152" s="41"/>
      <c r="C152" s="42"/>
      <c r="D152" s="244" t="s">
        <v>251</v>
      </c>
      <c r="E152" s="42"/>
      <c r="F152" s="245" t="s">
        <v>7248</v>
      </c>
      <c r="G152" s="42"/>
      <c r="H152" s="42"/>
      <c r="I152" s="246"/>
      <c r="J152" s="42"/>
      <c r="K152" s="42"/>
      <c r="L152" s="46"/>
      <c r="M152" s="247"/>
      <c r="N152" s="24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251</v>
      </c>
      <c r="AU152" s="19" t="s">
        <v>87</v>
      </c>
    </row>
    <row r="153" s="2" customFormat="1" ht="24.15" customHeight="1">
      <c r="A153" s="40"/>
      <c r="B153" s="41"/>
      <c r="C153" s="283" t="s">
        <v>1157</v>
      </c>
      <c r="D153" s="283" t="s">
        <v>477</v>
      </c>
      <c r="E153" s="284" t="s">
        <v>7250</v>
      </c>
      <c r="F153" s="285" t="s">
        <v>7251</v>
      </c>
      <c r="G153" s="286" t="s">
        <v>261</v>
      </c>
      <c r="H153" s="287">
        <v>943</v>
      </c>
      <c r="I153" s="288"/>
      <c r="J153" s="289">
        <f>ROUND(I153*H153,2)</f>
        <v>0</v>
      </c>
      <c r="K153" s="290"/>
      <c r="L153" s="291"/>
      <c r="M153" s="292" t="s">
        <v>1</v>
      </c>
      <c r="N153" s="293" t="s">
        <v>43</v>
      </c>
      <c r="O153" s="93"/>
      <c r="P153" s="240">
        <f>O153*H153</f>
        <v>0</v>
      </c>
      <c r="Q153" s="240">
        <v>0.00012</v>
      </c>
      <c r="R153" s="240">
        <f>Q153*H153</f>
        <v>0.11316</v>
      </c>
      <c r="S153" s="240">
        <v>0</v>
      </c>
      <c r="T153" s="24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42" t="s">
        <v>895</v>
      </c>
      <c r="AT153" s="242" t="s">
        <v>477</v>
      </c>
      <c r="AU153" s="242" t="s">
        <v>87</v>
      </c>
      <c r="AY153" s="19" t="s">
        <v>242</v>
      </c>
      <c r="BE153" s="243">
        <f>IF(N153="základní",J153,0)</f>
        <v>0</v>
      </c>
      <c r="BF153" s="243">
        <f>IF(N153="snížená",J153,0)</f>
        <v>0</v>
      </c>
      <c r="BG153" s="243">
        <f>IF(N153="zákl. přenesená",J153,0)</f>
        <v>0</v>
      </c>
      <c r="BH153" s="243">
        <f>IF(N153="sníž. přenesená",J153,0)</f>
        <v>0</v>
      </c>
      <c r="BI153" s="243">
        <f>IF(N153="nulová",J153,0)</f>
        <v>0</v>
      </c>
      <c r="BJ153" s="19" t="s">
        <v>85</v>
      </c>
      <c r="BK153" s="243">
        <f>ROUND(I153*H153,2)</f>
        <v>0</v>
      </c>
      <c r="BL153" s="19" t="s">
        <v>1096</v>
      </c>
      <c r="BM153" s="242" t="s">
        <v>10367</v>
      </c>
    </row>
    <row r="154" s="2" customFormat="1">
      <c r="A154" s="40"/>
      <c r="B154" s="41"/>
      <c r="C154" s="42"/>
      <c r="D154" s="244" t="s">
        <v>251</v>
      </c>
      <c r="E154" s="42"/>
      <c r="F154" s="245" t="s">
        <v>7251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251</v>
      </c>
      <c r="AU154" s="19" t="s">
        <v>87</v>
      </c>
    </row>
    <row r="155" s="14" customFormat="1">
      <c r="A155" s="14"/>
      <c r="B155" s="261"/>
      <c r="C155" s="262"/>
      <c r="D155" s="244" t="s">
        <v>255</v>
      </c>
      <c r="E155" s="263" t="s">
        <v>1</v>
      </c>
      <c r="F155" s="264" t="s">
        <v>10368</v>
      </c>
      <c r="G155" s="262"/>
      <c r="H155" s="265">
        <v>650</v>
      </c>
      <c r="I155" s="266"/>
      <c r="J155" s="262"/>
      <c r="K155" s="262"/>
      <c r="L155" s="267"/>
      <c r="M155" s="268"/>
      <c r="N155" s="269"/>
      <c r="O155" s="269"/>
      <c r="P155" s="269"/>
      <c r="Q155" s="269"/>
      <c r="R155" s="269"/>
      <c r="S155" s="269"/>
      <c r="T155" s="270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71" t="s">
        <v>255</v>
      </c>
      <c r="AU155" s="271" t="s">
        <v>87</v>
      </c>
      <c r="AV155" s="14" t="s">
        <v>87</v>
      </c>
      <c r="AW155" s="14" t="s">
        <v>36</v>
      </c>
      <c r="AX155" s="14" t="s">
        <v>78</v>
      </c>
      <c r="AY155" s="271" t="s">
        <v>242</v>
      </c>
    </row>
    <row r="156" s="14" customFormat="1">
      <c r="A156" s="14"/>
      <c r="B156" s="261"/>
      <c r="C156" s="262"/>
      <c r="D156" s="244" t="s">
        <v>255</v>
      </c>
      <c r="E156" s="263" t="s">
        <v>1</v>
      </c>
      <c r="F156" s="264" t="s">
        <v>10369</v>
      </c>
      <c r="G156" s="262"/>
      <c r="H156" s="265">
        <v>170</v>
      </c>
      <c r="I156" s="266"/>
      <c r="J156" s="262"/>
      <c r="K156" s="262"/>
      <c r="L156" s="267"/>
      <c r="M156" s="268"/>
      <c r="N156" s="269"/>
      <c r="O156" s="269"/>
      <c r="P156" s="269"/>
      <c r="Q156" s="269"/>
      <c r="R156" s="269"/>
      <c r="S156" s="269"/>
      <c r="T156" s="270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71" t="s">
        <v>255</v>
      </c>
      <c r="AU156" s="271" t="s">
        <v>87</v>
      </c>
      <c r="AV156" s="14" t="s">
        <v>87</v>
      </c>
      <c r="AW156" s="14" t="s">
        <v>36</v>
      </c>
      <c r="AX156" s="14" t="s">
        <v>78</v>
      </c>
      <c r="AY156" s="271" t="s">
        <v>242</v>
      </c>
    </row>
    <row r="157" s="15" customFormat="1">
      <c r="A157" s="15"/>
      <c r="B157" s="272"/>
      <c r="C157" s="273"/>
      <c r="D157" s="244" t="s">
        <v>255</v>
      </c>
      <c r="E157" s="274" t="s">
        <v>1</v>
      </c>
      <c r="F157" s="275" t="s">
        <v>268</v>
      </c>
      <c r="G157" s="273"/>
      <c r="H157" s="276">
        <v>820</v>
      </c>
      <c r="I157" s="277"/>
      <c r="J157" s="273"/>
      <c r="K157" s="273"/>
      <c r="L157" s="278"/>
      <c r="M157" s="279"/>
      <c r="N157" s="280"/>
      <c r="O157" s="280"/>
      <c r="P157" s="280"/>
      <c r="Q157" s="280"/>
      <c r="R157" s="280"/>
      <c r="S157" s="280"/>
      <c r="T157" s="281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82" t="s">
        <v>255</v>
      </c>
      <c r="AU157" s="282" t="s">
        <v>87</v>
      </c>
      <c r="AV157" s="15" t="s">
        <v>249</v>
      </c>
      <c r="AW157" s="15" t="s">
        <v>36</v>
      </c>
      <c r="AX157" s="15" t="s">
        <v>78</v>
      </c>
      <c r="AY157" s="282" t="s">
        <v>242</v>
      </c>
    </row>
    <row r="158" s="14" customFormat="1">
      <c r="A158" s="14"/>
      <c r="B158" s="261"/>
      <c r="C158" s="262"/>
      <c r="D158" s="244" t="s">
        <v>255</v>
      </c>
      <c r="E158" s="263" t="s">
        <v>1</v>
      </c>
      <c r="F158" s="264" t="s">
        <v>10370</v>
      </c>
      <c r="G158" s="262"/>
      <c r="H158" s="265">
        <v>943</v>
      </c>
      <c r="I158" s="266"/>
      <c r="J158" s="262"/>
      <c r="K158" s="262"/>
      <c r="L158" s="267"/>
      <c r="M158" s="268"/>
      <c r="N158" s="269"/>
      <c r="O158" s="269"/>
      <c r="P158" s="269"/>
      <c r="Q158" s="269"/>
      <c r="R158" s="269"/>
      <c r="S158" s="269"/>
      <c r="T158" s="270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71" t="s">
        <v>255</v>
      </c>
      <c r="AU158" s="271" t="s">
        <v>87</v>
      </c>
      <c r="AV158" s="14" t="s">
        <v>87</v>
      </c>
      <c r="AW158" s="14" t="s">
        <v>36</v>
      </c>
      <c r="AX158" s="14" t="s">
        <v>85</v>
      </c>
      <c r="AY158" s="271" t="s">
        <v>242</v>
      </c>
    </row>
    <row r="159" s="2" customFormat="1" ht="37.8" customHeight="1">
      <c r="A159" s="40"/>
      <c r="B159" s="41"/>
      <c r="C159" s="230" t="s">
        <v>1163</v>
      </c>
      <c r="D159" s="230" t="s">
        <v>245</v>
      </c>
      <c r="E159" s="231" t="s">
        <v>7256</v>
      </c>
      <c r="F159" s="232" t="s">
        <v>7257</v>
      </c>
      <c r="G159" s="233" t="s">
        <v>261</v>
      </c>
      <c r="H159" s="234">
        <v>900</v>
      </c>
      <c r="I159" s="235"/>
      <c r="J159" s="236">
        <f>ROUND(I159*H159,2)</f>
        <v>0</v>
      </c>
      <c r="K159" s="237"/>
      <c r="L159" s="46"/>
      <c r="M159" s="238" t="s">
        <v>1</v>
      </c>
      <c r="N159" s="239" t="s">
        <v>43</v>
      </c>
      <c r="O159" s="93"/>
      <c r="P159" s="240">
        <f>O159*H159</f>
        <v>0</v>
      </c>
      <c r="Q159" s="240">
        <v>0</v>
      </c>
      <c r="R159" s="240">
        <f>Q159*H159</f>
        <v>0</v>
      </c>
      <c r="S159" s="240">
        <v>0</v>
      </c>
      <c r="T159" s="24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42" t="s">
        <v>1096</v>
      </c>
      <c r="AT159" s="242" t="s">
        <v>245</v>
      </c>
      <c r="AU159" s="242" t="s">
        <v>87</v>
      </c>
      <c r="AY159" s="19" t="s">
        <v>242</v>
      </c>
      <c r="BE159" s="243">
        <f>IF(N159="základní",J159,0)</f>
        <v>0</v>
      </c>
      <c r="BF159" s="243">
        <f>IF(N159="snížená",J159,0)</f>
        <v>0</v>
      </c>
      <c r="BG159" s="243">
        <f>IF(N159="zákl. přenesená",J159,0)</f>
        <v>0</v>
      </c>
      <c r="BH159" s="243">
        <f>IF(N159="sníž. přenesená",J159,0)</f>
        <v>0</v>
      </c>
      <c r="BI159" s="243">
        <f>IF(N159="nulová",J159,0)</f>
        <v>0</v>
      </c>
      <c r="BJ159" s="19" t="s">
        <v>85</v>
      </c>
      <c r="BK159" s="243">
        <f>ROUND(I159*H159,2)</f>
        <v>0</v>
      </c>
      <c r="BL159" s="19" t="s">
        <v>1096</v>
      </c>
      <c r="BM159" s="242" t="s">
        <v>10371</v>
      </c>
    </row>
    <row r="160" s="2" customFormat="1">
      <c r="A160" s="40"/>
      <c r="B160" s="41"/>
      <c r="C160" s="42"/>
      <c r="D160" s="244" t="s">
        <v>251</v>
      </c>
      <c r="E160" s="42"/>
      <c r="F160" s="245" t="s">
        <v>7257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251</v>
      </c>
      <c r="AU160" s="19" t="s">
        <v>87</v>
      </c>
    </row>
    <row r="161" s="2" customFormat="1" ht="24.15" customHeight="1">
      <c r="A161" s="40"/>
      <c r="B161" s="41"/>
      <c r="C161" s="283" t="s">
        <v>1168</v>
      </c>
      <c r="D161" s="283" t="s">
        <v>477</v>
      </c>
      <c r="E161" s="284" t="s">
        <v>7259</v>
      </c>
      <c r="F161" s="285" t="s">
        <v>7260</v>
      </c>
      <c r="G161" s="286" t="s">
        <v>261</v>
      </c>
      <c r="H161" s="287">
        <v>1035</v>
      </c>
      <c r="I161" s="288"/>
      <c r="J161" s="289">
        <f>ROUND(I161*H161,2)</f>
        <v>0</v>
      </c>
      <c r="K161" s="290"/>
      <c r="L161" s="291"/>
      <c r="M161" s="292" t="s">
        <v>1</v>
      </c>
      <c r="N161" s="293" t="s">
        <v>43</v>
      </c>
      <c r="O161" s="93"/>
      <c r="P161" s="240">
        <f>O161*H161</f>
        <v>0</v>
      </c>
      <c r="Q161" s="240">
        <v>0.00017000000000000001</v>
      </c>
      <c r="R161" s="240">
        <f>Q161*H161</f>
        <v>0.17595000000000002</v>
      </c>
      <c r="S161" s="240">
        <v>0</v>
      </c>
      <c r="T161" s="24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42" t="s">
        <v>895</v>
      </c>
      <c r="AT161" s="242" t="s">
        <v>477</v>
      </c>
      <c r="AU161" s="242" t="s">
        <v>87</v>
      </c>
      <c r="AY161" s="19" t="s">
        <v>242</v>
      </c>
      <c r="BE161" s="243">
        <f>IF(N161="základní",J161,0)</f>
        <v>0</v>
      </c>
      <c r="BF161" s="243">
        <f>IF(N161="snížená",J161,0)</f>
        <v>0</v>
      </c>
      <c r="BG161" s="243">
        <f>IF(N161="zákl. přenesená",J161,0)</f>
        <v>0</v>
      </c>
      <c r="BH161" s="243">
        <f>IF(N161="sníž. přenesená",J161,0)</f>
        <v>0</v>
      </c>
      <c r="BI161" s="243">
        <f>IF(N161="nulová",J161,0)</f>
        <v>0</v>
      </c>
      <c r="BJ161" s="19" t="s">
        <v>85</v>
      </c>
      <c r="BK161" s="243">
        <f>ROUND(I161*H161,2)</f>
        <v>0</v>
      </c>
      <c r="BL161" s="19" t="s">
        <v>1096</v>
      </c>
      <c r="BM161" s="242" t="s">
        <v>10372</v>
      </c>
    </row>
    <row r="162" s="2" customFormat="1">
      <c r="A162" s="40"/>
      <c r="B162" s="41"/>
      <c r="C162" s="42"/>
      <c r="D162" s="244" t="s">
        <v>251</v>
      </c>
      <c r="E162" s="42"/>
      <c r="F162" s="245" t="s">
        <v>7260</v>
      </c>
      <c r="G162" s="42"/>
      <c r="H162" s="42"/>
      <c r="I162" s="246"/>
      <c r="J162" s="42"/>
      <c r="K162" s="42"/>
      <c r="L162" s="46"/>
      <c r="M162" s="247"/>
      <c r="N162" s="24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251</v>
      </c>
      <c r="AU162" s="19" t="s">
        <v>87</v>
      </c>
    </row>
    <row r="163" s="14" customFormat="1">
      <c r="A163" s="14"/>
      <c r="B163" s="261"/>
      <c r="C163" s="262"/>
      <c r="D163" s="244" t="s">
        <v>255</v>
      </c>
      <c r="E163" s="263" t="s">
        <v>1</v>
      </c>
      <c r="F163" s="264" t="s">
        <v>10373</v>
      </c>
      <c r="G163" s="262"/>
      <c r="H163" s="265">
        <v>1035</v>
      </c>
      <c r="I163" s="266"/>
      <c r="J163" s="262"/>
      <c r="K163" s="262"/>
      <c r="L163" s="267"/>
      <c r="M163" s="268"/>
      <c r="N163" s="269"/>
      <c r="O163" s="269"/>
      <c r="P163" s="269"/>
      <c r="Q163" s="269"/>
      <c r="R163" s="269"/>
      <c r="S163" s="269"/>
      <c r="T163" s="270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71" t="s">
        <v>255</v>
      </c>
      <c r="AU163" s="271" t="s">
        <v>87</v>
      </c>
      <c r="AV163" s="14" t="s">
        <v>87</v>
      </c>
      <c r="AW163" s="14" t="s">
        <v>36</v>
      </c>
      <c r="AX163" s="14" t="s">
        <v>85</v>
      </c>
      <c r="AY163" s="271" t="s">
        <v>242</v>
      </c>
    </row>
    <row r="164" s="2" customFormat="1" ht="37.8" customHeight="1">
      <c r="A164" s="40"/>
      <c r="B164" s="41"/>
      <c r="C164" s="230" t="s">
        <v>1096</v>
      </c>
      <c r="D164" s="230" t="s">
        <v>245</v>
      </c>
      <c r="E164" s="231" t="s">
        <v>7263</v>
      </c>
      <c r="F164" s="232" t="s">
        <v>7264</v>
      </c>
      <c r="G164" s="233" t="s">
        <v>261</v>
      </c>
      <c r="H164" s="234">
        <v>5</v>
      </c>
      <c r="I164" s="235"/>
      <c r="J164" s="236">
        <f>ROUND(I164*H164,2)</f>
        <v>0</v>
      </c>
      <c r="K164" s="237"/>
      <c r="L164" s="46"/>
      <c r="M164" s="238" t="s">
        <v>1</v>
      </c>
      <c r="N164" s="239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1096</v>
      </c>
      <c r="AT164" s="242" t="s">
        <v>245</v>
      </c>
      <c r="AU164" s="242" t="s">
        <v>87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1096</v>
      </c>
      <c r="BM164" s="242" t="s">
        <v>10374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7264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87</v>
      </c>
    </row>
    <row r="166" s="2" customFormat="1" ht="24.15" customHeight="1">
      <c r="A166" s="40"/>
      <c r="B166" s="41"/>
      <c r="C166" s="283" t="s">
        <v>2458</v>
      </c>
      <c r="D166" s="283" t="s">
        <v>477</v>
      </c>
      <c r="E166" s="284" t="s">
        <v>7266</v>
      </c>
      <c r="F166" s="285" t="s">
        <v>7267</v>
      </c>
      <c r="G166" s="286" t="s">
        <v>261</v>
      </c>
      <c r="H166" s="287">
        <v>5.75</v>
      </c>
      <c r="I166" s="288"/>
      <c r="J166" s="289">
        <f>ROUND(I166*H166,2)</f>
        <v>0</v>
      </c>
      <c r="K166" s="290"/>
      <c r="L166" s="291"/>
      <c r="M166" s="292" t="s">
        <v>1</v>
      </c>
      <c r="N166" s="293" t="s">
        <v>43</v>
      </c>
      <c r="O166" s="93"/>
      <c r="P166" s="240">
        <f>O166*H166</f>
        <v>0</v>
      </c>
      <c r="Q166" s="240">
        <v>0.00013999999999999999</v>
      </c>
      <c r="R166" s="240">
        <f>Q166*H166</f>
        <v>0.00080499999999999994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895</v>
      </c>
      <c r="AT166" s="242" t="s">
        <v>477</v>
      </c>
      <c r="AU166" s="242" t="s">
        <v>87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1096</v>
      </c>
      <c r="BM166" s="242" t="s">
        <v>10375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7267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87</v>
      </c>
    </row>
    <row r="168" s="14" customFormat="1">
      <c r="A168" s="14"/>
      <c r="B168" s="261"/>
      <c r="C168" s="262"/>
      <c r="D168" s="244" t="s">
        <v>255</v>
      </c>
      <c r="E168" s="263" t="s">
        <v>1</v>
      </c>
      <c r="F168" s="264" t="s">
        <v>10376</v>
      </c>
      <c r="G168" s="262"/>
      <c r="H168" s="265">
        <v>5.75</v>
      </c>
      <c r="I168" s="266"/>
      <c r="J168" s="262"/>
      <c r="K168" s="262"/>
      <c r="L168" s="267"/>
      <c r="M168" s="268"/>
      <c r="N168" s="269"/>
      <c r="O168" s="269"/>
      <c r="P168" s="269"/>
      <c r="Q168" s="269"/>
      <c r="R168" s="269"/>
      <c r="S168" s="269"/>
      <c r="T168" s="270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71" t="s">
        <v>255</v>
      </c>
      <c r="AU168" s="271" t="s">
        <v>87</v>
      </c>
      <c r="AV168" s="14" t="s">
        <v>87</v>
      </c>
      <c r="AW168" s="14" t="s">
        <v>36</v>
      </c>
      <c r="AX168" s="14" t="s">
        <v>85</v>
      </c>
      <c r="AY168" s="271" t="s">
        <v>242</v>
      </c>
    </row>
    <row r="169" s="2" customFormat="1" ht="37.8" customHeight="1">
      <c r="A169" s="40"/>
      <c r="B169" s="41"/>
      <c r="C169" s="230" t="s">
        <v>2463</v>
      </c>
      <c r="D169" s="230" t="s">
        <v>245</v>
      </c>
      <c r="E169" s="231" t="s">
        <v>7270</v>
      </c>
      <c r="F169" s="232" t="s">
        <v>7271</v>
      </c>
      <c r="G169" s="233" t="s">
        <v>261</v>
      </c>
      <c r="H169" s="234">
        <v>180</v>
      </c>
      <c r="I169" s="235"/>
      <c r="J169" s="236">
        <f>ROUND(I169*H169,2)</f>
        <v>0</v>
      </c>
      <c r="K169" s="237"/>
      <c r="L169" s="46"/>
      <c r="M169" s="238" t="s">
        <v>1</v>
      </c>
      <c r="N169" s="239" t="s">
        <v>43</v>
      </c>
      <c r="O169" s="93"/>
      <c r="P169" s="240">
        <f>O169*H169</f>
        <v>0</v>
      </c>
      <c r="Q169" s="240">
        <v>0</v>
      </c>
      <c r="R169" s="240">
        <f>Q169*H169</f>
        <v>0</v>
      </c>
      <c r="S169" s="240">
        <v>0</v>
      </c>
      <c r="T169" s="24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42" t="s">
        <v>1096</v>
      </c>
      <c r="AT169" s="242" t="s">
        <v>245</v>
      </c>
      <c r="AU169" s="242" t="s">
        <v>87</v>
      </c>
      <c r="AY169" s="19" t="s">
        <v>242</v>
      </c>
      <c r="BE169" s="243">
        <f>IF(N169="základní",J169,0)</f>
        <v>0</v>
      </c>
      <c r="BF169" s="243">
        <f>IF(N169="snížená",J169,0)</f>
        <v>0</v>
      </c>
      <c r="BG169" s="243">
        <f>IF(N169="zákl. přenesená",J169,0)</f>
        <v>0</v>
      </c>
      <c r="BH169" s="243">
        <f>IF(N169="sníž. přenesená",J169,0)</f>
        <v>0</v>
      </c>
      <c r="BI169" s="243">
        <f>IF(N169="nulová",J169,0)</f>
        <v>0</v>
      </c>
      <c r="BJ169" s="19" t="s">
        <v>85</v>
      </c>
      <c r="BK169" s="243">
        <f>ROUND(I169*H169,2)</f>
        <v>0</v>
      </c>
      <c r="BL169" s="19" t="s">
        <v>1096</v>
      </c>
      <c r="BM169" s="242" t="s">
        <v>10377</v>
      </c>
    </row>
    <row r="170" s="2" customFormat="1">
      <c r="A170" s="40"/>
      <c r="B170" s="41"/>
      <c r="C170" s="42"/>
      <c r="D170" s="244" t="s">
        <v>251</v>
      </c>
      <c r="E170" s="42"/>
      <c r="F170" s="245" t="s">
        <v>7271</v>
      </c>
      <c r="G170" s="42"/>
      <c r="H170" s="42"/>
      <c r="I170" s="246"/>
      <c r="J170" s="42"/>
      <c r="K170" s="42"/>
      <c r="L170" s="46"/>
      <c r="M170" s="247"/>
      <c r="N170" s="24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251</v>
      </c>
      <c r="AU170" s="19" t="s">
        <v>87</v>
      </c>
    </row>
    <row r="171" s="2" customFormat="1" ht="24.15" customHeight="1">
      <c r="A171" s="40"/>
      <c r="B171" s="41"/>
      <c r="C171" s="283" t="s">
        <v>1832</v>
      </c>
      <c r="D171" s="283" t="s">
        <v>477</v>
      </c>
      <c r="E171" s="284" t="s">
        <v>7273</v>
      </c>
      <c r="F171" s="285" t="s">
        <v>7274</v>
      </c>
      <c r="G171" s="286" t="s">
        <v>261</v>
      </c>
      <c r="H171" s="287">
        <v>57.5</v>
      </c>
      <c r="I171" s="288"/>
      <c r="J171" s="289">
        <f>ROUND(I171*H171,2)</f>
        <v>0</v>
      </c>
      <c r="K171" s="290"/>
      <c r="L171" s="291"/>
      <c r="M171" s="292" t="s">
        <v>1</v>
      </c>
      <c r="N171" s="293" t="s">
        <v>43</v>
      </c>
      <c r="O171" s="93"/>
      <c r="P171" s="240">
        <f>O171*H171</f>
        <v>0</v>
      </c>
      <c r="Q171" s="240">
        <v>0.00016000000000000001</v>
      </c>
      <c r="R171" s="240">
        <f>Q171*H171</f>
        <v>0.0092000000000000016</v>
      </c>
      <c r="S171" s="240">
        <v>0</v>
      </c>
      <c r="T171" s="24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42" t="s">
        <v>895</v>
      </c>
      <c r="AT171" s="242" t="s">
        <v>477</v>
      </c>
      <c r="AU171" s="242" t="s">
        <v>87</v>
      </c>
      <c r="AY171" s="19" t="s">
        <v>242</v>
      </c>
      <c r="BE171" s="243">
        <f>IF(N171="základní",J171,0)</f>
        <v>0</v>
      </c>
      <c r="BF171" s="243">
        <f>IF(N171="snížená",J171,0)</f>
        <v>0</v>
      </c>
      <c r="BG171" s="243">
        <f>IF(N171="zákl. přenesená",J171,0)</f>
        <v>0</v>
      </c>
      <c r="BH171" s="243">
        <f>IF(N171="sníž. přenesená",J171,0)</f>
        <v>0</v>
      </c>
      <c r="BI171" s="243">
        <f>IF(N171="nulová",J171,0)</f>
        <v>0</v>
      </c>
      <c r="BJ171" s="19" t="s">
        <v>85</v>
      </c>
      <c r="BK171" s="243">
        <f>ROUND(I171*H171,2)</f>
        <v>0</v>
      </c>
      <c r="BL171" s="19" t="s">
        <v>1096</v>
      </c>
      <c r="BM171" s="242" t="s">
        <v>10378</v>
      </c>
    </row>
    <row r="172" s="2" customFormat="1">
      <c r="A172" s="40"/>
      <c r="B172" s="41"/>
      <c r="C172" s="42"/>
      <c r="D172" s="244" t="s">
        <v>251</v>
      </c>
      <c r="E172" s="42"/>
      <c r="F172" s="245" t="s">
        <v>7274</v>
      </c>
      <c r="G172" s="42"/>
      <c r="H172" s="42"/>
      <c r="I172" s="246"/>
      <c r="J172" s="42"/>
      <c r="K172" s="42"/>
      <c r="L172" s="46"/>
      <c r="M172" s="247"/>
      <c r="N172" s="24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251</v>
      </c>
      <c r="AU172" s="19" t="s">
        <v>87</v>
      </c>
    </row>
    <row r="173" s="14" customFormat="1">
      <c r="A173" s="14"/>
      <c r="B173" s="261"/>
      <c r="C173" s="262"/>
      <c r="D173" s="244" t="s">
        <v>255</v>
      </c>
      <c r="E173" s="263" t="s">
        <v>1</v>
      </c>
      <c r="F173" s="264" t="s">
        <v>7243</v>
      </c>
      <c r="G173" s="262"/>
      <c r="H173" s="265">
        <v>57.5</v>
      </c>
      <c r="I173" s="266"/>
      <c r="J173" s="262"/>
      <c r="K173" s="262"/>
      <c r="L173" s="267"/>
      <c r="M173" s="268"/>
      <c r="N173" s="269"/>
      <c r="O173" s="269"/>
      <c r="P173" s="269"/>
      <c r="Q173" s="269"/>
      <c r="R173" s="269"/>
      <c r="S173" s="269"/>
      <c r="T173" s="270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71" t="s">
        <v>255</v>
      </c>
      <c r="AU173" s="271" t="s">
        <v>87</v>
      </c>
      <c r="AV173" s="14" t="s">
        <v>87</v>
      </c>
      <c r="AW173" s="14" t="s">
        <v>36</v>
      </c>
      <c r="AX173" s="14" t="s">
        <v>85</v>
      </c>
      <c r="AY173" s="271" t="s">
        <v>242</v>
      </c>
    </row>
    <row r="174" s="2" customFormat="1" ht="24.15" customHeight="1">
      <c r="A174" s="40"/>
      <c r="B174" s="41"/>
      <c r="C174" s="283" t="s">
        <v>1843</v>
      </c>
      <c r="D174" s="283" t="s">
        <v>477</v>
      </c>
      <c r="E174" s="284" t="s">
        <v>7277</v>
      </c>
      <c r="F174" s="285" t="s">
        <v>7278</v>
      </c>
      <c r="G174" s="286" t="s">
        <v>261</v>
      </c>
      <c r="H174" s="287">
        <v>149.5</v>
      </c>
      <c r="I174" s="288"/>
      <c r="J174" s="289">
        <f>ROUND(I174*H174,2)</f>
        <v>0</v>
      </c>
      <c r="K174" s="290"/>
      <c r="L174" s="291"/>
      <c r="M174" s="292" t="s">
        <v>1</v>
      </c>
      <c r="N174" s="293" t="s">
        <v>43</v>
      </c>
      <c r="O174" s="93"/>
      <c r="P174" s="240">
        <f>O174*H174</f>
        <v>0</v>
      </c>
      <c r="Q174" s="240">
        <v>0.00025000000000000001</v>
      </c>
      <c r="R174" s="240">
        <f>Q174*H174</f>
        <v>0.037374999999999998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895</v>
      </c>
      <c r="AT174" s="242" t="s">
        <v>477</v>
      </c>
      <c r="AU174" s="242" t="s">
        <v>87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1096</v>
      </c>
      <c r="BM174" s="242" t="s">
        <v>10379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7278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87</v>
      </c>
    </row>
    <row r="176" s="14" customFormat="1">
      <c r="A176" s="14"/>
      <c r="B176" s="261"/>
      <c r="C176" s="262"/>
      <c r="D176" s="244" t="s">
        <v>255</v>
      </c>
      <c r="E176" s="263" t="s">
        <v>1</v>
      </c>
      <c r="F176" s="264" t="s">
        <v>10380</v>
      </c>
      <c r="G176" s="262"/>
      <c r="H176" s="265">
        <v>149.5</v>
      </c>
      <c r="I176" s="266"/>
      <c r="J176" s="262"/>
      <c r="K176" s="262"/>
      <c r="L176" s="267"/>
      <c r="M176" s="268"/>
      <c r="N176" s="269"/>
      <c r="O176" s="269"/>
      <c r="P176" s="269"/>
      <c r="Q176" s="269"/>
      <c r="R176" s="269"/>
      <c r="S176" s="269"/>
      <c r="T176" s="270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71" t="s">
        <v>255</v>
      </c>
      <c r="AU176" s="271" t="s">
        <v>87</v>
      </c>
      <c r="AV176" s="14" t="s">
        <v>87</v>
      </c>
      <c r="AW176" s="14" t="s">
        <v>36</v>
      </c>
      <c r="AX176" s="14" t="s">
        <v>85</v>
      </c>
      <c r="AY176" s="271" t="s">
        <v>242</v>
      </c>
    </row>
    <row r="177" s="2" customFormat="1" ht="37.8" customHeight="1">
      <c r="A177" s="40"/>
      <c r="B177" s="41"/>
      <c r="C177" s="230" t="s">
        <v>7</v>
      </c>
      <c r="D177" s="230" t="s">
        <v>245</v>
      </c>
      <c r="E177" s="231" t="s">
        <v>7281</v>
      </c>
      <c r="F177" s="232" t="s">
        <v>7282</v>
      </c>
      <c r="G177" s="233" t="s">
        <v>261</v>
      </c>
      <c r="H177" s="234">
        <v>120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0</v>
      </c>
      <c r="R177" s="240">
        <f>Q177*H177</f>
        <v>0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1096</v>
      </c>
      <c r="AT177" s="242" t="s">
        <v>245</v>
      </c>
      <c r="AU177" s="242" t="s">
        <v>87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1096</v>
      </c>
      <c r="BM177" s="242" t="s">
        <v>10381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7282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87</v>
      </c>
    </row>
    <row r="179" s="2" customFormat="1" ht="24.15" customHeight="1">
      <c r="A179" s="40"/>
      <c r="B179" s="41"/>
      <c r="C179" s="283" t="s">
        <v>2312</v>
      </c>
      <c r="D179" s="283" t="s">
        <v>477</v>
      </c>
      <c r="E179" s="284" t="s">
        <v>7288</v>
      </c>
      <c r="F179" s="285" t="s">
        <v>7289</v>
      </c>
      <c r="G179" s="286" t="s">
        <v>261</v>
      </c>
      <c r="H179" s="287">
        <v>138</v>
      </c>
      <c r="I179" s="288"/>
      <c r="J179" s="289">
        <f>ROUND(I179*H179,2)</f>
        <v>0</v>
      </c>
      <c r="K179" s="290"/>
      <c r="L179" s="291"/>
      <c r="M179" s="292" t="s">
        <v>1</v>
      </c>
      <c r="N179" s="293" t="s">
        <v>43</v>
      </c>
      <c r="O179" s="93"/>
      <c r="P179" s="240">
        <f>O179*H179</f>
        <v>0</v>
      </c>
      <c r="Q179" s="240">
        <v>0.00052999999999999998</v>
      </c>
      <c r="R179" s="240">
        <f>Q179*H179</f>
        <v>0.073139999999999997</v>
      </c>
      <c r="S179" s="240">
        <v>0</v>
      </c>
      <c r="T179" s="24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42" t="s">
        <v>895</v>
      </c>
      <c r="AT179" s="242" t="s">
        <v>477</v>
      </c>
      <c r="AU179" s="242" t="s">
        <v>87</v>
      </c>
      <c r="AY179" s="19" t="s">
        <v>242</v>
      </c>
      <c r="BE179" s="243">
        <f>IF(N179="základní",J179,0)</f>
        <v>0</v>
      </c>
      <c r="BF179" s="243">
        <f>IF(N179="snížená",J179,0)</f>
        <v>0</v>
      </c>
      <c r="BG179" s="243">
        <f>IF(N179="zákl. přenesená",J179,0)</f>
        <v>0</v>
      </c>
      <c r="BH179" s="243">
        <f>IF(N179="sníž. přenesená",J179,0)</f>
        <v>0</v>
      </c>
      <c r="BI179" s="243">
        <f>IF(N179="nulová",J179,0)</f>
        <v>0</v>
      </c>
      <c r="BJ179" s="19" t="s">
        <v>85</v>
      </c>
      <c r="BK179" s="243">
        <f>ROUND(I179*H179,2)</f>
        <v>0</v>
      </c>
      <c r="BL179" s="19" t="s">
        <v>1096</v>
      </c>
      <c r="BM179" s="242" t="s">
        <v>10382</v>
      </c>
    </row>
    <row r="180" s="2" customFormat="1">
      <c r="A180" s="40"/>
      <c r="B180" s="41"/>
      <c r="C180" s="42"/>
      <c r="D180" s="244" t="s">
        <v>251</v>
      </c>
      <c r="E180" s="42"/>
      <c r="F180" s="245" t="s">
        <v>7289</v>
      </c>
      <c r="G180" s="42"/>
      <c r="H180" s="42"/>
      <c r="I180" s="246"/>
      <c r="J180" s="42"/>
      <c r="K180" s="42"/>
      <c r="L180" s="46"/>
      <c r="M180" s="247"/>
      <c r="N180" s="24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251</v>
      </c>
      <c r="AU180" s="19" t="s">
        <v>87</v>
      </c>
    </row>
    <row r="181" s="14" customFormat="1">
      <c r="A181" s="14"/>
      <c r="B181" s="261"/>
      <c r="C181" s="262"/>
      <c r="D181" s="244" t="s">
        <v>255</v>
      </c>
      <c r="E181" s="263" t="s">
        <v>1</v>
      </c>
      <c r="F181" s="264" t="s">
        <v>10383</v>
      </c>
      <c r="G181" s="262"/>
      <c r="H181" s="265">
        <v>138</v>
      </c>
      <c r="I181" s="266"/>
      <c r="J181" s="262"/>
      <c r="K181" s="262"/>
      <c r="L181" s="267"/>
      <c r="M181" s="268"/>
      <c r="N181" s="269"/>
      <c r="O181" s="269"/>
      <c r="P181" s="269"/>
      <c r="Q181" s="269"/>
      <c r="R181" s="269"/>
      <c r="S181" s="269"/>
      <c r="T181" s="270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71" t="s">
        <v>255</v>
      </c>
      <c r="AU181" s="271" t="s">
        <v>87</v>
      </c>
      <c r="AV181" s="14" t="s">
        <v>87</v>
      </c>
      <c r="AW181" s="14" t="s">
        <v>36</v>
      </c>
      <c r="AX181" s="14" t="s">
        <v>85</v>
      </c>
      <c r="AY181" s="271" t="s">
        <v>242</v>
      </c>
    </row>
    <row r="182" s="2" customFormat="1" ht="37.8" customHeight="1">
      <c r="A182" s="40"/>
      <c r="B182" s="41"/>
      <c r="C182" s="230" t="s">
        <v>1620</v>
      </c>
      <c r="D182" s="230" t="s">
        <v>245</v>
      </c>
      <c r="E182" s="231" t="s">
        <v>7292</v>
      </c>
      <c r="F182" s="232" t="s">
        <v>7293</v>
      </c>
      <c r="G182" s="233" t="s">
        <v>261</v>
      </c>
      <c r="H182" s="234">
        <v>30</v>
      </c>
      <c r="I182" s="235"/>
      <c r="J182" s="236">
        <f>ROUND(I182*H182,2)</f>
        <v>0</v>
      </c>
      <c r="K182" s="237"/>
      <c r="L182" s="46"/>
      <c r="M182" s="238" t="s">
        <v>1</v>
      </c>
      <c r="N182" s="239" t="s">
        <v>43</v>
      </c>
      <c r="O182" s="93"/>
      <c r="P182" s="240">
        <f>O182*H182</f>
        <v>0</v>
      </c>
      <c r="Q182" s="240">
        <v>0</v>
      </c>
      <c r="R182" s="240">
        <f>Q182*H182</f>
        <v>0</v>
      </c>
      <c r="S182" s="240">
        <v>0</v>
      </c>
      <c r="T182" s="24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42" t="s">
        <v>1096</v>
      </c>
      <c r="AT182" s="242" t="s">
        <v>245</v>
      </c>
      <c r="AU182" s="242" t="s">
        <v>87</v>
      </c>
      <c r="AY182" s="19" t="s">
        <v>242</v>
      </c>
      <c r="BE182" s="243">
        <f>IF(N182="základní",J182,0)</f>
        <v>0</v>
      </c>
      <c r="BF182" s="243">
        <f>IF(N182="snížená",J182,0)</f>
        <v>0</v>
      </c>
      <c r="BG182" s="243">
        <f>IF(N182="zákl. přenesená",J182,0)</f>
        <v>0</v>
      </c>
      <c r="BH182" s="243">
        <f>IF(N182="sníž. přenesená",J182,0)</f>
        <v>0</v>
      </c>
      <c r="BI182" s="243">
        <f>IF(N182="nulová",J182,0)</f>
        <v>0</v>
      </c>
      <c r="BJ182" s="19" t="s">
        <v>85</v>
      </c>
      <c r="BK182" s="243">
        <f>ROUND(I182*H182,2)</f>
        <v>0</v>
      </c>
      <c r="BL182" s="19" t="s">
        <v>1096</v>
      </c>
      <c r="BM182" s="242" t="s">
        <v>10384</v>
      </c>
    </row>
    <row r="183" s="2" customFormat="1">
      <c r="A183" s="40"/>
      <c r="B183" s="41"/>
      <c r="C183" s="42"/>
      <c r="D183" s="244" t="s">
        <v>251</v>
      </c>
      <c r="E183" s="42"/>
      <c r="F183" s="245" t="s">
        <v>7293</v>
      </c>
      <c r="G183" s="42"/>
      <c r="H183" s="42"/>
      <c r="I183" s="246"/>
      <c r="J183" s="42"/>
      <c r="K183" s="42"/>
      <c r="L183" s="46"/>
      <c r="M183" s="247"/>
      <c r="N183" s="24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251</v>
      </c>
      <c r="AU183" s="19" t="s">
        <v>87</v>
      </c>
    </row>
    <row r="184" s="2" customFormat="1" ht="24.15" customHeight="1">
      <c r="A184" s="40"/>
      <c r="B184" s="41"/>
      <c r="C184" s="283" t="s">
        <v>1627</v>
      </c>
      <c r="D184" s="283" t="s">
        <v>477</v>
      </c>
      <c r="E184" s="284" t="s">
        <v>7295</v>
      </c>
      <c r="F184" s="285" t="s">
        <v>7296</v>
      </c>
      <c r="G184" s="286" t="s">
        <v>261</v>
      </c>
      <c r="H184" s="287">
        <v>34.5</v>
      </c>
      <c r="I184" s="288"/>
      <c r="J184" s="289">
        <f>ROUND(I184*H184,2)</f>
        <v>0</v>
      </c>
      <c r="K184" s="290"/>
      <c r="L184" s="291"/>
      <c r="M184" s="292" t="s">
        <v>1</v>
      </c>
      <c r="N184" s="293" t="s">
        <v>43</v>
      </c>
      <c r="O184" s="93"/>
      <c r="P184" s="240">
        <f>O184*H184</f>
        <v>0</v>
      </c>
      <c r="Q184" s="240">
        <v>0.00076999999999999996</v>
      </c>
      <c r="R184" s="240">
        <f>Q184*H184</f>
        <v>0.026564999999999998</v>
      </c>
      <c r="S184" s="240">
        <v>0</v>
      </c>
      <c r="T184" s="24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42" t="s">
        <v>895</v>
      </c>
      <c r="AT184" s="242" t="s">
        <v>477</v>
      </c>
      <c r="AU184" s="242" t="s">
        <v>87</v>
      </c>
      <c r="AY184" s="19" t="s">
        <v>242</v>
      </c>
      <c r="BE184" s="243">
        <f>IF(N184="základní",J184,0)</f>
        <v>0</v>
      </c>
      <c r="BF184" s="243">
        <f>IF(N184="snížená",J184,0)</f>
        <v>0</v>
      </c>
      <c r="BG184" s="243">
        <f>IF(N184="zákl. přenesená",J184,0)</f>
        <v>0</v>
      </c>
      <c r="BH184" s="243">
        <f>IF(N184="sníž. přenesená",J184,0)</f>
        <v>0</v>
      </c>
      <c r="BI184" s="243">
        <f>IF(N184="nulová",J184,0)</f>
        <v>0</v>
      </c>
      <c r="BJ184" s="19" t="s">
        <v>85</v>
      </c>
      <c r="BK184" s="243">
        <f>ROUND(I184*H184,2)</f>
        <v>0</v>
      </c>
      <c r="BL184" s="19" t="s">
        <v>1096</v>
      </c>
      <c r="BM184" s="242" t="s">
        <v>10385</v>
      </c>
    </row>
    <row r="185" s="2" customFormat="1">
      <c r="A185" s="40"/>
      <c r="B185" s="41"/>
      <c r="C185" s="42"/>
      <c r="D185" s="244" t="s">
        <v>251</v>
      </c>
      <c r="E185" s="42"/>
      <c r="F185" s="245" t="s">
        <v>7296</v>
      </c>
      <c r="G185" s="42"/>
      <c r="H185" s="42"/>
      <c r="I185" s="246"/>
      <c r="J185" s="42"/>
      <c r="K185" s="42"/>
      <c r="L185" s="46"/>
      <c r="M185" s="247"/>
      <c r="N185" s="24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251</v>
      </c>
      <c r="AU185" s="19" t="s">
        <v>87</v>
      </c>
    </row>
    <row r="186" s="14" customFormat="1">
      <c r="A186" s="14"/>
      <c r="B186" s="261"/>
      <c r="C186" s="262"/>
      <c r="D186" s="244" t="s">
        <v>255</v>
      </c>
      <c r="E186" s="263" t="s">
        <v>1</v>
      </c>
      <c r="F186" s="264" t="s">
        <v>7304</v>
      </c>
      <c r="G186" s="262"/>
      <c r="H186" s="265">
        <v>34.5</v>
      </c>
      <c r="I186" s="266"/>
      <c r="J186" s="262"/>
      <c r="K186" s="262"/>
      <c r="L186" s="267"/>
      <c r="M186" s="268"/>
      <c r="N186" s="269"/>
      <c r="O186" s="269"/>
      <c r="P186" s="269"/>
      <c r="Q186" s="269"/>
      <c r="R186" s="269"/>
      <c r="S186" s="269"/>
      <c r="T186" s="270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71" t="s">
        <v>255</v>
      </c>
      <c r="AU186" s="271" t="s">
        <v>87</v>
      </c>
      <c r="AV186" s="14" t="s">
        <v>87</v>
      </c>
      <c r="AW186" s="14" t="s">
        <v>36</v>
      </c>
      <c r="AX186" s="14" t="s">
        <v>85</v>
      </c>
      <c r="AY186" s="271" t="s">
        <v>242</v>
      </c>
    </row>
    <row r="187" s="2" customFormat="1" ht="37.8" customHeight="1">
      <c r="A187" s="40"/>
      <c r="B187" s="41"/>
      <c r="C187" s="230" t="s">
        <v>1067</v>
      </c>
      <c r="D187" s="230" t="s">
        <v>245</v>
      </c>
      <c r="E187" s="231" t="s">
        <v>7298</v>
      </c>
      <c r="F187" s="232" t="s">
        <v>7299</v>
      </c>
      <c r="G187" s="233" t="s">
        <v>261</v>
      </c>
      <c r="H187" s="234">
        <v>30</v>
      </c>
      <c r="I187" s="235"/>
      <c r="J187" s="236">
        <f>ROUND(I187*H187,2)</f>
        <v>0</v>
      </c>
      <c r="K187" s="237"/>
      <c r="L187" s="46"/>
      <c r="M187" s="238" t="s">
        <v>1</v>
      </c>
      <c r="N187" s="239" t="s">
        <v>43</v>
      </c>
      <c r="O187" s="93"/>
      <c r="P187" s="240">
        <f>O187*H187</f>
        <v>0</v>
      </c>
      <c r="Q187" s="240">
        <v>0</v>
      </c>
      <c r="R187" s="240">
        <f>Q187*H187</f>
        <v>0</v>
      </c>
      <c r="S187" s="240">
        <v>0</v>
      </c>
      <c r="T187" s="24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42" t="s">
        <v>1096</v>
      </c>
      <c r="AT187" s="242" t="s">
        <v>245</v>
      </c>
      <c r="AU187" s="242" t="s">
        <v>87</v>
      </c>
      <c r="AY187" s="19" t="s">
        <v>242</v>
      </c>
      <c r="BE187" s="243">
        <f>IF(N187="základní",J187,0)</f>
        <v>0</v>
      </c>
      <c r="BF187" s="243">
        <f>IF(N187="snížená",J187,0)</f>
        <v>0</v>
      </c>
      <c r="BG187" s="243">
        <f>IF(N187="zákl. přenesená",J187,0)</f>
        <v>0</v>
      </c>
      <c r="BH187" s="243">
        <f>IF(N187="sníž. přenesená",J187,0)</f>
        <v>0</v>
      </c>
      <c r="BI187" s="243">
        <f>IF(N187="nulová",J187,0)</f>
        <v>0</v>
      </c>
      <c r="BJ187" s="19" t="s">
        <v>85</v>
      </c>
      <c r="BK187" s="243">
        <f>ROUND(I187*H187,2)</f>
        <v>0</v>
      </c>
      <c r="BL187" s="19" t="s">
        <v>1096</v>
      </c>
      <c r="BM187" s="242" t="s">
        <v>10386</v>
      </c>
    </row>
    <row r="188" s="2" customFormat="1">
      <c r="A188" s="40"/>
      <c r="B188" s="41"/>
      <c r="C188" s="42"/>
      <c r="D188" s="244" t="s">
        <v>251</v>
      </c>
      <c r="E188" s="42"/>
      <c r="F188" s="245" t="s">
        <v>7299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251</v>
      </c>
      <c r="AU188" s="19" t="s">
        <v>87</v>
      </c>
    </row>
    <row r="189" s="2" customFormat="1" ht="24.15" customHeight="1">
      <c r="A189" s="40"/>
      <c r="B189" s="41"/>
      <c r="C189" s="283" t="s">
        <v>1691</v>
      </c>
      <c r="D189" s="283" t="s">
        <v>477</v>
      </c>
      <c r="E189" s="284" t="s">
        <v>7301</v>
      </c>
      <c r="F189" s="285" t="s">
        <v>7302</v>
      </c>
      <c r="G189" s="286" t="s">
        <v>261</v>
      </c>
      <c r="H189" s="287">
        <v>34.5</v>
      </c>
      <c r="I189" s="288"/>
      <c r="J189" s="289">
        <f>ROUND(I189*H189,2)</f>
        <v>0</v>
      </c>
      <c r="K189" s="290"/>
      <c r="L189" s="291"/>
      <c r="M189" s="292" t="s">
        <v>1</v>
      </c>
      <c r="N189" s="293" t="s">
        <v>43</v>
      </c>
      <c r="O189" s="93"/>
      <c r="P189" s="240">
        <f>O189*H189</f>
        <v>0</v>
      </c>
      <c r="Q189" s="240">
        <v>0.00183</v>
      </c>
      <c r="R189" s="240">
        <f>Q189*H189</f>
        <v>0.063134999999999997</v>
      </c>
      <c r="S189" s="240">
        <v>0</v>
      </c>
      <c r="T189" s="24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42" t="s">
        <v>895</v>
      </c>
      <c r="AT189" s="242" t="s">
        <v>477</v>
      </c>
      <c r="AU189" s="242" t="s">
        <v>87</v>
      </c>
      <c r="AY189" s="19" t="s">
        <v>242</v>
      </c>
      <c r="BE189" s="243">
        <f>IF(N189="základní",J189,0)</f>
        <v>0</v>
      </c>
      <c r="BF189" s="243">
        <f>IF(N189="snížená",J189,0)</f>
        <v>0</v>
      </c>
      <c r="BG189" s="243">
        <f>IF(N189="zákl. přenesená",J189,0)</f>
        <v>0</v>
      </c>
      <c r="BH189" s="243">
        <f>IF(N189="sníž. přenesená",J189,0)</f>
        <v>0</v>
      </c>
      <c r="BI189" s="243">
        <f>IF(N189="nulová",J189,0)</f>
        <v>0</v>
      </c>
      <c r="BJ189" s="19" t="s">
        <v>85</v>
      </c>
      <c r="BK189" s="243">
        <f>ROUND(I189*H189,2)</f>
        <v>0</v>
      </c>
      <c r="BL189" s="19" t="s">
        <v>1096</v>
      </c>
      <c r="BM189" s="242" t="s">
        <v>10387</v>
      </c>
    </row>
    <row r="190" s="2" customFormat="1">
      <c r="A190" s="40"/>
      <c r="B190" s="41"/>
      <c r="C190" s="42"/>
      <c r="D190" s="244" t="s">
        <v>251</v>
      </c>
      <c r="E190" s="42"/>
      <c r="F190" s="245" t="s">
        <v>7302</v>
      </c>
      <c r="G190" s="42"/>
      <c r="H190" s="42"/>
      <c r="I190" s="246"/>
      <c r="J190" s="42"/>
      <c r="K190" s="42"/>
      <c r="L190" s="46"/>
      <c r="M190" s="247"/>
      <c r="N190" s="24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251</v>
      </c>
      <c r="AU190" s="19" t="s">
        <v>87</v>
      </c>
    </row>
    <row r="191" s="14" customFormat="1">
      <c r="A191" s="14"/>
      <c r="B191" s="261"/>
      <c r="C191" s="262"/>
      <c r="D191" s="244" t="s">
        <v>255</v>
      </c>
      <c r="E191" s="263" t="s">
        <v>1</v>
      </c>
      <c r="F191" s="264" t="s">
        <v>7304</v>
      </c>
      <c r="G191" s="262"/>
      <c r="H191" s="265">
        <v>34.5</v>
      </c>
      <c r="I191" s="266"/>
      <c r="J191" s="262"/>
      <c r="K191" s="262"/>
      <c r="L191" s="267"/>
      <c r="M191" s="268"/>
      <c r="N191" s="269"/>
      <c r="O191" s="269"/>
      <c r="P191" s="269"/>
      <c r="Q191" s="269"/>
      <c r="R191" s="269"/>
      <c r="S191" s="269"/>
      <c r="T191" s="270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71" t="s">
        <v>255</v>
      </c>
      <c r="AU191" s="271" t="s">
        <v>87</v>
      </c>
      <c r="AV191" s="14" t="s">
        <v>87</v>
      </c>
      <c r="AW191" s="14" t="s">
        <v>36</v>
      </c>
      <c r="AX191" s="14" t="s">
        <v>85</v>
      </c>
      <c r="AY191" s="271" t="s">
        <v>242</v>
      </c>
    </row>
    <row r="192" s="2" customFormat="1" ht="37.8" customHeight="1">
      <c r="A192" s="40"/>
      <c r="B192" s="41"/>
      <c r="C192" s="230" t="s">
        <v>1697</v>
      </c>
      <c r="D192" s="230" t="s">
        <v>245</v>
      </c>
      <c r="E192" s="231" t="s">
        <v>7305</v>
      </c>
      <c r="F192" s="232" t="s">
        <v>7306</v>
      </c>
      <c r="G192" s="233" t="s">
        <v>261</v>
      </c>
      <c r="H192" s="234">
        <v>5</v>
      </c>
      <c r="I192" s="235"/>
      <c r="J192" s="236">
        <f>ROUND(I192*H192,2)</f>
        <v>0</v>
      </c>
      <c r="K192" s="237"/>
      <c r="L192" s="46"/>
      <c r="M192" s="238" t="s">
        <v>1</v>
      </c>
      <c r="N192" s="239" t="s">
        <v>43</v>
      </c>
      <c r="O192" s="93"/>
      <c r="P192" s="240">
        <f>O192*H192</f>
        <v>0</v>
      </c>
      <c r="Q192" s="240">
        <v>0</v>
      </c>
      <c r="R192" s="240">
        <f>Q192*H192</f>
        <v>0</v>
      </c>
      <c r="S192" s="240">
        <v>0</v>
      </c>
      <c r="T192" s="24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42" t="s">
        <v>1096</v>
      </c>
      <c r="AT192" s="242" t="s">
        <v>245</v>
      </c>
      <c r="AU192" s="242" t="s">
        <v>87</v>
      </c>
      <c r="AY192" s="19" t="s">
        <v>242</v>
      </c>
      <c r="BE192" s="243">
        <f>IF(N192="základní",J192,0)</f>
        <v>0</v>
      </c>
      <c r="BF192" s="243">
        <f>IF(N192="snížená",J192,0)</f>
        <v>0</v>
      </c>
      <c r="BG192" s="243">
        <f>IF(N192="zákl. přenesená",J192,0)</f>
        <v>0</v>
      </c>
      <c r="BH192" s="243">
        <f>IF(N192="sníž. přenesená",J192,0)</f>
        <v>0</v>
      </c>
      <c r="BI192" s="243">
        <f>IF(N192="nulová",J192,0)</f>
        <v>0</v>
      </c>
      <c r="BJ192" s="19" t="s">
        <v>85</v>
      </c>
      <c r="BK192" s="243">
        <f>ROUND(I192*H192,2)</f>
        <v>0</v>
      </c>
      <c r="BL192" s="19" t="s">
        <v>1096</v>
      </c>
      <c r="BM192" s="242" t="s">
        <v>10388</v>
      </c>
    </row>
    <row r="193" s="2" customFormat="1">
      <c r="A193" s="40"/>
      <c r="B193" s="41"/>
      <c r="C193" s="42"/>
      <c r="D193" s="244" t="s">
        <v>251</v>
      </c>
      <c r="E193" s="42"/>
      <c r="F193" s="245" t="s">
        <v>7306</v>
      </c>
      <c r="G193" s="42"/>
      <c r="H193" s="42"/>
      <c r="I193" s="246"/>
      <c r="J193" s="42"/>
      <c r="K193" s="42"/>
      <c r="L193" s="46"/>
      <c r="M193" s="247"/>
      <c r="N193" s="24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251</v>
      </c>
      <c r="AU193" s="19" t="s">
        <v>87</v>
      </c>
    </row>
    <row r="194" s="2" customFormat="1" ht="24.15" customHeight="1">
      <c r="A194" s="40"/>
      <c r="B194" s="41"/>
      <c r="C194" s="283" t="s">
        <v>1436</v>
      </c>
      <c r="D194" s="283" t="s">
        <v>477</v>
      </c>
      <c r="E194" s="284" t="s">
        <v>7308</v>
      </c>
      <c r="F194" s="285" t="s">
        <v>7309</v>
      </c>
      <c r="G194" s="286" t="s">
        <v>261</v>
      </c>
      <c r="H194" s="287">
        <v>5.75</v>
      </c>
      <c r="I194" s="288"/>
      <c r="J194" s="289">
        <f>ROUND(I194*H194,2)</f>
        <v>0</v>
      </c>
      <c r="K194" s="290"/>
      <c r="L194" s="291"/>
      <c r="M194" s="292" t="s">
        <v>1</v>
      </c>
      <c r="N194" s="293" t="s">
        <v>43</v>
      </c>
      <c r="O194" s="93"/>
      <c r="P194" s="240">
        <f>O194*H194</f>
        <v>0</v>
      </c>
      <c r="Q194" s="240">
        <v>0.00021000000000000001</v>
      </c>
      <c r="R194" s="240">
        <f>Q194*H194</f>
        <v>0.0012075</v>
      </c>
      <c r="S194" s="240">
        <v>0</v>
      </c>
      <c r="T194" s="24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42" t="s">
        <v>895</v>
      </c>
      <c r="AT194" s="242" t="s">
        <v>477</v>
      </c>
      <c r="AU194" s="242" t="s">
        <v>87</v>
      </c>
      <c r="AY194" s="19" t="s">
        <v>242</v>
      </c>
      <c r="BE194" s="243">
        <f>IF(N194="základní",J194,0)</f>
        <v>0</v>
      </c>
      <c r="BF194" s="243">
        <f>IF(N194="snížená",J194,0)</f>
        <v>0</v>
      </c>
      <c r="BG194" s="243">
        <f>IF(N194="zákl. přenesená",J194,0)</f>
        <v>0</v>
      </c>
      <c r="BH194" s="243">
        <f>IF(N194="sníž. přenesená",J194,0)</f>
        <v>0</v>
      </c>
      <c r="BI194" s="243">
        <f>IF(N194="nulová",J194,0)</f>
        <v>0</v>
      </c>
      <c r="BJ194" s="19" t="s">
        <v>85</v>
      </c>
      <c r="BK194" s="243">
        <f>ROUND(I194*H194,2)</f>
        <v>0</v>
      </c>
      <c r="BL194" s="19" t="s">
        <v>1096</v>
      </c>
      <c r="BM194" s="242" t="s">
        <v>10389</v>
      </c>
    </row>
    <row r="195" s="2" customFormat="1">
      <c r="A195" s="40"/>
      <c r="B195" s="41"/>
      <c r="C195" s="42"/>
      <c r="D195" s="244" t="s">
        <v>251</v>
      </c>
      <c r="E195" s="42"/>
      <c r="F195" s="245" t="s">
        <v>7309</v>
      </c>
      <c r="G195" s="42"/>
      <c r="H195" s="42"/>
      <c r="I195" s="246"/>
      <c r="J195" s="42"/>
      <c r="K195" s="42"/>
      <c r="L195" s="46"/>
      <c r="M195" s="247"/>
      <c r="N195" s="24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251</v>
      </c>
      <c r="AU195" s="19" t="s">
        <v>87</v>
      </c>
    </row>
    <row r="196" s="14" customFormat="1">
      <c r="A196" s="14"/>
      <c r="B196" s="261"/>
      <c r="C196" s="262"/>
      <c r="D196" s="244" t="s">
        <v>255</v>
      </c>
      <c r="E196" s="263" t="s">
        <v>1</v>
      </c>
      <c r="F196" s="264" t="s">
        <v>10376</v>
      </c>
      <c r="G196" s="262"/>
      <c r="H196" s="265">
        <v>5.75</v>
      </c>
      <c r="I196" s="266"/>
      <c r="J196" s="262"/>
      <c r="K196" s="262"/>
      <c r="L196" s="267"/>
      <c r="M196" s="268"/>
      <c r="N196" s="269"/>
      <c r="O196" s="269"/>
      <c r="P196" s="269"/>
      <c r="Q196" s="269"/>
      <c r="R196" s="269"/>
      <c r="S196" s="269"/>
      <c r="T196" s="270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71" t="s">
        <v>255</v>
      </c>
      <c r="AU196" s="271" t="s">
        <v>87</v>
      </c>
      <c r="AV196" s="14" t="s">
        <v>87</v>
      </c>
      <c r="AW196" s="14" t="s">
        <v>36</v>
      </c>
      <c r="AX196" s="14" t="s">
        <v>85</v>
      </c>
      <c r="AY196" s="271" t="s">
        <v>242</v>
      </c>
    </row>
    <row r="197" s="2" customFormat="1" ht="33" customHeight="1">
      <c r="A197" s="40"/>
      <c r="B197" s="41"/>
      <c r="C197" s="230" t="s">
        <v>315</v>
      </c>
      <c r="D197" s="230" t="s">
        <v>245</v>
      </c>
      <c r="E197" s="231" t="s">
        <v>7327</v>
      </c>
      <c r="F197" s="232" t="s">
        <v>7328</v>
      </c>
      <c r="G197" s="233" t="s">
        <v>359</v>
      </c>
      <c r="H197" s="234">
        <v>10</v>
      </c>
      <c r="I197" s="235"/>
      <c r="J197" s="236">
        <f>ROUND(I197*H197,2)</f>
        <v>0</v>
      </c>
      <c r="K197" s="237"/>
      <c r="L197" s="46"/>
      <c r="M197" s="238" t="s">
        <v>1</v>
      </c>
      <c r="N197" s="239" t="s">
        <v>43</v>
      </c>
      <c r="O197" s="93"/>
      <c r="P197" s="240">
        <f>O197*H197</f>
        <v>0</v>
      </c>
      <c r="Q197" s="240">
        <v>0</v>
      </c>
      <c r="R197" s="240">
        <f>Q197*H197</f>
        <v>0</v>
      </c>
      <c r="S197" s="240">
        <v>0</v>
      </c>
      <c r="T197" s="24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42" t="s">
        <v>1096</v>
      </c>
      <c r="AT197" s="242" t="s">
        <v>245</v>
      </c>
      <c r="AU197" s="242" t="s">
        <v>87</v>
      </c>
      <c r="AY197" s="19" t="s">
        <v>242</v>
      </c>
      <c r="BE197" s="243">
        <f>IF(N197="základní",J197,0)</f>
        <v>0</v>
      </c>
      <c r="BF197" s="243">
        <f>IF(N197="snížená",J197,0)</f>
        <v>0</v>
      </c>
      <c r="BG197" s="243">
        <f>IF(N197="zákl. přenesená",J197,0)</f>
        <v>0</v>
      </c>
      <c r="BH197" s="243">
        <f>IF(N197="sníž. přenesená",J197,0)</f>
        <v>0</v>
      </c>
      <c r="BI197" s="243">
        <f>IF(N197="nulová",J197,0)</f>
        <v>0</v>
      </c>
      <c r="BJ197" s="19" t="s">
        <v>85</v>
      </c>
      <c r="BK197" s="243">
        <f>ROUND(I197*H197,2)</f>
        <v>0</v>
      </c>
      <c r="BL197" s="19" t="s">
        <v>1096</v>
      </c>
      <c r="BM197" s="242" t="s">
        <v>10390</v>
      </c>
    </row>
    <row r="198" s="2" customFormat="1">
      <c r="A198" s="40"/>
      <c r="B198" s="41"/>
      <c r="C198" s="42"/>
      <c r="D198" s="244" t="s">
        <v>251</v>
      </c>
      <c r="E198" s="42"/>
      <c r="F198" s="245" t="s">
        <v>7328</v>
      </c>
      <c r="G198" s="42"/>
      <c r="H198" s="42"/>
      <c r="I198" s="246"/>
      <c r="J198" s="42"/>
      <c r="K198" s="42"/>
      <c r="L198" s="46"/>
      <c r="M198" s="247"/>
      <c r="N198" s="24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251</v>
      </c>
      <c r="AU198" s="19" t="s">
        <v>87</v>
      </c>
    </row>
    <row r="199" s="2" customFormat="1" ht="33" customHeight="1">
      <c r="A199" s="40"/>
      <c r="B199" s="41"/>
      <c r="C199" s="230" t="s">
        <v>880</v>
      </c>
      <c r="D199" s="230" t="s">
        <v>245</v>
      </c>
      <c r="E199" s="231" t="s">
        <v>7333</v>
      </c>
      <c r="F199" s="232" t="s">
        <v>7334</v>
      </c>
      <c r="G199" s="233" t="s">
        <v>359</v>
      </c>
      <c r="H199" s="234">
        <v>26</v>
      </c>
      <c r="I199" s="235"/>
      <c r="J199" s="236">
        <f>ROUND(I199*H199,2)</f>
        <v>0</v>
      </c>
      <c r="K199" s="237"/>
      <c r="L199" s="46"/>
      <c r="M199" s="238" t="s">
        <v>1</v>
      </c>
      <c r="N199" s="239" t="s">
        <v>43</v>
      </c>
      <c r="O199" s="93"/>
      <c r="P199" s="240">
        <f>O199*H199</f>
        <v>0</v>
      </c>
      <c r="Q199" s="240">
        <v>0</v>
      </c>
      <c r="R199" s="240">
        <f>Q199*H199</f>
        <v>0</v>
      </c>
      <c r="S199" s="240">
        <v>0</v>
      </c>
      <c r="T199" s="24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42" t="s">
        <v>1096</v>
      </c>
      <c r="AT199" s="242" t="s">
        <v>245</v>
      </c>
      <c r="AU199" s="242" t="s">
        <v>87</v>
      </c>
      <c r="AY199" s="19" t="s">
        <v>242</v>
      </c>
      <c r="BE199" s="243">
        <f>IF(N199="základní",J199,0)</f>
        <v>0</v>
      </c>
      <c r="BF199" s="243">
        <f>IF(N199="snížená",J199,0)</f>
        <v>0</v>
      </c>
      <c r="BG199" s="243">
        <f>IF(N199="zákl. přenesená",J199,0)</f>
        <v>0</v>
      </c>
      <c r="BH199" s="243">
        <f>IF(N199="sníž. přenesená",J199,0)</f>
        <v>0</v>
      </c>
      <c r="BI199" s="243">
        <f>IF(N199="nulová",J199,0)</f>
        <v>0</v>
      </c>
      <c r="BJ199" s="19" t="s">
        <v>85</v>
      </c>
      <c r="BK199" s="243">
        <f>ROUND(I199*H199,2)</f>
        <v>0</v>
      </c>
      <c r="BL199" s="19" t="s">
        <v>1096</v>
      </c>
      <c r="BM199" s="242" t="s">
        <v>10391</v>
      </c>
    </row>
    <row r="200" s="2" customFormat="1">
      <c r="A200" s="40"/>
      <c r="B200" s="41"/>
      <c r="C200" s="42"/>
      <c r="D200" s="244" t="s">
        <v>251</v>
      </c>
      <c r="E200" s="42"/>
      <c r="F200" s="245" t="s">
        <v>7334</v>
      </c>
      <c r="G200" s="42"/>
      <c r="H200" s="42"/>
      <c r="I200" s="246"/>
      <c r="J200" s="42"/>
      <c r="K200" s="42"/>
      <c r="L200" s="46"/>
      <c r="M200" s="247"/>
      <c r="N200" s="24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251</v>
      </c>
      <c r="AU200" s="19" t="s">
        <v>87</v>
      </c>
    </row>
    <row r="201" s="2" customFormat="1" ht="33" customHeight="1">
      <c r="A201" s="40"/>
      <c r="B201" s="41"/>
      <c r="C201" s="230" t="s">
        <v>888</v>
      </c>
      <c r="D201" s="230" t="s">
        <v>245</v>
      </c>
      <c r="E201" s="231" t="s">
        <v>7336</v>
      </c>
      <c r="F201" s="232" t="s">
        <v>7337</v>
      </c>
      <c r="G201" s="233" t="s">
        <v>359</v>
      </c>
      <c r="H201" s="234">
        <v>20</v>
      </c>
      <c r="I201" s="235"/>
      <c r="J201" s="236">
        <f>ROUND(I201*H201,2)</f>
        <v>0</v>
      </c>
      <c r="K201" s="237"/>
      <c r="L201" s="46"/>
      <c r="M201" s="238" t="s">
        <v>1</v>
      </c>
      <c r="N201" s="239" t="s">
        <v>43</v>
      </c>
      <c r="O201" s="93"/>
      <c r="P201" s="240">
        <f>O201*H201</f>
        <v>0</v>
      </c>
      <c r="Q201" s="240">
        <v>0</v>
      </c>
      <c r="R201" s="240">
        <f>Q201*H201</f>
        <v>0</v>
      </c>
      <c r="S201" s="240">
        <v>0</v>
      </c>
      <c r="T201" s="24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42" t="s">
        <v>1096</v>
      </c>
      <c r="AT201" s="242" t="s">
        <v>245</v>
      </c>
      <c r="AU201" s="242" t="s">
        <v>87</v>
      </c>
      <c r="AY201" s="19" t="s">
        <v>242</v>
      </c>
      <c r="BE201" s="243">
        <f>IF(N201="základní",J201,0)</f>
        <v>0</v>
      </c>
      <c r="BF201" s="243">
        <f>IF(N201="snížená",J201,0)</f>
        <v>0</v>
      </c>
      <c r="BG201" s="243">
        <f>IF(N201="zákl. přenesená",J201,0)</f>
        <v>0</v>
      </c>
      <c r="BH201" s="243">
        <f>IF(N201="sníž. přenesená",J201,0)</f>
        <v>0</v>
      </c>
      <c r="BI201" s="243">
        <f>IF(N201="nulová",J201,0)</f>
        <v>0</v>
      </c>
      <c r="BJ201" s="19" t="s">
        <v>85</v>
      </c>
      <c r="BK201" s="243">
        <f>ROUND(I201*H201,2)</f>
        <v>0</v>
      </c>
      <c r="BL201" s="19" t="s">
        <v>1096</v>
      </c>
      <c r="BM201" s="242" t="s">
        <v>10392</v>
      </c>
    </row>
    <row r="202" s="2" customFormat="1">
      <c r="A202" s="40"/>
      <c r="B202" s="41"/>
      <c r="C202" s="42"/>
      <c r="D202" s="244" t="s">
        <v>251</v>
      </c>
      <c r="E202" s="42"/>
      <c r="F202" s="245" t="s">
        <v>7337</v>
      </c>
      <c r="G202" s="42"/>
      <c r="H202" s="42"/>
      <c r="I202" s="246"/>
      <c r="J202" s="42"/>
      <c r="K202" s="42"/>
      <c r="L202" s="46"/>
      <c r="M202" s="247"/>
      <c r="N202" s="24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251</v>
      </c>
      <c r="AU202" s="19" t="s">
        <v>87</v>
      </c>
    </row>
    <row r="203" s="2" customFormat="1" ht="33" customHeight="1">
      <c r="A203" s="40"/>
      <c r="B203" s="41"/>
      <c r="C203" s="230" t="s">
        <v>895</v>
      </c>
      <c r="D203" s="230" t="s">
        <v>245</v>
      </c>
      <c r="E203" s="231" t="s">
        <v>7339</v>
      </c>
      <c r="F203" s="232" t="s">
        <v>7340</v>
      </c>
      <c r="G203" s="233" t="s">
        <v>359</v>
      </c>
      <c r="H203" s="234">
        <v>14</v>
      </c>
      <c r="I203" s="235"/>
      <c r="J203" s="236">
        <f>ROUND(I203*H203,2)</f>
        <v>0</v>
      </c>
      <c r="K203" s="237"/>
      <c r="L203" s="46"/>
      <c r="M203" s="238" t="s">
        <v>1</v>
      </c>
      <c r="N203" s="239" t="s">
        <v>43</v>
      </c>
      <c r="O203" s="93"/>
      <c r="P203" s="240">
        <f>O203*H203</f>
        <v>0</v>
      </c>
      <c r="Q203" s="240">
        <v>0</v>
      </c>
      <c r="R203" s="240">
        <f>Q203*H203</f>
        <v>0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1096</v>
      </c>
      <c r="AT203" s="242" t="s">
        <v>245</v>
      </c>
      <c r="AU203" s="242" t="s">
        <v>87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1096</v>
      </c>
      <c r="BM203" s="242" t="s">
        <v>10393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7340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87</v>
      </c>
    </row>
    <row r="205" s="2" customFormat="1" ht="33" customHeight="1">
      <c r="A205" s="40"/>
      <c r="B205" s="41"/>
      <c r="C205" s="230" t="s">
        <v>901</v>
      </c>
      <c r="D205" s="230" t="s">
        <v>245</v>
      </c>
      <c r="E205" s="231" t="s">
        <v>7351</v>
      </c>
      <c r="F205" s="232" t="s">
        <v>7352</v>
      </c>
      <c r="G205" s="233" t="s">
        <v>359</v>
      </c>
      <c r="H205" s="234">
        <v>5</v>
      </c>
      <c r="I205" s="235"/>
      <c r="J205" s="236">
        <f>ROUND(I205*H205,2)</f>
        <v>0</v>
      </c>
      <c r="K205" s="237"/>
      <c r="L205" s="46"/>
      <c r="M205" s="238" t="s">
        <v>1</v>
      </c>
      <c r="N205" s="239" t="s">
        <v>43</v>
      </c>
      <c r="O205" s="93"/>
      <c r="P205" s="240">
        <f>O205*H205</f>
        <v>0</v>
      </c>
      <c r="Q205" s="240">
        <v>0</v>
      </c>
      <c r="R205" s="240">
        <f>Q205*H205</f>
        <v>0</v>
      </c>
      <c r="S205" s="240">
        <v>0</v>
      </c>
      <c r="T205" s="24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42" t="s">
        <v>1096</v>
      </c>
      <c r="AT205" s="242" t="s">
        <v>245</v>
      </c>
      <c r="AU205" s="242" t="s">
        <v>87</v>
      </c>
      <c r="AY205" s="19" t="s">
        <v>242</v>
      </c>
      <c r="BE205" s="243">
        <f>IF(N205="základní",J205,0)</f>
        <v>0</v>
      </c>
      <c r="BF205" s="243">
        <f>IF(N205="snížená",J205,0)</f>
        <v>0</v>
      </c>
      <c r="BG205" s="243">
        <f>IF(N205="zákl. přenesená",J205,0)</f>
        <v>0</v>
      </c>
      <c r="BH205" s="243">
        <f>IF(N205="sníž. přenesená",J205,0)</f>
        <v>0</v>
      </c>
      <c r="BI205" s="243">
        <f>IF(N205="nulová",J205,0)</f>
        <v>0</v>
      </c>
      <c r="BJ205" s="19" t="s">
        <v>85</v>
      </c>
      <c r="BK205" s="243">
        <f>ROUND(I205*H205,2)</f>
        <v>0</v>
      </c>
      <c r="BL205" s="19" t="s">
        <v>1096</v>
      </c>
      <c r="BM205" s="242" t="s">
        <v>10394</v>
      </c>
    </row>
    <row r="206" s="2" customFormat="1">
      <c r="A206" s="40"/>
      <c r="B206" s="41"/>
      <c r="C206" s="42"/>
      <c r="D206" s="244" t="s">
        <v>251</v>
      </c>
      <c r="E206" s="42"/>
      <c r="F206" s="245" t="s">
        <v>7352</v>
      </c>
      <c r="G206" s="42"/>
      <c r="H206" s="42"/>
      <c r="I206" s="246"/>
      <c r="J206" s="42"/>
      <c r="K206" s="42"/>
      <c r="L206" s="46"/>
      <c r="M206" s="247"/>
      <c r="N206" s="248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251</v>
      </c>
      <c r="AU206" s="19" t="s">
        <v>87</v>
      </c>
    </row>
    <row r="207" s="2" customFormat="1" ht="16.5" customHeight="1">
      <c r="A207" s="40"/>
      <c r="B207" s="41"/>
      <c r="C207" s="283" t="s">
        <v>1075</v>
      </c>
      <c r="D207" s="283" t="s">
        <v>477</v>
      </c>
      <c r="E207" s="284" t="s">
        <v>10395</v>
      </c>
      <c r="F207" s="285" t="s">
        <v>10396</v>
      </c>
      <c r="G207" s="286" t="s">
        <v>359</v>
      </c>
      <c r="H207" s="287">
        <v>1</v>
      </c>
      <c r="I207" s="288"/>
      <c r="J207" s="289">
        <f>ROUND(I207*H207,2)</f>
        <v>0</v>
      </c>
      <c r="K207" s="290"/>
      <c r="L207" s="291"/>
      <c r="M207" s="292" t="s">
        <v>1</v>
      </c>
      <c r="N207" s="293" t="s">
        <v>43</v>
      </c>
      <c r="O207" s="93"/>
      <c r="P207" s="240">
        <f>O207*H207</f>
        <v>0</v>
      </c>
      <c r="Q207" s="240">
        <v>0</v>
      </c>
      <c r="R207" s="240">
        <f>Q207*H207</f>
        <v>0</v>
      </c>
      <c r="S207" s="240">
        <v>0</v>
      </c>
      <c r="T207" s="24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42" t="s">
        <v>895</v>
      </c>
      <c r="AT207" s="242" t="s">
        <v>477</v>
      </c>
      <c r="AU207" s="242" t="s">
        <v>87</v>
      </c>
      <c r="AY207" s="19" t="s">
        <v>242</v>
      </c>
      <c r="BE207" s="243">
        <f>IF(N207="základní",J207,0)</f>
        <v>0</v>
      </c>
      <c r="BF207" s="243">
        <f>IF(N207="snížená",J207,0)</f>
        <v>0</v>
      </c>
      <c r="BG207" s="243">
        <f>IF(N207="zákl. přenesená",J207,0)</f>
        <v>0</v>
      </c>
      <c r="BH207" s="243">
        <f>IF(N207="sníž. přenesená",J207,0)</f>
        <v>0</v>
      </c>
      <c r="BI207" s="243">
        <f>IF(N207="nulová",J207,0)</f>
        <v>0</v>
      </c>
      <c r="BJ207" s="19" t="s">
        <v>85</v>
      </c>
      <c r="BK207" s="243">
        <f>ROUND(I207*H207,2)</f>
        <v>0</v>
      </c>
      <c r="BL207" s="19" t="s">
        <v>1096</v>
      </c>
      <c r="BM207" s="242" t="s">
        <v>10397</v>
      </c>
    </row>
    <row r="208" s="2" customFormat="1">
      <c r="A208" s="40"/>
      <c r="B208" s="41"/>
      <c r="C208" s="42"/>
      <c r="D208" s="244" t="s">
        <v>251</v>
      </c>
      <c r="E208" s="42"/>
      <c r="F208" s="245" t="s">
        <v>10396</v>
      </c>
      <c r="G208" s="42"/>
      <c r="H208" s="42"/>
      <c r="I208" s="246"/>
      <c r="J208" s="42"/>
      <c r="K208" s="42"/>
      <c r="L208" s="46"/>
      <c r="M208" s="247"/>
      <c r="N208" s="24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251</v>
      </c>
      <c r="AU208" s="19" t="s">
        <v>87</v>
      </c>
    </row>
    <row r="209" s="2" customFormat="1" ht="16.5" customHeight="1">
      <c r="A209" s="40"/>
      <c r="B209" s="41"/>
      <c r="C209" s="283" t="s">
        <v>2318</v>
      </c>
      <c r="D209" s="283" t="s">
        <v>477</v>
      </c>
      <c r="E209" s="284" t="s">
        <v>10398</v>
      </c>
      <c r="F209" s="285" t="s">
        <v>10399</v>
      </c>
      <c r="G209" s="286" t="s">
        <v>359</v>
      </c>
      <c r="H209" s="287">
        <v>1</v>
      </c>
      <c r="I209" s="288"/>
      <c r="J209" s="289">
        <f>ROUND(I209*H209,2)</f>
        <v>0</v>
      </c>
      <c r="K209" s="290"/>
      <c r="L209" s="291"/>
      <c r="M209" s="292" t="s">
        <v>1</v>
      </c>
      <c r="N209" s="293" t="s">
        <v>43</v>
      </c>
      <c r="O209" s="93"/>
      <c r="P209" s="240">
        <f>O209*H209</f>
        <v>0</v>
      </c>
      <c r="Q209" s="240">
        <v>0</v>
      </c>
      <c r="R209" s="240">
        <f>Q209*H209</f>
        <v>0</v>
      </c>
      <c r="S209" s="240">
        <v>0</v>
      </c>
      <c r="T209" s="24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42" t="s">
        <v>895</v>
      </c>
      <c r="AT209" s="242" t="s">
        <v>477</v>
      </c>
      <c r="AU209" s="242" t="s">
        <v>87</v>
      </c>
      <c r="AY209" s="19" t="s">
        <v>242</v>
      </c>
      <c r="BE209" s="243">
        <f>IF(N209="základní",J209,0)</f>
        <v>0</v>
      </c>
      <c r="BF209" s="243">
        <f>IF(N209="snížená",J209,0)</f>
        <v>0</v>
      </c>
      <c r="BG209" s="243">
        <f>IF(N209="zákl. přenesená",J209,0)</f>
        <v>0</v>
      </c>
      <c r="BH209" s="243">
        <f>IF(N209="sníž. přenesená",J209,0)</f>
        <v>0</v>
      </c>
      <c r="BI209" s="243">
        <f>IF(N209="nulová",J209,0)</f>
        <v>0</v>
      </c>
      <c r="BJ209" s="19" t="s">
        <v>85</v>
      </c>
      <c r="BK209" s="243">
        <f>ROUND(I209*H209,2)</f>
        <v>0</v>
      </c>
      <c r="BL209" s="19" t="s">
        <v>1096</v>
      </c>
      <c r="BM209" s="242" t="s">
        <v>10400</v>
      </c>
    </row>
    <row r="210" s="2" customFormat="1">
      <c r="A210" s="40"/>
      <c r="B210" s="41"/>
      <c r="C210" s="42"/>
      <c r="D210" s="244" t="s">
        <v>251</v>
      </c>
      <c r="E210" s="42"/>
      <c r="F210" s="245" t="s">
        <v>10399</v>
      </c>
      <c r="G210" s="42"/>
      <c r="H210" s="42"/>
      <c r="I210" s="246"/>
      <c r="J210" s="42"/>
      <c r="K210" s="42"/>
      <c r="L210" s="46"/>
      <c r="M210" s="247"/>
      <c r="N210" s="24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251</v>
      </c>
      <c r="AU210" s="19" t="s">
        <v>87</v>
      </c>
    </row>
    <row r="211" s="2" customFormat="1" ht="16.5" customHeight="1">
      <c r="A211" s="40"/>
      <c r="B211" s="41"/>
      <c r="C211" s="283" t="s">
        <v>269</v>
      </c>
      <c r="D211" s="283" t="s">
        <v>477</v>
      </c>
      <c r="E211" s="284" t="s">
        <v>10401</v>
      </c>
      <c r="F211" s="285" t="s">
        <v>10402</v>
      </c>
      <c r="G211" s="286" t="s">
        <v>359</v>
      </c>
      <c r="H211" s="287">
        <v>1</v>
      </c>
      <c r="I211" s="288"/>
      <c r="J211" s="289">
        <f>ROUND(I211*H211,2)</f>
        <v>0</v>
      </c>
      <c r="K211" s="290"/>
      <c r="L211" s="291"/>
      <c r="M211" s="292" t="s">
        <v>1</v>
      </c>
      <c r="N211" s="293" t="s">
        <v>43</v>
      </c>
      <c r="O211" s="93"/>
      <c r="P211" s="240">
        <f>O211*H211</f>
        <v>0</v>
      </c>
      <c r="Q211" s="240">
        <v>0</v>
      </c>
      <c r="R211" s="240">
        <f>Q211*H211</f>
        <v>0</v>
      </c>
      <c r="S211" s="240">
        <v>0</v>
      </c>
      <c r="T211" s="24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42" t="s">
        <v>895</v>
      </c>
      <c r="AT211" s="242" t="s">
        <v>477</v>
      </c>
      <c r="AU211" s="242" t="s">
        <v>87</v>
      </c>
      <c r="AY211" s="19" t="s">
        <v>242</v>
      </c>
      <c r="BE211" s="243">
        <f>IF(N211="základní",J211,0)</f>
        <v>0</v>
      </c>
      <c r="BF211" s="243">
        <f>IF(N211="snížená",J211,0)</f>
        <v>0</v>
      </c>
      <c r="BG211" s="243">
        <f>IF(N211="zákl. přenesená",J211,0)</f>
        <v>0</v>
      </c>
      <c r="BH211" s="243">
        <f>IF(N211="sníž. přenesená",J211,0)</f>
        <v>0</v>
      </c>
      <c r="BI211" s="243">
        <f>IF(N211="nulová",J211,0)</f>
        <v>0</v>
      </c>
      <c r="BJ211" s="19" t="s">
        <v>85</v>
      </c>
      <c r="BK211" s="243">
        <f>ROUND(I211*H211,2)</f>
        <v>0</v>
      </c>
      <c r="BL211" s="19" t="s">
        <v>1096</v>
      </c>
      <c r="BM211" s="242" t="s">
        <v>10403</v>
      </c>
    </row>
    <row r="212" s="2" customFormat="1">
      <c r="A212" s="40"/>
      <c r="B212" s="41"/>
      <c r="C212" s="42"/>
      <c r="D212" s="244" t="s">
        <v>251</v>
      </c>
      <c r="E212" s="42"/>
      <c r="F212" s="245" t="s">
        <v>10402</v>
      </c>
      <c r="G212" s="42"/>
      <c r="H212" s="42"/>
      <c r="I212" s="246"/>
      <c r="J212" s="42"/>
      <c r="K212" s="42"/>
      <c r="L212" s="46"/>
      <c r="M212" s="247"/>
      <c r="N212" s="24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251</v>
      </c>
      <c r="AU212" s="19" t="s">
        <v>87</v>
      </c>
    </row>
    <row r="213" s="2" customFormat="1" ht="16.5" customHeight="1">
      <c r="A213" s="40"/>
      <c r="B213" s="41"/>
      <c r="C213" s="283" t="s">
        <v>420</v>
      </c>
      <c r="D213" s="283" t="s">
        <v>477</v>
      </c>
      <c r="E213" s="284" t="s">
        <v>10404</v>
      </c>
      <c r="F213" s="285" t="s">
        <v>10405</v>
      </c>
      <c r="G213" s="286" t="s">
        <v>359</v>
      </c>
      <c r="H213" s="287">
        <v>1</v>
      </c>
      <c r="I213" s="288"/>
      <c r="J213" s="289">
        <f>ROUND(I213*H213,2)</f>
        <v>0</v>
      </c>
      <c r="K213" s="290"/>
      <c r="L213" s="291"/>
      <c r="M213" s="292" t="s">
        <v>1</v>
      </c>
      <c r="N213" s="293" t="s">
        <v>43</v>
      </c>
      <c r="O213" s="93"/>
      <c r="P213" s="240">
        <f>O213*H213</f>
        <v>0</v>
      </c>
      <c r="Q213" s="240">
        <v>0</v>
      </c>
      <c r="R213" s="240">
        <f>Q213*H213</f>
        <v>0</v>
      </c>
      <c r="S213" s="240">
        <v>0</v>
      </c>
      <c r="T213" s="24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42" t="s">
        <v>895</v>
      </c>
      <c r="AT213" s="242" t="s">
        <v>477</v>
      </c>
      <c r="AU213" s="242" t="s">
        <v>87</v>
      </c>
      <c r="AY213" s="19" t="s">
        <v>242</v>
      </c>
      <c r="BE213" s="243">
        <f>IF(N213="základní",J213,0)</f>
        <v>0</v>
      </c>
      <c r="BF213" s="243">
        <f>IF(N213="snížená",J213,0)</f>
        <v>0</v>
      </c>
      <c r="BG213" s="243">
        <f>IF(N213="zákl. přenesená",J213,0)</f>
        <v>0</v>
      </c>
      <c r="BH213" s="243">
        <f>IF(N213="sníž. přenesená",J213,0)</f>
        <v>0</v>
      </c>
      <c r="BI213" s="243">
        <f>IF(N213="nulová",J213,0)</f>
        <v>0</v>
      </c>
      <c r="BJ213" s="19" t="s">
        <v>85</v>
      </c>
      <c r="BK213" s="243">
        <f>ROUND(I213*H213,2)</f>
        <v>0</v>
      </c>
      <c r="BL213" s="19" t="s">
        <v>1096</v>
      </c>
      <c r="BM213" s="242" t="s">
        <v>10406</v>
      </c>
    </row>
    <row r="214" s="2" customFormat="1">
      <c r="A214" s="40"/>
      <c r="B214" s="41"/>
      <c r="C214" s="42"/>
      <c r="D214" s="244" t="s">
        <v>251</v>
      </c>
      <c r="E214" s="42"/>
      <c r="F214" s="245" t="s">
        <v>10405</v>
      </c>
      <c r="G214" s="42"/>
      <c r="H214" s="42"/>
      <c r="I214" s="246"/>
      <c r="J214" s="42"/>
      <c r="K214" s="42"/>
      <c r="L214" s="46"/>
      <c r="M214" s="247"/>
      <c r="N214" s="24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251</v>
      </c>
      <c r="AU214" s="19" t="s">
        <v>87</v>
      </c>
    </row>
    <row r="215" s="2" customFormat="1" ht="16.5" customHeight="1">
      <c r="A215" s="40"/>
      <c r="B215" s="41"/>
      <c r="C215" s="283" t="s">
        <v>432</v>
      </c>
      <c r="D215" s="283" t="s">
        <v>477</v>
      </c>
      <c r="E215" s="284" t="s">
        <v>10407</v>
      </c>
      <c r="F215" s="285" t="s">
        <v>10408</v>
      </c>
      <c r="G215" s="286" t="s">
        <v>359</v>
      </c>
      <c r="H215" s="287">
        <v>1</v>
      </c>
      <c r="I215" s="288"/>
      <c r="J215" s="289">
        <f>ROUND(I215*H215,2)</f>
        <v>0</v>
      </c>
      <c r="K215" s="290"/>
      <c r="L215" s="291"/>
      <c r="M215" s="292" t="s">
        <v>1</v>
      </c>
      <c r="N215" s="293" t="s">
        <v>43</v>
      </c>
      <c r="O215" s="93"/>
      <c r="P215" s="240">
        <f>O215*H215</f>
        <v>0</v>
      </c>
      <c r="Q215" s="240">
        <v>0</v>
      </c>
      <c r="R215" s="240">
        <f>Q215*H215</f>
        <v>0</v>
      </c>
      <c r="S215" s="240">
        <v>0</v>
      </c>
      <c r="T215" s="24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42" t="s">
        <v>895</v>
      </c>
      <c r="AT215" s="242" t="s">
        <v>477</v>
      </c>
      <c r="AU215" s="242" t="s">
        <v>87</v>
      </c>
      <c r="AY215" s="19" t="s">
        <v>242</v>
      </c>
      <c r="BE215" s="243">
        <f>IF(N215="základní",J215,0)</f>
        <v>0</v>
      </c>
      <c r="BF215" s="243">
        <f>IF(N215="snížená",J215,0)</f>
        <v>0</v>
      </c>
      <c r="BG215" s="243">
        <f>IF(N215="zákl. přenesená",J215,0)</f>
        <v>0</v>
      </c>
      <c r="BH215" s="243">
        <f>IF(N215="sníž. přenesená",J215,0)</f>
        <v>0</v>
      </c>
      <c r="BI215" s="243">
        <f>IF(N215="nulová",J215,0)</f>
        <v>0</v>
      </c>
      <c r="BJ215" s="19" t="s">
        <v>85</v>
      </c>
      <c r="BK215" s="243">
        <f>ROUND(I215*H215,2)</f>
        <v>0</v>
      </c>
      <c r="BL215" s="19" t="s">
        <v>1096</v>
      </c>
      <c r="BM215" s="242" t="s">
        <v>10409</v>
      </c>
    </row>
    <row r="216" s="2" customFormat="1">
      <c r="A216" s="40"/>
      <c r="B216" s="41"/>
      <c r="C216" s="42"/>
      <c r="D216" s="244" t="s">
        <v>251</v>
      </c>
      <c r="E216" s="42"/>
      <c r="F216" s="245" t="s">
        <v>10408</v>
      </c>
      <c r="G216" s="42"/>
      <c r="H216" s="42"/>
      <c r="I216" s="246"/>
      <c r="J216" s="42"/>
      <c r="K216" s="42"/>
      <c r="L216" s="46"/>
      <c r="M216" s="247"/>
      <c r="N216" s="24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251</v>
      </c>
      <c r="AU216" s="19" t="s">
        <v>87</v>
      </c>
    </row>
    <row r="217" s="2" customFormat="1" ht="37.8" customHeight="1">
      <c r="A217" s="40"/>
      <c r="B217" s="41"/>
      <c r="C217" s="230" t="s">
        <v>331</v>
      </c>
      <c r="D217" s="230" t="s">
        <v>245</v>
      </c>
      <c r="E217" s="231" t="s">
        <v>7405</v>
      </c>
      <c r="F217" s="232" t="s">
        <v>7406</v>
      </c>
      <c r="G217" s="233" t="s">
        <v>359</v>
      </c>
      <c r="H217" s="234">
        <v>1</v>
      </c>
      <c r="I217" s="235"/>
      <c r="J217" s="236">
        <f>ROUND(I217*H217,2)</f>
        <v>0</v>
      </c>
      <c r="K217" s="237"/>
      <c r="L217" s="46"/>
      <c r="M217" s="238" t="s">
        <v>1</v>
      </c>
      <c r="N217" s="239" t="s">
        <v>43</v>
      </c>
      <c r="O217" s="93"/>
      <c r="P217" s="240">
        <f>O217*H217</f>
        <v>0</v>
      </c>
      <c r="Q217" s="240">
        <v>0</v>
      </c>
      <c r="R217" s="240">
        <f>Q217*H217</f>
        <v>0</v>
      </c>
      <c r="S217" s="240">
        <v>0</v>
      </c>
      <c r="T217" s="24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42" t="s">
        <v>1096</v>
      </c>
      <c r="AT217" s="242" t="s">
        <v>245</v>
      </c>
      <c r="AU217" s="242" t="s">
        <v>87</v>
      </c>
      <c r="AY217" s="19" t="s">
        <v>242</v>
      </c>
      <c r="BE217" s="243">
        <f>IF(N217="základní",J217,0)</f>
        <v>0</v>
      </c>
      <c r="BF217" s="243">
        <f>IF(N217="snížená",J217,0)</f>
        <v>0</v>
      </c>
      <c r="BG217" s="243">
        <f>IF(N217="zákl. přenesená",J217,0)</f>
        <v>0</v>
      </c>
      <c r="BH217" s="243">
        <f>IF(N217="sníž. přenesená",J217,0)</f>
        <v>0</v>
      </c>
      <c r="BI217" s="243">
        <f>IF(N217="nulová",J217,0)</f>
        <v>0</v>
      </c>
      <c r="BJ217" s="19" t="s">
        <v>85</v>
      </c>
      <c r="BK217" s="243">
        <f>ROUND(I217*H217,2)</f>
        <v>0</v>
      </c>
      <c r="BL217" s="19" t="s">
        <v>1096</v>
      </c>
      <c r="BM217" s="242" t="s">
        <v>10410</v>
      </c>
    </row>
    <row r="218" s="2" customFormat="1">
      <c r="A218" s="40"/>
      <c r="B218" s="41"/>
      <c r="C218" s="42"/>
      <c r="D218" s="244" t="s">
        <v>251</v>
      </c>
      <c r="E218" s="42"/>
      <c r="F218" s="245" t="s">
        <v>7406</v>
      </c>
      <c r="G218" s="42"/>
      <c r="H218" s="42"/>
      <c r="I218" s="246"/>
      <c r="J218" s="42"/>
      <c r="K218" s="42"/>
      <c r="L218" s="46"/>
      <c r="M218" s="247"/>
      <c r="N218" s="24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251</v>
      </c>
      <c r="AU218" s="19" t="s">
        <v>87</v>
      </c>
    </row>
    <row r="219" s="2" customFormat="1" ht="24.15" customHeight="1">
      <c r="A219" s="40"/>
      <c r="B219" s="41"/>
      <c r="C219" s="283" t="s">
        <v>343</v>
      </c>
      <c r="D219" s="283" t="s">
        <v>477</v>
      </c>
      <c r="E219" s="284" t="s">
        <v>7408</v>
      </c>
      <c r="F219" s="285" t="s">
        <v>7409</v>
      </c>
      <c r="G219" s="286" t="s">
        <v>359</v>
      </c>
      <c r="H219" s="287">
        <v>1</v>
      </c>
      <c r="I219" s="288"/>
      <c r="J219" s="289">
        <f>ROUND(I219*H219,2)</f>
        <v>0</v>
      </c>
      <c r="K219" s="290"/>
      <c r="L219" s="291"/>
      <c r="M219" s="292" t="s">
        <v>1</v>
      </c>
      <c r="N219" s="293" t="s">
        <v>43</v>
      </c>
      <c r="O219" s="93"/>
      <c r="P219" s="240">
        <f>O219*H219</f>
        <v>0</v>
      </c>
      <c r="Q219" s="240">
        <v>9.0000000000000006E-05</v>
      </c>
      <c r="R219" s="240">
        <f>Q219*H219</f>
        <v>9.0000000000000006E-05</v>
      </c>
      <c r="S219" s="240">
        <v>0</v>
      </c>
      <c r="T219" s="24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42" t="s">
        <v>895</v>
      </c>
      <c r="AT219" s="242" t="s">
        <v>477</v>
      </c>
      <c r="AU219" s="242" t="s">
        <v>87</v>
      </c>
      <c r="AY219" s="19" t="s">
        <v>242</v>
      </c>
      <c r="BE219" s="243">
        <f>IF(N219="základní",J219,0)</f>
        <v>0</v>
      </c>
      <c r="BF219" s="243">
        <f>IF(N219="snížená",J219,0)</f>
        <v>0</v>
      </c>
      <c r="BG219" s="243">
        <f>IF(N219="zákl. přenesená",J219,0)</f>
        <v>0</v>
      </c>
      <c r="BH219" s="243">
        <f>IF(N219="sníž. přenesená",J219,0)</f>
        <v>0</v>
      </c>
      <c r="BI219" s="243">
        <f>IF(N219="nulová",J219,0)</f>
        <v>0</v>
      </c>
      <c r="BJ219" s="19" t="s">
        <v>85</v>
      </c>
      <c r="BK219" s="243">
        <f>ROUND(I219*H219,2)</f>
        <v>0</v>
      </c>
      <c r="BL219" s="19" t="s">
        <v>1096</v>
      </c>
      <c r="BM219" s="242" t="s">
        <v>10411</v>
      </c>
    </row>
    <row r="220" s="2" customFormat="1">
      <c r="A220" s="40"/>
      <c r="B220" s="41"/>
      <c r="C220" s="42"/>
      <c r="D220" s="244" t="s">
        <v>251</v>
      </c>
      <c r="E220" s="42"/>
      <c r="F220" s="245" t="s">
        <v>7409</v>
      </c>
      <c r="G220" s="42"/>
      <c r="H220" s="42"/>
      <c r="I220" s="246"/>
      <c r="J220" s="42"/>
      <c r="K220" s="42"/>
      <c r="L220" s="46"/>
      <c r="M220" s="247"/>
      <c r="N220" s="24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251</v>
      </c>
      <c r="AU220" s="19" t="s">
        <v>87</v>
      </c>
    </row>
    <row r="221" s="2" customFormat="1" ht="49.05" customHeight="1">
      <c r="A221" s="40"/>
      <c r="B221" s="41"/>
      <c r="C221" s="230" t="s">
        <v>370</v>
      </c>
      <c r="D221" s="230" t="s">
        <v>245</v>
      </c>
      <c r="E221" s="231" t="s">
        <v>7429</v>
      </c>
      <c r="F221" s="232" t="s">
        <v>7430</v>
      </c>
      <c r="G221" s="233" t="s">
        <v>359</v>
      </c>
      <c r="H221" s="234">
        <v>41</v>
      </c>
      <c r="I221" s="235"/>
      <c r="J221" s="236">
        <f>ROUND(I221*H221,2)</f>
        <v>0</v>
      </c>
      <c r="K221" s="237"/>
      <c r="L221" s="46"/>
      <c r="M221" s="238" t="s">
        <v>1</v>
      </c>
      <c r="N221" s="239" t="s">
        <v>43</v>
      </c>
      <c r="O221" s="93"/>
      <c r="P221" s="240">
        <f>O221*H221</f>
        <v>0</v>
      </c>
      <c r="Q221" s="240">
        <v>0</v>
      </c>
      <c r="R221" s="240">
        <f>Q221*H221</f>
        <v>0</v>
      </c>
      <c r="S221" s="240">
        <v>0</v>
      </c>
      <c r="T221" s="24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42" t="s">
        <v>1096</v>
      </c>
      <c r="AT221" s="242" t="s">
        <v>245</v>
      </c>
      <c r="AU221" s="242" t="s">
        <v>87</v>
      </c>
      <c r="AY221" s="19" t="s">
        <v>242</v>
      </c>
      <c r="BE221" s="243">
        <f>IF(N221="základní",J221,0)</f>
        <v>0</v>
      </c>
      <c r="BF221" s="243">
        <f>IF(N221="snížená",J221,0)</f>
        <v>0</v>
      </c>
      <c r="BG221" s="243">
        <f>IF(N221="zákl. přenesená",J221,0)</f>
        <v>0</v>
      </c>
      <c r="BH221" s="243">
        <f>IF(N221="sníž. přenesená",J221,0)</f>
        <v>0</v>
      </c>
      <c r="BI221" s="243">
        <f>IF(N221="nulová",J221,0)</f>
        <v>0</v>
      </c>
      <c r="BJ221" s="19" t="s">
        <v>85</v>
      </c>
      <c r="BK221" s="243">
        <f>ROUND(I221*H221,2)</f>
        <v>0</v>
      </c>
      <c r="BL221" s="19" t="s">
        <v>1096</v>
      </c>
      <c r="BM221" s="242" t="s">
        <v>10412</v>
      </c>
    </row>
    <row r="222" s="2" customFormat="1">
      <c r="A222" s="40"/>
      <c r="B222" s="41"/>
      <c r="C222" s="42"/>
      <c r="D222" s="244" t="s">
        <v>251</v>
      </c>
      <c r="E222" s="42"/>
      <c r="F222" s="245" t="s">
        <v>7430</v>
      </c>
      <c r="G222" s="42"/>
      <c r="H222" s="42"/>
      <c r="I222" s="246"/>
      <c r="J222" s="42"/>
      <c r="K222" s="42"/>
      <c r="L222" s="46"/>
      <c r="M222" s="247"/>
      <c r="N222" s="24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251</v>
      </c>
      <c r="AU222" s="19" t="s">
        <v>87</v>
      </c>
    </row>
    <row r="223" s="2" customFormat="1" ht="24.15" customHeight="1">
      <c r="A223" s="40"/>
      <c r="B223" s="41"/>
      <c r="C223" s="283" t="s">
        <v>379</v>
      </c>
      <c r="D223" s="283" t="s">
        <v>477</v>
      </c>
      <c r="E223" s="284" t="s">
        <v>7432</v>
      </c>
      <c r="F223" s="285" t="s">
        <v>7433</v>
      </c>
      <c r="G223" s="286" t="s">
        <v>359</v>
      </c>
      <c r="H223" s="287">
        <v>41</v>
      </c>
      <c r="I223" s="288"/>
      <c r="J223" s="289">
        <f>ROUND(I223*H223,2)</f>
        <v>0</v>
      </c>
      <c r="K223" s="290"/>
      <c r="L223" s="291"/>
      <c r="M223" s="292" t="s">
        <v>1</v>
      </c>
      <c r="N223" s="293" t="s">
        <v>43</v>
      </c>
      <c r="O223" s="93"/>
      <c r="P223" s="240">
        <f>O223*H223</f>
        <v>0</v>
      </c>
      <c r="Q223" s="240">
        <v>4.0000000000000003E-05</v>
      </c>
      <c r="R223" s="240">
        <f>Q223*H223</f>
        <v>0.0016400000000000002</v>
      </c>
      <c r="S223" s="240">
        <v>0</v>
      </c>
      <c r="T223" s="24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42" t="s">
        <v>895</v>
      </c>
      <c r="AT223" s="242" t="s">
        <v>477</v>
      </c>
      <c r="AU223" s="242" t="s">
        <v>87</v>
      </c>
      <c r="AY223" s="19" t="s">
        <v>242</v>
      </c>
      <c r="BE223" s="243">
        <f>IF(N223="základní",J223,0)</f>
        <v>0</v>
      </c>
      <c r="BF223" s="243">
        <f>IF(N223="snížená",J223,0)</f>
        <v>0</v>
      </c>
      <c r="BG223" s="243">
        <f>IF(N223="zákl. přenesená",J223,0)</f>
        <v>0</v>
      </c>
      <c r="BH223" s="243">
        <f>IF(N223="sníž. přenesená",J223,0)</f>
        <v>0</v>
      </c>
      <c r="BI223" s="243">
        <f>IF(N223="nulová",J223,0)</f>
        <v>0</v>
      </c>
      <c r="BJ223" s="19" t="s">
        <v>85</v>
      </c>
      <c r="BK223" s="243">
        <f>ROUND(I223*H223,2)</f>
        <v>0</v>
      </c>
      <c r="BL223" s="19" t="s">
        <v>1096</v>
      </c>
      <c r="BM223" s="242" t="s">
        <v>10413</v>
      </c>
    </row>
    <row r="224" s="2" customFormat="1">
      <c r="A224" s="40"/>
      <c r="B224" s="41"/>
      <c r="C224" s="42"/>
      <c r="D224" s="244" t="s">
        <v>251</v>
      </c>
      <c r="E224" s="42"/>
      <c r="F224" s="245" t="s">
        <v>7433</v>
      </c>
      <c r="G224" s="42"/>
      <c r="H224" s="42"/>
      <c r="I224" s="246"/>
      <c r="J224" s="42"/>
      <c r="K224" s="42"/>
      <c r="L224" s="46"/>
      <c r="M224" s="247"/>
      <c r="N224" s="24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251</v>
      </c>
      <c r="AU224" s="19" t="s">
        <v>87</v>
      </c>
    </row>
    <row r="225" s="2" customFormat="1" ht="16.5" customHeight="1">
      <c r="A225" s="40"/>
      <c r="B225" s="41"/>
      <c r="C225" s="283" t="s">
        <v>389</v>
      </c>
      <c r="D225" s="283" t="s">
        <v>477</v>
      </c>
      <c r="E225" s="284" t="s">
        <v>7435</v>
      </c>
      <c r="F225" s="285" t="s">
        <v>7436</v>
      </c>
      <c r="G225" s="286" t="s">
        <v>359</v>
      </c>
      <c r="H225" s="287">
        <v>41</v>
      </c>
      <c r="I225" s="288"/>
      <c r="J225" s="289">
        <f>ROUND(I225*H225,2)</f>
        <v>0</v>
      </c>
      <c r="K225" s="290"/>
      <c r="L225" s="291"/>
      <c r="M225" s="292" t="s">
        <v>1</v>
      </c>
      <c r="N225" s="293" t="s">
        <v>43</v>
      </c>
      <c r="O225" s="93"/>
      <c r="P225" s="240">
        <f>O225*H225</f>
        <v>0</v>
      </c>
      <c r="Q225" s="240">
        <v>3.0000000000000001E-05</v>
      </c>
      <c r="R225" s="240">
        <f>Q225*H225</f>
        <v>0.00123</v>
      </c>
      <c r="S225" s="240">
        <v>0</v>
      </c>
      <c r="T225" s="24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42" t="s">
        <v>895</v>
      </c>
      <c r="AT225" s="242" t="s">
        <v>477</v>
      </c>
      <c r="AU225" s="242" t="s">
        <v>87</v>
      </c>
      <c r="AY225" s="19" t="s">
        <v>242</v>
      </c>
      <c r="BE225" s="243">
        <f>IF(N225="základní",J225,0)</f>
        <v>0</v>
      </c>
      <c r="BF225" s="243">
        <f>IF(N225="snížená",J225,0)</f>
        <v>0</v>
      </c>
      <c r="BG225" s="243">
        <f>IF(N225="zákl. přenesená",J225,0)</f>
        <v>0</v>
      </c>
      <c r="BH225" s="243">
        <f>IF(N225="sníž. přenesená",J225,0)</f>
        <v>0</v>
      </c>
      <c r="BI225" s="243">
        <f>IF(N225="nulová",J225,0)</f>
        <v>0</v>
      </c>
      <c r="BJ225" s="19" t="s">
        <v>85</v>
      </c>
      <c r="BK225" s="243">
        <f>ROUND(I225*H225,2)</f>
        <v>0</v>
      </c>
      <c r="BL225" s="19" t="s">
        <v>1096</v>
      </c>
      <c r="BM225" s="242" t="s">
        <v>10414</v>
      </c>
    </row>
    <row r="226" s="2" customFormat="1">
      <c r="A226" s="40"/>
      <c r="B226" s="41"/>
      <c r="C226" s="42"/>
      <c r="D226" s="244" t="s">
        <v>251</v>
      </c>
      <c r="E226" s="42"/>
      <c r="F226" s="245" t="s">
        <v>7436</v>
      </c>
      <c r="G226" s="42"/>
      <c r="H226" s="42"/>
      <c r="I226" s="246"/>
      <c r="J226" s="42"/>
      <c r="K226" s="42"/>
      <c r="L226" s="46"/>
      <c r="M226" s="247"/>
      <c r="N226" s="24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251</v>
      </c>
      <c r="AU226" s="19" t="s">
        <v>87</v>
      </c>
    </row>
    <row r="227" s="2" customFormat="1" ht="16.5" customHeight="1">
      <c r="A227" s="40"/>
      <c r="B227" s="41"/>
      <c r="C227" s="283" t="s">
        <v>398</v>
      </c>
      <c r="D227" s="283" t="s">
        <v>477</v>
      </c>
      <c r="E227" s="284" t="s">
        <v>7438</v>
      </c>
      <c r="F227" s="285" t="s">
        <v>7439</v>
      </c>
      <c r="G227" s="286" t="s">
        <v>359</v>
      </c>
      <c r="H227" s="287">
        <v>41</v>
      </c>
      <c r="I227" s="288"/>
      <c r="J227" s="289">
        <f>ROUND(I227*H227,2)</f>
        <v>0</v>
      </c>
      <c r="K227" s="290"/>
      <c r="L227" s="291"/>
      <c r="M227" s="292" t="s">
        <v>1</v>
      </c>
      <c r="N227" s="293" t="s">
        <v>43</v>
      </c>
      <c r="O227" s="93"/>
      <c r="P227" s="240">
        <f>O227*H227</f>
        <v>0</v>
      </c>
      <c r="Q227" s="240">
        <v>1.0000000000000001E-05</v>
      </c>
      <c r="R227" s="240">
        <f>Q227*H227</f>
        <v>0.00041000000000000005</v>
      </c>
      <c r="S227" s="240">
        <v>0</v>
      </c>
      <c r="T227" s="24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42" t="s">
        <v>895</v>
      </c>
      <c r="AT227" s="242" t="s">
        <v>477</v>
      </c>
      <c r="AU227" s="242" t="s">
        <v>87</v>
      </c>
      <c r="AY227" s="19" t="s">
        <v>242</v>
      </c>
      <c r="BE227" s="243">
        <f>IF(N227="základní",J227,0)</f>
        <v>0</v>
      </c>
      <c r="BF227" s="243">
        <f>IF(N227="snížená",J227,0)</f>
        <v>0</v>
      </c>
      <c r="BG227" s="243">
        <f>IF(N227="zákl. přenesená",J227,0)</f>
        <v>0</v>
      </c>
      <c r="BH227" s="243">
        <f>IF(N227="sníž. přenesená",J227,0)</f>
        <v>0</v>
      </c>
      <c r="BI227" s="243">
        <f>IF(N227="nulová",J227,0)</f>
        <v>0</v>
      </c>
      <c r="BJ227" s="19" t="s">
        <v>85</v>
      </c>
      <c r="BK227" s="243">
        <f>ROUND(I227*H227,2)</f>
        <v>0</v>
      </c>
      <c r="BL227" s="19" t="s">
        <v>1096</v>
      </c>
      <c r="BM227" s="242" t="s">
        <v>10415</v>
      </c>
    </row>
    <row r="228" s="2" customFormat="1">
      <c r="A228" s="40"/>
      <c r="B228" s="41"/>
      <c r="C228" s="42"/>
      <c r="D228" s="244" t="s">
        <v>251</v>
      </c>
      <c r="E228" s="42"/>
      <c r="F228" s="245" t="s">
        <v>7439</v>
      </c>
      <c r="G228" s="42"/>
      <c r="H228" s="42"/>
      <c r="I228" s="246"/>
      <c r="J228" s="42"/>
      <c r="K228" s="42"/>
      <c r="L228" s="46"/>
      <c r="M228" s="247"/>
      <c r="N228" s="248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251</v>
      </c>
      <c r="AU228" s="19" t="s">
        <v>87</v>
      </c>
    </row>
    <row r="229" s="2" customFormat="1" ht="49.05" customHeight="1">
      <c r="A229" s="40"/>
      <c r="B229" s="41"/>
      <c r="C229" s="230" t="s">
        <v>412</v>
      </c>
      <c r="D229" s="230" t="s">
        <v>245</v>
      </c>
      <c r="E229" s="231" t="s">
        <v>10416</v>
      </c>
      <c r="F229" s="232" t="s">
        <v>10417</v>
      </c>
      <c r="G229" s="233" t="s">
        <v>359</v>
      </c>
      <c r="H229" s="234">
        <v>2</v>
      </c>
      <c r="I229" s="235"/>
      <c r="J229" s="236">
        <f>ROUND(I229*H229,2)</f>
        <v>0</v>
      </c>
      <c r="K229" s="237"/>
      <c r="L229" s="46"/>
      <c r="M229" s="238" t="s">
        <v>1</v>
      </c>
      <c r="N229" s="239" t="s">
        <v>43</v>
      </c>
      <c r="O229" s="93"/>
      <c r="P229" s="240">
        <f>O229*H229</f>
        <v>0</v>
      </c>
      <c r="Q229" s="240">
        <v>0</v>
      </c>
      <c r="R229" s="240">
        <f>Q229*H229</f>
        <v>0</v>
      </c>
      <c r="S229" s="240">
        <v>0</v>
      </c>
      <c r="T229" s="24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42" t="s">
        <v>1096</v>
      </c>
      <c r="AT229" s="242" t="s">
        <v>245</v>
      </c>
      <c r="AU229" s="242" t="s">
        <v>87</v>
      </c>
      <c r="AY229" s="19" t="s">
        <v>242</v>
      </c>
      <c r="BE229" s="243">
        <f>IF(N229="základní",J229,0)</f>
        <v>0</v>
      </c>
      <c r="BF229" s="243">
        <f>IF(N229="snížená",J229,0)</f>
        <v>0</v>
      </c>
      <c r="BG229" s="243">
        <f>IF(N229="zákl. přenesená",J229,0)</f>
        <v>0</v>
      </c>
      <c r="BH229" s="243">
        <f>IF(N229="sníž. přenesená",J229,0)</f>
        <v>0</v>
      </c>
      <c r="BI229" s="243">
        <f>IF(N229="nulová",J229,0)</f>
        <v>0</v>
      </c>
      <c r="BJ229" s="19" t="s">
        <v>85</v>
      </c>
      <c r="BK229" s="243">
        <f>ROUND(I229*H229,2)</f>
        <v>0</v>
      </c>
      <c r="BL229" s="19" t="s">
        <v>1096</v>
      </c>
      <c r="BM229" s="242" t="s">
        <v>10418</v>
      </c>
    </row>
    <row r="230" s="2" customFormat="1">
      <c r="A230" s="40"/>
      <c r="B230" s="41"/>
      <c r="C230" s="42"/>
      <c r="D230" s="244" t="s">
        <v>251</v>
      </c>
      <c r="E230" s="42"/>
      <c r="F230" s="245" t="s">
        <v>10417</v>
      </c>
      <c r="G230" s="42"/>
      <c r="H230" s="42"/>
      <c r="I230" s="246"/>
      <c r="J230" s="42"/>
      <c r="K230" s="42"/>
      <c r="L230" s="46"/>
      <c r="M230" s="247"/>
      <c r="N230" s="24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251</v>
      </c>
      <c r="AU230" s="19" t="s">
        <v>87</v>
      </c>
    </row>
    <row r="231" s="2" customFormat="1" ht="24.15" customHeight="1">
      <c r="A231" s="40"/>
      <c r="B231" s="41"/>
      <c r="C231" s="283" t="s">
        <v>1377</v>
      </c>
      <c r="D231" s="283" t="s">
        <v>477</v>
      </c>
      <c r="E231" s="284" t="s">
        <v>10419</v>
      </c>
      <c r="F231" s="285" t="s">
        <v>10420</v>
      </c>
      <c r="G231" s="286" t="s">
        <v>359</v>
      </c>
      <c r="H231" s="287">
        <v>2</v>
      </c>
      <c r="I231" s="288"/>
      <c r="J231" s="289">
        <f>ROUND(I231*H231,2)</f>
        <v>0</v>
      </c>
      <c r="K231" s="290"/>
      <c r="L231" s="291"/>
      <c r="M231" s="292" t="s">
        <v>1</v>
      </c>
      <c r="N231" s="293" t="s">
        <v>43</v>
      </c>
      <c r="O231" s="93"/>
      <c r="P231" s="240">
        <f>O231*H231</f>
        <v>0</v>
      </c>
      <c r="Q231" s="240">
        <v>4.0000000000000003E-05</v>
      </c>
      <c r="R231" s="240">
        <f>Q231*H231</f>
        <v>8.0000000000000007E-05</v>
      </c>
      <c r="S231" s="240">
        <v>0</v>
      </c>
      <c r="T231" s="24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42" t="s">
        <v>895</v>
      </c>
      <c r="AT231" s="242" t="s">
        <v>477</v>
      </c>
      <c r="AU231" s="242" t="s">
        <v>87</v>
      </c>
      <c r="AY231" s="19" t="s">
        <v>242</v>
      </c>
      <c r="BE231" s="243">
        <f>IF(N231="základní",J231,0)</f>
        <v>0</v>
      </c>
      <c r="BF231" s="243">
        <f>IF(N231="snížená",J231,0)</f>
        <v>0</v>
      </c>
      <c r="BG231" s="243">
        <f>IF(N231="zákl. přenesená",J231,0)</f>
        <v>0</v>
      </c>
      <c r="BH231" s="243">
        <f>IF(N231="sníž. přenesená",J231,0)</f>
        <v>0</v>
      </c>
      <c r="BI231" s="243">
        <f>IF(N231="nulová",J231,0)</f>
        <v>0</v>
      </c>
      <c r="BJ231" s="19" t="s">
        <v>85</v>
      </c>
      <c r="BK231" s="243">
        <f>ROUND(I231*H231,2)</f>
        <v>0</v>
      </c>
      <c r="BL231" s="19" t="s">
        <v>1096</v>
      </c>
      <c r="BM231" s="242" t="s">
        <v>10421</v>
      </c>
    </row>
    <row r="232" s="2" customFormat="1">
      <c r="A232" s="40"/>
      <c r="B232" s="41"/>
      <c r="C232" s="42"/>
      <c r="D232" s="244" t="s">
        <v>251</v>
      </c>
      <c r="E232" s="42"/>
      <c r="F232" s="245" t="s">
        <v>10420</v>
      </c>
      <c r="G232" s="42"/>
      <c r="H232" s="42"/>
      <c r="I232" s="246"/>
      <c r="J232" s="42"/>
      <c r="K232" s="42"/>
      <c r="L232" s="46"/>
      <c r="M232" s="247"/>
      <c r="N232" s="24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251</v>
      </c>
      <c r="AU232" s="19" t="s">
        <v>87</v>
      </c>
    </row>
    <row r="233" s="2" customFormat="1" ht="16.5" customHeight="1">
      <c r="A233" s="40"/>
      <c r="B233" s="41"/>
      <c r="C233" s="283" t="s">
        <v>305</v>
      </c>
      <c r="D233" s="283" t="s">
        <v>477</v>
      </c>
      <c r="E233" s="284" t="s">
        <v>7447</v>
      </c>
      <c r="F233" s="285" t="s">
        <v>7448</v>
      </c>
      <c r="G233" s="286" t="s">
        <v>359</v>
      </c>
      <c r="H233" s="287">
        <v>2</v>
      </c>
      <c r="I233" s="288"/>
      <c r="J233" s="289">
        <f>ROUND(I233*H233,2)</f>
        <v>0</v>
      </c>
      <c r="K233" s="290"/>
      <c r="L233" s="291"/>
      <c r="M233" s="292" t="s">
        <v>1</v>
      </c>
      <c r="N233" s="293" t="s">
        <v>43</v>
      </c>
      <c r="O233" s="93"/>
      <c r="P233" s="240">
        <f>O233*H233</f>
        <v>0</v>
      </c>
      <c r="Q233" s="240">
        <v>0</v>
      </c>
      <c r="R233" s="240">
        <f>Q233*H233</f>
        <v>0</v>
      </c>
      <c r="S233" s="240">
        <v>0</v>
      </c>
      <c r="T233" s="24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42" t="s">
        <v>895</v>
      </c>
      <c r="AT233" s="242" t="s">
        <v>477</v>
      </c>
      <c r="AU233" s="242" t="s">
        <v>87</v>
      </c>
      <c r="AY233" s="19" t="s">
        <v>242</v>
      </c>
      <c r="BE233" s="243">
        <f>IF(N233="základní",J233,0)</f>
        <v>0</v>
      </c>
      <c r="BF233" s="243">
        <f>IF(N233="snížená",J233,0)</f>
        <v>0</v>
      </c>
      <c r="BG233" s="243">
        <f>IF(N233="zákl. přenesená",J233,0)</f>
        <v>0</v>
      </c>
      <c r="BH233" s="243">
        <f>IF(N233="sníž. přenesená",J233,0)</f>
        <v>0</v>
      </c>
      <c r="BI233" s="243">
        <f>IF(N233="nulová",J233,0)</f>
        <v>0</v>
      </c>
      <c r="BJ233" s="19" t="s">
        <v>85</v>
      </c>
      <c r="BK233" s="243">
        <f>ROUND(I233*H233,2)</f>
        <v>0</v>
      </c>
      <c r="BL233" s="19" t="s">
        <v>1096</v>
      </c>
      <c r="BM233" s="242" t="s">
        <v>10422</v>
      </c>
    </row>
    <row r="234" s="2" customFormat="1">
      <c r="A234" s="40"/>
      <c r="B234" s="41"/>
      <c r="C234" s="42"/>
      <c r="D234" s="244" t="s">
        <v>251</v>
      </c>
      <c r="E234" s="42"/>
      <c r="F234" s="245" t="s">
        <v>7448</v>
      </c>
      <c r="G234" s="42"/>
      <c r="H234" s="42"/>
      <c r="I234" s="246"/>
      <c r="J234" s="42"/>
      <c r="K234" s="42"/>
      <c r="L234" s="46"/>
      <c r="M234" s="247"/>
      <c r="N234" s="24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251</v>
      </c>
      <c r="AU234" s="19" t="s">
        <v>87</v>
      </c>
    </row>
    <row r="235" s="2" customFormat="1" ht="16.5" customHeight="1">
      <c r="A235" s="40"/>
      <c r="B235" s="41"/>
      <c r="C235" s="283" t="s">
        <v>1222</v>
      </c>
      <c r="D235" s="283" t="s">
        <v>477</v>
      </c>
      <c r="E235" s="284" t="s">
        <v>7450</v>
      </c>
      <c r="F235" s="285" t="s">
        <v>7451</v>
      </c>
      <c r="G235" s="286" t="s">
        <v>359</v>
      </c>
      <c r="H235" s="287">
        <v>2</v>
      </c>
      <c r="I235" s="288"/>
      <c r="J235" s="289">
        <f>ROUND(I235*H235,2)</f>
        <v>0</v>
      </c>
      <c r="K235" s="290"/>
      <c r="L235" s="291"/>
      <c r="M235" s="292" t="s">
        <v>1</v>
      </c>
      <c r="N235" s="293" t="s">
        <v>43</v>
      </c>
      <c r="O235" s="93"/>
      <c r="P235" s="240">
        <f>O235*H235</f>
        <v>0</v>
      </c>
      <c r="Q235" s="240">
        <v>3.0000000000000001E-05</v>
      </c>
      <c r="R235" s="240">
        <f>Q235*H235</f>
        <v>6.0000000000000002E-05</v>
      </c>
      <c r="S235" s="240">
        <v>0</v>
      </c>
      <c r="T235" s="24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42" t="s">
        <v>895</v>
      </c>
      <c r="AT235" s="242" t="s">
        <v>477</v>
      </c>
      <c r="AU235" s="242" t="s">
        <v>87</v>
      </c>
      <c r="AY235" s="19" t="s">
        <v>242</v>
      </c>
      <c r="BE235" s="243">
        <f>IF(N235="základní",J235,0)</f>
        <v>0</v>
      </c>
      <c r="BF235" s="243">
        <f>IF(N235="snížená",J235,0)</f>
        <v>0</v>
      </c>
      <c r="BG235" s="243">
        <f>IF(N235="zákl. přenesená",J235,0)</f>
        <v>0</v>
      </c>
      <c r="BH235" s="243">
        <f>IF(N235="sníž. přenesená",J235,0)</f>
        <v>0</v>
      </c>
      <c r="BI235" s="243">
        <f>IF(N235="nulová",J235,0)</f>
        <v>0</v>
      </c>
      <c r="BJ235" s="19" t="s">
        <v>85</v>
      </c>
      <c r="BK235" s="243">
        <f>ROUND(I235*H235,2)</f>
        <v>0</v>
      </c>
      <c r="BL235" s="19" t="s">
        <v>1096</v>
      </c>
      <c r="BM235" s="242" t="s">
        <v>10423</v>
      </c>
    </row>
    <row r="236" s="2" customFormat="1">
      <c r="A236" s="40"/>
      <c r="B236" s="41"/>
      <c r="C236" s="42"/>
      <c r="D236" s="244" t="s">
        <v>251</v>
      </c>
      <c r="E236" s="42"/>
      <c r="F236" s="245" t="s">
        <v>7451</v>
      </c>
      <c r="G236" s="42"/>
      <c r="H236" s="42"/>
      <c r="I236" s="246"/>
      <c r="J236" s="42"/>
      <c r="K236" s="42"/>
      <c r="L236" s="46"/>
      <c r="M236" s="247"/>
      <c r="N236" s="24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251</v>
      </c>
      <c r="AU236" s="19" t="s">
        <v>87</v>
      </c>
    </row>
    <row r="237" s="2" customFormat="1" ht="16.5" customHeight="1">
      <c r="A237" s="40"/>
      <c r="B237" s="41"/>
      <c r="C237" s="283" t="s">
        <v>1231</v>
      </c>
      <c r="D237" s="283" t="s">
        <v>477</v>
      </c>
      <c r="E237" s="284" t="s">
        <v>7438</v>
      </c>
      <c r="F237" s="285" t="s">
        <v>7439</v>
      </c>
      <c r="G237" s="286" t="s">
        <v>359</v>
      </c>
      <c r="H237" s="287">
        <v>2</v>
      </c>
      <c r="I237" s="288"/>
      <c r="J237" s="289">
        <f>ROUND(I237*H237,2)</f>
        <v>0</v>
      </c>
      <c r="K237" s="290"/>
      <c r="L237" s="291"/>
      <c r="M237" s="292" t="s">
        <v>1</v>
      </c>
      <c r="N237" s="293" t="s">
        <v>43</v>
      </c>
      <c r="O237" s="93"/>
      <c r="P237" s="240">
        <f>O237*H237</f>
        <v>0</v>
      </c>
      <c r="Q237" s="240">
        <v>1.0000000000000001E-05</v>
      </c>
      <c r="R237" s="240">
        <f>Q237*H237</f>
        <v>2.0000000000000002E-05</v>
      </c>
      <c r="S237" s="240">
        <v>0</v>
      </c>
      <c r="T237" s="24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42" t="s">
        <v>895</v>
      </c>
      <c r="AT237" s="242" t="s">
        <v>477</v>
      </c>
      <c r="AU237" s="242" t="s">
        <v>87</v>
      </c>
      <c r="AY237" s="19" t="s">
        <v>242</v>
      </c>
      <c r="BE237" s="243">
        <f>IF(N237="základní",J237,0)</f>
        <v>0</v>
      </c>
      <c r="BF237" s="243">
        <f>IF(N237="snížená",J237,0)</f>
        <v>0</v>
      </c>
      <c r="BG237" s="243">
        <f>IF(N237="zákl. přenesená",J237,0)</f>
        <v>0</v>
      </c>
      <c r="BH237" s="243">
        <f>IF(N237="sníž. přenesená",J237,0)</f>
        <v>0</v>
      </c>
      <c r="BI237" s="243">
        <f>IF(N237="nulová",J237,0)</f>
        <v>0</v>
      </c>
      <c r="BJ237" s="19" t="s">
        <v>85</v>
      </c>
      <c r="BK237" s="243">
        <f>ROUND(I237*H237,2)</f>
        <v>0</v>
      </c>
      <c r="BL237" s="19" t="s">
        <v>1096</v>
      </c>
      <c r="BM237" s="242" t="s">
        <v>10424</v>
      </c>
    </row>
    <row r="238" s="2" customFormat="1">
      <c r="A238" s="40"/>
      <c r="B238" s="41"/>
      <c r="C238" s="42"/>
      <c r="D238" s="244" t="s">
        <v>251</v>
      </c>
      <c r="E238" s="42"/>
      <c r="F238" s="245" t="s">
        <v>7439</v>
      </c>
      <c r="G238" s="42"/>
      <c r="H238" s="42"/>
      <c r="I238" s="246"/>
      <c r="J238" s="42"/>
      <c r="K238" s="42"/>
      <c r="L238" s="46"/>
      <c r="M238" s="247"/>
      <c r="N238" s="24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251</v>
      </c>
      <c r="AU238" s="19" t="s">
        <v>87</v>
      </c>
    </row>
    <row r="239" s="2" customFormat="1" ht="49.05" customHeight="1">
      <c r="A239" s="40"/>
      <c r="B239" s="41"/>
      <c r="C239" s="230" t="s">
        <v>1281</v>
      </c>
      <c r="D239" s="230" t="s">
        <v>245</v>
      </c>
      <c r="E239" s="231" t="s">
        <v>7441</v>
      </c>
      <c r="F239" s="232" t="s">
        <v>7442</v>
      </c>
      <c r="G239" s="233" t="s">
        <v>359</v>
      </c>
      <c r="H239" s="234">
        <v>2</v>
      </c>
      <c r="I239" s="235"/>
      <c r="J239" s="236">
        <f>ROUND(I239*H239,2)</f>
        <v>0</v>
      </c>
      <c r="K239" s="237"/>
      <c r="L239" s="46"/>
      <c r="M239" s="238" t="s">
        <v>1</v>
      </c>
      <c r="N239" s="239" t="s">
        <v>43</v>
      </c>
      <c r="O239" s="93"/>
      <c r="P239" s="240">
        <f>O239*H239</f>
        <v>0</v>
      </c>
      <c r="Q239" s="240">
        <v>0</v>
      </c>
      <c r="R239" s="240">
        <f>Q239*H239</f>
        <v>0</v>
      </c>
      <c r="S239" s="240">
        <v>0</v>
      </c>
      <c r="T239" s="24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42" t="s">
        <v>1096</v>
      </c>
      <c r="AT239" s="242" t="s">
        <v>245</v>
      </c>
      <c r="AU239" s="242" t="s">
        <v>87</v>
      </c>
      <c r="AY239" s="19" t="s">
        <v>242</v>
      </c>
      <c r="BE239" s="243">
        <f>IF(N239="základní",J239,0)</f>
        <v>0</v>
      </c>
      <c r="BF239" s="243">
        <f>IF(N239="snížená",J239,0)</f>
        <v>0</v>
      </c>
      <c r="BG239" s="243">
        <f>IF(N239="zákl. přenesená",J239,0)</f>
        <v>0</v>
      </c>
      <c r="BH239" s="243">
        <f>IF(N239="sníž. přenesená",J239,0)</f>
        <v>0</v>
      </c>
      <c r="BI239" s="243">
        <f>IF(N239="nulová",J239,0)</f>
        <v>0</v>
      </c>
      <c r="BJ239" s="19" t="s">
        <v>85</v>
      </c>
      <c r="BK239" s="243">
        <f>ROUND(I239*H239,2)</f>
        <v>0</v>
      </c>
      <c r="BL239" s="19" t="s">
        <v>1096</v>
      </c>
      <c r="BM239" s="242" t="s">
        <v>10425</v>
      </c>
    </row>
    <row r="240" s="2" customFormat="1">
      <c r="A240" s="40"/>
      <c r="B240" s="41"/>
      <c r="C240" s="42"/>
      <c r="D240" s="244" t="s">
        <v>251</v>
      </c>
      <c r="E240" s="42"/>
      <c r="F240" s="245" t="s">
        <v>7442</v>
      </c>
      <c r="G240" s="42"/>
      <c r="H240" s="42"/>
      <c r="I240" s="246"/>
      <c r="J240" s="42"/>
      <c r="K240" s="42"/>
      <c r="L240" s="46"/>
      <c r="M240" s="247"/>
      <c r="N240" s="24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251</v>
      </c>
      <c r="AU240" s="19" t="s">
        <v>87</v>
      </c>
    </row>
    <row r="241" s="2" customFormat="1" ht="24.15" customHeight="1">
      <c r="A241" s="40"/>
      <c r="B241" s="41"/>
      <c r="C241" s="283" t="s">
        <v>1288</v>
      </c>
      <c r="D241" s="283" t="s">
        <v>477</v>
      </c>
      <c r="E241" s="284" t="s">
        <v>7444</v>
      </c>
      <c r="F241" s="285" t="s">
        <v>7445</v>
      </c>
      <c r="G241" s="286" t="s">
        <v>359</v>
      </c>
      <c r="H241" s="287">
        <v>2</v>
      </c>
      <c r="I241" s="288"/>
      <c r="J241" s="289">
        <f>ROUND(I241*H241,2)</f>
        <v>0</v>
      </c>
      <c r="K241" s="290"/>
      <c r="L241" s="291"/>
      <c r="M241" s="292" t="s">
        <v>1</v>
      </c>
      <c r="N241" s="293" t="s">
        <v>43</v>
      </c>
      <c r="O241" s="93"/>
      <c r="P241" s="240">
        <f>O241*H241</f>
        <v>0</v>
      </c>
      <c r="Q241" s="240">
        <v>4.0000000000000003E-05</v>
      </c>
      <c r="R241" s="240">
        <f>Q241*H241</f>
        <v>8.0000000000000007E-05</v>
      </c>
      <c r="S241" s="240">
        <v>0</v>
      </c>
      <c r="T241" s="24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42" t="s">
        <v>895</v>
      </c>
      <c r="AT241" s="242" t="s">
        <v>477</v>
      </c>
      <c r="AU241" s="242" t="s">
        <v>87</v>
      </c>
      <c r="AY241" s="19" t="s">
        <v>242</v>
      </c>
      <c r="BE241" s="243">
        <f>IF(N241="základní",J241,0)</f>
        <v>0</v>
      </c>
      <c r="BF241" s="243">
        <f>IF(N241="snížená",J241,0)</f>
        <v>0</v>
      </c>
      <c r="BG241" s="243">
        <f>IF(N241="zákl. přenesená",J241,0)</f>
        <v>0</v>
      </c>
      <c r="BH241" s="243">
        <f>IF(N241="sníž. přenesená",J241,0)</f>
        <v>0</v>
      </c>
      <c r="BI241" s="243">
        <f>IF(N241="nulová",J241,0)</f>
        <v>0</v>
      </c>
      <c r="BJ241" s="19" t="s">
        <v>85</v>
      </c>
      <c r="BK241" s="243">
        <f>ROUND(I241*H241,2)</f>
        <v>0</v>
      </c>
      <c r="BL241" s="19" t="s">
        <v>1096</v>
      </c>
      <c r="BM241" s="242" t="s">
        <v>10426</v>
      </c>
    </row>
    <row r="242" s="2" customFormat="1">
      <c r="A242" s="40"/>
      <c r="B242" s="41"/>
      <c r="C242" s="42"/>
      <c r="D242" s="244" t="s">
        <v>251</v>
      </c>
      <c r="E242" s="42"/>
      <c r="F242" s="245" t="s">
        <v>7445</v>
      </c>
      <c r="G242" s="42"/>
      <c r="H242" s="42"/>
      <c r="I242" s="246"/>
      <c r="J242" s="42"/>
      <c r="K242" s="42"/>
      <c r="L242" s="46"/>
      <c r="M242" s="247"/>
      <c r="N242" s="24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251</v>
      </c>
      <c r="AU242" s="19" t="s">
        <v>87</v>
      </c>
    </row>
    <row r="243" s="2" customFormat="1" ht="16.5" customHeight="1">
      <c r="A243" s="40"/>
      <c r="B243" s="41"/>
      <c r="C243" s="283" t="s">
        <v>405</v>
      </c>
      <c r="D243" s="283" t="s">
        <v>477</v>
      </c>
      <c r="E243" s="284" t="s">
        <v>7447</v>
      </c>
      <c r="F243" s="285" t="s">
        <v>7448</v>
      </c>
      <c r="G243" s="286" t="s">
        <v>359</v>
      </c>
      <c r="H243" s="287">
        <v>2</v>
      </c>
      <c r="I243" s="288"/>
      <c r="J243" s="289">
        <f>ROUND(I243*H243,2)</f>
        <v>0</v>
      </c>
      <c r="K243" s="290"/>
      <c r="L243" s="291"/>
      <c r="M243" s="292" t="s">
        <v>1</v>
      </c>
      <c r="N243" s="293" t="s">
        <v>43</v>
      </c>
      <c r="O243" s="93"/>
      <c r="P243" s="240">
        <f>O243*H243</f>
        <v>0</v>
      </c>
      <c r="Q243" s="240">
        <v>0</v>
      </c>
      <c r="R243" s="240">
        <f>Q243*H243</f>
        <v>0</v>
      </c>
      <c r="S243" s="240">
        <v>0</v>
      </c>
      <c r="T243" s="24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42" t="s">
        <v>895</v>
      </c>
      <c r="AT243" s="242" t="s">
        <v>477</v>
      </c>
      <c r="AU243" s="242" t="s">
        <v>87</v>
      </c>
      <c r="AY243" s="19" t="s">
        <v>242</v>
      </c>
      <c r="BE243" s="243">
        <f>IF(N243="základní",J243,0)</f>
        <v>0</v>
      </c>
      <c r="BF243" s="243">
        <f>IF(N243="snížená",J243,0)</f>
        <v>0</v>
      </c>
      <c r="BG243" s="243">
        <f>IF(N243="zákl. přenesená",J243,0)</f>
        <v>0</v>
      </c>
      <c r="BH243" s="243">
        <f>IF(N243="sníž. přenesená",J243,0)</f>
        <v>0</v>
      </c>
      <c r="BI243" s="243">
        <f>IF(N243="nulová",J243,0)</f>
        <v>0</v>
      </c>
      <c r="BJ243" s="19" t="s">
        <v>85</v>
      </c>
      <c r="BK243" s="243">
        <f>ROUND(I243*H243,2)</f>
        <v>0</v>
      </c>
      <c r="BL243" s="19" t="s">
        <v>1096</v>
      </c>
      <c r="BM243" s="242" t="s">
        <v>10427</v>
      </c>
    </row>
    <row r="244" s="2" customFormat="1">
      <c r="A244" s="40"/>
      <c r="B244" s="41"/>
      <c r="C244" s="42"/>
      <c r="D244" s="244" t="s">
        <v>251</v>
      </c>
      <c r="E244" s="42"/>
      <c r="F244" s="245" t="s">
        <v>7448</v>
      </c>
      <c r="G244" s="42"/>
      <c r="H244" s="42"/>
      <c r="I244" s="246"/>
      <c r="J244" s="42"/>
      <c r="K244" s="42"/>
      <c r="L244" s="46"/>
      <c r="M244" s="247"/>
      <c r="N244" s="24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251</v>
      </c>
      <c r="AU244" s="19" t="s">
        <v>87</v>
      </c>
    </row>
    <row r="245" s="2" customFormat="1" ht="24.15" customHeight="1">
      <c r="A245" s="40"/>
      <c r="B245" s="41"/>
      <c r="C245" s="283" t="s">
        <v>356</v>
      </c>
      <c r="D245" s="283" t="s">
        <v>477</v>
      </c>
      <c r="E245" s="284" t="s">
        <v>7453</v>
      </c>
      <c r="F245" s="285" t="s">
        <v>7454</v>
      </c>
      <c r="G245" s="286" t="s">
        <v>359</v>
      </c>
      <c r="H245" s="287">
        <v>2</v>
      </c>
      <c r="I245" s="288"/>
      <c r="J245" s="289">
        <f>ROUND(I245*H245,2)</f>
        <v>0</v>
      </c>
      <c r="K245" s="290"/>
      <c r="L245" s="291"/>
      <c r="M245" s="292" t="s">
        <v>1</v>
      </c>
      <c r="N245" s="293" t="s">
        <v>43</v>
      </c>
      <c r="O245" s="93"/>
      <c r="P245" s="240">
        <f>O245*H245</f>
        <v>0</v>
      </c>
      <c r="Q245" s="240">
        <v>3.0000000000000001E-05</v>
      </c>
      <c r="R245" s="240">
        <f>Q245*H245</f>
        <v>6.0000000000000002E-05</v>
      </c>
      <c r="S245" s="240">
        <v>0</v>
      </c>
      <c r="T245" s="24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42" t="s">
        <v>895</v>
      </c>
      <c r="AT245" s="242" t="s">
        <v>477</v>
      </c>
      <c r="AU245" s="242" t="s">
        <v>87</v>
      </c>
      <c r="AY245" s="19" t="s">
        <v>242</v>
      </c>
      <c r="BE245" s="243">
        <f>IF(N245="základní",J245,0)</f>
        <v>0</v>
      </c>
      <c r="BF245" s="243">
        <f>IF(N245="snížená",J245,0)</f>
        <v>0</v>
      </c>
      <c r="BG245" s="243">
        <f>IF(N245="zákl. přenesená",J245,0)</f>
        <v>0</v>
      </c>
      <c r="BH245" s="243">
        <f>IF(N245="sníž. přenesená",J245,0)</f>
        <v>0</v>
      </c>
      <c r="BI245" s="243">
        <f>IF(N245="nulová",J245,0)</f>
        <v>0</v>
      </c>
      <c r="BJ245" s="19" t="s">
        <v>85</v>
      </c>
      <c r="BK245" s="243">
        <f>ROUND(I245*H245,2)</f>
        <v>0</v>
      </c>
      <c r="BL245" s="19" t="s">
        <v>1096</v>
      </c>
      <c r="BM245" s="242" t="s">
        <v>10428</v>
      </c>
    </row>
    <row r="246" s="2" customFormat="1">
      <c r="A246" s="40"/>
      <c r="B246" s="41"/>
      <c r="C246" s="42"/>
      <c r="D246" s="244" t="s">
        <v>251</v>
      </c>
      <c r="E246" s="42"/>
      <c r="F246" s="245" t="s">
        <v>7454</v>
      </c>
      <c r="G246" s="42"/>
      <c r="H246" s="42"/>
      <c r="I246" s="246"/>
      <c r="J246" s="42"/>
      <c r="K246" s="42"/>
      <c r="L246" s="46"/>
      <c r="M246" s="247"/>
      <c r="N246" s="24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251</v>
      </c>
      <c r="AU246" s="19" t="s">
        <v>87</v>
      </c>
    </row>
    <row r="247" s="2" customFormat="1" ht="16.5" customHeight="1">
      <c r="A247" s="40"/>
      <c r="B247" s="41"/>
      <c r="C247" s="283" t="s">
        <v>364</v>
      </c>
      <c r="D247" s="283" t="s">
        <v>477</v>
      </c>
      <c r="E247" s="284" t="s">
        <v>7438</v>
      </c>
      <c r="F247" s="285" t="s">
        <v>7439</v>
      </c>
      <c r="G247" s="286" t="s">
        <v>359</v>
      </c>
      <c r="H247" s="287">
        <v>2</v>
      </c>
      <c r="I247" s="288"/>
      <c r="J247" s="289">
        <f>ROUND(I247*H247,2)</f>
        <v>0</v>
      </c>
      <c r="K247" s="290"/>
      <c r="L247" s="291"/>
      <c r="M247" s="292" t="s">
        <v>1</v>
      </c>
      <c r="N247" s="293" t="s">
        <v>43</v>
      </c>
      <c r="O247" s="93"/>
      <c r="P247" s="240">
        <f>O247*H247</f>
        <v>0</v>
      </c>
      <c r="Q247" s="240">
        <v>1.0000000000000001E-05</v>
      </c>
      <c r="R247" s="240">
        <f>Q247*H247</f>
        <v>2.0000000000000002E-05</v>
      </c>
      <c r="S247" s="240">
        <v>0</v>
      </c>
      <c r="T247" s="24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42" t="s">
        <v>895</v>
      </c>
      <c r="AT247" s="242" t="s">
        <v>477</v>
      </c>
      <c r="AU247" s="242" t="s">
        <v>87</v>
      </c>
      <c r="AY247" s="19" t="s">
        <v>242</v>
      </c>
      <c r="BE247" s="243">
        <f>IF(N247="základní",J247,0)</f>
        <v>0</v>
      </c>
      <c r="BF247" s="243">
        <f>IF(N247="snížená",J247,0)</f>
        <v>0</v>
      </c>
      <c r="BG247" s="243">
        <f>IF(N247="zákl. přenesená",J247,0)</f>
        <v>0</v>
      </c>
      <c r="BH247" s="243">
        <f>IF(N247="sníž. přenesená",J247,0)</f>
        <v>0</v>
      </c>
      <c r="BI247" s="243">
        <f>IF(N247="nulová",J247,0)</f>
        <v>0</v>
      </c>
      <c r="BJ247" s="19" t="s">
        <v>85</v>
      </c>
      <c r="BK247" s="243">
        <f>ROUND(I247*H247,2)</f>
        <v>0</v>
      </c>
      <c r="BL247" s="19" t="s">
        <v>1096</v>
      </c>
      <c r="BM247" s="242" t="s">
        <v>10429</v>
      </c>
    </row>
    <row r="248" s="2" customFormat="1">
      <c r="A248" s="40"/>
      <c r="B248" s="41"/>
      <c r="C248" s="42"/>
      <c r="D248" s="244" t="s">
        <v>251</v>
      </c>
      <c r="E248" s="42"/>
      <c r="F248" s="245" t="s">
        <v>7439</v>
      </c>
      <c r="G248" s="42"/>
      <c r="H248" s="42"/>
      <c r="I248" s="246"/>
      <c r="J248" s="42"/>
      <c r="K248" s="42"/>
      <c r="L248" s="46"/>
      <c r="M248" s="247"/>
      <c r="N248" s="24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251</v>
      </c>
      <c r="AU248" s="19" t="s">
        <v>87</v>
      </c>
    </row>
    <row r="249" s="2" customFormat="1" ht="49.05" customHeight="1">
      <c r="A249" s="40"/>
      <c r="B249" s="41"/>
      <c r="C249" s="230" t="s">
        <v>2423</v>
      </c>
      <c r="D249" s="230" t="s">
        <v>245</v>
      </c>
      <c r="E249" s="231" t="s">
        <v>7457</v>
      </c>
      <c r="F249" s="232" t="s">
        <v>7458</v>
      </c>
      <c r="G249" s="233" t="s">
        <v>359</v>
      </c>
      <c r="H249" s="234">
        <v>10</v>
      </c>
      <c r="I249" s="235"/>
      <c r="J249" s="236">
        <f>ROUND(I249*H249,2)</f>
        <v>0</v>
      </c>
      <c r="K249" s="237"/>
      <c r="L249" s="46"/>
      <c r="M249" s="238" t="s">
        <v>1</v>
      </c>
      <c r="N249" s="239" t="s">
        <v>43</v>
      </c>
      <c r="O249" s="93"/>
      <c r="P249" s="240">
        <f>O249*H249</f>
        <v>0</v>
      </c>
      <c r="Q249" s="240">
        <v>0</v>
      </c>
      <c r="R249" s="240">
        <f>Q249*H249</f>
        <v>0</v>
      </c>
      <c r="S249" s="240">
        <v>0</v>
      </c>
      <c r="T249" s="24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42" t="s">
        <v>1096</v>
      </c>
      <c r="AT249" s="242" t="s">
        <v>245</v>
      </c>
      <c r="AU249" s="242" t="s">
        <v>87</v>
      </c>
      <c r="AY249" s="19" t="s">
        <v>242</v>
      </c>
      <c r="BE249" s="243">
        <f>IF(N249="základní",J249,0)</f>
        <v>0</v>
      </c>
      <c r="BF249" s="243">
        <f>IF(N249="snížená",J249,0)</f>
        <v>0</v>
      </c>
      <c r="BG249" s="243">
        <f>IF(N249="zákl. přenesená",J249,0)</f>
        <v>0</v>
      </c>
      <c r="BH249" s="243">
        <f>IF(N249="sníž. přenesená",J249,0)</f>
        <v>0</v>
      </c>
      <c r="BI249" s="243">
        <f>IF(N249="nulová",J249,0)</f>
        <v>0</v>
      </c>
      <c r="BJ249" s="19" t="s">
        <v>85</v>
      </c>
      <c r="BK249" s="243">
        <f>ROUND(I249*H249,2)</f>
        <v>0</v>
      </c>
      <c r="BL249" s="19" t="s">
        <v>1096</v>
      </c>
      <c r="BM249" s="242" t="s">
        <v>10430</v>
      </c>
    </row>
    <row r="250" s="2" customFormat="1">
      <c r="A250" s="40"/>
      <c r="B250" s="41"/>
      <c r="C250" s="42"/>
      <c r="D250" s="244" t="s">
        <v>251</v>
      </c>
      <c r="E250" s="42"/>
      <c r="F250" s="245" t="s">
        <v>7458</v>
      </c>
      <c r="G250" s="42"/>
      <c r="H250" s="42"/>
      <c r="I250" s="246"/>
      <c r="J250" s="42"/>
      <c r="K250" s="42"/>
      <c r="L250" s="46"/>
      <c r="M250" s="247"/>
      <c r="N250" s="24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251</v>
      </c>
      <c r="AU250" s="19" t="s">
        <v>87</v>
      </c>
    </row>
    <row r="251" s="2" customFormat="1" ht="24.15" customHeight="1">
      <c r="A251" s="40"/>
      <c r="B251" s="41"/>
      <c r="C251" s="283" t="s">
        <v>2487</v>
      </c>
      <c r="D251" s="283" t="s">
        <v>477</v>
      </c>
      <c r="E251" s="284" t="s">
        <v>7460</v>
      </c>
      <c r="F251" s="285" t="s">
        <v>7461</v>
      </c>
      <c r="G251" s="286" t="s">
        <v>359</v>
      </c>
      <c r="H251" s="287">
        <v>10</v>
      </c>
      <c r="I251" s="288"/>
      <c r="J251" s="289">
        <f>ROUND(I251*H251,2)</f>
        <v>0</v>
      </c>
      <c r="K251" s="290"/>
      <c r="L251" s="291"/>
      <c r="M251" s="292" t="s">
        <v>1</v>
      </c>
      <c r="N251" s="293" t="s">
        <v>43</v>
      </c>
      <c r="O251" s="93"/>
      <c r="P251" s="240">
        <f>O251*H251</f>
        <v>0</v>
      </c>
      <c r="Q251" s="240">
        <v>4.0000000000000003E-05</v>
      </c>
      <c r="R251" s="240">
        <f>Q251*H251</f>
        <v>0.00040000000000000002</v>
      </c>
      <c r="S251" s="240">
        <v>0</v>
      </c>
      <c r="T251" s="24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42" t="s">
        <v>895</v>
      </c>
      <c r="AT251" s="242" t="s">
        <v>477</v>
      </c>
      <c r="AU251" s="242" t="s">
        <v>87</v>
      </c>
      <c r="AY251" s="19" t="s">
        <v>242</v>
      </c>
      <c r="BE251" s="243">
        <f>IF(N251="základní",J251,0)</f>
        <v>0</v>
      </c>
      <c r="BF251" s="243">
        <f>IF(N251="snížená",J251,0)</f>
        <v>0</v>
      </c>
      <c r="BG251" s="243">
        <f>IF(N251="zákl. přenesená",J251,0)</f>
        <v>0</v>
      </c>
      <c r="BH251" s="243">
        <f>IF(N251="sníž. přenesená",J251,0)</f>
        <v>0</v>
      </c>
      <c r="BI251" s="243">
        <f>IF(N251="nulová",J251,0)</f>
        <v>0</v>
      </c>
      <c r="BJ251" s="19" t="s">
        <v>85</v>
      </c>
      <c r="BK251" s="243">
        <f>ROUND(I251*H251,2)</f>
        <v>0</v>
      </c>
      <c r="BL251" s="19" t="s">
        <v>1096</v>
      </c>
      <c r="BM251" s="242" t="s">
        <v>10431</v>
      </c>
    </row>
    <row r="252" s="2" customFormat="1">
      <c r="A252" s="40"/>
      <c r="B252" s="41"/>
      <c r="C252" s="42"/>
      <c r="D252" s="244" t="s">
        <v>251</v>
      </c>
      <c r="E252" s="42"/>
      <c r="F252" s="245" t="s">
        <v>7461</v>
      </c>
      <c r="G252" s="42"/>
      <c r="H252" s="42"/>
      <c r="I252" s="246"/>
      <c r="J252" s="42"/>
      <c r="K252" s="42"/>
      <c r="L252" s="46"/>
      <c r="M252" s="247"/>
      <c r="N252" s="24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251</v>
      </c>
      <c r="AU252" s="19" t="s">
        <v>87</v>
      </c>
    </row>
    <row r="253" s="2" customFormat="1" ht="16.5" customHeight="1">
      <c r="A253" s="40"/>
      <c r="B253" s="41"/>
      <c r="C253" s="283" t="s">
        <v>2493</v>
      </c>
      <c r="D253" s="283" t="s">
        <v>477</v>
      </c>
      <c r="E253" s="284" t="s">
        <v>7463</v>
      </c>
      <c r="F253" s="285" t="s">
        <v>7464</v>
      </c>
      <c r="G253" s="286" t="s">
        <v>359</v>
      </c>
      <c r="H253" s="287">
        <v>10</v>
      </c>
      <c r="I253" s="288"/>
      <c r="J253" s="289">
        <f>ROUND(I253*H253,2)</f>
        <v>0</v>
      </c>
      <c r="K253" s="290"/>
      <c r="L253" s="291"/>
      <c r="M253" s="292" t="s">
        <v>1</v>
      </c>
      <c r="N253" s="293" t="s">
        <v>43</v>
      </c>
      <c r="O253" s="93"/>
      <c r="P253" s="240">
        <f>O253*H253</f>
        <v>0</v>
      </c>
      <c r="Q253" s="240">
        <v>3.0000000000000001E-05</v>
      </c>
      <c r="R253" s="240">
        <f>Q253*H253</f>
        <v>0.00030000000000000003</v>
      </c>
      <c r="S253" s="240">
        <v>0</v>
      </c>
      <c r="T253" s="24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42" t="s">
        <v>895</v>
      </c>
      <c r="AT253" s="242" t="s">
        <v>477</v>
      </c>
      <c r="AU253" s="242" t="s">
        <v>87</v>
      </c>
      <c r="AY253" s="19" t="s">
        <v>242</v>
      </c>
      <c r="BE253" s="243">
        <f>IF(N253="základní",J253,0)</f>
        <v>0</v>
      </c>
      <c r="BF253" s="243">
        <f>IF(N253="snížená",J253,0)</f>
        <v>0</v>
      </c>
      <c r="BG253" s="243">
        <f>IF(N253="zákl. přenesená",J253,0)</f>
        <v>0</v>
      </c>
      <c r="BH253" s="243">
        <f>IF(N253="sníž. přenesená",J253,0)</f>
        <v>0</v>
      </c>
      <c r="BI253" s="243">
        <f>IF(N253="nulová",J253,0)</f>
        <v>0</v>
      </c>
      <c r="BJ253" s="19" t="s">
        <v>85</v>
      </c>
      <c r="BK253" s="243">
        <f>ROUND(I253*H253,2)</f>
        <v>0</v>
      </c>
      <c r="BL253" s="19" t="s">
        <v>1096</v>
      </c>
      <c r="BM253" s="242" t="s">
        <v>10432</v>
      </c>
    </row>
    <row r="254" s="2" customFormat="1">
      <c r="A254" s="40"/>
      <c r="B254" s="41"/>
      <c r="C254" s="42"/>
      <c r="D254" s="244" t="s">
        <v>251</v>
      </c>
      <c r="E254" s="42"/>
      <c r="F254" s="245" t="s">
        <v>7464</v>
      </c>
      <c r="G254" s="42"/>
      <c r="H254" s="42"/>
      <c r="I254" s="246"/>
      <c r="J254" s="42"/>
      <c r="K254" s="42"/>
      <c r="L254" s="46"/>
      <c r="M254" s="247"/>
      <c r="N254" s="24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251</v>
      </c>
      <c r="AU254" s="19" t="s">
        <v>87</v>
      </c>
    </row>
    <row r="255" s="2" customFormat="1" ht="16.5" customHeight="1">
      <c r="A255" s="40"/>
      <c r="B255" s="41"/>
      <c r="C255" s="283" t="s">
        <v>2500</v>
      </c>
      <c r="D255" s="283" t="s">
        <v>477</v>
      </c>
      <c r="E255" s="284" t="s">
        <v>7438</v>
      </c>
      <c r="F255" s="285" t="s">
        <v>7439</v>
      </c>
      <c r="G255" s="286" t="s">
        <v>359</v>
      </c>
      <c r="H255" s="287">
        <v>10</v>
      </c>
      <c r="I255" s="288"/>
      <c r="J255" s="289">
        <f>ROUND(I255*H255,2)</f>
        <v>0</v>
      </c>
      <c r="K255" s="290"/>
      <c r="L255" s="291"/>
      <c r="M255" s="292" t="s">
        <v>1</v>
      </c>
      <c r="N255" s="293" t="s">
        <v>43</v>
      </c>
      <c r="O255" s="93"/>
      <c r="P255" s="240">
        <f>O255*H255</f>
        <v>0</v>
      </c>
      <c r="Q255" s="240">
        <v>1.0000000000000001E-05</v>
      </c>
      <c r="R255" s="240">
        <f>Q255*H255</f>
        <v>0.00010000000000000001</v>
      </c>
      <c r="S255" s="240">
        <v>0</v>
      </c>
      <c r="T255" s="24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42" t="s">
        <v>895</v>
      </c>
      <c r="AT255" s="242" t="s">
        <v>477</v>
      </c>
      <c r="AU255" s="242" t="s">
        <v>87</v>
      </c>
      <c r="AY255" s="19" t="s">
        <v>242</v>
      </c>
      <c r="BE255" s="243">
        <f>IF(N255="základní",J255,0)</f>
        <v>0</v>
      </c>
      <c r="BF255" s="243">
        <f>IF(N255="snížená",J255,0)</f>
        <v>0</v>
      </c>
      <c r="BG255" s="243">
        <f>IF(N255="zákl. přenesená",J255,0)</f>
        <v>0</v>
      </c>
      <c r="BH255" s="243">
        <f>IF(N255="sníž. přenesená",J255,0)</f>
        <v>0</v>
      </c>
      <c r="BI255" s="243">
        <f>IF(N255="nulová",J255,0)</f>
        <v>0</v>
      </c>
      <c r="BJ255" s="19" t="s">
        <v>85</v>
      </c>
      <c r="BK255" s="243">
        <f>ROUND(I255*H255,2)</f>
        <v>0</v>
      </c>
      <c r="BL255" s="19" t="s">
        <v>1096</v>
      </c>
      <c r="BM255" s="242" t="s">
        <v>10433</v>
      </c>
    </row>
    <row r="256" s="2" customFormat="1">
      <c r="A256" s="40"/>
      <c r="B256" s="41"/>
      <c r="C256" s="42"/>
      <c r="D256" s="244" t="s">
        <v>251</v>
      </c>
      <c r="E256" s="42"/>
      <c r="F256" s="245" t="s">
        <v>7439</v>
      </c>
      <c r="G256" s="42"/>
      <c r="H256" s="42"/>
      <c r="I256" s="246"/>
      <c r="J256" s="42"/>
      <c r="K256" s="42"/>
      <c r="L256" s="46"/>
      <c r="M256" s="247"/>
      <c r="N256" s="24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251</v>
      </c>
      <c r="AU256" s="19" t="s">
        <v>87</v>
      </c>
    </row>
    <row r="257" s="2" customFormat="1" ht="49.05" customHeight="1">
      <c r="A257" s="40"/>
      <c r="B257" s="41"/>
      <c r="C257" s="230" t="s">
        <v>2508</v>
      </c>
      <c r="D257" s="230" t="s">
        <v>245</v>
      </c>
      <c r="E257" s="231" t="s">
        <v>7467</v>
      </c>
      <c r="F257" s="232" t="s">
        <v>7468</v>
      </c>
      <c r="G257" s="233" t="s">
        <v>359</v>
      </c>
      <c r="H257" s="234">
        <v>3</v>
      </c>
      <c r="I257" s="235"/>
      <c r="J257" s="236">
        <f>ROUND(I257*H257,2)</f>
        <v>0</v>
      </c>
      <c r="K257" s="237"/>
      <c r="L257" s="46"/>
      <c r="M257" s="238" t="s">
        <v>1</v>
      </c>
      <c r="N257" s="239" t="s">
        <v>43</v>
      </c>
      <c r="O257" s="93"/>
      <c r="P257" s="240">
        <f>O257*H257</f>
        <v>0</v>
      </c>
      <c r="Q257" s="240">
        <v>0</v>
      </c>
      <c r="R257" s="240">
        <f>Q257*H257</f>
        <v>0</v>
      </c>
      <c r="S257" s="240">
        <v>0</v>
      </c>
      <c r="T257" s="24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42" t="s">
        <v>1096</v>
      </c>
      <c r="AT257" s="242" t="s">
        <v>245</v>
      </c>
      <c r="AU257" s="242" t="s">
        <v>87</v>
      </c>
      <c r="AY257" s="19" t="s">
        <v>242</v>
      </c>
      <c r="BE257" s="243">
        <f>IF(N257="základní",J257,0)</f>
        <v>0</v>
      </c>
      <c r="BF257" s="243">
        <f>IF(N257="snížená",J257,0)</f>
        <v>0</v>
      </c>
      <c r="BG257" s="243">
        <f>IF(N257="zákl. přenesená",J257,0)</f>
        <v>0</v>
      </c>
      <c r="BH257" s="243">
        <f>IF(N257="sníž. přenesená",J257,0)</f>
        <v>0</v>
      </c>
      <c r="BI257" s="243">
        <f>IF(N257="nulová",J257,0)</f>
        <v>0</v>
      </c>
      <c r="BJ257" s="19" t="s">
        <v>85</v>
      </c>
      <c r="BK257" s="243">
        <f>ROUND(I257*H257,2)</f>
        <v>0</v>
      </c>
      <c r="BL257" s="19" t="s">
        <v>1096</v>
      </c>
      <c r="BM257" s="242" t="s">
        <v>10434</v>
      </c>
    </row>
    <row r="258" s="2" customFormat="1">
      <c r="A258" s="40"/>
      <c r="B258" s="41"/>
      <c r="C258" s="42"/>
      <c r="D258" s="244" t="s">
        <v>251</v>
      </c>
      <c r="E258" s="42"/>
      <c r="F258" s="245" t="s">
        <v>7468</v>
      </c>
      <c r="G258" s="42"/>
      <c r="H258" s="42"/>
      <c r="I258" s="246"/>
      <c r="J258" s="42"/>
      <c r="K258" s="42"/>
      <c r="L258" s="46"/>
      <c r="M258" s="247"/>
      <c r="N258" s="24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251</v>
      </c>
      <c r="AU258" s="19" t="s">
        <v>87</v>
      </c>
    </row>
    <row r="259" s="2" customFormat="1" ht="24.15" customHeight="1">
      <c r="A259" s="40"/>
      <c r="B259" s="41"/>
      <c r="C259" s="283" t="s">
        <v>2430</v>
      </c>
      <c r="D259" s="283" t="s">
        <v>477</v>
      </c>
      <c r="E259" s="284" t="s">
        <v>7470</v>
      </c>
      <c r="F259" s="285" t="s">
        <v>7471</v>
      </c>
      <c r="G259" s="286" t="s">
        <v>359</v>
      </c>
      <c r="H259" s="287">
        <v>3</v>
      </c>
      <c r="I259" s="288"/>
      <c r="J259" s="289">
        <f>ROUND(I259*H259,2)</f>
        <v>0</v>
      </c>
      <c r="K259" s="290"/>
      <c r="L259" s="291"/>
      <c r="M259" s="292" t="s">
        <v>1</v>
      </c>
      <c r="N259" s="293" t="s">
        <v>43</v>
      </c>
      <c r="O259" s="93"/>
      <c r="P259" s="240">
        <f>O259*H259</f>
        <v>0</v>
      </c>
      <c r="Q259" s="240">
        <v>4.0000000000000003E-05</v>
      </c>
      <c r="R259" s="240">
        <f>Q259*H259</f>
        <v>0.00012000000000000002</v>
      </c>
      <c r="S259" s="240">
        <v>0</v>
      </c>
      <c r="T259" s="24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42" t="s">
        <v>895</v>
      </c>
      <c r="AT259" s="242" t="s">
        <v>477</v>
      </c>
      <c r="AU259" s="242" t="s">
        <v>87</v>
      </c>
      <c r="AY259" s="19" t="s">
        <v>242</v>
      </c>
      <c r="BE259" s="243">
        <f>IF(N259="základní",J259,0)</f>
        <v>0</v>
      </c>
      <c r="BF259" s="243">
        <f>IF(N259="snížená",J259,0)</f>
        <v>0</v>
      </c>
      <c r="BG259" s="243">
        <f>IF(N259="zákl. přenesená",J259,0)</f>
        <v>0</v>
      </c>
      <c r="BH259" s="243">
        <f>IF(N259="sníž. přenesená",J259,0)</f>
        <v>0</v>
      </c>
      <c r="BI259" s="243">
        <f>IF(N259="nulová",J259,0)</f>
        <v>0</v>
      </c>
      <c r="BJ259" s="19" t="s">
        <v>85</v>
      </c>
      <c r="BK259" s="243">
        <f>ROUND(I259*H259,2)</f>
        <v>0</v>
      </c>
      <c r="BL259" s="19" t="s">
        <v>1096</v>
      </c>
      <c r="BM259" s="242" t="s">
        <v>10435</v>
      </c>
    </row>
    <row r="260" s="2" customFormat="1">
      <c r="A260" s="40"/>
      <c r="B260" s="41"/>
      <c r="C260" s="42"/>
      <c r="D260" s="244" t="s">
        <v>251</v>
      </c>
      <c r="E260" s="42"/>
      <c r="F260" s="245" t="s">
        <v>7471</v>
      </c>
      <c r="G260" s="42"/>
      <c r="H260" s="42"/>
      <c r="I260" s="246"/>
      <c r="J260" s="42"/>
      <c r="K260" s="42"/>
      <c r="L260" s="46"/>
      <c r="M260" s="247"/>
      <c r="N260" s="24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251</v>
      </c>
      <c r="AU260" s="19" t="s">
        <v>87</v>
      </c>
    </row>
    <row r="261" s="2" customFormat="1" ht="16.5" customHeight="1">
      <c r="A261" s="40"/>
      <c r="B261" s="41"/>
      <c r="C261" s="283" t="s">
        <v>2519</v>
      </c>
      <c r="D261" s="283" t="s">
        <v>477</v>
      </c>
      <c r="E261" s="284" t="s">
        <v>7435</v>
      </c>
      <c r="F261" s="285" t="s">
        <v>7436</v>
      </c>
      <c r="G261" s="286" t="s">
        <v>359</v>
      </c>
      <c r="H261" s="287">
        <v>3</v>
      </c>
      <c r="I261" s="288"/>
      <c r="J261" s="289">
        <f>ROUND(I261*H261,2)</f>
        <v>0</v>
      </c>
      <c r="K261" s="290"/>
      <c r="L261" s="291"/>
      <c r="M261" s="292" t="s">
        <v>1</v>
      </c>
      <c r="N261" s="293" t="s">
        <v>43</v>
      </c>
      <c r="O261" s="93"/>
      <c r="P261" s="240">
        <f>O261*H261</f>
        <v>0</v>
      </c>
      <c r="Q261" s="240">
        <v>3.0000000000000001E-05</v>
      </c>
      <c r="R261" s="240">
        <f>Q261*H261</f>
        <v>9.0000000000000006E-05</v>
      </c>
      <c r="S261" s="240">
        <v>0</v>
      </c>
      <c r="T261" s="24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42" t="s">
        <v>895</v>
      </c>
      <c r="AT261" s="242" t="s">
        <v>477</v>
      </c>
      <c r="AU261" s="242" t="s">
        <v>87</v>
      </c>
      <c r="AY261" s="19" t="s">
        <v>242</v>
      </c>
      <c r="BE261" s="243">
        <f>IF(N261="základní",J261,0)</f>
        <v>0</v>
      </c>
      <c r="BF261" s="243">
        <f>IF(N261="snížená",J261,0)</f>
        <v>0</v>
      </c>
      <c r="BG261" s="243">
        <f>IF(N261="zákl. přenesená",J261,0)</f>
        <v>0</v>
      </c>
      <c r="BH261" s="243">
        <f>IF(N261="sníž. přenesená",J261,0)</f>
        <v>0</v>
      </c>
      <c r="BI261" s="243">
        <f>IF(N261="nulová",J261,0)</f>
        <v>0</v>
      </c>
      <c r="BJ261" s="19" t="s">
        <v>85</v>
      </c>
      <c r="BK261" s="243">
        <f>ROUND(I261*H261,2)</f>
        <v>0</v>
      </c>
      <c r="BL261" s="19" t="s">
        <v>1096</v>
      </c>
      <c r="BM261" s="242" t="s">
        <v>10436</v>
      </c>
    </row>
    <row r="262" s="2" customFormat="1">
      <c r="A262" s="40"/>
      <c r="B262" s="41"/>
      <c r="C262" s="42"/>
      <c r="D262" s="244" t="s">
        <v>251</v>
      </c>
      <c r="E262" s="42"/>
      <c r="F262" s="245" t="s">
        <v>7436</v>
      </c>
      <c r="G262" s="42"/>
      <c r="H262" s="42"/>
      <c r="I262" s="246"/>
      <c r="J262" s="42"/>
      <c r="K262" s="42"/>
      <c r="L262" s="46"/>
      <c r="M262" s="247"/>
      <c r="N262" s="24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251</v>
      </c>
      <c r="AU262" s="19" t="s">
        <v>87</v>
      </c>
    </row>
    <row r="263" s="2" customFormat="1" ht="16.5" customHeight="1">
      <c r="A263" s="40"/>
      <c r="B263" s="41"/>
      <c r="C263" s="283" t="s">
        <v>2665</v>
      </c>
      <c r="D263" s="283" t="s">
        <v>477</v>
      </c>
      <c r="E263" s="284" t="s">
        <v>7438</v>
      </c>
      <c r="F263" s="285" t="s">
        <v>7439</v>
      </c>
      <c r="G263" s="286" t="s">
        <v>359</v>
      </c>
      <c r="H263" s="287">
        <v>3</v>
      </c>
      <c r="I263" s="288"/>
      <c r="J263" s="289">
        <f>ROUND(I263*H263,2)</f>
        <v>0</v>
      </c>
      <c r="K263" s="290"/>
      <c r="L263" s="291"/>
      <c r="M263" s="292" t="s">
        <v>1</v>
      </c>
      <c r="N263" s="293" t="s">
        <v>43</v>
      </c>
      <c r="O263" s="93"/>
      <c r="P263" s="240">
        <f>O263*H263</f>
        <v>0</v>
      </c>
      <c r="Q263" s="240">
        <v>1.0000000000000001E-05</v>
      </c>
      <c r="R263" s="240">
        <f>Q263*H263</f>
        <v>3.0000000000000004E-05</v>
      </c>
      <c r="S263" s="240">
        <v>0</v>
      </c>
      <c r="T263" s="24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42" t="s">
        <v>895</v>
      </c>
      <c r="AT263" s="242" t="s">
        <v>477</v>
      </c>
      <c r="AU263" s="242" t="s">
        <v>87</v>
      </c>
      <c r="AY263" s="19" t="s">
        <v>242</v>
      </c>
      <c r="BE263" s="243">
        <f>IF(N263="základní",J263,0)</f>
        <v>0</v>
      </c>
      <c r="BF263" s="243">
        <f>IF(N263="snížená",J263,0)</f>
        <v>0</v>
      </c>
      <c r="BG263" s="243">
        <f>IF(N263="zákl. přenesená",J263,0)</f>
        <v>0</v>
      </c>
      <c r="BH263" s="243">
        <f>IF(N263="sníž. přenesená",J263,0)</f>
        <v>0</v>
      </c>
      <c r="BI263" s="243">
        <f>IF(N263="nulová",J263,0)</f>
        <v>0</v>
      </c>
      <c r="BJ263" s="19" t="s">
        <v>85</v>
      </c>
      <c r="BK263" s="243">
        <f>ROUND(I263*H263,2)</f>
        <v>0</v>
      </c>
      <c r="BL263" s="19" t="s">
        <v>1096</v>
      </c>
      <c r="BM263" s="242" t="s">
        <v>10437</v>
      </c>
    </row>
    <row r="264" s="2" customFormat="1">
      <c r="A264" s="40"/>
      <c r="B264" s="41"/>
      <c r="C264" s="42"/>
      <c r="D264" s="244" t="s">
        <v>251</v>
      </c>
      <c r="E264" s="42"/>
      <c r="F264" s="245" t="s">
        <v>7439</v>
      </c>
      <c r="G264" s="42"/>
      <c r="H264" s="42"/>
      <c r="I264" s="246"/>
      <c r="J264" s="42"/>
      <c r="K264" s="42"/>
      <c r="L264" s="46"/>
      <c r="M264" s="247"/>
      <c r="N264" s="24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251</v>
      </c>
      <c r="AU264" s="19" t="s">
        <v>87</v>
      </c>
    </row>
    <row r="265" s="2" customFormat="1" ht="49.05" customHeight="1">
      <c r="A265" s="40"/>
      <c r="B265" s="41"/>
      <c r="C265" s="230" t="s">
        <v>4235</v>
      </c>
      <c r="D265" s="230" t="s">
        <v>245</v>
      </c>
      <c r="E265" s="231" t="s">
        <v>7475</v>
      </c>
      <c r="F265" s="232" t="s">
        <v>7476</v>
      </c>
      <c r="G265" s="233" t="s">
        <v>359</v>
      </c>
      <c r="H265" s="234">
        <v>1</v>
      </c>
      <c r="I265" s="235"/>
      <c r="J265" s="236">
        <f>ROUND(I265*H265,2)</f>
        <v>0</v>
      </c>
      <c r="K265" s="237"/>
      <c r="L265" s="46"/>
      <c r="M265" s="238" t="s">
        <v>1</v>
      </c>
      <c r="N265" s="239" t="s">
        <v>43</v>
      </c>
      <c r="O265" s="93"/>
      <c r="P265" s="240">
        <f>O265*H265</f>
        <v>0</v>
      </c>
      <c r="Q265" s="240">
        <v>0</v>
      </c>
      <c r="R265" s="240">
        <f>Q265*H265</f>
        <v>0</v>
      </c>
      <c r="S265" s="240">
        <v>0</v>
      </c>
      <c r="T265" s="24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42" t="s">
        <v>1096</v>
      </c>
      <c r="AT265" s="242" t="s">
        <v>245</v>
      </c>
      <c r="AU265" s="242" t="s">
        <v>87</v>
      </c>
      <c r="AY265" s="19" t="s">
        <v>242</v>
      </c>
      <c r="BE265" s="243">
        <f>IF(N265="základní",J265,0)</f>
        <v>0</v>
      </c>
      <c r="BF265" s="243">
        <f>IF(N265="snížená",J265,0)</f>
        <v>0</v>
      </c>
      <c r="BG265" s="243">
        <f>IF(N265="zákl. přenesená",J265,0)</f>
        <v>0</v>
      </c>
      <c r="BH265" s="243">
        <f>IF(N265="sníž. přenesená",J265,0)</f>
        <v>0</v>
      </c>
      <c r="BI265" s="243">
        <f>IF(N265="nulová",J265,0)</f>
        <v>0</v>
      </c>
      <c r="BJ265" s="19" t="s">
        <v>85</v>
      </c>
      <c r="BK265" s="243">
        <f>ROUND(I265*H265,2)</f>
        <v>0</v>
      </c>
      <c r="BL265" s="19" t="s">
        <v>1096</v>
      </c>
      <c r="BM265" s="242" t="s">
        <v>10438</v>
      </c>
    </row>
    <row r="266" s="2" customFormat="1">
      <c r="A266" s="40"/>
      <c r="B266" s="41"/>
      <c r="C266" s="42"/>
      <c r="D266" s="244" t="s">
        <v>251</v>
      </c>
      <c r="E266" s="42"/>
      <c r="F266" s="245" t="s">
        <v>7476</v>
      </c>
      <c r="G266" s="42"/>
      <c r="H266" s="42"/>
      <c r="I266" s="246"/>
      <c r="J266" s="42"/>
      <c r="K266" s="42"/>
      <c r="L266" s="46"/>
      <c r="M266" s="247"/>
      <c r="N266" s="24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251</v>
      </c>
      <c r="AU266" s="19" t="s">
        <v>87</v>
      </c>
    </row>
    <row r="267" s="2" customFormat="1" ht="24.15" customHeight="1">
      <c r="A267" s="40"/>
      <c r="B267" s="41"/>
      <c r="C267" s="283" t="s">
        <v>3233</v>
      </c>
      <c r="D267" s="283" t="s">
        <v>477</v>
      </c>
      <c r="E267" s="284" t="s">
        <v>7478</v>
      </c>
      <c r="F267" s="285" t="s">
        <v>7479</v>
      </c>
      <c r="G267" s="286" t="s">
        <v>359</v>
      </c>
      <c r="H267" s="287">
        <v>1</v>
      </c>
      <c r="I267" s="288"/>
      <c r="J267" s="289">
        <f>ROUND(I267*H267,2)</f>
        <v>0</v>
      </c>
      <c r="K267" s="290"/>
      <c r="L267" s="291"/>
      <c r="M267" s="292" t="s">
        <v>1</v>
      </c>
      <c r="N267" s="293" t="s">
        <v>43</v>
      </c>
      <c r="O267" s="93"/>
      <c r="P267" s="240">
        <f>O267*H267</f>
        <v>0</v>
      </c>
      <c r="Q267" s="240">
        <v>5.0000000000000002E-05</v>
      </c>
      <c r="R267" s="240">
        <f>Q267*H267</f>
        <v>5.0000000000000002E-05</v>
      </c>
      <c r="S267" s="240">
        <v>0</v>
      </c>
      <c r="T267" s="24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42" t="s">
        <v>895</v>
      </c>
      <c r="AT267" s="242" t="s">
        <v>477</v>
      </c>
      <c r="AU267" s="242" t="s">
        <v>87</v>
      </c>
      <c r="AY267" s="19" t="s">
        <v>242</v>
      </c>
      <c r="BE267" s="243">
        <f>IF(N267="základní",J267,0)</f>
        <v>0</v>
      </c>
      <c r="BF267" s="243">
        <f>IF(N267="snížená",J267,0)</f>
        <v>0</v>
      </c>
      <c r="BG267" s="243">
        <f>IF(N267="zákl. přenesená",J267,0)</f>
        <v>0</v>
      </c>
      <c r="BH267" s="243">
        <f>IF(N267="sníž. přenesená",J267,0)</f>
        <v>0</v>
      </c>
      <c r="BI267" s="243">
        <f>IF(N267="nulová",J267,0)</f>
        <v>0</v>
      </c>
      <c r="BJ267" s="19" t="s">
        <v>85</v>
      </c>
      <c r="BK267" s="243">
        <f>ROUND(I267*H267,2)</f>
        <v>0</v>
      </c>
      <c r="BL267" s="19" t="s">
        <v>1096</v>
      </c>
      <c r="BM267" s="242" t="s">
        <v>10439</v>
      </c>
    </row>
    <row r="268" s="2" customFormat="1">
      <c r="A268" s="40"/>
      <c r="B268" s="41"/>
      <c r="C268" s="42"/>
      <c r="D268" s="244" t="s">
        <v>251</v>
      </c>
      <c r="E268" s="42"/>
      <c r="F268" s="245" t="s">
        <v>7479</v>
      </c>
      <c r="G268" s="42"/>
      <c r="H268" s="42"/>
      <c r="I268" s="246"/>
      <c r="J268" s="42"/>
      <c r="K268" s="42"/>
      <c r="L268" s="46"/>
      <c r="M268" s="247"/>
      <c r="N268" s="24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251</v>
      </c>
      <c r="AU268" s="19" t="s">
        <v>87</v>
      </c>
    </row>
    <row r="269" s="2" customFormat="1" ht="16.5" customHeight="1">
      <c r="A269" s="40"/>
      <c r="B269" s="41"/>
      <c r="C269" s="283" t="s">
        <v>1107</v>
      </c>
      <c r="D269" s="283" t="s">
        <v>477</v>
      </c>
      <c r="E269" s="284" t="s">
        <v>7463</v>
      </c>
      <c r="F269" s="285" t="s">
        <v>7464</v>
      </c>
      <c r="G269" s="286" t="s">
        <v>359</v>
      </c>
      <c r="H269" s="287">
        <v>1</v>
      </c>
      <c r="I269" s="288"/>
      <c r="J269" s="289">
        <f>ROUND(I269*H269,2)</f>
        <v>0</v>
      </c>
      <c r="K269" s="290"/>
      <c r="L269" s="291"/>
      <c r="M269" s="292" t="s">
        <v>1</v>
      </c>
      <c r="N269" s="293" t="s">
        <v>43</v>
      </c>
      <c r="O269" s="93"/>
      <c r="P269" s="240">
        <f>O269*H269</f>
        <v>0</v>
      </c>
      <c r="Q269" s="240">
        <v>3.0000000000000001E-05</v>
      </c>
      <c r="R269" s="240">
        <f>Q269*H269</f>
        <v>3.0000000000000001E-05</v>
      </c>
      <c r="S269" s="240">
        <v>0</v>
      </c>
      <c r="T269" s="24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42" t="s">
        <v>895</v>
      </c>
      <c r="AT269" s="242" t="s">
        <v>477</v>
      </c>
      <c r="AU269" s="242" t="s">
        <v>87</v>
      </c>
      <c r="AY269" s="19" t="s">
        <v>242</v>
      </c>
      <c r="BE269" s="243">
        <f>IF(N269="základní",J269,0)</f>
        <v>0</v>
      </c>
      <c r="BF269" s="243">
        <f>IF(N269="snížená",J269,0)</f>
        <v>0</v>
      </c>
      <c r="BG269" s="243">
        <f>IF(N269="zákl. přenesená",J269,0)</f>
        <v>0</v>
      </c>
      <c r="BH269" s="243">
        <f>IF(N269="sníž. přenesená",J269,0)</f>
        <v>0</v>
      </c>
      <c r="BI269" s="243">
        <f>IF(N269="nulová",J269,0)</f>
        <v>0</v>
      </c>
      <c r="BJ269" s="19" t="s">
        <v>85</v>
      </c>
      <c r="BK269" s="243">
        <f>ROUND(I269*H269,2)</f>
        <v>0</v>
      </c>
      <c r="BL269" s="19" t="s">
        <v>1096</v>
      </c>
      <c r="BM269" s="242" t="s">
        <v>10440</v>
      </c>
    </row>
    <row r="270" s="2" customFormat="1">
      <c r="A270" s="40"/>
      <c r="B270" s="41"/>
      <c r="C270" s="42"/>
      <c r="D270" s="244" t="s">
        <v>251</v>
      </c>
      <c r="E270" s="42"/>
      <c r="F270" s="245" t="s">
        <v>7464</v>
      </c>
      <c r="G270" s="42"/>
      <c r="H270" s="42"/>
      <c r="I270" s="246"/>
      <c r="J270" s="42"/>
      <c r="K270" s="42"/>
      <c r="L270" s="46"/>
      <c r="M270" s="247"/>
      <c r="N270" s="24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251</v>
      </c>
      <c r="AU270" s="19" t="s">
        <v>87</v>
      </c>
    </row>
    <row r="271" s="2" customFormat="1" ht="16.5" customHeight="1">
      <c r="A271" s="40"/>
      <c r="B271" s="41"/>
      <c r="C271" s="283" t="s">
        <v>1114</v>
      </c>
      <c r="D271" s="283" t="s">
        <v>477</v>
      </c>
      <c r="E271" s="284" t="s">
        <v>7438</v>
      </c>
      <c r="F271" s="285" t="s">
        <v>7439</v>
      </c>
      <c r="G271" s="286" t="s">
        <v>359</v>
      </c>
      <c r="H271" s="287">
        <v>1</v>
      </c>
      <c r="I271" s="288"/>
      <c r="J271" s="289">
        <f>ROUND(I271*H271,2)</f>
        <v>0</v>
      </c>
      <c r="K271" s="290"/>
      <c r="L271" s="291"/>
      <c r="M271" s="292" t="s">
        <v>1</v>
      </c>
      <c r="N271" s="293" t="s">
        <v>43</v>
      </c>
      <c r="O271" s="93"/>
      <c r="P271" s="240">
        <f>O271*H271</f>
        <v>0</v>
      </c>
      <c r="Q271" s="240">
        <v>1.0000000000000001E-05</v>
      </c>
      <c r="R271" s="240">
        <f>Q271*H271</f>
        <v>1.0000000000000001E-05</v>
      </c>
      <c r="S271" s="240">
        <v>0</v>
      </c>
      <c r="T271" s="24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42" t="s">
        <v>895</v>
      </c>
      <c r="AT271" s="242" t="s">
        <v>477</v>
      </c>
      <c r="AU271" s="242" t="s">
        <v>87</v>
      </c>
      <c r="AY271" s="19" t="s">
        <v>242</v>
      </c>
      <c r="BE271" s="243">
        <f>IF(N271="základní",J271,0)</f>
        <v>0</v>
      </c>
      <c r="BF271" s="243">
        <f>IF(N271="snížená",J271,0)</f>
        <v>0</v>
      </c>
      <c r="BG271" s="243">
        <f>IF(N271="zákl. přenesená",J271,0)</f>
        <v>0</v>
      </c>
      <c r="BH271" s="243">
        <f>IF(N271="sníž. přenesená",J271,0)</f>
        <v>0</v>
      </c>
      <c r="BI271" s="243">
        <f>IF(N271="nulová",J271,0)</f>
        <v>0</v>
      </c>
      <c r="BJ271" s="19" t="s">
        <v>85</v>
      </c>
      <c r="BK271" s="243">
        <f>ROUND(I271*H271,2)</f>
        <v>0</v>
      </c>
      <c r="BL271" s="19" t="s">
        <v>1096</v>
      </c>
      <c r="BM271" s="242" t="s">
        <v>10441</v>
      </c>
    </row>
    <row r="272" s="2" customFormat="1">
      <c r="A272" s="40"/>
      <c r="B272" s="41"/>
      <c r="C272" s="42"/>
      <c r="D272" s="244" t="s">
        <v>251</v>
      </c>
      <c r="E272" s="42"/>
      <c r="F272" s="245" t="s">
        <v>7439</v>
      </c>
      <c r="G272" s="42"/>
      <c r="H272" s="42"/>
      <c r="I272" s="246"/>
      <c r="J272" s="42"/>
      <c r="K272" s="42"/>
      <c r="L272" s="46"/>
      <c r="M272" s="247"/>
      <c r="N272" s="24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251</v>
      </c>
      <c r="AU272" s="19" t="s">
        <v>87</v>
      </c>
    </row>
    <row r="273" s="2" customFormat="1" ht="37.8" customHeight="1">
      <c r="A273" s="40"/>
      <c r="B273" s="41"/>
      <c r="C273" s="230" t="s">
        <v>1131</v>
      </c>
      <c r="D273" s="230" t="s">
        <v>245</v>
      </c>
      <c r="E273" s="231" t="s">
        <v>7491</v>
      </c>
      <c r="F273" s="232" t="s">
        <v>7492</v>
      </c>
      <c r="G273" s="233" t="s">
        <v>359</v>
      </c>
      <c r="H273" s="234">
        <v>2</v>
      </c>
      <c r="I273" s="235"/>
      <c r="J273" s="236">
        <f>ROUND(I273*H273,2)</f>
        <v>0</v>
      </c>
      <c r="K273" s="237"/>
      <c r="L273" s="46"/>
      <c r="M273" s="238" t="s">
        <v>1</v>
      </c>
      <c r="N273" s="239" t="s">
        <v>43</v>
      </c>
      <c r="O273" s="93"/>
      <c r="P273" s="240">
        <f>O273*H273</f>
        <v>0</v>
      </c>
      <c r="Q273" s="240">
        <v>0</v>
      </c>
      <c r="R273" s="240">
        <f>Q273*H273</f>
        <v>0</v>
      </c>
      <c r="S273" s="240">
        <v>0</v>
      </c>
      <c r="T273" s="24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42" t="s">
        <v>1096</v>
      </c>
      <c r="AT273" s="242" t="s">
        <v>245</v>
      </c>
      <c r="AU273" s="242" t="s">
        <v>87</v>
      </c>
      <c r="AY273" s="19" t="s">
        <v>242</v>
      </c>
      <c r="BE273" s="243">
        <f>IF(N273="základní",J273,0)</f>
        <v>0</v>
      </c>
      <c r="BF273" s="243">
        <f>IF(N273="snížená",J273,0)</f>
        <v>0</v>
      </c>
      <c r="BG273" s="243">
        <f>IF(N273="zákl. přenesená",J273,0)</f>
        <v>0</v>
      </c>
      <c r="BH273" s="243">
        <f>IF(N273="sníž. přenesená",J273,0)</f>
        <v>0</v>
      </c>
      <c r="BI273" s="243">
        <f>IF(N273="nulová",J273,0)</f>
        <v>0</v>
      </c>
      <c r="BJ273" s="19" t="s">
        <v>85</v>
      </c>
      <c r="BK273" s="243">
        <f>ROUND(I273*H273,2)</f>
        <v>0</v>
      </c>
      <c r="BL273" s="19" t="s">
        <v>1096</v>
      </c>
      <c r="BM273" s="242" t="s">
        <v>10442</v>
      </c>
    </row>
    <row r="274" s="2" customFormat="1">
      <c r="A274" s="40"/>
      <c r="B274" s="41"/>
      <c r="C274" s="42"/>
      <c r="D274" s="244" t="s">
        <v>251</v>
      </c>
      <c r="E274" s="42"/>
      <c r="F274" s="245" t="s">
        <v>7492</v>
      </c>
      <c r="G274" s="42"/>
      <c r="H274" s="42"/>
      <c r="I274" s="246"/>
      <c r="J274" s="42"/>
      <c r="K274" s="42"/>
      <c r="L274" s="46"/>
      <c r="M274" s="247"/>
      <c r="N274" s="24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251</v>
      </c>
      <c r="AU274" s="19" t="s">
        <v>87</v>
      </c>
    </row>
    <row r="275" s="2" customFormat="1" ht="16.5" customHeight="1">
      <c r="A275" s="40"/>
      <c r="B275" s="41"/>
      <c r="C275" s="283" t="s">
        <v>1138</v>
      </c>
      <c r="D275" s="283" t="s">
        <v>477</v>
      </c>
      <c r="E275" s="284" t="s">
        <v>7494</v>
      </c>
      <c r="F275" s="285" t="s">
        <v>7495</v>
      </c>
      <c r="G275" s="286" t="s">
        <v>359</v>
      </c>
      <c r="H275" s="287">
        <v>2</v>
      </c>
      <c r="I275" s="288"/>
      <c r="J275" s="289">
        <f>ROUND(I275*H275,2)</f>
        <v>0</v>
      </c>
      <c r="K275" s="290"/>
      <c r="L275" s="291"/>
      <c r="M275" s="292" t="s">
        <v>1</v>
      </c>
      <c r="N275" s="293" t="s">
        <v>43</v>
      </c>
      <c r="O275" s="93"/>
      <c r="P275" s="240">
        <f>O275*H275</f>
        <v>0</v>
      </c>
      <c r="Q275" s="240">
        <v>0.00050000000000000001</v>
      </c>
      <c r="R275" s="240">
        <f>Q275*H275</f>
        <v>0.001</v>
      </c>
      <c r="S275" s="240">
        <v>0</v>
      </c>
      <c r="T275" s="24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42" t="s">
        <v>895</v>
      </c>
      <c r="AT275" s="242" t="s">
        <v>477</v>
      </c>
      <c r="AU275" s="242" t="s">
        <v>87</v>
      </c>
      <c r="AY275" s="19" t="s">
        <v>242</v>
      </c>
      <c r="BE275" s="243">
        <f>IF(N275="základní",J275,0)</f>
        <v>0</v>
      </c>
      <c r="BF275" s="243">
        <f>IF(N275="snížená",J275,0)</f>
        <v>0</v>
      </c>
      <c r="BG275" s="243">
        <f>IF(N275="zákl. přenesená",J275,0)</f>
        <v>0</v>
      </c>
      <c r="BH275" s="243">
        <f>IF(N275="sníž. přenesená",J275,0)</f>
        <v>0</v>
      </c>
      <c r="BI275" s="243">
        <f>IF(N275="nulová",J275,0)</f>
        <v>0</v>
      </c>
      <c r="BJ275" s="19" t="s">
        <v>85</v>
      </c>
      <c r="BK275" s="243">
        <f>ROUND(I275*H275,2)</f>
        <v>0</v>
      </c>
      <c r="BL275" s="19" t="s">
        <v>1096</v>
      </c>
      <c r="BM275" s="242" t="s">
        <v>10443</v>
      </c>
    </row>
    <row r="276" s="2" customFormat="1">
      <c r="A276" s="40"/>
      <c r="B276" s="41"/>
      <c r="C276" s="42"/>
      <c r="D276" s="244" t="s">
        <v>251</v>
      </c>
      <c r="E276" s="42"/>
      <c r="F276" s="245" t="s">
        <v>7495</v>
      </c>
      <c r="G276" s="42"/>
      <c r="H276" s="42"/>
      <c r="I276" s="246"/>
      <c r="J276" s="42"/>
      <c r="K276" s="42"/>
      <c r="L276" s="46"/>
      <c r="M276" s="247"/>
      <c r="N276" s="24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251</v>
      </c>
      <c r="AU276" s="19" t="s">
        <v>87</v>
      </c>
    </row>
    <row r="277" s="2" customFormat="1" ht="24.15" customHeight="1">
      <c r="A277" s="40"/>
      <c r="B277" s="41"/>
      <c r="C277" s="230" t="s">
        <v>1145</v>
      </c>
      <c r="D277" s="230" t="s">
        <v>245</v>
      </c>
      <c r="E277" s="231" t="s">
        <v>7497</v>
      </c>
      <c r="F277" s="232" t="s">
        <v>7498</v>
      </c>
      <c r="G277" s="233" t="s">
        <v>359</v>
      </c>
      <c r="H277" s="234">
        <v>3</v>
      </c>
      <c r="I277" s="235"/>
      <c r="J277" s="236">
        <f>ROUND(I277*H277,2)</f>
        <v>0</v>
      </c>
      <c r="K277" s="237"/>
      <c r="L277" s="46"/>
      <c r="M277" s="238" t="s">
        <v>1</v>
      </c>
      <c r="N277" s="239" t="s">
        <v>43</v>
      </c>
      <c r="O277" s="93"/>
      <c r="P277" s="240">
        <f>O277*H277</f>
        <v>0</v>
      </c>
      <c r="Q277" s="240">
        <v>0</v>
      </c>
      <c r="R277" s="240">
        <f>Q277*H277</f>
        <v>0</v>
      </c>
      <c r="S277" s="240">
        <v>0</v>
      </c>
      <c r="T277" s="24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42" t="s">
        <v>1096</v>
      </c>
      <c r="AT277" s="242" t="s">
        <v>245</v>
      </c>
      <c r="AU277" s="242" t="s">
        <v>87</v>
      </c>
      <c r="AY277" s="19" t="s">
        <v>242</v>
      </c>
      <c r="BE277" s="243">
        <f>IF(N277="základní",J277,0)</f>
        <v>0</v>
      </c>
      <c r="BF277" s="243">
        <f>IF(N277="snížená",J277,0)</f>
        <v>0</v>
      </c>
      <c r="BG277" s="243">
        <f>IF(N277="zákl. přenesená",J277,0)</f>
        <v>0</v>
      </c>
      <c r="BH277" s="243">
        <f>IF(N277="sníž. přenesená",J277,0)</f>
        <v>0</v>
      </c>
      <c r="BI277" s="243">
        <f>IF(N277="nulová",J277,0)</f>
        <v>0</v>
      </c>
      <c r="BJ277" s="19" t="s">
        <v>85</v>
      </c>
      <c r="BK277" s="243">
        <f>ROUND(I277*H277,2)</f>
        <v>0</v>
      </c>
      <c r="BL277" s="19" t="s">
        <v>1096</v>
      </c>
      <c r="BM277" s="242" t="s">
        <v>10444</v>
      </c>
    </row>
    <row r="278" s="2" customFormat="1">
      <c r="A278" s="40"/>
      <c r="B278" s="41"/>
      <c r="C278" s="42"/>
      <c r="D278" s="244" t="s">
        <v>251</v>
      </c>
      <c r="E278" s="42"/>
      <c r="F278" s="245" t="s">
        <v>7498</v>
      </c>
      <c r="G278" s="42"/>
      <c r="H278" s="42"/>
      <c r="I278" s="246"/>
      <c r="J278" s="42"/>
      <c r="K278" s="42"/>
      <c r="L278" s="46"/>
      <c r="M278" s="247"/>
      <c r="N278" s="24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251</v>
      </c>
      <c r="AU278" s="19" t="s">
        <v>87</v>
      </c>
    </row>
    <row r="279" s="2" customFormat="1" ht="16.5" customHeight="1">
      <c r="A279" s="40"/>
      <c r="B279" s="41"/>
      <c r="C279" s="283" t="s">
        <v>1151</v>
      </c>
      <c r="D279" s="283" t="s">
        <v>477</v>
      </c>
      <c r="E279" s="284" t="s">
        <v>7500</v>
      </c>
      <c r="F279" s="285" t="s">
        <v>7501</v>
      </c>
      <c r="G279" s="286" t="s">
        <v>359</v>
      </c>
      <c r="H279" s="287">
        <v>2</v>
      </c>
      <c r="I279" s="288"/>
      <c r="J279" s="289">
        <f>ROUND(I279*H279,2)</f>
        <v>0</v>
      </c>
      <c r="K279" s="290"/>
      <c r="L279" s="291"/>
      <c r="M279" s="292" t="s">
        <v>1</v>
      </c>
      <c r="N279" s="293" t="s">
        <v>43</v>
      </c>
      <c r="O279" s="93"/>
      <c r="P279" s="240">
        <f>O279*H279</f>
        <v>0</v>
      </c>
      <c r="Q279" s="240">
        <v>0.00011</v>
      </c>
      <c r="R279" s="240">
        <f>Q279*H279</f>
        <v>0.00022000000000000001</v>
      </c>
      <c r="S279" s="240">
        <v>0</v>
      </c>
      <c r="T279" s="24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42" t="s">
        <v>895</v>
      </c>
      <c r="AT279" s="242" t="s">
        <v>477</v>
      </c>
      <c r="AU279" s="242" t="s">
        <v>87</v>
      </c>
      <c r="AY279" s="19" t="s">
        <v>242</v>
      </c>
      <c r="BE279" s="243">
        <f>IF(N279="základní",J279,0)</f>
        <v>0</v>
      </c>
      <c r="BF279" s="243">
        <f>IF(N279="snížená",J279,0)</f>
        <v>0</v>
      </c>
      <c r="BG279" s="243">
        <f>IF(N279="zákl. přenesená",J279,0)</f>
        <v>0</v>
      </c>
      <c r="BH279" s="243">
        <f>IF(N279="sníž. přenesená",J279,0)</f>
        <v>0</v>
      </c>
      <c r="BI279" s="243">
        <f>IF(N279="nulová",J279,0)</f>
        <v>0</v>
      </c>
      <c r="BJ279" s="19" t="s">
        <v>85</v>
      </c>
      <c r="BK279" s="243">
        <f>ROUND(I279*H279,2)</f>
        <v>0</v>
      </c>
      <c r="BL279" s="19" t="s">
        <v>1096</v>
      </c>
      <c r="BM279" s="242" t="s">
        <v>10445</v>
      </c>
    </row>
    <row r="280" s="2" customFormat="1">
      <c r="A280" s="40"/>
      <c r="B280" s="41"/>
      <c r="C280" s="42"/>
      <c r="D280" s="244" t="s">
        <v>251</v>
      </c>
      <c r="E280" s="42"/>
      <c r="F280" s="245" t="s">
        <v>7501</v>
      </c>
      <c r="G280" s="42"/>
      <c r="H280" s="42"/>
      <c r="I280" s="246"/>
      <c r="J280" s="42"/>
      <c r="K280" s="42"/>
      <c r="L280" s="46"/>
      <c r="M280" s="247"/>
      <c r="N280" s="24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251</v>
      </c>
      <c r="AU280" s="19" t="s">
        <v>87</v>
      </c>
    </row>
    <row r="281" s="2" customFormat="1" ht="16.5" customHeight="1">
      <c r="A281" s="40"/>
      <c r="B281" s="41"/>
      <c r="C281" s="283" t="s">
        <v>1175</v>
      </c>
      <c r="D281" s="283" t="s">
        <v>477</v>
      </c>
      <c r="E281" s="284" t="s">
        <v>7503</v>
      </c>
      <c r="F281" s="285" t="s">
        <v>7504</v>
      </c>
      <c r="G281" s="286" t="s">
        <v>359</v>
      </c>
      <c r="H281" s="287">
        <v>1</v>
      </c>
      <c r="I281" s="288"/>
      <c r="J281" s="289">
        <f>ROUND(I281*H281,2)</f>
        <v>0</v>
      </c>
      <c r="K281" s="290"/>
      <c r="L281" s="291"/>
      <c r="M281" s="292" t="s">
        <v>1</v>
      </c>
      <c r="N281" s="293" t="s">
        <v>43</v>
      </c>
      <c r="O281" s="93"/>
      <c r="P281" s="240">
        <f>O281*H281</f>
        <v>0</v>
      </c>
      <c r="Q281" s="240">
        <v>0.00017000000000000001</v>
      </c>
      <c r="R281" s="240">
        <f>Q281*H281</f>
        <v>0.00017000000000000001</v>
      </c>
      <c r="S281" s="240">
        <v>0</v>
      </c>
      <c r="T281" s="24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42" t="s">
        <v>895</v>
      </c>
      <c r="AT281" s="242" t="s">
        <v>477</v>
      </c>
      <c r="AU281" s="242" t="s">
        <v>87</v>
      </c>
      <c r="AY281" s="19" t="s">
        <v>242</v>
      </c>
      <c r="BE281" s="243">
        <f>IF(N281="základní",J281,0)</f>
        <v>0</v>
      </c>
      <c r="BF281" s="243">
        <f>IF(N281="snížená",J281,0)</f>
        <v>0</v>
      </c>
      <c r="BG281" s="243">
        <f>IF(N281="zákl. přenesená",J281,0)</f>
        <v>0</v>
      </c>
      <c r="BH281" s="243">
        <f>IF(N281="sníž. přenesená",J281,0)</f>
        <v>0</v>
      </c>
      <c r="BI281" s="243">
        <f>IF(N281="nulová",J281,0)</f>
        <v>0</v>
      </c>
      <c r="BJ281" s="19" t="s">
        <v>85</v>
      </c>
      <c r="BK281" s="243">
        <f>ROUND(I281*H281,2)</f>
        <v>0</v>
      </c>
      <c r="BL281" s="19" t="s">
        <v>1096</v>
      </c>
      <c r="BM281" s="242" t="s">
        <v>10446</v>
      </c>
    </row>
    <row r="282" s="2" customFormat="1">
      <c r="A282" s="40"/>
      <c r="B282" s="41"/>
      <c r="C282" s="42"/>
      <c r="D282" s="244" t="s">
        <v>251</v>
      </c>
      <c r="E282" s="42"/>
      <c r="F282" s="245" t="s">
        <v>7504</v>
      </c>
      <c r="G282" s="42"/>
      <c r="H282" s="42"/>
      <c r="I282" s="246"/>
      <c r="J282" s="42"/>
      <c r="K282" s="42"/>
      <c r="L282" s="46"/>
      <c r="M282" s="247"/>
      <c r="N282" s="24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251</v>
      </c>
      <c r="AU282" s="19" t="s">
        <v>87</v>
      </c>
    </row>
    <row r="283" s="2" customFormat="1" ht="49.05" customHeight="1">
      <c r="A283" s="40"/>
      <c r="B283" s="41"/>
      <c r="C283" s="230" t="s">
        <v>2986</v>
      </c>
      <c r="D283" s="230" t="s">
        <v>245</v>
      </c>
      <c r="E283" s="231" t="s">
        <v>7512</v>
      </c>
      <c r="F283" s="232" t="s">
        <v>7513</v>
      </c>
      <c r="G283" s="233" t="s">
        <v>359</v>
      </c>
      <c r="H283" s="234">
        <v>109</v>
      </c>
      <c r="I283" s="235"/>
      <c r="J283" s="236">
        <f>ROUND(I283*H283,2)</f>
        <v>0</v>
      </c>
      <c r="K283" s="237"/>
      <c r="L283" s="46"/>
      <c r="M283" s="238" t="s">
        <v>1</v>
      </c>
      <c r="N283" s="239" t="s">
        <v>43</v>
      </c>
      <c r="O283" s="93"/>
      <c r="P283" s="240">
        <f>O283*H283</f>
        <v>0</v>
      </c>
      <c r="Q283" s="240">
        <v>0</v>
      </c>
      <c r="R283" s="240">
        <f>Q283*H283</f>
        <v>0</v>
      </c>
      <c r="S283" s="240">
        <v>0</v>
      </c>
      <c r="T283" s="24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42" t="s">
        <v>1096</v>
      </c>
      <c r="AT283" s="242" t="s">
        <v>245</v>
      </c>
      <c r="AU283" s="242" t="s">
        <v>87</v>
      </c>
      <c r="AY283" s="19" t="s">
        <v>242</v>
      </c>
      <c r="BE283" s="243">
        <f>IF(N283="základní",J283,0)</f>
        <v>0</v>
      </c>
      <c r="BF283" s="243">
        <f>IF(N283="snížená",J283,0)</f>
        <v>0</v>
      </c>
      <c r="BG283" s="243">
        <f>IF(N283="zákl. přenesená",J283,0)</f>
        <v>0</v>
      </c>
      <c r="BH283" s="243">
        <f>IF(N283="sníž. přenesená",J283,0)</f>
        <v>0</v>
      </c>
      <c r="BI283" s="243">
        <f>IF(N283="nulová",J283,0)</f>
        <v>0</v>
      </c>
      <c r="BJ283" s="19" t="s">
        <v>85</v>
      </c>
      <c r="BK283" s="243">
        <f>ROUND(I283*H283,2)</f>
        <v>0</v>
      </c>
      <c r="BL283" s="19" t="s">
        <v>1096</v>
      </c>
      <c r="BM283" s="242" t="s">
        <v>10447</v>
      </c>
    </row>
    <row r="284" s="2" customFormat="1">
      <c r="A284" s="40"/>
      <c r="B284" s="41"/>
      <c r="C284" s="42"/>
      <c r="D284" s="244" t="s">
        <v>251</v>
      </c>
      <c r="E284" s="42"/>
      <c r="F284" s="245" t="s">
        <v>7513</v>
      </c>
      <c r="G284" s="42"/>
      <c r="H284" s="42"/>
      <c r="I284" s="246"/>
      <c r="J284" s="42"/>
      <c r="K284" s="42"/>
      <c r="L284" s="46"/>
      <c r="M284" s="247"/>
      <c r="N284" s="24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251</v>
      </c>
      <c r="AU284" s="19" t="s">
        <v>87</v>
      </c>
    </row>
    <row r="285" s="2" customFormat="1" ht="24.15" customHeight="1">
      <c r="A285" s="40"/>
      <c r="B285" s="41"/>
      <c r="C285" s="283" t="s">
        <v>1143</v>
      </c>
      <c r="D285" s="283" t="s">
        <v>477</v>
      </c>
      <c r="E285" s="284" t="s">
        <v>7515</v>
      </c>
      <c r="F285" s="285" t="s">
        <v>7516</v>
      </c>
      <c r="G285" s="286" t="s">
        <v>359</v>
      </c>
      <c r="H285" s="287">
        <v>109</v>
      </c>
      <c r="I285" s="288"/>
      <c r="J285" s="289">
        <f>ROUND(I285*H285,2)</f>
        <v>0</v>
      </c>
      <c r="K285" s="290"/>
      <c r="L285" s="291"/>
      <c r="M285" s="292" t="s">
        <v>1</v>
      </c>
      <c r="N285" s="293" t="s">
        <v>43</v>
      </c>
      <c r="O285" s="93"/>
      <c r="P285" s="240">
        <f>O285*H285</f>
        <v>0</v>
      </c>
      <c r="Q285" s="240">
        <v>6.0000000000000002E-05</v>
      </c>
      <c r="R285" s="240">
        <f>Q285*H285</f>
        <v>0.0065399999999999998</v>
      </c>
      <c r="S285" s="240">
        <v>0</v>
      </c>
      <c r="T285" s="24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42" t="s">
        <v>895</v>
      </c>
      <c r="AT285" s="242" t="s">
        <v>477</v>
      </c>
      <c r="AU285" s="242" t="s">
        <v>87</v>
      </c>
      <c r="AY285" s="19" t="s">
        <v>242</v>
      </c>
      <c r="BE285" s="243">
        <f>IF(N285="základní",J285,0)</f>
        <v>0</v>
      </c>
      <c r="BF285" s="243">
        <f>IF(N285="snížená",J285,0)</f>
        <v>0</v>
      </c>
      <c r="BG285" s="243">
        <f>IF(N285="zákl. přenesená",J285,0)</f>
        <v>0</v>
      </c>
      <c r="BH285" s="243">
        <f>IF(N285="sníž. přenesená",J285,0)</f>
        <v>0</v>
      </c>
      <c r="BI285" s="243">
        <f>IF(N285="nulová",J285,0)</f>
        <v>0</v>
      </c>
      <c r="BJ285" s="19" t="s">
        <v>85</v>
      </c>
      <c r="BK285" s="243">
        <f>ROUND(I285*H285,2)</f>
        <v>0</v>
      </c>
      <c r="BL285" s="19" t="s">
        <v>1096</v>
      </c>
      <c r="BM285" s="242" t="s">
        <v>10448</v>
      </c>
    </row>
    <row r="286" s="2" customFormat="1">
      <c r="A286" s="40"/>
      <c r="B286" s="41"/>
      <c r="C286" s="42"/>
      <c r="D286" s="244" t="s">
        <v>251</v>
      </c>
      <c r="E286" s="42"/>
      <c r="F286" s="245" t="s">
        <v>7516</v>
      </c>
      <c r="G286" s="42"/>
      <c r="H286" s="42"/>
      <c r="I286" s="246"/>
      <c r="J286" s="42"/>
      <c r="K286" s="42"/>
      <c r="L286" s="46"/>
      <c r="M286" s="247"/>
      <c r="N286" s="24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251</v>
      </c>
      <c r="AU286" s="19" t="s">
        <v>87</v>
      </c>
    </row>
    <row r="287" s="2" customFormat="1" ht="16.5" customHeight="1">
      <c r="A287" s="40"/>
      <c r="B287" s="41"/>
      <c r="C287" s="283" t="s">
        <v>1181</v>
      </c>
      <c r="D287" s="283" t="s">
        <v>477</v>
      </c>
      <c r="E287" s="284" t="s">
        <v>7438</v>
      </c>
      <c r="F287" s="285" t="s">
        <v>7439</v>
      </c>
      <c r="G287" s="286" t="s">
        <v>359</v>
      </c>
      <c r="H287" s="287">
        <v>12</v>
      </c>
      <c r="I287" s="288"/>
      <c r="J287" s="289">
        <f>ROUND(I287*H287,2)</f>
        <v>0</v>
      </c>
      <c r="K287" s="290"/>
      <c r="L287" s="291"/>
      <c r="M287" s="292" t="s">
        <v>1</v>
      </c>
      <c r="N287" s="293" t="s">
        <v>43</v>
      </c>
      <c r="O287" s="93"/>
      <c r="P287" s="240">
        <f>O287*H287</f>
        <v>0</v>
      </c>
      <c r="Q287" s="240">
        <v>1.0000000000000001E-05</v>
      </c>
      <c r="R287" s="240">
        <f>Q287*H287</f>
        <v>0.00012000000000000002</v>
      </c>
      <c r="S287" s="240">
        <v>0</v>
      </c>
      <c r="T287" s="24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42" t="s">
        <v>895</v>
      </c>
      <c r="AT287" s="242" t="s">
        <v>477</v>
      </c>
      <c r="AU287" s="242" t="s">
        <v>87</v>
      </c>
      <c r="AY287" s="19" t="s">
        <v>242</v>
      </c>
      <c r="BE287" s="243">
        <f>IF(N287="základní",J287,0)</f>
        <v>0</v>
      </c>
      <c r="BF287" s="243">
        <f>IF(N287="snížená",J287,0)</f>
        <v>0</v>
      </c>
      <c r="BG287" s="243">
        <f>IF(N287="zákl. přenesená",J287,0)</f>
        <v>0</v>
      </c>
      <c r="BH287" s="243">
        <f>IF(N287="sníž. přenesená",J287,0)</f>
        <v>0</v>
      </c>
      <c r="BI287" s="243">
        <f>IF(N287="nulová",J287,0)</f>
        <v>0</v>
      </c>
      <c r="BJ287" s="19" t="s">
        <v>85</v>
      </c>
      <c r="BK287" s="243">
        <f>ROUND(I287*H287,2)</f>
        <v>0</v>
      </c>
      <c r="BL287" s="19" t="s">
        <v>1096</v>
      </c>
      <c r="BM287" s="242" t="s">
        <v>10449</v>
      </c>
    </row>
    <row r="288" s="2" customFormat="1">
      <c r="A288" s="40"/>
      <c r="B288" s="41"/>
      <c r="C288" s="42"/>
      <c r="D288" s="244" t="s">
        <v>251</v>
      </c>
      <c r="E288" s="42"/>
      <c r="F288" s="245" t="s">
        <v>7439</v>
      </c>
      <c r="G288" s="42"/>
      <c r="H288" s="42"/>
      <c r="I288" s="246"/>
      <c r="J288" s="42"/>
      <c r="K288" s="42"/>
      <c r="L288" s="46"/>
      <c r="M288" s="247"/>
      <c r="N288" s="24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251</v>
      </c>
      <c r="AU288" s="19" t="s">
        <v>87</v>
      </c>
    </row>
    <row r="289" s="2" customFormat="1" ht="16.5" customHeight="1">
      <c r="A289" s="40"/>
      <c r="B289" s="41"/>
      <c r="C289" s="283" t="s">
        <v>569</v>
      </c>
      <c r="D289" s="283" t="s">
        <v>477</v>
      </c>
      <c r="E289" s="284" t="s">
        <v>7519</v>
      </c>
      <c r="F289" s="285" t="s">
        <v>7520</v>
      </c>
      <c r="G289" s="286" t="s">
        <v>359</v>
      </c>
      <c r="H289" s="287">
        <v>42</v>
      </c>
      <c r="I289" s="288"/>
      <c r="J289" s="289">
        <f>ROUND(I289*H289,2)</f>
        <v>0</v>
      </c>
      <c r="K289" s="290"/>
      <c r="L289" s="291"/>
      <c r="M289" s="292" t="s">
        <v>1</v>
      </c>
      <c r="N289" s="293" t="s">
        <v>43</v>
      </c>
      <c r="O289" s="93"/>
      <c r="P289" s="240">
        <f>O289*H289</f>
        <v>0</v>
      </c>
      <c r="Q289" s="240">
        <v>2.0000000000000002E-05</v>
      </c>
      <c r="R289" s="240">
        <f>Q289*H289</f>
        <v>0.00084000000000000003</v>
      </c>
      <c r="S289" s="240">
        <v>0</v>
      </c>
      <c r="T289" s="24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42" t="s">
        <v>895</v>
      </c>
      <c r="AT289" s="242" t="s">
        <v>477</v>
      </c>
      <c r="AU289" s="242" t="s">
        <v>87</v>
      </c>
      <c r="AY289" s="19" t="s">
        <v>242</v>
      </c>
      <c r="BE289" s="243">
        <f>IF(N289="základní",J289,0)</f>
        <v>0</v>
      </c>
      <c r="BF289" s="243">
        <f>IF(N289="snížená",J289,0)</f>
        <v>0</v>
      </c>
      <c r="BG289" s="243">
        <f>IF(N289="zákl. přenesená",J289,0)</f>
        <v>0</v>
      </c>
      <c r="BH289" s="243">
        <f>IF(N289="sníž. přenesená",J289,0)</f>
        <v>0</v>
      </c>
      <c r="BI289" s="243">
        <f>IF(N289="nulová",J289,0)</f>
        <v>0</v>
      </c>
      <c r="BJ289" s="19" t="s">
        <v>85</v>
      </c>
      <c r="BK289" s="243">
        <f>ROUND(I289*H289,2)</f>
        <v>0</v>
      </c>
      <c r="BL289" s="19" t="s">
        <v>1096</v>
      </c>
      <c r="BM289" s="242" t="s">
        <v>10450</v>
      </c>
    </row>
    <row r="290" s="2" customFormat="1">
      <c r="A290" s="40"/>
      <c r="B290" s="41"/>
      <c r="C290" s="42"/>
      <c r="D290" s="244" t="s">
        <v>251</v>
      </c>
      <c r="E290" s="42"/>
      <c r="F290" s="245" t="s">
        <v>7520</v>
      </c>
      <c r="G290" s="42"/>
      <c r="H290" s="42"/>
      <c r="I290" s="246"/>
      <c r="J290" s="42"/>
      <c r="K290" s="42"/>
      <c r="L290" s="46"/>
      <c r="M290" s="247"/>
      <c r="N290" s="24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251</v>
      </c>
      <c r="AU290" s="19" t="s">
        <v>87</v>
      </c>
    </row>
    <row r="291" s="2" customFormat="1" ht="49.05" customHeight="1">
      <c r="A291" s="40"/>
      <c r="B291" s="41"/>
      <c r="C291" s="230" t="s">
        <v>576</v>
      </c>
      <c r="D291" s="230" t="s">
        <v>245</v>
      </c>
      <c r="E291" s="231" t="s">
        <v>7525</v>
      </c>
      <c r="F291" s="232" t="s">
        <v>7526</v>
      </c>
      <c r="G291" s="233" t="s">
        <v>359</v>
      </c>
      <c r="H291" s="234">
        <v>26</v>
      </c>
      <c r="I291" s="235"/>
      <c r="J291" s="236">
        <f>ROUND(I291*H291,2)</f>
        <v>0</v>
      </c>
      <c r="K291" s="237"/>
      <c r="L291" s="46"/>
      <c r="M291" s="238" t="s">
        <v>1</v>
      </c>
      <c r="N291" s="239" t="s">
        <v>43</v>
      </c>
      <c r="O291" s="93"/>
      <c r="P291" s="240">
        <f>O291*H291</f>
        <v>0</v>
      </c>
      <c r="Q291" s="240">
        <v>0</v>
      </c>
      <c r="R291" s="240">
        <f>Q291*H291</f>
        <v>0</v>
      </c>
      <c r="S291" s="240">
        <v>0</v>
      </c>
      <c r="T291" s="24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42" t="s">
        <v>1096</v>
      </c>
      <c r="AT291" s="242" t="s">
        <v>245</v>
      </c>
      <c r="AU291" s="242" t="s">
        <v>87</v>
      </c>
      <c r="AY291" s="19" t="s">
        <v>242</v>
      </c>
      <c r="BE291" s="243">
        <f>IF(N291="základní",J291,0)</f>
        <v>0</v>
      </c>
      <c r="BF291" s="243">
        <f>IF(N291="snížená",J291,0)</f>
        <v>0</v>
      </c>
      <c r="BG291" s="243">
        <f>IF(N291="zákl. přenesená",J291,0)</f>
        <v>0</v>
      </c>
      <c r="BH291" s="243">
        <f>IF(N291="sníž. přenesená",J291,0)</f>
        <v>0</v>
      </c>
      <c r="BI291" s="243">
        <f>IF(N291="nulová",J291,0)</f>
        <v>0</v>
      </c>
      <c r="BJ291" s="19" t="s">
        <v>85</v>
      </c>
      <c r="BK291" s="243">
        <f>ROUND(I291*H291,2)</f>
        <v>0</v>
      </c>
      <c r="BL291" s="19" t="s">
        <v>1096</v>
      </c>
      <c r="BM291" s="242" t="s">
        <v>10451</v>
      </c>
    </row>
    <row r="292" s="2" customFormat="1">
      <c r="A292" s="40"/>
      <c r="B292" s="41"/>
      <c r="C292" s="42"/>
      <c r="D292" s="244" t="s">
        <v>251</v>
      </c>
      <c r="E292" s="42"/>
      <c r="F292" s="245" t="s">
        <v>7526</v>
      </c>
      <c r="G292" s="42"/>
      <c r="H292" s="42"/>
      <c r="I292" s="246"/>
      <c r="J292" s="42"/>
      <c r="K292" s="42"/>
      <c r="L292" s="46"/>
      <c r="M292" s="247"/>
      <c r="N292" s="24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251</v>
      </c>
      <c r="AU292" s="19" t="s">
        <v>87</v>
      </c>
    </row>
    <row r="293" s="2" customFormat="1" ht="16.5" customHeight="1">
      <c r="A293" s="40"/>
      <c r="B293" s="41"/>
      <c r="C293" s="283" t="s">
        <v>594</v>
      </c>
      <c r="D293" s="283" t="s">
        <v>477</v>
      </c>
      <c r="E293" s="284" t="s">
        <v>7528</v>
      </c>
      <c r="F293" s="285" t="s">
        <v>7529</v>
      </c>
      <c r="G293" s="286" t="s">
        <v>359</v>
      </c>
      <c r="H293" s="287">
        <v>26</v>
      </c>
      <c r="I293" s="288"/>
      <c r="J293" s="289">
        <f>ROUND(I293*H293,2)</f>
        <v>0</v>
      </c>
      <c r="K293" s="290"/>
      <c r="L293" s="291"/>
      <c r="M293" s="292" t="s">
        <v>1</v>
      </c>
      <c r="N293" s="293" t="s">
        <v>43</v>
      </c>
      <c r="O293" s="93"/>
      <c r="P293" s="240">
        <f>O293*H293</f>
        <v>0</v>
      </c>
      <c r="Q293" s="240">
        <v>0</v>
      </c>
      <c r="R293" s="240">
        <f>Q293*H293</f>
        <v>0</v>
      </c>
      <c r="S293" s="240">
        <v>0</v>
      </c>
      <c r="T293" s="24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42" t="s">
        <v>895</v>
      </c>
      <c r="AT293" s="242" t="s">
        <v>477</v>
      </c>
      <c r="AU293" s="242" t="s">
        <v>87</v>
      </c>
      <c r="AY293" s="19" t="s">
        <v>242</v>
      </c>
      <c r="BE293" s="243">
        <f>IF(N293="základní",J293,0)</f>
        <v>0</v>
      </c>
      <c r="BF293" s="243">
        <f>IF(N293="snížená",J293,0)</f>
        <v>0</v>
      </c>
      <c r="BG293" s="243">
        <f>IF(N293="zákl. přenesená",J293,0)</f>
        <v>0</v>
      </c>
      <c r="BH293" s="243">
        <f>IF(N293="sníž. přenesená",J293,0)</f>
        <v>0</v>
      </c>
      <c r="BI293" s="243">
        <f>IF(N293="nulová",J293,0)</f>
        <v>0</v>
      </c>
      <c r="BJ293" s="19" t="s">
        <v>85</v>
      </c>
      <c r="BK293" s="243">
        <f>ROUND(I293*H293,2)</f>
        <v>0</v>
      </c>
      <c r="BL293" s="19" t="s">
        <v>1096</v>
      </c>
      <c r="BM293" s="242" t="s">
        <v>10452</v>
      </c>
    </row>
    <row r="294" s="2" customFormat="1">
      <c r="A294" s="40"/>
      <c r="B294" s="41"/>
      <c r="C294" s="42"/>
      <c r="D294" s="244" t="s">
        <v>251</v>
      </c>
      <c r="E294" s="42"/>
      <c r="F294" s="245" t="s">
        <v>7529</v>
      </c>
      <c r="G294" s="42"/>
      <c r="H294" s="42"/>
      <c r="I294" s="246"/>
      <c r="J294" s="42"/>
      <c r="K294" s="42"/>
      <c r="L294" s="46"/>
      <c r="M294" s="247"/>
      <c r="N294" s="248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251</v>
      </c>
      <c r="AU294" s="19" t="s">
        <v>87</v>
      </c>
    </row>
    <row r="295" s="2" customFormat="1" ht="49.05" customHeight="1">
      <c r="A295" s="40"/>
      <c r="B295" s="41"/>
      <c r="C295" s="230" t="s">
        <v>588</v>
      </c>
      <c r="D295" s="230" t="s">
        <v>245</v>
      </c>
      <c r="E295" s="231" t="s">
        <v>7531</v>
      </c>
      <c r="F295" s="232" t="s">
        <v>7532</v>
      </c>
      <c r="G295" s="233" t="s">
        <v>359</v>
      </c>
      <c r="H295" s="234">
        <v>4</v>
      </c>
      <c r="I295" s="235"/>
      <c r="J295" s="236">
        <f>ROUND(I295*H295,2)</f>
        <v>0</v>
      </c>
      <c r="K295" s="237"/>
      <c r="L295" s="46"/>
      <c r="M295" s="238" t="s">
        <v>1</v>
      </c>
      <c r="N295" s="239" t="s">
        <v>43</v>
      </c>
      <c r="O295" s="93"/>
      <c r="P295" s="240">
        <f>O295*H295</f>
        <v>0</v>
      </c>
      <c r="Q295" s="240">
        <v>0</v>
      </c>
      <c r="R295" s="240">
        <f>Q295*H295</f>
        <v>0</v>
      </c>
      <c r="S295" s="240">
        <v>0</v>
      </c>
      <c r="T295" s="24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42" t="s">
        <v>1096</v>
      </c>
      <c r="AT295" s="242" t="s">
        <v>245</v>
      </c>
      <c r="AU295" s="242" t="s">
        <v>87</v>
      </c>
      <c r="AY295" s="19" t="s">
        <v>242</v>
      </c>
      <c r="BE295" s="243">
        <f>IF(N295="základní",J295,0)</f>
        <v>0</v>
      </c>
      <c r="BF295" s="243">
        <f>IF(N295="snížená",J295,0)</f>
        <v>0</v>
      </c>
      <c r="BG295" s="243">
        <f>IF(N295="zákl. přenesená",J295,0)</f>
        <v>0</v>
      </c>
      <c r="BH295" s="243">
        <f>IF(N295="sníž. přenesená",J295,0)</f>
        <v>0</v>
      </c>
      <c r="BI295" s="243">
        <f>IF(N295="nulová",J295,0)</f>
        <v>0</v>
      </c>
      <c r="BJ295" s="19" t="s">
        <v>85</v>
      </c>
      <c r="BK295" s="243">
        <f>ROUND(I295*H295,2)</f>
        <v>0</v>
      </c>
      <c r="BL295" s="19" t="s">
        <v>1096</v>
      </c>
      <c r="BM295" s="242" t="s">
        <v>10453</v>
      </c>
    </row>
    <row r="296" s="2" customFormat="1">
      <c r="A296" s="40"/>
      <c r="B296" s="41"/>
      <c r="C296" s="42"/>
      <c r="D296" s="244" t="s">
        <v>251</v>
      </c>
      <c r="E296" s="42"/>
      <c r="F296" s="245" t="s">
        <v>7532</v>
      </c>
      <c r="G296" s="42"/>
      <c r="H296" s="42"/>
      <c r="I296" s="246"/>
      <c r="J296" s="42"/>
      <c r="K296" s="42"/>
      <c r="L296" s="46"/>
      <c r="M296" s="247"/>
      <c r="N296" s="248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251</v>
      </c>
      <c r="AU296" s="19" t="s">
        <v>87</v>
      </c>
    </row>
    <row r="297" s="2" customFormat="1" ht="37.8" customHeight="1">
      <c r="A297" s="40"/>
      <c r="B297" s="41"/>
      <c r="C297" s="283" t="s">
        <v>601</v>
      </c>
      <c r="D297" s="283" t="s">
        <v>477</v>
      </c>
      <c r="E297" s="284" t="s">
        <v>7534</v>
      </c>
      <c r="F297" s="285" t="s">
        <v>7535</v>
      </c>
      <c r="G297" s="286" t="s">
        <v>359</v>
      </c>
      <c r="H297" s="287">
        <v>4</v>
      </c>
      <c r="I297" s="288"/>
      <c r="J297" s="289">
        <f>ROUND(I297*H297,2)</f>
        <v>0</v>
      </c>
      <c r="K297" s="290"/>
      <c r="L297" s="291"/>
      <c r="M297" s="292" t="s">
        <v>1</v>
      </c>
      <c r="N297" s="293" t="s">
        <v>43</v>
      </c>
      <c r="O297" s="93"/>
      <c r="P297" s="240">
        <f>O297*H297</f>
        <v>0</v>
      </c>
      <c r="Q297" s="240">
        <v>6.9999999999999994E-05</v>
      </c>
      <c r="R297" s="240">
        <f>Q297*H297</f>
        <v>0.00027999999999999998</v>
      </c>
      <c r="S297" s="240">
        <v>0</v>
      </c>
      <c r="T297" s="24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42" t="s">
        <v>895</v>
      </c>
      <c r="AT297" s="242" t="s">
        <v>477</v>
      </c>
      <c r="AU297" s="242" t="s">
        <v>87</v>
      </c>
      <c r="AY297" s="19" t="s">
        <v>242</v>
      </c>
      <c r="BE297" s="243">
        <f>IF(N297="základní",J297,0)</f>
        <v>0</v>
      </c>
      <c r="BF297" s="243">
        <f>IF(N297="snížená",J297,0)</f>
        <v>0</v>
      </c>
      <c r="BG297" s="243">
        <f>IF(N297="zákl. přenesená",J297,0)</f>
        <v>0</v>
      </c>
      <c r="BH297" s="243">
        <f>IF(N297="sníž. přenesená",J297,0)</f>
        <v>0</v>
      </c>
      <c r="BI297" s="243">
        <f>IF(N297="nulová",J297,0)</f>
        <v>0</v>
      </c>
      <c r="BJ297" s="19" t="s">
        <v>85</v>
      </c>
      <c r="BK297" s="243">
        <f>ROUND(I297*H297,2)</f>
        <v>0</v>
      </c>
      <c r="BL297" s="19" t="s">
        <v>1096</v>
      </c>
      <c r="BM297" s="242" t="s">
        <v>10454</v>
      </c>
    </row>
    <row r="298" s="2" customFormat="1">
      <c r="A298" s="40"/>
      <c r="B298" s="41"/>
      <c r="C298" s="42"/>
      <c r="D298" s="244" t="s">
        <v>251</v>
      </c>
      <c r="E298" s="42"/>
      <c r="F298" s="245" t="s">
        <v>7535</v>
      </c>
      <c r="G298" s="42"/>
      <c r="H298" s="42"/>
      <c r="I298" s="246"/>
      <c r="J298" s="42"/>
      <c r="K298" s="42"/>
      <c r="L298" s="46"/>
      <c r="M298" s="247"/>
      <c r="N298" s="24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251</v>
      </c>
      <c r="AU298" s="19" t="s">
        <v>87</v>
      </c>
    </row>
    <row r="299" s="2" customFormat="1" ht="49.05" customHeight="1">
      <c r="A299" s="40"/>
      <c r="B299" s="41"/>
      <c r="C299" s="230" t="s">
        <v>608</v>
      </c>
      <c r="D299" s="230" t="s">
        <v>245</v>
      </c>
      <c r="E299" s="231" t="s">
        <v>7537</v>
      </c>
      <c r="F299" s="232" t="s">
        <v>7538</v>
      </c>
      <c r="G299" s="233" t="s">
        <v>359</v>
      </c>
      <c r="H299" s="234">
        <v>12</v>
      </c>
      <c r="I299" s="235"/>
      <c r="J299" s="236">
        <f>ROUND(I299*H299,2)</f>
        <v>0</v>
      </c>
      <c r="K299" s="237"/>
      <c r="L299" s="46"/>
      <c r="M299" s="238" t="s">
        <v>1</v>
      </c>
      <c r="N299" s="239" t="s">
        <v>43</v>
      </c>
      <c r="O299" s="93"/>
      <c r="P299" s="240">
        <f>O299*H299</f>
        <v>0</v>
      </c>
      <c r="Q299" s="240">
        <v>0</v>
      </c>
      <c r="R299" s="240">
        <f>Q299*H299</f>
        <v>0</v>
      </c>
      <c r="S299" s="240">
        <v>0</v>
      </c>
      <c r="T299" s="24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42" t="s">
        <v>1096</v>
      </c>
      <c r="AT299" s="242" t="s">
        <v>245</v>
      </c>
      <c r="AU299" s="242" t="s">
        <v>87</v>
      </c>
      <c r="AY299" s="19" t="s">
        <v>242</v>
      </c>
      <c r="BE299" s="243">
        <f>IF(N299="základní",J299,0)</f>
        <v>0</v>
      </c>
      <c r="BF299" s="243">
        <f>IF(N299="snížená",J299,0)</f>
        <v>0</v>
      </c>
      <c r="BG299" s="243">
        <f>IF(N299="zákl. přenesená",J299,0)</f>
        <v>0</v>
      </c>
      <c r="BH299" s="243">
        <f>IF(N299="sníž. přenesená",J299,0)</f>
        <v>0</v>
      </c>
      <c r="BI299" s="243">
        <f>IF(N299="nulová",J299,0)</f>
        <v>0</v>
      </c>
      <c r="BJ299" s="19" t="s">
        <v>85</v>
      </c>
      <c r="BK299" s="243">
        <f>ROUND(I299*H299,2)</f>
        <v>0</v>
      </c>
      <c r="BL299" s="19" t="s">
        <v>1096</v>
      </c>
      <c r="BM299" s="242" t="s">
        <v>10455</v>
      </c>
    </row>
    <row r="300" s="2" customFormat="1">
      <c r="A300" s="40"/>
      <c r="B300" s="41"/>
      <c r="C300" s="42"/>
      <c r="D300" s="244" t="s">
        <v>251</v>
      </c>
      <c r="E300" s="42"/>
      <c r="F300" s="245" t="s">
        <v>7538</v>
      </c>
      <c r="G300" s="42"/>
      <c r="H300" s="42"/>
      <c r="I300" s="246"/>
      <c r="J300" s="42"/>
      <c r="K300" s="42"/>
      <c r="L300" s="46"/>
      <c r="M300" s="247"/>
      <c r="N300" s="24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251</v>
      </c>
      <c r="AU300" s="19" t="s">
        <v>87</v>
      </c>
    </row>
    <row r="301" s="2" customFormat="1" ht="24.15" customHeight="1">
      <c r="A301" s="40"/>
      <c r="B301" s="41"/>
      <c r="C301" s="283" t="s">
        <v>614</v>
      </c>
      <c r="D301" s="283" t="s">
        <v>477</v>
      </c>
      <c r="E301" s="284" t="s">
        <v>7540</v>
      </c>
      <c r="F301" s="285" t="s">
        <v>7541</v>
      </c>
      <c r="G301" s="286" t="s">
        <v>359</v>
      </c>
      <c r="H301" s="287">
        <v>12</v>
      </c>
      <c r="I301" s="288"/>
      <c r="J301" s="289">
        <f>ROUND(I301*H301,2)</f>
        <v>0</v>
      </c>
      <c r="K301" s="290"/>
      <c r="L301" s="291"/>
      <c r="M301" s="292" t="s">
        <v>1</v>
      </c>
      <c r="N301" s="293" t="s">
        <v>43</v>
      </c>
      <c r="O301" s="93"/>
      <c r="P301" s="240">
        <f>O301*H301</f>
        <v>0</v>
      </c>
      <c r="Q301" s="240">
        <v>0.00010000000000000001</v>
      </c>
      <c r="R301" s="240">
        <f>Q301*H301</f>
        <v>0.0012000000000000001</v>
      </c>
      <c r="S301" s="240">
        <v>0</v>
      </c>
      <c r="T301" s="24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42" t="s">
        <v>895</v>
      </c>
      <c r="AT301" s="242" t="s">
        <v>477</v>
      </c>
      <c r="AU301" s="242" t="s">
        <v>87</v>
      </c>
      <c r="AY301" s="19" t="s">
        <v>242</v>
      </c>
      <c r="BE301" s="243">
        <f>IF(N301="základní",J301,0)</f>
        <v>0</v>
      </c>
      <c r="BF301" s="243">
        <f>IF(N301="snížená",J301,0)</f>
        <v>0</v>
      </c>
      <c r="BG301" s="243">
        <f>IF(N301="zákl. přenesená",J301,0)</f>
        <v>0</v>
      </c>
      <c r="BH301" s="243">
        <f>IF(N301="sníž. přenesená",J301,0)</f>
        <v>0</v>
      </c>
      <c r="BI301" s="243">
        <f>IF(N301="nulová",J301,0)</f>
        <v>0</v>
      </c>
      <c r="BJ301" s="19" t="s">
        <v>85</v>
      </c>
      <c r="BK301" s="243">
        <f>ROUND(I301*H301,2)</f>
        <v>0</v>
      </c>
      <c r="BL301" s="19" t="s">
        <v>1096</v>
      </c>
      <c r="BM301" s="242" t="s">
        <v>10456</v>
      </c>
    </row>
    <row r="302" s="2" customFormat="1">
      <c r="A302" s="40"/>
      <c r="B302" s="41"/>
      <c r="C302" s="42"/>
      <c r="D302" s="244" t="s">
        <v>251</v>
      </c>
      <c r="E302" s="42"/>
      <c r="F302" s="245" t="s">
        <v>7541</v>
      </c>
      <c r="G302" s="42"/>
      <c r="H302" s="42"/>
      <c r="I302" s="246"/>
      <c r="J302" s="42"/>
      <c r="K302" s="42"/>
      <c r="L302" s="46"/>
      <c r="M302" s="247"/>
      <c r="N302" s="24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251</v>
      </c>
      <c r="AU302" s="19" t="s">
        <v>87</v>
      </c>
    </row>
    <row r="303" s="2" customFormat="1" ht="33" customHeight="1">
      <c r="A303" s="40"/>
      <c r="B303" s="41"/>
      <c r="C303" s="230" t="s">
        <v>620</v>
      </c>
      <c r="D303" s="230" t="s">
        <v>245</v>
      </c>
      <c r="E303" s="231" t="s">
        <v>10457</v>
      </c>
      <c r="F303" s="232" t="s">
        <v>10458</v>
      </c>
      <c r="G303" s="233" t="s">
        <v>359</v>
      </c>
      <c r="H303" s="234">
        <v>2</v>
      </c>
      <c r="I303" s="235"/>
      <c r="J303" s="236">
        <f>ROUND(I303*H303,2)</f>
        <v>0</v>
      </c>
      <c r="K303" s="237"/>
      <c r="L303" s="46"/>
      <c r="M303" s="238" t="s">
        <v>1</v>
      </c>
      <c r="N303" s="239" t="s">
        <v>43</v>
      </c>
      <c r="O303" s="93"/>
      <c r="P303" s="240">
        <f>O303*H303</f>
        <v>0</v>
      </c>
      <c r="Q303" s="240">
        <v>0</v>
      </c>
      <c r="R303" s="240">
        <f>Q303*H303</f>
        <v>0</v>
      </c>
      <c r="S303" s="240">
        <v>0</v>
      </c>
      <c r="T303" s="24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42" t="s">
        <v>1096</v>
      </c>
      <c r="AT303" s="242" t="s">
        <v>245</v>
      </c>
      <c r="AU303" s="242" t="s">
        <v>87</v>
      </c>
      <c r="AY303" s="19" t="s">
        <v>242</v>
      </c>
      <c r="BE303" s="243">
        <f>IF(N303="základní",J303,0)</f>
        <v>0</v>
      </c>
      <c r="BF303" s="243">
        <f>IF(N303="snížená",J303,0)</f>
        <v>0</v>
      </c>
      <c r="BG303" s="243">
        <f>IF(N303="zákl. přenesená",J303,0)</f>
        <v>0</v>
      </c>
      <c r="BH303" s="243">
        <f>IF(N303="sníž. přenesená",J303,0)</f>
        <v>0</v>
      </c>
      <c r="BI303" s="243">
        <f>IF(N303="nulová",J303,0)</f>
        <v>0</v>
      </c>
      <c r="BJ303" s="19" t="s">
        <v>85</v>
      </c>
      <c r="BK303" s="243">
        <f>ROUND(I303*H303,2)</f>
        <v>0</v>
      </c>
      <c r="BL303" s="19" t="s">
        <v>1096</v>
      </c>
      <c r="BM303" s="242" t="s">
        <v>10459</v>
      </c>
    </row>
    <row r="304" s="2" customFormat="1">
      <c r="A304" s="40"/>
      <c r="B304" s="41"/>
      <c r="C304" s="42"/>
      <c r="D304" s="244" t="s">
        <v>251</v>
      </c>
      <c r="E304" s="42"/>
      <c r="F304" s="245" t="s">
        <v>10458</v>
      </c>
      <c r="G304" s="42"/>
      <c r="H304" s="42"/>
      <c r="I304" s="246"/>
      <c r="J304" s="42"/>
      <c r="K304" s="42"/>
      <c r="L304" s="46"/>
      <c r="M304" s="247"/>
      <c r="N304" s="24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251</v>
      </c>
      <c r="AU304" s="19" t="s">
        <v>87</v>
      </c>
    </row>
    <row r="305" s="2" customFormat="1" ht="24.15" customHeight="1">
      <c r="A305" s="40"/>
      <c r="B305" s="41"/>
      <c r="C305" s="283" t="s">
        <v>709</v>
      </c>
      <c r="D305" s="283" t="s">
        <v>477</v>
      </c>
      <c r="E305" s="284" t="s">
        <v>10460</v>
      </c>
      <c r="F305" s="285" t="s">
        <v>10461</v>
      </c>
      <c r="G305" s="286" t="s">
        <v>359</v>
      </c>
      <c r="H305" s="287">
        <v>2</v>
      </c>
      <c r="I305" s="288"/>
      <c r="J305" s="289">
        <f>ROUND(I305*H305,2)</f>
        <v>0</v>
      </c>
      <c r="K305" s="290"/>
      <c r="L305" s="291"/>
      <c r="M305" s="292" t="s">
        <v>1</v>
      </c>
      <c r="N305" s="293" t="s">
        <v>43</v>
      </c>
      <c r="O305" s="93"/>
      <c r="P305" s="240">
        <f>O305*H305</f>
        <v>0</v>
      </c>
      <c r="Q305" s="240">
        <v>0.00022000000000000001</v>
      </c>
      <c r="R305" s="240">
        <f>Q305*H305</f>
        <v>0.00044000000000000002</v>
      </c>
      <c r="S305" s="240">
        <v>0</v>
      </c>
      <c r="T305" s="24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42" t="s">
        <v>895</v>
      </c>
      <c r="AT305" s="242" t="s">
        <v>477</v>
      </c>
      <c r="AU305" s="242" t="s">
        <v>87</v>
      </c>
      <c r="AY305" s="19" t="s">
        <v>242</v>
      </c>
      <c r="BE305" s="243">
        <f>IF(N305="základní",J305,0)</f>
        <v>0</v>
      </c>
      <c r="BF305" s="243">
        <f>IF(N305="snížená",J305,0)</f>
        <v>0</v>
      </c>
      <c r="BG305" s="243">
        <f>IF(N305="zákl. přenesená",J305,0)</f>
        <v>0</v>
      </c>
      <c r="BH305" s="243">
        <f>IF(N305="sníž. přenesená",J305,0)</f>
        <v>0</v>
      </c>
      <c r="BI305" s="243">
        <f>IF(N305="nulová",J305,0)</f>
        <v>0</v>
      </c>
      <c r="BJ305" s="19" t="s">
        <v>85</v>
      </c>
      <c r="BK305" s="243">
        <f>ROUND(I305*H305,2)</f>
        <v>0</v>
      </c>
      <c r="BL305" s="19" t="s">
        <v>1096</v>
      </c>
      <c r="BM305" s="242" t="s">
        <v>10462</v>
      </c>
    </row>
    <row r="306" s="2" customFormat="1">
      <c r="A306" s="40"/>
      <c r="B306" s="41"/>
      <c r="C306" s="42"/>
      <c r="D306" s="244" t="s">
        <v>251</v>
      </c>
      <c r="E306" s="42"/>
      <c r="F306" s="245" t="s">
        <v>10461</v>
      </c>
      <c r="G306" s="42"/>
      <c r="H306" s="42"/>
      <c r="I306" s="246"/>
      <c r="J306" s="42"/>
      <c r="K306" s="42"/>
      <c r="L306" s="46"/>
      <c r="M306" s="247"/>
      <c r="N306" s="24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251</v>
      </c>
      <c r="AU306" s="19" t="s">
        <v>87</v>
      </c>
    </row>
    <row r="307" s="2" customFormat="1" ht="24.15" customHeight="1">
      <c r="A307" s="40"/>
      <c r="B307" s="41"/>
      <c r="C307" s="230" t="s">
        <v>716</v>
      </c>
      <c r="D307" s="230" t="s">
        <v>245</v>
      </c>
      <c r="E307" s="231" t="s">
        <v>7555</v>
      </c>
      <c r="F307" s="232" t="s">
        <v>7556</v>
      </c>
      <c r="G307" s="233" t="s">
        <v>359</v>
      </c>
      <c r="H307" s="234">
        <v>1</v>
      </c>
      <c r="I307" s="235"/>
      <c r="J307" s="236">
        <f>ROUND(I307*H307,2)</f>
        <v>0</v>
      </c>
      <c r="K307" s="237"/>
      <c r="L307" s="46"/>
      <c r="M307" s="238" t="s">
        <v>1</v>
      </c>
      <c r="N307" s="239" t="s">
        <v>43</v>
      </c>
      <c r="O307" s="93"/>
      <c r="P307" s="240">
        <f>O307*H307</f>
        <v>0</v>
      </c>
      <c r="Q307" s="240">
        <v>0</v>
      </c>
      <c r="R307" s="240">
        <f>Q307*H307</f>
        <v>0</v>
      </c>
      <c r="S307" s="240">
        <v>0</v>
      </c>
      <c r="T307" s="24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42" t="s">
        <v>1096</v>
      </c>
      <c r="AT307" s="242" t="s">
        <v>245</v>
      </c>
      <c r="AU307" s="242" t="s">
        <v>87</v>
      </c>
      <c r="AY307" s="19" t="s">
        <v>242</v>
      </c>
      <c r="BE307" s="243">
        <f>IF(N307="základní",J307,0)</f>
        <v>0</v>
      </c>
      <c r="BF307" s="243">
        <f>IF(N307="snížená",J307,0)</f>
        <v>0</v>
      </c>
      <c r="BG307" s="243">
        <f>IF(N307="zákl. přenesená",J307,0)</f>
        <v>0</v>
      </c>
      <c r="BH307" s="243">
        <f>IF(N307="sníž. přenesená",J307,0)</f>
        <v>0</v>
      </c>
      <c r="BI307" s="243">
        <f>IF(N307="nulová",J307,0)</f>
        <v>0</v>
      </c>
      <c r="BJ307" s="19" t="s">
        <v>85</v>
      </c>
      <c r="BK307" s="243">
        <f>ROUND(I307*H307,2)</f>
        <v>0</v>
      </c>
      <c r="BL307" s="19" t="s">
        <v>1096</v>
      </c>
      <c r="BM307" s="242" t="s">
        <v>10463</v>
      </c>
    </row>
    <row r="308" s="2" customFormat="1">
      <c r="A308" s="40"/>
      <c r="B308" s="41"/>
      <c r="C308" s="42"/>
      <c r="D308" s="244" t="s">
        <v>251</v>
      </c>
      <c r="E308" s="42"/>
      <c r="F308" s="245" t="s">
        <v>7556</v>
      </c>
      <c r="G308" s="42"/>
      <c r="H308" s="42"/>
      <c r="I308" s="246"/>
      <c r="J308" s="42"/>
      <c r="K308" s="42"/>
      <c r="L308" s="46"/>
      <c r="M308" s="247"/>
      <c r="N308" s="24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251</v>
      </c>
      <c r="AU308" s="19" t="s">
        <v>87</v>
      </c>
    </row>
    <row r="309" s="2" customFormat="1" ht="16.5" customHeight="1">
      <c r="A309" s="40"/>
      <c r="B309" s="41"/>
      <c r="C309" s="283" t="s">
        <v>756</v>
      </c>
      <c r="D309" s="283" t="s">
        <v>477</v>
      </c>
      <c r="E309" s="284" t="s">
        <v>7558</v>
      </c>
      <c r="F309" s="285" t="s">
        <v>7559</v>
      </c>
      <c r="G309" s="286" t="s">
        <v>359</v>
      </c>
      <c r="H309" s="287">
        <v>1</v>
      </c>
      <c r="I309" s="288"/>
      <c r="J309" s="289">
        <f>ROUND(I309*H309,2)</f>
        <v>0</v>
      </c>
      <c r="K309" s="290"/>
      <c r="L309" s="291"/>
      <c r="M309" s="292" t="s">
        <v>1</v>
      </c>
      <c r="N309" s="293" t="s">
        <v>43</v>
      </c>
      <c r="O309" s="93"/>
      <c r="P309" s="240">
        <f>O309*H309</f>
        <v>0</v>
      </c>
      <c r="Q309" s="240">
        <v>0</v>
      </c>
      <c r="R309" s="240">
        <f>Q309*H309</f>
        <v>0</v>
      </c>
      <c r="S309" s="240">
        <v>0</v>
      </c>
      <c r="T309" s="24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42" t="s">
        <v>895</v>
      </c>
      <c r="AT309" s="242" t="s">
        <v>477</v>
      </c>
      <c r="AU309" s="242" t="s">
        <v>87</v>
      </c>
      <c r="AY309" s="19" t="s">
        <v>242</v>
      </c>
      <c r="BE309" s="243">
        <f>IF(N309="základní",J309,0)</f>
        <v>0</v>
      </c>
      <c r="BF309" s="243">
        <f>IF(N309="snížená",J309,0)</f>
        <v>0</v>
      </c>
      <c r="BG309" s="243">
        <f>IF(N309="zákl. přenesená",J309,0)</f>
        <v>0</v>
      </c>
      <c r="BH309" s="243">
        <f>IF(N309="sníž. přenesená",J309,0)</f>
        <v>0</v>
      </c>
      <c r="BI309" s="243">
        <f>IF(N309="nulová",J309,0)</f>
        <v>0</v>
      </c>
      <c r="BJ309" s="19" t="s">
        <v>85</v>
      </c>
      <c r="BK309" s="243">
        <f>ROUND(I309*H309,2)</f>
        <v>0</v>
      </c>
      <c r="BL309" s="19" t="s">
        <v>1096</v>
      </c>
      <c r="BM309" s="242" t="s">
        <v>10464</v>
      </c>
    </row>
    <row r="310" s="2" customFormat="1">
      <c r="A310" s="40"/>
      <c r="B310" s="41"/>
      <c r="C310" s="42"/>
      <c r="D310" s="244" t="s">
        <v>251</v>
      </c>
      <c r="E310" s="42"/>
      <c r="F310" s="245" t="s">
        <v>7559</v>
      </c>
      <c r="G310" s="42"/>
      <c r="H310" s="42"/>
      <c r="I310" s="246"/>
      <c r="J310" s="42"/>
      <c r="K310" s="42"/>
      <c r="L310" s="46"/>
      <c r="M310" s="247"/>
      <c r="N310" s="24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251</v>
      </c>
      <c r="AU310" s="19" t="s">
        <v>87</v>
      </c>
    </row>
    <row r="311" s="2" customFormat="1" ht="44.25" customHeight="1">
      <c r="A311" s="40"/>
      <c r="B311" s="41"/>
      <c r="C311" s="230" t="s">
        <v>1212</v>
      </c>
      <c r="D311" s="230" t="s">
        <v>245</v>
      </c>
      <c r="E311" s="231" t="s">
        <v>7561</v>
      </c>
      <c r="F311" s="232" t="s">
        <v>7562</v>
      </c>
      <c r="G311" s="233" t="s">
        <v>359</v>
      </c>
      <c r="H311" s="234">
        <v>93</v>
      </c>
      <c r="I311" s="235"/>
      <c r="J311" s="236">
        <f>ROUND(I311*H311,2)</f>
        <v>0</v>
      </c>
      <c r="K311" s="237"/>
      <c r="L311" s="46"/>
      <c r="M311" s="238" t="s">
        <v>1</v>
      </c>
      <c r="N311" s="239" t="s">
        <v>43</v>
      </c>
      <c r="O311" s="93"/>
      <c r="P311" s="240">
        <f>O311*H311</f>
        <v>0</v>
      </c>
      <c r="Q311" s="240">
        <v>0</v>
      </c>
      <c r="R311" s="240">
        <f>Q311*H311</f>
        <v>0</v>
      </c>
      <c r="S311" s="240">
        <v>0</v>
      </c>
      <c r="T311" s="24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42" t="s">
        <v>1096</v>
      </c>
      <c r="AT311" s="242" t="s">
        <v>245</v>
      </c>
      <c r="AU311" s="242" t="s">
        <v>87</v>
      </c>
      <c r="AY311" s="19" t="s">
        <v>242</v>
      </c>
      <c r="BE311" s="243">
        <f>IF(N311="základní",J311,0)</f>
        <v>0</v>
      </c>
      <c r="BF311" s="243">
        <f>IF(N311="snížená",J311,0)</f>
        <v>0</v>
      </c>
      <c r="BG311" s="243">
        <f>IF(N311="zákl. přenesená",J311,0)</f>
        <v>0</v>
      </c>
      <c r="BH311" s="243">
        <f>IF(N311="sníž. přenesená",J311,0)</f>
        <v>0</v>
      </c>
      <c r="BI311" s="243">
        <f>IF(N311="nulová",J311,0)</f>
        <v>0</v>
      </c>
      <c r="BJ311" s="19" t="s">
        <v>85</v>
      </c>
      <c r="BK311" s="243">
        <f>ROUND(I311*H311,2)</f>
        <v>0</v>
      </c>
      <c r="BL311" s="19" t="s">
        <v>1096</v>
      </c>
      <c r="BM311" s="242" t="s">
        <v>10465</v>
      </c>
    </row>
    <row r="312" s="2" customFormat="1">
      <c r="A312" s="40"/>
      <c r="B312" s="41"/>
      <c r="C312" s="42"/>
      <c r="D312" s="244" t="s">
        <v>251</v>
      </c>
      <c r="E312" s="42"/>
      <c r="F312" s="245" t="s">
        <v>7562</v>
      </c>
      <c r="G312" s="42"/>
      <c r="H312" s="42"/>
      <c r="I312" s="246"/>
      <c r="J312" s="42"/>
      <c r="K312" s="42"/>
      <c r="L312" s="46"/>
      <c r="M312" s="247"/>
      <c r="N312" s="24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251</v>
      </c>
      <c r="AU312" s="19" t="s">
        <v>87</v>
      </c>
    </row>
    <row r="313" s="2" customFormat="1" ht="37.8" customHeight="1">
      <c r="A313" s="40"/>
      <c r="B313" s="41"/>
      <c r="C313" s="283" t="s">
        <v>1218</v>
      </c>
      <c r="D313" s="283" t="s">
        <v>477</v>
      </c>
      <c r="E313" s="284" t="s">
        <v>7564</v>
      </c>
      <c r="F313" s="285" t="s">
        <v>7565</v>
      </c>
      <c r="G313" s="286" t="s">
        <v>359</v>
      </c>
      <c r="H313" s="287">
        <v>11</v>
      </c>
      <c r="I313" s="288"/>
      <c r="J313" s="289">
        <f>ROUND(I313*H313,2)</f>
        <v>0</v>
      </c>
      <c r="K313" s="290"/>
      <c r="L313" s="291"/>
      <c r="M313" s="292" t="s">
        <v>1</v>
      </c>
      <c r="N313" s="293" t="s">
        <v>43</v>
      </c>
      <c r="O313" s="93"/>
      <c r="P313" s="240">
        <f>O313*H313</f>
        <v>0</v>
      </c>
      <c r="Q313" s="240">
        <v>0</v>
      </c>
      <c r="R313" s="240">
        <f>Q313*H313</f>
        <v>0</v>
      </c>
      <c r="S313" s="240">
        <v>0</v>
      </c>
      <c r="T313" s="241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42" t="s">
        <v>895</v>
      </c>
      <c r="AT313" s="242" t="s">
        <v>477</v>
      </c>
      <c r="AU313" s="242" t="s">
        <v>87</v>
      </c>
      <c r="AY313" s="19" t="s">
        <v>242</v>
      </c>
      <c r="BE313" s="243">
        <f>IF(N313="základní",J313,0)</f>
        <v>0</v>
      </c>
      <c r="BF313" s="243">
        <f>IF(N313="snížená",J313,0)</f>
        <v>0</v>
      </c>
      <c r="BG313" s="243">
        <f>IF(N313="zákl. přenesená",J313,0)</f>
        <v>0</v>
      </c>
      <c r="BH313" s="243">
        <f>IF(N313="sníž. přenesená",J313,0)</f>
        <v>0</v>
      </c>
      <c r="BI313" s="243">
        <f>IF(N313="nulová",J313,0)</f>
        <v>0</v>
      </c>
      <c r="BJ313" s="19" t="s">
        <v>85</v>
      </c>
      <c r="BK313" s="243">
        <f>ROUND(I313*H313,2)</f>
        <v>0</v>
      </c>
      <c r="BL313" s="19" t="s">
        <v>1096</v>
      </c>
      <c r="BM313" s="242" t="s">
        <v>10466</v>
      </c>
    </row>
    <row r="314" s="2" customFormat="1">
      <c r="A314" s="40"/>
      <c r="B314" s="41"/>
      <c r="C314" s="42"/>
      <c r="D314" s="244" t="s">
        <v>251</v>
      </c>
      <c r="E314" s="42"/>
      <c r="F314" s="245" t="s">
        <v>7565</v>
      </c>
      <c r="G314" s="42"/>
      <c r="H314" s="42"/>
      <c r="I314" s="246"/>
      <c r="J314" s="42"/>
      <c r="K314" s="42"/>
      <c r="L314" s="46"/>
      <c r="M314" s="247"/>
      <c r="N314" s="248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251</v>
      </c>
      <c r="AU314" s="19" t="s">
        <v>87</v>
      </c>
    </row>
    <row r="315" s="2" customFormat="1" ht="16.5" customHeight="1">
      <c r="A315" s="40"/>
      <c r="B315" s="41"/>
      <c r="C315" s="283" t="s">
        <v>1235</v>
      </c>
      <c r="D315" s="283" t="s">
        <v>477</v>
      </c>
      <c r="E315" s="284" t="s">
        <v>10467</v>
      </c>
      <c r="F315" s="285" t="s">
        <v>10468</v>
      </c>
      <c r="G315" s="286" t="s">
        <v>359</v>
      </c>
      <c r="H315" s="287">
        <v>2</v>
      </c>
      <c r="I315" s="288"/>
      <c r="J315" s="289">
        <f>ROUND(I315*H315,2)</f>
        <v>0</v>
      </c>
      <c r="K315" s="290"/>
      <c r="L315" s="291"/>
      <c r="M315" s="292" t="s">
        <v>1</v>
      </c>
      <c r="N315" s="293" t="s">
        <v>43</v>
      </c>
      <c r="O315" s="93"/>
      <c r="P315" s="240">
        <f>O315*H315</f>
        <v>0</v>
      </c>
      <c r="Q315" s="240">
        <v>0</v>
      </c>
      <c r="R315" s="240">
        <f>Q315*H315</f>
        <v>0</v>
      </c>
      <c r="S315" s="240">
        <v>0</v>
      </c>
      <c r="T315" s="24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42" t="s">
        <v>895</v>
      </c>
      <c r="AT315" s="242" t="s">
        <v>477</v>
      </c>
      <c r="AU315" s="242" t="s">
        <v>87</v>
      </c>
      <c r="AY315" s="19" t="s">
        <v>242</v>
      </c>
      <c r="BE315" s="243">
        <f>IF(N315="základní",J315,0)</f>
        <v>0</v>
      </c>
      <c r="BF315" s="243">
        <f>IF(N315="snížená",J315,0)</f>
        <v>0</v>
      </c>
      <c r="BG315" s="243">
        <f>IF(N315="zákl. přenesená",J315,0)</f>
        <v>0</v>
      </c>
      <c r="BH315" s="243">
        <f>IF(N315="sníž. přenesená",J315,0)</f>
        <v>0</v>
      </c>
      <c r="BI315" s="243">
        <f>IF(N315="nulová",J315,0)</f>
        <v>0</v>
      </c>
      <c r="BJ315" s="19" t="s">
        <v>85</v>
      </c>
      <c r="BK315" s="243">
        <f>ROUND(I315*H315,2)</f>
        <v>0</v>
      </c>
      <c r="BL315" s="19" t="s">
        <v>1096</v>
      </c>
      <c r="BM315" s="242" t="s">
        <v>10469</v>
      </c>
    </row>
    <row r="316" s="2" customFormat="1">
      <c r="A316" s="40"/>
      <c r="B316" s="41"/>
      <c r="C316" s="42"/>
      <c r="D316" s="244" t="s">
        <v>251</v>
      </c>
      <c r="E316" s="42"/>
      <c r="F316" s="245" t="s">
        <v>10468</v>
      </c>
      <c r="G316" s="42"/>
      <c r="H316" s="42"/>
      <c r="I316" s="246"/>
      <c r="J316" s="42"/>
      <c r="K316" s="42"/>
      <c r="L316" s="46"/>
      <c r="M316" s="247"/>
      <c r="N316" s="24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251</v>
      </c>
      <c r="AU316" s="19" t="s">
        <v>87</v>
      </c>
    </row>
    <row r="317" s="2" customFormat="1" ht="37.8" customHeight="1">
      <c r="A317" s="40"/>
      <c r="B317" s="41"/>
      <c r="C317" s="283" t="s">
        <v>1241</v>
      </c>
      <c r="D317" s="283" t="s">
        <v>477</v>
      </c>
      <c r="E317" s="284" t="s">
        <v>7567</v>
      </c>
      <c r="F317" s="285" t="s">
        <v>7568</v>
      </c>
      <c r="G317" s="286" t="s">
        <v>359</v>
      </c>
      <c r="H317" s="287">
        <v>8</v>
      </c>
      <c r="I317" s="288"/>
      <c r="J317" s="289">
        <f>ROUND(I317*H317,2)</f>
        <v>0</v>
      </c>
      <c r="K317" s="290"/>
      <c r="L317" s="291"/>
      <c r="M317" s="292" t="s">
        <v>1</v>
      </c>
      <c r="N317" s="293" t="s">
        <v>43</v>
      </c>
      <c r="O317" s="93"/>
      <c r="P317" s="240">
        <f>O317*H317</f>
        <v>0</v>
      </c>
      <c r="Q317" s="240">
        <v>0</v>
      </c>
      <c r="R317" s="240">
        <f>Q317*H317</f>
        <v>0</v>
      </c>
      <c r="S317" s="240">
        <v>0</v>
      </c>
      <c r="T317" s="24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42" t="s">
        <v>895</v>
      </c>
      <c r="AT317" s="242" t="s">
        <v>477</v>
      </c>
      <c r="AU317" s="242" t="s">
        <v>87</v>
      </c>
      <c r="AY317" s="19" t="s">
        <v>242</v>
      </c>
      <c r="BE317" s="243">
        <f>IF(N317="základní",J317,0)</f>
        <v>0</v>
      </c>
      <c r="BF317" s="243">
        <f>IF(N317="snížená",J317,0)</f>
        <v>0</v>
      </c>
      <c r="BG317" s="243">
        <f>IF(N317="zákl. přenesená",J317,0)</f>
        <v>0</v>
      </c>
      <c r="BH317" s="243">
        <f>IF(N317="sníž. přenesená",J317,0)</f>
        <v>0</v>
      </c>
      <c r="BI317" s="243">
        <f>IF(N317="nulová",J317,0)</f>
        <v>0</v>
      </c>
      <c r="BJ317" s="19" t="s">
        <v>85</v>
      </c>
      <c r="BK317" s="243">
        <f>ROUND(I317*H317,2)</f>
        <v>0</v>
      </c>
      <c r="BL317" s="19" t="s">
        <v>1096</v>
      </c>
      <c r="BM317" s="242" t="s">
        <v>10470</v>
      </c>
    </row>
    <row r="318" s="2" customFormat="1">
      <c r="A318" s="40"/>
      <c r="B318" s="41"/>
      <c r="C318" s="42"/>
      <c r="D318" s="244" t="s">
        <v>251</v>
      </c>
      <c r="E318" s="42"/>
      <c r="F318" s="245" t="s">
        <v>7568</v>
      </c>
      <c r="G318" s="42"/>
      <c r="H318" s="42"/>
      <c r="I318" s="246"/>
      <c r="J318" s="42"/>
      <c r="K318" s="42"/>
      <c r="L318" s="46"/>
      <c r="M318" s="247"/>
      <c r="N318" s="24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251</v>
      </c>
      <c r="AU318" s="19" t="s">
        <v>87</v>
      </c>
    </row>
    <row r="319" s="2" customFormat="1" ht="33" customHeight="1">
      <c r="A319" s="40"/>
      <c r="B319" s="41"/>
      <c r="C319" s="283" t="s">
        <v>1247</v>
      </c>
      <c r="D319" s="283" t="s">
        <v>477</v>
      </c>
      <c r="E319" s="284" t="s">
        <v>7570</v>
      </c>
      <c r="F319" s="285" t="s">
        <v>7571</v>
      </c>
      <c r="G319" s="286" t="s">
        <v>359</v>
      </c>
      <c r="H319" s="287">
        <v>8</v>
      </c>
      <c r="I319" s="288"/>
      <c r="J319" s="289">
        <f>ROUND(I319*H319,2)</f>
        <v>0</v>
      </c>
      <c r="K319" s="290"/>
      <c r="L319" s="291"/>
      <c r="M319" s="292" t="s">
        <v>1</v>
      </c>
      <c r="N319" s="293" t="s">
        <v>43</v>
      </c>
      <c r="O319" s="93"/>
      <c r="P319" s="240">
        <f>O319*H319</f>
        <v>0</v>
      </c>
      <c r="Q319" s="240">
        <v>0</v>
      </c>
      <c r="R319" s="240">
        <f>Q319*H319</f>
        <v>0</v>
      </c>
      <c r="S319" s="240">
        <v>0</v>
      </c>
      <c r="T319" s="24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42" t="s">
        <v>895</v>
      </c>
      <c r="AT319" s="242" t="s">
        <v>477</v>
      </c>
      <c r="AU319" s="242" t="s">
        <v>87</v>
      </c>
      <c r="AY319" s="19" t="s">
        <v>242</v>
      </c>
      <c r="BE319" s="243">
        <f>IF(N319="základní",J319,0)</f>
        <v>0</v>
      </c>
      <c r="BF319" s="243">
        <f>IF(N319="snížená",J319,0)</f>
        <v>0</v>
      </c>
      <c r="BG319" s="243">
        <f>IF(N319="zákl. přenesená",J319,0)</f>
        <v>0</v>
      </c>
      <c r="BH319" s="243">
        <f>IF(N319="sníž. přenesená",J319,0)</f>
        <v>0</v>
      </c>
      <c r="BI319" s="243">
        <f>IF(N319="nulová",J319,0)</f>
        <v>0</v>
      </c>
      <c r="BJ319" s="19" t="s">
        <v>85</v>
      </c>
      <c r="BK319" s="243">
        <f>ROUND(I319*H319,2)</f>
        <v>0</v>
      </c>
      <c r="BL319" s="19" t="s">
        <v>1096</v>
      </c>
      <c r="BM319" s="242" t="s">
        <v>10471</v>
      </c>
    </row>
    <row r="320" s="2" customFormat="1">
      <c r="A320" s="40"/>
      <c r="B320" s="41"/>
      <c r="C320" s="42"/>
      <c r="D320" s="244" t="s">
        <v>251</v>
      </c>
      <c r="E320" s="42"/>
      <c r="F320" s="245" t="s">
        <v>7571</v>
      </c>
      <c r="G320" s="42"/>
      <c r="H320" s="42"/>
      <c r="I320" s="246"/>
      <c r="J320" s="42"/>
      <c r="K320" s="42"/>
      <c r="L320" s="46"/>
      <c r="M320" s="247"/>
      <c r="N320" s="24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251</v>
      </c>
      <c r="AU320" s="19" t="s">
        <v>87</v>
      </c>
    </row>
    <row r="321" s="2" customFormat="1" ht="33" customHeight="1">
      <c r="A321" s="40"/>
      <c r="B321" s="41"/>
      <c r="C321" s="283" t="s">
        <v>1321</v>
      </c>
      <c r="D321" s="283" t="s">
        <v>477</v>
      </c>
      <c r="E321" s="284" t="s">
        <v>7573</v>
      </c>
      <c r="F321" s="285" t="s">
        <v>7574</v>
      </c>
      <c r="G321" s="286" t="s">
        <v>359</v>
      </c>
      <c r="H321" s="287">
        <v>29</v>
      </c>
      <c r="I321" s="288"/>
      <c r="J321" s="289">
        <f>ROUND(I321*H321,2)</f>
        <v>0</v>
      </c>
      <c r="K321" s="290"/>
      <c r="L321" s="291"/>
      <c r="M321" s="292" t="s">
        <v>1</v>
      </c>
      <c r="N321" s="293" t="s">
        <v>43</v>
      </c>
      <c r="O321" s="93"/>
      <c r="P321" s="240">
        <f>O321*H321</f>
        <v>0</v>
      </c>
      <c r="Q321" s="240">
        <v>0</v>
      </c>
      <c r="R321" s="240">
        <f>Q321*H321</f>
        <v>0</v>
      </c>
      <c r="S321" s="240">
        <v>0</v>
      </c>
      <c r="T321" s="24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42" t="s">
        <v>895</v>
      </c>
      <c r="AT321" s="242" t="s">
        <v>477</v>
      </c>
      <c r="AU321" s="242" t="s">
        <v>87</v>
      </c>
      <c r="AY321" s="19" t="s">
        <v>242</v>
      </c>
      <c r="BE321" s="243">
        <f>IF(N321="základní",J321,0)</f>
        <v>0</v>
      </c>
      <c r="BF321" s="243">
        <f>IF(N321="snížená",J321,0)</f>
        <v>0</v>
      </c>
      <c r="BG321" s="243">
        <f>IF(N321="zákl. přenesená",J321,0)</f>
        <v>0</v>
      </c>
      <c r="BH321" s="243">
        <f>IF(N321="sníž. přenesená",J321,0)</f>
        <v>0</v>
      </c>
      <c r="BI321" s="243">
        <f>IF(N321="nulová",J321,0)</f>
        <v>0</v>
      </c>
      <c r="BJ321" s="19" t="s">
        <v>85</v>
      </c>
      <c r="BK321" s="243">
        <f>ROUND(I321*H321,2)</f>
        <v>0</v>
      </c>
      <c r="BL321" s="19" t="s">
        <v>1096</v>
      </c>
      <c r="BM321" s="242" t="s">
        <v>10472</v>
      </c>
    </row>
    <row r="322" s="2" customFormat="1">
      <c r="A322" s="40"/>
      <c r="B322" s="41"/>
      <c r="C322" s="42"/>
      <c r="D322" s="244" t="s">
        <v>251</v>
      </c>
      <c r="E322" s="42"/>
      <c r="F322" s="245" t="s">
        <v>7574</v>
      </c>
      <c r="G322" s="42"/>
      <c r="H322" s="42"/>
      <c r="I322" s="246"/>
      <c r="J322" s="42"/>
      <c r="K322" s="42"/>
      <c r="L322" s="46"/>
      <c r="M322" s="247"/>
      <c r="N322" s="24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251</v>
      </c>
      <c r="AU322" s="19" t="s">
        <v>87</v>
      </c>
    </row>
    <row r="323" s="2" customFormat="1" ht="33" customHeight="1">
      <c r="A323" s="40"/>
      <c r="B323" s="41"/>
      <c r="C323" s="283" t="s">
        <v>1325</v>
      </c>
      <c r="D323" s="283" t="s">
        <v>477</v>
      </c>
      <c r="E323" s="284" t="s">
        <v>7576</v>
      </c>
      <c r="F323" s="285" t="s">
        <v>7577</v>
      </c>
      <c r="G323" s="286" t="s">
        <v>359</v>
      </c>
      <c r="H323" s="287">
        <v>5</v>
      </c>
      <c r="I323" s="288"/>
      <c r="J323" s="289">
        <f>ROUND(I323*H323,2)</f>
        <v>0</v>
      </c>
      <c r="K323" s="290"/>
      <c r="L323" s="291"/>
      <c r="M323" s="292" t="s">
        <v>1</v>
      </c>
      <c r="N323" s="293" t="s">
        <v>43</v>
      </c>
      <c r="O323" s="93"/>
      <c r="P323" s="240">
        <f>O323*H323</f>
        <v>0</v>
      </c>
      <c r="Q323" s="240">
        <v>0</v>
      </c>
      <c r="R323" s="240">
        <f>Q323*H323</f>
        <v>0</v>
      </c>
      <c r="S323" s="240">
        <v>0</v>
      </c>
      <c r="T323" s="24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42" t="s">
        <v>895</v>
      </c>
      <c r="AT323" s="242" t="s">
        <v>477</v>
      </c>
      <c r="AU323" s="242" t="s">
        <v>87</v>
      </c>
      <c r="AY323" s="19" t="s">
        <v>242</v>
      </c>
      <c r="BE323" s="243">
        <f>IF(N323="základní",J323,0)</f>
        <v>0</v>
      </c>
      <c r="BF323" s="243">
        <f>IF(N323="snížená",J323,0)</f>
        <v>0</v>
      </c>
      <c r="BG323" s="243">
        <f>IF(N323="zákl. přenesená",J323,0)</f>
        <v>0</v>
      </c>
      <c r="BH323" s="243">
        <f>IF(N323="sníž. přenesená",J323,0)</f>
        <v>0</v>
      </c>
      <c r="BI323" s="243">
        <f>IF(N323="nulová",J323,0)</f>
        <v>0</v>
      </c>
      <c r="BJ323" s="19" t="s">
        <v>85</v>
      </c>
      <c r="BK323" s="243">
        <f>ROUND(I323*H323,2)</f>
        <v>0</v>
      </c>
      <c r="BL323" s="19" t="s">
        <v>1096</v>
      </c>
      <c r="BM323" s="242" t="s">
        <v>10473</v>
      </c>
    </row>
    <row r="324" s="2" customFormat="1">
      <c r="A324" s="40"/>
      <c r="B324" s="41"/>
      <c r="C324" s="42"/>
      <c r="D324" s="244" t="s">
        <v>251</v>
      </c>
      <c r="E324" s="42"/>
      <c r="F324" s="245" t="s">
        <v>7577</v>
      </c>
      <c r="G324" s="42"/>
      <c r="H324" s="42"/>
      <c r="I324" s="246"/>
      <c r="J324" s="42"/>
      <c r="K324" s="42"/>
      <c r="L324" s="46"/>
      <c r="M324" s="247"/>
      <c r="N324" s="24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251</v>
      </c>
      <c r="AU324" s="19" t="s">
        <v>87</v>
      </c>
    </row>
    <row r="325" s="2" customFormat="1" ht="33" customHeight="1">
      <c r="A325" s="40"/>
      <c r="B325" s="41"/>
      <c r="C325" s="283" t="s">
        <v>1331</v>
      </c>
      <c r="D325" s="283" t="s">
        <v>477</v>
      </c>
      <c r="E325" s="284" t="s">
        <v>7591</v>
      </c>
      <c r="F325" s="285" t="s">
        <v>7592</v>
      </c>
      <c r="G325" s="286" t="s">
        <v>359</v>
      </c>
      <c r="H325" s="287">
        <v>19</v>
      </c>
      <c r="I325" s="288"/>
      <c r="J325" s="289">
        <f>ROUND(I325*H325,2)</f>
        <v>0</v>
      </c>
      <c r="K325" s="290"/>
      <c r="L325" s="291"/>
      <c r="M325" s="292" t="s">
        <v>1</v>
      </c>
      <c r="N325" s="293" t="s">
        <v>43</v>
      </c>
      <c r="O325" s="93"/>
      <c r="P325" s="240">
        <f>O325*H325</f>
        <v>0</v>
      </c>
      <c r="Q325" s="240">
        <v>0</v>
      </c>
      <c r="R325" s="240">
        <f>Q325*H325</f>
        <v>0</v>
      </c>
      <c r="S325" s="240">
        <v>0</v>
      </c>
      <c r="T325" s="24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42" t="s">
        <v>895</v>
      </c>
      <c r="AT325" s="242" t="s">
        <v>477</v>
      </c>
      <c r="AU325" s="242" t="s">
        <v>87</v>
      </c>
      <c r="AY325" s="19" t="s">
        <v>242</v>
      </c>
      <c r="BE325" s="243">
        <f>IF(N325="základní",J325,0)</f>
        <v>0</v>
      </c>
      <c r="BF325" s="243">
        <f>IF(N325="snížená",J325,0)</f>
        <v>0</v>
      </c>
      <c r="BG325" s="243">
        <f>IF(N325="zákl. přenesená",J325,0)</f>
        <v>0</v>
      </c>
      <c r="BH325" s="243">
        <f>IF(N325="sníž. přenesená",J325,0)</f>
        <v>0</v>
      </c>
      <c r="BI325" s="243">
        <f>IF(N325="nulová",J325,0)</f>
        <v>0</v>
      </c>
      <c r="BJ325" s="19" t="s">
        <v>85</v>
      </c>
      <c r="BK325" s="243">
        <f>ROUND(I325*H325,2)</f>
        <v>0</v>
      </c>
      <c r="BL325" s="19" t="s">
        <v>1096</v>
      </c>
      <c r="BM325" s="242" t="s">
        <v>10474</v>
      </c>
    </row>
    <row r="326" s="2" customFormat="1">
      <c r="A326" s="40"/>
      <c r="B326" s="41"/>
      <c r="C326" s="42"/>
      <c r="D326" s="244" t="s">
        <v>251</v>
      </c>
      <c r="E326" s="42"/>
      <c r="F326" s="245" t="s">
        <v>7592</v>
      </c>
      <c r="G326" s="42"/>
      <c r="H326" s="42"/>
      <c r="I326" s="246"/>
      <c r="J326" s="42"/>
      <c r="K326" s="42"/>
      <c r="L326" s="46"/>
      <c r="M326" s="247"/>
      <c r="N326" s="24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251</v>
      </c>
      <c r="AU326" s="19" t="s">
        <v>87</v>
      </c>
    </row>
    <row r="327" s="2" customFormat="1" ht="33" customHeight="1">
      <c r="A327" s="40"/>
      <c r="B327" s="41"/>
      <c r="C327" s="283" t="s">
        <v>1336</v>
      </c>
      <c r="D327" s="283" t="s">
        <v>477</v>
      </c>
      <c r="E327" s="284" t="s">
        <v>7594</v>
      </c>
      <c r="F327" s="285" t="s">
        <v>7595</v>
      </c>
      <c r="G327" s="286" t="s">
        <v>359</v>
      </c>
      <c r="H327" s="287">
        <v>12</v>
      </c>
      <c r="I327" s="288"/>
      <c r="J327" s="289">
        <f>ROUND(I327*H327,2)</f>
        <v>0</v>
      </c>
      <c r="K327" s="290"/>
      <c r="L327" s="291"/>
      <c r="M327" s="292" t="s">
        <v>1</v>
      </c>
      <c r="N327" s="293" t="s">
        <v>43</v>
      </c>
      <c r="O327" s="93"/>
      <c r="P327" s="240">
        <f>O327*H327</f>
        <v>0</v>
      </c>
      <c r="Q327" s="240">
        <v>0</v>
      </c>
      <c r="R327" s="240">
        <f>Q327*H327</f>
        <v>0</v>
      </c>
      <c r="S327" s="240">
        <v>0</v>
      </c>
      <c r="T327" s="241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42" t="s">
        <v>895</v>
      </c>
      <c r="AT327" s="242" t="s">
        <v>477</v>
      </c>
      <c r="AU327" s="242" t="s">
        <v>87</v>
      </c>
      <c r="AY327" s="19" t="s">
        <v>242</v>
      </c>
      <c r="BE327" s="243">
        <f>IF(N327="základní",J327,0)</f>
        <v>0</v>
      </c>
      <c r="BF327" s="243">
        <f>IF(N327="snížená",J327,0)</f>
        <v>0</v>
      </c>
      <c r="BG327" s="243">
        <f>IF(N327="zákl. přenesená",J327,0)</f>
        <v>0</v>
      </c>
      <c r="BH327" s="243">
        <f>IF(N327="sníž. přenesená",J327,0)</f>
        <v>0</v>
      </c>
      <c r="BI327" s="243">
        <f>IF(N327="nulová",J327,0)</f>
        <v>0</v>
      </c>
      <c r="BJ327" s="19" t="s">
        <v>85</v>
      </c>
      <c r="BK327" s="243">
        <f>ROUND(I327*H327,2)</f>
        <v>0</v>
      </c>
      <c r="BL327" s="19" t="s">
        <v>1096</v>
      </c>
      <c r="BM327" s="242" t="s">
        <v>10475</v>
      </c>
    </row>
    <row r="328" s="2" customFormat="1">
      <c r="A328" s="40"/>
      <c r="B328" s="41"/>
      <c r="C328" s="42"/>
      <c r="D328" s="244" t="s">
        <v>251</v>
      </c>
      <c r="E328" s="42"/>
      <c r="F328" s="245" t="s">
        <v>7595</v>
      </c>
      <c r="G328" s="42"/>
      <c r="H328" s="42"/>
      <c r="I328" s="246"/>
      <c r="J328" s="42"/>
      <c r="K328" s="42"/>
      <c r="L328" s="46"/>
      <c r="M328" s="247"/>
      <c r="N328" s="248"/>
      <c r="O328" s="93"/>
      <c r="P328" s="93"/>
      <c r="Q328" s="93"/>
      <c r="R328" s="93"/>
      <c r="S328" s="93"/>
      <c r="T328" s="94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251</v>
      </c>
      <c r="AU328" s="19" t="s">
        <v>87</v>
      </c>
    </row>
    <row r="329" s="2" customFormat="1" ht="37.8" customHeight="1">
      <c r="A329" s="40"/>
      <c r="B329" s="41"/>
      <c r="C329" s="283" t="s">
        <v>742</v>
      </c>
      <c r="D329" s="283" t="s">
        <v>477</v>
      </c>
      <c r="E329" s="284" t="s">
        <v>7597</v>
      </c>
      <c r="F329" s="285" t="s">
        <v>7598</v>
      </c>
      <c r="G329" s="286" t="s">
        <v>359</v>
      </c>
      <c r="H329" s="287">
        <v>1</v>
      </c>
      <c r="I329" s="288"/>
      <c r="J329" s="289">
        <f>ROUND(I329*H329,2)</f>
        <v>0</v>
      </c>
      <c r="K329" s="290"/>
      <c r="L329" s="291"/>
      <c r="M329" s="292" t="s">
        <v>1</v>
      </c>
      <c r="N329" s="293" t="s">
        <v>43</v>
      </c>
      <c r="O329" s="93"/>
      <c r="P329" s="240">
        <f>O329*H329</f>
        <v>0</v>
      </c>
      <c r="Q329" s="240">
        <v>0</v>
      </c>
      <c r="R329" s="240">
        <f>Q329*H329</f>
        <v>0</v>
      </c>
      <c r="S329" s="240">
        <v>0</v>
      </c>
      <c r="T329" s="24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42" t="s">
        <v>895</v>
      </c>
      <c r="AT329" s="242" t="s">
        <v>477</v>
      </c>
      <c r="AU329" s="242" t="s">
        <v>87</v>
      </c>
      <c r="AY329" s="19" t="s">
        <v>242</v>
      </c>
      <c r="BE329" s="243">
        <f>IF(N329="základní",J329,0)</f>
        <v>0</v>
      </c>
      <c r="BF329" s="243">
        <f>IF(N329="snížená",J329,0)</f>
        <v>0</v>
      </c>
      <c r="BG329" s="243">
        <f>IF(N329="zákl. přenesená",J329,0)</f>
        <v>0</v>
      </c>
      <c r="BH329" s="243">
        <f>IF(N329="sníž. přenesená",J329,0)</f>
        <v>0</v>
      </c>
      <c r="BI329" s="243">
        <f>IF(N329="nulová",J329,0)</f>
        <v>0</v>
      </c>
      <c r="BJ329" s="19" t="s">
        <v>85</v>
      </c>
      <c r="BK329" s="243">
        <f>ROUND(I329*H329,2)</f>
        <v>0</v>
      </c>
      <c r="BL329" s="19" t="s">
        <v>1096</v>
      </c>
      <c r="BM329" s="242" t="s">
        <v>10476</v>
      </c>
    </row>
    <row r="330" s="2" customFormat="1">
      <c r="A330" s="40"/>
      <c r="B330" s="41"/>
      <c r="C330" s="42"/>
      <c r="D330" s="244" t="s">
        <v>251</v>
      </c>
      <c r="E330" s="42"/>
      <c r="F330" s="245" t="s">
        <v>7598</v>
      </c>
      <c r="G330" s="42"/>
      <c r="H330" s="42"/>
      <c r="I330" s="246"/>
      <c r="J330" s="42"/>
      <c r="K330" s="42"/>
      <c r="L330" s="46"/>
      <c r="M330" s="247"/>
      <c r="N330" s="24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251</v>
      </c>
      <c r="AU330" s="19" t="s">
        <v>87</v>
      </c>
    </row>
    <row r="331" s="2" customFormat="1" ht="33" customHeight="1">
      <c r="A331" s="40"/>
      <c r="B331" s="41"/>
      <c r="C331" s="283" t="s">
        <v>696</v>
      </c>
      <c r="D331" s="283" t="s">
        <v>477</v>
      </c>
      <c r="E331" s="284" t="s">
        <v>10477</v>
      </c>
      <c r="F331" s="285" t="s">
        <v>10478</v>
      </c>
      <c r="G331" s="286" t="s">
        <v>1</v>
      </c>
      <c r="H331" s="287">
        <v>3</v>
      </c>
      <c r="I331" s="288"/>
      <c r="J331" s="289">
        <f>ROUND(I331*H331,2)</f>
        <v>0</v>
      </c>
      <c r="K331" s="290"/>
      <c r="L331" s="291"/>
      <c r="M331" s="292" t="s">
        <v>1</v>
      </c>
      <c r="N331" s="293" t="s">
        <v>43</v>
      </c>
      <c r="O331" s="93"/>
      <c r="P331" s="240">
        <f>O331*H331</f>
        <v>0</v>
      </c>
      <c r="Q331" s="240">
        <v>0</v>
      </c>
      <c r="R331" s="240">
        <f>Q331*H331</f>
        <v>0</v>
      </c>
      <c r="S331" s="240">
        <v>0</v>
      </c>
      <c r="T331" s="24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42" t="s">
        <v>895</v>
      </c>
      <c r="AT331" s="242" t="s">
        <v>477</v>
      </c>
      <c r="AU331" s="242" t="s">
        <v>87</v>
      </c>
      <c r="AY331" s="19" t="s">
        <v>242</v>
      </c>
      <c r="BE331" s="243">
        <f>IF(N331="základní",J331,0)</f>
        <v>0</v>
      </c>
      <c r="BF331" s="243">
        <f>IF(N331="snížená",J331,0)</f>
        <v>0</v>
      </c>
      <c r="BG331" s="243">
        <f>IF(N331="zákl. přenesená",J331,0)</f>
        <v>0</v>
      </c>
      <c r="BH331" s="243">
        <f>IF(N331="sníž. přenesená",J331,0)</f>
        <v>0</v>
      </c>
      <c r="BI331" s="243">
        <f>IF(N331="nulová",J331,0)</f>
        <v>0</v>
      </c>
      <c r="BJ331" s="19" t="s">
        <v>85</v>
      </c>
      <c r="BK331" s="243">
        <f>ROUND(I331*H331,2)</f>
        <v>0</v>
      </c>
      <c r="BL331" s="19" t="s">
        <v>1096</v>
      </c>
      <c r="BM331" s="242" t="s">
        <v>10479</v>
      </c>
    </row>
    <row r="332" s="2" customFormat="1">
      <c r="A332" s="40"/>
      <c r="B332" s="41"/>
      <c r="C332" s="42"/>
      <c r="D332" s="244" t="s">
        <v>251</v>
      </c>
      <c r="E332" s="42"/>
      <c r="F332" s="245" t="s">
        <v>10478</v>
      </c>
      <c r="G332" s="42"/>
      <c r="H332" s="42"/>
      <c r="I332" s="246"/>
      <c r="J332" s="42"/>
      <c r="K332" s="42"/>
      <c r="L332" s="46"/>
      <c r="M332" s="247"/>
      <c r="N332" s="24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251</v>
      </c>
      <c r="AU332" s="19" t="s">
        <v>87</v>
      </c>
    </row>
    <row r="333" s="2" customFormat="1" ht="37.8" customHeight="1">
      <c r="A333" s="40"/>
      <c r="B333" s="41"/>
      <c r="C333" s="230" t="s">
        <v>704</v>
      </c>
      <c r="D333" s="230" t="s">
        <v>245</v>
      </c>
      <c r="E333" s="231" t="s">
        <v>7612</v>
      </c>
      <c r="F333" s="232" t="s">
        <v>7613</v>
      </c>
      <c r="G333" s="233" t="s">
        <v>359</v>
      </c>
      <c r="H333" s="234">
        <v>2</v>
      </c>
      <c r="I333" s="235"/>
      <c r="J333" s="236">
        <f>ROUND(I333*H333,2)</f>
        <v>0</v>
      </c>
      <c r="K333" s="237"/>
      <c r="L333" s="46"/>
      <c r="M333" s="238" t="s">
        <v>1</v>
      </c>
      <c r="N333" s="239" t="s">
        <v>43</v>
      </c>
      <c r="O333" s="93"/>
      <c r="P333" s="240">
        <f>O333*H333</f>
        <v>0</v>
      </c>
      <c r="Q333" s="240">
        <v>0</v>
      </c>
      <c r="R333" s="240">
        <f>Q333*H333</f>
        <v>0</v>
      </c>
      <c r="S333" s="240">
        <v>0</v>
      </c>
      <c r="T333" s="24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42" t="s">
        <v>1096</v>
      </c>
      <c r="AT333" s="242" t="s">
        <v>245</v>
      </c>
      <c r="AU333" s="242" t="s">
        <v>87</v>
      </c>
      <c r="AY333" s="19" t="s">
        <v>242</v>
      </c>
      <c r="BE333" s="243">
        <f>IF(N333="základní",J333,0)</f>
        <v>0</v>
      </c>
      <c r="BF333" s="243">
        <f>IF(N333="snížená",J333,0)</f>
        <v>0</v>
      </c>
      <c r="BG333" s="243">
        <f>IF(N333="zákl. přenesená",J333,0)</f>
        <v>0</v>
      </c>
      <c r="BH333" s="243">
        <f>IF(N333="sníž. přenesená",J333,0)</f>
        <v>0</v>
      </c>
      <c r="BI333" s="243">
        <f>IF(N333="nulová",J333,0)</f>
        <v>0</v>
      </c>
      <c r="BJ333" s="19" t="s">
        <v>85</v>
      </c>
      <c r="BK333" s="243">
        <f>ROUND(I333*H333,2)</f>
        <v>0</v>
      </c>
      <c r="BL333" s="19" t="s">
        <v>1096</v>
      </c>
      <c r="BM333" s="242" t="s">
        <v>10480</v>
      </c>
    </row>
    <row r="334" s="2" customFormat="1">
      <c r="A334" s="40"/>
      <c r="B334" s="41"/>
      <c r="C334" s="42"/>
      <c r="D334" s="244" t="s">
        <v>251</v>
      </c>
      <c r="E334" s="42"/>
      <c r="F334" s="245" t="s">
        <v>7613</v>
      </c>
      <c r="G334" s="42"/>
      <c r="H334" s="42"/>
      <c r="I334" s="246"/>
      <c r="J334" s="42"/>
      <c r="K334" s="42"/>
      <c r="L334" s="46"/>
      <c r="M334" s="247"/>
      <c r="N334" s="24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251</v>
      </c>
      <c r="AU334" s="19" t="s">
        <v>87</v>
      </c>
    </row>
    <row r="335" s="2" customFormat="1" ht="21.75" customHeight="1">
      <c r="A335" s="40"/>
      <c r="B335" s="41"/>
      <c r="C335" s="283" t="s">
        <v>2240</v>
      </c>
      <c r="D335" s="283" t="s">
        <v>477</v>
      </c>
      <c r="E335" s="284" t="s">
        <v>7615</v>
      </c>
      <c r="F335" s="285" t="s">
        <v>7616</v>
      </c>
      <c r="G335" s="286" t="s">
        <v>359</v>
      </c>
      <c r="H335" s="287">
        <v>2</v>
      </c>
      <c r="I335" s="288"/>
      <c r="J335" s="289">
        <f>ROUND(I335*H335,2)</f>
        <v>0</v>
      </c>
      <c r="K335" s="290"/>
      <c r="L335" s="291"/>
      <c r="M335" s="292" t="s">
        <v>1</v>
      </c>
      <c r="N335" s="293" t="s">
        <v>43</v>
      </c>
      <c r="O335" s="93"/>
      <c r="P335" s="240">
        <f>O335*H335</f>
        <v>0</v>
      </c>
      <c r="Q335" s="240">
        <v>0.00027</v>
      </c>
      <c r="R335" s="240">
        <f>Q335*H335</f>
        <v>0.00054000000000000001</v>
      </c>
      <c r="S335" s="240">
        <v>0</v>
      </c>
      <c r="T335" s="24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42" t="s">
        <v>895</v>
      </c>
      <c r="AT335" s="242" t="s">
        <v>477</v>
      </c>
      <c r="AU335" s="242" t="s">
        <v>87</v>
      </c>
      <c r="AY335" s="19" t="s">
        <v>242</v>
      </c>
      <c r="BE335" s="243">
        <f>IF(N335="základní",J335,0)</f>
        <v>0</v>
      </c>
      <c r="BF335" s="243">
        <f>IF(N335="snížená",J335,0)</f>
        <v>0</v>
      </c>
      <c r="BG335" s="243">
        <f>IF(N335="zákl. přenesená",J335,0)</f>
        <v>0</v>
      </c>
      <c r="BH335" s="243">
        <f>IF(N335="sníž. přenesená",J335,0)</f>
        <v>0</v>
      </c>
      <c r="BI335" s="243">
        <f>IF(N335="nulová",J335,0)</f>
        <v>0</v>
      </c>
      <c r="BJ335" s="19" t="s">
        <v>85</v>
      </c>
      <c r="BK335" s="243">
        <f>ROUND(I335*H335,2)</f>
        <v>0</v>
      </c>
      <c r="BL335" s="19" t="s">
        <v>1096</v>
      </c>
      <c r="BM335" s="242" t="s">
        <v>10481</v>
      </c>
    </row>
    <row r="336" s="2" customFormat="1">
      <c r="A336" s="40"/>
      <c r="B336" s="41"/>
      <c r="C336" s="42"/>
      <c r="D336" s="244" t="s">
        <v>251</v>
      </c>
      <c r="E336" s="42"/>
      <c r="F336" s="245" t="s">
        <v>7616</v>
      </c>
      <c r="G336" s="42"/>
      <c r="H336" s="42"/>
      <c r="I336" s="246"/>
      <c r="J336" s="42"/>
      <c r="K336" s="42"/>
      <c r="L336" s="46"/>
      <c r="M336" s="247"/>
      <c r="N336" s="24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251</v>
      </c>
      <c r="AU336" s="19" t="s">
        <v>87</v>
      </c>
    </row>
    <row r="337" s="2" customFormat="1" ht="33" customHeight="1">
      <c r="A337" s="40"/>
      <c r="B337" s="41"/>
      <c r="C337" s="230" t="s">
        <v>2246</v>
      </c>
      <c r="D337" s="230" t="s">
        <v>245</v>
      </c>
      <c r="E337" s="231" t="s">
        <v>7624</v>
      </c>
      <c r="F337" s="232" t="s">
        <v>7625</v>
      </c>
      <c r="G337" s="233" t="s">
        <v>359</v>
      </c>
      <c r="H337" s="234">
        <v>5</v>
      </c>
      <c r="I337" s="235"/>
      <c r="J337" s="236">
        <f>ROUND(I337*H337,2)</f>
        <v>0</v>
      </c>
      <c r="K337" s="237"/>
      <c r="L337" s="46"/>
      <c r="M337" s="238" t="s">
        <v>1</v>
      </c>
      <c r="N337" s="239" t="s">
        <v>43</v>
      </c>
      <c r="O337" s="93"/>
      <c r="P337" s="240">
        <f>O337*H337</f>
        <v>0</v>
      </c>
      <c r="Q337" s="240">
        <v>0</v>
      </c>
      <c r="R337" s="240">
        <f>Q337*H337</f>
        <v>0</v>
      </c>
      <c r="S337" s="240">
        <v>0</v>
      </c>
      <c r="T337" s="24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42" t="s">
        <v>1096</v>
      </c>
      <c r="AT337" s="242" t="s">
        <v>245</v>
      </c>
      <c r="AU337" s="242" t="s">
        <v>87</v>
      </c>
      <c r="AY337" s="19" t="s">
        <v>242</v>
      </c>
      <c r="BE337" s="243">
        <f>IF(N337="základní",J337,0)</f>
        <v>0</v>
      </c>
      <c r="BF337" s="243">
        <f>IF(N337="snížená",J337,0)</f>
        <v>0</v>
      </c>
      <c r="BG337" s="243">
        <f>IF(N337="zákl. přenesená",J337,0)</f>
        <v>0</v>
      </c>
      <c r="BH337" s="243">
        <f>IF(N337="sníž. přenesená",J337,0)</f>
        <v>0</v>
      </c>
      <c r="BI337" s="243">
        <f>IF(N337="nulová",J337,0)</f>
        <v>0</v>
      </c>
      <c r="BJ337" s="19" t="s">
        <v>85</v>
      </c>
      <c r="BK337" s="243">
        <f>ROUND(I337*H337,2)</f>
        <v>0</v>
      </c>
      <c r="BL337" s="19" t="s">
        <v>1096</v>
      </c>
      <c r="BM337" s="242" t="s">
        <v>10482</v>
      </c>
    </row>
    <row r="338" s="2" customFormat="1">
      <c r="A338" s="40"/>
      <c r="B338" s="41"/>
      <c r="C338" s="42"/>
      <c r="D338" s="244" t="s">
        <v>251</v>
      </c>
      <c r="E338" s="42"/>
      <c r="F338" s="245" t="s">
        <v>7625</v>
      </c>
      <c r="G338" s="42"/>
      <c r="H338" s="42"/>
      <c r="I338" s="246"/>
      <c r="J338" s="42"/>
      <c r="K338" s="42"/>
      <c r="L338" s="46"/>
      <c r="M338" s="247"/>
      <c r="N338" s="24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251</v>
      </c>
      <c r="AU338" s="19" t="s">
        <v>87</v>
      </c>
    </row>
    <row r="339" s="2" customFormat="1" ht="24.15" customHeight="1">
      <c r="A339" s="40"/>
      <c r="B339" s="41"/>
      <c r="C339" s="283" t="s">
        <v>2253</v>
      </c>
      <c r="D339" s="283" t="s">
        <v>477</v>
      </c>
      <c r="E339" s="284" t="s">
        <v>10483</v>
      </c>
      <c r="F339" s="285" t="s">
        <v>10484</v>
      </c>
      <c r="G339" s="286" t="s">
        <v>1</v>
      </c>
      <c r="H339" s="287">
        <v>5</v>
      </c>
      <c r="I339" s="288"/>
      <c r="J339" s="289">
        <f>ROUND(I339*H339,2)</f>
        <v>0</v>
      </c>
      <c r="K339" s="290"/>
      <c r="L339" s="291"/>
      <c r="M339" s="292" t="s">
        <v>1</v>
      </c>
      <c r="N339" s="293" t="s">
        <v>43</v>
      </c>
      <c r="O339" s="93"/>
      <c r="P339" s="240">
        <f>O339*H339</f>
        <v>0</v>
      </c>
      <c r="Q339" s="240">
        <v>0</v>
      </c>
      <c r="R339" s="240">
        <f>Q339*H339</f>
        <v>0</v>
      </c>
      <c r="S339" s="240">
        <v>0</v>
      </c>
      <c r="T339" s="241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42" t="s">
        <v>895</v>
      </c>
      <c r="AT339" s="242" t="s">
        <v>477</v>
      </c>
      <c r="AU339" s="242" t="s">
        <v>87</v>
      </c>
      <c r="AY339" s="19" t="s">
        <v>242</v>
      </c>
      <c r="BE339" s="243">
        <f>IF(N339="základní",J339,0)</f>
        <v>0</v>
      </c>
      <c r="BF339" s="243">
        <f>IF(N339="snížená",J339,0)</f>
        <v>0</v>
      </c>
      <c r="BG339" s="243">
        <f>IF(N339="zákl. přenesená",J339,0)</f>
        <v>0</v>
      </c>
      <c r="BH339" s="243">
        <f>IF(N339="sníž. přenesená",J339,0)</f>
        <v>0</v>
      </c>
      <c r="BI339" s="243">
        <f>IF(N339="nulová",J339,0)</f>
        <v>0</v>
      </c>
      <c r="BJ339" s="19" t="s">
        <v>85</v>
      </c>
      <c r="BK339" s="243">
        <f>ROUND(I339*H339,2)</f>
        <v>0</v>
      </c>
      <c r="BL339" s="19" t="s">
        <v>1096</v>
      </c>
      <c r="BM339" s="242" t="s">
        <v>10485</v>
      </c>
    </row>
    <row r="340" s="2" customFormat="1">
      <c r="A340" s="40"/>
      <c r="B340" s="41"/>
      <c r="C340" s="42"/>
      <c r="D340" s="244" t="s">
        <v>251</v>
      </c>
      <c r="E340" s="42"/>
      <c r="F340" s="245" t="s">
        <v>10484</v>
      </c>
      <c r="G340" s="42"/>
      <c r="H340" s="42"/>
      <c r="I340" s="246"/>
      <c r="J340" s="42"/>
      <c r="K340" s="42"/>
      <c r="L340" s="46"/>
      <c r="M340" s="247"/>
      <c r="N340" s="248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251</v>
      </c>
      <c r="AU340" s="19" t="s">
        <v>87</v>
      </c>
    </row>
    <row r="341" s="2" customFormat="1" ht="24.15" customHeight="1">
      <c r="A341" s="40"/>
      <c r="B341" s="41"/>
      <c r="C341" s="230" t="s">
        <v>2171</v>
      </c>
      <c r="D341" s="230" t="s">
        <v>245</v>
      </c>
      <c r="E341" s="231" t="s">
        <v>7733</v>
      </c>
      <c r="F341" s="232" t="s">
        <v>7734</v>
      </c>
      <c r="G341" s="233" t="s">
        <v>359</v>
      </c>
      <c r="H341" s="234">
        <v>1</v>
      </c>
      <c r="I341" s="235"/>
      <c r="J341" s="236">
        <f>ROUND(I341*H341,2)</f>
        <v>0</v>
      </c>
      <c r="K341" s="237"/>
      <c r="L341" s="46"/>
      <c r="M341" s="238" t="s">
        <v>1</v>
      </c>
      <c r="N341" s="239" t="s">
        <v>43</v>
      </c>
      <c r="O341" s="93"/>
      <c r="P341" s="240">
        <f>O341*H341</f>
        <v>0</v>
      </c>
      <c r="Q341" s="240">
        <v>0</v>
      </c>
      <c r="R341" s="240">
        <f>Q341*H341</f>
        <v>0</v>
      </c>
      <c r="S341" s="240">
        <v>0</v>
      </c>
      <c r="T341" s="24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42" t="s">
        <v>1096</v>
      </c>
      <c r="AT341" s="242" t="s">
        <v>245</v>
      </c>
      <c r="AU341" s="242" t="s">
        <v>87</v>
      </c>
      <c r="AY341" s="19" t="s">
        <v>242</v>
      </c>
      <c r="BE341" s="243">
        <f>IF(N341="základní",J341,0)</f>
        <v>0</v>
      </c>
      <c r="BF341" s="243">
        <f>IF(N341="snížená",J341,0)</f>
        <v>0</v>
      </c>
      <c r="BG341" s="243">
        <f>IF(N341="zákl. přenesená",J341,0)</f>
        <v>0</v>
      </c>
      <c r="BH341" s="243">
        <f>IF(N341="sníž. přenesená",J341,0)</f>
        <v>0</v>
      </c>
      <c r="BI341" s="243">
        <f>IF(N341="nulová",J341,0)</f>
        <v>0</v>
      </c>
      <c r="BJ341" s="19" t="s">
        <v>85</v>
      </c>
      <c r="BK341" s="243">
        <f>ROUND(I341*H341,2)</f>
        <v>0</v>
      </c>
      <c r="BL341" s="19" t="s">
        <v>1096</v>
      </c>
      <c r="BM341" s="242" t="s">
        <v>10486</v>
      </c>
    </row>
    <row r="342" s="2" customFormat="1">
      <c r="A342" s="40"/>
      <c r="B342" s="41"/>
      <c r="C342" s="42"/>
      <c r="D342" s="244" t="s">
        <v>251</v>
      </c>
      <c r="E342" s="42"/>
      <c r="F342" s="245" t="s">
        <v>7734</v>
      </c>
      <c r="G342" s="42"/>
      <c r="H342" s="42"/>
      <c r="I342" s="246"/>
      <c r="J342" s="42"/>
      <c r="K342" s="42"/>
      <c r="L342" s="46"/>
      <c r="M342" s="247"/>
      <c r="N342" s="24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251</v>
      </c>
      <c r="AU342" s="19" t="s">
        <v>87</v>
      </c>
    </row>
    <row r="343" s="2" customFormat="1" ht="16.5" customHeight="1">
      <c r="A343" s="40"/>
      <c r="B343" s="41"/>
      <c r="C343" s="283" t="s">
        <v>684</v>
      </c>
      <c r="D343" s="283" t="s">
        <v>477</v>
      </c>
      <c r="E343" s="284" t="s">
        <v>7736</v>
      </c>
      <c r="F343" s="285" t="s">
        <v>7737</v>
      </c>
      <c r="G343" s="286" t="s">
        <v>359</v>
      </c>
      <c r="H343" s="287">
        <v>1</v>
      </c>
      <c r="I343" s="288"/>
      <c r="J343" s="289">
        <f>ROUND(I343*H343,2)</f>
        <v>0</v>
      </c>
      <c r="K343" s="290"/>
      <c r="L343" s="291"/>
      <c r="M343" s="292" t="s">
        <v>1</v>
      </c>
      <c r="N343" s="293" t="s">
        <v>43</v>
      </c>
      <c r="O343" s="93"/>
      <c r="P343" s="240">
        <f>O343*H343</f>
        <v>0</v>
      </c>
      <c r="Q343" s="240">
        <v>0.00010000000000000001</v>
      </c>
      <c r="R343" s="240">
        <f>Q343*H343</f>
        <v>0.00010000000000000001</v>
      </c>
      <c r="S343" s="240">
        <v>0</v>
      </c>
      <c r="T343" s="24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42" t="s">
        <v>895</v>
      </c>
      <c r="AT343" s="242" t="s">
        <v>477</v>
      </c>
      <c r="AU343" s="242" t="s">
        <v>87</v>
      </c>
      <c r="AY343" s="19" t="s">
        <v>242</v>
      </c>
      <c r="BE343" s="243">
        <f>IF(N343="základní",J343,0)</f>
        <v>0</v>
      </c>
      <c r="BF343" s="243">
        <f>IF(N343="snížená",J343,0)</f>
        <v>0</v>
      </c>
      <c r="BG343" s="243">
        <f>IF(N343="zákl. přenesená",J343,0)</f>
        <v>0</v>
      </c>
      <c r="BH343" s="243">
        <f>IF(N343="sníž. přenesená",J343,0)</f>
        <v>0</v>
      </c>
      <c r="BI343" s="243">
        <f>IF(N343="nulová",J343,0)</f>
        <v>0</v>
      </c>
      <c r="BJ343" s="19" t="s">
        <v>85</v>
      </c>
      <c r="BK343" s="243">
        <f>ROUND(I343*H343,2)</f>
        <v>0</v>
      </c>
      <c r="BL343" s="19" t="s">
        <v>1096</v>
      </c>
      <c r="BM343" s="242" t="s">
        <v>10487</v>
      </c>
    </row>
    <row r="344" s="2" customFormat="1">
      <c r="A344" s="40"/>
      <c r="B344" s="41"/>
      <c r="C344" s="42"/>
      <c r="D344" s="244" t="s">
        <v>251</v>
      </c>
      <c r="E344" s="42"/>
      <c r="F344" s="245" t="s">
        <v>7737</v>
      </c>
      <c r="G344" s="42"/>
      <c r="H344" s="42"/>
      <c r="I344" s="246"/>
      <c r="J344" s="42"/>
      <c r="K344" s="42"/>
      <c r="L344" s="46"/>
      <c r="M344" s="247"/>
      <c r="N344" s="248"/>
      <c r="O344" s="93"/>
      <c r="P344" s="93"/>
      <c r="Q344" s="93"/>
      <c r="R344" s="93"/>
      <c r="S344" s="93"/>
      <c r="T344" s="94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251</v>
      </c>
      <c r="AU344" s="19" t="s">
        <v>87</v>
      </c>
    </row>
    <row r="345" s="2" customFormat="1" ht="24.15" customHeight="1">
      <c r="A345" s="40"/>
      <c r="B345" s="41"/>
      <c r="C345" s="230" t="s">
        <v>691</v>
      </c>
      <c r="D345" s="230" t="s">
        <v>245</v>
      </c>
      <c r="E345" s="231" t="s">
        <v>7739</v>
      </c>
      <c r="F345" s="232" t="s">
        <v>7740</v>
      </c>
      <c r="G345" s="233" t="s">
        <v>359</v>
      </c>
      <c r="H345" s="234">
        <v>3</v>
      </c>
      <c r="I345" s="235"/>
      <c r="J345" s="236">
        <f>ROUND(I345*H345,2)</f>
        <v>0</v>
      </c>
      <c r="K345" s="237"/>
      <c r="L345" s="46"/>
      <c r="M345" s="238" t="s">
        <v>1</v>
      </c>
      <c r="N345" s="239" t="s">
        <v>43</v>
      </c>
      <c r="O345" s="93"/>
      <c r="P345" s="240">
        <f>O345*H345</f>
        <v>0</v>
      </c>
      <c r="Q345" s="240">
        <v>0</v>
      </c>
      <c r="R345" s="240">
        <f>Q345*H345</f>
        <v>0</v>
      </c>
      <c r="S345" s="240">
        <v>0</v>
      </c>
      <c r="T345" s="241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42" t="s">
        <v>1096</v>
      </c>
      <c r="AT345" s="242" t="s">
        <v>245</v>
      </c>
      <c r="AU345" s="242" t="s">
        <v>87</v>
      </c>
      <c r="AY345" s="19" t="s">
        <v>242</v>
      </c>
      <c r="BE345" s="243">
        <f>IF(N345="základní",J345,0)</f>
        <v>0</v>
      </c>
      <c r="BF345" s="243">
        <f>IF(N345="snížená",J345,0)</f>
        <v>0</v>
      </c>
      <c r="BG345" s="243">
        <f>IF(N345="zákl. přenesená",J345,0)</f>
        <v>0</v>
      </c>
      <c r="BH345" s="243">
        <f>IF(N345="sníž. přenesená",J345,0)</f>
        <v>0</v>
      </c>
      <c r="BI345" s="243">
        <f>IF(N345="nulová",J345,0)</f>
        <v>0</v>
      </c>
      <c r="BJ345" s="19" t="s">
        <v>85</v>
      </c>
      <c r="BK345" s="243">
        <f>ROUND(I345*H345,2)</f>
        <v>0</v>
      </c>
      <c r="BL345" s="19" t="s">
        <v>1096</v>
      </c>
      <c r="BM345" s="242" t="s">
        <v>10488</v>
      </c>
    </row>
    <row r="346" s="2" customFormat="1">
      <c r="A346" s="40"/>
      <c r="B346" s="41"/>
      <c r="C346" s="42"/>
      <c r="D346" s="244" t="s">
        <v>251</v>
      </c>
      <c r="E346" s="42"/>
      <c r="F346" s="245" t="s">
        <v>7740</v>
      </c>
      <c r="G346" s="42"/>
      <c r="H346" s="42"/>
      <c r="I346" s="246"/>
      <c r="J346" s="42"/>
      <c r="K346" s="42"/>
      <c r="L346" s="46"/>
      <c r="M346" s="247"/>
      <c r="N346" s="24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251</v>
      </c>
      <c r="AU346" s="19" t="s">
        <v>87</v>
      </c>
    </row>
    <row r="347" s="2" customFormat="1" ht="24.15" customHeight="1">
      <c r="A347" s="40"/>
      <c r="B347" s="41"/>
      <c r="C347" s="283" t="s">
        <v>626</v>
      </c>
      <c r="D347" s="283" t="s">
        <v>477</v>
      </c>
      <c r="E347" s="284" t="s">
        <v>7742</v>
      </c>
      <c r="F347" s="285" t="s">
        <v>7743</v>
      </c>
      <c r="G347" s="286" t="s">
        <v>359</v>
      </c>
      <c r="H347" s="287">
        <v>3</v>
      </c>
      <c r="I347" s="288"/>
      <c r="J347" s="289">
        <f>ROUND(I347*H347,2)</f>
        <v>0</v>
      </c>
      <c r="K347" s="290"/>
      <c r="L347" s="291"/>
      <c r="M347" s="292" t="s">
        <v>1</v>
      </c>
      <c r="N347" s="293" t="s">
        <v>43</v>
      </c>
      <c r="O347" s="93"/>
      <c r="P347" s="240">
        <f>O347*H347</f>
        <v>0</v>
      </c>
      <c r="Q347" s="240">
        <v>0.00010000000000000001</v>
      </c>
      <c r="R347" s="240">
        <f>Q347*H347</f>
        <v>0.00030000000000000003</v>
      </c>
      <c r="S347" s="240">
        <v>0</v>
      </c>
      <c r="T347" s="24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42" t="s">
        <v>895</v>
      </c>
      <c r="AT347" s="242" t="s">
        <v>477</v>
      </c>
      <c r="AU347" s="242" t="s">
        <v>87</v>
      </c>
      <c r="AY347" s="19" t="s">
        <v>242</v>
      </c>
      <c r="BE347" s="243">
        <f>IF(N347="základní",J347,0)</f>
        <v>0</v>
      </c>
      <c r="BF347" s="243">
        <f>IF(N347="snížená",J347,0)</f>
        <v>0</v>
      </c>
      <c r="BG347" s="243">
        <f>IF(N347="zákl. přenesená",J347,0)</f>
        <v>0</v>
      </c>
      <c r="BH347" s="243">
        <f>IF(N347="sníž. přenesená",J347,0)</f>
        <v>0</v>
      </c>
      <c r="BI347" s="243">
        <f>IF(N347="nulová",J347,0)</f>
        <v>0</v>
      </c>
      <c r="BJ347" s="19" t="s">
        <v>85</v>
      </c>
      <c r="BK347" s="243">
        <f>ROUND(I347*H347,2)</f>
        <v>0</v>
      </c>
      <c r="BL347" s="19" t="s">
        <v>1096</v>
      </c>
      <c r="BM347" s="242" t="s">
        <v>10489</v>
      </c>
    </row>
    <row r="348" s="2" customFormat="1">
      <c r="A348" s="40"/>
      <c r="B348" s="41"/>
      <c r="C348" s="42"/>
      <c r="D348" s="244" t="s">
        <v>251</v>
      </c>
      <c r="E348" s="42"/>
      <c r="F348" s="245" t="s">
        <v>7743</v>
      </c>
      <c r="G348" s="42"/>
      <c r="H348" s="42"/>
      <c r="I348" s="246"/>
      <c r="J348" s="42"/>
      <c r="K348" s="42"/>
      <c r="L348" s="46"/>
      <c r="M348" s="247"/>
      <c r="N348" s="248"/>
      <c r="O348" s="93"/>
      <c r="P348" s="93"/>
      <c r="Q348" s="93"/>
      <c r="R348" s="93"/>
      <c r="S348" s="93"/>
      <c r="T348" s="94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251</v>
      </c>
      <c r="AU348" s="19" t="s">
        <v>87</v>
      </c>
    </row>
    <row r="349" s="2" customFormat="1" ht="44.25" customHeight="1">
      <c r="A349" s="40"/>
      <c r="B349" s="41"/>
      <c r="C349" s="230" t="s">
        <v>633</v>
      </c>
      <c r="D349" s="230" t="s">
        <v>245</v>
      </c>
      <c r="E349" s="231" t="s">
        <v>7745</v>
      </c>
      <c r="F349" s="232" t="s">
        <v>7746</v>
      </c>
      <c r="G349" s="233" t="s">
        <v>359</v>
      </c>
      <c r="H349" s="234">
        <v>1</v>
      </c>
      <c r="I349" s="235"/>
      <c r="J349" s="236">
        <f>ROUND(I349*H349,2)</f>
        <v>0</v>
      </c>
      <c r="K349" s="237"/>
      <c r="L349" s="46"/>
      <c r="M349" s="238" t="s">
        <v>1</v>
      </c>
      <c r="N349" s="239" t="s">
        <v>43</v>
      </c>
      <c r="O349" s="93"/>
      <c r="P349" s="240">
        <f>O349*H349</f>
        <v>0</v>
      </c>
      <c r="Q349" s="240">
        <v>0</v>
      </c>
      <c r="R349" s="240">
        <f>Q349*H349</f>
        <v>0</v>
      </c>
      <c r="S349" s="240">
        <v>0</v>
      </c>
      <c r="T349" s="241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42" t="s">
        <v>1096</v>
      </c>
      <c r="AT349" s="242" t="s">
        <v>245</v>
      </c>
      <c r="AU349" s="242" t="s">
        <v>87</v>
      </c>
      <c r="AY349" s="19" t="s">
        <v>242</v>
      </c>
      <c r="BE349" s="243">
        <f>IF(N349="základní",J349,0)</f>
        <v>0</v>
      </c>
      <c r="BF349" s="243">
        <f>IF(N349="snížená",J349,0)</f>
        <v>0</v>
      </c>
      <c r="BG349" s="243">
        <f>IF(N349="zákl. přenesená",J349,0)</f>
        <v>0</v>
      </c>
      <c r="BH349" s="243">
        <f>IF(N349="sníž. přenesená",J349,0)</f>
        <v>0</v>
      </c>
      <c r="BI349" s="243">
        <f>IF(N349="nulová",J349,0)</f>
        <v>0</v>
      </c>
      <c r="BJ349" s="19" t="s">
        <v>85</v>
      </c>
      <c r="BK349" s="243">
        <f>ROUND(I349*H349,2)</f>
        <v>0</v>
      </c>
      <c r="BL349" s="19" t="s">
        <v>1096</v>
      </c>
      <c r="BM349" s="242" t="s">
        <v>10490</v>
      </c>
    </row>
    <row r="350" s="2" customFormat="1">
      <c r="A350" s="40"/>
      <c r="B350" s="41"/>
      <c r="C350" s="42"/>
      <c r="D350" s="244" t="s">
        <v>251</v>
      </c>
      <c r="E350" s="42"/>
      <c r="F350" s="245" t="s">
        <v>7746</v>
      </c>
      <c r="G350" s="42"/>
      <c r="H350" s="42"/>
      <c r="I350" s="246"/>
      <c r="J350" s="42"/>
      <c r="K350" s="42"/>
      <c r="L350" s="46"/>
      <c r="M350" s="247"/>
      <c r="N350" s="248"/>
      <c r="O350" s="93"/>
      <c r="P350" s="93"/>
      <c r="Q350" s="93"/>
      <c r="R350" s="93"/>
      <c r="S350" s="93"/>
      <c r="T350" s="94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251</v>
      </c>
      <c r="AU350" s="19" t="s">
        <v>87</v>
      </c>
    </row>
    <row r="351" s="2" customFormat="1" ht="49.05" customHeight="1">
      <c r="A351" s="40"/>
      <c r="B351" s="41"/>
      <c r="C351" s="230" t="s">
        <v>638</v>
      </c>
      <c r="D351" s="230" t="s">
        <v>245</v>
      </c>
      <c r="E351" s="231" t="s">
        <v>7790</v>
      </c>
      <c r="F351" s="232" t="s">
        <v>7791</v>
      </c>
      <c r="G351" s="233" t="s">
        <v>298</v>
      </c>
      <c r="H351" s="234">
        <v>1</v>
      </c>
      <c r="I351" s="235"/>
      <c r="J351" s="236">
        <f>ROUND(I351*H351,2)</f>
        <v>0</v>
      </c>
      <c r="K351" s="237"/>
      <c r="L351" s="46"/>
      <c r="M351" s="238" t="s">
        <v>1</v>
      </c>
      <c r="N351" s="239" t="s">
        <v>43</v>
      </c>
      <c r="O351" s="93"/>
      <c r="P351" s="240">
        <f>O351*H351</f>
        <v>0</v>
      </c>
      <c r="Q351" s="240">
        <v>0</v>
      </c>
      <c r="R351" s="240">
        <f>Q351*H351</f>
        <v>0</v>
      </c>
      <c r="S351" s="240">
        <v>0</v>
      </c>
      <c r="T351" s="24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42" t="s">
        <v>1096</v>
      </c>
      <c r="AT351" s="242" t="s">
        <v>245</v>
      </c>
      <c r="AU351" s="242" t="s">
        <v>87</v>
      </c>
      <c r="AY351" s="19" t="s">
        <v>242</v>
      </c>
      <c r="BE351" s="243">
        <f>IF(N351="základní",J351,0)</f>
        <v>0</v>
      </c>
      <c r="BF351" s="243">
        <f>IF(N351="snížená",J351,0)</f>
        <v>0</v>
      </c>
      <c r="BG351" s="243">
        <f>IF(N351="zákl. přenesená",J351,0)</f>
        <v>0</v>
      </c>
      <c r="BH351" s="243">
        <f>IF(N351="sníž. přenesená",J351,0)</f>
        <v>0</v>
      </c>
      <c r="BI351" s="243">
        <f>IF(N351="nulová",J351,0)</f>
        <v>0</v>
      </c>
      <c r="BJ351" s="19" t="s">
        <v>85</v>
      </c>
      <c r="BK351" s="243">
        <f>ROUND(I351*H351,2)</f>
        <v>0</v>
      </c>
      <c r="BL351" s="19" t="s">
        <v>1096</v>
      </c>
      <c r="BM351" s="242" t="s">
        <v>10491</v>
      </c>
    </row>
    <row r="352" s="2" customFormat="1">
      <c r="A352" s="40"/>
      <c r="B352" s="41"/>
      <c r="C352" s="42"/>
      <c r="D352" s="244" t="s">
        <v>251</v>
      </c>
      <c r="E352" s="42"/>
      <c r="F352" s="245" t="s">
        <v>7791</v>
      </c>
      <c r="G352" s="42"/>
      <c r="H352" s="42"/>
      <c r="I352" s="246"/>
      <c r="J352" s="42"/>
      <c r="K352" s="42"/>
      <c r="L352" s="46"/>
      <c r="M352" s="247"/>
      <c r="N352" s="24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251</v>
      </c>
      <c r="AU352" s="19" t="s">
        <v>87</v>
      </c>
    </row>
    <row r="353" s="2" customFormat="1" ht="16.5" customHeight="1">
      <c r="A353" s="40"/>
      <c r="B353" s="41"/>
      <c r="C353" s="230" t="s">
        <v>1344</v>
      </c>
      <c r="D353" s="230" t="s">
        <v>245</v>
      </c>
      <c r="E353" s="231" t="s">
        <v>7793</v>
      </c>
      <c r="F353" s="232" t="s">
        <v>7794</v>
      </c>
      <c r="G353" s="233" t="s">
        <v>359</v>
      </c>
      <c r="H353" s="234">
        <v>1</v>
      </c>
      <c r="I353" s="235"/>
      <c r="J353" s="236">
        <f>ROUND(I353*H353,2)</f>
        <v>0</v>
      </c>
      <c r="K353" s="237"/>
      <c r="L353" s="46"/>
      <c r="M353" s="238" t="s">
        <v>1</v>
      </c>
      <c r="N353" s="239" t="s">
        <v>43</v>
      </c>
      <c r="O353" s="93"/>
      <c r="P353" s="240">
        <f>O353*H353</f>
        <v>0</v>
      </c>
      <c r="Q353" s="240">
        <v>0</v>
      </c>
      <c r="R353" s="240">
        <f>Q353*H353</f>
        <v>0</v>
      </c>
      <c r="S353" s="240">
        <v>0</v>
      </c>
      <c r="T353" s="24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42" t="s">
        <v>1096</v>
      </c>
      <c r="AT353" s="242" t="s">
        <v>245</v>
      </c>
      <c r="AU353" s="242" t="s">
        <v>87</v>
      </c>
      <c r="AY353" s="19" t="s">
        <v>242</v>
      </c>
      <c r="BE353" s="243">
        <f>IF(N353="základní",J353,0)</f>
        <v>0</v>
      </c>
      <c r="BF353" s="243">
        <f>IF(N353="snížená",J353,0)</f>
        <v>0</v>
      </c>
      <c r="BG353" s="243">
        <f>IF(N353="zákl. přenesená",J353,0)</f>
        <v>0</v>
      </c>
      <c r="BH353" s="243">
        <f>IF(N353="sníž. přenesená",J353,0)</f>
        <v>0</v>
      </c>
      <c r="BI353" s="243">
        <f>IF(N353="nulová",J353,0)</f>
        <v>0</v>
      </c>
      <c r="BJ353" s="19" t="s">
        <v>85</v>
      </c>
      <c r="BK353" s="243">
        <f>ROUND(I353*H353,2)</f>
        <v>0</v>
      </c>
      <c r="BL353" s="19" t="s">
        <v>1096</v>
      </c>
      <c r="BM353" s="242" t="s">
        <v>10492</v>
      </c>
    </row>
    <row r="354" s="2" customFormat="1">
      <c r="A354" s="40"/>
      <c r="B354" s="41"/>
      <c r="C354" s="42"/>
      <c r="D354" s="244" t="s">
        <v>251</v>
      </c>
      <c r="E354" s="42"/>
      <c r="F354" s="245" t="s">
        <v>7794</v>
      </c>
      <c r="G354" s="42"/>
      <c r="H354" s="42"/>
      <c r="I354" s="246"/>
      <c r="J354" s="42"/>
      <c r="K354" s="42"/>
      <c r="L354" s="46"/>
      <c r="M354" s="247"/>
      <c r="N354" s="24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251</v>
      </c>
      <c r="AU354" s="19" t="s">
        <v>87</v>
      </c>
    </row>
    <row r="355" s="2" customFormat="1" ht="16.5" customHeight="1">
      <c r="A355" s="40"/>
      <c r="B355" s="41"/>
      <c r="C355" s="230" t="s">
        <v>1429</v>
      </c>
      <c r="D355" s="230" t="s">
        <v>245</v>
      </c>
      <c r="E355" s="231" t="s">
        <v>7796</v>
      </c>
      <c r="F355" s="232" t="s">
        <v>7797</v>
      </c>
      <c r="G355" s="233" t="s">
        <v>359</v>
      </c>
      <c r="H355" s="234">
        <v>100</v>
      </c>
      <c r="I355" s="235"/>
      <c r="J355" s="236">
        <f>ROUND(I355*H355,2)</f>
        <v>0</v>
      </c>
      <c r="K355" s="237"/>
      <c r="L355" s="46"/>
      <c r="M355" s="238" t="s">
        <v>1</v>
      </c>
      <c r="N355" s="239" t="s">
        <v>43</v>
      </c>
      <c r="O355" s="93"/>
      <c r="P355" s="240">
        <f>O355*H355</f>
        <v>0</v>
      </c>
      <c r="Q355" s="240">
        <v>0</v>
      </c>
      <c r="R355" s="240">
        <f>Q355*H355</f>
        <v>0</v>
      </c>
      <c r="S355" s="240">
        <v>0</v>
      </c>
      <c r="T355" s="241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42" t="s">
        <v>1096</v>
      </c>
      <c r="AT355" s="242" t="s">
        <v>245</v>
      </c>
      <c r="AU355" s="242" t="s">
        <v>87</v>
      </c>
      <c r="AY355" s="19" t="s">
        <v>242</v>
      </c>
      <c r="BE355" s="243">
        <f>IF(N355="základní",J355,0)</f>
        <v>0</v>
      </c>
      <c r="BF355" s="243">
        <f>IF(N355="snížená",J355,0)</f>
        <v>0</v>
      </c>
      <c r="BG355" s="243">
        <f>IF(N355="zákl. přenesená",J355,0)</f>
        <v>0</v>
      </c>
      <c r="BH355" s="243">
        <f>IF(N355="sníž. přenesená",J355,0)</f>
        <v>0</v>
      </c>
      <c r="BI355" s="243">
        <f>IF(N355="nulová",J355,0)</f>
        <v>0</v>
      </c>
      <c r="BJ355" s="19" t="s">
        <v>85</v>
      </c>
      <c r="BK355" s="243">
        <f>ROUND(I355*H355,2)</f>
        <v>0</v>
      </c>
      <c r="BL355" s="19" t="s">
        <v>1096</v>
      </c>
      <c r="BM355" s="242" t="s">
        <v>10493</v>
      </c>
    </row>
    <row r="356" s="2" customFormat="1">
      <c r="A356" s="40"/>
      <c r="B356" s="41"/>
      <c r="C356" s="42"/>
      <c r="D356" s="244" t="s">
        <v>251</v>
      </c>
      <c r="E356" s="42"/>
      <c r="F356" s="245" t="s">
        <v>7797</v>
      </c>
      <c r="G356" s="42"/>
      <c r="H356" s="42"/>
      <c r="I356" s="246"/>
      <c r="J356" s="42"/>
      <c r="K356" s="42"/>
      <c r="L356" s="46"/>
      <c r="M356" s="247"/>
      <c r="N356" s="24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251</v>
      </c>
      <c r="AU356" s="19" t="s">
        <v>87</v>
      </c>
    </row>
    <row r="357" s="2" customFormat="1" ht="24.15" customHeight="1">
      <c r="A357" s="40"/>
      <c r="B357" s="41"/>
      <c r="C357" s="230" t="s">
        <v>724</v>
      </c>
      <c r="D357" s="230" t="s">
        <v>245</v>
      </c>
      <c r="E357" s="231" t="s">
        <v>7802</v>
      </c>
      <c r="F357" s="232" t="s">
        <v>10494</v>
      </c>
      <c r="G357" s="233" t="s">
        <v>6414</v>
      </c>
      <c r="H357" s="234">
        <v>1</v>
      </c>
      <c r="I357" s="235"/>
      <c r="J357" s="236">
        <f>ROUND(I357*H357,2)</f>
        <v>0</v>
      </c>
      <c r="K357" s="237"/>
      <c r="L357" s="46"/>
      <c r="M357" s="238" t="s">
        <v>1</v>
      </c>
      <c r="N357" s="239" t="s">
        <v>43</v>
      </c>
      <c r="O357" s="93"/>
      <c r="P357" s="240">
        <f>O357*H357</f>
        <v>0</v>
      </c>
      <c r="Q357" s="240">
        <v>0</v>
      </c>
      <c r="R357" s="240">
        <f>Q357*H357</f>
        <v>0</v>
      </c>
      <c r="S357" s="240">
        <v>0</v>
      </c>
      <c r="T357" s="24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42" t="s">
        <v>1096</v>
      </c>
      <c r="AT357" s="242" t="s">
        <v>245</v>
      </c>
      <c r="AU357" s="242" t="s">
        <v>87</v>
      </c>
      <c r="AY357" s="19" t="s">
        <v>242</v>
      </c>
      <c r="BE357" s="243">
        <f>IF(N357="základní",J357,0)</f>
        <v>0</v>
      </c>
      <c r="BF357" s="243">
        <f>IF(N357="snížená",J357,0)</f>
        <v>0</v>
      </c>
      <c r="BG357" s="243">
        <f>IF(N357="zákl. přenesená",J357,0)</f>
        <v>0</v>
      </c>
      <c r="BH357" s="243">
        <f>IF(N357="sníž. přenesená",J357,0)</f>
        <v>0</v>
      </c>
      <c r="BI357" s="243">
        <f>IF(N357="nulová",J357,0)</f>
        <v>0</v>
      </c>
      <c r="BJ357" s="19" t="s">
        <v>85</v>
      </c>
      <c r="BK357" s="243">
        <f>ROUND(I357*H357,2)</f>
        <v>0</v>
      </c>
      <c r="BL357" s="19" t="s">
        <v>1096</v>
      </c>
      <c r="BM357" s="242" t="s">
        <v>10495</v>
      </c>
    </row>
    <row r="358" s="2" customFormat="1">
      <c r="A358" s="40"/>
      <c r="B358" s="41"/>
      <c r="C358" s="42"/>
      <c r="D358" s="244" t="s">
        <v>251</v>
      </c>
      <c r="E358" s="42"/>
      <c r="F358" s="245" t="s">
        <v>10494</v>
      </c>
      <c r="G358" s="42"/>
      <c r="H358" s="42"/>
      <c r="I358" s="246"/>
      <c r="J358" s="42"/>
      <c r="K358" s="42"/>
      <c r="L358" s="46"/>
      <c r="M358" s="247"/>
      <c r="N358" s="248"/>
      <c r="O358" s="93"/>
      <c r="P358" s="93"/>
      <c r="Q358" s="93"/>
      <c r="R358" s="93"/>
      <c r="S358" s="93"/>
      <c r="T358" s="94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251</v>
      </c>
      <c r="AU358" s="19" t="s">
        <v>87</v>
      </c>
    </row>
    <row r="359" s="12" customFormat="1" ht="22.8" customHeight="1">
      <c r="A359" s="12"/>
      <c r="B359" s="214"/>
      <c r="C359" s="215"/>
      <c r="D359" s="216" t="s">
        <v>77</v>
      </c>
      <c r="E359" s="228" t="s">
        <v>6133</v>
      </c>
      <c r="F359" s="228" t="s">
        <v>6134</v>
      </c>
      <c r="G359" s="215"/>
      <c r="H359" s="215"/>
      <c r="I359" s="218"/>
      <c r="J359" s="229">
        <f>BK359</f>
        <v>0</v>
      </c>
      <c r="K359" s="215"/>
      <c r="L359" s="220"/>
      <c r="M359" s="221"/>
      <c r="N359" s="222"/>
      <c r="O359" s="222"/>
      <c r="P359" s="223">
        <f>SUM(P360:P366)</f>
        <v>0</v>
      </c>
      <c r="Q359" s="222"/>
      <c r="R359" s="223">
        <f>SUM(R360:R366)</f>
        <v>0.0066</v>
      </c>
      <c r="S359" s="222"/>
      <c r="T359" s="224">
        <f>SUM(T360:T366)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25" t="s">
        <v>87</v>
      </c>
      <c r="AT359" s="226" t="s">
        <v>77</v>
      </c>
      <c r="AU359" s="226" t="s">
        <v>85</v>
      </c>
      <c r="AY359" s="225" t="s">
        <v>242</v>
      </c>
      <c r="BK359" s="227">
        <f>SUM(BK360:BK366)</f>
        <v>0</v>
      </c>
    </row>
    <row r="360" s="2" customFormat="1" ht="24.15" customHeight="1">
      <c r="A360" s="40"/>
      <c r="B360" s="41"/>
      <c r="C360" s="230" t="s">
        <v>750</v>
      </c>
      <c r="D360" s="230" t="s">
        <v>245</v>
      </c>
      <c r="E360" s="231" t="s">
        <v>7805</v>
      </c>
      <c r="F360" s="232" t="s">
        <v>7806</v>
      </c>
      <c r="G360" s="233" t="s">
        <v>261</v>
      </c>
      <c r="H360" s="234">
        <v>50</v>
      </c>
      <c r="I360" s="235"/>
      <c r="J360" s="236">
        <f>ROUND(I360*H360,2)</f>
        <v>0</v>
      </c>
      <c r="K360" s="237"/>
      <c r="L360" s="46"/>
      <c r="M360" s="238" t="s">
        <v>1</v>
      </c>
      <c r="N360" s="239" t="s">
        <v>43</v>
      </c>
      <c r="O360" s="93"/>
      <c r="P360" s="240">
        <f>O360*H360</f>
        <v>0</v>
      </c>
      <c r="Q360" s="240">
        <v>0</v>
      </c>
      <c r="R360" s="240">
        <f>Q360*H360</f>
        <v>0</v>
      </c>
      <c r="S360" s="240">
        <v>0</v>
      </c>
      <c r="T360" s="241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42" t="s">
        <v>1096</v>
      </c>
      <c r="AT360" s="242" t="s">
        <v>245</v>
      </c>
      <c r="AU360" s="242" t="s">
        <v>87</v>
      </c>
      <c r="AY360" s="19" t="s">
        <v>242</v>
      </c>
      <c r="BE360" s="243">
        <f>IF(N360="základní",J360,0)</f>
        <v>0</v>
      </c>
      <c r="BF360" s="243">
        <f>IF(N360="snížená",J360,0)</f>
        <v>0</v>
      </c>
      <c r="BG360" s="243">
        <f>IF(N360="zákl. přenesená",J360,0)</f>
        <v>0</v>
      </c>
      <c r="BH360" s="243">
        <f>IF(N360="sníž. přenesená",J360,0)</f>
        <v>0</v>
      </c>
      <c r="BI360" s="243">
        <f>IF(N360="nulová",J360,0)</f>
        <v>0</v>
      </c>
      <c r="BJ360" s="19" t="s">
        <v>85</v>
      </c>
      <c r="BK360" s="243">
        <f>ROUND(I360*H360,2)</f>
        <v>0</v>
      </c>
      <c r="BL360" s="19" t="s">
        <v>1096</v>
      </c>
      <c r="BM360" s="242" t="s">
        <v>10496</v>
      </c>
    </row>
    <row r="361" s="2" customFormat="1">
      <c r="A361" s="40"/>
      <c r="B361" s="41"/>
      <c r="C361" s="42"/>
      <c r="D361" s="244" t="s">
        <v>251</v>
      </c>
      <c r="E361" s="42"/>
      <c r="F361" s="245" t="s">
        <v>7806</v>
      </c>
      <c r="G361" s="42"/>
      <c r="H361" s="42"/>
      <c r="I361" s="246"/>
      <c r="J361" s="42"/>
      <c r="K361" s="42"/>
      <c r="L361" s="46"/>
      <c r="M361" s="247"/>
      <c r="N361" s="248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251</v>
      </c>
      <c r="AU361" s="19" t="s">
        <v>87</v>
      </c>
    </row>
    <row r="362" s="2" customFormat="1" ht="37.8" customHeight="1">
      <c r="A362" s="40"/>
      <c r="B362" s="41"/>
      <c r="C362" s="283" t="s">
        <v>672</v>
      </c>
      <c r="D362" s="283" t="s">
        <v>477</v>
      </c>
      <c r="E362" s="284" t="s">
        <v>7808</v>
      </c>
      <c r="F362" s="285" t="s">
        <v>7809</v>
      </c>
      <c r="G362" s="286" t="s">
        <v>261</v>
      </c>
      <c r="H362" s="287">
        <v>60</v>
      </c>
      <c r="I362" s="288"/>
      <c r="J362" s="289">
        <f>ROUND(I362*H362,2)</f>
        <v>0</v>
      </c>
      <c r="K362" s="290"/>
      <c r="L362" s="291"/>
      <c r="M362" s="292" t="s">
        <v>1</v>
      </c>
      <c r="N362" s="293" t="s">
        <v>43</v>
      </c>
      <c r="O362" s="93"/>
      <c r="P362" s="240">
        <f>O362*H362</f>
        <v>0</v>
      </c>
      <c r="Q362" s="240">
        <v>0.00011</v>
      </c>
      <c r="R362" s="240">
        <f>Q362*H362</f>
        <v>0.0066</v>
      </c>
      <c r="S362" s="240">
        <v>0</v>
      </c>
      <c r="T362" s="24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42" t="s">
        <v>895</v>
      </c>
      <c r="AT362" s="242" t="s">
        <v>477</v>
      </c>
      <c r="AU362" s="242" t="s">
        <v>87</v>
      </c>
      <c r="AY362" s="19" t="s">
        <v>242</v>
      </c>
      <c r="BE362" s="243">
        <f>IF(N362="základní",J362,0)</f>
        <v>0</v>
      </c>
      <c r="BF362" s="243">
        <f>IF(N362="snížená",J362,0)</f>
        <v>0</v>
      </c>
      <c r="BG362" s="243">
        <f>IF(N362="zákl. přenesená",J362,0)</f>
        <v>0</v>
      </c>
      <c r="BH362" s="243">
        <f>IF(N362="sníž. přenesená",J362,0)</f>
        <v>0</v>
      </c>
      <c r="BI362" s="243">
        <f>IF(N362="nulová",J362,0)</f>
        <v>0</v>
      </c>
      <c r="BJ362" s="19" t="s">
        <v>85</v>
      </c>
      <c r="BK362" s="243">
        <f>ROUND(I362*H362,2)</f>
        <v>0</v>
      </c>
      <c r="BL362" s="19" t="s">
        <v>1096</v>
      </c>
      <c r="BM362" s="242" t="s">
        <v>10497</v>
      </c>
    </row>
    <row r="363" s="2" customFormat="1">
      <c r="A363" s="40"/>
      <c r="B363" s="41"/>
      <c r="C363" s="42"/>
      <c r="D363" s="244" t="s">
        <v>251</v>
      </c>
      <c r="E363" s="42"/>
      <c r="F363" s="245" t="s">
        <v>7809</v>
      </c>
      <c r="G363" s="42"/>
      <c r="H363" s="42"/>
      <c r="I363" s="246"/>
      <c r="J363" s="42"/>
      <c r="K363" s="42"/>
      <c r="L363" s="46"/>
      <c r="M363" s="247"/>
      <c r="N363" s="24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251</v>
      </c>
      <c r="AU363" s="19" t="s">
        <v>87</v>
      </c>
    </row>
    <row r="364" s="14" customFormat="1">
      <c r="A364" s="14"/>
      <c r="B364" s="261"/>
      <c r="C364" s="262"/>
      <c r="D364" s="244" t="s">
        <v>255</v>
      </c>
      <c r="E364" s="263" t="s">
        <v>1</v>
      </c>
      <c r="F364" s="264" t="s">
        <v>10498</v>
      </c>
      <c r="G364" s="262"/>
      <c r="H364" s="265">
        <v>60</v>
      </c>
      <c r="I364" s="266"/>
      <c r="J364" s="262"/>
      <c r="K364" s="262"/>
      <c r="L364" s="267"/>
      <c r="M364" s="268"/>
      <c r="N364" s="269"/>
      <c r="O364" s="269"/>
      <c r="P364" s="269"/>
      <c r="Q364" s="269"/>
      <c r="R364" s="269"/>
      <c r="S364" s="269"/>
      <c r="T364" s="270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71" t="s">
        <v>255</v>
      </c>
      <c r="AU364" s="271" t="s">
        <v>87</v>
      </c>
      <c r="AV364" s="14" t="s">
        <v>87</v>
      </c>
      <c r="AW364" s="14" t="s">
        <v>36</v>
      </c>
      <c r="AX364" s="14" t="s">
        <v>85</v>
      </c>
      <c r="AY364" s="271" t="s">
        <v>242</v>
      </c>
    </row>
    <row r="365" s="2" customFormat="1" ht="49.05" customHeight="1">
      <c r="A365" s="40"/>
      <c r="B365" s="41"/>
      <c r="C365" s="230" t="s">
        <v>679</v>
      </c>
      <c r="D365" s="230" t="s">
        <v>245</v>
      </c>
      <c r="E365" s="231" t="s">
        <v>7830</v>
      </c>
      <c r="F365" s="232" t="s">
        <v>7831</v>
      </c>
      <c r="G365" s="233" t="s">
        <v>298</v>
      </c>
      <c r="H365" s="234">
        <v>0.0070000000000000001</v>
      </c>
      <c r="I365" s="235"/>
      <c r="J365" s="236">
        <f>ROUND(I365*H365,2)</f>
        <v>0</v>
      </c>
      <c r="K365" s="237"/>
      <c r="L365" s="46"/>
      <c r="M365" s="238" t="s">
        <v>1</v>
      </c>
      <c r="N365" s="239" t="s">
        <v>43</v>
      </c>
      <c r="O365" s="93"/>
      <c r="P365" s="240">
        <f>O365*H365</f>
        <v>0</v>
      </c>
      <c r="Q365" s="240">
        <v>0</v>
      </c>
      <c r="R365" s="240">
        <f>Q365*H365</f>
        <v>0</v>
      </c>
      <c r="S365" s="240">
        <v>0</v>
      </c>
      <c r="T365" s="24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42" t="s">
        <v>1096</v>
      </c>
      <c r="AT365" s="242" t="s">
        <v>245</v>
      </c>
      <c r="AU365" s="242" t="s">
        <v>87</v>
      </c>
      <c r="AY365" s="19" t="s">
        <v>242</v>
      </c>
      <c r="BE365" s="243">
        <f>IF(N365="základní",J365,0)</f>
        <v>0</v>
      </c>
      <c r="BF365" s="243">
        <f>IF(N365="snížená",J365,0)</f>
        <v>0</v>
      </c>
      <c r="BG365" s="243">
        <f>IF(N365="zákl. přenesená",J365,0)</f>
        <v>0</v>
      </c>
      <c r="BH365" s="243">
        <f>IF(N365="sníž. přenesená",J365,0)</f>
        <v>0</v>
      </c>
      <c r="BI365" s="243">
        <f>IF(N365="nulová",J365,0)</f>
        <v>0</v>
      </c>
      <c r="BJ365" s="19" t="s">
        <v>85</v>
      </c>
      <c r="BK365" s="243">
        <f>ROUND(I365*H365,2)</f>
        <v>0</v>
      </c>
      <c r="BL365" s="19" t="s">
        <v>1096</v>
      </c>
      <c r="BM365" s="242" t="s">
        <v>10499</v>
      </c>
    </row>
    <row r="366" s="2" customFormat="1">
      <c r="A366" s="40"/>
      <c r="B366" s="41"/>
      <c r="C366" s="42"/>
      <c r="D366" s="244" t="s">
        <v>251</v>
      </c>
      <c r="E366" s="42"/>
      <c r="F366" s="245" t="s">
        <v>7831</v>
      </c>
      <c r="G366" s="42"/>
      <c r="H366" s="42"/>
      <c r="I366" s="246"/>
      <c r="J366" s="42"/>
      <c r="K366" s="42"/>
      <c r="L366" s="46"/>
      <c r="M366" s="295"/>
      <c r="N366" s="296"/>
      <c r="O366" s="297"/>
      <c r="P366" s="297"/>
      <c r="Q366" s="297"/>
      <c r="R366" s="297"/>
      <c r="S366" s="297"/>
      <c r="T366" s="298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251</v>
      </c>
      <c r="AU366" s="19" t="s">
        <v>87</v>
      </c>
    </row>
    <row r="367" s="2" customFormat="1" ht="6.96" customHeight="1">
      <c r="A367" s="40"/>
      <c r="B367" s="68"/>
      <c r="C367" s="69"/>
      <c r="D367" s="69"/>
      <c r="E367" s="69"/>
      <c r="F367" s="69"/>
      <c r="G367" s="69"/>
      <c r="H367" s="69"/>
      <c r="I367" s="69"/>
      <c r="J367" s="69"/>
      <c r="K367" s="69"/>
      <c r="L367" s="46"/>
      <c r="M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</row>
  </sheetData>
  <sheetProtection sheet="1" autoFilter="0" formatColumns="0" formatRows="0" objects="1" scenarios="1" spinCount="100000" saltValue="0llSQNv4yXl5yo7FsPIaOJTKk0sObrY18xULEwp3IedZc8qaXcUcOsdknDVzU/DkjUpuKdN6K/r1uI5pulho1w==" hashValue="Wd6iDdMbBeZTfwvPPsWAifzFSA51T9RaRZcMNyG/9vfNuj5TfQlEIslrft5bkDf0Dvm3xTKm8JDdeGH/SLPesg==" algorithmName="SHA-512" password="CC35"/>
  <autoFilter ref="C122:K36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8782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10500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10501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ROUND(J128,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ROUND((SUM(BE128:BE206)),  2)</f>
        <v>0</v>
      </c>
      <c r="G37" s="40"/>
      <c r="H37" s="40"/>
      <c r="I37" s="167">
        <v>0.20999999999999999</v>
      </c>
      <c r="J37" s="166">
        <f>ROUND(((SUM(BE128:BE206))*I37),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ROUND((SUM(BF128:BF206)),  2)</f>
        <v>0</v>
      </c>
      <c r="G38" s="40"/>
      <c r="H38" s="40"/>
      <c r="I38" s="167">
        <v>0.12</v>
      </c>
      <c r="J38" s="166">
        <f>ROUND(((SUM(BF128:BF206))*I38),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ROUND((SUM(BG128:BG206)),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ROUND((SUM(BH128:BH206)),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ROUND((SUM(BI128:BI206)),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8782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10500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1b - PZTS - N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J128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7835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1"/>
      <c r="C102" s="192"/>
      <c r="D102" s="193" t="s">
        <v>7836</v>
      </c>
      <c r="E102" s="194"/>
      <c r="F102" s="194"/>
      <c r="G102" s="194"/>
      <c r="H102" s="194"/>
      <c r="I102" s="194"/>
      <c r="J102" s="195">
        <f>J142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1"/>
      <c r="C103" s="192"/>
      <c r="D103" s="193" t="s">
        <v>7837</v>
      </c>
      <c r="E103" s="194"/>
      <c r="F103" s="194"/>
      <c r="G103" s="194"/>
      <c r="H103" s="194"/>
      <c r="I103" s="194"/>
      <c r="J103" s="195">
        <f>J149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7838</v>
      </c>
      <c r="E104" s="194"/>
      <c r="F104" s="194"/>
      <c r="G104" s="194"/>
      <c r="H104" s="194"/>
      <c r="I104" s="194"/>
      <c r="J104" s="195">
        <f>J176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65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68"/>
      <c r="C106" s="69"/>
      <c r="D106" s="69"/>
      <c r="E106" s="69"/>
      <c r="F106" s="69"/>
      <c r="G106" s="69"/>
      <c r="H106" s="69"/>
      <c r="I106" s="69"/>
      <c r="J106" s="69"/>
      <c r="K106" s="69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10" s="2" customFormat="1" ht="6.96" customHeight="1">
      <c r="A110" s="40"/>
      <c r="B110" s="70"/>
      <c r="C110" s="71"/>
      <c r="D110" s="71"/>
      <c r="E110" s="71"/>
      <c r="F110" s="71"/>
      <c r="G110" s="71"/>
      <c r="H110" s="71"/>
      <c r="I110" s="71"/>
      <c r="J110" s="71"/>
      <c r="K110" s="71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24.96" customHeight="1">
      <c r="A111" s="40"/>
      <c r="B111" s="41"/>
      <c r="C111" s="25" t="s">
        <v>227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6.96" customHeight="1">
      <c r="A112" s="40"/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2" customHeight="1">
      <c r="A113" s="40"/>
      <c r="B113" s="41"/>
      <c r="C113" s="34" t="s">
        <v>16</v>
      </c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6.5" customHeight="1">
      <c r="A114" s="40"/>
      <c r="B114" s="41"/>
      <c r="C114" s="42"/>
      <c r="D114" s="42"/>
      <c r="E114" s="186" t="str">
        <f>E7</f>
        <v>Rekonstrukce budovy MM Habartov</v>
      </c>
      <c r="F114" s="34"/>
      <c r="G114" s="34"/>
      <c r="H114" s="34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1" customFormat="1" ht="12" customHeight="1">
      <c r="B115" s="23"/>
      <c r="C115" s="34" t="s">
        <v>191</v>
      </c>
      <c r="D115" s="24"/>
      <c r="E115" s="24"/>
      <c r="F115" s="24"/>
      <c r="G115" s="24"/>
      <c r="H115" s="24"/>
      <c r="I115" s="24"/>
      <c r="J115" s="24"/>
      <c r="K115" s="24"/>
      <c r="L115" s="22"/>
    </row>
    <row r="116" s="1" customFormat="1" ht="16.5" customHeight="1">
      <c r="B116" s="23"/>
      <c r="C116" s="24"/>
      <c r="D116" s="24"/>
      <c r="E116" s="186" t="s">
        <v>8782</v>
      </c>
      <c r="F116" s="24"/>
      <c r="G116" s="24"/>
      <c r="H116" s="24"/>
      <c r="I116" s="24"/>
      <c r="J116" s="24"/>
      <c r="K116" s="24"/>
      <c r="L116" s="22"/>
    </row>
    <row r="117" s="1" customFormat="1" ht="12" customHeight="1">
      <c r="B117" s="23"/>
      <c r="C117" s="34" t="s">
        <v>193</v>
      </c>
      <c r="D117" s="24"/>
      <c r="E117" s="24"/>
      <c r="F117" s="24"/>
      <c r="G117" s="24"/>
      <c r="H117" s="24"/>
      <c r="I117" s="24"/>
      <c r="J117" s="24"/>
      <c r="K117" s="24"/>
      <c r="L117" s="22"/>
    </row>
    <row r="118" s="2" customFormat="1" ht="16.5" customHeight="1">
      <c r="A118" s="40"/>
      <c r="B118" s="41"/>
      <c r="C118" s="42"/>
      <c r="D118" s="42"/>
      <c r="E118" s="314" t="s">
        <v>10500</v>
      </c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5528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78" t="str">
        <f>E13</f>
        <v>1b - PZTS - N</v>
      </c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6.96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20</v>
      </c>
      <c r="D122" s="42"/>
      <c r="E122" s="42"/>
      <c r="F122" s="29" t="str">
        <f>F16</f>
        <v xml:space="preserve"> </v>
      </c>
      <c r="G122" s="42"/>
      <c r="H122" s="42"/>
      <c r="I122" s="34" t="s">
        <v>22</v>
      </c>
      <c r="J122" s="81" t="str">
        <f>IF(J16="","",J16)</f>
        <v>25. 5. 2025</v>
      </c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24</v>
      </c>
      <c r="D124" s="42"/>
      <c r="E124" s="42"/>
      <c r="F124" s="29" t="str">
        <f>E19</f>
        <v>Město Habartov,Náměstí Přátelství 112,Habartov</v>
      </c>
      <c r="G124" s="42"/>
      <c r="H124" s="42"/>
      <c r="I124" s="34" t="s">
        <v>32</v>
      </c>
      <c r="J124" s="38" t="str">
        <f>E25</f>
        <v>Ing.Šárka Dubská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30</v>
      </c>
      <c r="D125" s="42"/>
      <c r="E125" s="42"/>
      <c r="F125" s="29" t="str">
        <f>IF(E22="","",E22)</f>
        <v>Vyplň údaj</v>
      </c>
      <c r="G125" s="42"/>
      <c r="H125" s="42"/>
      <c r="I125" s="34" t="s">
        <v>34</v>
      </c>
      <c r="J125" s="38" t="str">
        <f>E28</f>
        <v xml:space="preserve"> 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0.32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11" customFormat="1" ht="29.28" customHeight="1">
      <c r="A127" s="202"/>
      <c r="B127" s="203"/>
      <c r="C127" s="204" t="s">
        <v>228</v>
      </c>
      <c r="D127" s="205" t="s">
        <v>63</v>
      </c>
      <c r="E127" s="205" t="s">
        <v>59</v>
      </c>
      <c r="F127" s="205" t="s">
        <v>60</v>
      </c>
      <c r="G127" s="205" t="s">
        <v>229</v>
      </c>
      <c r="H127" s="205" t="s">
        <v>230</v>
      </c>
      <c r="I127" s="205" t="s">
        <v>231</v>
      </c>
      <c r="J127" s="206" t="s">
        <v>197</v>
      </c>
      <c r="K127" s="207" t="s">
        <v>232</v>
      </c>
      <c r="L127" s="208"/>
      <c r="M127" s="102" t="s">
        <v>1</v>
      </c>
      <c r="N127" s="103" t="s">
        <v>42</v>
      </c>
      <c r="O127" s="103" t="s">
        <v>233</v>
      </c>
      <c r="P127" s="103" t="s">
        <v>234</v>
      </c>
      <c r="Q127" s="103" t="s">
        <v>235</v>
      </c>
      <c r="R127" s="103" t="s">
        <v>236</v>
      </c>
      <c r="S127" s="103" t="s">
        <v>237</v>
      </c>
      <c r="T127" s="104" t="s">
        <v>238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40"/>
      <c r="B128" s="41"/>
      <c r="C128" s="109" t="s">
        <v>239</v>
      </c>
      <c r="D128" s="42"/>
      <c r="E128" s="42"/>
      <c r="F128" s="42"/>
      <c r="G128" s="42"/>
      <c r="H128" s="42"/>
      <c r="I128" s="42"/>
      <c r="J128" s="209">
        <f>BK128</f>
        <v>0</v>
      </c>
      <c r="K128" s="42"/>
      <c r="L128" s="46"/>
      <c r="M128" s="105"/>
      <c r="N128" s="210"/>
      <c r="O128" s="106"/>
      <c r="P128" s="211">
        <f>P129+P142+P149+P176</f>
        <v>0</v>
      </c>
      <c r="Q128" s="106"/>
      <c r="R128" s="211">
        <f>R129+R142+R149+R176</f>
        <v>0</v>
      </c>
      <c r="S128" s="106"/>
      <c r="T128" s="212">
        <f>T129+T142+T149+T176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77</v>
      </c>
      <c r="AU128" s="19" t="s">
        <v>199</v>
      </c>
      <c r="BK128" s="213">
        <f>BK129+BK142+BK149+BK176</f>
        <v>0</v>
      </c>
    </row>
    <row r="129" s="12" customFormat="1" ht="25.92" customHeight="1">
      <c r="A129" s="12"/>
      <c r="B129" s="214"/>
      <c r="C129" s="215"/>
      <c r="D129" s="216" t="s">
        <v>77</v>
      </c>
      <c r="E129" s="217" t="s">
        <v>7839</v>
      </c>
      <c r="F129" s="217" t="s">
        <v>7840</v>
      </c>
      <c r="G129" s="215"/>
      <c r="H129" s="215"/>
      <c r="I129" s="218"/>
      <c r="J129" s="219">
        <f>BK129</f>
        <v>0</v>
      </c>
      <c r="K129" s="215"/>
      <c r="L129" s="220"/>
      <c r="M129" s="221"/>
      <c r="N129" s="222"/>
      <c r="O129" s="222"/>
      <c r="P129" s="223">
        <f>SUM(P130:P141)</f>
        <v>0</v>
      </c>
      <c r="Q129" s="222"/>
      <c r="R129" s="223">
        <f>SUM(R130:R141)</f>
        <v>0</v>
      </c>
      <c r="S129" s="222"/>
      <c r="T129" s="224">
        <f>SUM(T130:T141)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5" t="s">
        <v>85</v>
      </c>
      <c r="AT129" s="226" t="s">
        <v>77</v>
      </c>
      <c r="AU129" s="226" t="s">
        <v>78</v>
      </c>
      <c r="AY129" s="225" t="s">
        <v>242</v>
      </c>
      <c r="BK129" s="227">
        <f>SUM(BK130:BK141)</f>
        <v>0</v>
      </c>
    </row>
    <row r="130" s="2" customFormat="1" ht="24.15" customHeight="1">
      <c r="A130" s="40"/>
      <c r="B130" s="41"/>
      <c r="C130" s="230" t="s">
        <v>1096</v>
      </c>
      <c r="D130" s="230" t="s">
        <v>245</v>
      </c>
      <c r="E130" s="231" t="s">
        <v>7841</v>
      </c>
      <c r="F130" s="232" t="s">
        <v>7842</v>
      </c>
      <c r="G130" s="233" t="s">
        <v>6414</v>
      </c>
      <c r="H130" s="234">
        <v>0</v>
      </c>
      <c r="I130" s="235"/>
      <c r="J130" s="236">
        <f>ROUND(I130*H130,2)</f>
        <v>0</v>
      </c>
      <c r="K130" s="237"/>
      <c r="L130" s="46"/>
      <c r="M130" s="238" t="s">
        <v>1</v>
      </c>
      <c r="N130" s="239" t="s">
        <v>43</v>
      </c>
      <c r="O130" s="93"/>
      <c r="P130" s="240">
        <f>O130*H130</f>
        <v>0</v>
      </c>
      <c r="Q130" s="240">
        <v>0</v>
      </c>
      <c r="R130" s="240">
        <f>Q130*H130</f>
        <v>0</v>
      </c>
      <c r="S130" s="240">
        <v>0</v>
      </c>
      <c r="T130" s="24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42" t="s">
        <v>249</v>
      </c>
      <c r="AT130" s="242" t="s">
        <v>245</v>
      </c>
      <c r="AU130" s="242" t="s">
        <v>85</v>
      </c>
      <c r="AY130" s="19" t="s">
        <v>242</v>
      </c>
      <c r="BE130" s="243">
        <f>IF(N130="základní",J130,0)</f>
        <v>0</v>
      </c>
      <c r="BF130" s="243">
        <f>IF(N130="snížená",J130,0)</f>
        <v>0</v>
      </c>
      <c r="BG130" s="243">
        <f>IF(N130="zákl. přenesená",J130,0)</f>
        <v>0</v>
      </c>
      <c r="BH130" s="243">
        <f>IF(N130="sníž. přenesená",J130,0)</f>
        <v>0</v>
      </c>
      <c r="BI130" s="243">
        <f>IF(N130="nulová",J130,0)</f>
        <v>0</v>
      </c>
      <c r="BJ130" s="19" t="s">
        <v>85</v>
      </c>
      <c r="BK130" s="243">
        <f>ROUND(I130*H130,2)</f>
        <v>0</v>
      </c>
      <c r="BL130" s="19" t="s">
        <v>249</v>
      </c>
      <c r="BM130" s="242" t="s">
        <v>10502</v>
      </c>
    </row>
    <row r="131" s="2" customFormat="1">
      <c r="A131" s="40"/>
      <c r="B131" s="41"/>
      <c r="C131" s="42"/>
      <c r="D131" s="244" t="s">
        <v>251</v>
      </c>
      <c r="E131" s="42"/>
      <c r="F131" s="245" t="s">
        <v>7842</v>
      </c>
      <c r="G131" s="42"/>
      <c r="H131" s="42"/>
      <c r="I131" s="246"/>
      <c r="J131" s="42"/>
      <c r="K131" s="42"/>
      <c r="L131" s="46"/>
      <c r="M131" s="247"/>
      <c r="N131" s="24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251</v>
      </c>
      <c r="AU131" s="19" t="s">
        <v>85</v>
      </c>
    </row>
    <row r="132" s="2" customFormat="1" ht="24.15" customHeight="1">
      <c r="A132" s="40"/>
      <c r="B132" s="41"/>
      <c r="C132" s="230" t="s">
        <v>2458</v>
      </c>
      <c r="D132" s="230" t="s">
        <v>245</v>
      </c>
      <c r="E132" s="231" t="s">
        <v>7844</v>
      </c>
      <c r="F132" s="232" t="s">
        <v>7845</v>
      </c>
      <c r="G132" s="233" t="s">
        <v>6414</v>
      </c>
      <c r="H132" s="234">
        <v>0</v>
      </c>
      <c r="I132" s="235"/>
      <c r="J132" s="236">
        <f>ROUND(I132*H132,2)</f>
        <v>0</v>
      </c>
      <c r="K132" s="237"/>
      <c r="L132" s="46"/>
      <c r="M132" s="238" t="s">
        <v>1</v>
      </c>
      <c r="N132" s="239" t="s">
        <v>43</v>
      </c>
      <c r="O132" s="93"/>
      <c r="P132" s="240">
        <f>O132*H132</f>
        <v>0</v>
      </c>
      <c r="Q132" s="240">
        <v>0</v>
      </c>
      <c r="R132" s="240">
        <f>Q132*H132</f>
        <v>0</v>
      </c>
      <c r="S132" s="240">
        <v>0</v>
      </c>
      <c r="T132" s="24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42" t="s">
        <v>249</v>
      </c>
      <c r="AT132" s="242" t="s">
        <v>245</v>
      </c>
      <c r="AU132" s="242" t="s">
        <v>85</v>
      </c>
      <c r="AY132" s="19" t="s">
        <v>242</v>
      </c>
      <c r="BE132" s="243">
        <f>IF(N132="základní",J132,0)</f>
        <v>0</v>
      </c>
      <c r="BF132" s="243">
        <f>IF(N132="snížená",J132,0)</f>
        <v>0</v>
      </c>
      <c r="BG132" s="243">
        <f>IF(N132="zákl. přenesená",J132,0)</f>
        <v>0</v>
      </c>
      <c r="BH132" s="243">
        <f>IF(N132="sníž. přenesená",J132,0)</f>
        <v>0</v>
      </c>
      <c r="BI132" s="243">
        <f>IF(N132="nulová",J132,0)</f>
        <v>0</v>
      </c>
      <c r="BJ132" s="19" t="s">
        <v>85</v>
      </c>
      <c r="BK132" s="243">
        <f>ROUND(I132*H132,2)</f>
        <v>0</v>
      </c>
      <c r="BL132" s="19" t="s">
        <v>249</v>
      </c>
      <c r="BM132" s="242" t="s">
        <v>10503</v>
      </c>
    </row>
    <row r="133" s="2" customFormat="1">
      <c r="A133" s="40"/>
      <c r="B133" s="41"/>
      <c r="C133" s="42"/>
      <c r="D133" s="244" t="s">
        <v>251</v>
      </c>
      <c r="E133" s="42"/>
      <c r="F133" s="245" t="s">
        <v>7845</v>
      </c>
      <c r="G133" s="42"/>
      <c r="H133" s="42"/>
      <c r="I133" s="246"/>
      <c r="J133" s="42"/>
      <c r="K133" s="42"/>
      <c r="L133" s="46"/>
      <c r="M133" s="247"/>
      <c r="N133" s="24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251</v>
      </c>
      <c r="AU133" s="19" t="s">
        <v>85</v>
      </c>
    </row>
    <row r="134" s="2" customFormat="1" ht="24.15" customHeight="1">
      <c r="A134" s="40"/>
      <c r="B134" s="41"/>
      <c r="C134" s="230" t="s">
        <v>2463</v>
      </c>
      <c r="D134" s="230" t="s">
        <v>245</v>
      </c>
      <c r="E134" s="231" t="s">
        <v>7847</v>
      </c>
      <c r="F134" s="232" t="s">
        <v>7848</v>
      </c>
      <c r="G134" s="233" t="s">
        <v>261</v>
      </c>
      <c r="H134" s="234">
        <v>20</v>
      </c>
      <c r="I134" s="235"/>
      <c r="J134" s="236">
        <f>ROUND(I134*H134,2)</f>
        <v>0</v>
      </c>
      <c r="K134" s="237"/>
      <c r="L134" s="46"/>
      <c r="M134" s="238" t="s">
        <v>1</v>
      </c>
      <c r="N134" s="239" t="s">
        <v>43</v>
      </c>
      <c r="O134" s="93"/>
      <c r="P134" s="240">
        <f>O134*H134</f>
        <v>0</v>
      </c>
      <c r="Q134" s="240">
        <v>0</v>
      </c>
      <c r="R134" s="240">
        <f>Q134*H134</f>
        <v>0</v>
      </c>
      <c r="S134" s="240">
        <v>0</v>
      </c>
      <c r="T134" s="24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42" t="s">
        <v>249</v>
      </c>
      <c r="AT134" s="242" t="s">
        <v>245</v>
      </c>
      <c r="AU134" s="242" t="s">
        <v>85</v>
      </c>
      <c r="AY134" s="19" t="s">
        <v>242</v>
      </c>
      <c r="BE134" s="243">
        <f>IF(N134="základní",J134,0)</f>
        <v>0</v>
      </c>
      <c r="BF134" s="243">
        <f>IF(N134="snížená",J134,0)</f>
        <v>0</v>
      </c>
      <c r="BG134" s="243">
        <f>IF(N134="zákl. přenesená",J134,0)</f>
        <v>0</v>
      </c>
      <c r="BH134" s="243">
        <f>IF(N134="sníž. přenesená",J134,0)</f>
        <v>0</v>
      </c>
      <c r="BI134" s="243">
        <f>IF(N134="nulová",J134,0)</f>
        <v>0</v>
      </c>
      <c r="BJ134" s="19" t="s">
        <v>85</v>
      </c>
      <c r="BK134" s="243">
        <f>ROUND(I134*H134,2)</f>
        <v>0</v>
      </c>
      <c r="BL134" s="19" t="s">
        <v>249</v>
      </c>
      <c r="BM134" s="242" t="s">
        <v>10504</v>
      </c>
    </row>
    <row r="135" s="2" customFormat="1">
      <c r="A135" s="40"/>
      <c r="B135" s="41"/>
      <c r="C135" s="42"/>
      <c r="D135" s="244" t="s">
        <v>251</v>
      </c>
      <c r="E135" s="42"/>
      <c r="F135" s="245" t="s">
        <v>7848</v>
      </c>
      <c r="G135" s="42"/>
      <c r="H135" s="42"/>
      <c r="I135" s="246"/>
      <c r="J135" s="42"/>
      <c r="K135" s="42"/>
      <c r="L135" s="46"/>
      <c r="M135" s="247"/>
      <c r="N135" s="24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251</v>
      </c>
      <c r="AU135" s="19" t="s">
        <v>85</v>
      </c>
    </row>
    <row r="136" s="2" customFormat="1" ht="21.75" customHeight="1">
      <c r="A136" s="40"/>
      <c r="B136" s="41"/>
      <c r="C136" s="230" t="s">
        <v>1832</v>
      </c>
      <c r="D136" s="230" t="s">
        <v>245</v>
      </c>
      <c r="E136" s="231" t="s">
        <v>7850</v>
      </c>
      <c r="F136" s="232" t="s">
        <v>7851</v>
      </c>
      <c r="G136" s="233" t="s">
        <v>261</v>
      </c>
      <c r="H136" s="234">
        <v>480</v>
      </c>
      <c r="I136" s="235"/>
      <c r="J136" s="236">
        <f>ROUND(I136*H136,2)</f>
        <v>0</v>
      </c>
      <c r="K136" s="237"/>
      <c r="L136" s="46"/>
      <c r="M136" s="238" t="s">
        <v>1</v>
      </c>
      <c r="N136" s="239" t="s">
        <v>43</v>
      </c>
      <c r="O136" s="93"/>
      <c r="P136" s="240">
        <f>O136*H136</f>
        <v>0</v>
      </c>
      <c r="Q136" s="240">
        <v>0</v>
      </c>
      <c r="R136" s="240">
        <f>Q136*H136</f>
        <v>0</v>
      </c>
      <c r="S136" s="240">
        <v>0</v>
      </c>
      <c r="T136" s="24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42" t="s">
        <v>249</v>
      </c>
      <c r="AT136" s="242" t="s">
        <v>245</v>
      </c>
      <c r="AU136" s="242" t="s">
        <v>85</v>
      </c>
      <c r="AY136" s="19" t="s">
        <v>242</v>
      </c>
      <c r="BE136" s="243">
        <f>IF(N136="základní",J136,0)</f>
        <v>0</v>
      </c>
      <c r="BF136" s="243">
        <f>IF(N136="snížená",J136,0)</f>
        <v>0</v>
      </c>
      <c r="BG136" s="243">
        <f>IF(N136="zákl. přenesená",J136,0)</f>
        <v>0</v>
      </c>
      <c r="BH136" s="243">
        <f>IF(N136="sníž. přenesená",J136,0)</f>
        <v>0</v>
      </c>
      <c r="BI136" s="243">
        <f>IF(N136="nulová",J136,0)</f>
        <v>0</v>
      </c>
      <c r="BJ136" s="19" t="s">
        <v>85</v>
      </c>
      <c r="BK136" s="243">
        <f>ROUND(I136*H136,2)</f>
        <v>0</v>
      </c>
      <c r="BL136" s="19" t="s">
        <v>249</v>
      </c>
      <c r="BM136" s="242" t="s">
        <v>10505</v>
      </c>
    </row>
    <row r="137" s="2" customFormat="1">
      <c r="A137" s="40"/>
      <c r="B137" s="41"/>
      <c r="C137" s="42"/>
      <c r="D137" s="244" t="s">
        <v>251</v>
      </c>
      <c r="E137" s="42"/>
      <c r="F137" s="245" t="s">
        <v>7851</v>
      </c>
      <c r="G137" s="42"/>
      <c r="H137" s="42"/>
      <c r="I137" s="246"/>
      <c r="J137" s="42"/>
      <c r="K137" s="42"/>
      <c r="L137" s="46"/>
      <c r="M137" s="247"/>
      <c r="N137" s="24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251</v>
      </c>
      <c r="AU137" s="19" t="s">
        <v>85</v>
      </c>
    </row>
    <row r="138" s="2" customFormat="1" ht="16.5" customHeight="1">
      <c r="A138" s="40"/>
      <c r="B138" s="41"/>
      <c r="C138" s="230" t="s">
        <v>1843</v>
      </c>
      <c r="D138" s="230" t="s">
        <v>245</v>
      </c>
      <c r="E138" s="231" t="s">
        <v>7853</v>
      </c>
      <c r="F138" s="232" t="s">
        <v>7854</v>
      </c>
      <c r="G138" s="233" t="s">
        <v>6414</v>
      </c>
      <c r="H138" s="234">
        <v>0</v>
      </c>
      <c r="I138" s="235"/>
      <c r="J138" s="236">
        <f>ROUND(I138*H138,2)</f>
        <v>0</v>
      </c>
      <c r="K138" s="237"/>
      <c r="L138" s="46"/>
      <c r="M138" s="238" t="s">
        <v>1</v>
      </c>
      <c r="N138" s="239" t="s">
        <v>43</v>
      </c>
      <c r="O138" s="93"/>
      <c r="P138" s="240">
        <f>O138*H138</f>
        <v>0</v>
      </c>
      <c r="Q138" s="240">
        <v>0</v>
      </c>
      <c r="R138" s="240">
        <f>Q138*H138</f>
        <v>0</v>
      </c>
      <c r="S138" s="240">
        <v>0</v>
      </c>
      <c r="T138" s="24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42" t="s">
        <v>249</v>
      </c>
      <c r="AT138" s="242" t="s">
        <v>245</v>
      </c>
      <c r="AU138" s="242" t="s">
        <v>85</v>
      </c>
      <c r="AY138" s="19" t="s">
        <v>242</v>
      </c>
      <c r="BE138" s="243">
        <f>IF(N138="základní",J138,0)</f>
        <v>0</v>
      </c>
      <c r="BF138" s="243">
        <f>IF(N138="snížená",J138,0)</f>
        <v>0</v>
      </c>
      <c r="BG138" s="243">
        <f>IF(N138="zákl. přenesená",J138,0)</f>
        <v>0</v>
      </c>
      <c r="BH138" s="243">
        <f>IF(N138="sníž. přenesená",J138,0)</f>
        <v>0</v>
      </c>
      <c r="BI138" s="243">
        <f>IF(N138="nulová",J138,0)</f>
        <v>0</v>
      </c>
      <c r="BJ138" s="19" t="s">
        <v>85</v>
      </c>
      <c r="BK138" s="243">
        <f>ROUND(I138*H138,2)</f>
        <v>0</v>
      </c>
      <c r="BL138" s="19" t="s">
        <v>249</v>
      </c>
      <c r="BM138" s="242" t="s">
        <v>10506</v>
      </c>
    </row>
    <row r="139" s="2" customFormat="1">
      <c r="A139" s="40"/>
      <c r="B139" s="41"/>
      <c r="C139" s="42"/>
      <c r="D139" s="244" t="s">
        <v>251</v>
      </c>
      <c r="E139" s="42"/>
      <c r="F139" s="245" t="s">
        <v>7854</v>
      </c>
      <c r="G139" s="42"/>
      <c r="H139" s="42"/>
      <c r="I139" s="246"/>
      <c r="J139" s="42"/>
      <c r="K139" s="42"/>
      <c r="L139" s="46"/>
      <c r="M139" s="247"/>
      <c r="N139" s="248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251</v>
      </c>
      <c r="AU139" s="19" t="s">
        <v>85</v>
      </c>
    </row>
    <row r="140" s="2" customFormat="1" ht="16.5" customHeight="1">
      <c r="A140" s="40"/>
      <c r="B140" s="41"/>
      <c r="C140" s="230" t="s">
        <v>7</v>
      </c>
      <c r="D140" s="230" t="s">
        <v>245</v>
      </c>
      <c r="E140" s="231" t="s">
        <v>7856</v>
      </c>
      <c r="F140" s="232" t="s">
        <v>7857</v>
      </c>
      <c r="G140" s="233" t="s">
        <v>7858</v>
      </c>
      <c r="H140" s="234">
        <v>60</v>
      </c>
      <c r="I140" s="235"/>
      <c r="J140" s="236">
        <f>ROUND(I140*H140,2)</f>
        <v>0</v>
      </c>
      <c r="K140" s="237"/>
      <c r="L140" s="46"/>
      <c r="M140" s="238" t="s">
        <v>1</v>
      </c>
      <c r="N140" s="239" t="s">
        <v>43</v>
      </c>
      <c r="O140" s="93"/>
      <c r="P140" s="240">
        <f>O140*H140</f>
        <v>0</v>
      </c>
      <c r="Q140" s="240">
        <v>0</v>
      </c>
      <c r="R140" s="240">
        <f>Q140*H140</f>
        <v>0</v>
      </c>
      <c r="S140" s="240">
        <v>0</v>
      </c>
      <c r="T140" s="24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42" t="s">
        <v>249</v>
      </c>
      <c r="AT140" s="242" t="s">
        <v>245</v>
      </c>
      <c r="AU140" s="242" t="s">
        <v>85</v>
      </c>
      <c r="AY140" s="19" t="s">
        <v>242</v>
      </c>
      <c r="BE140" s="243">
        <f>IF(N140="základní",J140,0)</f>
        <v>0</v>
      </c>
      <c r="BF140" s="243">
        <f>IF(N140="snížená",J140,0)</f>
        <v>0</v>
      </c>
      <c r="BG140" s="243">
        <f>IF(N140="zákl. přenesená",J140,0)</f>
        <v>0</v>
      </c>
      <c r="BH140" s="243">
        <f>IF(N140="sníž. přenesená",J140,0)</f>
        <v>0</v>
      </c>
      <c r="BI140" s="243">
        <f>IF(N140="nulová",J140,0)</f>
        <v>0</v>
      </c>
      <c r="BJ140" s="19" t="s">
        <v>85</v>
      </c>
      <c r="BK140" s="243">
        <f>ROUND(I140*H140,2)</f>
        <v>0</v>
      </c>
      <c r="BL140" s="19" t="s">
        <v>249</v>
      </c>
      <c r="BM140" s="242" t="s">
        <v>10507</v>
      </c>
    </row>
    <row r="141" s="2" customFormat="1">
      <c r="A141" s="40"/>
      <c r="B141" s="41"/>
      <c r="C141" s="42"/>
      <c r="D141" s="244" t="s">
        <v>251</v>
      </c>
      <c r="E141" s="42"/>
      <c r="F141" s="245" t="s">
        <v>7857</v>
      </c>
      <c r="G141" s="42"/>
      <c r="H141" s="42"/>
      <c r="I141" s="246"/>
      <c r="J141" s="42"/>
      <c r="K141" s="42"/>
      <c r="L141" s="46"/>
      <c r="M141" s="247"/>
      <c r="N141" s="24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251</v>
      </c>
      <c r="AU141" s="19" t="s">
        <v>85</v>
      </c>
    </row>
    <row r="142" s="12" customFormat="1" ht="25.92" customHeight="1">
      <c r="A142" s="12"/>
      <c r="B142" s="214"/>
      <c r="C142" s="215"/>
      <c r="D142" s="216" t="s">
        <v>77</v>
      </c>
      <c r="E142" s="217" t="s">
        <v>7860</v>
      </c>
      <c r="F142" s="217" t="s">
        <v>7861</v>
      </c>
      <c r="G142" s="215"/>
      <c r="H142" s="215"/>
      <c r="I142" s="218"/>
      <c r="J142" s="219">
        <f>BK142</f>
        <v>0</v>
      </c>
      <c r="K142" s="215"/>
      <c r="L142" s="220"/>
      <c r="M142" s="221"/>
      <c r="N142" s="222"/>
      <c r="O142" s="222"/>
      <c r="P142" s="223">
        <f>SUM(P143:P148)</f>
        <v>0</v>
      </c>
      <c r="Q142" s="222"/>
      <c r="R142" s="223">
        <f>SUM(R143:R148)</f>
        <v>0</v>
      </c>
      <c r="S142" s="222"/>
      <c r="T142" s="224">
        <f>SUM(T143:T148)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5" t="s">
        <v>85</v>
      </c>
      <c r="AT142" s="226" t="s">
        <v>77</v>
      </c>
      <c r="AU142" s="226" t="s">
        <v>78</v>
      </c>
      <c r="AY142" s="225" t="s">
        <v>242</v>
      </c>
      <c r="BK142" s="227">
        <f>SUM(BK143:BK148)</f>
        <v>0</v>
      </c>
    </row>
    <row r="143" s="2" customFormat="1" ht="24.15" customHeight="1">
      <c r="A143" s="40"/>
      <c r="B143" s="41"/>
      <c r="C143" s="230" t="s">
        <v>2312</v>
      </c>
      <c r="D143" s="230" t="s">
        <v>245</v>
      </c>
      <c r="E143" s="231" t="s">
        <v>7862</v>
      </c>
      <c r="F143" s="232" t="s">
        <v>7863</v>
      </c>
      <c r="G143" s="233" t="s">
        <v>261</v>
      </c>
      <c r="H143" s="234">
        <v>700</v>
      </c>
      <c r="I143" s="235"/>
      <c r="J143" s="236">
        <f>ROUND(I143*H143,2)</f>
        <v>0</v>
      </c>
      <c r="K143" s="237"/>
      <c r="L143" s="46"/>
      <c r="M143" s="238" t="s">
        <v>1</v>
      </c>
      <c r="N143" s="239" t="s">
        <v>43</v>
      </c>
      <c r="O143" s="93"/>
      <c r="P143" s="240">
        <f>O143*H143</f>
        <v>0</v>
      </c>
      <c r="Q143" s="240">
        <v>0</v>
      </c>
      <c r="R143" s="240">
        <f>Q143*H143</f>
        <v>0</v>
      </c>
      <c r="S143" s="240">
        <v>0</v>
      </c>
      <c r="T143" s="24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42" t="s">
        <v>249</v>
      </c>
      <c r="AT143" s="242" t="s">
        <v>245</v>
      </c>
      <c r="AU143" s="242" t="s">
        <v>85</v>
      </c>
      <c r="AY143" s="19" t="s">
        <v>242</v>
      </c>
      <c r="BE143" s="243">
        <f>IF(N143="základní",J143,0)</f>
        <v>0</v>
      </c>
      <c r="BF143" s="243">
        <f>IF(N143="snížená",J143,0)</f>
        <v>0</v>
      </c>
      <c r="BG143" s="243">
        <f>IF(N143="zákl. přenesená",J143,0)</f>
        <v>0</v>
      </c>
      <c r="BH143" s="243">
        <f>IF(N143="sníž. přenesená",J143,0)</f>
        <v>0</v>
      </c>
      <c r="BI143" s="243">
        <f>IF(N143="nulová",J143,0)</f>
        <v>0</v>
      </c>
      <c r="BJ143" s="19" t="s">
        <v>85</v>
      </c>
      <c r="BK143" s="243">
        <f>ROUND(I143*H143,2)</f>
        <v>0</v>
      </c>
      <c r="BL143" s="19" t="s">
        <v>249</v>
      </c>
      <c r="BM143" s="242" t="s">
        <v>10508</v>
      </c>
    </row>
    <row r="144" s="2" customFormat="1">
      <c r="A144" s="40"/>
      <c r="B144" s="41"/>
      <c r="C144" s="42"/>
      <c r="D144" s="244" t="s">
        <v>251</v>
      </c>
      <c r="E144" s="42"/>
      <c r="F144" s="245" t="s">
        <v>7863</v>
      </c>
      <c r="G144" s="42"/>
      <c r="H144" s="42"/>
      <c r="I144" s="246"/>
      <c r="J144" s="42"/>
      <c r="K144" s="42"/>
      <c r="L144" s="46"/>
      <c r="M144" s="247"/>
      <c r="N144" s="24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251</v>
      </c>
      <c r="AU144" s="19" t="s">
        <v>85</v>
      </c>
    </row>
    <row r="145" s="2" customFormat="1" ht="24.15" customHeight="1">
      <c r="A145" s="40"/>
      <c r="B145" s="41"/>
      <c r="C145" s="230" t="s">
        <v>1620</v>
      </c>
      <c r="D145" s="230" t="s">
        <v>245</v>
      </c>
      <c r="E145" s="231" t="s">
        <v>7865</v>
      </c>
      <c r="F145" s="232" t="s">
        <v>7866</v>
      </c>
      <c r="G145" s="233" t="s">
        <v>261</v>
      </c>
      <c r="H145" s="234">
        <v>100</v>
      </c>
      <c r="I145" s="235"/>
      <c r="J145" s="236">
        <f>ROUND(I145*H145,2)</f>
        <v>0</v>
      </c>
      <c r="K145" s="237"/>
      <c r="L145" s="46"/>
      <c r="M145" s="238" t="s">
        <v>1</v>
      </c>
      <c r="N145" s="239" t="s">
        <v>43</v>
      </c>
      <c r="O145" s="93"/>
      <c r="P145" s="240">
        <f>O145*H145</f>
        <v>0</v>
      </c>
      <c r="Q145" s="240">
        <v>0</v>
      </c>
      <c r="R145" s="240">
        <f>Q145*H145</f>
        <v>0</v>
      </c>
      <c r="S145" s="240">
        <v>0</v>
      </c>
      <c r="T145" s="24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42" t="s">
        <v>249</v>
      </c>
      <c r="AT145" s="242" t="s">
        <v>245</v>
      </c>
      <c r="AU145" s="242" t="s">
        <v>85</v>
      </c>
      <c r="AY145" s="19" t="s">
        <v>242</v>
      </c>
      <c r="BE145" s="243">
        <f>IF(N145="základní",J145,0)</f>
        <v>0</v>
      </c>
      <c r="BF145" s="243">
        <f>IF(N145="snížená",J145,0)</f>
        <v>0</v>
      </c>
      <c r="BG145" s="243">
        <f>IF(N145="zákl. přenesená",J145,0)</f>
        <v>0</v>
      </c>
      <c r="BH145" s="243">
        <f>IF(N145="sníž. přenesená",J145,0)</f>
        <v>0</v>
      </c>
      <c r="BI145" s="243">
        <f>IF(N145="nulová",J145,0)</f>
        <v>0</v>
      </c>
      <c r="BJ145" s="19" t="s">
        <v>85</v>
      </c>
      <c r="BK145" s="243">
        <f>ROUND(I145*H145,2)</f>
        <v>0</v>
      </c>
      <c r="BL145" s="19" t="s">
        <v>249</v>
      </c>
      <c r="BM145" s="242" t="s">
        <v>10509</v>
      </c>
    </row>
    <row r="146" s="2" customFormat="1">
      <c r="A146" s="40"/>
      <c r="B146" s="41"/>
      <c r="C146" s="42"/>
      <c r="D146" s="244" t="s">
        <v>251</v>
      </c>
      <c r="E146" s="42"/>
      <c r="F146" s="245" t="s">
        <v>7866</v>
      </c>
      <c r="G146" s="42"/>
      <c r="H146" s="42"/>
      <c r="I146" s="246"/>
      <c r="J146" s="42"/>
      <c r="K146" s="42"/>
      <c r="L146" s="46"/>
      <c r="M146" s="247"/>
      <c r="N146" s="24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251</v>
      </c>
      <c r="AU146" s="19" t="s">
        <v>85</v>
      </c>
    </row>
    <row r="147" s="2" customFormat="1" ht="24.15" customHeight="1">
      <c r="A147" s="40"/>
      <c r="B147" s="41"/>
      <c r="C147" s="230" t="s">
        <v>1627</v>
      </c>
      <c r="D147" s="230" t="s">
        <v>245</v>
      </c>
      <c r="E147" s="231" t="s">
        <v>7134</v>
      </c>
      <c r="F147" s="232" t="s">
        <v>7868</v>
      </c>
      <c r="G147" s="233" t="s">
        <v>261</v>
      </c>
      <c r="H147" s="234">
        <v>48</v>
      </c>
      <c r="I147" s="235"/>
      <c r="J147" s="236">
        <f>ROUND(I147*H147,2)</f>
        <v>0</v>
      </c>
      <c r="K147" s="237"/>
      <c r="L147" s="46"/>
      <c r="M147" s="238" t="s">
        <v>1</v>
      </c>
      <c r="N147" s="239" t="s">
        <v>43</v>
      </c>
      <c r="O147" s="93"/>
      <c r="P147" s="240">
        <f>O147*H147</f>
        <v>0</v>
      </c>
      <c r="Q147" s="240">
        <v>0</v>
      </c>
      <c r="R147" s="240">
        <f>Q147*H147</f>
        <v>0</v>
      </c>
      <c r="S147" s="240">
        <v>0</v>
      </c>
      <c r="T147" s="24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42" t="s">
        <v>249</v>
      </c>
      <c r="AT147" s="242" t="s">
        <v>245</v>
      </c>
      <c r="AU147" s="242" t="s">
        <v>85</v>
      </c>
      <c r="AY147" s="19" t="s">
        <v>242</v>
      </c>
      <c r="BE147" s="243">
        <f>IF(N147="základní",J147,0)</f>
        <v>0</v>
      </c>
      <c r="BF147" s="243">
        <f>IF(N147="snížená",J147,0)</f>
        <v>0</v>
      </c>
      <c r="BG147" s="243">
        <f>IF(N147="zákl. přenesená",J147,0)</f>
        <v>0</v>
      </c>
      <c r="BH147" s="243">
        <f>IF(N147="sníž. přenesená",J147,0)</f>
        <v>0</v>
      </c>
      <c r="BI147" s="243">
        <f>IF(N147="nulová",J147,0)</f>
        <v>0</v>
      </c>
      <c r="BJ147" s="19" t="s">
        <v>85</v>
      </c>
      <c r="BK147" s="243">
        <f>ROUND(I147*H147,2)</f>
        <v>0</v>
      </c>
      <c r="BL147" s="19" t="s">
        <v>249</v>
      </c>
      <c r="BM147" s="242" t="s">
        <v>10510</v>
      </c>
    </row>
    <row r="148" s="2" customFormat="1">
      <c r="A148" s="40"/>
      <c r="B148" s="41"/>
      <c r="C148" s="42"/>
      <c r="D148" s="244" t="s">
        <v>251</v>
      </c>
      <c r="E148" s="42"/>
      <c r="F148" s="245" t="s">
        <v>7868</v>
      </c>
      <c r="G148" s="42"/>
      <c r="H148" s="42"/>
      <c r="I148" s="246"/>
      <c r="J148" s="42"/>
      <c r="K148" s="42"/>
      <c r="L148" s="46"/>
      <c r="M148" s="247"/>
      <c r="N148" s="24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251</v>
      </c>
      <c r="AU148" s="19" t="s">
        <v>85</v>
      </c>
    </row>
    <row r="149" s="12" customFormat="1" ht="25.92" customHeight="1">
      <c r="A149" s="12"/>
      <c r="B149" s="214"/>
      <c r="C149" s="215"/>
      <c r="D149" s="216" t="s">
        <v>77</v>
      </c>
      <c r="E149" s="217" t="s">
        <v>7870</v>
      </c>
      <c r="F149" s="217" t="s">
        <v>7871</v>
      </c>
      <c r="G149" s="215"/>
      <c r="H149" s="215"/>
      <c r="I149" s="218"/>
      <c r="J149" s="219">
        <f>BK149</f>
        <v>0</v>
      </c>
      <c r="K149" s="215"/>
      <c r="L149" s="220"/>
      <c r="M149" s="221"/>
      <c r="N149" s="222"/>
      <c r="O149" s="222"/>
      <c r="P149" s="223">
        <f>SUM(P150:P175)</f>
        <v>0</v>
      </c>
      <c r="Q149" s="222"/>
      <c r="R149" s="223">
        <f>SUM(R150:R175)</f>
        <v>0</v>
      </c>
      <c r="S149" s="222"/>
      <c r="T149" s="224">
        <f>SUM(T150:T175)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5" t="s">
        <v>85</v>
      </c>
      <c r="AT149" s="226" t="s">
        <v>77</v>
      </c>
      <c r="AU149" s="226" t="s">
        <v>78</v>
      </c>
      <c r="AY149" s="225" t="s">
        <v>242</v>
      </c>
      <c r="BK149" s="227">
        <f>SUM(BK150:BK175)</f>
        <v>0</v>
      </c>
    </row>
    <row r="150" s="2" customFormat="1" ht="16.5" customHeight="1">
      <c r="A150" s="40"/>
      <c r="B150" s="41"/>
      <c r="C150" s="230" t="s">
        <v>1067</v>
      </c>
      <c r="D150" s="230" t="s">
        <v>245</v>
      </c>
      <c r="E150" s="231" t="s">
        <v>7872</v>
      </c>
      <c r="F150" s="232" t="s">
        <v>7873</v>
      </c>
      <c r="G150" s="233" t="s">
        <v>7858</v>
      </c>
      <c r="H150" s="234">
        <v>0</v>
      </c>
      <c r="I150" s="235"/>
      <c r="J150" s="236">
        <f>ROUND(I150*H150,2)</f>
        <v>0</v>
      </c>
      <c r="K150" s="237"/>
      <c r="L150" s="46"/>
      <c r="M150" s="238" t="s">
        <v>1</v>
      </c>
      <c r="N150" s="239" t="s">
        <v>43</v>
      </c>
      <c r="O150" s="93"/>
      <c r="P150" s="240">
        <f>O150*H150</f>
        <v>0</v>
      </c>
      <c r="Q150" s="240">
        <v>0</v>
      </c>
      <c r="R150" s="240">
        <f>Q150*H150</f>
        <v>0</v>
      </c>
      <c r="S150" s="240">
        <v>0</v>
      </c>
      <c r="T150" s="24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42" t="s">
        <v>249</v>
      </c>
      <c r="AT150" s="242" t="s">
        <v>245</v>
      </c>
      <c r="AU150" s="242" t="s">
        <v>85</v>
      </c>
      <c r="AY150" s="19" t="s">
        <v>242</v>
      </c>
      <c r="BE150" s="243">
        <f>IF(N150="základní",J150,0)</f>
        <v>0</v>
      </c>
      <c r="BF150" s="243">
        <f>IF(N150="snížená",J150,0)</f>
        <v>0</v>
      </c>
      <c r="BG150" s="243">
        <f>IF(N150="zákl. přenesená",J150,0)</f>
        <v>0</v>
      </c>
      <c r="BH150" s="243">
        <f>IF(N150="sníž. přenesená",J150,0)</f>
        <v>0</v>
      </c>
      <c r="BI150" s="243">
        <f>IF(N150="nulová",J150,0)</f>
        <v>0</v>
      </c>
      <c r="BJ150" s="19" t="s">
        <v>85</v>
      </c>
      <c r="BK150" s="243">
        <f>ROUND(I150*H150,2)</f>
        <v>0</v>
      </c>
      <c r="BL150" s="19" t="s">
        <v>249</v>
      </c>
      <c r="BM150" s="242" t="s">
        <v>10511</v>
      </c>
    </row>
    <row r="151" s="2" customFormat="1">
      <c r="A151" s="40"/>
      <c r="B151" s="41"/>
      <c r="C151" s="42"/>
      <c r="D151" s="244" t="s">
        <v>251</v>
      </c>
      <c r="E151" s="42"/>
      <c r="F151" s="245" t="s">
        <v>7873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251</v>
      </c>
      <c r="AU151" s="19" t="s">
        <v>85</v>
      </c>
    </row>
    <row r="152" s="2" customFormat="1" ht="16.5" customHeight="1">
      <c r="A152" s="40"/>
      <c r="B152" s="41"/>
      <c r="C152" s="230" t="s">
        <v>1691</v>
      </c>
      <c r="D152" s="230" t="s">
        <v>245</v>
      </c>
      <c r="E152" s="231" t="s">
        <v>7875</v>
      </c>
      <c r="F152" s="232" t="s">
        <v>7876</v>
      </c>
      <c r="G152" s="233" t="s">
        <v>5873</v>
      </c>
      <c r="H152" s="234">
        <v>2</v>
      </c>
      <c r="I152" s="235"/>
      <c r="J152" s="236">
        <f>ROUND(I152*H152,2)</f>
        <v>0</v>
      </c>
      <c r="K152" s="237"/>
      <c r="L152" s="46"/>
      <c r="M152" s="238" t="s">
        <v>1</v>
      </c>
      <c r="N152" s="239" t="s">
        <v>43</v>
      </c>
      <c r="O152" s="93"/>
      <c r="P152" s="240">
        <f>O152*H152</f>
        <v>0</v>
      </c>
      <c r="Q152" s="240">
        <v>0</v>
      </c>
      <c r="R152" s="240">
        <f>Q152*H152</f>
        <v>0</v>
      </c>
      <c r="S152" s="240">
        <v>0</v>
      </c>
      <c r="T152" s="24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42" t="s">
        <v>249</v>
      </c>
      <c r="AT152" s="242" t="s">
        <v>245</v>
      </c>
      <c r="AU152" s="242" t="s">
        <v>85</v>
      </c>
      <c r="AY152" s="19" t="s">
        <v>242</v>
      </c>
      <c r="BE152" s="243">
        <f>IF(N152="základní",J152,0)</f>
        <v>0</v>
      </c>
      <c r="BF152" s="243">
        <f>IF(N152="snížená",J152,0)</f>
        <v>0</v>
      </c>
      <c r="BG152" s="243">
        <f>IF(N152="zákl. přenesená",J152,0)</f>
        <v>0</v>
      </c>
      <c r="BH152" s="243">
        <f>IF(N152="sníž. přenesená",J152,0)</f>
        <v>0</v>
      </c>
      <c r="BI152" s="243">
        <f>IF(N152="nulová",J152,0)</f>
        <v>0</v>
      </c>
      <c r="BJ152" s="19" t="s">
        <v>85</v>
      </c>
      <c r="BK152" s="243">
        <f>ROUND(I152*H152,2)</f>
        <v>0</v>
      </c>
      <c r="BL152" s="19" t="s">
        <v>249</v>
      </c>
      <c r="BM152" s="242" t="s">
        <v>10512</v>
      </c>
    </row>
    <row r="153" s="2" customFormat="1">
      <c r="A153" s="40"/>
      <c r="B153" s="41"/>
      <c r="C153" s="42"/>
      <c r="D153" s="244" t="s">
        <v>251</v>
      </c>
      <c r="E153" s="42"/>
      <c r="F153" s="245" t="s">
        <v>7876</v>
      </c>
      <c r="G153" s="42"/>
      <c r="H153" s="42"/>
      <c r="I153" s="246"/>
      <c r="J153" s="42"/>
      <c r="K153" s="42"/>
      <c r="L153" s="46"/>
      <c r="M153" s="247"/>
      <c r="N153" s="24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251</v>
      </c>
      <c r="AU153" s="19" t="s">
        <v>85</v>
      </c>
    </row>
    <row r="154" s="2" customFormat="1" ht="16.5" customHeight="1">
      <c r="A154" s="40"/>
      <c r="B154" s="41"/>
      <c r="C154" s="230" t="s">
        <v>1697</v>
      </c>
      <c r="D154" s="230" t="s">
        <v>245</v>
      </c>
      <c r="E154" s="231" t="s">
        <v>7878</v>
      </c>
      <c r="F154" s="232" t="s">
        <v>7879</v>
      </c>
      <c r="G154" s="233" t="s">
        <v>7858</v>
      </c>
      <c r="H154" s="234">
        <v>2</v>
      </c>
      <c r="I154" s="235"/>
      <c r="J154" s="236">
        <f>ROUND(I154*H154,2)</f>
        <v>0</v>
      </c>
      <c r="K154" s="237"/>
      <c r="L154" s="46"/>
      <c r="M154" s="238" t="s">
        <v>1</v>
      </c>
      <c r="N154" s="239" t="s">
        <v>43</v>
      </c>
      <c r="O154" s="93"/>
      <c r="P154" s="240">
        <f>O154*H154</f>
        <v>0</v>
      </c>
      <c r="Q154" s="240">
        <v>0</v>
      </c>
      <c r="R154" s="240">
        <f>Q154*H154</f>
        <v>0</v>
      </c>
      <c r="S154" s="240">
        <v>0</v>
      </c>
      <c r="T154" s="24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42" t="s">
        <v>249</v>
      </c>
      <c r="AT154" s="242" t="s">
        <v>245</v>
      </c>
      <c r="AU154" s="242" t="s">
        <v>85</v>
      </c>
      <c r="AY154" s="19" t="s">
        <v>242</v>
      </c>
      <c r="BE154" s="243">
        <f>IF(N154="základní",J154,0)</f>
        <v>0</v>
      </c>
      <c r="BF154" s="243">
        <f>IF(N154="snížená",J154,0)</f>
        <v>0</v>
      </c>
      <c r="BG154" s="243">
        <f>IF(N154="zákl. přenesená",J154,0)</f>
        <v>0</v>
      </c>
      <c r="BH154" s="243">
        <f>IF(N154="sníž. přenesená",J154,0)</f>
        <v>0</v>
      </c>
      <c r="BI154" s="243">
        <f>IF(N154="nulová",J154,0)</f>
        <v>0</v>
      </c>
      <c r="BJ154" s="19" t="s">
        <v>85</v>
      </c>
      <c r="BK154" s="243">
        <f>ROUND(I154*H154,2)</f>
        <v>0</v>
      </c>
      <c r="BL154" s="19" t="s">
        <v>249</v>
      </c>
      <c r="BM154" s="242" t="s">
        <v>10513</v>
      </c>
    </row>
    <row r="155" s="2" customFormat="1">
      <c r="A155" s="40"/>
      <c r="B155" s="41"/>
      <c r="C155" s="42"/>
      <c r="D155" s="244" t="s">
        <v>251</v>
      </c>
      <c r="E155" s="42"/>
      <c r="F155" s="245" t="s">
        <v>7879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251</v>
      </c>
      <c r="AU155" s="19" t="s">
        <v>85</v>
      </c>
    </row>
    <row r="156" s="2" customFormat="1" ht="16.5" customHeight="1">
      <c r="A156" s="40"/>
      <c r="B156" s="41"/>
      <c r="C156" s="230" t="s">
        <v>1436</v>
      </c>
      <c r="D156" s="230" t="s">
        <v>245</v>
      </c>
      <c r="E156" s="231" t="s">
        <v>7881</v>
      </c>
      <c r="F156" s="232" t="s">
        <v>7882</v>
      </c>
      <c r="G156" s="233" t="s">
        <v>6414</v>
      </c>
      <c r="H156" s="234">
        <v>0</v>
      </c>
      <c r="I156" s="235"/>
      <c r="J156" s="236">
        <f>ROUND(I156*H156,2)</f>
        <v>0</v>
      </c>
      <c r="K156" s="237"/>
      <c r="L156" s="46"/>
      <c r="M156" s="238" t="s">
        <v>1</v>
      </c>
      <c r="N156" s="239" t="s">
        <v>43</v>
      </c>
      <c r="O156" s="93"/>
      <c r="P156" s="240">
        <f>O156*H156</f>
        <v>0</v>
      </c>
      <c r="Q156" s="240">
        <v>0</v>
      </c>
      <c r="R156" s="240">
        <f>Q156*H156</f>
        <v>0</v>
      </c>
      <c r="S156" s="240">
        <v>0</v>
      </c>
      <c r="T156" s="24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42" t="s">
        <v>249</v>
      </c>
      <c r="AT156" s="242" t="s">
        <v>245</v>
      </c>
      <c r="AU156" s="242" t="s">
        <v>85</v>
      </c>
      <c r="AY156" s="19" t="s">
        <v>242</v>
      </c>
      <c r="BE156" s="243">
        <f>IF(N156="základní",J156,0)</f>
        <v>0</v>
      </c>
      <c r="BF156" s="243">
        <f>IF(N156="snížená",J156,0)</f>
        <v>0</v>
      </c>
      <c r="BG156" s="243">
        <f>IF(N156="zákl. přenesená",J156,0)</f>
        <v>0</v>
      </c>
      <c r="BH156" s="243">
        <f>IF(N156="sníž. přenesená",J156,0)</f>
        <v>0</v>
      </c>
      <c r="BI156" s="243">
        <f>IF(N156="nulová",J156,0)</f>
        <v>0</v>
      </c>
      <c r="BJ156" s="19" t="s">
        <v>85</v>
      </c>
      <c r="BK156" s="243">
        <f>ROUND(I156*H156,2)</f>
        <v>0</v>
      </c>
      <c r="BL156" s="19" t="s">
        <v>249</v>
      </c>
      <c r="BM156" s="242" t="s">
        <v>10514</v>
      </c>
    </row>
    <row r="157" s="2" customFormat="1">
      <c r="A157" s="40"/>
      <c r="B157" s="41"/>
      <c r="C157" s="42"/>
      <c r="D157" s="244" t="s">
        <v>251</v>
      </c>
      <c r="E157" s="42"/>
      <c r="F157" s="245" t="s">
        <v>7882</v>
      </c>
      <c r="G157" s="42"/>
      <c r="H157" s="42"/>
      <c r="I157" s="246"/>
      <c r="J157" s="42"/>
      <c r="K157" s="42"/>
      <c r="L157" s="46"/>
      <c r="M157" s="247"/>
      <c r="N157" s="24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251</v>
      </c>
      <c r="AU157" s="19" t="s">
        <v>85</v>
      </c>
    </row>
    <row r="158" s="2" customFormat="1" ht="16.5" customHeight="1">
      <c r="A158" s="40"/>
      <c r="B158" s="41"/>
      <c r="C158" s="230" t="s">
        <v>315</v>
      </c>
      <c r="D158" s="230" t="s">
        <v>245</v>
      </c>
      <c r="E158" s="231" t="s">
        <v>7884</v>
      </c>
      <c r="F158" s="232" t="s">
        <v>7885</v>
      </c>
      <c r="G158" s="233" t="s">
        <v>6414</v>
      </c>
      <c r="H158" s="234">
        <v>0</v>
      </c>
      <c r="I158" s="235"/>
      <c r="J158" s="236">
        <f>ROUND(I158*H158,2)</f>
        <v>0</v>
      </c>
      <c r="K158" s="237"/>
      <c r="L158" s="46"/>
      <c r="M158" s="238" t="s">
        <v>1</v>
      </c>
      <c r="N158" s="239" t="s">
        <v>43</v>
      </c>
      <c r="O158" s="93"/>
      <c r="P158" s="240">
        <f>O158*H158</f>
        <v>0</v>
      </c>
      <c r="Q158" s="240">
        <v>0</v>
      </c>
      <c r="R158" s="240">
        <f>Q158*H158</f>
        <v>0</v>
      </c>
      <c r="S158" s="240">
        <v>0</v>
      </c>
      <c r="T158" s="24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42" t="s">
        <v>249</v>
      </c>
      <c r="AT158" s="242" t="s">
        <v>245</v>
      </c>
      <c r="AU158" s="242" t="s">
        <v>85</v>
      </c>
      <c r="AY158" s="19" t="s">
        <v>242</v>
      </c>
      <c r="BE158" s="243">
        <f>IF(N158="základní",J158,0)</f>
        <v>0</v>
      </c>
      <c r="BF158" s="243">
        <f>IF(N158="snížená",J158,0)</f>
        <v>0</v>
      </c>
      <c r="BG158" s="243">
        <f>IF(N158="zákl. přenesená",J158,0)</f>
        <v>0</v>
      </c>
      <c r="BH158" s="243">
        <f>IF(N158="sníž. přenesená",J158,0)</f>
        <v>0</v>
      </c>
      <c r="BI158" s="243">
        <f>IF(N158="nulová",J158,0)</f>
        <v>0</v>
      </c>
      <c r="BJ158" s="19" t="s">
        <v>85</v>
      </c>
      <c r="BK158" s="243">
        <f>ROUND(I158*H158,2)</f>
        <v>0</v>
      </c>
      <c r="BL158" s="19" t="s">
        <v>249</v>
      </c>
      <c r="BM158" s="242" t="s">
        <v>10515</v>
      </c>
    </row>
    <row r="159" s="2" customFormat="1">
      <c r="A159" s="40"/>
      <c r="B159" s="41"/>
      <c r="C159" s="42"/>
      <c r="D159" s="244" t="s">
        <v>251</v>
      </c>
      <c r="E159" s="42"/>
      <c r="F159" s="245" t="s">
        <v>7885</v>
      </c>
      <c r="G159" s="42"/>
      <c r="H159" s="42"/>
      <c r="I159" s="246"/>
      <c r="J159" s="42"/>
      <c r="K159" s="42"/>
      <c r="L159" s="46"/>
      <c r="M159" s="247"/>
      <c r="N159" s="24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251</v>
      </c>
      <c r="AU159" s="19" t="s">
        <v>85</v>
      </c>
    </row>
    <row r="160" s="2" customFormat="1" ht="16.5" customHeight="1">
      <c r="A160" s="40"/>
      <c r="B160" s="41"/>
      <c r="C160" s="230" t="s">
        <v>880</v>
      </c>
      <c r="D160" s="230" t="s">
        <v>245</v>
      </c>
      <c r="E160" s="231" t="s">
        <v>7887</v>
      </c>
      <c r="F160" s="232" t="s">
        <v>7888</v>
      </c>
      <c r="G160" s="233" t="s">
        <v>6414</v>
      </c>
      <c r="H160" s="234">
        <v>0</v>
      </c>
      <c r="I160" s="235"/>
      <c r="J160" s="236">
        <f>ROUND(I160*H160,2)</f>
        <v>0</v>
      </c>
      <c r="K160" s="237"/>
      <c r="L160" s="46"/>
      <c r="M160" s="238" t="s">
        <v>1</v>
      </c>
      <c r="N160" s="239" t="s">
        <v>43</v>
      </c>
      <c r="O160" s="93"/>
      <c r="P160" s="240">
        <f>O160*H160</f>
        <v>0</v>
      </c>
      <c r="Q160" s="240">
        <v>0</v>
      </c>
      <c r="R160" s="240">
        <f>Q160*H160</f>
        <v>0</v>
      </c>
      <c r="S160" s="240">
        <v>0</v>
      </c>
      <c r="T160" s="24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42" t="s">
        <v>249</v>
      </c>
      <c r="AT160" s="242" t="s">
        <v>245</v>
      </c>
      <c r="AU160" s="242" t="s">
        <v>85</v>
      </c>
      <c r="AY160" s="19" t="s">
        <v>242</v>
      </c>
      <c r="BE160" s="243">
        <f>IF(N160="základní",J160,0)</f>
        <v>0</v>
      </c>
      <c r="BF160" s="243">
        <f>IF(N160="snížená",J160,0)</f>
        <v>0</v>
      </c>
      <c r="BG160" s="243">
        <f>IF(N160="zákl. přenesená",J160,0)</f>
        <v>0</v>
      </c>
      <c r="BH160" s="243">
        <f>IF(N160="sníž. přenesená",J160,0)</f>
        <v>0</v>
      </c>
      <c r="BI160" s="243">
        <f>IF(N160="nulová",J160,0)</f>
        <v>0</v>
      </c>
      <c r="BJ160" s="19" t="s">
        <v>85</v>
      </c>
      <c r="BK160" s="243">
        <f>ROUND(I160*H160,2)</f>
        <v>0</v>
      </c>
      <c r="BL160" s="19" t="s">
        <v>249</v>
      </c>
      <c r="BM160" s="242" t="s">
        <v>10516</v>
      </c>
    </row>
    <row r="161" s="2" customFormat="1">
      <c r="A161" s="40"/>
      <c r="B161" s="41"/>
      <c r="C161" s="42"/>
      <c r="D161" s="244" t="s">
        <v>251</v>
      </c>
      <c r="E161" s="42"/>
      <c r="F161" s="245" t="s">
        <v>7888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251</v>
      </c>
      <c r="AU161" s="19" t="s">
        <v>85</v>
      </c>
    </row>
    <row r="162" s="2" customFormat="1" ht="16.5" customHeight="1">
      <c r="A162" s="40"/>
      <c r="B162" s="41"/>
      <c r="C162" s="230" t="s">
        <v>888</v>
      </c>
      <c r="D162" s="230" t="s">
        <v>245</v>
      </c>
      <c r="E162" s="231" t="s">
        <v>7890</v>
      </c>
      <c r="F162" s="232" t="s">
        <v>6300</v>
      </c>
      <c r="G162" s="233" t="s">
        <v>5873</v>
      </c>
      <c r="H162" s="234">
        <v>1</v>
      </c>
      <c r="I162" s="235"/>
      <c r="J162" s="236">
        <f>ROUND(I162*H162,2)</f>
        <v>0</v>
      </c>
      <c r="K162" s="237"/>
      <c r="L162" s="46"/>
      <c r="M162" s="238" t="s">
        <v>1</v>
      </c>
      <c r="N162" s="239" t="s">
        <v>43</v>
      </c>
      <c r="O162" s="93"/>
      <c r="P162" s="240">
        <f>O162*H162</f>
        <v>0</v>
      </c>
      <c r="Q162" s="240">
        <v>0</v>
      </c>
      <c r="R162" s="240">
        <f>Q162*H162</f>
        <v>0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249</v>
      </c>
      <c r="AT162" s="242" t="s">
        <v>245</v>
      </c>
      <c r="AU162" s="242" t="s">
        <v>85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249</v>
      </c>
      <c r="BM162" s="242" t="s">
        <v>10517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6300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85</v>
      </c>
    </row>
    <row r="164" s="2" customFormat="1" ht="21.75" customHeight="1">
      <c r="A164" s="40"/>
      <c r="B164" s="41"/>
      <c r="C164" s="230" t="s">
        <v>895</v>
      </c>
      <c r="D164" s="230" t="s">
        <v>245</v>
      </c>
      <c r="E164" s="231" t="s">
        <v>7892</v>
      </c>
      <c r="F164" s="232" t="s">
        <v>7893</v>
      </c>
      <c r="G164" s="233" t="s">
        <v>7858</v>
      </c>
      <c r="H164" s="234">
        <v>6</v>
      </c>
      <c r="I164" s="235"/>
      <c r="J164" s="236">
        <f>ROUND(I164*H164,2)</f>
        <v>0</v>
      </c>
      <c r="K164" s="237"/>
      <c r="L164" s="46"/>
      <c r="M164" s="238" t="s">
        <v>1</v>
      </c>
      <c r="N164" s="239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249</v>
      </c>
      <c r="AT164" s="242" t="s">
        <v>245</v>
      </c>
      <c r="AU164" s="242" t="s">
        <v>85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249</v>
      </c>
      <c r="BM164" s="242" t="s">
        <v>10518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7893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85</v>
      </c>
    </row>
    <row r="166" s="2" customFormat="1" ht="16.5" customHeight="1">
      <c r="A166" s="40"/>
      <c r="B166" s="41"/>
      <c r="C166" s="230" t="s">
        <v>901</v>
      </c>
      <c r="D166" s="230" t="s">
        <v>245</v>
      </c>
      <c r="E166" s="231" t="s">
        <v>7895</v>
      </c>
      <c r="F166" s="232" t="s">
        <v>7896</v>
      </c>
      <c r="G166" s="233" t="s">
        <v>7858</v>
      </c>
      <c r="H166" s="234">
        <v>0</v>
      </c>
      <c r="I166" s="235"/>
      <c r="J166" s="236">
        <f>ROUND(I166*H166,2)</f>
        <v>0</v>
      </c>
      <c r="K166" s="237"/>
      <c r="L166" s="46"/>
      <c r="M166" s="238" t="s">
        <v>1</v>
      </c>
      <c r="N166" s="239" t="s">
        <v>43</v>
      </c>
      <c r="O166" s="93"/>
      <c r="P166" s="240">
        <f>O166*H166</f>
        <v>0</v>
      </c>
      <c r="Q166" s="240">
        <v>0</v>
      </c>
      <c r="R166" s="240">
        <f>Q166*H166</f>
        <v>0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249</v>
      </c>
      <c r="AT166" s="242" t="s">
        <v>245</v>
      </c>
      <c r="AU166" s="242" t="s">
        <v>85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249</v>
      </c>
      <c r="BM166" s="242" t="s">
        <v>10519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7896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85</v>
      </c>
    </row>
    <row r="168" s="2" customFormat="1" ht="16.5" customHeight="1">
      <c r="A168" s="40"/>
      <c r="B168" s="41"/>
      <c r="C168" s="230" t="s">
        <v>1075</v>
      </c>
      <c r="D168" s="230" t="s">
        <v>245</v>
      </c>
      <c r="E168" s="231" t="s">
        <v>7898</v>
      </c>
      <c r="F168" s="232" t="s">
        <v>7899</v>
      </c>
      <c r="G168" s="233" t="s">
        <v>6414</v>
      </c>
      <c r="H168" s="234">
        <v>0</v>
      </c>
      <c r="I168" s="235"/>
      <c r="J168" s="236">
        <f>ROUND(I168*H168,2)</f>
        <v>0</v>
      </c>
      <c r="K168" s="237"/>
      <c r="L168" s="46"/>
      <c r="M168" s="238" t="s">
        <v>1</v>
      </c>
      <c r="N168" s="239" t="s">
        <v>43</v>
      </c>
      <c r="O168" s="93"/>
      <c r="P168" s="240">
        <f>O168*H168</f>
        <v>0</v>
      </c>
      <c r="Q168" s="240">
        <v>0</v>
      </c>
      <c r="R168" s="240">
        <f>Q168*H168</f>
        <v>0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249</v>
      </c>
      <c r="AT168" s="242" t="s">
        <v>245</v>
      </c>
      <c r="AU168" s="242" t="s">
        <v>85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249</v>
      </c>
      <c r="BM168" s="242" t="s">
        <v>10520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7899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85</v>
      </c>
    </row>
    <row r="170" s="2" customFormat="1" ht="16.5" customHeight="1">
      <c r="A170" s="40"/>
      <c r="B170" s="41"/>
      <c r="C170" s="230" t="s">
        <v>2318</v>
      </c>
      <c r="D170" s="230" t="s">
        <v>245</v>
      </c>
      <c r="E170" s="231" t="s">
        <v>7901</v>
      </c>
      <c r="F170" s="232" t="s">
        <v>7902</v>
      </c>
      <c r="G170" s="233" t="s">
        <v>6414</v>
      </c>
      <c r="H170" s="234">
        <v>0</v>
      </c>
      <c r="I170" s="235"/>
      <c r="J170" s="236">
        <f>ROUND(I170*H170,2)</f>
        <v>0</v>
      </c>
      <c r="K170" s="237"/>
      <c r="L170" s="46"/>
      <c r="M170" s="238" t="s">
        <v>1</v>
      </c>
      <c r="N170" s="239" t="s">
        <v>43</v>
      </c>
      <c r="O170" s="93"/>
      <c r="P170" s="240">
        <f>O170*H170</f>
        <v>0</v>
      </c>
      <c r="Q170" s="240">
        <v>0</v>
      </c>
      <c r="R170" s="240">
        <f>Q170*H170</f>
        <v>0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249</v>
      </c>
      <c r="AT170" s="242" t="s">
        <v>245</v>
      </c>
      <c r="AU170" s="242" t="s">
        <v>85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249</v>
      </c>
      <c r="BM170" s="242" t="s">
        <v>10521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7902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85</v>
      </c>
    </row>
    <row r="172" s="2" customFormat="1" ht="24.15" customHeight="1">
      <c r="A172" s="40"/>
      <c r="B172" s="41"/>
      <c r="C172" s="230" t="s">
        <v>269</v>
      </c>
      <c r="D172" s="230" t="s">
        <v>245</v>
      </c>
      <c r="E172" s="231" t="s">
        <v>7904</v>
      </c>
      <c r="F172" s="232" t="s">
        <v>7905</v>
      </c>
      <c r="G172" s="233" t="s">
        <v>6414</v>
      </c>
      <c r="H172" s="234">
        <v>0</v>
      </c>
      <c r="I172" s="235"/>
      <c r="J172" s="236">
        <f>ROUND(I172*H172,2)</f>
        <v>0</v>
      </c>
      <c r="K172" s="237"/>
      <c r="L172" s="46"/>
      <c r="M172" s="238" t="s">
        <v>1</v>
      </c>
      <c r="N172" s="239" t="s">
        <v>43</v>
      </c>
      <c r="O172" s="93"/>
      <c r="P172" s="240">
        <f>O172*H172</f>
        <v>0</v>
      </c>
      <c r="Q172" s="240">
        <v>0</v>
      </c>
      <c r="R172" s="240">
        <f>Q172*H172</f>
        <v>0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249</v>
      </c>
      <c r="AT172" s="242" t="s">
        <v>245</v>
      </c>
      <c r="AU172" s="242" t="s">
        <v>85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249</v>
      </c>
      <c r="BM172" s="242" t="s">
        <v>10522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7905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85</v>
      </c>
    </row>
    <row r="174" s="2" customFormat="1" ht="24.15" customHeight="1">
      <c r="A174" s="40"/>
      <c r="B174" s="41"/>
      <c r="C174" s="230" t="s">
        <v>420</v>
      </c>
      <c r="D174" s="230" t="s">
        <v>245</v>
      </c>
      <c r="E174" s="231" t="s">
        <v>7907</v>
      </c>
      <c r="F174" s="232" t="s">
        <v>7908</v>
      </c>
      <c r="G174" s="233" t="s">
        <v>6414</v>
      </c>
      <c r="H174" s="234">
        <v>0</v>
      </c>
      <c r="I174" s="235"/>
      <c r="J174" s="236">
        <f>ROUND(I174*H174,2)</f>
        <v>0</v>
      </c>
      <c r="K174" s="237"/>
      <c r="L174" s="46"/>
      <c r="M174" s="238" t="s">
        <v>1</v>
      </c>
      <c r="N174" s="239" t="s">
        <v>43</v>
      </c>
      <c r="O174" s="93"/>
      <c r="P174" s="240">
        <f>O174*H174</f>
        <v>0</v>
      </c>
      <c r="Q174" s="240">
        <v>0</v>
      </c>
      <c r="R174" s="240">
        <f>Q174*H174</f>
        <v>0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249</v>
      </c>
      <c r="AT174" s="242" t="s">
        <v>245</v>
      </c>
      <c r="AU174" s="242" t="s">
        <v>85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249</v>
      </c>
      <c r="BM174" s="242" t="s">
        <v>10523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7908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85</v>
      </c>
    </row>
    <row r="176" s="12" customFormat="1" ht="25.92" customHeight="1">
      <c r="A176" s="12"/>
      <c r="B176" s="214"/>
      <c r="C176" s="215"/>
      <c r="D176" s="216" t="s">
        <v>77</v>
      </c>
      <c r="E176" s="217" t="s">
        <v>7910</v>
      </c>
      <c r="F176" s="217" t="s">
        <v>7911</v>
      </c>
      <c r="G176" s="215"/>
      <c r="H176" s="215"/>
      <c r="I176" s="218"/>
      <c r="J176" s="219">
        <f>BK176</f>
        <v>0</v>
      </c>
      <c r="K176" s="215"/>
      <c r="L176" s="220"/>
      <c r="M176" s="221"/>
      <c r="N176" s="222"/>
      <c r="O176" s="222"/>
      <c r="P176" s="223">
        <f>SUM(P177:P206)</f>
        <v>0</v>
      </c>
      <c r="Q176" s="222"/>
      <c r="R176" s="223">
        <f>SUM(R177:R206)</f>
        <v>0</v>
      </c>
      <c r="S176" s="222"/>
      <c r="T176" s="224">
        <f>SUM(T177:T206)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25" t="s">
        <v>85</v>
      </c>
      <c r="AT176" s="226" t="s">
        <v>77</v>
      </c>
      <c r="AU176" s="226" t="s">
        <v>78</v>
      </c>
      <c r="AY176" s="225" t="s">
        <v>242</v>
      </c>
      <c r="BK176" s="227">
        <f>SUM(BK177:BK206)</f>
        <v>0</v>
      </c>
    </row>
    <row r="177" s="2" customFormat="1" ht="76.35" customHeight="1">
      <c r="A177" s="40"/>
      <c r="B177" s="41"/>
      <c r="C177" s="230" t="s">
        <v>85</v>
      </c>
      <c r="D177" s="230" t="s">
        <v>245</v>
      </c>
      <c r="E177" s="231" t="s">
        <v>7912</v>
      </c>
      <c r="F177" s="232" t="s">
        <v>10524</v>
      </c>
      <c r="G177" s="233" t="s">
        <v>7858</v>
      </c>
      <c r="H177" s="234">
        <v>1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0</v>
      </c>
      <c r="R177" s="240">
        <f>Q177*H177</f>
        <v>0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249</v>
      </c>
      <c r="AT177" s="242" t="s">
        <v>245</v>
      </c>
      <c r="AU177" s="242" t="s">
        <v>85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249</v>
      </c>
      <c r="BM177" s="242" t="s">
        <v>10525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10526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85</v>
      </c>
    </row>
    <row r="179" s="2" customFormat="1" ht="37.8" customHeight="1">
      <c r="A179" s="40"/>
      <c r="B179" s="41"/>
      <c r="C179" s="230" t="s">
        <v>87</v>
      </c>
      <c r="D179" s="230" t="s">
        <v>245</v>
      </c>
      <c r="E179" s="231" t="s">
        <v>7916</v>
      </c>
      <c r="F179" s="232" t="s">
        <v>7917</v>
      </c>
      <c r="G179" s="233" t="s">
        <v>7858</v>
      </c>
      <c r="H179" s="234">
        <v>1</v>
      </c>
      <c r="I179" s="235"/>
      <c r="J179" s="236">
        <f>ROUND(I179*H179,2)</f>
        <v>0</v>
      </c>
      <c r="K179" s="237"/>
      <c r="L179" s="46"/>
      <c r="M179" s="238" t="s">
        <v>1</v>
      </c>
      <c r="N179" s="239" t="s">
        <v>43</v>
      </c>
      <c r="O179" s="93"/>
      <c r="P179" s="240">
        <f>O179*H179</f>
        <v>0</v>
      </c>
      <c r="Q179" s="240">
        <v>0</v>
      </c>
      <c r="R179" s="240">
        <f>Q179*H179</f>
        <v>0</v>
      </c>
      <c r="S179" s="240">
        <v>0</v>
      </c>
      <c r="T179" s="24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42" t="s">
        <v>249</v>
      </c>
      <c r="AT179" s="242" t="s">
        <v>245</v>
      </c>
      <c r="AU179" s="242" t="s">
        <v>85</v>
      </c>
      <c r="AY179" s="19" t="s">
        <v>242</v>
      </c>
      <c r="BE179" s="243">
        <f>IF(N179="základní",J179,0)</f>
        <v>0</v>
      </c>
      <c r="BF179" s="243">
        <f>IF(N179="snížená",J179,0)</f>
        <v>0</v>
      </c>
      <c r="BG179" s="243">
        <f>IF(N179="zákl. přenesená",J179,0)</f>
        <v>0</v>
      </c>
      <c r="BH179" s="243">
        <f>IF(N179="sníž. přenesená",J179,0)</f>
        <v>0</v>
      </c>
      <c r="BI179" s="243">
        <f>IF(N179="nulová",J179,0)</f>
        <v>0</v>
      </c>
      <c r="BJ179" s="19" t="s">
        <v>85</v>
      </c>
      <c r="BK179" s="243">
        <f>ROUND(I179*H179,2)</f>
        <v>0</v>
      </c>
      <c r="BL179" s="19" t="s">
        <v>249</v>
      </c>
      <c r="BM179" s="242" t="s">
        <v>10527</v>
      </c>
    </row>
    <row r="180" s="2" customFormat="1">
      <c r="A180" s="40"/>
      <c r="B180" s="41"/>
      <c r="C180" s="42"/>
      <c r="D180" s="244" t="s">
        <v>251</v>
      </c>
      <c r="E180" s="42"/>
      <c r="F180" s="245" t="s">
        <v>7917</v>
      </c>
      <c r="G180" s="42"/>
      <c r="H180" s="42"/>
      <c r="I180" s="246"/>
      <c r="J180" s="42"/>
      <c r="K180" s="42"/>
      <c r="L180" s="46"/>
      <c r="M180" s="247"/>
      <c r="N180" s="24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251</v>
      </c>
      <c r="AU180" s="19" t="s">
        <v>85</v>
      </c>
    </row>
    <row r="181" s="2" customFormat="1" ht="55.5" customHeight="1">
      <c r="A181" s="40"/>
      <c r="B181" s="41"/>
      <c r="C181" s="230" t="s">
        <v>110</v>
      </c>
      <c r="D181" s="230" t="s">
        <v>245</v>
      </c>
      <c r="E181" s="231" t="s">
        <v>7919</v>
      </c>
      <c r="F181" s="232" t="s">
        <v>7920</v>
      </c>
      <c r="G181" s="233" t="s">
        <v>7858</v>
      </c>
      <c r="H181" s="234">
        <v>1</v>
      </c>
      <c r="I181" s="235"/>
      <c r="J181" s="236">
        <f>ROUND(I181*H181,2)</f>
        <v>0</v>
      </c>
      <c r="K181" s="237"/>
      <c r="L181" s="46"/>
      <c r="M181" s="238" t="s">
        <v>1</v>
      </c>
      <c r="N181" s="239" t="s">
        <v>43</v>
      </c>
      <c r="O181" s="93"/>
      <c r="P181" s="240">
        <f>O181*H181</f>
        <v>0</v>
      </c>
      <c r="Q181" s="240">
        <v>0</v>
      </c>
      <c r="R181" s="240">
        <f>Q181*H181</f>
        <v>0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249</v>
      </c>
      <c r="AT181" s="242" t="s">
        <v>245</v>
      </c>
      <c r="AU181" s="242" t="s">
        <v>85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249</v>
      </c>
      <c r="BM181" s="242" t="s">
        <v>10528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7920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85</v>
      </c>
    </row>
    <row r="183" s="2" customFormat="1" ht="49.05" customHeight="1">
      <c r="A183" s="40"/>
      <c r="B183" s="41"/>
      <c r="C183" s="230" t="s">
        <v>249</v>
      </c>
      <c r="D183" s="230" t="s">
        <v>245</v>
      </c>
      <c r="E183" s="231" t="s">
        <v>7922</v>
      </c>
      <c r="F183" s="232" t="s">
        <v>10529</v>
      </c>
      <c r="G183" s="233" t="s">
        <v>7858</v>
      </c>
      <c r="H183" s="234">
        <v>1</v>
      </c>
      <c r="I183" s="235"/>
      <c r="J183" s="236">
        <f>ROUND(I183*H183,2)</f>
        <v>0</v>
      </c>
      <c r="K183" s="237"/>
      <c r="L183" s="46"/>
      <c r="M183" s="238" t="s">
        <v>1</v>
      </c>
      <c r="N183" s="239" t="s">
        <v>43</v>
      </c>
      <c r="O183" s="93"/>
      <c r="P183" s="240">
        <f>O183*H183</f>
        <v>0</v>
      </c>
      <c r="Q183" s="240">
        <v>0</v>
      </c>
      <c r="R183" s="240">
        <f>Q183*H183</f>
        <v>0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249</v>
      </c>
      <c r="AT183" s="242" t="s">
        <v>245</v>
      </c>
      <c r="AU183" s="242" t="s">
        <v>85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249</v>
      </c>
      <c r="BM183" s="242" t="s">
        <v>10530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7923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85</v>
      </c>
    </row>
    <row r="185" s="2" customFormat="1" ht="16.5" customHeight="1">
      <c r="A185" s="40"/>
      <c r="B185" s="41"/>
      <c r="C185" s="230" t="s">
        <v>482</v>
      </c>
      <c r="D185" s="230" t="s">
        <v>245</v>
      </c>
      <c r="E185" s="231" t="s">
        <v>7925</v>
      </c>
      <c r="F185" s="232" t="s">
        <v>7926</v>
      </c>
      <c r="G185" s="233" t="s">
        <v>7858</v>
      </c>
      <c r="H185" s="234">
        <v>2</v>
      </c>
      <c r="I185" s="235"/>
      <c r="J185" s="236">
        <f>ROUND(I185*H185,2)</f>
        <v>0</v>
      </c>
      <c r="K185" s="237"/>
      <c r="L185" s="46"/>
      <c r="M185" s="238" t="s">
        <v>1</v>
      </c>
      <c r="N185" s="239" t="s">
        <v>43</v>
      </c>
      <c r="O185" s="93"/>
      <c r="P185" s="240">
        <f>O185*H185</f>
        <v>0</v>
      </c>
      <c r="Q185" s="240">
        <v>0</v>
      </c>
      <c r="R185" s="240">
        <f>Q185*H185</f>
        <v>0</v>
      </c>
      <c r="S185" s="240">
        <v>0</v>
      </c>
      <c r="T185" s="24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42" t="s">
        <v>249</v>
      </c>
      <c r="AT185" s="242" t="s">
        <v>245</v>
      </c>
      <c r="AU185" s="242" t="s">
        <v>85</v>
      </c>
      <c r="AY185" s="19" t="s">
        <v>242</v>
      </c>
      <c r="BE185" s="243">
        <f>IF(N185="základní",J185,0)</f>
        <v>0</v>
      </c>
      <c r="BF185" s="243">
        <f>IF(N185="snížená",J185,0)</f>
        <v>0</v>
      </c>
      <c r="BG185" s="243">
        <f>IF(N185="zákl. přenesená",J185,0)</f>
        <v>0</v>
      </c>
      <c r="BH185" s="243">
        <f>IF(N185="sníž. přenesená",J185,0)</f>
        <v>0</v>
      </c>
      <c r="BI185" s="243">
        <f>IF(N185="nulová",J185,0)</f>
        <v>0</v>
      </c>
      <c r="BJ185" s="19" t="s">
        <v>85</v>
      </c>
      <c r="BK185" s="243">
        <f>ROUND(I185*H185,2)</f>
        <v>0</v>
      </c>
      <c r="BL185" s="19" t="s">
        <v>249</v>
      </c>
      <c r="BM185" s="242" t="s">
        <v>10531</v>
      </c>
    </row>
    <row r="186" s="2" customFormat="1">
      <c r="A186" s="40"/>
      <c r="B186" s="41"/>
      <c r="C186" s="42"/>
      <c r="D186" s="244" t="s">
        <v>251</v>
      </c>
      <c r="E186" s="42"/>
      <c r="F186" s="245" t="s">
        <v>7926</v>
      </c>
      <c r="G186" s="42"/>
      <c r="H186" s="42"/>
      <c r="I186" s="246"/>
      <c r="J186" s="42"/>
      <c r="K186" s="42"/>
      <c r="L186" s="46"/>
      <c r="M186" s="247"/>
      <c r="N186" s="24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251</v>
      </c>
      <c r="AU186" s="19" t="s">
        <v>85</v>
      </c>
    </row>
    <row r="187" s="2" customFormat="1" ht="33" customHeight="1">
      <c r="A187" s="40"/>
      <c r="B187" s="41"/>
      <c r="C187" s="230" t="s">
        <v>538</v>
      </c>
      <c r="D187" s="230" t="s">
        <v>245</v>
      </c>
      <c r="E187" s="231" t="s">
        <v>7928</v>
      </c>
      <c r="F187" s="232" t="s">
        <v>7929</v>
      </c>
      <c r="G187" s="233" t="s">
        <v>7858</v>
      </c>
      <c r="H187" s="234">
        <v>1</v>
      </c>
      <c r="I187" s="235"/>
      <c r="J187" s="236">
        <f>ROUND(I187*H187,2)</f>
        <v>0</v>
      </c>
      <c r="K187" s="237"/>
      <c r="L187" s="46"/>
      <c r="M187" s="238" t="s">
        <v>1</v>
      </c>
      <c r="N187" s="239" t="s">
        <v>43</v>
      </c>
      <c r="O187" s="93"/>
      <c r="P187" s="240">
        <f>O187*H187</f>
        <v>0</v>
      </c>
      <c r="Q187" s="240">
        <v>0</v>
      </c>
      <c r="R187" s="240">
        <f>Q187*H187</f>
        <v>0</v>
      </c>
      <c r="S187" s="240">
        <v>0</v>
      </c>
      <c r="T187" s="24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42" t="s">
        <v>249</v>
      </c>
      <c r="AT187" s="242" t="s">
        <v>245</v>
      </c>
      <c r="AU187" s="242" t="s">
        <v>85</v>
      </c>
      <c r="AY187" s="19" t="s">
        <v>242</v>
      </c>
      <c r="BE187" s="243">
        <f>IF(N187="základní",J187,0)</f>
        <v>0</v>
      </c>
      <c r="BF187" s="243">
        <f>IF(N187="snížená",J187,0)</f>
        <v>0</v>
      </c>
      <c r="BG187" s="243">
        <f>IF(N187="zákl. přenesená",J187,0)</f>
        <v>0</v>
      </c>
      <c r="BH187" s="243">
        <f>IF(N187="sníž. přenesená",J187,0)</f>
        <v>0</v>
      </c>
      <c r="BI187" s="243">
        <f>IF(N187="nulová",J187,0)</f>
        <v>0</v>
      </c>
      <c r="BJ187" s="19" t="s">
        <v>85</v>
      </c>
      <c r="BK187" s="243">
        <f>ROUND(I187*H187,2)</f>
        <v>0</v>
      </c>
      <c r="BL187" s="19" t="s">
        <v>249</v>
      </c>
      <c r="BM187" s="242" t="s">
        <v>10532</v>
      </c>
    </row>
    <row r="188" s="2" customFormat="1">
      <c r="A188" s="40"/>
      <c r="B188" s="41"/>
      <c r="C188" s="42"/>
      <c r="D188" s="244" t="s">
        <v>251</v>
      </c>
      <c r="E188" s="42"/>
      <c r="F188" s="245" t="s">
        <v>7929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251</v>
      </c>
      <c r="AU188" s="19" t="s">
        <v>85</v>
      </c>
    </row>
    <row r="189" s="2" customFormat="1" ht="44.25" customHeight="1">
      <c r="A189" s="40"/>
      <c r="B189" s="41"/>
      <c r="C189" s="230" t="s">
        <v>1039</v>
      </c>
      <c r="D189" s="230" t="s">
        <v>245</v>
      </c>
      <c r="E189" s="231" t="s">
        <v>7931</v>
      </c>
      <c r="F189" s="232" t="s">
        <v>7932</v>
      </c>
      <c r="G189" s="233" t="s">
        <v>7858</v>
      </c>
      <c r="H189" s="234">
        <v>2</v>
      </c>
      <c r="I189" s="235"/>
      <c r="J189" s="236">
        <f>ROUND(I189*H189,2)</f>
        <v>0</v>
      </c>
      <c r="K189" s="237"/>
      <c r="L189" s="46"/>
      <c r="M189" s="238" t="s">
        <v>1</v>
      </c>
      <c r="N189" s="239" t="s">
        <v>43</v>
      </c>
      <c r="O189" s="93"/>
      <c r="P189" s="240">
        <f>O189*H189</f>
        <v>0</v>
      </c>
      <c r="Q189" s="240">
        <v>0</v>
      </c>
      <c r="R189" s="240">
        <f>Q189*H189</f>
        <v>0</v>
      </c>
      <c r="S189" s="240">
        <v>0</v>
      </c>
      <c r="T189" s="24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42" t="s">
        <v>249</v>
      </c>
      <c r="AT189" s="242" t="s">
        <v>245</v>
      </c>
      <c r="AU189" s="242" t="s">
        <v>85</v>
      </c>
      <c r="AY189" s="19" t="s">
        <v>242</v>
      </c>
      <c r="BE189" s="243">
        <f>IF(N189="základní",J189,0)</f>
        <v>0</v>
      </c>
      <c r="BF189" s="243">
        <f>IF(N189="snížená",J189,0)</f>
        <v>0</v>
      </c>
      <c r="BG189" s="243">
        <f>IF(N189="zákl. přenesená",J189,0)</f>
        <v>0</v>
      </c>
      <c r="BH189" s="243">
        <f>IF(N189="sníž. přenesená",J189,0)</f>
        <v>0</v>
      </c>
      <c r="BI189" s="243">
        <f>IF(N189="nulová",J189,0)</f>
        <v>0</v>
      </c>
      <c r="BJ189" s="19" t="s">
        <v>85</v>
      </c>
      <c r="BK189" s="243">
        <f>ROUND(I189*H189,2)</f>
        <v>0</v>
      </c>
      <c r="BL189" s="19" t="s">
        <v>249</v>
      </c>
      <c r="BM189" s="242" t="s">
        <v>10533</v>
      </c>
    </row>
    <row r="190" s="2" customFormat="1">
      <c r="A190" s="40"/>
      <c r="B190" s="41"/>
      <c r="C190" s="42"/>
      <c r="D190" s="244" t="s">
        <v>251</v>
      </c>
      <c r="E190" s="42"/>
      <c r="F190" s="245" t="s">
        <v>7932</v>
      </c>
      <c r="G190" s="42"/>
      <c r="H190" s="42"/>
      <c r="I190" s="246"/>
      <c r="J190" s="42"/>
      <c r="K190" s="42"/>
      <c r="L190" s="46"/>
      <c r="M190" s="247"/>
      <c r="N190" s="24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251</v>
      </c>
      <c r="AU190" s="19" t="s">
        <v>85</v>
      </c>
    </row>
    <row r="191" s="2" customFormat="1" ht="49.05" customHeight="1">
      <c r="A191" s="40"/>
      <c r="B191" s="41"/>
      <c r="C191" s="230" t="s">
        <v>480</v>
      </c>
      <c r="D191" s="230" t="s">
        <v>245</v>
      </c>
      <c r="E191" s="231" t="s">
        <v>7934</v>
      </c>
      <c r="F191" s="232" t="s">
        <v>7935</v>
      </c>
      <c r="G191" s="233" t="s">
        <v>7858</v>
      </c>
      <c r="H191" s="234">
        <v>3</v>
      </c>
      <c r="I191" s="235"/>
      <c r="J191" s="236">
        <f>ROUND(I191*H191,2)</f>
        <v>0</v>
      </c>
      <c r="K191" s="237"/>
      <c r="L191" s="46"/>
      <c r="M191" s="238" t="s">
        <v>1</v>
      </c>
      <c r="N191" s="239" t="s">
        <v>43</v>
      </c>
      <c r="O191" s="93"/>
      <c r="P191" s="240">
        <f>O191*H191</f>
        <v>0</v>
      </c>
      <c r="Q191" s="240">
        <v>0</v>
      </c>
      <c r="R191" s="240">
        <f>Q191*H191</f>
        <v>0</v>
      </c>
      <c r="S191" s="240">
        <v>0</v>
      </c>
      <c r="T191" s="24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42" t="s">
        <v>249</v>
      </c>
      <c r="AT191" s="242" t="s">
        <v>245</v>
      </c>
      <c r="AU191" s="242" t="s">
        <v>85</v>
      </c>
      <c r="AY191" s="19" t="s">
        <v>242</v>
      </c>
      <c r="BE191" s="243">
        <f>IF(N191="základní",J191,0)</f>
        <v>0</v>
      </c>
      <c r="BF191" s="243">
        <f>IF(N191="snížená",J191,0)</f>
        <v>0</v>
      </c>
      <c r="BG191" s="243">
        <f>IF(N191="zákl. přenesená",J191,0)</f>
        <v>0</v>
      </c>
      <c r="BH191" s="243">
        <f>IF(N191="sníž. přenesená",J191,0)</f>
        <v>0</v>
      </c>
      <c r="BI191" s="243">
        <f>IF(N191="nulová",J191,0)</f>
        <v>0</v>
      </c>
      <c r="BJ191" s="19" t="s">
        <v>85</v>
      </c>
      <c r="BK191" s="243">
        <f>ROUND(I191*H191,2)</f>
        <v>0</v>
      </c>
      <c r="BL191" s="19" t="s">
        <v>249</v>
      </c>
      <c r="BM191" s="242" t="s">
        <v>10534</v>
      </c>
    </row>
    <row r="192" s="2" customFormat="1">
      <c r="A192" s="40"/>
      <c r="B192" s="41"/>
      <c r="C192" s="42"/>
      <c r="D192" s="244" t="s">
        <v>251</v>
      </c>
      <c r="E192" s="42"/>
      <c r="F192" s="245" t="s">
        <v>7935</v>
      </c>
      <c r="G192" s="42"/>
      <c r="H192" s="42"/>
      <c r="I192" s="246"/>
      <c r="J192" s="42"/>
      <c r="K192" s="42"/>
      <c r="L192" s="46"/>
      <c r="M192" s="247"/>
      <c r="N192" s="24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251</v>
      </c>
      <c r="AU192" s="19" t="s">
        <v>85</v>
      </c>
    </row>
    <row r="193" s="2" customFormat="1" ht="55.5" customHeight="1">
      <c r="A193" s="40"/>
      <c r="B193" s="41"/>
      <c r="C193" s="230" t="s">
        <v>908</v>
      </c>
      <c r="D193" s="230" t="s">
        <v>245</v>
      </c>
      <c r="E193" s="231" t="s">
        <v>7937</v>
      </c>
      <c r="F193" s="232" t="s">
        <v>7938</v>
      </c>
      <c r="G193" s="233" t="s">
        <v>7858</v>
      </c>
      <c r="H193" s="234">
        <v>1</v>
      </c>
      <c r="I193" s="235"/>
      <c r="J193" s="236">
        <f>ROUND(I193*H193,2)</f>
        <v>0</v>
      </c>
      <c r="K193" s="237"/>
      <c r="L193" s="46"/>
      <c r="M193" s="238" t="s">
        <v>1</v>
      </c>
      <c r="N193" s="239" t="s">
        <v>43</v>
      </c>
      <c r="O193" s="93"/>
      <c r="P193" s="240">
        <f>O193*H193</f>
        <v>0</v>
      </c>
      <c r="Q193" s="240">
        <v>0</v>
      </c>
      <c r="R193" s="240">
        <f>Q193*H193</f>
        <v>0</v>
      </c>
      <c r="S193" s="240">
        <v>0</v>
      </c>
      <c r="T193" s="24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42" t="s">
        <v>249</v>
      </c>
      <c r="AT193" s="242" t="s">
        <v>245</v>
      </c>
      <c r="AU193" s="242" t="s">
        <v>85</v>
      </c>
      <c r="AY193" s="19" t="s">
        <v>242</v>
      </c>
      <c r="BE193" s="243">
        <f>IF(N193="základní",J193,0)</f>
        <v>0</v>
      </c>
      <c r="BF193" s="243">
        <f>IF(N193="snížená",J193,0)</f>
        <v>0</v>
      </c>
      <c r="BG193" s="243">
        <f>IF(N193="zákl. přenesená",J193,0)</f>
        <v>0</v>
      </c>
      <c r="BH193" s="243">
        <f>IF(N193="sníž. přenesená",J193,0)</f>
        <v>0</v>
      </c>
      <c r="BI193" s="243">
        <f>IF(N193="nulová",J193,0)</f>
        <v>0</v>
      </c>
      <c r="BJ193" s="19" t="s">
        <v>85</v>
      </c>
      <c r="BK193" s="243">
        <f>ROUND(I193*H193,2)</f>
        <v>0</v>
      </c>
      <c r="BL193" s="19" t="s">
        <v>249</v>
      </c>
      <c r="BM193" s="242" t="s">
        <v>10535</v>
      </c>
    </row>
    <row r="194" s="2" customFormat="1">
      <c r="A194" s="40"/>
      <c r="B194" s="41"/>
      <c r="C194" s="42"/>
      <c r="D194" s="244" t="s">
        <v>251</v>
      </c>
      <c r="E194" s="42"/>
      <c r="F194" s="245" t="s">
        <v>7938</v>
      </c>
      <c r="G194" s="42"/>
      <c r="H194" s="42"/>
      <c r="I194" s="246"/>
      <c r="J194" s="42"/>
      <c r="K194" s="42"/>
      <c r="L194" s="46"/>
      <c r="M194" s="247"/>
      <c r="N194" s="24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251</v>
      </c>
      <c r="AU194" s="19" t="s">
        <v>85</v>
      </c>
    </row>
    <row r="195" s="2" customFormat="1" ht="49.05" customHeight="1">
      <c r="A195" s="40"/>
      <c r="B195" s="41"/>
      <c r="C195" s="230" t="s">
        <v>1102</v>
      </c>
      <c r="D195" s="230" t="s">
        <v>245</v>
      </c>
      <c r="E195" s="231" t="s">
        <v>7940</v>
      </c>
      <c r="F195" s="232" t="s">
        <v>7941</v>
      </c>
      <c r="G195" s="233" t="s">
        <v>7858</v>
      </c>
      <c r="H195" s="234">
        <v>19</v>
      </c>
      <c r="I195" s="235"/>
      <c r="J195" s="236">
        <f>ROUND(I195*H195,2)</f>
        <v>0</v>
      </c>
      <c r="K195" s="237"/>
      <c r="L195" s="46"/>
      <c r="M195" s="238" t="s">
        <v>1</v>
      </c>
      <c r="N195" s="239" t="s">
        <v>43</v>
      </c>
      <c r="O195" s="93"/>
      <c r="P195" s="240">
        <f>O195*H195</f>
        <v>0</v>
      </c>
      <c r="Q195" s="240">
        <v>0</v>
      </c>
      <c r="R195" s="240">
        <f>Q195*H195</f>
        <v>0</v>
      </c>
      <c r="S195" s="240">
        <v>0</v>
      </c>
      <c r="T195" s="24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42" t="s">
        <v>249</v>
      </c>
      <c r="AT195" s="242" t="s">
        <v>245</v>
      </c>
      <c r="AU195" s="242" t="s">
        <v>85</v>
      </c>
      <c r="AY195" s="19" t="s">
        <v>242</v>
      </c>
      <c r="BE195" s="243">
        <f>IF(N195="základní",J195,0)</f>
        <v>0</v>
      </c>
      <c r="BF195" s="243">
        <f>IF(N195="snížená",J195,0)</f>
        <v>0</v>
      </c>
      <c r="BG195" s="243">
        <f>IF(N195="zákl. přenesená",J195,0)</f>
        <v>0</v>
      </c>
      <c r="BH195" s="243">
        <f>IF(N195="sníž. přenesená",J195,0)</f>
        <v>0</v>
      </c>
      <c r="BI195" s="243">
        <f>IF(N195="nulová",J195,0)</f>
        <v>0</v>
      </c>
      <c r="BJ195" s="19" t="s">
        <v>85</v>
      </c>
      <c r="BK195" s="243">
        <f>ROUND(I195*H195,2)</f>
        <v>0</v>
      </c>
      <c r="BL195" s="19" t="s">
        <v>249</v>
      </c>
      <c r="BM195" s="242" t="s">
        <v>10536</v>
      </c>
    </row>
    <row r="196" s="2" customFormat="1">
      <c r="A196" s="40"/>
      <c r="B196" s="41"/>
      <c r="C196" s="42"/>
      <c r="D196" s="244" t="s">
        <v>251</v>
      </c>
      <c r="E196" s="42"/>
      <c r="F196" s="245" t="s">
        <v>7941</v>
      </c>
      <c r="G196" s="42"/>
      <c r="H196" s="42"/>
      <c r="I196" s="246"/>
      <c r="J196" s="42"/>
      <c r="K196" s="42"/>
      <c r="L196" s="46"/>
      <c r="M196" s="247"/>
      <c r="N196" s="24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251</v>
      </c>
      <c r="AU196" s="19" t="s">
        <v>85</v>
      </c>
    </row>
    <row r="197" s="2" customFormat="1" ht="62.7" customHeight="1">
      <c r="A197" s="40"/>
      <c r="B197" s="41"/>
      <c r="C197" s="230" t="s">
        <v>1119</v>
      </c>
      <c r="D197" s="230" t="s">
        <v>245</v>
      </c>
      <c r="E197" s="231" t="s">
        <v>7943</v>
      </c>
      <c r="F197" s="232" t="s">
        <v>7944</v>
      </c>
      <c r="G197" s="233" t="s">
        <v>7858</v>
      </c>
      <c r="H197" s="234">
        <v>2</v>
      </c>
      <c r="I197" s="235"/>
      <c r="J197" s="236">
        <f>ROUND(I197*H197,2)</f>
        <v>0</v>
      </c>
      <c r="K197" s="237"/>
      <c r="L197" s="46"/>
      <c r="M197" s="238" t="s">
        <v>1</v>
      </c>
      <c r="N197" s="239" t="s">
        <v>43</v>
      </c>
      <c r="O197" s="93"/>
      <c r="P197" s="240">
        <f>O197*H197</f>
        <v>0</v>
      </c>
      <c r="Q197" s="240">
        <v>0</v>
      </c>
      <c r="R197" s="240">
        <f>Q197*H197</f>
        <v>0</v>
      </c>
      <c r="S197" s="240">
        <v>0</v>
      </c>
      <c r="T197" s="24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42" t="s">
        <v>249</v>
      </c>
      <c r="AT197" s="242" t="s">
        <v>245</v>
      </c>
      <c r="AU197" s="242" t="s">
        <v>85</v>
      </c>
      <c r="AY197" s="19" t="s">
        <v>242</v>
      </c>
      <c r="BE197" s="243">
        <f>IF(N197="základní",J197,0)</f>
        <v>0</v>
      </c>
      <c r="BF197" s="243">
        <f>IF(N197="snížená",J197,0)</f>
        <v>0</v>
      </c>
      <c r="BG197" s="243">
        <f>IF(N197="zákl. přenesená",J197,0)</f>
        <v>0</v>
      </c>
      <c r="BH197" s="243">
        <f>IF(N197="sníž. přenesená",J197,0)</f>
        <v>0</v>
      </c>
      <c r="BI197" s="243">
        <f>IF(N197="nulová",J197,0)</f>
        <v>0</v>
      </c>
      <c r="BJ197" s="19" t="s">
        <v>85</v>
      </c>
      <c r="BK197" s="243">
        <f>ROUND(I197*H197,2)</f>
        <v>0</v>
      </c>
      <c r="BL197" s="19" t="s">
        <v>249</v>
      </c>
      <c r="BM197" s="242" t="s">
        <v>10537</v>
      </c>
    </row>
    <row r="198" s="2" customFormat="1">
      <c r="A198" s="40"/>
      <c r="B198" s="41"/>
      <c r="C198" s="42"/>
      <c r="D198" s="244" t="s">
        <v>251</v>
      </c>
      <c r="E198" s="42"/>
      <c r="F198" s="245" t="s">
        <v>7944</v>
      </c>
      <c r="G198" s="42"/>
      <c r="H198" s="42"/>
      <c r="I198" s="246"/>
      <c r="J198" s="42"/>
      <c r="K198" s="42"/>
      <c r="L198" s="46"/>
      <c r="M198" s="247"/>
      <c r="N198" s="24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251</v>
      </c>
      <c r="AU198" s="19" t="s">
        <v>85</v>
      </c>
    </row>
    <row r="199" s="2" customFormat="1" ht="37.8" customHeight="1">
      <c r="A199" s="40"/>
      <c r="B199" s="41"/>
      <c r="C199" s="230" t="s">
        <v>8</v>
      </c>
      <c r="D199" s="230" t="s">
        <v>245</v>
      </c>
      <c r="E199" s="231" t="s">
        <v>7946</v>
      </c>
      <c r="F199" s="232" t="s">
        <v>7947</v>
      </c>
      <c r="G199" s="233" t="s">
        <v>7858</v>
      </c>
      <c r="H199" s="234">
        <v>2</v>
      </c>
      <c r="I199" s="235"/>
      <c r="J199" s="236">
        <f>ROUND(I199*H199,2)</f>
        <v>0</v>
      </c>
      <c r="K199" s="237"/>
      <c r="L199" s="46"/>
      <c r="M199" s="238" t="s">
        <v>1</v>
      </c>
      <c r="N199" s="239" t="s">
        <v>43</v>
      </c>
      <c r="O199" s="93"/>
      <c r="P199" s="240">
        <f>O199*H199</f>
        <v>0</v>
      </c>
      <c r="Q199" s="240">
        <v>0</v>
      </c>
      <c r="R199" s="240">
        <f>Q199*H199</f>
        <v>0</v>
      </c>
      <c r="S199" s="240">
        <v>0</v>
      </c>
      <c r="T199" s="24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42" t="s">
        <v>249</v>
      </c>
      <c r="AT199" s="242" t="s">
        <v>245</v>
      </c>
      <c r="AU199" s="242" t="s">
        <v>85</v>
      </c>
      <c r="AY199" s="19" t="s">
        <v>242</v>
      </c>
      <c r="BE199" s="243">
        <f>IF(N199="základní",J199,0)</f>
        <v>0</v>
      </c>
      <c r="BF199" s="243">
        <f>IF(N199="snížená",J199,0)</f>
        <v>0</v>
      </c>
      <c r="BG199" s="243">
        <f>IF(N199="zákl. přenesená",J199,0)</f>
        <v>0</v>
      </c>
      <c r="BH199" s="243">
        <f>IF(N199="sníž. přenesená",J199,0)</f>
        <v>0</v>
      </c>
      <c r="BI199" s="243">
        <f>IF(N199="nulová",J199,0)</f>
        <v>0</v>
      </c>
      <c r="BJ199" s="19" t="s">
        <v>85</v>
      </c>
      <c r="BK199" s="243">
        <f>ROUND(I199*H199,2)</f>
        <v>0</v>
      </c>
      <c r="BL199" s="19" t="s">
        <v>249</v>
      </c>
      <c r="BM199" s="242" t="s">
        <v>10538</v>
      </c>
    </row>
    <row r="200" s="2" customFormat="1">
      <c r="A200" s="40"/>
      <c r="B200" s="41"/>
      <c r="C200" s="42"/>
      <c r="D200" s="244" t="s">
        <v>251</v>
      </c>
      <c r="E200" s="42"/>
      <c r="F200" s="245" t="s">
        <v>7947</v>
      </c>
      <c r="G200" s="42"/>
      <c r="H200" s="42"/>
      <c r="I200" s="246"/>
      <c r="J200" s="42"/>
      <c r="K200" s="42"/>
      <c r="L200" s="46"/>
      <c r="M200" s="247"/>
      <c r="N200" s="24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251</v>
      </c>
      <c r="AU200" s="19" t="s">
        <v>85</v>
      </c>
    </row>
    <row r="201" s="2" customFormat="1" ht="62.7" customHeight="1">
      <c r="A201" s="40"/>
      <c r="B201" s="41"/>
      <c r="C201" s="230" t="s">
        <v>1157</v>
      </c>
      <c r="D201" s="230" t="s">
        <v>245</v>
      </c>
      <c r="E201" s="231" t="s">
        <v>7949</v>
      </c>
      <c r="F201" s="232" t="s">
        <v>7950</v>
      </c>
      <c r="G201" s="233" t="s">
        <v>7858</v>
      </c>
      <c r="H201" s="234">
        <v>1</v>
      </c>
      <c r="I201" s="235"/>
      <c r="J201" s="236">
        <f>ROUND(I201*H201,2)</f>
        <v>0</v>
      </c>
      <c r="K201" s="237"/>
      <c r="L201" s="46"/>
      <c r="M201" s="238" t="s">
        <v>1</v>
      </c>
      <c r="N201" s="239" t="s">
        <v>43</v>
      </c>
      <c r="O201" s="93"/>
      <c r="P201" s="240">
        <f>O201*H201</f>
        <v>0</v>
      </c>
      <c r="Q201" s="240">
        <v>0</v>
      </c>
      <c r="R201" s="240">
        <f>Q201*H201</f>
        <v>0</v>
      </c>
      <c r="S201" s="240">
        <v>0</v>
      </c>
      <c r="T201" s="24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42" t="s">
        <v>249</v>
      </c>
      <c r="AT201" s="242" t="s">
        <v>245</v>
      </c>
      <c r="AU201" s="242" t="s">
        <v>85</v>
      </c>
      <c r="AY201" s="19" t="s">
        <v>242</v>
      </c>
      <c r="BE201" s="243">
        <f>IF(N201="základní",J201,0)</f>
        <v>0</v>
      </c>
      <c r="BF201" s="243">
        <f>IF(N201="snížená",J201,0)</f>
        <v>0</v>
      </c>
      <c r="BG201" s="243">
        <f>IF(N201="zákl. přenesená",J201,0)</f>
        <v>0</v>
      </c>
      <c r="BH201" s="243">
        <f>IF(N201="sníž. přenesená",J201,0)</f>
        <v>0</v>
      </c>
      <c r="BI201" s="243">
        <f>IF(N201="nulová",J201,0)</f>
        <v>0</v>
      </c>
      <c r="BJ201" s="19" t="s">
        <v>85</v>
      </c>
      <c r="BK201" s="243">
        <f>ROUND(I201*H201,2)</f>
        <v>0</v>
      </c>
      <c r="BL201" s="19" t="s">
        <v>249</v>
      </c>
      <c r="BM201" s="242" t="s">
        <v>10539</v>
      </c>
    </row>
    <row r="202" s="2" customFormat="1">
      <c r="A202" s="40"/>
      <c r="B202" s="41"/>
      <c r="C202" s="42"/>
      <c r="D202" s="244" t="s">
        <v>251</v>
      </c>
      <c r="E202" s="42"/>
      <c r="F202" s="245" t="s">
        <v>7950</v>
      </c>
      <c r="G202" s="42"/>
      <c r="H202" s="42"/>
      <c r="I202" s="246"/>
      <c r="J202" s="42"/>
      <c r="K202" s="42"/>
      <c r="L202" s="46"/>
      <c r="M202" s="247"/>
      <c r="N202" s="24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251</v>
      </c>
      <c r="AU202" s="19" t="s">
        <v>85</v>
      </c>
    </row>
    <row r="203" s="2" customFormat="1" ht="21.75" customHeight="1">
      <c r="A203" s="40"/>
      <c r="B203" s="41"/>
      <c r="C203" s="230" t="s">
        <v>1163</v>
      </c>
      <c r="D203" s="230" t="s">
        <v>245</v>
      </c>
      <c r="E203" s="231" t="s">
        <v>7952</v>
      </c>
      <c r="F203" s="232" t="s">
        <v>10540</v>
      </c>
      <c r="G203" s="233" t="s">
        <v>7858</v>
      </c>
      <c r="H203" s="234">
        <v>1</v>
      </c>
      <c r="I203" s="235"/>
      <c r="J203" s="236">
        <f>ROUND(I203*H203,2)</f>
        <v>0</v>
      </c>
      <c r="K203" s="237"/>
      <c r="L203" s="46"/>
      <c r="M203" s="238" t="s">
        <v>1</v>
      </c>
      <c r="N203" s="239" t="s">
        <v>43</v>
      </c>
      <c r="O203" s="93"/>
      <c r="P203" s="240">
        <f>O203*H203</f>
        <v>0</v>
      </c>
      <c r="Q203" s="240">
        <v>0</v>
      </c>
      <c r="R203" s="240">
        <f>Q203*H203</f>
        <v>0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249</v>
      </c>
      <c r="AT203" s="242" t="s">
        <v>245</v>
      </c>
      <c r="AU203" s="242" t="s">
        <v>85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249</v>
      </c>
      <c r="BM203" s="242" t="s">
        <v>10541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10540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85</v>
      </c>
    </row>
    <row r="205" s="2" customFormat="1" ht="66.75" customHeight="1">
      <c r="A205" s="40"/>
      <c r="B205" s="41"/>
      <c r="C205" s="230" t="s">
        <v>1168</v>
      </c>
      <c r="D205" s="230" t="s">
        <v>245</v>
      </c>
      <c r="E205" s="231" t="s">
        <v>7955</v>
      </c>
      <c r="F205" s="232" t="s">
        <v>7956</v>
      </c>
      <c r="G205" s="233" t="s">
        <v>7858</v>
      </c>
      <c r="H205" s="234">
        <v>1</v>
      </c>
      <c r="I205" s="235"/>
      <c r="J205" s="236">
        <f>ROUND(I205*H205,2)</f>
        <v>0</v>
      </c>
      <c r="K205" s="237"/>
      <c r="L205" s="46"/>
      <c r="M205" s="238" t="s">
        <v>1</v>
      </c>
      <c r="N205" s="239" t="s">
        <v>43</v>
      </c>
      <c r="O205" s="93"/>
      <c r="P205" s="240">
        <f>O205*H205</f>
        <v>0</v>
      </c>
      <c r="Q205" s="240">
        <v>0</v>
      </c>
      <c r="R205" s="240">
        <f>Q205*H205</f>
        <v>0</v>
      </c>
      <c r="S205" s="240">
        <v>0</v>
      </c>
      <c r="T205" s="24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42" t="s">
        <v>249</v>
      </c>
      <c r="AT205" s="242" t="s">
        <v>245</v>
      </c>
      <c r="AU205" s="242" t="s">
        <v>85</v>
      </c>
      <c r="AY205" s="19" t="s">
        <v>242</v>
      </c>
      <c r="BE205" s="243">
        <f>IF(N205="základní",J205,0)</f>
        <v>0</v>
      </c>
      <c r="BF205" s="243">
        <f>IF(N205="snížená",J205,0)</f>
        <v>0</v>
      </c>
      <c r="BG205" s="243">
        <f>IF(N205="zákl. přenesená",J205,0)</f>
        <v>0</v>
      </c>
      <c r="BH205" s="243">
        <f>IF(N205="sníž. přenesená",J205,0)</f>
        <v>0</v>
      </c>
      <c r="BI205" s="243">
        <f>IF(N205="nulová",J205,0)</f>
        <v>0</v>
      </c>
      <c r="BJ205" s="19" t="s">
        <v>85</v>
      </c>
      <c r="BK205" s="243">
        <f>ROUND(I205*H205,2)</f>
        <v>0</v>
      </c>
      <c r="BL205" s="19" t="s">
        <v>249</v>
      </c>
      <c r="BM205" s="242" t="s">
        <v>10542</v>
      </c>
    </row>
    <row r="206" s="2" customFormat="1">
      <c r="A206" s="40"/>
      <c r="B206" s="41"/>
      <c r="C206" s="42"/>
      <c r="D206" s="244" t="s">
        <v>251</v>
      </c>
      <c r="E206" s="42"/>
      <c r="F206" s="245" t="s">
        <v>7956</v>
      </c>
      <c r="G206" s="42"/>
      <c r="H206" s="42"/>
      <c r="I206" s="246"/>
      <c r="J206" s="42"/>
      <c r="K206" s="42"/>
      <c r="L206" s="46"/>
      <c r="M206" s="295"/>
      <c r="N206" s="296"/>
      <c r="O206" s="297"/>
      <c r="P206" s="297"/>
      <c r="Q206" s="297"/>
      <c r="R206" s="297"/>
      <c r="S206" s="297"/>
      <c r="T206" s="298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251</v>
      </c>
      <c r="AU206" s="19" t="s">
        <v>85</v>
      </c>
    </row>
    <row r="207" s="2" customFormat="1" ht="6.96" customHeight="1">
      <c r="A207" s="40"/>
      <c r="B207" s="68"/>
      <c r="C207" s="69"/>
      <c r="D207" s="69"/>
      <c r="E207" s="69"/>
      <c r="F207" s="69"/>
      <c r="G207" s="69"/>
      <c r="H207" s="69"/>
      <c r="I207" s="69"/>
      <c r="J207" s="69"/>
      <c r="K207" s="69"/>
      <c r="L207" s="46"/>
      <c r="M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</row>
  </sheetData>
  <sheetProtection sheet="1" autoFilter="0" formatColumns="0" formatRows="0" objects="1" scenarios="1" spinCount="100000" saltValue="Z3bBJE1hVdvLKVsZJFfYHFRFOrqqZEh/8IzJUhBlvt28FulKi2zZOUopPIljJXcbnj/VRul/xyVg8IzodsNabA==" hashValue="AWW57JafRfqKiC4NF33ckWnXZCBY/7mQ2ph7S5MkxS++DZt8PFSMq27BDrq0erD74Vei3f7b3rDRDCyXiyfC8w==" algorithmName="SHA-512" password="CC35"/>
  <autoFilter ref="C127:K20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8782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10500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10543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ROUND(J128,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ROUND((SUM(BE128:BE206)),  2)</f>
        <v>0</v>
      </c>
      <c r="G37" s="40"/>
      <c r="H37" s="40"/>
      <c r="I37" s="167">
        <v>0.20999999999999999</v>
      </c>
      <c r="J37" s="166">
        <f>ROUND(((SUM(BE128:BE206))*I37),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ROUND((SUM(BF128:BF206)),  2)</f>
        <v>0</v>
      </c>
      <c r="G38" s="40"/>
      <c r="H38" s="40"/>
      <c r="I38" s="167">
        <v>0.12</v>
      </c>
      <c r="J38" s="166">
        <f>ROUND(((SUM(BF128:BF206))*I38),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ROUND((SUM(BG128:BG206)),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ROUND((SUM(BH128:BH206)),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ROUND((SUM(BI128:BI206)),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8782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10500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2b - EPH - N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J128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7959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1"/>
      <c r="C102" s="192"/>
      <c r="D102" s="193" t="s">
        <v>7960</v>
      </c>
      <c r="E102" s="194"/>
      <c r="F102" s="194"/>
      <c r="G102" s="194"/>
      <c r="H102" s="194"/>
      <c r="I102" s="194"/>
      <c r="J102" s="195">
        <f>J142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1"/>
      <c r="C103" s="192"/>
      <c r="D103" s="193" t="s">
        <v>7961</v>
      </c>
      <c r="E103" s="194"/>
      <c r="F103" s="194"/>
      <c r="G103" s="194"/>
      <c r="H103" s="194"/>
      <c r="I103" s="194"/>
      <c r="J103" s="195">
        <f>J151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7838</v>
      </c>
      <c r="E104" s="194"/>
      <c r="F104" s="194"/>
      <c r="G104" s="194"/>
      <c r="H104" s="194"/>
      <c r="I104" s="194"/>
      <c r="J104" s="195">
        <f>J180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65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68"/>
      <c r="C106" s="69"/>
      <c r="D106" s="69"/>
      <c r="E106" s="69"/>
      <c r="F106" s="69"/>
      <c r="G106" s="69"/>
      <c r="H106" s="69"/>
      <c r="I106" s="69"/>
      <c r="J106" s="69"/>
      <c r="K106" s="69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10" s="2" customFormat="1" ht="6.96" customHeight="1">
      <c r="A110" s="40"/>
      <c r="B110" s="70"/>
      <c r="C110" s="71"/>
      <c r="D110" s="71"/>
      <c r="E110" s="71"/>
      <c r="F110" s="71"/>
      <c r="G110" s="71"/>
      <c r="H110" s="71"/>
      <c r="I110" s="71"/>
      <c r="J110" s="71"/>
      <c r="K110" s="71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24.96" customHeight="1">
      <c r="A111" s="40"/>
      <c r="B111" s="41"/>
      <c r="C111" s="25" t="s">
        <v>227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6.96" customHeight="1">
      <c r="A112" s="40"/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2" customHeight="1">
      <c r="A113" s="40"/>
      <c r="B113" s="41"/>
      <c r="C113" s="34" t="s">
        <v>16</v>
      </c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6.5" customHeight="1">
      <c r="A114" s="40"/>
      <c r="B114" s="41"/>
      <c r="C114" s="42"/>
      <c r="D114" s="42"/>
      <c r="E114" s="186" t="str">
        <f>E7</f>
        <v>Rekonstrukce budovy MM Habartov</v>
      </c>
      <c r="F114" s="34"/>
      <c r="G114" s="34"/>
      <c r="H114" s="34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1" customFormat="1" ht="12" customHeight="1">
      <c r="B115" s="23"/>
      <c r="C115" s="34" t="s">
        <v>191</v>
      </c>
      <c r="D115" s="24"/>
      <c r="E115" s="24"/>
      <c r="F115" s="24"/>
      <c r="G115" s="24"/>
      <c r="H115" s="24"/>
      <c r="I115" s="24"/>
      <c r="J115" s="24"/>
      <c r="K115" s="24"/>
      <c r="L115" s="22"/>
    </row>
    <row r="116" s="1" customFormat="1" ht="16.5" customHeight="1">
      <c r="B116" s="23"/>
      <c r="C116" s="24"/>
      <c r="D116" s="24"/>
      <c r="E116" s="186" t="s">
        <v>8782</v>
      </c>
      <c r="F116" s="24"/>
      <c r="G116" s="24"/>
      <c r="H116" s="24"/>
      <c r="I116" s="24"/>
      <c r="J116" s="24"/>
      <c r="K116" s="24"/>
      <c r="L116" s="22"/>
    </row>
    <row r="117" s="1" customFormat="1" ht="12" customHeight="1">
      <c r="B117" s="23"/>
      <c r="C117" s="34" t="s">
        <v>193</v>
      </c>
      <c r="D117" s="24"/>
      <c r="E117" s="24"/>
      <c r="F117" s="24"/>
      <c r="G117" s="24"/>
      <c r="H117" s="24"/>
      <c r="I117" s="24"/>
      <c r="J117" s="24"/>
      <c r="K117" s="24"/>
      <c r="L117" s="22"/>
    </row>
    <row r="118" s="2" customFormat="1" ht="16.5" customHeight="1">
      <c r="A118" s="40"/>
      <c r="B118" s="41"/>
      <c r="C118" s="42"/>
      <c r="D118" s="42"/>
      <c r="E118" s="314" t="s">
        <v>10500</v>
      </c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5528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78" t="str">
        <f>E13</f>
        <v>2b - EPH - N</v>
      </c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6.96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20</v>
      </c>
      <c r="D122" s="42"/>
      <c r="E122" s="42"/>
      <c r="F122" s="29" t="str">
        <f>F16</f>
        <v xml:space="preserve"> </v>
      </c>
      <c r="G122" s="42"/>
      <c r="H122" s="42"/>
      <c r="I122" s="34" t="s">
        <v>22</v>
      </c>
      <c r="J122" s="81" t="str">
        <f>IF(J16="","",J16)</f>
        <v>25. 5. 2025</v>
      </c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24</v>
      </c>
      <c r="D124" s="42"/>
      <c r="E124" s="42"/>
      <c r="F124" s="29" t="str">
        <f>E19</f>
        <v>Město Habartov,Náměstí Přátelství 112,Habartov</v>
      </c>
      <c r="G124" s="42"/>
      <c r="H124" s="42"/>
      <c r="I124" s="34" t="s">
        <v>32</v>
      </c>
      <c r="J124" s="38" t="str">
        <f>E25</f>
        <v>Ing.Šárka Dubská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30</v>
      </c>
      <c r="D125" s="42"/>
      <c r="E125" s="42"/>
      <c r="F125" s="29" t="str">
        <f>IF(E22="","",E22)</f>
        <v>Vyplň údaj</v>
      </c>
      <c r="G125" s="42"/>
      <c r="H125" s="42"/>
      <c r="I125" s="34" t="s">
        <v>34</v>
      </c>
      <c r="J125" s="38" t="str">
        <f>E28</f>
        <v xml:space="preserve"> 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0.32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11" customFormat="1" ht="29.28" customHeight="1">
      <c r="A127" s="202"/>
      <c r="B127" s="203"/>
      <c r="C127" s="204" t="s">
        <v>228</v>
      </c>
      <c r="D127" s="205" t="s">
        <v>63</v>
      </c>
      <c r="E127" s="205" t="s">
        <v>59</v>
      </c>
      <c r="F127" s="205" t="s">
        <v>60</v>
      </c>
      <c r="G127" s="205" t="s">
        <v>229</v>
      </c>
      <c r="H127" s="205" t="s">
        <v>230</v>
      </c>
      <c r="I127" s="205" t="s">
        <v>231</v>
      </c>
      <c r="J127" s="206" t="s">
        <v>197</v>
      </c>
      <c r="K127" s="207" t="s">
        <v>232</v>
      </c>
      <c r="L127" s="208"/>
      <c r="M127" s="102" t="s">
        <v>1</v>
      </c>
      <c r="N127" s="103" t="s">
        <v>42</v>
      </c>
      <c r="O127" s="103" t="s">
        <v>233</v>
      </c>
      <c r="P127" s="103" t="s">
        <v>234</v>
      </c>
      <c r="Q127" s="103" t="s">
        <v>235</v>
      </c>
      <c r="R127" s="103" t="s">
        <v>236</v>
      </c>
      <c r="S127" s="103" t="s">
        <v>237</v>
      </c>
      <c r="T127" s="104" t="s">
        <v>238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40"/>
      <c r="B128" s="41"/>
      <c r="C128" s="109" t="s">
        <v>239</v>
      </c>
      <c r="D128" s="42"/>
      <c r="E128" s="42"/>
      <c r="F128" s="42"/>
      <c r="G128" s="42"/>
      <c r="H128" s="42"/>
      <c r="I128" s="42"/>
      <c r="J128" s="209">
        <f>BK128</f>
        <v>0</v>
      </c>
      <c r="K128" s="42"/>
      <c r="L128" s="46"/>
      <c r="M128" s="105"/>
      <c r="N128" s="210"/>
      <c r="O128" s="106"/>
      <c r="P128" s="211">
        <f>P129+P142+P151+P180</f>
        <v>0</v>
      </c>
      <c r="Q128" s="106"/>
      <c r="R128" s="211">
        <f>R129+R142+R151+R180</f>
        <v>0</v>
      </c>
      <c r="S128" s="106"/>
      <c r="T128" s="212">
        <f>T129+T142+T151+T180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77</v>
      </c>
      <c r="AU128" s="19" t="s">
        <v>199</v>
      </c>
      <c r="BK128" s="213">
        <f>BK129+BK142+BK151+BK180</f>
        <v>0</v>
      </c>
    </row>
    <row r="129" s="12" customFormat="1" ht="25.92" customHeight="1">
      <c r="A129" s="12"/>
      <c r="B129" s="214"/>
      <c r="C129" s="215"/>
      <c r="D129" s="216" t="s">
        <v>77</v>
      </c>
      <c r="E129" s="217" t="s">
        <v>7962</v>
      </c>
      <c r="F129" s="217" t="s">
        <v>7840</v>
      </c>
      <c r="G129" s="215"/>
      <c r="H129" s="215"/>
      <c r="I129" s="218"/>
      <c r="J129" s="219">
        <f>BK129</f>
        <v>0</v>
      </c>
      <c r="K129" s="215"/>
      <c r="L129" s="220"/>
      <c r="M129" s="221"/>
      <c r="N129" s="222"/>
      <c r="O129" s="222"/>
      <c r="P129" s="223">
        <f>SUM(P130:P141)</f>
        <v>0</v>
      </c>
      <c r="Q129" s="222"/>
      <c r="R129" s="223">
        <f>SUM(R130:R141)</f>
        <v>0</v>
      </c>
      <c r="S129" s="222"/>
      <c r="T129" s="224">
        <f>SUM(T130:T141)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5" t="s">
        <v>85</v>
      </c>
      <c r="AT129" s="226" t="s">
        <v>77</v>
      </c>
      <c r="AU129" s="226" t="s">
        <v>78</v>
      </c>
      <c r="AY129" s="225" t="s">
        <v>242</v>
      </c>
      <c r="BK129" s="227">
        <f>SUM(BK130:BK141)</f>
        <v>0</v>
      </c>
    </row>
    <row r="130" s="2" customFormat="1" ht="24.15" customHeight="1">
      <c r="A130" s="40"/>
      <c r="B130" s="41"/>
      <c r="C130" s="230" t="s">
        <v>1163</v>
      </c>
      <c r="D130" s="230" t="s">
        <v>245</v>
      </c>
      <c r="E130" s="231" t="s">
        <v>7963</v>
      </c>
      <c r="F130" s="232" t="s">
        <v>7964</v>
      </c>
      <c r="G130" s="233" t="s">
        <v>6414</v>
      </c>
      <c r="H130" s="234">
        <v>0</v>
      </c>
      <c r="I130" s="235"/>
      <c r="J130" s="236">
        <f>ROUND(I130*H130,2)</f>
        <v>0</v>
      </c>
      <c r="K130" s="237"/>
      <c r="L130" s="46"/>
      <c r="M130" s="238" t="s">
        <v>1</v>
      </c>
      <c r="N130" s="239" t="s">
        <v>43</v>
      </c>
      <c r="O130" s="93"/>
      <c r="P130" s="240">
        <f>O130*H130</f>
        <v>0</v>
      </c>
      <c r="Q130" s="240">
        <v>0</v>
      </c>
      <c r="R130" s="240">
        <f>Q130*H130</f>
        <v>0</v>
      </c>
      <c r="S130" s="240">
        <v>0</v>
      </c>
      <c r="T130" s="24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42" t="s">
        <v>249</v>
      </c>
      <c r="AT130" s="242" t="s">
        <v>245</v>
      </c>
      <c r="AU130" s="242" t="s">
        <v>85</v>
      </c>
      <c r="AY130" s="19" t="s">
        <v>242</v>
      </c>
      <c r="BE130" s="243">
        <f>IF(N130="základní",J130,0)</f>
        <v>0</v>
      </c>
      <c r="BF130" s="243">
        <f>IF(N130="snížená",J130,0)</f>
        <v>0</v>
      </c>
      <c r="BG130" s="243">
        <f>IF(N130="zákl. přenesená",J130,0)</f>
        <v>0</v>
      </c>
      <c r="BH130" s="243">
        <f>IF(N130="sníž. přenesená",J130,0)</f>
        <v>0</v>
      </c>
      <c r="BI130" s="243">
        <f>IF(N130="nulová",J130,0)</f>
        <v>0</v>
      </c>
      <c r="BJ130" s="19" t="s">
        <v>85</v>
      </c>
      <c r="BK130" s="243">
        <f>ROUND(I130*H130,2)</f>
        <v>0</v>
      </c>
      <c r="BL130" s="19" t="s">
        <v>249</v>
      </c>
      <c r="BM130" s="242" t="s">
        <v>10544</v>
      </c>
    </row>
    <row r="131" s="2" customFormat="1">
      <c r="A131" s="40"/>
      <c r="B131" s="41"/>
      <c r="C131" s="42"/>
      <c r="D131" s="244" t="s">
        <v>251</v>
      </c>
      <c r="E131" s="42"/>
      <c r="F131" s="245" t="s">
        <v>7964</v>
      </c>
      <c r="G131" s="42"/>
      <c r="H131" s="42"/>
      <c r="I131" s="246"/>
      <c r="J131" s="42"/>
      <c r="K131" s="42"/>
      <c r="L131" s="46"/>
      <c r="M131" s="247"/>
      <c r="N131" s="24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251</v>
      </c>
      <c r="AU131" s="19" t="s">
        <v>85</v>
      </c>
    </row>
    <row r="132" s="2" customFormat="1" ht="24.15" customHeight="1">
      <c r="A132" s="40"/>
      <c r="B132" s="41"/>
      <c r="C132" s="230" t="s">
        <v>1168</v>
      </c>
      <c r="D132" s="230" t="s">
        <v>245</v>
      </c>
      <c r="E132" s="231" t="s">
        <v>7966</v>
      </c>
      <c r="F132" s="232" t="s">
        <v>7967</v>
      </c>
      <c r="G132" s="233" t="s">
        <v>6414</v>
      </c>
      <c r="H132" s="234">
        <v>0</v>
      </c>
      <c r="I132" s="235"/>
      <c r="J132" s="236">
        <f>ROUND(I132*H132,2)</f>
        <v>0</v>
      </c>
      <c r="K132" s="237"/>
      <c r="L132" s="46"/>
      <c r="M132" s="238" t="s">
        <v>1</v>
      </c>
      <c r="N132" s="239" t="s">
        <v>43</v>
      </c>
      <c r="O132" s="93"/>
      <c r="P132" s="240">
        <f>O132*H132</f>
        <v>0</v>
      </c>
      <c r="Q132" s="240">
        <v>0</v>
      </c>
      <c r="R132" s="240">
        <f>Q132*H132</f>
        <v>0</v>
      </c>
      <c r="S132" s="240">
        <v>0</v>
      </c>
      <c r="T132" s="24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42" t="s">
        <v>249</v>
      </c>
      <c r="AT132" s="242" t="s">
        <v>245</v>
      </c>
      <c r="AU132" s="242" t="s">
        <v>85</v>
      </c>
      <c r="AY132" s="19" t="s">
        <v>242</v>
      </c>
      <c r="BE132" s="243">
        <f>IF(N132="základní",J132,0)</f>
        <v>0</v>
      </c>
      <c r="BF132" s="243">
        <f>IF(N132="snížená",J132,0)</f>
        <v>0</v>
      </c>
      <c r="BG132" s="243">
        <f>IF(N132="zákl. přenesená",J132,0)</f>
        <v>0</v>
      </c>
      <c r="BH132" s="243">
        <f>IF(N132="sníž. přenesená",J132,0)</f>
        <v>0</v>
      </c>
      <c r="BI132" s="243">
        <f>IF(N132="nulová",J132,0)</f>
        <v>0</v>
      </c>
      <c r="BJ132" s="19" t="s">
        <v>85</v>
      </c>
      <c r="BK132" s="243">
        <f>ROUND(I132*H132,2)</f>
        <v>0</v>
      </c>
      <c r="BL132" s="19" t="s">
        <v>249</v>
      </c>
      <c r="BM132" s="242" t="s">
        <v>10545</v>
      </c>
    </row>
    <row r="133" s="2" customFormat="1">
      <c r="A133" s="40"/>
      <c r="B133" s="41"/>
      <c r="C133" s="42"/>
      <c r="D133" s="244" t="s">
        <v>251</v>
      </c>
      <c r="E133" s="42"/>
      <c r="F133" s="245" t="s">
        <v>7967</v>
      </c>
      <c r="G133" s="42"/>
      <c r="H133" s="42"/>
      <c r="I133" s="246"/>
      <c r="J133" s="42"/>
      <c r="K133" s="42"/>
      <c r="L133" s="46"/>
      <c r="M133" s="247"/>
      <c r="N133" s="24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251</v>
      </c>
      <c r="AU133" s="19" t="s">
        <v>85</v>
      </c>
    </row>
    <row r="134" s="2" customFormat="1" ht="24.15" customHeight="1">
      <c r="A134" s="40"/>
      <c r="B134" s="41"/>
      <c r="C134" s="230" t="s">
        <v>1096</v>
      </c>
      <c r="D134" s="230" t="s">
        <v>245</v>
      </c>
      <c r="E134" s="231" t="s">
        <v>7969</v>
      </c>
      <c r="F134" s="232" t="s">
        <v>7848</v>
      </c>
      <c r="G134" s="233" t="s">
        <v>261</v>
      </c>
      <c r="H134" s="234">
        <v>20</v>
      </c>
      <c r="I134" s="235"/>
      <c r="J134" s="236">
        <f>ROUND(I134*H134,2)</f>
        <v>0</v>
      </c>
      <c r="K134" s="237"/>
      <c r="L134" s="46"/>
      <c r="M134" s="238" t="s">
        <v>1</v>
      </c>
      <c r="N134" s="239" t="s">
        <v>43</v>
      </c>
      <c r="O134" s="93"/>
      <c r="P134" s="240">
        <f>O134*H134</f>
        <v>0</v>
      </c>
      <c r="Q134" s="240">
        <v>0</v>
      </c>
      <c r="R134" s="240">
        <f>Q134*H134</f>
        <v>0</v>
      </c>
      <c r="S134" s="240">
        <v>0</v>
      </c>
      <c r="T134" s="24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42" t="s">
        <v>249</v>
      </c>
      <c r="AT134" s="242" t="s">
        <v>245</v>
      </c>
      <c r="AU134" s="242" t="s">
        <v>85</v>
      </c>
      <c r="AY134" s="19" t="s">
        <v>242</v>
      </c>
      <c r="BE134" s="243">
        <f>IF(N134="základní",J134,0)</f>
        <v>0</v>
      </c>
      <c r="BF134" s="243">
        <f>IF(N134="snížená",J134,0)</f>
        <v>0</v>
      </c>
      <c r="BG134" s="243">
        <f>IF(N134="zákl. přenesená",J134,0)</f>
        <v>0</v>
      </c>
      <c r="BH134" s="243">
        <f>IF(N134="sníž. přenesená",J134,0)</f>
        <v>0</v>
      </c>
      <c r="BI134" s="243">
        <f>IF(N134="nulová",J134,0)</f>
        <v>0</v>
      </c>
      <c r="BJ134" s="19" t="s">
        <v>85</v>
      </c>
      <c r="BK134" s="243">
        <f>ROUND(I134*H134,2)</f>
        <v>0</v>
      </c>
      <c r="BL134" s="19" t="s">
        <v>249</v>
      </c>
      <c r="BM134" s="242" t="s">
        <v>10546</v>
      </c>
    </row>
    <row r="135" s="2" customFormat="1">
      <c r="A135" s="40"/>
      <c r="B135" s="41"/>
      <c r="C135" s="42"/>
      <c r="D135" s="244" t="s">
        <v>251</v>
      </c>
      <c r="E135" s="42"/>
      <c r="F135" s="245" t="s">
        <v>7848</v>
      </c>
      <c r="G135" s="42"/>
      <c r="H135" s="42"/>
      <c r="I135" s="246"/>
      <c r="J135" s="42"/>
      <c r="K135" s="42"/>
      <c r="L135" s="46"/>
      <c r="M135" s="247"/>
      <c r="N135" s="24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251</v>
      </c>
      <c r="AU135" s="19" t="s">
        <v>85</v>
      </c>
    </row>
    <row r="136" s="2" customFormat="1" ht="24.15" customHeight="1">
      <c r="A136" s="40"/>
      <c r="B136" s="41"/>
      <c r="C136" s="230" t="s">
        <v>2458</v>
      </c>
      <c r="D136" s="230" t="s">
        <v>245</v>
      </c>
      <c r="E136" s="231" t="s">
        <v>7971</v>
      </c>
      <c r="F136" s="232" t="s">
        <v>7972</v>
      </c>
      <c r="G136" s="233" t="s">
        <v>261</v>
      </c>
      <c r="H136" s="234">
        <v>280</v>
      </c>
      <c r="I136" s="235"/>
      <c r="J136" s="236">
        <f>ROUND(I136*H136,2)</f>
        <v>0</v>
      </c>
      <c r="K136" s="237"/>
      <c r="L136" s="46"/>
      <c r="M136" s="238" t="s">
        <v>1</v>
      </c>
      <c r="N136" s="239" t="s">
        <v>43</v>
      </c>
      <c r="O136" s="93"/>
      <c r="P136" s="240">
        <f>O136*H136</f>
        <v>0</v>
      </c>
      <c r="Q136" s="240">
        <v>0</v>
      </c>
      <c r="R136" s="240">
        <f>Q136*H136</f>
        <v>0</v>
      </c>
      <c r="S136" s="240">
        <v>0</v>
      </c>
      <c r="T136" s="24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42" t="s">
        <v>249</v>
      </c>
      <c r="AT136" s="242" t="s">
        <v>245</v>
      </c>
      <c r="AU136" s="242" t="s">
        <v>85</v>
      </c>
      <c r="AY136" s="19" t="s">
        <v>242</v>
      </c>
      <c r="BE136" s="243">
        <f>IF(N136="základní",J136,0)</f>
        <v>0</v>
      </c>
      <c r="BF136" s="243">
        <f>IF(N136="snížená",J136,0)</f>
        <v>0</v>
      </c>
      <c r="BG136" s="243">
        <f>IF(N136="zákl. přenesená",J136,0)</f>
        <v>0</v>
      </c>
      <c r="BH136" s="243">
        <f>IF(N136="sníž. přenesená",J136,0)</f>
        <v>0</v>
      </c>
      <c r="BI136" s="243">
        <f>IF(N136="nulová",J136,0)</f>
        <v>0</v>
      </c>
      <c r="BJ136" s="19" t="s">
        <v>85</v>
      </c>
      <c r="BK136" s="243">
        <f>ROUND(I136*H136,2)</f>
        <v>0</v>
      </c>
      <c r="BL136" s="19" t="s">
        <v>249</v>
      </c>
      <c r="BM136" s="242" t="s">
        <v>10547</v>
      </c>
    </row>
    <row r="137" s="2" customFormat="1">
      <c r="A137" s="40"/>
      <c r="B137" s="41"/>
      <c r="C137" s="42"/>
      <c r="D137" s="244" t="s">
        <v>251</v>
      </c>
      <c r="E137" s="42"/>
      <c r="F137" s="245" t="s">
        <v>7972</v>
      </c>
      <c r="G137" s="42"/>
      <c r="H137" s="42"/>
      <c r="I137" s="246"/>
      <c r="J137" s="42"/>
      <c r="K137" s="42"/>
      <c r="L137" s="46"/>
      <c r="M137" s="247"/>
      <c r="N137" s="24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251</v>
      </c>
      <c r="AU137" s="19" t="s">
        <v>85</v>
      </c>
    </row>
    <row r="138" s="2" customFormat="1" ht="16.5" customHeight="1">
      <c r="A138" s="40"/>
      <c r="B138" s="41"/>
      <c r="C138" s="230" t="s">
        <v>2463</v>
      </c>
      <c r="D138" s="230" t="s">
        <v>245</v>
      </c>
      <c r="E138" s="231" t="s">
        <v>7974</v>
      </c>
      <c r="F138" s="232" t="s">
        <v>7975</v>
      </c>
      <c r="G138" s="233" t="s">
        <v>261</v>
      </c>
      <c r="H138" s="234">
        <v>12</v>
      </c>
      <c r="I138" s="235"/>
      <c r="J138" s="236">
        <f>ROUND(I138*H138,2)</f>
        <v>0</v>
      </c>
      <c r="K138" s="237"/>
      <c r="L138" s="46"/>
      <c r="M138" s="238" t="s">
        <v>1</v>
      </c>
      <c r="N138" s="239" t="s">
        <v>43</v>
      </c>
      <c r="O138" s="93"/>
      <c r="P138" s="240">
        <f>O138*H138</f>
        <v>0</v>
      </c>
      <c r="Q138" s="240">
        <v>0</v>
      </c>
      <c r="R138" s="240">
        <f>Q138*H138</f>
        <v>0</v>
      </c>
      <c r="S138" s="240">
        <v>0</v>
      </c>
      <c r="T138" s="24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42" t="s">
        <v>249</v>
      </c>
      <c r="AT138" s="242" t="s">
        <v>245</v>
      </c>
      <c r="AU138" s="242" t="s">
        <v>85</v>
      </c>
      <c r="AY138" s="19" t="s">
        <v>242</v>
      </c>
      <c r="BE138" s="243">
        <f>IF(N138="základní",J138,0)</f>
        <v>0</v>
      </c>
      <c r="BF138" s="243">
        <f>IF(N138="snížená",J138,0)</f>
        <v>0</v>
      </c>
      <c r="BG138" s="243">
        <f>IF(N138="zákl. přenesená",J138,0)</f>
        <v>0</v>
      </c>
      <c r="BH138" s="243">
        <f>IF(N138="sníž. přenesená",J138,0)</f>
        <v>0</v>
      </c>
      <c r="BI138" s="243">
        <f>IF(N138="nulová",J138,0)</f>
        <v>0</v>
      </c>
      <c r="BJ138" s="19" t="s">
        <v>85</v>
      </c>
      <c r="BK138" s="243">
        <f>ROUND(I138*H138,2)</f>
        <v>0</v>
      </c>
      <c r="BL138" s="19" t="s">
        <v>249</v>
      </c>
      <c r="BM138" s="242" t="s">
        <v>10548</v>
      </c>
    </row>
    <row r="139" s="2" customFormat="1">
      <c r="A139" s="40"/>
      <c r="B139" s="41"/>
      <c r="C139" s="42"/>
      <c r="D139" s="244" t="s">
        <v>251</v>
      </c>
      <c r="E139" s="42"/>
      <c r="F139" s="245" t="s">
        <v>7975</v>
      </c>
      <c r="G139" s="42"/>
      <c r="H139" s="42"/>
      <c r="I139" s="246"/>
      <c r="J139" s="42"/>
      <c r="K139" s="42"/>
      <c r="L139" s="46"/>
      <c r="M139" s="247"/>
      <c r="N139" s="248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251</v>
      </c>
      <c r="AU139" s="19" t="s">
        <v>85</v>
      </c>
    </row>
    <row r="140" s="2" customFormat="1" ht="33" customHeight="1">
      <c r="A140" s="40"/>
      <c r="B140" s="41"/>
      <c r="C140" s="230" t="s">
        <v>1832</v>
      </c>
      <c r="D140" s="230" t="s">
        <v>245</v>
      </c>
      <c r="E140" s="231" t="s">
        <v>7977</v>
      </c>
      <c r="F140" s="232" t="s">
        <v>7978</v>
      </c>
      <c r="G140" s="233" t="s">
        <v>7858</v>
      </c>
      <c r="H140" s="234">
        <v>400</v>
      </c>
      <c r="I140" s="235"/>
      <c r="J140" s="236">
        <f>ROUND(I140*H140,2)</f>
        <v>0</v>
      </c>
      <c r="K140" s="237"/>
      <c r="L140" s="46"/>
      <c r="M140" s="238" t="s">
        <v>1</v>
      </c>
      <c r="N140" s="239" t="s">
        <v>43</v>
      </c>
      <c r="O140" s="93"/>
      <c r="P140" s="240">
        <f>O140*H140</f>
        <v>0</v>
      </c>
      <c r="Q140" s="240">
        <v>0</v>
      </c>
      <c r="R140" s="240">
        <f>Q140*H140</f>
        <v>0</v>
      </c>
      <c r="S140" s="240">
        <v>0</v>
      </c>
      <c r="T140" s="24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42" t="s">
        <v>249</v>
      </c>
      <c r="AT140" s="242" t="s">
        <v>245</v>
      </c>
      <c r="AU140" s="242" t="s">
        <v>85</v>
      </c>
      <c r="AY140" s="19" t="s">
        <v>242</v>
      </c>
      <c r="BE140" s="243">
        <f>IF(N140="základní",J140,0)</f>
        <v>0</v>
      </c>
      <c r="BF140" s="243">
        <f>IF(N140="snížená",J140,0)</f>
        <v>0</v>
      </c>
      <c r="BG140" s="243">
        <f>IF(N140="zákl. přenesená",J140,0)</f>
        <v>0</v>
      </c>
      <c r="BH140" s="243">
        <f>IF(N140="sníž. přenesená",J140,0)</f>
        <v>0</v>
      </c>
      <c r="BI140" s="243">
        <f>IF(N140="nulová",J140,0)</f>
        <v>0</v>
      </c>
      <c r="BJ140" s="19" t="s">
        <v>85</v>
      </c>
      <c r="BK140" s="243">
        <f>ROUND(I140*H140,2)</f>
        <v>0</v>
      </c>
      <c r="BL140" s="19" t="s">
        <v>249</v>
      </c>
      <c r="BM140" s="242" t="s">
        <v>10549</v>
      </c>
    </row>
    <row r="141" s="2" customFormat="1">
      <c r="A141" s="40"/>
      <c r="B141" s="41"/>
      <c r="C141" s="42"/>
      <c r="D141" s="244" t="s">
        <v>251</v>
      </c>
      <c r="E141" s="42"/>
      <c r="F141" s="245" t="s">
        <v>7978</v>
      </c>
      <c r="G141" s="42"/>
      <c r="H141" s="42"/>
      <c r="I141" s="246"/>
      <c r="J141" s="42"/>
      <c r="K141" s="42"/>
      <c r="L141" s="46"/>
      <c r="M141" s="247"/>
      <c r="N141" s="24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251</v>
      </c>
      <c r="AU141" s="19" t="s">
        <v>85</v>
      </c>
    </row>
    <row r="142" s="12" customFormat="1" ht="25.92" customHeight="1">
      <c r="A142" s="12"/>
      <c r="B142" s="214"/>
      <c r="C142" s="215"/>
      <c r="D142" s="216" t="s">
        <v>77</v>
      </c>
      <c r="E142" s="217" t="s">
        <v>7839</v>
      </c>
      <c r="F142" s="217" t="s">
        <v>7861</v>
      </c>
      <c r="G142" s="215"/>
      <c r="H142" s="215"/>
      <c r="I142" s="218"/>
      <c r="J142" s="219">
        <f>BK142</f>
        <v>0</v>
      </c>
      <c r="K142" s="215"/>
      <c r="L142" s="220"/>
      <c r="M142" s="221"/>
      <c r="N142" s="222"/>
      <c r="O142" s="222"/>
      <c r="P142" s="223">
        <f>SUM(P143:P150)</f>
        <v>0</v>
      </c>
      <c r="Q142" s="222"/>
      <c r="R142" s="223">
        <f>SUM(R143:R150)</f>
        <v>0</v>
      </c>
      <c r="S142" s="222"/>
      <c r="T142" s="224">
        <f>SUM(T143:T150)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5" t="s">
        <v>85</v>
      </c>
      <c r="AT142" s="226" t="s">
        <v>77</v>
      </c>
      <c r="AU142" s="226" t="s">
        <v>78</v>
      </c>
      <c r="AY142" s="225" t="s">
        <v>242</v>
      </c>
      <c r="BK142" s="227">
        <f>SUM(BK143:BK150)</f>
        <v>0</v>
      </c>
    </row>
    <row r="143" s="2" customFormat="1" ht="24.15" customHeight="1">
      <c r="A143" s="40"/>
      <c r="B143" s="41"/>
      <c r="C143" s="230" t="s">
        <v>1843</v>
      </c>
      <c r="D143" s="230" t="s">
        <v>245</v>
      </c>
      <c r="E143" s="231" t="s">
        <v>7980</v>
      </c>
      <c r="F143" s="232" t="s">
        <v>7981</v>
      </c>
      <c r="G143" s="233" t="s">
        <v>261</v>
      </c>
      <c r="H143" s="234">
        <v>10</v>
      </c>
      <c r="I143" s="235"/>
      <c r="J143" s="236">
        <f>ROUND(I143*H143,2)</f>
        <v>0</v>
      </c>
      <c r="K143" s="237"/>
      <c r="L143" s="46"/>
      <c r="M143" s="238" t="s">
        <v>1</v>
      </c>
      <c r="N143" s="239" t="s">
        <v>43</v>
      </c>
      <c r="O143" s="93"/>
      <c r="P143" s="240">
        <f>O143*H143</f>
        <v>0</v>
      </c>
      <c r="Q143" s="240">
        <v>0</v>
      </c>
      <c r="R143" s="240">
        <f>Q143*H143</f>
        <v>0</v>
      </c>
      <c r="S143" s="240">
        <v>0</v>
      </c>
      <c r="T143" s="24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42" t="s">
        <v>249</v>
      </c>
      <c r="AT143" s="242" t="s">
        <v>245</v>
      </c>
      <c r="AU143" s="242" t="s">
        <v>85</v>
      </c>
      <c r="AY143" s="19" t="s">
        <v>242</v>
      </c>
      <c r="BE143" s="243">
        <f>IF(N143="základní",J143,0)</f>
        <v>0</v>
      </c>
      <c r="BF143" s="243">
        <f>IF(N143="snížená",J143,0)</f>
        <v>0</v>
      </c>
      <c r="BG143" s="243">
        <f>IF(N143="zákl. přenesená",J143,0)</f>
        <v>0</v>
      </c>
      <c r="BH143" s="243">
        <f>IF(N143="sníž. přenesená",J143,0)</f>
        <v>0</v>
      </c>
      <c r="BI143" s="243">
        <f>IF(N143="nulová",J143,0)</f>
        <v>0</v>
      </c>
      <c r="BJ143" s="19" t="s">
        <v>85</v>
      </c>
      <c r="BK143" s="243">
        <f>ROUND(I143*H143,2)</f>
        <v>0</v>
      </c>
      <c r="BL143" s="19" t="s">
        <v>249</v>
      </c>
      <c r="BM143" s="242" t="s">
        <v>10550</v>
      </c>
    </row>
    <row r="144" s="2" customFormat="1">
      <c r="A144" s="40"/>
      <c r="B144" s="41"/>
      <c r="C144" s="42"/>
      <c r="D144" s="244" t="s">
        <v>251</v>
      </c>
      <c r="E144" s="42"/>
      <c r="F144" s="245" t="s">
        <v>7981</v>
      </c>
      <c r="G144" s="42"/>
      <c r="H144" s="42"/>
      <c r="I144" s="246"/>
      <c r="J144" s="42"/>
      <c r="K144" s="42"/>
      <c r="L144" s="46"/>
      <c r="M144" s="247"/>
      <c r="N144" s="24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251</v>
      </c>
      <c r="AU144" s="19" t="s">
        <v>85</v>
      </c>
    </row>
    <row r="145" s="2" customFormat="1" ht="24.15" customHeight="1">
      <c r="A145" s="40"/>
      <c r="B145" s="41"/>
      <c r="C145" s="230" t="s">
        <v>7</v>
      </c>
      <c r="D145" s="230" t="s">
        <v>245</v>
      </c>
      <c r="E145" s="231" t="s">
        <v>7983</v>
      </c>
      <c r="F145" s="232" t="s">
        <v>7984</v>
      </c>
      <c r="G145" s="233" t="s">
        <v>261</v>
      </c>
      <c r="H145" s="234">
        <v>280</v>
      </c>
      <c r="I145" s="235"/>
      <c r="J145" s="236">
        <f>ROUND(I145*H145,2)</f>
        <v>0</v>
      </c>
      <c r="K145" s="237"/>
      <c r="L145" s="46"/>
      <c r="M145" s="238" t="s">
        <v>1</v>
      </c>
      <c r="N145" s="239" t="s">
        <v>43</v>
      </c>
      <c r="O145" s="93"/>
      <c r="P145" s="240">
        <f>O145*H145</f>
        <v>0</v>
      </c>
      <c r="Q145" s="240">
        <v>0</v>
      </c>
      <c r="R145" s="240">
        <f>Q145*H145</f>
        <v>0</v>
      </c>
      <c r="S145" s="240">
        <v>0</v>
      </c>
      <c r="T145" s="24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42" t="s">
        <v>249</v>
      </c>
      <c r="AT145" s="242" t="s">
        <v>245</v>
      </c>
      <c r="AU145" s="242" t="s">
        <v>85</v>
      </c>
      <c r="AY145" s="19" t="s">
        <v>242</v>
      </c>
      <c r="BE145" s="243">
        <f>IF(N145="základní",J145,0)</f>
        <v>0</v>
      </c>
      <c r="BF145" s="243">
        <f>IF(N145="snížená",J145,0)</f>
        <v>0</v>
      </c>
      <c r="BG145" s="243">
        <f>IF(N145="zákl. přenesená",J145,0)</f>
        <v>0</v>
      </c>
      <c r="BH145" s="243">
        <f>IF(N145="sníž. přenesená",J145,0)</f>
        <v>0</v>
      </c>
      <c r="BI145" s="243">
        <f>IF(N145="nulová",J145,0)</f>
        <v>0</v>
      </c>
      <c r="BJ145" s="19" t="s">
        <v>85</v>
      </c>
      <c r="BK145" s="243">
        <f>ROUND(I145*H145,2)</f>
        <v>0</v>
      </c>
      <c r="BL145" s="19" t="s">
        <v>249</v>
      </c>
      <c r="BM145" s="242" t="s">
        <v>10551</v>
      </c>
    </row>
    <row r="146" s="2" customFormat="1">
      <c r="A146" s="40"/>
      <c r="B146" s="41"/>
      <c r="C146" s="42"/>
      <c r="D146" s="244" t="s">
        <v>251</v>
      </c>
      <c r="E146" s="42"/>
      <c r="F146" s="245" t="s">
        <v>7984</v>
      </c>
      <c r="G146" s="42"/>
      <c r="H146" s="42"/>
      <c r="I146" s="246"/>
      <c r="J146" s="42"/>
      <c r="K146" s="42"/>
      <c r="L146" s="46"/>
      <c r="M146" s="247"/>
      <c r="N146" s="24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251</v>
      </c>
      <c r="AU146" s="19" t="s">
        <v>85</v>
      </c>
    </row>
    <row r="147" s="2" customFormat="1" ht="24.15" customHeight="1">
      <c r="A147" s="40"/>
      <c r="B147" s="41"/>
      <c r="C147" s="230" t="s">
        <v>2312</v>
      </c>
      <c r="D147" s="230" t="s">
        <v>245</v>
      </c>
      <c r="E147" s="231" t="s">
        <v>7986</v>
      </c>
      <c r="F147" s="232" t="s">
        <v>7987</v>
      </c>
      <c r="G147" s="233" t="s">
        <v>261</v>
      </c>
      <c r="H147" s="234">
        <v>50</v>
      </c>
      <c r="I147" s="235"/>
      <c r="J147" s="236">
        <f>ROUND(I147*H147,2)</f>
        <v>0</v>
      </c>
      <c r="K147" s="237"/>
      <c r="L147" s="46"/>
      <c r="M147" s="238" t="s">
        <v>1</v>
      </c>
      <c r="N147" s="239" t="s">
        <v>43</v>
      </c>
      <c r="O147" s="93"/>
      <c r="P147" s="240">
        <f>O147*H147</f>
        <v>0</v>
      </c>
      <c r="Q147" s="240">
        <v>0</v>
      </c>
      <c r="R147" s="240">
        <f>Q147*H147</f>
        <v>0</v>
      </c>
      <c r="S147" s="240">
        <v>0</v>
      </c>
      <c r="T147" s="24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42" t="s">
        <v>249</v>
      </c>
      <c r="AT147" s="242" t="s">
        <v>245</v>
      </c>
      <c r="AU147" s="242" t="s">
        <v>85</v>
      </c>
      <c r="AY147" s="19" t="s">
        <v>242</v>
      </c>
      <c r="BE147" s="243">
        <f>IF(N147="základní",J147,0)</f>
        <v>0</v>
      </c>
      <c r="BF147" s="243">
        <f>IF(N147="snížená",J147,0)</f>
        <v>0</v>
      </c>
      <c r="BG147" s="243">
        <f>IF(N147="zákl. přenesená",J147,0)</f>
        <v>0</v>
      </c>
      <c r="BH147" s="243">
        <f>IF(N147="sníž. přenesená",J147,0)</f>
        <v>0</v>
      </c>
      <c r="BI147" s="243">
        <f>IF(N147="nulová",J147,0)</f>
        <v>0</v>
      </c>
      <c r="BJ147" s="19" t="s">
        <v>85</v>
      </c>
      <c r="BK147" s="243">
        <f>ROUND(I147*H147,2)</f>
        <v>0</v>
      </c>
      <c r="BL147" s="19" t="s">
        <v>249</v>
      </c>
      <c r="BM147" s="242" t="s">
        <v>10552</v>
      </c>
    </row>
    <row r="148" s="2" customFormat="1">
      <c r="A148" s="40"/>
      <c r="B148" s="41"/>
      <c r="C148" s="42"/>
      <c r="D148" s="244" t="s">
        <v>251</v>
      </c>
      <c r="E148" s="42"/>
      <c r="F148" s="245" t="s">
        <v>7987</v>
      </c>
      <c r="G148" s="42"/>
      <c r="H148" s="42"/>
      <c r="I148" s="246"/>
      <c r="J148" s="42"/>
      <c r="K148" s="42"/>
      <c r="L148" s="46"/>
      <c r="M148" s="247"/>
      <c r="N148" s="24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251</v>
      </c>
      <c r="AU148" s="19" t="s">
        <v>85</v>
      </c>
    </row>
    <row r="149" s="2" customFormat="1" ht="24.15" customHeight="1">
      <c r="A149" s="40"/>
      <c r="B149" s="41"/>
      <c r="C149" s="230" t="s">
        <v>1620</v>
      </c>
      <c r="D149" s="230" t="s">
        <v>245</v>
      </c>
      <c r="E149" s="231" t="s">
        <v>7989</v>
      </c>
      <c r="F149" s="232" t="s">
        <v>7990</v>
      </c>
      <c r="G149" s="233" t="s">
        <v>261</v>
      </c>
      <c r="H149" s="234">
        <v>170</v>
      </c>
      <c r="I149" s="235"/>
      <c r="J149" s="236">
        <f>ROUND(I149*H149,2)</f>
        <v>0</v>
      </c>
      <c r="K149" s="237"/>
      <c r="L149" s="46"/>
      <c r="M149" s="238" t="s">
        <v>1</v>
      </c>
      <c r="N149" s="239" t="s">
        <v>43</v>
      </c>
      <c r="O149" s="93"/>
      <c r="P149" s="240">
        <f>O149*H149</f>
        <v>0</v>
      </c>
      <c r="Q149" s="240">
        <v>0</v>
      </c>
      <c r="R149" s="240">
        <f>Q149*H149</f>
        <v>0</v>
      </c>
      <c r="S149" s="240">
        <v>0</v>
      </c>
      <c r="T149" s="24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249</v>
      </c>
      <c r="AT149" s="242" t="s">
        <v>245</v>
      </c>
      <c r="AU149" s="242" t="s">
        <v>85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249</v>
      </c>
      <c r="BM149" s="242" t="s">
        <v>10553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7990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85</v>
      </c>
    </row>
    <row r="151" s="12" customFormat="1" ht="25.92" customHeight="1">
      <c r="A151" s="12"/>
      <c r="B151" s="214"/>
      <c r="C151" s="215"/>
      <c r="D151" s="216" t="s">
        <v>77</v>
      </c>
      <c r="E151" s="217" t="s">
        <v>7860</v>
      </c>
      <c r="F151" s="217" t="s">
        <v>7871</v>
      </c>
      <c r="G151" s="215"/>
      <c r="H151" s="215"/>
      <c r="I151" s="218"/>
      <c r="J151" s="219">
        <f>BK151</f>
        <v>0</v>
      </c>
      <c r="K151" s="215"/>
      <c r="L151" s="220"/>
      <c r="M151" s="221"/>
      <c r="N151" s="222"/>
      <c r="O151" s="222"/>
      <c r="P151" s="223">
        <f>SUM(P152:P179)</f>
        <v>0</v>
      </c>
      <c r="Q151" s="222"/>
      <c r="R151" s="223">
        <f>SUM(R152:R179)</f>
        <v>0</v>
      </c>
      <c r="S151" s="222"/>
      <c r="T151" s="224">
        <f>SUM(T152:T179)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5" t="s">
        <v>85</v>
      </c>
      <c r="AT151" s="226" t="s">
        <v>77</v>
      </c>
      <c r="AU151" s="226" t="s">
        <v>78</v>
      </c>
      <c r="AY151" s="225" t="s">
        <v>242</v>
      </c>
      <c r="BK151" s="227">
        <f>SUM(BK152:BK179)</f>
        <v>0</v>
      </c>
    </row>
    <row r="152" s="2" customFormat="1" ht="16.5" customHeight="1">
      <c r="A152" s="40"/>
      <c r="B152" s="41"/>
      <c r="C152" s="230" t="s">
        <v>1627</v>
      </c>
      <c r="D152" s="230" t="s">
        <v>245</v>
      </c>
      <c r="E152" s="231" t="s">
        <v>7992</v>
      </c>
      <c r="F152" s="232" t="s">
        <v>7993</v>
      </c>
      <c r="G152" s="233" t="s">
        <v>7858</v>
      </c>
      <c r="H152" s="234">
        <v>0</v>
      </c>
      <c r="I152" s="235"/>
      <c r="J152" s="236">
        <f>ROUND(I152*H152,2)</f>
        <v>0</v>
      </c>
      <c r="K152" s="237"/>
      <c r="L152" s="46"/>
      <c r="M152" s="238" t="s">
        <v>1</v>
      </c>
      <c r="N152" s="239" t="s">
        <v>43</v>
      </c>
      <c r="O152" s="93"/>
      <c r="P152" s="240">
        <f>O152*H152</f>
        <v>0</v>
      </c>
      <c r="Q152" s="240">
        <v>0</v>
      </c>
      <c r="R152" s="240">
        <f>Q152*H152</f>
        <v>0</v>
      </c>
      <c r="S152" s="240">
        <v>0</v>
      </c>
      <c r="T152" s="24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42" t="s">
        <v>249</v>
      </c>
      <c r="AT152" s="242" t="s">
        <v>245</v>
      </c>
      <c r="AU152" s="242" t="s">
        <v>85</v>
      </c>
      <c r="AY152" s="19" t="s">
        <v>242</v>
      </c>
      <c r="BE152" s="243">
        <f>IF(N152="základní",J152,0)</f>
        <v>0</v>
      </c>
      <c r="BF152" s="243">
        <f>IF(N152="snížená",J152,0)</f>
        <v>0</v>
      </c>
      <c r="BG152" s="243">
        <f>IF(N152="zákl. přenesená",J152,0)</f>
        <v>0</v>
      </c>
      <c r="BH152" s="243">
        <f>IF(N152="sníž. přenesená",J152,0)</f>
        <v>0</v>
      </c>
      <c r="BI152" s="243">
        <f>IF(N152="nulová",J152,0)</f>
        <v>0</v>
      </c>
      <c r="BJ152" s="19" t="s">
        <v>85</v>
      </c>
      <c r="BK152" s="243">
        <f>ROUND(I152*H152,2)</f>
        <v>0</v>
      </c>
      <c r="BL152" s="19" t="s">
        <v>249</v>
      </c>
      <c r="BM152" s="242" t="s">
        <v>10554</v>
      </c>
    </row>
    <row r="153" s="2" customFormat="1">
      <c r="A153" s="40"/>
      <c r="B153" s="41"/>
      <c r="C153" s="42"/>
      <c r="D153" s="244" t="s">
        <v>251</v>
      </c>
      <c r="E153" s="42"/>
      <c r="F153" s="245" t="s">
        <v>7993</v>
      </c>
      <c r="G153" s="42"/>
      <c r="H153" s="42"/>
      <c r="I153" s="246"/>
      <c r="J153" s="42"/>
      <c r="K153" s="42"/>
      <c r="L153" s="46"/>
      <c r="M153" s="247"/>
      <c r="N153" s="24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251</v>
      </c>
      <c r="AU153" s="19" t="s">
        <v>85</v>
      </c>
    </row>
    <row r="154" s="2" customFormat="1" ht="16.5" customHeight="1">
      <c r="A154" s="40"/>
      <c r="B154" s="41"/>
      <c r="C154" s="230" t="s">
        <v>1067</v>
      </c>
      <c r="D154" s="230" t="s">
        <v>245</v>
      </c>
      <c r="E154" s="231" t="s">
        <v>7995</v>
      </c>
      <c r="F154" s="232" t="s">
        <v>7996</v>
      </c>
      <c r="G154" s="233" t="s">
        <v>6414</v>
      </c>
      <c r="H154" s="234">
        <v>0</v>
      </c>
      <c r="I154" s="235"/>
      <c r="J154" s="236">
        <f>ROUND(I154*H154,2)</f>
        <v>0</v>
      </c>
      <c r="K154" s="237"/>
      <c r="L154" s="46"/>
      <c r="M154" s="238" t="s">
        <v>1</v>
      </c>
      <c r="N154" s="239" t="s">
        <v>43</v>
      </c>
      <c r="O154" s="93"/>
      <c r="P154" s="240">
        <f>O154*H154</f>
        <v>0</v>
      </c>
      <c r="Q154" s="240">
        <v>0</v>
      </c>
      <c r="R154" s="240">
        <f>Q154*H154</f>
        <v>0</v>
      </c>
      <c r="S154" s="240">
        <v>0</v>
      </c>
      <c r="T154" s="24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42" t="s">
        <v>249</v>
      </c>
      <c r="AT154" s="242" t="s">
        <v>245</v>
      </c>
      <c r="AU154" s="242" t="s">
        <v>85</v>
      </c>
      <c r="AY154" s="19" t="s">
        <v>242</v>
      </c>
      <c r="BE154" s="243">
        <f>IF(N154="základní",J154,0)</f>
        <v>0</v>
      </c>
      <c r="BF154" s="243">
        <f>IF(N154="snížená",J154,0)</f>
        <v>0</v>
      </c>
      <c r="BG154" s="243">
        <f>IF(N154="zákl. přenesená",J154,0)</f>
        <v>0</v>
      </c>
      <c r="BH154" s="243">
        <f>IF(N154="sníž. přenesená",J154,0)</f>
        <v>0</v>
      </c>
      <c r="BI154" s="243">
        <f>IF(N154="nulová",J154,0)</f>
        <v>0</v>
      </c>
      <c r="BJ154" s="19" t="s">
        <v>85</v>
      </c>
      <c r="BK154" s="243">
        <f>ROUND(I154*H154,2)</f>
        <v>0</v>
      </c>
      <c r="BL154" s="19" t="s">
        <v>249</v>
      </c>
      <c r="BM154" s="242" t="s">
        <v>10555</v>
      </c>
    </row>
    <row r="155" s="2" customFormat="1">
      <c r="A155" s="40"/>
      <c r="B155" s="41"/>
      <c r="C155" s="42"/>
      <c r="D155" s="244" t="s">
        <v>251</v>
      </c>
      <c r="E155" s="42"/>
      <c r="F155" s="245" t="s">
        <v>7996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251</v>
      </c>
      <c r="AU155" s="19" t="s">
        <v>85</v>
      </c>
    </row>
    <row r="156" s="2" customFormat="1" ht="16.5" customHeight="1">
      <c r="A156" s="40"/>
      <c r="B156" s="41"/>
      <c r="C156" s="230" t="s">
        <v>1691</v>
      </c>
      <c r="D156" s="230" t="s">
        <v>245</v>
      </c>
      <c r="E156" s="231" t="s">
        <v>7998</v>
      </c>
      <c r="F156" s="232" t="s">
        <v>7999</v>
      </c>
      <c r="G156" s="233" t="s">
        <v>6414</v>
      </c>
      <c r="H156" s="234">
        <v>0</v>
      </c>
      <c r="I156" s="235"/>
      <c r="J156" s="236">
        <f>ROUND(I156*H156,2)</f>
        <v>0</v>
      </c>
      <c r="K156" s="237"/>
      <c r="L156" s="46"/>
      <c r="M156" s="238" t="s">
        <v>1</v>
      </c>
      <c r="N156" s="239" t="s">
        <v>43</v>
      </c>
      <c r="O156" s="93"/>
      <c r="P156" s="240">
        <f>O156*H156</f>
        <v>0</v>
      </c>
      <c r="Q156" s="240">
        <v>0</v>
      </c>
      <c r="R156" s="240">
        <f>Q156*H156</f>
        <v>0</v>
      </c>
      <c r="S156" s="240">
        <v>0</v>
      </c>
      <c r="T156" s="24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42" t="s">
        <v>249</v>
      </c>
      <c r="AT156" s="242" t="s">
        <v>245</v>
      </c>
      <c r="AU156" s="242" t="s">
        <v>85</v>
      </c>
      <c r="AY156" s="19" t="s">
        <v>242</v>
      </c>
      <c r="BE156" s="243">
        <f>IF(N156="základní",J156,0)</f>
        <v>0</v>
      </c>
      <c r="BF156" s="243">
        <f>IF(N156="snížená",J156,0)</f>
        <v>0</v>
      </c>
      <c r="BG156" s="243">
        <f>IF(N156="zákl. přenesená",J156,0)</f>
        <v>0</v>
      </c>
      <c r="BH156" s="243">
        <f>IF(N156="sníž. přenesená",J156,0)</f>
        <v>0</v>
      </c>
      <c r="BI156" s="243">
        <f>IF(N156="nulová",J156,0)</f>
        <v>0</v>
      </c>
      <c r="BJ156" s="19" t="s">
        <v>85</v>
      </c>
      <c r="BK156" s="243">
        <f>ROUND(I156*H156,2)</f>
        <v>0</v>
      </c>
      <c r="BL156" s="19" t="s">
        <v>249</v>
      </c>
      <c r="BM156" s="242" t="s">
        <v>10556</v>
      </c>
    </row>
    <row r="157" s="2" customFormat="1">
      <c r="A157" s="40"/>
      <c r="B157" s="41"/>
      <c r="C157" s="42"/>
      <c r="D157" s="244" t="s">
        <v>251</v>
      </c>
      <c r="E157" s="42"/>
      <c r="F157" s="245" t="s">
        <v>7999</v>
      </c>
      <c r="G157" s="42"/>
      <c r="H157" s="42"/>
      <c r="I157" s="246"/>
      <c r="J157" s="42"/>
      <c r="K157" s="42"/>
      <c r="L157" s="46"/>
      <c r="M157" s="247"/>
      <c r="N157" s="24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251</v>
      </c>
      <c r="AU157" s="19" t="s">
        <v>85</v>
      </c>
    </row>
    <row r="158" s="2" customFormat="1" ht="21.75" customHeight="1">
      <c r="A158" s="40"/>
      <c r="B158" s="41"/>
      <c r="C158" s="230" t="s">
        <v>1697</v>
      </c>
      <c r="D158" s="230" t="s">
        <v>245</v>
      </c>
      <c r="E158" s="231" t="s">
        <v>8001</v>
      </c>
      <c r="F158" s="232" t="s">
        <v>8002</v>
      </c>
      <c r="G158" s="233" t="s">
        <v>7858</v>
      </c>
      <c r="H158" s="234">
        <v>32</v>
      </c>
      <c r="I158" s="235"/>
      <c r="J158" s="236">
        <f>ROUND(I158*H158,2)</f>
        <v>0</v>
      </c>
      <c r="K158" s="237"/>
      <c r="L158" s="46"/>
      <c r="M158" s="238" t="s">
        <v>1</v>
      </c>
      <c r="N158" s="239" t="s">
        <v>43</v>
      </c>
      <c r="O158" s="93"/>
      <c r="P158" s="240">
        <f>O158*H158</f>
        <v>0</v>
      </c>
      <c r="Q158" s="240">
        <v>0</v>
      </c>
      <c r="R158" s="240">
        <f>Q158*H158</f>
        <v>0</v>
      </c>
      <c r="S158" s="240">
        <v>0</v>
      </c>
      <c r="T158" s="24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42" t="s">
        <v>249</v>
      </c>
      <c r="AT158" s="242" t="s">
        <v>245</v>
      </c>
      <c r="AU158" s="242" t="s">
        <v>85</v>
      </c>
      <c r="AY158" s="19" t="s">
        <v>242</v>
      </c>
      <c r="BE158" s="243">
        <f>IF(N158="základní",J158,0)</f>
        <v>0</v>
      </c>
      <c r="BF158" s="243">
        <f>IF(N158="snížená",J158,0)</f>
        <v>0</v>
      </c>
      <c r="BG158" s="243">
        <f>IF(N158="zákl. přenesená",J158,0)</f>
        <v>0</v>
      </c>
      <c r="BH158" s="243">
        <f>IF(N158="sníž. přenesená",J158,0)</f>
        <v>0</v>
      </c>
      <c r="BI158" s="243">
        <f>IF(N158="nulová",J158,0)</f>
        <v>0</v>
      </c>
      <c r="BJ158" s="19" t="s">
        <v>85</v>
      </c>
      <c r="BK158" s="243">
        <f>ROUND(I158*H158,2)</f>
        <v>0</v>
      </c>
      <c r="BL158" s="19" t="s">
        <v>249</v>
      </c>
      <c r="BM158" s="242" t="s">
        <v>10557</v>
      </c>
    </row>
    <row r="159" s="2" customFormat="1">
      <c r="A159" s="40"/>
      <c r="B159" s="41"/>
      <c r="C159" s="42"/>
      <c r="D159" s="244" t="s">
        <v>251</v>
      </c>
      <c r="E159" s="42"/>
      <c r="F159" s="245" t="s">
        <v>8002</v>
      </c>
      <c r="G159" s="42"/>
      <c r="H159" s="42"/>
      <c r="I159" s="246"/>
      <c r="J159" s="42"/>
      <c r="K159" s="42"/>
      <c r="L159" s="46"/>
      <c r="M159" s="247"/>
      <c r="N159" s="24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251</v>
      </c>
      <c r="AU159" s="19" t="s">
        <v>85</v>
      </c>
    </row>
    <row r="160" s="2" customFormat="1" ht="24.15" customHeight="1">
      <c r="A160" s="40"/>
      <c r="B160" s="41"/>
      <c r="C160" s="230" t="s">
        <v>1436</v>
      </c>
      <c r="D160" s="230" t="s">
        <v>245</v>
      </c>
      <c r="E160" s="231" t="s">
        <v>8004</v>
      </c>
      <c r="F160" s="232" t="s">
        <v>8005</v>
      </c>
      <c r="G160" s="233" t="s">
        <v>7858</v>
      </c>
      <c r="H160" s="234">
        <v>0</v>
      </c>
      <c r="I160" s="235"/>
      <c r="J160" s="236">
        <f>ROUND(I160*H160,2)</f>
        <v>0</v>
      </c>
      <c r="K160" s="237"/>
      <c r="L160" s="46"/>
      <c r="M160" s="238" t="s">
        <v>1</v>
      </c>
      <c r="N160" s="239" t="s">
        <v>43</v>
      </c>
      <c r="O160" s="93"/>
      <c r="P160" s="240">
        <f>O160*H160</f>
        <v>0</v>
      </c>
      <c r="Q160" s="240">
        <v>0</v>
      </c>
      <c r="R160" s="240">
        <f>Q160*H160</f>
        <v>0</v>
      </c>
      <c r="S160" s="240">
        <v>0</v>
      </c>
      <c r="T160" s="24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42" t="s">
        <v>249</v>
      </c>
      <c r="AT160" s="242" t="s">
        <v>245</v>
      </c>
      <c r="AU160" s="242" t="s">
        <v>85</v>
      </c>
      <c r="AY160" s="19" t="s">
        <v>242</v>
      </c>
      <c r="BE160" s="243">
        <f>IF(N160="základní",J160,0)</f>
        <v>0</v>
      </c>
      <c r="BF160" s="243">
        <f>IF(N160="snížená",J160,0)</f>
        <v>0</v>
      </c>
      <c r="BG160" s="243">
        <f>IF(N160="zákl. přenesená",J160,0)</f>
        <v>0</v>
      </c>
      <c r="BH160" s="243">
        <f>IF(N160="sníž. přenesená",J160,0)</f>
        <v>0</v>
      </c>
      <c r="BI160" s="243">
        <f>IF(N160="nulová",J160,0)</f>
        <v>0</v>
      </c>
      <c r="BJ160" s="19" t="s">
        <v>85</v>
      </c>
      <c r="BK160" s="243">
        <f>ROUND(I160*H160,2)</f>
        <v>0</v>
      </c>
      <c r="BL160" s="19" t="s">
        <v>249</v>
      </c>
      <c r="BM160" s="242" t="s">
        <v>10558</v>
      </c>
    </row>
    <row r="161" s="2" customFormat="1">
      <c r="A161" s="40"/>
      <c r="B161" s="41"/>
      <c r="C161" s="42"/>
      <c r="D161" s="244" t="s">
        <v>251</v>
      </c>
      <c r="E161" s="42"/>
      <c r="F161" s="245" t="s">
        <v>8005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251</v>
      </c>
      <c r="AU161" s="19" t="s">
        <v>85</v>
      </c>
    </row>
    <row r="162" s="2" customFormat="1" ht="16.5" customHeight="1">
      <c r="A162" s="40"/>
      <c r="B162" s="41"/>
      <c r="C162" s="230" t="s">
        <v>315</v>
      </c>
      <c r="D162" s="230" t="s">
        <v>245</v>
      </c>
      <c r="E162" s="231" t="s">
        <v>8007</v>
      </c>
      <c r="F162" s="232" t="s">
        <v>7879</v>
      </c>
      <c r="G162" s="233" t="s">
        <v>6414</v>
      </c>
      <c r="H162" s="234">
        <v>0</v>
      </c>
      <c r="I162" s="235"/>
      <c r="J162" s="236">
        <f>ROUND(I162*H162,2)</f>
        <v>0</v>
      </c>
      <c r="K162" s="237"/>
      <c r="L162" s="46"/>
      <c r="M162" s="238" t="s">
        <v>1</v>
      </c>
      <c r="N162" s="239" t="s">
        <v>43</v>
      </c>
      <c r="O162" s="93"/>
      <c r="P162" s="240">
        <f>O162*H162</f>
        <v>0</v>
      </c>
      <c r="Q162" s="240">
        <v>0</v>
      </c>
      <c r="R162" s="240">
        <f>Q162*H162</f>
        <v>0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249</v>
      </c>
      <c r="AT162" s="242" t="s">
        <v>245</v>
      </c>
      <c r="AU162" s="242" t="s">
        <v>85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249</v>
      </c>
      <c r="BM162" s="242" t="s">
        <v>10559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7879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85</v>
      </c>
    </row>
    <row r="164" s="2" customFormat="1" ht="16.5" customHeight="1">
      <c r="A164" s="40"/>
      <c r="B164" s="41"/>
      <c r="C164" s="230" t="s">
        <v>880</v>
      </c>
      <c r="D164" s="230" t="s">
        <v>245</v>
      </c>
      <c r="E164" s="231" t="s">
        <v>8009</v>
      </c>
      <c r="F164" s="232" t="s">
        <v>7882</v>
      </c>
      <c r="G164" s="233" t="s">
        <v>6414</v>
      </c>
      <c r="H164" s="234">
        <v>0</v>
      </c>
      <c r="I164" s="235"/>
      <c r="J164" s="236">
        <f>ROUND(I164*H164,2)</f>
        <v>0</v>
      </c>
      <c r="K164" s="237"/>
      <c r="L164" s="46"/>
      <c r="M164" s="238" t="s">
        <v>1</v>
      </c>
      <c r="N164" s="239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249</v>
      </c>
      <c r="AT164" s="242" t="s">
        <v>245</v>
      </c>
      <c r="AU164" s="242" t="s">
        <v>85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249</v>
      </c>
      <c r="BM164" s="242" t="s">
        <v>10560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7882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85</v>
      </c>
    </row>
    <row r="166" s="2" customFormat="1" ht="16.5" customHeight="1">
      <c r="A166" s="40"/>
      <c r="B166" s="41"/>
      <c r="C166" s="230" t="s">
        <v>888</v>
      </c>
      <c r="D166" s="230" t="s">
        <v>245</v>
      </c>
      <c r="E166" s="231" t="s">
        <v>8011</v>
      </c>
      <c r="F166" s="232" t="s">
        <v>8012</v>
      </c>
      <c r="G166" s="233" t="s">
        <v>7858</v>
      </c>
      <c r="H166" s="234">
        <v>0</v>
      </c>
      <c r="I166" s="235"/>
      <c r="J166" s="236">
        <f>ROUND(I166*H166,2)</f>
        <v>0</v>
      </c>
      <c r="K166" s="237"/>
      <c r="L166" s="46"/>
      <c r="M166" s="238" t="s">
        <v>1</v>
      </c>
      <c r="N166" s="239" t="s">
        <v>43</v>
      </c>
      <c r="O166" s="93"/>
      <c r="P166" s="240">
        <f>O166*H166</f>
        <v>0</v>
      </c>
      <c r="Q166" s="240">
        <v>0</v>
      </c>
      <c r="R166" s="240">
        <f>Q166*H166</f>
        <v>0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249</v>
      </c>
      <c r="AT166" s="242" t="s">
        <v>245</v>
      </c>
      <c r="AU166" s="242" t="s">
        <v>85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249</v>
      </c>
      <c r="BM166" s="242" t="s">
        <v>10561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8012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85</v>
      </c>
    </row>
    <row r="168" s="2" customFormat="1" ht="24.15" customHeight="1">
      <c r="A168" s="40"/>
      <c r="B168" s="41"/>
      <c r="C168" s="230" t="s">
        <v>895</v>
      </c>
      <c r="D168" s="230" t="s">
        <v>245</v>
      </c>
      <c r="E168" s="231" t="s">
        <v>8014</v>
      </c>
      <c r="F168" s="232" t="s">
        <v>8015</v>
      </c>
      <c r="G168" s="233" t="s">
        <v>6414</v>
      </c>
      <c r="H168" s="234">
        <v>0</v>
      </c>
      <c r="I168" s="235"/>
      <c r="J168" s="236">
        <f>ROUND(I168*H168,2)</f>
        <v>0</v>
      </c>
      <c r="K168" s="237"/>
      <c r="L168" s="46"/>
      <c r="M168" s="238" t="s">
        <v>1</v>
      </c>
      <c r="N168" s="239" t="s">
        <v>43</v>
      </c>
      <c r="O168" s="93"/>
      <c r="P168" s="240">
        <f>O168*H168</f>
        <v>0</v>
      </c>
      <c r="Q168" s="240">
        <v>0</v>
      </c>
      <c r="R168" s="240">
        <f>Q168*H168</f>
        <v>0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249</v>
      </c>
      <c r="AT168" s="242" t="s">
        <v>245</v>
      </c>
      <c r="AU168" s="242" t="s">
        <v>85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249</v>
      </c>
      <c r="BM168" s="242" t="s">
        <v>10562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8015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85</v>
      </c>
    </row>
    <row r="170" s="2" customFormat="1" ht="16.5" customHeight="1">
      <c r="A170" s="40"/>
      <c r="B170" s="41"/>
      <c r="C170" s="230" t="s">
        <v>901</v>
      </c>
      <c r="D170" s="230" t="s">
        <v>245</v>
      </c>
      <c r="E170" s="231" t="s">
        <v>8017</v>
      </c>
      <c r="F170" s="232" t="s">
        <v>6300</v>
      </c>
      <c r="G170" s="233" t="s">
        <v>5873</v>
      </c>
      <c r="H170" s="234">
        <v>0.59999999999999998</v>
      </c>
      <c r="I170" s="235"/>
      <c r="J170" s="236">
        <f>ROUND(I170*H170,2)</f>
        <v>0</v>
      </c>
      <c r="K170" s="237"/>
      <c r="L170" s="46"/>
      <c r="M170" s="238" t="s">
        <v>1</v>
      </c>
      <c r="N170" s="239" t="s">
        <v>43</v>
      </c>
      <c r="O170" s="93"/>
      <c r="P170" s="240">
        <f>O170*H170</f>
        <v>0</v>
      </c>
      <c r="Q170" s="240">
        <v>0</v>
      </c>
      <c r="R170" s="240">
        <f>Q170*H170</f>
        <v>0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249</v>
      </c>
      <c r="AT170" s="242" t="s">
        <v>245</v>
      </c>
      <c r="AU170" s="242" t="s">
        <v>85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249</v>
      </c>
      <c r="BM170" s="242" t="s">
        <v>10563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6300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85</v>
      </c>
    </row>
    <row r="172" s="2" customFormat="1" ht="16.5" customHeight="1">
      <c r="A172" s="40"/>
      <c r="B172" s="41"/>
      <c r="C172" s="230" t="s">
        <v>1075</v>
      </c>
      <c r="D172" s="230" t="s">
        <v>245</v>
      </c>
      <c r="E172" s="231" t="s">
        <v>8019</v>
      </c>
      <c r="F172" s="232" t="s">
        <v>8020</v>
      </c>
      <c r="G172" s="233" t="s">
        <v>6414</v>
      </c>
      <c r="H172" s="234">
        <v>0</v>
      </c>
      <c r="I172" s="235"/>
      <c r="J172" s="236">
        <f>ROUND(I172*H172,2)</f>
        <v>0</v>
      </c>
      <c r="K172" s="237"/>
      <c r="L172" s="46"/>
      <c r="M172" s="238" t="s">
        <v>1</v>
      </c>
      <c r="N172" s="239" t="s">
        <v>43</v>
      </c>
      <c r="O172" s="93"/>
      <c r="P172" s="240">
        <f>O172*H172</f>
        <v>0</v>
      </c>
      <c r="Q172" s="240">
        <v>0</v>
      </c>
      <c r="R172" s="240">
        <f>Q172*H172</f>
        <v>0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249</v>
      </c>
      <c r="AT172" s="242" t="s">
        <v>245</v>
      </c>
      <c r="AU172" s="242" t="s">
        <v>85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249</v>
      </c>
      <c r="BM172" s="242" t="s">
        <v>10564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8020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85</v>
      </c>
    </row>
    <row r="174" s="2" customFormat="1" ht="24.15" customHeight="1">
      <c r="A174" s="40"/>
      <c r="B174" s="41"/>
      <c r="C174" s="230" t="s">
        <v>2318</v>
      </c>
      <c r="D174" s="230" t="s">
        <v>245</v>
      </c>
      <c r="E174" s="231" t="s">
        <v>8022</v>
      </c>
      <c r="F174" s="232" t="s">
        <v>7905</v>
      </c>
      <c r="G174" s="233" t="s">
        <v>5873</v>
      </c>
      <c r="H174" s="234">
        <v>39</v>
      </c>
      <c r="I174" s="235"/>
      <c r="J174" s="236">
        <f>ROUND(I174*H174,2)</f>
        <v>0</v>
      </c>
      <c r="K174" s="237"/>
      <c r="L174" s="46"/>
      <c r="M174" s="238" t="s">
        <v>1</v>
      </c>
      <c r="N174" s="239" t="s">
        <v>43</v>
      </c>
      <c r="O174" s="93"/>
      <c r="P174" s="240">
        <f>O174*H174</f>
        <v>0</v>
      </c>
      <c r="Q174" s="240">
        <v>0</v>
      </c>
      <c r="R174" s="240">
        <f>Q174*H174</f>
        <v>0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249</v>
      </c>
      <c r="AT174" s="242" t="s">
        <v>245</v>
      </c>
      <c r="AU174" s="242" t="s">
        <v>85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249</v>
      </c>
      <c r="BM174" s="242" t="s">
        <v>10565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7905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85</v>
      </c>
    </row>
    <row r="176" s="2" customFormat="1" ht="16.5" customHeight="1">
      <c r="A176" s="40"/>
      <c r="B176" s="41"/>
      <c r="C176" s="230" t="s">
        <v>269</v>
      </c>
      <c r="D176" s="230" t="s">
        <v>245</v>
      </c>
      <c r="E176" s="231" t="s">
        <v>8024</v>
      </c>
      <c r="F176" s="232" t="s">
        <v>7902</v>
      </c>
      <c r="G176" s="233" t="s">
        <v>6414</v>
      </c>
      <c r="H176" s="234">
        <v>0</v>
      </c>
      <c r="I176" s="235"/>
      <c r="J176" s="236">
        <f>ROUND(I176*H176,2)</f>
        <v>0</v>
      </c>
      <c r="K176" s="237"/>
      <c r="L176" s="46"/>
      <c r="M176" s="238" t="s">
        <v>1</v>
      </c>
      <c r="N176" s="239" t="s">
        <v>43</v>
      </c>
      <c r="O176" s="93"/>
      <c r="P176" s="240">
        <f>O176*H176</f>
        <v>0</v>
      </c>
      <c r="Q176" s="240">
        <v>0</v>
      </c>
      <c r="R176" s="240">
        <f>Q176*H176</f>
        <v>0</v>
      </c>
      <c r="S176" s="240">
        <v>0</v>
      </c>
      <c r="T176" s="24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42" t="s">
        <v>249</v>
      </c>
      <c r="AT176" s="242" t="s">
        <v>245</v>
      </c>
      <c r="AU176" s="242" t="s">
        <v>85</v>
      </c>
      <c r="AY176" s="19" t="s">
        <v>242</v>
      </c>
      <c r="BE176" s="243">
        <f>IF(N176="základní",J176,0)</f>
        <v>0</v>
      </c>
      <c r="BF176" s="243">
        <f>IF(N176="snížená",J176,0)</f>
        <v>0</v>
      </c>
      <c r="BG176" s="243">
        <f>IF(N176="zákl. přenesená",J176,0)</f>
        <v>0</v>
      </c>
      <c r="BH176" s="243">
        <f>IF(N176="sníž. přenesená",J176,0)</f>
        <v>0</v>
      </c>
      <c r="BI176" s="243">
        <f>IF(N176="nulová",J176,0)</f>
        <v>0</v>
      </c>
      <c r="BJ176" s="19" t="s">
        <v>85</v>
      </c>
      <c r="BK176" s="243">
        <f>ROUND(I176*H176,2)</f>
        <v>0</v>
      </c>
      <c r="BL176" s="19" t="s">
        <v>249</v>
      </c>
      <c r="BM176" s="242" t="s">
        <v>10566</v>
      </c>
    </row>
    <row r="177" s="2" customFormat="1">
      <c r="A177" s="40"/>
      <c r="B177" s="41"/>
      <c r="C177" s="42"/>
      <c r="D177" s="244" t="s">
        <v>251</v>
      </c>
      <c r="E177" s="42"/>
      <c r="F177" s="245" t="s">
        <v>7902</v>
      </c>
      <c r="G177" s="42"/>
      <c r="H177" s="42"/>
      <c r="I177" s="246"/>
      <c r="J177" s="42"/>
      <c r="K177" s="42"/>
      <c r="L177" s="46"/>
      <c r="M177" s="247"/>
      <c r="N177" s="24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251</v>
      </c>
      <c r="AU177" s="19" t="s">
        <v>85</v>
      </c>
    </row>
    <row r="178" s="2" customFormat="1" ht="24.15" customHeight="1">
      <c r="A178" s="40"/>
      <c r="B178" s="41"/>
      <c r="C178" s="230" t="s">
        <v>420</v>
      </c>
      <c r="D178" s="230" t="s">
        <v>245</v>
      </c>
      <c r="E178" s="231" t="s">
        <v>8026</v>
      </c>
      <c r="F178" s="232" t="s">
        <v>7908</v>
      </c>
      <c r="G178" s="233" t="s">
        <v>6414</v>
      </c>
      <c r="H178" s="234">
        <v>0</v>
      </c>
      <c r="I178" s="235"/>
      <c r="J178" s="236">
        <f>ROUND(I178*H178,2)</f>
        <v>0</v>
      </c>
      <c r="K178" s="237"/>
      <c r="L178" s="46"/>
      <c r="M178" s="238" t="s">
        <v>1</v>
      </c>
      <c r="N178" s="239" t="s">
        <v>43</v>
      </c>
      <c r="O178" s="93"/>
      <c r="P178" s="240">
        <f>O178*H178</f>
        <v>0</v>
      </c>
      <c r="Q178" s="240">
        <v>0</v>
      </c>
      <c r="R178" s="240">
        <f>Q178*H178</f>
        <v>0</v>
      </c>
      <c r="S178" s="240">
        <v>0</v>
      </c>
      <c r="T178" s="24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42" t="s">
        <v>249</v>
      </c>
      <c r="AT178" s="242" t="s">
        <v>245</v>
      </c>
      <c r="AU178" s="242" t="s">
        <v>85</v>
      </c>
      <c r="AY178" s="19" t="s">
        <v>242</v>
      </c>
      <c r="BE178" s="243">
        <f>IF(N178="základní",J178,0)</f>
        <v>0</v>
      </c>
      <c r="BF178" s="243">
        <f>IF(N178="snížená",J178,0)</f>
        <v>0</v>
      </c>
      <c r="BG178" s="243">
        <f>IF(N178="zákl. přenesená",J178,0)</f>
        <v>0</v>
      </c>
      <c r="BH178" s="243">
        <f>IF(N178="sníž. přenesená",J178,0)</f>
        <v>0</v>
      </c>
      <c r="BI178" s="243">
        <f>IF(N178="nulová",J178,0)</f>
        <v>0</v>
      </c>
      <c r="BJ178" s="19" t="s">
        <v>85</v>
      </c>
      <c r="BK178" s="243">
        <f>ROUND(I178*H178,2)</f>
        <v>0</v>
      </c>
      <c r="BL178" s="19" t="s">
        <v>249</v>
      </c>
      <c r="BM178" s="242" t="s">
        <v>10567</v>
      </c>
    </row>
    <row r="179" s="2" customFormat="1">
      <c r="A179" s="40"/>
      <c r="B179" s="41"/>
      <c r="C179" s="42"/>
      <c r="D179" s="244" t="s">
        <v>251</v>
      </c>
      <c r="E179" s="42"/>
      <c r="F179" s="245" t="s">
        <v>7908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251</v>
      </c>
      <c r="AU179" s="19" t="s">
        <v>85</v>
      </c>
    </row>
    <row r="180" s="12" customFormat="1" ht="25.92" customHeight="1">
      <c r="A180" s="12"/>
      <c r="B180" s="214"/>
      <c r="C180" s="215"/>
      <c r="D180" s="216" t="s">
        <v>77</v>
      </c>
      <c r="E180" s="217" t="s">
        <v>7910</v>
      </c>
      <c r="F180" s="217" t="s">
        <v>7911</v>
      </c>
      <c r="G180" s="215"/>
      <c r="H180" s="215"/>
      <c r="I180" s="218"/>
      <c r="J180" s="219">
        <f>BK180</f>
        <v>0</v>
      </c>
      <c r="K180" s="215"/>
      <c r="L180" s="220"/>
      <c r="M180" s="221"/>
      <c r="N180" s="222"/>
      <c r="O180" s="222"/>
      <c r="P180" s="223">
        <f>SUM(P181:P206)</f>
        <v>0</v>
      </c>
      <c r="Q180" s="222"/>
      <c r="R180" s="223">
        <f>SUM(R181:R206)</f>
        <v>0</v>
      </c>
      <c r="S180" s="222"/>
      <c r="T180" s="224">
        <f>SUM(T181:T206)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25" t="s">
        <v>85</v>
      </c>
      <c r="AT180" s="226" t="s">
        <v>77</v>
      </c>
      <c r="AU180" s="226" t="s">
        <v>78</v>
      </c>
      <c r="AY180" s="225" t="s">
        <v>242</v>
      </c>
      <c r="BK180" s="227">
        <f>SUM(BK181:BK206)</f>
        <v>0</v>
      </c>
    </row>
    <row r="181" s="2" customFormat="1" ht="37.8" customHeight="1">
      <c r="A181" s="40"/>
      <c r="B181" s="41"/>
      <c r="C181" s="230" t="s">
        <v>85</v>
      </c>
      <c r="D181" s="230" t="s">
        <v>245</v>
      </c>
      <c r="E181" s="231" t="s">
        <v>8028</v>
      </c>
      <c r="F181" s="232" t="s">
        <v>8029</v>
      </c>
      <c r="G181" s="233" t="s">
        <v>7858</v>
      </c>
      <c r="H181" s="234">
        <v>0</v>
      </c>
      <c r="I181" s="235"/>
      <c r="J181" s="236">
        <f>ROUND(I181*H181,2)</f>
        <v>0</v>
      </c>
      <c r="K181" s="237"/>
      <c r="L181" s="46"/>
      <c r="M181" s="238" t="s">
        <v>1</v>
      </c>
      <c r="N181" s="239" t="s">
        <v>43</v>
      </c>
      <c r="O181" s="93"/>
      <c r="P181" s="240">
        <f>O181*H181</f>
        <v>0</v>
      </c>
      <c r="Q181" s="240">
        <v>0</v>
      </c>
      <c r="R181" s="240">
        <f>Q181*H181</f>
        <v>0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249</v>
      </c>
      <c r="AT181" s="242" t="s">
        <v>245</v>
      </c>
      <c r="AU181" s="242" t="s">
        <v>85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249</v>
      </c>
      <c r="BM181" s="242" t="s">
        <v>10568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8029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85</v>
      </c>
    </row>
    <row r="183" s="2" customFormat="1" ht="16.5" customHeight="1">
      <c r="A183" s="40"/>
      <c r="B183" s="41"/>
      <c r="C183" s="230" t="s">
        <v>87</v>
      </c>
      <c r="D183" s="230" t="s">
        <v>245</v>
      </c>
      <c r="E183" s="231" t="s">
        <v>8031</v>
      </c>
      <c r="F183" s="232" t="s">
        <v>8032</v>
      </c>
      <c r="G183" s="233" t="s">
        <v>7858</v>
      </c>
      <c r="H183" s="234">
        <v>0</v>
      </c>
      <c r="I183" s="235"/>
      <c r="J183" s="236">
        <f>ROUND(I183*H183,2)</f>
        <v>0</v>
      </c>
      <c r="K183" s="237"/>
      <c r="L183" s="46"/>
      <c r="M183" s="238" t="s">
        <v>1</v>
      </c>
      <c r="N183" s="239" t="s">
        <v>43</v>
      </c>
      <c r="O183" s="93"/>
      <c r="P183" s="240">
        <f>O183*H183</f>
        <v>0</v>
      </c>
      <c r="Q183" s="240">
        <v>0</v>
      </c>
      <c r="R183" s="240">
        <f>Q183*H183</f>
        <v>0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249</v>
      </c>
      <c r="AT183" s="242" t="s">
        <v>245</v>
      </c>
      <c r="AU183" s="242" t="s">
        <v>85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249</v>
      </c>
      <c r="BM183" s="242" t="s">
        <v>10569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8032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85</v>
      </c>
    </row>
    <row r="185" s="2" customFormat="1" ht="21.75" customHeight="1">
      <c r="A185" s="40"/>
      <c r="B185" s="41"/>
      <c r="C185" s="230" t="s">
        <v>110</v>
      </c>
      <c r="D185" s="230" t="s">
        <v>245</v>
      </c>
      <c r="E185" s="231" t="s">
        <v>8034</v>
      </c>
      <c r="F185" s="232" t="s">
        <v>8035</v>
      </c>
      <c r="G185" s="233" t="s">
        <v>7858</v>
      </c>
      <c r="H185" s="234">
        <v>0</v>
      </c>
      <c r="I185" s="235"/>
      <c r="J185" s="236">
        <f>ROUND(I185*H185,2)</f>
        <v>0</v>
      </c>
      <c r="K185" s="237"/>
      <c r="L185" s="46"/>
      <c r="M185" s="238" t="s">
        <v>1</v>
      </c>
      <c r="N185" s="239" t="s">
        <v>43</v>
      </c>
      <c r="O185" s="93"/>
      <c r="P185" s="240">
        <f>O185*H185</f>
        <v>0</v>
      </c>
      <c r="Q185" s="240">
        <v>0</v>
      </c>
      <c r="R185" s="240">
        <f>Q185*H185</f>
        <v>0</v>
      </c>
      <c r="S185" s="240">
        <v>0</v>
      </c>
      <c r="T185" s="24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42" t="s">
        <v>249</v>
      </c>
      <c r="AT185" s="242" t="s">
        <v>245</v>
      </c>
      <c r="AU185" s="242" t="s">
        <v>85</v>
      </c>
      <c r="AY185" s="19" t="s">
        <v>242</v>
      </c>
      <c r="BE185" s="243">
        <f>IF(N185="základní",J185,0)</f>
        <v>0</v>
      </c>
      <c r="BF185" s="243">
        <f>IF(N185="snížená",J185,0)</f>
        <v>0</v>
      </c>
      <c r="BG185" s="243">
        <f>IF(N185="zákl. přenesená",J185,0)</f>
        <v>0</v>
      </c>
      <c r="BH185" s="243">
        <f>IF(N185="sníž. přenesená",J185,0)</f>
        <v>0</v>
      </c>
      <c r="BI185" s="243">
        <f>IF(N185="nulová",J185,0)</f>
        <v>0</v>
      </c>
      <c r="BJ185" s="19" t="s">
        <v>85</v>
      </c>
      <c r="BK185" s="243">
        <f>ROUND(I185*H185,2)</f>
        <v>0</v>
      </c>
      <c r="BL185" s="19" t="s">
        <v>249</v>
      </c>
      <c r="BM185" s="242" t="s">
        <v>10570</v>
      </c>
    </row>
    <row r="186" s="2" customFormat="1">
      <c r="A186" s="40"/>
      <c r="B186" s="41"/>
      <c r="C186" s="42"/>
      <c r="D186" s="244" t="s">
        <v>251</v>
      </c>
      <c r="E186" s="42"/>
      <c r="F186" s="245" t="s">
        <v>8035</v>
      </c>
      <c r="G186" s="42"/>
      <c r="H186" s="42"/>
      <c r="I186" s="246"/>
      <c r="J186" s="42"/>
      <c r="K186" s="42"/>
      <c r="L186" s="46"/>
      <c r="M186" s="247"/>
      <c r="N186" s="24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251</v>
      </c>
      <c r="AU186" s="19" t="s">
        <v>85</v>
      </c>
    </row>
    <row r="187" s="2" customFormat="1" ht="16.5" customHeight="1">
      <c r="A187" s="40"/>
      <c r="B187" s="41"/>
      <c r="C187" s="230" t="s">
        <v>249</v>
      </c>
      <c r="D187" s="230" t="s">
        <v>245</v>
      </c>
      <c r="E187" s="231" t="s">
        <v>8037</v>
      </c>
      <c r="F187" s="232" t="s">
        <v>8038</v>
      </c>
      <c r="G187" s="233" t="s">
        <v>7858</v>
      </c>
      <c r="H187" s="234">
        <v>1</v>
      </c>
      <c r="I187" s="235"/>
      <c r="J187" s="236">
        <f>ROUND(I187*H187,2)</f>
        <v>0</v>
      </c>
      <c r="K187" s="237"/>
      <c r="L187" s="46"/>
      <c r="M187" s="238" t="s">
        <v>1</v>
      </c>
      <c r="N187" s="239" t="s">
        <v>43</v>
      </c>
      <c r="O187" s="93"/>
      <c r="P187" s="240">
        <f>O187*H187</f>
        <v>0</v>
      </c>
      <c r="Q187" s="240">
        <v>0</v>
      </c>
      <c r="R187" s="240">
        <f>Q187*H187</f>
        <v>0</v>
      </c>
      <c r="S187" s="240">
        <v>0</v>
      </c>
      <c r="T187" s="24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42" t="s">
        <v>249</v>
      </c>
      <c r="AT187" s="242" t="s">
        <v>245</v>
      </c>
      <c r="AU187" s="242" t="s">
        <v>85</v>
      </c>
      <c r="AY187" s="19" t="s">
        <v>242</v>
      </c>
      <c r="BE187" s="243">
        <f>IF(N187="základní",J187,0)</f>
        <v>0</v>
      </c>
      <c r="BF187" s="243">
        <f>IF(N187="snížená",J187,0)</f>
        <v>0</v>
      </c>
      <c r="BG187" s="243">
        <f>IF(N187="zákl. přenesená",J187,0)</f>
        <v>0</v>
      </c>
      <c r="BH187" s="243">
        <f>IF(N187="sníž. přenesená",J187,0)</f>
        <v>0</v>
      </c>
      <c r="BI187" s="243">
        <f>IF(N187="nulová",J187,0)</f>
        <v>0</v>
      </c>
      <c r="BJ187" s="19" t="s">
        <v>85</v>
      </c>
      <c r="BK187" s="243">
        <f>ROUND(I187*H187,2)</f>
        <v>0</v>
      </c>
      <c r="BL187" s="19" t="s">
        <v>249</v>
      </c>
      <c r="BM187" s="242" t="s">
        <v>10571</v>
      </c>
    </row>
    <row r="188" s="2" customFormat="1">
      <c r="A188" s="40"/>
      <c r="B188" s="41"/>
      <c r="C188" s="42"/>
      <c r="D188" s="244" t="s">
        <v>251</v>
      </c>
      <c r="E188" s="42"/>
      <c r="F188" s="245" t="s">
        <v>8038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251</v>
      </c>
      <c r="AU188" s="19" t="s">
        <v>85</v>
      </c>
    </row>
    <row r="189" s="2" customFormat="1" ht="24.15" customHeight="1">
      <c r="A189" s="40"/>
      <c r="B189" s="41"/>
      <c r="C189" s="230" t="s">
        <v>482</v>
      </c>
      <c r="D189" s="230" t="s">
        <v>245</v>
      </c>
      <c r="E189" s="231" t="s">
        <v>8040</v>
      </c>
      <c r="F189" s="232" t="s">
        <v>8041</v>
      </c>
      <c r="G189" s="233" t="s">
        <v>7858</v>
      </c>
      <c r="H189" s="234">
        <v>25</v>
      </c>
      <c r="I189" s="235"/>
      <c r="J189" s="236">
        <f>ROUND(I189*H189,2)</f>
        <v>0</v>
      </c>
      <c r="K189" s="237"/>
      <c r="L189" s="46"/>
      <c r="M189" s="238" t="s">
        <v>1</v>
      </c>
      <c r="N189" s="239" t="s">
        <v>43</v>
      </c>
      <c r="O189" s="93"/>
      <c r="P189" s="240">
        <f>O189*H189</f>
        <v>0</v>
      </c>
      <c r="Q189" s="240">
        <v>0</v>
      </c>
      <c r="R189" s="240">
        <f>Q189*H189</f>
        <v>0</v>
      </c>
      <c r="S189" s="240">
        <v>0</v>
      </c>
      <c r="T189" s="24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42" t="s">
        <v>249</v>
      </c>
      <c r="AT189" s="242" t="s">
        <v>245</v>
      </c>
      <c r="AU189" s="242" t="s">
        <v>85</v>
      </c>
      <c r="AY189" s="19" t="s">
        <v>242</v>
      </c>
      <c r="BE189" s="243">
        <f>IF(N189="základní",J189,0)</f>
        <v>0</v>
      </c>
      <c r="BF189" s="243">
        <f>IF(N189="snížená",J189,0)</f>
        <v>0</v>
      </c>
      <c r="BG189" s="243">
        <f>IF(N189="zákl. přenesená",J189,0)</f>
        <v>0</v>
      </c>
      <c r="BH189" s="243">
        <f>IF(N189="sníž. přenesená",J189,0)</f>
        <v>0</v>
      </c>
      <c r="BI189" s="243">
        <f>IF(N189="nulová",J189,0)</f>
        <v>0</v>
      </c>
      <c r="BJ189" s="19" t="s">
        <v>85</v>
      </c>
      <c r="BK189" s="243">
        <f>ROUND(I189*H189,2)</f>
        <v>0</v>
      </c>
      <c r="BL189" s="19" t="s">
        <v>249</v>
      </c>
      <c r="BM189" s="242" t="s">
        <v>10572</v>
      </c>
    </row>
    <row r="190" s="2" customFormat="1">
      <c r="A190" s="40"/>
      <c r="B190" s="41"/>
      <c r="C190" s="42"/>
      <c r="D190" s="244" t="s">
        <v>251</v>
      </c>
      <c r="E190" s="42"/>
      <c r="F190" s="245" t="s">
        <v>8041</v>
      </c>
      <c r="G190" s="42"/>
      <c r="H190" s="42"/>
      <c r="I190" s="246"/>
      <c r="J190" s="42"/>
      <c r="K190" s="42"/>
      <c r="L190" s="46"/>
      <c r="M190" s="247"/>
      <c r="N190" s="24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251</v>
      </c>
      <c r="AU190" s="19" t="s">
        <v>85</v>
      </c>
    </row>
    <row r="191" s="2" customFormat="1" ht="16.5" customHeight="1">
      <c r="A191" s="40"/>
      <c r="B191" s="41"/>
      <c r="C191" s="230" t="s">
        <v>538</v>
      </c>
      <c r="D191" s="230" t="s">
        <v>245</v>
      </c>
      <c r="E191" s="231" t="s">
        <v>8043</v>
      </c>
      <c r="F191" s="232" t="s">
        <v>8044</v>
      </c>
      <c r="G191" s="233" t="s">
        <v>7858</v>
      </c>
      <c r="H191" s="234">
        <v>25</v>
      </c>
      <c r="I191" s="235"/>
      <c r="J191" s="236">
        <f>ROUND(I191*H191,2)</f>
        <v>0</v>
      </c>
      <c r="K191" s="237"/>
      <c r="L191" s="46"/>
      <c r="M191" s="238" t="s">
        <v>1</v>
      </c>
      <c r="N191" s="239" t="s">
        <v>43</v>
      </c>
      <c r="O191" s="93"/>
      <c r="P191" s="240">
        <f>O191*H191</f>
        <v>0</v>
      </c>
      <c r="Q191" s="240">
        <v>0</v>
      </c>
      <c r="R191" s="240">
        <f>Q191*H191</f>
        <v>0</v>
      </c>
      <c r="S191" s="240">
        <v>0</v>
      </c>
      <c r="T191" s="24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42" t="s">
        <v>249</v>
      </c>
      <c r="AT191" s="242" t="s">
        <v>245</v>
      </c>
      <c r="AU191" s="242" t="s">
        <v>85</v>
      </c>
      <c r="AY191" s="19" t="s">
        <v>242</v>
      </c>
      <c r="BE191" s="243">
        <f>IF(N191="základní",J191,0)</f>
        <v>0</v>
      </c>
      <c r="BF191" s="243">
        <f>IF(N191="snížená",J191,0)</f>
        <v>0</v>
      </c>
      <c r="BG191" s="243">
        <f>IF(N191="zákl. přenesená",J191,0)</f>
        <v>0</v>
      </c>
      <c r="BH191" s="243">
        <f>IF(N191="sníž. přenesená",J191,0)</f>
        <v>0</v>
      </c>
      <c r="BI191" s="243">
        <f>IF(N191="nulová",J191,0)</f>
        <v>0</v>
      </c>
      <c r="BJ191" s="19" t="s">
        <v>85</v>
      </c>
      <c r="BK191" s="243">
        <f>ROUND(I191*H191,2)</f>
        <v>0</v>
      </c>
      <c r="BL191" s="19" t="s">
        <v>249</v>
      </c>
      <c r="BM191" s="242" t="s">
        <v>10573</v>
      </c>
    </row>
    <row r="192" s="2" customFormat="1">
      <c r="A192" s="40"/>
      <c r="B192" s="41"/>
      <c r="C192" s="42"/>
      <c r="D192" s="244" t="s">
        <v>251</v>
      </c>
      <c r="E192" s="42"/>
      <c r="F192" s="245" t="s">
        <v>8044</v>
      </c>
      <c r="G192" s="42"/>
      <c r="H192" s="42"/>
      <c r="I192" s="246"/>
      <c r="J192" s="42"/>
      <c r="K192" s="42"/>
      <c r="L192" s="46"/>
      <c r="M192" s="247"/>
      <c r="N192" s="24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251</v>
      </c>
      <c r="AU192" s="19" t="s">
        <v>85</v>
      </c>
    </row>
    <row r="193" s="2" customFormat="1" ht="16.5" customHeight="1">
      <c r="A193" s="40"/>
      <c r="B193" s="41"/>
      <c r="C193" s="230" t="s">
        <v>1039</v>
      </c>
      <c r="D193" s="230" t="s">
        <v>245</v>
      </c>
      <c r="E193" s="231" t="s">
        <v>8046</v>
      </c>
      <c r="F193" s="232" t="s">
        <v>8047</v>
      </c>
      <c r="G193" s="233" t="s">
        <v>7858</v>
      </c>
      <c r="H193" s="234">
        <v>3</v>
      </c>
      <c r="I193" s="235"/>
      <c r="J193" s="236">
        <f>ROUND(I193*H193,2)</f>
        <v>0</v>
      </c>
      <c r="K193" s="237"/>
      <c r="L193" s="46"/>
      <c r="M193" s="238" t="s">
        <v>1</v>
      </c>
      <c r="N193" s="239" t="s">
        <v>43</v>
      </c>
      <c r="O193" s="93"/>
      <c r="P193" s="240">
        <f>O193*H193</f>
        <v>0</v>
      </c>
      <c r="Q193" s="240">
        <v>0</v>
      </c>
      <c r="R193" s="240">
        <f>Q193*H193</f>
        <v>0</v>
      </c>
      <c r="S193" s="240">
        <v>0</v>
      </c>
      <c r="T193" s="24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42" t="s">
        <v>249</v>
      </c>
      <c r="AT193" s="242" t="s">
        <v>245</v>
      </c>
      <c r="AU193" s="242" t="s">
        <v>85</v>
      </c>
      <c r="AY193" s="19" t="s">
        <v>242</v>
      </c>
      <c r="BE193" s="243">
        <f>IF(N193="základní",J193,0)</f>
        <v>0</v>
      </c>
      <c r="BF193" s="243">
        <f>IF(N193="snížená",J193,0)</f>
        <v>0</v>
      </c>
      <c r="BG193" s="243">
        <f>IF(N193="zákl. přenesená",J193,0)</f>
        <v>0</v>
      </c>
      <c r="BH193" s="243">
        <f>IF(N193="sníž. přenesená",J193,0)</f>
        <v>0</v>
      </c>
      <c r="BI193" s="243">
        <f>IF(N193="nulová",J193,0)</f>
        <v>0</v>
      </c>
      <c r="BJ193" s="19" t="s">
        <v>85</v>
      </c>
      <c r="BK193" s="243">
        <f>ROUND(I193*H193,2)</f>
        <v>0</v>
      </c>
      <c r="BL193" s="19" t="s">
        <v>249</v>
      </c>
      <c r="BM193" s="242" t="s">
        <v>10574</v>
      </c>
    </row>
    <row r="194" s="2" customFormat="1">
      <c r="A194" s="40"/>
      <c r="B194" s="41"/>
      <c r="C194" s="42"/>
      <c r="D194" s="244" t="s">
        <v>251</v>
      </c>
      <c r="E194" s="42"/>
      <c r="F194" s="245" t="s">
        <v>8047</v>
      </c>
      <c r="G194" s="42"/>
      <c r="H194" s="42"/>
      <c r="I194" s="246"/>
      <c r="J194" s="42"/>
      <c r="K194" s="42"/>
      <c r="L194" s="46"/>
      <c r="M194" s="247"/>
      <c r="N194" s="24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251</v>
      </c>
      <c r="AU194" s="19" t="s">
        <v>85</v>
      </c>
    </row>
    <row r="195" s="2" customFormat="1" ht="24.15" customHeight="1">
      <c r="A195" s="40"/>
      <c r="B195" s="41"/>
      <c r="C195" s="230" t="s">
        <v>480</v>
      </c>
      <c r="D195" s="230" t="s">
        <v>245</v>
      </c>
      <c r="E195" s="231" t="s">
        <v>8049</v>
      </c>
      <c r="F195" s="232" t="s">
        <v>8050</v>
      </c>
      <c r="G195" s="233" t="s">
        <v>7858</v>
      </c>
      <c r="H195" s="234">
        <v>7</v>
      </c>
      <c r="I195" s="235"/>
      <c r="J195" s="236">
        <f>ROUND(I195*H195,2)</f>
        <v>0</v>
      </c>
      <c r="K195" s="237"/>
      <c r="L195" s="46"/>
      <c r="M195" s="238" t="s">
        <v>1</v>
      </c>
      <c r="N195" s="239" t="s">
        <v>43</v>
      </c>
      <c r="O195" s="93"/>
      <c r="P195" s="240">
        <f>O195*H195</f>
        <v>0</v>
      </c>
      <c r="Q195" s="240">
        <v>0</v>
      </c>
      <c r="R195" s="240">
        <f>Q195*H195</f>
        <v>0</v>
      </c>
      <c r="S195" s="240">
        <v>0</v>
      </c>
      <c r="T195" s="24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42" t="s">
        <v>249</v>
      </c>
      <c r="AT195" s="242" t="s">
        <v>245</v>
      </c>
      <c r="AU195" s="242" t="s">
        <v>85</v>
      </c>
      <c r="AY195" s="19" t="s">
        <v>242</v>
      </c>
      <c r="BE195" s="243">
        <f>IF(N195="základní",J195,0)</f>
        <v>0</v>
      </c>
      <c r="BF195" s="243">
        <f>IF(N195="snížená",J195,0)</f>
        <v>0</v>
      </c>
      <c r="BG195" s="243">
        <f>IF(N195="zákl. přenesená",J195,0)</f>
        <v>0</v>
      </c>
      <c r="BH195" s="243">
        <f>IF(N195="sníž. přenesená",J195,0)</f>
        <v>0</v>
      </c>
      <c r="BI195" s="243">
        <f>IF(N195="nulová",J195,0)</f>
        <v>0</v>
      </c>
      <c r="BJ195" s="19" t="s">
        <v>85</v>
      </c>
      <c r="BK195" s="243">
        <f>ROUND(I195*H195,2)</f>
        <v>0</v>
      </c>
      <c r="BL195" s="19" t="s">
        <v>249</v>
      </c>
      <c r="BM195" s="242" t="s">
        <v>10575</v>
      </c>
    </row>
    <row r="196" s="2" customFormat="1">
      <c r="A196" s="40"/>
      <c r="B196" s="41"/>
      <c r="C196" s="42"/>
      <c r="D196" s="244" t="s">
        <v>251</v>
      </c>
      <c r="E196" s="42"/>
      <c r="F196" s="245" t="s">
        <v>8050</v>
      </c>
      <c r="G196" s="42"/>
      <c r="H196" s="42"/>
      <c r="I196" s="246"/>
      <c r="J196" s="42"/>
      <c r="K196" s="42"/>
      <c r="L196" s="46"/>
      <c r="M196" s="247"/>
      <c r="N196" s="24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251</v>
      </c>
      <c r="AU196" s="19" t="s">
        <v>85</v>
      </c>
    </row>
    <row r="197" s="2" customFormat="1" ht="24.15" customHeight="1">
      <c r="A197" s="40"/>
      <c r="B197" s="41"/>
      <c r="C197" s="230" t="s">
        <v>908</v>
      </c>
      <c r="D197" s="230" t="s">
        <v>245</v>
      </c>
      <c r="E197" s="231" t="s">
        <v>8052</v>
      </c>
      <c r="F197" s="232" t="s">
        <v>8053</v>
      </c>
      <c r="G197" s="233" t="s">
        <v>7858</v>
      </c>
      <c r="H197" s="234">
        <v>0</v>
      </c>
      <c r="I197" s="235"/>
      <c r="J197" s="236">
        <f>ROUND(I197*H197,2)</f>
        <v>0</v>
      </c>
      <c r="K197" s="237"/>
      <c r="L197" s="46"/>
      <c r="M197" s="238" t="s">
        <v>1</v>
      </c>
      <c r="N197" s="239" t="s">
        <v>43</v>
      </c>
      <c r="O197" s="93"/>
      <c r="P197" s="240">
        <f>O197*H197</f>
        <v>0</v>
      </c>
      <c r="Q197" s="240">
        <v>0</v>
      </c>
      <c r="R197" s="240">
        <f>Q197*H197</f>
        <v>0</v>
      </c>
      <c r="S197" s="240">
        <v>0</v>
      </c>
      <c r="T197" s="24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42" t="s">
        <v>249</v>
      </c>
      <c r="AT197" s="242" t="s">
        <v>245</v>
      </c>
      <c r="AU197" s="242" t="s">
        <v>85</v>
      </c>
      <c r="AY197" s="19" t="s">
        <v>242</v>
      </c>
      <c r="BE197" s="243">
        <f>IF(N197="základní",J197,0)</f>
        <v>0</v>
      </c>
      <c r="BF197" s="243">
        <f>IF(N197="snížená",J197,0)</f>
        <v>0</v>
      </c>
      <c r="BG197" s="243">
        <f>IF(N197="zákl. přenesená",J197,0)</f>
        <v>0</v>
      </c>
      <c r="BH197" s="243">
        <f>IF(N197="sníž. přenesená",J197,0)</f>
        <v>0</v>
      </c>
      <c r="BI197" s="243">
        <f>IF(N197="nulová",J197,0)</f>
        <v>0</v>
      </c>
      <c r="BJ197" s="19" t="s">
        <v>85</v>
      </c>
      <c r="BK197" s="243">
        <f>ROUND(I197*H197,2)</f>
        <v>0</v>
      </c>
      <c r="BL197" s="19" t="s">
        <v>249</v>
      </c>
      <c r="BM197" s="242" t="s">
        <v>10576</v>
      </c>
    </row>
    <row r="198" s="2" customFormat="1">
      <c r="A198" s="40"/>
      <c r="B198" s="41"/>
      <c r="C198" s="42"/>
      <c r="D198" s="244" t="s">
        <v>251</v>
      </c>
      <c r="E198" s="42"/>
      <c r="F198" s="245" t="s">
        <v>8053</v>
      </c>
      <c r="G198" s="42"/>
      <c r="H198" s="42"/>
      <c r="I198" s="246"/>
      <c r="J198" s="42"/>
      <c r="K198" s="42"/>
      <c r="L198" s="46"/>
      <c r="M198" s="247"/>
      <c r="N198" s="24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251</v>
      </c>
      <c r="AU198" s="19" t="s">
        <v>85</v>
      </c>
    </row>
    <row r="199" s="2" customFormat="1" ht="16.5" customHeight="1">
      <c r="A199" s="40"/>
      <c r="B199" s="41"/>
      <c r="C199" s="230" t="s">
        <v>1102</v>
      </c>
      <c r="D199" s="230" t="s">
        <v>245</v>
      </c>
      <c r="E199" s="231" t="s">
        <v>8055</v>
      </c>
      <c r="F199" s="232" t="s">
        <v>8056</v>
      </c>
      <c r="G199" s="233" t="s">
        <v>7858</v>
      </c>
      <c r="H199" s="234">
        <v>1</v>
      </c>
      <c r="I199" s="235"/>
      <c r="J199" s="236">
        <f>ROUND(I199*H199,2)</f>
        <v>0</v>
      </c>
      <c r="K199" s="237"/>
      <c r="L199" s="46"/>
      <c r="M199" s="238" t="s">
        <v>1</v>
      </c>
      <c r="N199" s="239" t="s">
        <v>43</v>
      </c>
      <c r="O199" s="93"/>
      <c r="P199" s="240">
        <f>O199*H199</f>
        <v>0</v>
      </c>
      <c r="Q199" s="240">
        <v>0</v>
      </c>
      <c r="R199" s="240">
        <f>Q199*H199</f>
        <v>0</v>
      </c>
      <c r="S199" s="240">
        <v>0</v>
      </c>
      <c r="T199" s="24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42" t="s">
        <v>249</v>
      </c>
      <c r="AT199" s="242" t="s">
        <v>245</v>
      </c>
      <c r="AU199" s="242" t="s">
        <v>85</v>
      </c>
      <c r="AY199" s="19" t="s">
        <v>242</v>
      </c>
      <c r="BE199" s="243">
        <f>IF(N199="základní",J199,0)</f>
        <v>0</v>
      </c>
      <c r="BF199" s="243">
        <f>IF(N199="snížená",J199,0)</f>
        <v>0</v>
      </c>
      <c r="BG199" s="243">
        <f>IF(N199="zákl. přenesená",J199,0)</f>
        <v>0</v>
      </c>
      <c r="BH199" s="243">
        <f>IF(N199="sníž. přenesená",J199,0)</f>
        <v>0</v>
      </c>
      <c r="BI199" s="243">
        <f>IF(N199="nulová",J199,0)</f>
        <v>0</v>
      </c>
      <c r="BJ199" s="19" t="s">
        <v>85</v>
      </c>
      <c r="BK199" s="243">
        <f>ROUND(I199*H199,2)</f>
        <v>0</v>
      </c>
      <c r="BL199" s="19" t="s">
        <v>249</v>
      </c>
      <c r="BM199" s="242" t="s">
        <v>10577</v>
      </c>
    </row>
    <row r="200" s="2" customFormat="1">
      <c r="A200" s="40"/>
      <c r="B200" s="41"/>
      <c r="C200" s="42"/>
      <c r="D200" s="244" t="s">
        <v>251</v>
      </c>
      <c r="E200" s="42"/>
      <c r="F200" s="245" t="s">
        <v>8056</v>
      </c>
      <c r="G200" s="42"/>
      <c r="H200" s="42"/>
      <c r="I200" s="246"/>
      <c r="J200" s="42"/>
      <c r="K200" s="42"/>
      <c r="L200" s="46"/>
      <c r="M200" s="247"/>
      <c r="N200" s="24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251</v>
      </c>
      <c r="AU200" s="19" t="s">
        <v>85</v>
      </c>
    </row>
    <row r="201" s="2" customFormat="1" ht="24.15" customHeight="1">
      <c r="A201" s="40"/>
      <c r="B201" s="41"/>
      <c r="C201" s="230" t="s">
        <v>1119</v>
      </c>
      <c r="D201" s="230" t="s">
        <v>245</v>
      </c>
      <c r="E201" s="231" t="s">
        <v>8058</v>
      </c>
      <c r="F201" s="232" t="s">
        <v>8059</v>
      </c>
      <c r="G201" s="233" t="s">
        <v>7858</v>
      </c>
      <c r="H201" s="234">
        <v>1</v>
      </c>
      <c r="I201" s="235"/>
      <c r="J201" s="236">
        <f>ROUND(I201*H201,2)</f>
        <v>0</v>
      </c>
      <c r="K201" s="237"/>
      <c r="L201" s="46"/>
      <c r="M201" s="238" t="s">
        <v>1</v>
      </c>
      <c r="N201" s="239" t="s">
        <v>43</v>
      </c>
      <c r="O201" s="93"/>
      <c r="P201" s="240">
        <f>O201*H201</f>
        <v>0</v>
      </c>
      <c r="Q201" s="240">
        <v>0</v>
      </c>
      <c r="R201" s="240">
        <f>Q201*H201</f>
        <v>0</v>
      </c>
      <c r="S201" s="240">
        <v>0</v>
      </c>
      <c r="T201" s="24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42" t="s">
        <v>249</v>
      </c>
      <c r="AT201" s="242" t="s">
        <v>245</v>
      </c>
      <c r="AU201" s="242" t="s">
        <v>85</v>
      </c>
      <c r="AY201" s="19" t="s">
        <v>242</v>
      </c>
      <c r="BE201" s="243">
        <f>IF(N201="základní",J201,0)</f>
        <v>0</v>
      </c>
      <c r="BF201" s="243">
        <f>IF(N201="snížená",J201,0)</f>
        <v>0</v>
      </c>
      <c r="BG201" s="243">
        <f>IF(N201="zákl. přenesená",J201,0)</f>
        <v>0</v>
      </c>
      <c r="BH201" s="243">
        <f>IF(N201="sníž. přenesená",J201,0)</f>
        <v>0</v>
      </c>
      <c r="BI201" s="243">
        <f>IF(N201="nulová",J201,0)</f>
        <v>0</v>
      </c>
      <c r="BJ201" s="19" t="s">
        <v>85</v>
      </c>
      <c r="BK201" s="243">
        <f>ROUND(I201*H201,2)</f>
        <v>0</v>
      </c>
      <c r="BL201" s="19" t="s">
        <v>249</v>
      </c>
      <c r="BM201" s="242" t="s">
        <v>10578</v>
      </c>
    </row>
    <row r="202" s="2" customFormat="1">
      <c r="A202" s="40"/>
      <c r="B202" s="41"/>
      <c r="C202" s="42"/>
      <c r="D202" s="244" t="s">
        <v>251</v>
      </c>
      <c r="E202" s="42"/>
      <c r="F202" s="245" t="s">
        <v>8059</v>
      </c>
      <c r="G202" s="42"/>
      <c r="H202" s="42"/>
      <c r="I202" s="246"/>
      <c r="J202" s="42"/>
      <c r="K202" s="42"/>
      <c r="L202" s="46"/>
      <c r="M202" s="247"/>
      <c r="N202" s="24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251</v>
      </c>
      <c r="AU202" s="19" t="s">
        <v>85</v>
      </c>
    </row>
    <row r="203" s="2" customFormat="1" ht="24.15" customHeight="1">
      <c r="A203" s="40"/>
      <c r="B203" s="41"/>
      <c r="C203" s="230" t="s">
        <v>8</v>
      </c>
      <c r="D203" s="230" t="s">
        <v>245</v>
      </c>
      <c r="E203" s="231" t="s">
        <v>8061</v>
      </c>
      <c r="F203" s="232" t="s">
        <v>8062</v>
      </c>
      <c r="G203" s="233" t="s">
        <v>7858</v>
      </c>
      <c r="H203" s="234">
        <v>0</v>
      </c>
      <c r="I203" s="235"/>
      <c r="J203" s="236">
        <f>ROUND(I203*H203,2)</f>
        <v>0</v>
      </c>
      <c r="K203" s="237"/>
      <c r="L203" s="46"/>
      <c r="M203" s="238" t="s">
        <v>1</v>
      </c>
      <c r="N203" s="239" t="s">
        <v>43</v>
      </c>
      <c r="O203" s="93"/>
      <c r="P203" s="240">
        <f>O203*H203</f>
        <v>0</v>
      </c>
      <c r="Q203" s="240">
        <v>0</v>
      </c>
      <c r="R203" s="240">
        <f>Q203*H203</f>
        <v>0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249</v>
      </c>
      <c r="AT203" s="242" t="s">
        <v>245</v>
      </c>
      <c r="AU203" s="242" t="s">
        <v>85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249</v>
      </c>
      <c r="BM203" s="242" t="s">
        <v>10579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8062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85</v>
      </c>
    </row>
    <row r="205" s="2" customFormat="1" ht="16.5" customHeight="1">
      <c r="A205" s="40"/>
      <c r="B205" s="41"/>
      <c r="C205" s="230" t="s">
        <v>1157</v>
      </c>
      <c r="D205" s="230" t="s">
        <v>245</v>
      </c>
      <c r="E205" s="231" t="s">
        <v>8064</v>
      </c>
      <c r="F205" s="232" t="s">
        <v>7926</v>
      </c>
      <c r="G205" s="233" t="s">
        <v>7858</v>
      </c>
      <c r="H205" s="234">
        <v>1</v>
      </c>
      <c r="I205" s="235"/>
      <c r="J205" s="236">
        <f>ROUND(I205*H205,2)</f>
        <v>0</v>
      </c>
      <c r="K205" s="237"/>
      <c r="L205" s="46"/>
      <c r="M205" s="238" t="s">
        <v>1</v>
      </c>
      <c r="N205" s="239" t="s">
        <v>43</v>
      </c>
      <c r="O205" s="93"/>
      <c r="P205" s="240">
        <f>O205*H205</f>
        <v>0</v>
      </c>
      <c r="Q205" s="240">
        <v>0</v>
      </c>
      <c r="R205" s="240">
        <f>Q205*H205</f>
        <v>0</v>
      </c>
      <c r="S205" s="240">
        <v>0</v>
      </c>
      <c r="T205" s="24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42" t="s">
        <v>249</v>
      </c>
      <c r="AT205" s="242" t="s">
        <v>245</v>
      </c>
      <c r="AU205" s="242" t="s">
        <v>85</v>
      </c>
      <c r="AY205" s="19" t="s">
        <v>242</v>
      </c>
      <c r="BE205" s="243">
        <f>IF(N205="základní",J205,0)</f>
        <v>0</v>
      </c>
      <c r="BF205" s="243">
        <f>IF(N205="snížená",J205,0)</f>
        <v>0</v>
      </c>
      <c r="BG205" s="243">
        <f>IF(N205="zákl. přenesená",J205,0)</f>
        <v>0</v>
      </c>
      <c r="BH205" s="243">
        <f>IF(N205="sníž. přenesená",J205,0)</f>
        <v>0</v>
      </c>
      <c r="BI205" s="243">
        <f>IF(N205="nulová",J205,0)</f>
        <v>0</v>
      </c>
      <c r="BJ205" s="19" t="s">
        <v>85</v>
      </c>
      <c r="BK205" s="243">
        <f>ROUND(I205*H205,2)</f>
        <v>0</v>
      </c>
      <c r="BL205" s="19" t="s">
        <v>249</v>
      </c>
      <c r="BM205" s="242" t="s">
        <v>10580</v>
      </c>
    </row>
    <row r="206" s="2" customFormat="1">
      <c r="A206" s="40"/>
      <c r="B206" s="41"/>
      <c r="C206" s="42"/>
      <c r="D206" s="244" t="s">
        <v>251</v>
      </c>
      <c r="E206" s="42"/>
      <c r="F206" s="245" t="s">
        <v>7926</v>
      </c>
      <c r="G206" s="42"/>
      <c r="H206" s="42"/>
      <c r="I206" s="246"/>
      <c r="J206" s="42"/>
      <c r="K206" s="42"/>
      <c r="L206" s="46"/>
      <c r="M206" s="295"/>
      <c r="N206" s="296"/>
      <c r="O206" s="297"/>
      <c r="P206" s="297"/>
      <c r="Q206" s="297"/>
      <c r="R206" s="297"/>
      <c r="S206" s="297"/>
      <c r="T206" s="298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251</v>
      </c>
      <c r="AU206" s="19" t="s">
        <v>85</v>
      </c>
    </row>
    <row r="207" s="2" customFormat="1" ht="6.96" customHeight="1">
      <c r="A207" s="40"/>
      <c r="B207" s="68"/>
      <c r="C207" s="69"/>
      <c r="D207" s="69"/>
      <c r="E207" s="69"/>
      <c r="F207" s="69"/>
      <c r="G207" s="69"/>
      <c r="H207" s="69"/>
      <c r="I207" s="69"/>
      <c r="J207" s="69"/>
      <c r="K207" s="69"/>
      <c r="L207" s="46"/>
      <c r="M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</row>
  </sheetData>
  <sheetProtection sheet="1" autoFilter="0" formatColumns="0" formatRows="0" objects="1" scenarios="1" spinCount="100000" saltValue="UYdLYt4/SVI4mZ8GBGHxMfYs/z0nOi492ic6NaQVNt1go9YQRpkn80zBqnZ3cVJghbzplAikG+xdLp9f1k0UFA==" hashValue="RYUvAlG7SEQIVbILXckWZ5HuNKj4HfiHGHjiFpkkHkO9KD2EszR5IIvnxNS9zjCzTf/K6xMrlFCJN4j7GLKOEw==" algorithmName="SHA-512" password="CC35"/>
  <autoFilter ref="C127:K20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8782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10500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10581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ROUND(J133,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ROUND((SUM(BE133:BE342)),  2)</f>
        <v>0</v>
      </c>
      <c r="G37" s="40"/>
      <c r="H37" s="40"/>
      <c r="I37" s="167">
        <v>0.20999999999999999</v>
      </c>
      <c r="J37" s="166">
        <f>ROUND(((SUM(BE133:BE342))*I37),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ROUND((SUM(BF133:BF342)),  2)</f>
        <v>0</v>
      </c>
      <c r="G38" s="40"/>
      <c r="H38" s="40"/>
      <c r="I38" s="167">
        <v>0.12</v>
      </c>
      <c r="J38" s="166">
        <f>ROUND(((SUM(BF133:BF342))*I38),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ROUND((SUM(BG133:BG342)),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ROUND((SUM(BH133:BH342)),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ROUND((SUM(BI133:BI342)),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8782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10500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3b - STK - N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J133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8067</v>
      </c>
      <c r="E101" s="194"/>
      <c r="F101" s="194"/>
      <c r="G101" s="194"/>
      <c r="H101" s="194"/>
      <c r="I101" s="194"/>
      <c r="J101" s="195">
        <f>J134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1"/>
      <c r="C102" s="192"/>
      <c r="D102" s="193" t="s">
        <v>8068</v>
      </c>
      <c r="E102" s="194"/>
      <c r="F102" s="194"/>
      <c r="G102" s="194"/>
      <c r="H102" s="194"/>
      <c r="I102" s="194"/>
      <c r="J102" s="195">
        <f>J167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1"/>
      <c r="C103" s="192"/>
      <c r="D103" s="193" t="s">
        <v>8069</v>
      </c>
      <c r="E103" s="194"/>
      <c r="F103" s="194"/>
      <c r="G103" s="194"/>
      <c r="H103" s="194"/>
      <c r="I103" s="194"/>
      <c r="J103" s="195">
        <f>J198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8070</v>
      </c>
      <c r="E104" s="194"/>
      <c r="F104" s="194"/>
      <c r="G104" s="194"/>
      <c r="H104" s="194"/>
      <c r="I104" s="194"/>
      <c r="J104" s="195">
        <f>J231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1"/>
      <c r="C105" s="192"/>
      <c r="D105" s="193" t="s">
        <v>8071</v>
      </c>
      <c r="E105" s="194"/>
      <c r="F105" s="194"/>
      <c r="G105" s="194"/>
      <c r="H105" s="194"/>
      <c r="I105" s="194"/>
      <c r="J105" s="195">
        <f>J234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1"/>
      <c r="C106" s="192"/>
      <c r="D106" s="193" t="s">
        <v>8072</v>
      </c>
      <c r="E106" s="194"/>
      <c r="F106" s="194"/>
      <c r="G106" s="194"/>
      <c r="H106" s="194"/>
      <c r="I106" s="194"/>
      <c r="J106" s="195">
        <f>J245</f>
        <v>0</v>
      </c>
      <c r="K106" s="192"/>
      <c r="L106" s="196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1"/>
      <c r="C107" s="192"/>
      <c r="D107" s="193" t="s">
        <v>8073</v>
      </c>
      <c r="E107" s="194"/>
      <c r="F107" s="194"/>
      <c r="G107" s="194"/>
      <c r="H107" s="194"/>
      <c r="I107" s="194"/>
      <c r="J107" s="195">
        <f>J268</f>
        <v>0</v>
      </c>
      <c r="K107" s="192"/>
      <c r="L107" s="196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91"/>
      <c r="C108" s="192"/>
      <c r="D108" s="193" t="s">
        <v>8074</v>
      </c>
      <c r="E108" s="194"/>
      <c r="F108" s="194"/>
      <c r="G108" s="194"/>
      <c r="H108" s="194"/>
      <c r="I108" s="194"/>
      <c r="J108" s="195">
        <f>J275</f>
        <v>0</v>
      </c>
      <c r="K108" s="192"/>
      <c r="L108" s="196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91"/>
      <c r="C109" s="192"/>
      <c r="D109" s="193" t="s">
        <v>8075</v>
      </c>
      <c r="E109" s="194"/>
      <c r="F109" s="194"/>
      <c r="G109" s="194"/>
      <c r="H109" s="194"/>
      <c r="I109" s="194"/>
      <c r="J109" s="195">
        <f>J300</f>
        <v>0</v>
      </c>
      <c r="K109" s="192"/>
      <c r="L109" s="196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68"/>
      <c r="C111" s="69"/>
      <c r="D111" s="69"/>
      <c r="E111" s="69"/>
      <c r="F111" s="69"/>
      <c r="G111" s="69"/>
      <c r="H111" s="69"/>
      <c r="I111" s="69"/>
      <c r="J111" s="69"/>
      <c r="K111" s="69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5" s="2" customFormat="1" ht="6.96" customHeight="1">
      <c r="A115" s="40"/>
      <c r="B115" s="70"/>
      <c r="C115" s="71"/>
      <c r="D115" s="71"/>
      <c r="E115" s="71"/>
      <c r="F115" s="71"/>
      <c r="G115" s="71"/>
      <c r="H115" s="71"/>
      <c r="I115" s="71"/>
      <c r="J115" s="71"/>
      <c r="K115" s="71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24.96" customHeight="1">
      <c r="A116" s="40"/>
      <c r="B116" s="41"/>
      <c r="C116" s="25" t="s">
        <v>227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16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186" t="str">
        <f>E7</f>
        <v>Rekonstrukce budovy MM Habartov</v>
      </c>
      <c r="F119" s="34"/>
      <c r="G119" s="34"/>
      <c r="H119" s="34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" customFormat="1" ht="12" customHeight="1">
      <c r="B120" s="23"/>
      <c r="C120" s="34" t="s">
        <v>191</v>
      </c>
      <c r="D120" s="24"/>
      <c r="E120" s="24"/>
      <c r="F120" s="24"/>
      <c r="G120" s="24"/>
      <c r="H120" s="24"/>
      <c r="I120" s="24"/>
      <c r="J120" s="24"/>
      <c r="K120" s="24"/>
      <c r="L120" s="22"/>
    </row>
    <row r="121" s="1" customFormat="1" ht="16.5" customHeight="1">
      <c r="B121" s="23"/>
      <c r="C121" s="24"/>
      <c r="D121" s="24"/>
      <c r="E121" s="186" t="s">
        <v>8782</v>
      </c>
      <c r="F121" s="24"/>
      <c r="G121" s="24"/>
      <c r="H121" s="24"/>
      <c r="I121" s="24"/>
      <c r="J121" s="24"/>
      <c r="K121" s="24"/>
      <c r="L121" s="22"/>
    </row>
    <row r="122" s="1" customFormat="1" ht="12" customHeight="1">
      <c r="B122" s="23"/>
      <c r="C122" s="34" t="s">
        <v>193</v>
      </c>
      <c r="D122" s="24"/>
      <c r="E122" s="24"/>
      <c r="F122" s="24"/>
      <c r="G122" s="24"/>
      <c r="H122" s="24"/>
      <c r="I122" s="24"/>
      <c r="J122" s="24"/>
      <c r="K122" s="24"/>
      <c r="L122" s="22"/>
    </row>
    <row r="123" s="2" customFormat="1" ht="16.5" customHeight="1">
      <c r="A123" s="40"/>
      <c r="B123" s="41"/>
      <c r="C123" s="42"/>
      <c r="D123" s="42"/>
      <c r="E123" s="314" t="s">
        <v>10500</v>
      </c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2" customHeight="1">
      <c r="A124" s="40"/>
      <c r="B124" s="41"/>
      <c r="C124" s="34" t="s">
        <v>5528</v>
      </c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6.5" customHeight="1">
      <c r="A125" s="40"/>
      <c r="B125" s="41"/>
      <c r="C125" s="42"/>
      <c r="D125" s="42"/>
      <c r="E125" s="78" t="str">
        <f>E13</f>
        <v>3b - STK - N</v>
      </c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2" customHeight="1">
      <c r="A127" s="40"/>
      <c r="B127" s="41"/>
      <c r="C127" s="34" t="s">
        <v>20</v>
      </c>
      <c r="D127" s="42"/>
      <c r="E127" s="42"/>
      <c r="F127" s="29" t="str">
        <f>F16</f>
        <v xml:space="preserve"> </v>
      </c>
      <c r="G127" s="42"/>
      <c r="H127" s="42"/>
      <c r="I127" s="34" t="s">
        <v>22</v>
      </c>
      <c r="J127" s="81" t="str">
        <f>IF(J16="","",J16)</f>
        <v>25. 5. 2025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6.96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5.15" customHeight="1">
      <c r="A129" s="40"/>
      <c r="B129" s="41"/>
      <c r="C129" s="34" t="s">
        <v>24</v>
      </c>
      <c r="D129" s="42"/>
      <c r="E129" s="42"/>
      <c r="F129" s="29" t="str">
        <f>E19</f>
        <v>Město Habartov,Náměstí Přátelství 112,Habartov</v>
      </c>
      <c r="G129" s="42"/>
      <c r="H129" s="42"/>
      <c r="I129" s="34" t="s">
        <v>32</v>
      </c>
      <c r="J129" s="38" t="str">
        <f>E25</f>
        <v>Ing.Šárka Dubská</v>
      </c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5.15" customHeight="1">
      <c r="A130" s="40"/>
      <c r="B130" s="41"/>
      <c r="C130" s="34" t="s">
        <v>30</v>
      </c>
      <c r="D130" s="42"/>
      <c r="E130" s="42"/>
      <c r="F130" s="29" t="str">
        <f>IF(E22="","",E22)</f>
        <v>Vyplň údaj</v>
      </c>
      <c r="G130" s="42"/>
      <c r="H130" s="42"/>
      <c r="I130" s="34" t="s">
        <v>34</v>
      </c>
      <c r="J130" s="38" t="str">
        <f>E28</f>
        <v xml:space="preserve"> 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0.32" customHeight="1">
      <c r="A131" s="40"/>
      <c r="B131" s="41"/>
      <c r="C131" s="42"/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11" customFormat="1" ht="29.28" customHeight="1">
      <c r="A132" s="202"/>
      <c r="B132" s="203"/>
      <c r="C132" s="204" t="s">
        <v>228</v>
      </c>
      <c r="D132" s="205" t="s">
        <v>63</v>
      </c>
      <c r="E132" s="205" t="s">
        <v>59</v>
      </c>
      <c r="F132" s="205" t="s">
        <v>60</v>
      </c>
      <c r="G132" s="205" t="s">
        <v>229</v>
      </c>
      <c r="H132" s="205" t="s">
        <v>230</v>
      </c>
      <c r="I132" s="205" t="s">
        <v>231</v>
      </c>
      <c r="J132" s="206" t="s">
        <v>197</v>
      </c>
      <c r="K132" s="207" t="s">
        <v>232</v>
      </c>
      <c r="L132" s="208"/>
      <c r="M132" s="102" t="s">
        <v>1</v>
      </c>
      <c r="N132" s="103" t="s">
        <v>42</v>
      </c>
      <c r="O132" s="103" t="s">
        <v>233</v>
      </c>
      <c r="P132" s="103" t="s">
        <v>234</v>
      </c>
      <c r="Q132" s="103" t="s">
        <v>235</v>
      </c>
      <c r="R132" s="103" t="s">
        <v>236</v>
      </c>
      <c r="S132" s="103" t="s">
        <v>237</v>
      </c>
      <c r="T132" s="104" t="s">
        <v>238</v>
      </c>
      <c r="U132" s="202"/>
      <c r="V132" s="202"/>
      <c r="W132" s="202"/>
      <c r="X132" s="202"/>
      <c r="Y132" s="202"/>
      <c r="Z132" s="202"/>
      <c r="AA132" s="202"/>
      <c r="AB132" s="202"/>
      <c r="AC132" s="202"/>
      <c r="AD132" s="202"/>
      <c r="AE132" s="202"/>
    </row>
    <row r="133" s="2" customFormat="1" ht="22.8" customHeight="1">
      <c r="A133" s="40"/>
      <c r="B133" s="41"/>
      <c r="C133" s="109" t="s">
        <v>239</v>
      </c>
      <c r="D133" s="42"/>
      <c r="E133" s="42"/>
      <c r="F133" s="42"/>
      <c r="G133" s="42"/>
      <c r="H133" s="42"/>
      <c r="I133" s="42"/>
      <c r="J133" s="209">
        <f>BK133</f>
        <v>0</v>
      </c>
      <c r="K133" s="42"/>
      <c r="L133" s="46"/>
      <c r="M133" s="105"/>
      <c r="N133" s="210"/>
      <c r="O133" s="106"/>
      <c r="P133" s="211">
        <f>P134+P167+P198+P231+P234+P245+P268+P275+P300</f>
        <v>0</v>
      </c>
      <c r="Q133" s="106"/>
      <c r="R133" s="211">
        <f>R134+R167+R198+R231+R234+R245+R268+R275+R300</f>
        <v>0</v>
      </c>
      <c r="S133" s="106"/>
      <c r="T133" s="212">
        <f>T134+T167+T198+T231+T234+T245+T268+T275+T300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77</v>
      </c>
      <c r="AU133" s="19" t="s">
        <v>199</v>
      </c>
      <c r="BK133" s="213">
        <f>BK134+BK167+BK198+BK231+BK234+BK245+BK268+BK275+BK300</f>
        <v>0</v>
      </c>
    </row>
    <row r="134" s="12" customFormat="1" ht="25.92" customHeight="1">
      <c r="A134" s="12"/>
      <c r="B134" s="214"/>
      <c r="C134" s="215"/>
      <c r="D134" s="216" t="s">
        <v>77</v>
      </c>
      <c r="E134" s="217" t="s">
        <v>7839</v>
      </c>
      <c r="F134" s="217" t="s">
        <v>8076</v>
      </c>
      <c r="G134" s="215"/>
      <c r="H134" s="215"/>
      <c r="I134" s="218"/>
      <c r="J134" s="219">
        <f>BK134</f>
        <v>0</v>
      </c>
      <c r="K134" s="215"/>
      <c r="L134" s="220"/>
      <c r="M134" s="221"/>
      <c r="N134" s="222"/>
      <c r="O134" s="222"/>
      <c r="P134" s="223">
        <f>SUM(P135:P166)</f>
        <v>0</v>
      </c>
      <c r="Q134" s="222"/>
      <c r="R134" s="223">
        <f>SUM(R135:R166)</f>
        <v>0</v>
      </c>
      <c r="S134" s="222"/>
      <c r="T134" s="224">
        <f>SUM(T135:T166)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5" t="s">
        <v>85</v>
      </c>
      <c r="AT134" s="226" t="s">
        <v>77</v>
      </c>
      <c r="AU134" s="226" t="s">
        <v>78</v>
      </c>
      <c r="AY134" s="225" t="s">
        <v>242</v>
      </c>
      <c r="BK134" s="227">
        <f>SUM(BK135:BK166)</f>
        <v>0</v>
      </c>
    </row>
    <row r="135" s="2" customFormat="1" ht="66.75" customHeight="1">
      <c r="A135" s="40"/>
      <c r="B135" s="41"/>
      <c r="C135" s="230" t="s">
        <v>85</v>
      </c>
      <c r="D135" s="230" t="s">
        <v>245</v>
      </c>
      <c r="E135" s="231" t="s">
        <v>8077</v>
      </c>
      <c r="F135" s="232" t="s">
        <v>8078</v>
      </c>
      <c r="G135" s="233" t="s">
        <v>7858</v>
      </c>
      <c r="H135" s="234">
        <v>1</v>
      </c>
      <c r="I135" s="235"/>
      <c r="J135" s="236">
        <f>ROUND(I135*H135,2)</f>
        <v>0</v>
      </c>
      <c r="K135" s="237"/>
      <c r="L135" s="46"/>
      <c r="M135" s="238" t="s">
        <v>1</v>
      </c>
      <c r="N135" s="239" t="s">
        <v>43</v>
      </c>
      <c r="O135" s="93"/>
      <c r="P135" s="240">
        <f>O135*H135</f>
        <v>0</v>
      </c>
      <c r="Q135" s="240">
        <v>0</v>
      </c>
      <c r="R135" s="240">
        <f>Q135*H135</f>
        <v>0</v>
      </c>
      <c r="S135" s="240">
        <v>0</v>
      </c>
      <c r="T135" s="24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42" t="s">
        <v>249</v>
      </c>
      <c r="AT135" s="242" t="s">
        <v>245</v>
      </c>
      <c r="AU135" s="242" t="s">
        <v>85</v>
      </c>
      <c r="AY135" s="19" t="s">
        <v>242</v>
      </c>
      <c r="BE135" s="243">
        <f>IF(N135="základní",J135,0)</f>
        <v>0</v>
      </c>
      <c r="BF135" s="243">
        <f>IF(N135="snížená",J135,0)</f>
        <v>0</v>
      </c>
      <c r="BG135" s="243">
        <f>IF(N135="zákl. přenesená",J135,0)</f>
        <v>0</v>
      </c>
      <c r="BH135" s="243">
        <f>IF(N135="sníž. přenesená",J135,0)</f>
        <v>0</v>
      </c>
      <c r="BI135" s="243">
        <f>IF(N135="nulová",J135,0)</f>
        <v>0</v>
      </c>
      <c r="BJ135" s="19" t="s">
        <v>85</v>
      </c>
      <c r="BK135" s="243">
        <f>ROUND(I135*H135,2)</f>
        <v>0</v>
      </c>
      <c r="BL135" s="19" t="s">
        <v>249</v>
      </c>
      <c r="BM135" s="242" t="s">
        <v>10582</v>
      </c>
    </row>
    <row r="136" s="2" customFormat="1">
      <c r="A136" s="40"/>
      <c r="B136" s="41"/>
      <c r="C136" s="42"/>
      <c r="D136" s="244" t="s">
        <v>251</v>
      </c>
      <c r="E136" s="42"/>
      <c r="F136" s="245" t="s">
        <v>8078</v>
      </c>
      <c r="G136" s="42"/>
      <c r="H136" s="42"/>
      <c r="I136" s="246"/>
      <c r="J136" s="42"/>
      <c r="K136" s="42"/>
      <c r="L136" s="46"/>
      <c r="M136" s="247"/>
      <c r="N136" s="24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251</v>
      </c>
      <c r="AU136" s="19" t="s">
        <v>85</v>
      </c>
    </row>
    <row r="137" s="2" customFormat="1" ht="24.15" customHeight="1">
      <c r="A137" s="40"/>
      <c r="B137" s="41"/>
      <c r="C137" s="230" t="s">
        <v>87</v>
      </c>
      <c r="D137" s="230" t="s">
        <v>245</v>
      </c>
      <c r="E137" s="231" t="s">
        <v>8080</v>
      </c>
      <c r="F137" s="232" t="s">
        <v>8081</v>
      </c>
      <c r="G137" s="233" t="s">
        <v>7858</v>
      </c>
      <c r="H137" s="234">
        <v>2</v>
      </c>
      <c r="I137" s="235"/>
      <c r="J137" s="236">
        <f>ROUND(I137*H137,2)</f>
        <v>0</v>
      </c>
      <c r="K137" s="237"/>
      <c r="L137" s="46"/>
      <c r="M137" s="238" t="s">
        <v>1</v>
      </c>
      <c r="N137" s="239" t="s">
        <v>43</v>
      </c>
      <c r="O137" s="93"/>
      <c r="P137" s="240">
        <f>O137*H137</f>
        <v>0</v>
      </c>
      <c r="Q137" s="240">
        <v>0</v>
      </c>
      <c r="R137" s="240">
        <f>Q137*H137</f>
        <v>0</v>
      </c>
      <c r="S137" s="240">
        <v>0</v>
      </c>
      <c r="T137" s="24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42" t="s">
        <v>249</v>
      </c>
      <c r="AT137" s="242" t="s">
        <v>245</v>
      </c>
      <c r="AU137" s="242" t="s">
        <v>85</v>
      </c>
      <c r="AY137" s="19" t="s">
        <v>242</v>
      </c>
      <c r="BE137" s="243">
        <f>IF(N137="základní",J137,0)</f>
        <v>0</v>
      </c>
      <c r="BF137" s="243">
        <f>IF(N137="snížená",J137,0)</f>
        <v>0</v>
      </c>
      <c r="BG137" s="243">
        <f>IF(N137="zákl. přenesená",J137,0)</f>
        <v>0</v>
      </c>
      <c r="BH137" s="243">
        <f>IF(N137="sníž. přenesená",J137,0)</f>
        <v>0</v>
      </c>
      <c r="BI137" s="243">
        <f>IF(N137="nulová",J137,0)</f>
        <v>0</v>
      </c>
      <c r="BJ137" s="19" t="s">
        <v>85</v>
      </c>
      <c r="BK137" s="243">
        <f>ROUND(I137*H137,2)</f>
        <v>0</v>
      </c>
      <c r="BL137" s="19" t="s">
        <v>249</v>
      </c>
      <c r="BM137" s="242" t="s">
        <v>10583</v>
      </c>
    </row>
    <row r="138" s="2" customFormat="1">
      <c r="A138" s="40"/>
      <c r="B138" s="41"/>
      <c r="C138" s="42"/>
      <c r="D138" s="244" t="s">
        <v>251</v>
      </c>
      <c r="E138" s="42"/>
      <c r="F138" s="245" t="s">
        <v>8081</v>
      </c>
      <c r="G138" s="42"/>
      <c r="H138" s="42"/>
      <c r="I138" s="246"/>
      <c r="J138" s="42"/>
      <c r="K138" s="42"/>
      <c r="L138" s="46"/>
      <c r="M138" s="247"/>
      <c r="N138" s="24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251</v>
      </c>
      <c r="AU138" s="19" t="s">
        <v>85</v>
      </c>
    </row>
    <row r="139" s="2" customFormat="1" ht="24.15" customHeight="1">
      <c r="A139" s="40"/>
      <c r="B139" s="41"/>
      <c r="C139" s="230" t="s">
        <v>110</v>
      </c>
      <c r="D139" s="230" t="s">
        <v>245</v>
      </c>
      <c r="E139" s="231" t="s">
        <v>8083</v>
      </c>
      <c r="F139" s="232" t="s">
        <v>8084</v>
      </c>
      <c r="G139" s="233" t="s">
        <v>7858</v>
      </c>
      <c r="H139" s="234">
        <v>1</v>
      </c>
      <c r="I139" s="235"/>
      <c r="J139" s="236">
        <f>ROUND(I139*H139,2)</f>
        <v>0</v>
      </c>
      <c r="K139" s="237"/>
      <c r="L139" s="46"/>
      <c r="M139" s="238" t="s">
        <v>1</v>
      </c>
      <c r="N139" s="239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249</v>
      </c>
      <c r="AT139" s="242" t="s">
        <v>245</v>
      </c>
      <c r="AU139" s="242" t="s">
        <v>85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249</v>
      </c>
      <c r="BM139" s="242" t="s">
        <v>10584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8084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85</v>
      </c>
    </row>
    <row r="141" s="2" customFormat="1" ht="24.15" customHeight="1">
      <c r="A141" s="40"/>
      <c r="B141" s="41"/>
      <c r="C141" s="230" t="s">
        <v>249</v>
      </c>
      <c r="D141" s="230" t="s">
        <v>245</v>
      </c>
      <c r="E141" s="231" t="s">
        <v>8086</v>
      </c>
      <c r="F141" s="232" t="s">
        <v>8087</v>
      </c>
      <c r="G141" s="233" t="s">
        <v>7858</v>
      </c>
      <c r="H141" s="234">
        <v>2</v>
      </c>
      <c r="I141" s="235"/>
      <c r="J141" s="236">
        <f>ROUND(I141*H141,2)</f>
        <v>0</v>
      </c>
      <c r="K141" s="237"/>
      <c r="L141" s="46"/>
      <c r="M141" s="238" t="s">
        <v>1</v>
      </c>
      <c r="N141" s="239" t="s">
        <v>43</v>
      </c>
      <c r="O141" s="93"/>
      <c r="P141" s="240">
        <f>O141*H141</f>
        <v>0</v>
      </c>
      <c r="Q141" s="240">
        <v>0</v>
      </c>
      <c r="R141" s="240">
        <f>Q141*H141</f>
        <v>0</v>
      </c>
      <c r="S141" s="240">
        <v>0</v>
      </c>
      <c r="T141" s="24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42" t="s">
        <v>249</v>
      </c>
      <c r="AT141" s="242" t="s">
        <v>245</v>
      </c>
      <c r="AU141" s="242" t="s">
        <v>85</v>
      </c>
      <c r="AY141" s="19" t="s">
        <v>242</v>
      </c>
      <c r="BE141" s="243">
        <f>IF(N141="základní",J141,0)</f>
        <v>0</v>
      </c>
      <c r="BF141" s="243">
        <f>IF(N141="snížená",J141,0)</f>
        <v>0</v>
      </c>
      <c r="BG141" s="243">
        <f>IF(N141="zákl. přenesená",J141,0)</f>
        <v>0</v>
      </c>
      <c r="BH141" s="243">
        <f>IF(N141="sníž. přenesená",J141,0)</f>
        <v>0</v>
      </c>
      <c r="BI141" s="243">
        <f>IF(N141="nulová",J141,0)</f>
        <v>0</v>
      </c>
      <c r="BJ141" s="19" t="s">
        <v>85</v>
      </c>
      <c r="BK141" s="243">
        <f>ROUND(I141*H141,2)</f>
        <v>0</v>
      </c>
      <c r="BL141" s="19" t="s">
        <v>249</v>
      </c>
      <c r="BM141" s="242" t="s">
        <v>10585</v>
      </c>
    </row>
    <row r="142" s="2" customFormat="1">
      <c r="A142" s="40"/>
      <c r="B142" s="41"/>
      <c r="C142" s="42"/>
      <c r="D142" s="244" t="s">
        <v>251</v>
      </c>
      <c r="E142" s="42"/>
      <c r="F142" s="245" t="s">
        <v>8087</v>
      </c>
      <c r="G142" s="42"/>
      <c r="H142" s="42"/>
      <c r="I142" s="246"/>
      <c r="J142" s="42"/>
      <c r="K142" s="42"/>
      <c r="L142" s="46"/>
      <c r="M142" s="247"/>
      <c r="N142" s="24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251</v>
      </c>
      <c r="AU142" s="19" t="s">
        <v>85</v>
      </c>
    </row>
    <row r="143" s="2" customFormat="1" ht="24.15" customHeight="1">
      <c r="A143" s="40"/>
      <c r="B143" s="41"/>
      <c r="C143" s="230" t="s">
        <v>482</v>
      </c>
      <c r="D143" s="230" t="s">
        <v>245</v>
      </c>
      <c r="E143" s="231" t="s">
        <v>8089</v>
      </c>
      <c r="F143" s="232" t="s">
        <v>8090</v>
      </c>
      <c r="G143" s="233" t="s">
        <v>7858</v>
      </c>
      <c r="H143" s="234">
        <v>1</v>
      </c>
      <c r="I143" s="235"/>
      <c r="J143" s="236">
        <f>ROUND(I143*H143,2)</f>
        <v>0</v>
      </c>
      <c r="K143" s="237"/>
      <c r="L143" s="46"/>
      <c r="M143" s="238" t="s">
        <v>1</v>
      </c>
      <c r="N143" s="239" t="s">
        <v>43</v>
      </c>
      <c r="O143" s="93"/>
      <c r="P143" s="240">
        <f>O143*H143</f>
        <v>0</v>
      </c>
      <c r="Q143" s="240">
        <v>0</v>
      </c>
      <c r="R143" s="240">
        <f>Q143*H143</f>
        <v>0</v>
      </c>
      <c r="S143" s="240">
        <v>0</v>
      </c>
      <c r="T143" s="24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42" t="s">
        <v>249</v>
      </c>
      <c r="AT143" s="242" t="s">
        <v>245</v>
      </c>
      <c r="AU143" s="242" t="s">
        <v>85</v>
      </c>
      <c r="AY143" s="19" t="s">
        <v>242</v>
      </c>
      <c r="BE143" s="243">
        <f>IF(N143="základní",J143,0)</f>
        <v>0</v>
      </c>
      <c r="BF143" s="243">
        <f>IF(N143="snížená",J143,0)</f>
        <v>0</v>
      </c>
      <c r="BG143" s="243">
        <f>IF(N143="zákl. přenesená",J143,0)</f>
        <v>0</v>
      </c>
      <c r="BH143" s="243">
        <f>IF(N143="sníž. přenesená",J143,0)</f>
        <v>0</v>
      </c>
      <c r="BI143" s="243">
        <f>IF(N143="nulová",J143,0)</f>
        <v>0</v>
      </c>
      <c r="BJ143" s="19" t="s">
        <v>85</v>
      </c>
      <c r="BK143" s="243">
        <f>ROUND(I143*H143,2)</f>
        <v>0</v>
      </c>
      <c r="BL143" s="19" t="s">
        <v>249</v>
      </c>
      <c r="BM143" s="242" t="s">
        <v>10586</v>
      </c>
    </row>
    <row r="144" s="2" customFormat="1">
      <c r="A144" s="40"/>
      <c r="B144" s="41"/>
      <c r="C144" s="42"/>
      <c r="D144" s="244" t="s">
        <v>251</v>
      </c>
      <c r="E144" s="42"/>
      <c r="F144" s="245" t="s">
        <v>8090</v>
      </c>
      <c r="G144" s="42"/>
      <c r="H144" s="42"/>
      <c r="I144" s="246"/>
      <c r="J144" s="42"/>
      <c r="K144" s="42"/>
      <c r="L144" s="46"/>
      <c r="M144" s="247"/>
      <c r="N144" s="24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251</v>
      </c>
      <c r="AU144" s="19" t="s">
        <v>85</v>
      </c>
    </row>
    <row r="145" s="2" customFormat="1" ht="24.15" customHeight="1">
      <c r="A145" s="40"/>
      <c r="B145" s="41"/>
      <c r="C145" s="230" t="s">
        <v>538</v>
      </c>
      <c r="D145" s="230" t="s">
        <v>245</v>
      </c>
      <c r="E145" s="231" t="s">
        <v>8092</v>
      </c>
      <c r="F145" s="232" t="s">
        <v>8093</v>
      </c>
      <c r="G145" s="233" t="s">
        <v>7858</v>
      </c>
      <c r="H145" s="234">
        <v>1</v>
      </c>
      <c r="I145" s="235"/>
      <c r="J145" s="236">
        <f>ROUND(I145*H145,2)</f>
        <v>0</v>
      </c>
      <c r="K145" s="237"/>
      <c r="L145" s="46"/>
      <c r="M145" s="238" t="s">
        <v>1</v>
      </c>
      <c r="N145" s="239" t="s">
        <v>43</v>
      </c>
      <c r="O145" s="93"/>
      <c r="P145" s="240">
        <f>O145*H145</f>
        <v>0</v>
      </c>
      <c r="Q145" s="240">
        <v>0</v>
      </c>
      <c r="R145" s="240">
        <f>Q145*H145</f>
        <v>0</v>
      </c>
      <c r="S145" s="240">
        <v>0</v>
      </c>
      <c r="T145" s="24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42" t="s">
        <v>249</v>
      </c>
      <c r="AT145" s="242" t="s">
        <v>245</v>
      </c>
      <c r="AU145" s="242" t="s">
        <v>85</v>
      </c>
      <c r="AY145" s="19" t="s">
        <v>242</v>
      </c>
      <c r="BE145" s="243">
        <f>IF(N145="základní",J145,0)</f>
        <v>0</v>
      </c>
      <c r="BF145" s="243">
        <f>IF(N145="snížená",J145,0)</f>
        <v>0</v>
      </c>
      <c r="BG145" s="243">
        <f>IF(N145="zákl. přenesená",J145,0)</f>
        <v>0</v>
      </c>
      <c r="BH145" s="243">
        <f>IF(N145="sníž. přenesená",J145,0)</f>
        <v>0</v>
      </c>
      <c r="BI145" s="243">
        <f>IF(N145="nulová",J145,0)</f>
        <v>0</v>
      </c>
      <c r="BJ145" s="19" t="s">
        <v>85</v>
      </c>
      <c r="BK145" s="243">
        <f>ROUND(I145*H145,2)</f>
        <v>0</v>
      </c>
      <c r="BL145" s="19" t="s">
        <v>249</v>
      </c>
      <c r="BM145" s="242" t="s">
        <v>10587</v>
      </c>
    </row>
    <row r="146" s="2" customFormat="1">
      <c r="A146" s="40"/>
      <c r="B146" s="41"/>
      <c r="C146" s="42"/>
      <c r="D146" s="244" t="s">
        <v>251</v>
      </c>
      <c r="E146" s="42"/>
      <c r="F146" s="245" t="s">
        <v>8093</v>
      </c>
      <c r="G146" s="42"/>
      <c r="H146" s="42"/>
      <c r="I146" s="246"/>
      <c r="J146" s="42"/>
      <c r="K146" s="42"/>
      <c r="L146" s="46"/>
      <c r="M146" s="247"/>
      <c r="N146" s="24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251</v>
      </c>
      <c r="AU146" s="19" t="s">
        <v>85</v>
      </c>
    </row>
    <row r="147" s="2" customFormat="1" ht="21.75" customHeight="1">
      <c r="A147" s="40"/>
      <c r="B147" s="41"/>
      <c r="C147" s="230" t="s">
        <v>1039</v>
      </c>
      <c r="D147" s="230" t="s">
        <v>245</v>
      </c>
      <c r="E147" s="231" t="s">
        <v>8095</v>
      </c>
      <c r="F147" s="232" t="s">
        <v>8096</v>
      </c>
      <c r="G147" s="233" t="s">
        <v>7858</v>
      </c>
      <c r="H147" s="234">
        <v>8</v>
      </c>
      <c r="I147" s="235"/>
      <c r="J147" s="236">
        <f>ROUND(I147*H147,2)</f>
        <v>0</v>
      </c>
      <c r="K147" s="237"/>
      <c r="L147" s="46"/>
      <c r="M147" s="238" t="s">
        <v>1</v>
      </c>
      <c r="N147" s="239" t="s">
        <v>43</v>
      </c>
      <c r="O147" s="93"/>
      <c r="P147" s="240">
        <f>O147*H147</f>
        <v>0</v>
      </c>
      <c r="Q147" s="240">
        <v>0</v>
      </c>
      <c r="R147" s="240">
        <f>Q147*H147</f>
        <v>0</v>
      </c>
      <c r="S147" s="240">
        <v>0</v>
      </c>
      <c r="T147" s="24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42" t="s">
        <v>249</v>
      </c>
      <c r="AT147" s="242" t="s">
        <v>245</v>
      </c>
      <c r="AU147" s="242" t="s">
        <v>85</v>
      </c>
      <c r="AY147" s="19" t="s">
        <v>242</v>
      </c>
      <c r="BE147" s="243">
        <f>IF(N147="základní",J147,0)</f>
        <v>0</v>
      </c>
      <c r="BF147" s="243">
        <f>IF(N147="snížená",J147,0)</f>
        <v>0</v>
      </c>
      <c r="BG147" s="243">
        <f>IF(N147="zákl. přenesená",J147,0)</f>
        <v>0</v>
      </c>
      <c r="BH147" s="243">
        <f>IF(N147="sníž. přenesená",J147,0)</f>
        <v>0</v>
      </c>
      <c r="BI147" s="243">
        <f>IF(N147="nulová",J147,0)</f>
        <v>0</v>
      </c>
      <c r="BJ147" s="19" t="s">
        <v>85</v>
      </c>
      <c r="BK147" s="243">
        <f>ROUND(I147*H147,2)</f>
        <v>0</v>
      </c>
      <c r="BL147" s="19" t="s">
        <v>249</v>
      </c>
      <c r="BM147" s="242" t="s">
        <v>10588</v>
      </c>
    </row>
    <row r="148" s="2" customFormat="1">
      <c r="A148" s="40"/>
      <c r="B148" s="41"/>
      <c r="C148" s="42"/>
      <c r="D148" s="244" t="s">
        <v>251</v>
      </c>
      <c r="E148" s="42"/>
      <c r="F148" s="245" t="s">
        <v>8096</v>
      </c>
      <c r="G148" s="42"/>
      <c r="H148" s="42"/>
      <c r="I148" s="246"/>
      <c r="J148" s="42"/>
      <c r="K148" s="42"/>
      <c r="L148" s="46"/>
      <c r="M148" s="247"/>
      <c r="N148" s="24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251</v>
      </c>
      <c r="AU148" s="19" t="s">
        <v>85</v>
      </c>
    </row>
    <row r="149" s="2" customFormat="1" ht="16.5" customHeight="1">
      <c r="A149" s="40"/>
      <c r="B149" s="41"/>
      <c r="C149" s="230" t="s">
        <v>480</v>
      </c>
      <c r="D149" s="230" t="s">
        <v>245</v>
      </c>
      <c r="E149" s="231" t="s">
        <v>8098</v>
      </c>
      <c r="F149" s="232" t="s">
        <v>8099</v>
      </c>
      <c r="G149" s="233" t="s">
        <v>7858</v>
      </c>
      <c r="H149" s="234">
        <v>1</v>
      </c>
      <c r="I149" s="235"/>
      <c r="J149" s="236">
        <f>ROUND(I149*H149,2)</f>
        <v>0</v>
      </c>
      <c r="K149" s="237"/>
      <c r="L149" s="46"/>
      <c r="M149" s="238" t="s">
        <v>1</v>
      </c>
      <c r="N149" s="239" t="s">
        <v>43</v>
      </c>
      <c r="O149" s="93"/>
      <c r="P149" s="240">
        <f>O149*H149</f>
        <v>0</v>
      </c>
      <c r="Q149" s="240">
        <v>0</v>
      </c>
      <c r="R149" s="240">
        <f>Q149*H149</f>
        <v>0</v>
      </c>
      <c r="S149" s="240">
        <v>0</v>
      </c>
      <c r="T149" s="24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249</v>
      </c>
      <c r="AT149" s="242" t="s">
        <v>245</v>
      </c>
      <c r="AU149" s="242" t="s">
        <v>85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249</v>
      </c>
      <c r="BM149" s="242" t="s">
        <v>10589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8099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85</v>
      </c>
    </row>
    <row r="151" s="2" customFormat="1" ht="55.5" customHeight="1">
      <c r="A151" s="40"/>
      <c r="B151" s="41"/>
      <c r="C151" s="230" t="s">
        <v>908</v>
      </c>
      <c r="D151" s="230" t="s">
        <v>245</v>
      </c>
      <c r="E151" s="231" t="s">
        <v>8101</v>
      </c>
      <c r="F151" s="232" t="s">
        <v>8102</v>
      </c>
      <c r="G151" s="233" t="s">
        <v>7858</v>
      </c>
      <c r="H151" s="234">
        <v>1</v>
      </c>
      <c r="I151" s="235"/>
      <c r="J151" s="236">
        <f>ROUND(I151*H151,2)</f>
        <v>0</v>
      </c>
      <c r="K151" s="237"/>
      <c r="L151" s="46"/>
      <c r="M151" s="238" t="s">
        <v>1</v>
      </c>
      <c r="N151" s="239" t="s">
        <v>43</v>
      </c>
      <c r="O151" s="93"/>
      <c r="P151" s="240">
        <f>O151*H151</f>
        <v>0</v>
      </c>
      <c r="Q151" s="240">
        <v>0</v>
      </c>
      <c r="R151" s="240">
        <f>Q151*H151</f>
        <v>0</v>
      </c>
      <c r="S151" s="240">
        <v>0</v>
      </c>
      <c r="T151" s="24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42" t="s">
        <v>249</v>
      </c>
      <c r="AT151" s="242" t="s">
        <v>245</v>
      </c>
      <c r="AU151" s="242" t="s">
        <v>85</v>
      </c>
      <c r="AY151" s="19" t="s">
        <v>242</v>
      </c>
      <c r="BE151" s="243">
        <f>IF(N151="základní",J151,0)</f>
        <v>0</v>
      </c>
      <c r="BF151" s="243">
        <f>IF(N151="snížená",J151,0)</f>
        <v>0</v>
      </c>
      <c r="BG151" s="243">
        <f>IF(N151="zákl. přenesená",J151,0)</f>
        <v>0</v>
      </c>
      <c r="BH151" s="243">
        <f>IF(N151="sníž. přenesená",J151,0)</f>
        <v>0</v>
      </c>
      <c r="BI151" s="243">
        <f>IF(N151="nulová",J151,0)</f>
        <v>0</v>
      </c>
      <c r="BJ151" s="19" t="s">
        <v>85</v>
      </c>
      <c r="BK151" s="243">
        <f>ROUND(I151*H151,2)</f>
        <v>0</v>
      </c>
      <c r="BL151" s="19" t="s">
        <v>249</v>
      </c>
      <c r="BM151" s="242" t="s">
        <v>10590</v>
      </c>
    </row>
    <row r="152" s="2" customFormat="1">
      <c r="A152" s="40"/>
      <c r="B152" s="41"/>
      <c r="C152" s="42"/>
      <c r="D152" s="244" t="s">
        <v>251</v>
      </c>
      <c r="E152" s="42"/>
      <c r="F152" s="245" t="s">
        <v>8102</v>
      </c>
      <c r="G152" s="42"/>
      <c r="H152" s="42"/>
      <c r="I152" s="246"/>
      <c r="J152" s="42"/>
      <c r="K152" s="42"/>
      <c r="L152" s="46"/>
      <c r="M152" s="247"/>
      <c r="N152" s="24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251</v>
      </c>
      <c r="AU152" s="19" t="s">
        <v>85</v>
      </c>
    </row>
    <row r="153" s="2" customFormat="1" ht="55.5" customHeight="1">
      <c r="A153" s="40"/>
      <c r="B153" s="41"/>
      <c r="C153" s="230" t="s">
        <v>1102</v>
      </c>
      <c r="D153" s="230" t="s">
        <v>245</v>
      </c>
      <c r="E153" s="231" t="s">
        <v>8104</v>
      </c>
      <c r="F153" s="232" t="s">
        <v>8105</v>
      </c>
      <c r="G153" s="233" t="s">
        <v>7858</v>
      </c>
      <c r="H153" s="234">
        <v>1</v>
      </c>
      <c r="I153" s="235"/>
      <c r="J153" s="236">
        <f>ROUND(I153*H153,2)</f>
        <v>0</v>
      </c>
      <c r="K153" s="237"/>
      <c r="L153" s="46"/>
      <c r="M153" s="238" t="s">
        <v>1</v>
      </c>
      <c r="N153" s="239" t="s">
        <v>43</v>
      </c>
      <c r="O153" s="93"/>
      <c r="P153" s="240">
        <f>O153*H153</f>
        <v>0</v>
      </c>
      <c r="Q153" s="240">
        <v>0</v>
      </c>
      <c r="R153" s="240">
        <f>Q153*H153</f>
        <v>0</v>
      </c>
      <c r="S153" s="240">
        <v>0</v>
      </c>
      <c r="T153" s="24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42" t="s">
        <v>249</v>
      </c>
      <c r="AT153" s="242" t="s">
        <v>245</v>
      </c>
      <c r="AU153" s="242" t="s">
        <v>85</v>
      </c>
      <c r="AY153" s="19" t="s">
        <v>242</v>
      </c>
      <c r="BE153" s="243">
        <f>IF(N153="základní",J153,0)</f>
        <v>0</v>
      </c>
      <c r="BF153" s="243">
        <f>IF(N153="snížená",J153,0)</f>
        <v>0</v>
      </c>
      <c r="BG153" s="243">
        <f>IF(N153="zákl. přenesená",J153,0)</f>
        <v>0</v>
      </c>
      <c r="BH153" s="243">
        <f>IF(N153="sníž. přenesená",J153,0)</f>
        <v>0</v>
      </c>
      <c r="BI153" s="243">
        <f>IF(N153="nulová",J153,0)</f>
        <v>0</v>
      </c>
      <c r="BJ153" s="19" t="s">
        <v>85</v>
      </c>
      <c r="BK153" s="243">
        <f>ROUND(I153*H153,2)</f>
        <v>0</v>
      </c>
      <c r="BL153" s="19" t="s">
        <v>249</v>
      </c>
      <c r="BM153" s="242" t="s">
        <v>10591</v>
      </c>
    </row>
    <row r="154" s="2" customFormat="1">
      <c r="A154" s="40"/>
      <c r="B154" s="41"/>
      <c r="C154" s="42"/>
      <c r="D154" s="244" t="s">
        <v>251</v>
      </c>
      <c r="E154" s="42"/>
      <c r="F154" s="245" t="s">
        <v>8105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251</v>
      </c>
      <c r="AU154" s="19" t="s">
        <v>85</v>
      </c>
    </row>
    <row r="155" s="2" customFormat="1" ht="16.5" customHeight="1">
      <c r="A155" s="40"/>
      <c r="B155" s="41"/>
      <c r="C155" s="230" t="s">
        <v>1119</v>
      </c>
      <c r="D155" s="230" t="s">
        <v>245</v>
      </c>
      <c r="E155" s="231" t="s">
        <v>8107</v>
      </c>
      <c r="F155" s="232" t="s">
        <v>8108</v>
      </c>
      <c r="G155" s="233" t="s">
        <v>7858</v>
      </c>
      <c r="H155" s="234">
        <v>0</v>
      </c>
      <c r="I155" s="235"/>
      <c r="J155" s="236">
        <f>ROUND(I155*H155,2)</f>
        <v>0</v>
      </c>
      <c r="K155" s="237"/>
      <c r="L155" s="46"/>
      <c r="M155" s="238" t="s">
        <v>1</v>
      </c>
      <c r="N155" s="239" t="s">
        <v>43</v>
      </c>
      <c r="O155" s="93"/>
      <c r="P155" s="240">
        <f>O155*H155</f>
        <v>0</v>
      </c>
      <c r="Q155" s="240">
        <v>0</v>
      </c>
      <c r="R155" s="240">
        <f>Q155*H155</f>
        <v>0</v>
      </c>
      <c r="S155" s="240">
        <v>0</v>
      </c>
      <c r="T155" s="24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42" t="s">
        <v>249</v>
      </c>
      <c r="AT155" s="242" t="s">
        <v>245</v>
      </c>
      <c r="AU155" s="242" t="s">
        <v>85</v>
      </c>
      <c r="AY155" s="19" t="s">
        <v>242</v>
      </c>
      <c r="BE155" s="243">
        <f>IF(N155="základní",J155,0)</f>
        <v>0</v>
      </c>
      <c r="BF155" s="243">
        <f>IF(N155="snížená",J155,0)</f>
        <v>0</v>
      </c>
      <c r="BG155" s="243">
        <f>IF(N155="zákl. přenesená",J155,0)</f>
        <v>0</v>
      </c>
      <c r="BH155" s="243">
        <f>IF(N155="sníž. přenesená",J155,0)</f>
        <v>0</v>
      </c>
      <c r="BI155" s="243">
        <f>IF(N155="nulová",J155,0)</f>
        <v>0</v>
      </c>
      <c r="BJ155" s="19" t="s">
        <v>85</v>
      </c>
      <c r="BK155" s="243">
        <f>ROUND(I155*H155,2)</f>
        <v>0</v>
      </c>
      <c r="BL155" s="19" t="s">
        <v>249</v>
      </c>
      <c r="BM155" s="242" t="s">
        <v>10592</v>
      </c>
    </row>
    <row r="156" s="2" customFormat="1">
      <c r="A156" s="40"/>
      <c r="B156" s="41"/>
      <c r="C156" s="42"/>
      <c r="D156" s="244" t="s">
        <v>251</v>
      </c>
      <c r="E156" s="42"/>
      <c r="F156" s="245" t="s">
        <v>8108</v>
      </c>
      <c r="G156" s="42"/>
      <c r="H156" s="42"/>
      <c r="I156" s="246"/>
      <c r="J156" s="42"/>
      <c r="K156" s="42"/>
      <c r="L156" s="46"/>
      <c r="M156" s="247"/>
      <c r="N156" s="24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251</v>
      </c>
      <c r="AU156" s="19" t="s">
        <v>85</v>
      </c>
    </row>
    <row r="157" s="2" customFormat="1" ht="66.75" customHeight="1">
      <c r="A157" s="40"/>
      <c r="B157" s="41"/>
      <c r="C157" s="230" t="s">
        <v>8</v>
      </c>
      <c r="D157" s="230" t="s">
        <v>245</v>
      </c>
      <c r="E157" s="231" t="s">
        <v>8110</v>
      </c>
      <c r="F157" s="232" t="s">
        <v>8111</v>
      </c>
      <c r="G157" s="233" t="s">
        <v>7858</v>
      </c>
      <c r="H157" s="234">
        <v>1</v>
      </c>
      <c r="I157" s="235"/>
      <c r="J157" s="236">
        <f>ROUND(I157*H157,2)</f>
        <v>0</v>
      </c>
      <c r="K157" s="237"/>
      <c r="L157" s="46"/>
      <c r="M157" s="238" t="s">
        <v>1</v>
      </c>
      <c r="N157" s="239" t="s">
        <v>43</v>
      </c>
      <c r="O157" s="93"/>
      <c r="P157" s="240">
        <f>O157*H157</f>
        <v>0</v>
      </c>
      <c r="Q157" s="240">
        <v>0</v>
      </c>
      <c r="R157" s="240">
        <f>Q157*H157</f>
        <v>0</v>
      </c>
      <c r="S157" s="240">
        <v>0</v>
      </c>
      <c r="T157" s="24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42" t="s">
        <v>249</v>
      </c>
      <c r="AT157" s="242" t="s">
        <v>245</v>
      </c>
      <c r="AU157" s="242" t="s">
        <v>85</v>
      </c>
      <c r="AY157" s="19" t="s">
        <v>242</v>
      </c>
      <c r="BE157" s="243">
        <f>IF(N157="základní",J157,0)</f>
        <v>0</v>
      </c>
      <c r="BF157" s="243">
        <f>IF(N157="snížená",J157,0)</f>
        <v>0</v>
      </c>
      <c r="BG157" s="243">
        <f>IF(N157="zákl. přenesená",J157,0)</f>
        <v>0</v>
      </c>
      <c r="BH157" s="243">
        <f>IF(N157="sníž. přenesená",J157,0)</f>
        <v>0</v>
      </c>
      <c r="BI157" s="243">
        <f>IF(N157="nulová",J157,0)</f>
        <v>0</v>
      </c>
      <c r="BJ157" s="19" t="s">
        <v>85</v>
      </c>
      <c r="BK157" s="243">
        <f>ROUND(I157*H157,2)</f>
        <v>0</v>
      </c>
      <c r="BL157" s="19" t="s">
        <v>249</v>
      </c>
      <c r="BM157" s="242" t="s">
        <v>10593</v>
      </c>
    </row>
    <row r="158" s="2" customFormat="1">
      <c r="A158" s="40"/>
      <c r="B158" s="41"/>
      <c r="C158" s="42"/>
      <c r="D158" s="244" t="s">
        <v>251</v>
      </c>
      <c r="E158" s="42"/>
      <c r="F158" s="245" t="s">
        <v>8113</v>
      </c>
      <c r="G158" s="42"/>
      <c r="H158" s="42"/>
      <c r="I158" s="246"/>
      <c r="J158" s="42"/>
      <c r="K158" s="42"/>
      <c r="L158" s="46"/>
      <c r="M158" s="247"/>
      <c r="N158" s="24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251</v>
      </c>
      <c r="AU158" s="19" t="s">
        <v>85</v>
      </c>
    </row>
    <row r="159" s="2" customFormat="1" ht="24.15" customHeight="1">
      <c r="A159" s="40"/>
      <c r="B159" s="41"/>
      <c r="C159" s="230" t="s">
        <v>1157</v>
      </c>
      <c r="D159" s="230" t="s">
        <v>245</v>
      </c>
      <c r="E159" s="231" t="s">
        <v>8114</v>
      </c>
      <c r="F159" s="232" t="s">
        <v>8115</v>
      </c>
      <c r="G159" s="233" t="s">
        <v>7858</v>
      </c>
      <c r="H159" s="234">
        <v>12</v>
      </c>
      <c r="I159" s="235"/>
      <c r="J159" s="236">
        <f>ROUND(I159*H159,2)</f>
        <v>0</v>
      </c>
      <c r="K159" s="237"/>
      <c r="L159" s="46"/>
      <c r="M159" s="238" t="s">
        <v>1</v>
      </c>
      <c r="N159" s="239" t="s">
        <v>43</v>
      </c>
      <c r="O159" s="93"/>
      <c r="P159" s="240">
        <f>O159*H159</f>
        <v>0</v>
      </c>
      <c r="Q159" s="240">
        <v>0</v>
      </c>
      <c r="R159" s="240">
        <f>Q159*H159</f>
        <v>0</v>
      </c>
      <c r="S159" s="240">
        <v>0</v>
      </c>
      <c r="T159" s="24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42" t="s">
        <v>249</v>
      </c>
      <c r="AT159" s="242" t="s">
        <v>245</v>
      </c>
      <c r="AU159" s="242" t="s">
        <v>85</v>
      </c>
      <c r="AY159" s="19" t="s">
        <v>242</v>
      </c>
      <c r="BE159" s="243">
        <f>IF(N159="základní",J159,0)</f>
        <v>0</v>
      </c>
      <c r="BF159" s="243">
        <f>IF(N159="snížená",J159,0)</f>
        <v>0</v>
      </c>
      <c r="BG159" s="243">
        <f>IF(N159="zákl. přenesená",J159,0)</f>
        <v>0</v>
      </c>
      <c r="BH159" s="243">
        <f>IF(N159="sníž. přenesená",J159,0)</f>
        <v>0</v>
      </c>
      <c r="BI159" s="243">
        <f>IF(N159="nulová",J159,0)</f>
        <v>0</v>
      </c>
      <c r="BJ159" s="19" t="s">
        <v>85</v>
      </c>
      <c r="BK159" s="243">
        <f>ROUND(I159*H159,2)</f>
        <v>0</v>
      </c>
      <c r="BL159" s="19" t="s">
        <v>249</v>
      </c>
      <c r="BM159" s="242" t="s">
        <v>10594</v>
      </c>
    </row>
    <row r="160" s="2" customFormat="1">
      <c r="A160" s="40"/>
      <c r="B160" s="41"/>
      <c r="C160" s="42"/>
      <c r="D160" s="244" t="s">
        <v>251</v>
      </c>
      <c r="E160" s="42"/>
      <c r="F160" s="245" t="s">
        <v>8115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251</v>
      </c>
      <c r="AU160" s="19" t="s">
        <v>85</v>
      </c>
    </row>
    <row r="161" s="2" customFormat="1" ht="24.15" customHeight="1">
      <c r="A161" s="40"/>
      <c r="B161" s="41"/>
      <c r="C161" s="230" t="s">
        <v>1163</v>
      </c>
      <c r="D161" s="230" t="s">
        <v>245</v>
      </c>
      <c r="E161" s="231" t="s">
        <v>8117</v>
      </c>
      <c r="F161" s="232" t="s">
        <v>8118</v>
      </c>
      <c r="G161" s="233" t="s">
        <v>7858</v>
      </c>
      <c r="H161" s="234">
        <v>8</v>
      </c>
      <c r="I161" s="235"/>
      <c r="J161" s="236">
        <f>ROUND(I161*H161,2)</f>
        <v>0</v>
      </c>
      <c r="K161" s="237"/>
      <c r="L161" s="46"/>
      <c r="M161" s="238" t="s">
        <v>1</v>
      </c>
      <c r="N161" s="239" t="s">
        <v>43</v>
      </c>
      <c r="O161" s="93"/>
      <c r="P161" s="240">
        <f>O161*H161</f>
        <v>0</v>
      </c>
      <c r="Q161" s="240">
        <v>0</v>
      </c>
      <c r="R161" s="240">
        <f>Q161*H161</f>
        <v>0</v>
      </c>
      <c r="S161" s="240">
        <v>0</v>
      </c>
      <c r="T161" s="24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42" t="s">
        <v>249</v>
      </c>
      <c r="AT161" s="242" t="s">
        <v>245</v>
      </c>
      <c r="AU161" s="242" t="s">
        <v>85</v>
      </c>
      <c r="AY161" s="19" t="s">
        <v>242</v>
      </c>
      <c r="BE161" s="243">
        <f>IF(N161="základní",J161,0)</f>
        <v>0</v>
      </c>
      <c r="BF161" s="243">
        <f>IF(N161="snížená",J161,0)</f>
        <v>0</v>
      </c>
      <c r="BG161" s="243">
        <f>IF(N161="zákl. přenesená",J161,0)</f>
        <v>0</v>
      </c>
      <c r="BH161" s="243">
        <f>IF(N161="sníž. přenesená",J161,0)</f>
        <v>0</v>
      </c>
      <c r="BI161" s="243">
        <f>IF(N161="nulová",J161,0)</f>
        <v>0</v>
      </c>
      <c r="BJ161" s="19" t="s">
        <v>85</v>
      </c>
      <c r="BK161" s="243">
        <f>ROUND(I161*H161,2)</f>
        <v>0</v>
      </c>
      <c r="BL161" s="19" t="s">
        <v>249</v>
      </c>
      <c r="BM161" s="242" t="s">
        <v>10595</v>
      </c>
    </row>
    <row r="162" s="2" customFormat="1">
      <c r="A162" s="40"/>
      <c r="B162" s="41"/>
      <c r="C162" s="42"/>
      <c r="D162" s="244" t="s">
        <v>251</v>
      </c>
      <c r="E162" s="42"/>
      <c r="F162" s="245" t="s">
        <v>8118</v>
      </c>
      <c r="G162" s="42"/>
      <c r="H162" s="42"/>
      <c r="I162" s="246"/>
      <c r="J162" s="42"/>
      <c r="K162" s="42"/>
      <c r="L162" s="46"/>
      <c r="M162" s="247"/>
      <c r="N162" s="24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251</v>
      </c>
      <c r="AU162" s="19" t="s">
        <v>85</v>
      </c>
    </row>
    <row r="163" s="2" customFormat="1" ht="24.15" customHeight="1">
      <c r="A163" s="40"/>
      <c r="B163" s="41"/>
      <c r="C163" s="230" t="s">
        <v>1168</v>
      </c>
      <c r="D163" s="230" t="s">
        <v>245</v>
      </c>
      <c r="E163" s="231" t="s">
        <v>8120</v>
      </c>
      <c r="F163" s="232" t="s">
        <v>8121</v>
      </c>
      <c r="G163" s="233" t="s">
        <v>7858</v>
      </c>
      <c r="H163" s="234">
        <v>10</v>
      </c>
      <c r="I163" s="235"/>
      <c r="J163" s="236">
        <f>ROUND(I163*H163,2)</f>
        <v>0</v>
      </c>
      <c r="K163" s="237"/>
      <c r="L163" s="46"/>
      <c r="M163" s="238" t="s">
        <v>1</v>
      </c>
      <c r="N163" s="239" t="s">
        <v>43</v>
      </c>
      <c r="O163" s="93"/>
      <c r="P163" s="240">
        <f>O163*H163</f>
        <v>0</v>
      </c>
      <c r="Q163" s="240">
        <v>0</v>
      </c>
      <c r="R163" s="240">
        <f>Q163*H163</f>
        <v>0</v>
      </c>
      <c r="S163" s="240">
        <v>0</v>
      </c>
      <c r="T163" s="24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42" t="s">
        <v>249</v>
      </c>
      <c r="AT163" s="242" t="s">
        <v>245</v>
      </c>
      <c r="AU163" s="242" t="s">
        <v>85</v>
      </c>
      <c r="AY163" s="19" t="s">
        <v>242</v>
      </c>
      <c r="BE163" s="243">
        <f>IF(N163="základní",J163,0)</f>
        <v>0</v>
      </c>
      <c r="BF163" s="243">
        <f>IF(N163="snížená",J163,0)</f>
        <v>0</v>
      </c>
      <c r="BG163" s="243">
        <f>IF(N163="zákl. přenesená",J163,0)</f>
        <v>0</v>
      </c>
      <c r="BH163" s="243">
        <f>IF(N163="sníž. přenesená",J163,0)</f>
        <v>0</v>
      </c>
      <c r="BI163" s="243">
        <f>IF(N163="nulová",J163,0)</f>
        <v>0</v>
      </c>
      <c r="BJ163" s="19" t="s">
        <v>85</v>
      </c>
      <c r="BK163" s="243">
        <f>ROUND(I163*H163,2)</f>
        <v>0</v>
      </c>
      <c r="BL163" s="19" t="s">
        <v>249</v>
      </c>
      <c r="BM163" s="242" t="s">
        <v>10596</v>
      </c>
    </row>
    <row r="164" s="2" customFormat="1">
      <c r="A164" s="40"/>
      <c r="B164" s="41"/>
      <c r="C164" s="42"/>
      <c r="D164" s="244" t="s">
        <v>251</v>
      </c>
      <c r="E164" s="42"/>
      <c r="F164" s="245" t="s">
        <v>8121</v>
      </c>
      <c r="G164" s="42"/>
      <c r="H164" s="42"/>
      <c r="I164" s="246"/>
      <c r="J164" s="42"/>
      <c r="K164" s="42"/>
      <c r="L164" s="46"/>
      <c r="M164" s="247"/>
      <c r="N164" s="24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251</v>
      </c>
      <c r="AU164" s="19" t="s">
        <v>85</v>
      </c>
    </row>
    <row r="165" s="2" customFormat="1" ht="24.15" customHeight="1">
      <c r="A165" s="40"/>
      <c r="B165" s="41"/>
      <c r="C165" s="230" t="s">
        <v>1096</v>
      </c>
      <c r="D165" s="230" t="s">
        <v>245</v>
      </c>
      <c r="E165" s="231" t="s">
        <v>8123</v>
      </c>
      <c r="F165" s="232" t="s">
        <v>8124</v>
      </c>
      <c r="G165" s="233" t="s">
        <v>7858</v>
      </c>
      <c r="H165" s="234">
        <v>3</v>
      </c>
      <c r="I165" s="235"/>
      <c r="J165" s="236">
        <f>ROUND(I165*H165,2)</f>
        <v>0</v>
      </c>
      <c r="K165" s="237"/>
      <c r="L165" s="46"/>
      <c r="M165" s="238" t="s">
        <v>1</v>
      </c>
      <c r="N165" s="239" t="s">
        <v>43</v>
      </c>
      <c r="O165" s="93"/>
      <c r="P165" s="240">
        <f>O165*H165</f>
        <v>0</v>
      </c>
      <c r="Q165" s="240">
        <v>0</v>
      </c>
      <c r="R165" s="240">
        <f>Q165*H165</f>
        <v>0</v>
      </c>
      <c r="S165" s="240">
        <v>0</v>
      </c>
      <c r="T165" s="24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42" t="s">
        <v>249</v>
      </c>
      <c r="AT165" s="242" t="s">
        <v>245</v>
      </c>
      <c r="AU165" s="242" t="s">
        <v>85</v>
      </c>
      <c r="AY165" s="19" t="s">
        <v>242</v>
      </c>
      <c r="BE165" s="243">
        <f>IF(N165="základní",J165,0)</f>
        <v>0</v>
      </c>
      <c r="BF165" s="243">
        <f>IF(N165="snížená",J165,0)</f>
        <v>0</v>
      </c>
      <c r="BG165" s="243">
        <f>IF(N165="zákl. přenesená",J165,0)</f>
        <v>0</v>
      </c>
      <c r="BH165" s="243">
        <f>IF(N165="sníž. přenesená",J165,0)</f>
        <v>0</v>
      </c>
      <c r="BI165" s="243">
        <f>IF(N165="nulová",J165,0)</f>
        <v>0</v>
      </c>
      <c r="BJ165" s="19" t="s">
        <v>85</v>
      </c>
      <c r="BK165" s="243">
        <f>ROUND(I165*H165,2)</f>
        <v>0</v>
      </c>
      <c r="BL165" s="19" t="s">
        <v>249</v>
      </c>
      <c r="BM165" s="242" t="s">
        <v>10597</v>
      </c>
    </row>
    <row r="166" s="2" customFormat="1">
      <c r="A166" s="40"/>
      <c r="B166" s="41"/>
      <c r="C166" s="42"/>
      <c r="D166" s="244" t="s">
        <v>251</v>
      </c>
      <c r="E166" s="42"/>
      <c r="F166" s="245" t="s">
        <v>8124</v>
      </c>
      <c r="G166" s="42"/>
      <c r="H166" s="42"/>
      <c r="I166" s="246"/>
      <c r="J166" s="42"/>
      <c r="K166" s="42"/>
      <c r="L166" s="46"/>
      <c r="M166" s="247"/>
      <c r="N166" s="24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251</v>
      </c>
      <c r="AU166" s="19" t="s">
        <v>85</v>
      </c>
    </row>
    <row r="167" s="12" customFormat="1" ht="25.92" customHeight="1">
      <c r="A167" s="12"/>
      <c r="B167" s="214"/>
      <c r="C167" s="215"/>
      <c r="D167" s="216" t="s">
        <v>77</v>
      </c>
      <c r="E167" s="217" t="s">
        <v>7860</v>
      </c>
      <c r="F167" s="217" t="s">
        <v>8126</v>
      </c>
      <c r="G167" s="215"/>
      <c r="H167" s="215"/>
      <c r="I167" s="218"/>
      <c r="J167" s="219">
        <f>BK167</f>
        <v>0</v>
      </c>
      <c r="K167" s="215"/>
      <c r="L167" s="220"/>
      <c r="M167" s="221"/>
      <c r="N167" s="222"/>
      <c r="O167" s="222"/>
      <c r="P167" s="223">
        <f>SUM(P168:P197)</f>
        <v>0</v>
      </c>
      <c r="Q167" s="222"/>
      <c r="R167" s="223">
        <f>SUM(R168:R197)</f>
        <v>0</v>
      </c>
      <c r="S167" s="222"/>
      <c r="T167" s="224">
        <f>SUM(T168:T197)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25" t="s">
        <v>85</v>
      </c>
      <c r="AT167" s="226" t="s">
        <v>77</v>
      </c>
      <c r="AU167" s="226" t="s">
        <v>78</v>
      </c>
      <c r="AY167" s="225" t="s">
        <v>242</v>
      </c>
      <c r="BK167" s="227">
        <f>SUM(BK168:BK197)</f>
        <v>0</v>
      </c>
    </row>
    <row r="168" s="2" customFormat="1" ht="66.75" customHeight="1">
      <c r="A168" s="40"/>
      <c r="B168" s="41"/>
      <c r="C168" s="230" t="s">
        <v>2458</v>
      </c>
      <c r="D168" s="230" t="s">
        <v>245</v>
      </c>
      <c r="E168" s="231" t="s">
        <v>8127</v>
      </c>
      <c r="F168" s="232" t="s">
        <v>8128</v>
      </c>
      <c r="G168" s="233" t="s">
        <v>7858</v>
      </c>
      <c r="H168" s="234">
        <v>0</v>
      </c>
      <c r="I168" s="235"/>
      <c r="J168" s="236">
        <f>ROUND(I168*H168,2)</f>
        <v>0</v>
      </c>
      <c r="K168" s="237"/>
      <c r="L168" s="46"/>
      <c r="M168" s="238" t="s">
        <v>1</v>
      </c>
      <c r="N168" s="239" t="s">
        <v>43</v>
      </c>
      <c r="O168" s="93"/>
      <c r="P168" s="240">
        <f>O168*H168</f>
        <v>0</v>
      </c>
      <c r="Q168" s="240">
        <v>0</v>
      </c>
      <c r="R168" s="240">
        <f>Q168*H168</f>
        <v>0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249</v>
      </c>
      <c r="AT168" s="242" t="s">
        <v>245</v>
      </c>
      <c r="AU168" s="242" t="s">
        <v>85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249</v>
      </c>
      <c r="BM168" s="242" t="s">
        <v>10598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8128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85</v>
      </c>
    </row>
    <row r="170" s="2" customFormat="1" ht="24.15" customHeight="1">
      <c r="A170" s="40"/>
      <c r="B170" s="41"/>
      <c r="C170" s="230" t="s">
        <v>2463</v>
      </c>
      <c r="D170" s="230" t="s">
        <v>245</v>
      </c>
      <c r="E170" s="231" t="s">
        <v>8130</v>
      </c>
      <c r="F170" s="232" t="s">
        <v>8081</v>
      </c>
      <c r="G170" s="233" t="s">
        <v>7858</v>
      </c>
      <c r="H170" s="234">
        <v>1</v>
      </c>
      <c r="I170" s="235"/>
      <c r="J170" s="236">
        <f>ROUND(I170*H170,2)</f>
        <v>0</v>
      </c>
      <c r="K170" s="237"/>
      <c r="L170" s="46"/>
      <c r="M170" s="238" t="s">
        <v>1</v>
      </c>
      <c r="N170" s="239" t="s">
        <v>43</v>
      </c>
      <c r="O170" s="93"/>
      <c r="P170" s="240">
        <f>O170*H170</f>
        <v>0</v>
      </c>
      <c r="Q170" s="240">
        <v>0</v>
      </c>
      <c r="R170" s="240">
        <f>Q170*H170</f>
        <v>0</v>
      </c>
      <c r="S170" s="240">
        <v>0</v>
      </c>
      <c r="T170" s="24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42" t="s">
        <v>249</v>
      </c>
      <c r="AT170" s="242" t="s">
        <v>245</v>
      </c>
      <c r="AU170" s="242" t="s">
        <v>85</v>
      </c>
      <c r="AY170" s="19" t="s">
        <v>242</v>
      </c>
      <c r="BE170" s="243">
        <f>IF(N170="základní",J170,0)</f>
        <v>0</v>
      </c>
      <c r="BF170" s="243">
        <f>IF(N170="snížená",J170,0)</f>
        <v>0</v>
      </c>
      <c r="BG170" s="243">
        <f>IF(N170="zákl. přenesená",J170,0)</f>
        <v>0</v>
      </c>
      <c r="BH170" s="243">
        <f>IF(N170="sníž. přenesená",J170,0)</f>
        <v>0</v>
      </c>
      <c r="BI170" s="243">
        <f>IF(N170="nulová",J170,0)</f>
        <v>0</v>
      </c>
      <c r="BJ170" s="19" t="s">
        <v>85</v>
      </c>
      <c r="BK170" s="243">
        <f>ROUND(I170*H170,2)</f>
        <v>0</v>
      </c>
      <c r="BL170" s="19" t="s">
        <v>249</v>
      </c>
      <c r="BM170" s="242" t="s">
        <v>10599</v>
      </c>
    </row>
    <row r="171" s="2" customFormat="1">
      <c r="A171" s="40"/>
      <c r="B171" s="41"/>
      <c r="C171" s="42"/>
      <c r="D171" s="244" t="s">
        <v>251</v>
      </c>
      <c r="E171" s="42"/>
      <c r="F171" s="245" t="s">
        <v>8081</v>
      </c>
      <c r="G171" s="42"/>
      <c r="H171" s="42"/>
      <c r="I171" s="246"/>
      <c r="J171" s="42"/>
      <c r="K171" s="42"/>
      <c r="L171" s="46"/>
      <c r="M171" s="247"/>
      <c r="N171" s="24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251</v>
      </c>
      <c r="AU171" s="19" t="s">
        <v>85</v>
      </c>
    </row>
    <row r="172" s="2" customFormat="1" ht="24.15" customHeight="1">
      <c r="A172" s="40"/>
      <c r="B172" s="41"/>
      <c r="C172" s="230" t="s">
        <v>1832</v>
      </c>
      <c r="D172" s="230" t="s">
        <v>245</v>
      </c>
      <c r="E172" s="231" t="s">
        <v>8132</v>
      </c>
      <c r="F172" s="232" t="s">
        <v>8133</v>
      </c>
      <c r="G172" s="233" t="s">
        <v>7858</v>
      </c>
      <c r="H172" s="234">
        <v>0</v>
      </c>
      <c r="I172" s="235"/>
      <c r="J172" s="236">
        <f>ROUND(I172*H172,2)</f>
        <v>0</v>
      </c>
      <c r="K172" s="237"/>
      <c r="L172" s="46"/>
      <c r="M172" s="238" t="s">
        <v>1</v>
      </c>
      <c r="N172" s="239" t="s">
        <v>43</v>
      </c>
      <c r="O172" s="93"/>
      <c r="P172" s="240">
        <f>O172*H172</f>
        <v>0</v>
      </c>
      <c r="Q172" s="240">
        <v>0</v>
      </c>
      <c r="R172" s="240">
        <f>Q172*H172</f>
        <v>0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249</v>
      </c>
      <c r="AT172" s="242" t="s">
        <v>245</v>
      </c>
      <c r="AU172" s="242" t="s">
        <v>85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249</v>
      </c>
      <c r="BM172" s="242" t="s">
        <v>10600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8133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85</v>
      </c>
    </row>
    <row r="174" s="2" customFormat="1" ht="24.15" customHeight="1">
      <c r="A174" s="40"/>
      <c r="B174" s="41"/>
      <c r="C174" s="230" t="s">
        <v>1843</v>
      </c>
      <c r="D174" s="230" t="s">
        <v>245</v>
      </c>
      <c r="E174" s="231" t="s">
        <v>8135</v>
      </c>
      <c r="F174" s="232" t="s">
        <v>8087</v>
      </c>
      <c r="G174" s="233" t="s">
        <v>7858</v>
      </c>
      <c r="H174" s="234">
        <v>2</v>
      </c>
      <c r="I174" s="235"/>
      <c r="J174" s="236">
        <f>ROUND(I174*H174,2)</f>
        <v>0</v>
      </c>
      <c r="K174" s="237"/>
      <c r="L174" s="46"/>
      <c r="M174" s="238" t="s">
        <v>1</v>
      </c>
      <c r="N174" s="239" t="s">
        <v>43</v>
      </c>
      <c r="O174" s="93"/>
      <c r="P174" s="240">
        <f>O174*H174</f>
        <v>0</v>
      </c>
      <c r="Q174" s="240">
        <v>0</v>
      </c>
      <c r="R174" s="240">
        <f>Q174*H174</f>
        <v>0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249</v>
      </c>
      <c r="AT174" s="242" t="s">
        <v>245</v>
      </c>
      <c r="AU174" s="242" t="s">
        <v>85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249</v>
      </c>
      <c r="BM174" s="242" t="s">
        <v>10601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8087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85</v>
      </c>
    </row>
    <row r="176" s="2" customFormat="1" ht="24.15" customHeight="1">
      <c r="A176" s="40"/>
      <c r="B176" s="41"/>
      <c r="C176" s="230" t="s">
        <v>7</v>
      </c>
      <c r="D176" s="230" t="s">
        <v>245</v>
      </c>
      <c r="E176" s="231" t="s">
        <v>8137</v>
      </c>
      <c r="F176" s="232" t="s">
        <v>8090</v>
      </c>
      <c r="G176" s="233" t="s">
        <v>7858</v>
      </c>
      <c r="H176" s="234">
        <v>0.40000000000000002</v>
      </c>
      <c r="I176" s="235"/>
      <c r="J176" s="236">
        <f>ROUND(I176*H176,2)</f>
        <v>0</v>
      </c>
      <c r="K176" s="237"/>
      <c r="L176" s="46"/>
      <c r="M176" s="238" t="s">
        <v>1</v>
      </c>
      <c r="N176" s="239" t="s">
        <v>43</v>
      </c>
      <c r="O176" s="93"/>
      <c r="P176" s="240">
        <f>O176*H176</f>
        <v>0</v>
      </c>
      <c r="Q176" s="240">
        <v>0</v>
      </c>
      <c r="R176" s="240">
        <f>Q176*H176</f>
        <v>0</v>
      </c>
      <c r="S176" s="240">
        <v>0</v>
      </c>
      <c r="T176" s="24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42" t="s">
        <v>249</v>
      </c>
      <c r="AT176" s="242" t="s">
        <v>245</v>
      </c>
      <c r="AU176" s="242" t="s">
        <v>85</v>
      </c>
      <c r="AY176" s="19" t="s">
        <v>242</v>
      </c>
      <c r="BE176" s="243">
        <f>IF(N176="základní",J176,0)</f>
        <v>0</v>
      </c>
      <c r="BF176" s="243">
        <f>IF(N176="snížená",J176,0)</f>
        <v>0</v>
      </c>
      <c r="BG176" s="243">
        <f>IF(N176="zákl. přenesená",J176,0)</f>
        <v>0</v>
      </c>
      <c r="BH176" s="243">
        <f>IF(N176="sníž. přenesená",J176,0)</f>
        <v>0</v>
      </c>
      <c r="BI176" s="243">
        <f>IF(N176="nulová",J176,0)</f>
        <v>0</v>
      </c>
      <c r="BJ176" s="19" t="s">
        <v>85</v>
      </c>
      <c r="BK176" s="243">
        <f>ROUND(I176*H176,2)</f>
        <v>0</v>
      </c>
      <c r="BL176" s="19" t="s">
        <v>249</v>
      </c>
      <c r="BM176" s="242" t="s">
        <v>10602</v>
      </c>
    </row>
    <row r="177" s="2" customFormat="1">
      <c r="A177" s="40"/>
      <c r="B177" s="41"/>
      <c r="C177" s="42"/>
      <c r="D177" s="244" t="s">
        <v>251</v>
      </c>
      <c r="E177" s="42"/>
      <c r="F177" s="245" t="s">
        <v>8090</v>
      </c>
      <c r="G177" s="42"/>
      <c r="H177" s="42"/>
      <c r="I177" s="246"/>
      <c r="J177" s="42"/>
      <c r="K177" s="42"/>
      <c r="L177" s="46"/>
      <c r="M177" s="247"/>
      <c r="N177" s="24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251</v>
      </c>
      <c r="AU177" s="19" t="s">
        <v>85</v>
      </c>
    </row>
    <row r="178" s="2" customFormat="1" ht="24.15" customHeight="1">
      <c r="A178" s="40"/>
      <c r="B178" s="41"/>
      <c r="C178" s="230" t="s">
        <v>2312</v>
      </c>
      <c r="D178" s="230" t="s">
        <v>245</v>
      </c>
      <c r="E178" s="231" t="s">
        <v>8139</v>
      </c>
      <c r="F178" s="232" t="s">
        <v>8093</v>
      </c>
      <c r="G178" s="233" t="s">
        <v>7858</v>
      </c>
      <c r="H178" s="234">
        <v>0</v>
      </c>
      <c r="I178" s="235"/>
      <c r="J178" s="236">
        <f>ROUND(I178*H178,2)</f>
        <v>0</v>
      </c>
      <c r="K178" s="237"/>
      <c r="L178" s="46"/>
      <c r="M178" s="238" t="s">
        <v>1</v>
      </c>
      <c r="N178" s="239" t="s">
        <v>43</v>
      </c>
      <c r="O178" s="93"/>
      <c r="P178" s="240">
        <f>O178*H178</f>
        <v>0</v>
      </c>
      <c r="Q178" s="240">
        <v>0</v>
      </c>
      <c r="R178" s="240">
        <f>Q178*H178</f>
        <v>0</v>
      </c>
      <c r="S178" s="240">
        <v>0</v>
      </c>
      <c r="T178" s="24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42" t="s">
        <v>249</v>
      </c>
      <c r="AT178" s="242" t="s">
        <v>245</v>
      </c>
      <c r="AU178" s="242" t="s">
        <v>85</v>
      </c>
      <c r="AY178" s="19" t="s">
        <v>242</v>
      </c>
      <c r="BE178" s="243">
        <f>IF(N178="základní",J178,0)</f>
        <v>0</v>
      </c>
      <c r="BF178" s="243">
        <f>IF(N178="snížená",J178,0)</f>
        <v>0</v>
      </c>
      <c r="BG178" s="243">
        <f>IF(N178="zákl. přenesená",J178,0)</f>
        <v>0</v>
      </c>
      <c r="BH178" s="243">
        <f>IF(N178="sníž. přenesená",J178,0)</f>
        <v>0</v>
      </c>
      <c r="BI178" s="243">
        <f>IF(N178="nulová",J178,0)</f>
        <v>0</v>
      </c>
      <c r="BJ178" s="19" t="s">
        <v>85</v>
      </c>
      <c r="BK178" s="243">
        <f>ROUND(I178*H178,2)</f>
        <v>0</v>
      </c>
      <c r="BL178" s="19" t="s">
        <v>249</v>
      </c>
      <c r="BM178" s="242" t="s">
        <v>10603</v>
      </c>
    </row>
    <row r="179" s="2" customFormat="1">
      <c r="A179" s="40"/>
      <c r="B179" s="41"/>
      <c r="C179" s="42"/>
      <c r="D179" s="244" t="s">
        <v>251</v>
      </c>
      <c r="E179" s="42"/>
      <c r="F179" s="245" t="s">
        <v>8093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251</v>
      </c>
      <c r="AU179" s="19" t="s">
        <v>85</v>
      </c>
    </row>
    <row r="180" s="2" customFormat="1" ht="21.75" customHeight="1">
      <c r="A180" s="40"/>
      <c r="B180" s="41"/>
      <c r="C180" s="230" t="s">
        <v>1620</v>
      </c>
      <c r="D180" s="230" t="s">
        <v>245</v>
      </c>
      <c r="E180" s="231" t="s">
        <v>8141</v>
      </c>
      <c r="F180" s="232" t="s">
        <v>8096</v>
      </c>
      <c r="G180" s="233" t="s">
        <v>7858</v>
      </c>
      <c r="H180" s="234">
        <v>3</v>
      </c>
      <c r="I180" s="235"/>
      <c r="J180" s="236">
        <f>ROUND(I180*H180,2)</f>
        <v>0</v>
      </c>
      <c r="K180" s="237"/>
      <c r="L180" s="46"/>
      <c r="M180" s="238" t="s">
        <v>1</v>
      </c>
      <c r="N180" s="239" t="s">
        <v>43</v>
      </c>
      <c r="O180" s="93"/>
      <c r="P180" s="240">
        <f>O180*H180</f>
        <v>0</v>
      </c>
      <c r="Q180" s="240">
        <v>0</v>
      </c>
      <c r="R180" s="240">
        <f>Q180*H180</f>
        <v>0</v>
      </c>
      <c r="S180" s="240">
        <v>0</v>
      </c>
      <c r="T180" s="24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42" t="s">
        <v>249</v>
      </c>
      <c r="AT180" s="242" t="s">
        <v>245</v>
      </c>
      <c r="AU180" s="242" t="s">
        <v>85</v>
      </c>
      <c r="AY180" s="19" t="s">
        <v>242</v>
      </c>
      <c r="BE180" s="243">
        <f>IF(N180="základní",J180,0)</f>
        <v>0</v>
      </c>
      <c r="BF180" s="243">
        <f>IF(N180="snížená",J180,0)</f>
        <v>0</v>
      </c>
      <c r="BG180" s="243">
        <f>IF(N180="zákl. přenesená",J180,0)</f>
        <v>0</v>
      </c>
      <c r="BH180" s="243">
        <f>IF(N180="sníž. přenesená",J180,0)</f>
        <v>0</v>
      </c>
      <c r="BI180" s="243">
        <f>IF(N180="nulová",J180,0)</f>
        <v>0</v>
      </c>
      <c r="BJ180" s="19" t="s">
        <v>85</v>
      </c>
      <c r="BK180" s="243">
        <f>ROUND(I180*H180,2)</f>
        <v>0</v>
      </c>
      <c r="BL180" s="19" t="s">
        <v>249</v>
      </c>
      <c r="BM180" s="242" t="s">
        <v>10604</v>
      </c>
    </row>
    <row r="181" s="2" customFormat="1">
      <c r="A181" s="40"/>
      <c r="B181" s="41"/>
      <c r="C181" s="42"/>
      <c r="D181" s="244" t="s">
        <v>251</v>
      </c>
      <c r="E181" s="42"/>
      <c r="F181" s="245" t="s">
        <v>8096</v>
      </c>
      <c r="G181" s="42"/>
      <c r="H181" s="42"/>
      <c r="I181" s="246"/>
      <c r="J181" s="42"/>
      <c r="K181" s="42"/>
      <c r="L181" s="46"/>
      <c r="M181" s="247"/>
      <c r="N181" s="24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251</v>
      </c>
      <c r="AU181" s="19" t="s">
        <v>85</v>
      </c>
    </row>
    <row r="182" s="2" customFormat="1" ht="16.5" customHeight="1">
      <c r="A182" s="40"/>
      <c r="B182" s="41"/>
      <c r="C182" s="230" t="s">
        <v>1627</v>
      </c>
      <c r="D182" s="230" t="s">
        <v>245</v>
      </c>
      <c r="E182" s="231" t="s">
        <v>8143</v>
      </c>
      <c r="F182" s="232" t="s">
        <v>8099</v>
      </c>
      <c r="G182" s="233" t="s">
        <v>7858</v>
      </c>
      <c r="H182" s="234">
        <v>1</v>
      </c>
      <c r="I182" s="235"/>
      <c r="J182" s="236">
        <f>ROUND(I182*H182,2)</f>
        <v>0</v>
      </c>
      <c r="K182" s="237"/>
      <c r="L182" s="46"/>
      <c r="M182" s="238" t="s">
        <v>1</v>
      </c>
      <c r="N182" s="239" t="s">
        <v>43</v>
      </c>
      <c r="O182" s="93"/>
      <c r="P182" s="240">
        <f>O182*H182</f>
        <v>0</v>
      </c>
      <c r="Q182" s="240">
        <v>0</v>
      </c>
      <c r="R182" s="240">
        <f>Q182*H182</f>
        <v>0</v>
      </c>
      <c r="S182" s="240">
        <v>0</v>
      </c>
      <c r="T182" s="24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42" t="s">
        <v>249</v>
      </c>
      <c r="AT182" s="242" t="s">
        <v>245</v>
      </c>
      <c r="AU182" s="242" t="s">
        <v>85</v>
      </c>
      <c r="AY182" s="19" t="s">
        <v>242</v>
      </c>
      <c r="BE182" s="243">
        <f>IF(N182="základní",J182,0)</f>
        <v>0</v>
      </c>
      <c r="BF182" s="243">
        <f>IF(N182="snížená",J182,0)</f>
        <v>0</v>
      </c>
      <c r="BG182" s="243">
        <f>IF(N182="zákl. přenesená",J182,0)</f>
        <v>0</v>
      </c>
      <c r="BH182" s="243">
        <f>IF(N182="sníž. přenesená",J182,0)</f>
        <v>0</v>
      </c>
      <c r="BI182" s="243">
        <f>IF(N182="nulová",J182,0)</f>
        <v>0</v>
      </c>
      <c r="BJ182" s="19" t="s">
        <v>85</v>
      </c>
      <c r="BK182" s="243">
        <f>ROUND(I182*H182,2)</f>
        <v>0</v>
      </c>
      <c r="BL182" s="19" t="s">
        <v>249</v>
      </c>
      <c r="BM182" s="242" t="s">
        <v>10605</v>
      </c>
    </row>
    <row r="183" s="2" customFormat="1">
      <c r="A183" s="40"/>
      <c r="B183" s="41"/>
      <c r="C183" s="42"/>
      <c r="D183" s="244" t="s">
        <v>251</v>
      </c>
      <c r="E183" s="42"/>
      <c r="F183" s="245" t="s">
        <v>8099</v>
      </c>
      <c r="G183" s="42"/>
      <c r="H183" s="42"/>
      <c r="I183" s="246"/>
      <c r="J183" s="42"/>
      <c r="K183" s="42"/>
      <c r="L183" s="46"/>
      <c r="M183" s="247"/>
      <c r="N183" s="24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251</v>
      </c>
      <c r="AU183" s="19" t="s">
        <v>85</v>
      </c>
    </row>
    <row r="184" s="2" customFormat="1" ht="55.5" customHeight="1">
      <c r="A184" s="40"/>
      <c r="B184" s="41"/>
      <c r="C184" s="230" t="s">
        <v>1067</v>
      </c>
      <c r="D184" s="230" t="s">
        <v>245</v>
      </c>
      <c r="E184" s="231" t="s">
        <v>8145</v>
      </c>
      <c r="F184" s="232" t="s">
        <v>8102</v>
      </c>
      <c r="G184" s="233" t="s">
        <v>7858</v>
      </c>
      <c r="H184" s="234">
        <v>0</v>
      </c>
      <c r="I184" s="235"/>
      <c r="J184" s="236">
        <f>ROUND(I184*H184,2)</f>
        <v>0</v>
      </c>
      <c r="K184" s="237"/>
      <c r="L184" s="46"/>
      <c r="M184" s="238" t="s">
        <v>1</v>
      </c>
      <c r="N184" s="239" t="s">
        <v>43</v>
      </c>
      <c r="O184" s="93"/>
      <c r="P184" s="240">
        <f>O184*H184</f>
        <v>0</v>
      </c>
      <c r="Q184" s="240">
        <v>0</v>
      </c>
      <c r="R184" s="240">
        <f>Q184*H184</f>
        <v>0</v>
      </c>
      <c r="S184" s="240">
        <v>0</v>
      </c>
      <c r="T184" s="24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42" t="s">
        <v>249</v>
      </c>
      <c r="AT184" s="242" t="s">
        <v>245</v>
      </c>
      <c r="AU184" s="242" t="s">
        <v>85</v>
      </c>
      <c r="AY184" s="19" t="s">
        <v>242</v>
      </c>
      <c r="BE184" s="243">
        <f>IF(N184="základní",J184,0)</f>
        <v>0</v>
      </c>
      <c r="BF184" s="243">
        <f>IF(N184="snížená",J184,0)</f>
        <v>0</v>
      </c>
      <c r="BG184" s="243">
        <f>IF(N184="zákl. přenesená",J184,0)</f>
        <v>0</v>
      </c>
      <c r="BH184" s="243">
        <f>IF(N184="sníž. přenesená",J184,0)</f>
        <v>0</v>
      </c>
      <c r="BI184" s="243">
        <f>IF(N184="nulová",J184,0)</f>
        <v>0</v>
      </c>
      <c r="BJ184" s="19" t="s">
        <v>85</v>
      </c>
      <c r="BK184" s="243">
        <f>ROUND(I184*H184,2)</f>
        <v>0</v>
      </c>
      <c r="BL184" s="19" t="s">
        <v>249</v>
      </c>
      <c r="BM184" s="242" t="s">
        <v>10606</v>
      </c>
    </row>
    <row r="185" s="2" customFormat="1">
      <c r="A185" s="40"/>
      <c r="B185" s="41"/>
      <c r="C185" s="42"/>
      <c r="D185" s="244" t="s">
        <v>251</v>
      </c>
      <c r="E185" s="42"/>
      <c r="F185" s="245" t="s">
        <v>8102</v>
      </c>
      <c r="G185" s="42"/>
      <c r="H185" s="42"/>
      <c r="I185" s="246"/>
      <c r="J185" s="42"/>
      <c r="K185" s="42"/>
      <c r="L185" s="46"/>
      <c r="M185" s="247"/>
      <c r="N185" s="24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251</v>
      </c>
      <c r="AU185" s="19" t="s">
        <v>85</v>
      </c>
    </row>
    <row r="186" s="2" customFormat="1" ht="55.5" customHeight="1">
      <c r="A186" s="40"/>
      <c r="B186" s="41"/>
      <c r="C186" s="230" t="s">
        <v>1691</v>
      </c>
      <c r="D186" s="230" t="s">
        <v>245</v>
      </c>
      <c r="E186" s="231" t="s">
        <v>8147</v>
      </c>
      <c r="F186" s="232" t="s">
        <v>8105</v>
      </c>
      <c r="G186" s="233" t="s">
        <v>7858</v>
      </c>
      <c r="H186" s="234">
        <v>0</v>
      </c>
      <c r="I186" s="235"/>
      <c r="J186" s="236">
        <f>ROUND(I186*H186,2)</f>
        <v>0</v>
      </c>
      <c r="K186" s="237"/>
      <c r="L186" s="46"/>
      <c r="M186" s="238" t="s">
        <v>1</v>
      </c>
      <c r="N186" s="239" t="s">
        <v>43</v>
      </c>
      <c r="O186" s="93"/>
      <c r="P186" s="240">
        <f>O186*H186</f>
        <v>0</v>
      </c>
      <c r="Q186" s="240">
        <v>0</v>
      </c>
      <c r="R186" s="240">
        <f>Q186*H186</f>
        <v>0</v>
      </c>
      <c r="S186" s="240">
        <v>0</v>
      </c>
      <c r="T186" s="24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42" t="s">
        <v>249</v>
      </c>
      <c r="AT186" s="242" t="s">
        <v>245</v>
      </c>
      <c r="AU186" s="242" t="s">
        <v>85</v>
      </c>
      <c r="AY186" s="19" t="s">
        <v>242</v>
      </c>
      <c r="BE186" s="243">
        <f>IF(N186="základní",J186,0)</f>
        <v>0</v>
      </c>
      <c r="BF186" s="243">
        <f>IF(N186="snížená",J186,0)</f>
        <v>0</v>
      </c>
      <c r="BG186" s="243">
        <f>IF(N186="zákl. přenesená",J186,0)</f>
        <v>0</v>
      </c>
      <c r="BH186" s="243">
        <f>IF(N186="sníž. přenesená",J186,0)</f>
        <v>0</v>
      </c>
      <c r="BI186" s="243">
        <f>IF(N186="nulová",J186,0)</f>
        <v>0</v>
      </c>
      <c r="BJ186" s="19" t="s">
        <v>85</v>
      </c>
      <c r="BK186" s="243">
        <f>ROUND(I186*H186,2)</f>
        <v>0</v>
      </c>
      <c r="BL186" s="19" t="s">
        <v>249</v>
      </c>
      <c r="BM186" s="242" t="s">
        <v>10607</v>
      </c>
    </row>
    <row r="187" s="2" customFormat="1">
      <c r="A187" s="40"/>
      <c r="B187" s="41"/>
      <c r="C187" s="42"/>
      <c r="D187" s="244" t="s">
        <v>251</v>
      </c>
      <c r="E187" s="42"/>
      <c r="F187" s="245" t="s">
        <v>8105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251</v>
      </c>
      <c r="AU187" s="19" t="s">
        <v>85</v>
      </c>
    </row>
    <row r="188" s="2" customFormat="1" ht="16.5" customHeight="1">
      <c r="A188" s="40"/>
      <c r="B188" s="41"/>
      <c r="C188" s="230" t="s">
        <v>1697</v>
      </c>
      <c r="D188" s="230" t="s">
        <v>245</v>
      </c>
      <c r="E188" s="231" t="s">
        <v>8149</v>
      </c>
      <c r="F188" s="232" t="s">
        <v>8108</v>
      </c>
      <c r="G188" s="233" t="s">
        <v>7858</v>
      </c>
      <c r="H188" s="234">
        <v>0</v>
      </c>
      <c r="I188" s="235"/>
      <c r="J188" s="236">
        <f>ROUND(I188*H188,2)</f>
        <v>0</v>
      </c>
      <c r="K188" s="237"/>
      <c r="L188" s="46"/>
      <c r="M188" s="238" t="s">
        <v>1</v>
      </c>
      <c r="N188" s="239" t="s">
        <v>43</v>
      </c>
      <c r="O188" s="93"/>
      <c r="P188" s="240">
        <f>O188*H188</f>
        <v>0</v>
      </c>
      <c r="Q188" s="240">
        <v>0</v>
      </c>
      <c r="R188" s="240">
        <f>Q188*H188</f>
        <v>0</v>
      </c>
      <c r="S188" s="240">
        <v>0</v>
      </c>
      <c r="T188" s="24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42" t="s">
        <v>249</v>
      </c>
      <c r="AT188" s="242" t="s">
        <v>245</v>
      </c>
      <c r="AU188" s="242" t="s">
        <v>85</v>
      </c>
      <c r="AY188" s="19" t="s">
        <v>242</v>
      </c>
      <c r="BE188" s="243">
        <f>IF(N188="základní",J188,0)</f>
        <v>0</v>
      </c>
      <c r="BF188" s="243">
        <f>IF(N188="snížená",J188,0)</f>
        <v>0</v>
      </c>
      <c r="BG188" s="243">
        <f>IF(N188="zákl. přenesená",J188,0)</f>
        <v>0</v>
      </c>
      <c r="BH188" s="243">
        <f>IF(N188="sníž. přenesená",J188,0)</f>
        <v>0</v>
      </c>
      <c r="BI188" s="243">
        <f>IF(N188="nulová",J188,0)</f>
        <v>0</v>
      </c>
      <c r="BJ188" s="19" t="s">
        <v>85</v>
      </c>
      <c r="BK188" s="243">
        <f>ROUND(I188*H188,2)</f>
        <v>0</v>
      </c>
      <c r="BL188" s="19" t="s">
        <v>249</v>
      </c>
      <c r="BM188" s="242" t="s">
        <v>10608</v>
      </c>
    </row>
    <row r="189" s="2" customFormat="1">
      <c r="A189" s="40"/>
      <c r="B189" s="41"/>
      <c r="C189" s="42"/>
      <c r="D189" s="244" t="s">
        <v>251</v>
      </c>
      <c r="E189" s="42"/>
      <c r="F189" s="245" t="s">
        <v>8108</v>
      </c>
      <c r="G189" s="42"/>
      <c r="H189" s="42"/>
      <c r="I189" s="246"/>
      <c r="J189" s="42"/>
      <c r="K189" s="42"/>
      <c r="L189" s="46"/>
      <c r="M189" s="247"/>
      <c r="N189" s="24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251</v>
      </c>
      <c r="AU189" s="19" t="s">
        <v>85</v>
      </c>
    </row>
    <row r="190" s="2" customFormat="1" ht="66.75" customHeight="1">
      <c r="A190" s="40"/>
      <c r="B190" s="41"/>
      <c r="C190" s="230" t="s">
        <v>1436</v>
      </c>
      <c r="D190" s="230" t="s">
        <v>245</v>
      </c>
      <c r="E190" s="231" t="s">
        <v>8151</v>
      </c>
      <c r="F190" s="232" t="s">
        <v>8111</v>
      </c>
      <c r="G190" s="233" t="s">
        <v>7858</v>
      </c>
      <c r="H190" s="234">
        <v>0</v>
      </c>
      <c r="I190" s="235"/>
      <c r="J190" s="236">
        <f>ROUND(I190*H190,2)</f>
        <v>0</v>
      </c>
      <c r="K190" s="237"/>
      <c r="L190" s="46"/>
      <c r="M190" s="238" t="s">
        <v>1</v>
      </c>
      <c r="N190" s="239" t="s">
        <v>43</v>
      </c>
      <c r="O190" s="93"/>
      <c r="P190" s="240">
        <f>O190*H190</f>
        <v>0</v>
      </c>
      <c r="Q190" s="240">
        <v>0</v>
      </c>
      <c r="R190" s="240">
        <f>Q190*H190</f>
        <v>0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249</v>
      </c>
      <c r="AT190" s="242" t="s">
        <v>245</v>
      </c>
      <c r="AU190" s="242" t="s">
        <v>85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249</v>
      </c>
      <c r="BM190" s="242" t="s">
        <v>10609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8113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85</v>
      </c>
    </row>
    <row r="192" s="2" customFormat="1" ht="24.15" customHeight="1">
      <c r="A192" s="40"/>
      <c r="B192" s="41"/>
      <c r="C192" s="230" t="s">
        <v>315</v>
      </c>
      <c r="D192" s="230" t="s">
        <v>245</v>
      </c>
      <c r="E192" s="231" t="s">
        <v>8153</v>
      </c>
      <c r="F192" s="232" t="s">
        <v>8115</v>
      </c>
      <c r="G192" s="233" t="s">
        <v>7858</v>
      </c>
      <c r="H192" s="234">
        <v>2</v>
      </c>
      <c r="I192" s="235"/>
      <c r="J192" s="236">
        <f>ROUND(I192*H192,2)</f>
        <v>0</v>
      </c>
      <c r="K192" s="237"/>
      <c r="L192" s="46"/>
      <c r="M192" s="238" t="s">
        <v>1</v>
      </c>
      <c r="N192" s="239" t="s">
        <v>43</v>
      </c>
      <c r="O192" s="93"/>
      <c r="P192" s="240">
        <f>O192*H192</f>
        <v>0</v>
      </c>
      <c r="Q192" s="240">
        <v>0</v>
      </c>
      <c r="R192" s="240">
        <f>Q192*H192</f>
        <v>0</v>
      </c>
      <c r="S192" s="240">
        <v>0</v>
      </c>
      <c r="T192" s="24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42" t="s">
        <v>249</v>
      </c>
      <c r="AT192" s="242" t="s">
        <v>245</v>
      </c>
      <c r="AU192" s="242" t="s">
        <v>85</v>
      </c>
      <c r="AY192" s="19" t="s">
        <v>242</v>
      </c>
      <c r="BE192" s="243">
        <f>IF(N192="základní",J192,0)</f>
        <v>0</v>
      </c>
      <c r="BF192" s="243">
        <f>IF(N192="snížená",J192,0)</f>
        <v>0</v>
      </c>
      <c r="BG192" s="243">
        <f>IF(N192="zákl. přenesená",J192,0)</f>
        <v>0</v>
      </c>
      <c r="BH192" s="243">
        <f>IF(N192="sníž. přenesená",J192,0)</f>
        <v>0</v>
      </c>
      <c r="BI192" s="243">
        <f>IF(N192="nulová",J192,0)</f>
        <v>0</v>
      </c>
      <c r="BJ192" s="19" t="s">
        <v>85</v>
      </c>
      <c r="BK192" s="243">
        <f>ROUND(I192*H192,2)</f>
        <v>0</v>
      </c>
      <c r="BL192" s="19" t="s">
        <v>249</v>
      </c>
      <c r="BM192" s="242" t="s">
        <v>10610</v>
      </c>
    </row>
    <row r="193" s="2" customFormat="1">
      <c r="A193" s="40"/>
      <c r="B193" s="41"/>
      <c r="C193" s="42"/>
      <c r="D193" s="244" t="s">
        <v>251</v>
      </c>
      <c r="E193" s="42"/>
      <c r="F193" s="245" t="s">
        <v>8115</v>
      </c>
      <c r="G193" s="42"/>
      <c r="H193" s="42"/>
      <c r="I193" s="246"/>
      <c r="J193" s="42"/>
      <c r="K193" s="42"/>
      <c r="L193" s="46"/>
      <c r="M193" s="247"/>
      <c r="N193" s="24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251</v>
      </c>
      <c r="AU193" s="19" t="s">
        <v>85</v>
      </c>
    </row>
    <row r="194" s="2" customFormat="1" ht="24.15" customHeight="1">
      <c r="A194" s="40"/>
      <c r="B194" s="41"/>
      <c r="C194" s="230" t="s">
        <v>880</v>
      </c>
      <c r="D194" s="230" t="s">
        <v>245</v>
      </c>
      <c r="E194" s="231" t="s">
        <v>8155</v>
      </c>
      <c r="F194" s="232" t="s">
        <v>8121</v>
      </c>
      <c r="G194" s="233" t="s">
        <v>7858</v>
      </c>
      <c r="H194" s="234">
        <v>3</v>
      </c>
      <c r="I194" s="235"/>
      <c r="J194" s="236">
        <f>ROUND(I194*H194,2)</f>
        <v>0</v>
      </c>
      <c r="K194" s="237"/>
      <c r="L194" s="46"/>
      <c r="M194" s="238" t="s">
        <v>1</v>
      </c>
      <c r="N194" s="239" t="s">
        <v>43</v>
      </c>
      <c r="O194" s="93"/>
      <c r="P194" s="240">
        <f>O194*H194</f>
        <v>0</v>
      </c>
      <c r="Q194" s="240">
        <v>0</v>
      </c>
      <c r="R194" s="240">
        <f>Q194*H194</f>
        <v>0</v>
      </c>
      <c r="S194" s="240">
        <v>0</v>
      </c>
      <c r="T194" s="24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42" t="s">
        <v>249</v>
      </c>
      <c r="AT194" s="242" t="s">
        <v>245</v>
      </c>
      <c r="AU194" s="242" t="s">
        <v>85</v>
      </c>
      <c r="AY194" s="19" t="s">
        <v>242</v>
      </c>
      <c r="BE194" s="243">
        <f>IF(N194="základní",J194,0)</f>
        <v>0</v>
      </c>
      <c r="BF194" s="243">
        <f>IF(N194="snížená",J194,0)</f>
        <v>0</v>
      </c>
      <c r="BG194" s="243">
        <f>IF(N194="zákl. přenesená",J194,0)</f>
        <v>0</v>
      </c>
      <c r="BH194" s="243">
        <f>IF(N194="sníž. přenesená",J194,0)</f>
        <v>0</v>
      </c>
      <c r="BI194" s="243">
        <f>IF(N194="nulová",J194,0)</f>
        <v>0</v>
      </c>
      <c r="BJ194" s="19" t="s">
        <v>85</v>
      </c>
      <c r="BK194" s="243">
        <f>ROUND(I194*H194,2)</f>
        <v>0</v>
      </c>
      <c r="BL194" s="19" t="s">
        <v>249</v>
      </c>
      <c r="BM194" s="242" t="s">
        <v>10611</v>
      </c>
    </row>
    <row r="195" s="2" customFormat="1">
      <c r="A195" s="40"/>
      <c r="B195" s="41"/>
      <c r="C195" s="42"/>
      <c r="D195" s="244" t="s">
        <v>251</v>
      </c>
      <c r="E195" s="42"/>
      <c r="F195" s="245" t="s">
        <v>8121</v>
      </c>
      <c r="G195" s="42"/>
      <c r="H195" s="42"/>
      <c r="I195" s="246"/>
      <c r="J195" s="42"/>
      <c r="K195" s="42"/>
      <c r="L195" s="46"/>
      <c r="M195" s="247"/>
      <c r="N195" s="24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251</v>
      </c>
      <c r="AU195" s="19" t="s">
        <v>85</v>
      </c>
    </row>
    <row r="196" s="2" customFormat="1" ht="24.15" customHeight="1">
      <c r="A196" s="40"/>
      <c r="B196" s="41"/>
      <c r="C196" s="230" t="s">
        <v>888</v>
      </c>
      <c r="D196" s="230" t="s">
        <v>245</v>
      </c>
      <c r="E196" s="231" t="s">
        <v>8157</v>
      </c>
      <c r="F196" s="232" t="s">
        <v>8124</v>
      </c>
      <c r="G196" s="233" t="s">
        <v>7858</v>
      </c>
      <c r="H196" s="234">
        <v>2</v>
      </c>
      <c r="I196" s="235"/>
      <c r="J196" s="236">
        <f>ROUND(I196*H196,2)</f>
        <v>0</v>
      </c>
      <c r="K196" s="237"/>
      <c r="L196" s="46"/>
      <c r="M196" s="238" t="s">
        <v>1</v>
      </c>
      <c r="N196" s="239" t="s">
        <v>43</v>
      </c>
      <c r="O196" s="93"/>
      <c r="P196" s="240">
        <f>O196*H196</f>
        <v>0</v>
      </c>
      <c r="Q196" s="240">
        <v>0</v>
      </c>
      <c r="R196" s="240">
        <f>Q196*H196</f>
        <v>0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249</v>
      </c>
      <c r="AT196" s="242" t="s">
        <v>245</v>
      </c>
      <c r="AU196" s="242" t="s">
        <v>85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249</v>
      </c>
      <c r="BM196" s="242" t="s">
        <v>10612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8124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85</v>
      </c>
    </row>
    <row r="198" s="12" customFormat="1" ht="25.92" customHeight="1">
      <c r="A198" s="12"/>
      <c r="B198" s="214"/>
      <c r="C198" s="215"/>
      <c r="D198" s="216" t="s">
        <v>77</v>
      </c>
      <c r="E198" s="217" t="s">
        <v>7870</v>
      </c>
      <c r="F198" s="217" t="s">
        <v>8159</v>
      </c>
      <c r="G198" s="215"/>
      <c r="H198" s="215"/>
      <c r="I198" s="218"/>
      <c r="J198" s="219">
        <f>BK198</f>
        <v>0</v>
      </c>
      <c r="K198" s="215"/>
      <c r="L198" s="220"/>
      <c r="M198" s="221"/>
      <c r="N198" s="222"/>
      <c r="O198" s="222"/>
      <c r="P198" s="223">
        <f>SUM(P199:P230)</f>
        <v>0</v>
      </c>
      <c r="Q198" s="222"/>
      <c r="R198" s="223">
        <f>SUM(R199:R230)</f>
        <v>0</v>
      </c>
      <c r="S198" s="222"/>
      <c r="T198" s="224">
        <f>SUM(T199:T230)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5" t="s">
        <v>85</v>
      </c>
      <c r="AT198" s="226" t="s">
        <v>77</v>
      </c>
      <c r="AU198" s="226" t="s">
        <v>78</v>
      </c>
      <c r="AY198" s="225" t="s">
        <v>242</v>
      </c>
      <c r="BK198" s="227">
        <f>SUM(BK199:BK230)</f>
        <v>0</v>
      </c>
    </row>
    <row r="199" s="2" customFormat="1" ht="66.75" customHeight="1">
      <c r="A199" s="40"/>
      <c r="B199" s="41"/>
      <c r="C199" s="230" t="s">
        <v>895</v>
      </c>
      <c r="D199" s="230" t="s">
        <v>245</v>
      </c>
      <c r="E199" s="231" t="s">
        <v>8160</v>
      </c>
      <c r="F199" s="232" t="s">
        <v>8161</v>
      </c>
      <c r="G199" s="233" t="s">
        <v>7858</v>
      </c>
      <c r="H199" s="234">
        <v>0</v>
      </c>
      <c r="I199" s="235"/>
      <c r="J199" s="236">
        <f>ROUND(I199*H199,2)</f>
        <v>0</v>
      </c>
      <c r="K199" s="237"/>
      <c r="L199" s="46"/>
      <c r="M199" s="238" t="s">
        <v>1</v>
      </c>
      <c r="N199" s="239" t="s">
        <v>43</v>
      </c>
      <c r="O199" s="93"/>
      <c r="P199" s="240">
        <f>O199*H199</f>
        <v>0</v>
      </c>
      <c r="Q199" s="240">
        <v>0</v>
      </c>
      <c r="R199" s="240">
        <f>Q199*H199</f>
        <v>0</v>
      </c>
      <c r="S199" s="240">
        <v>0</v>
      </c>
      <c r="T199" s="24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42" t="s">
        <v>249</v>
      </c>
      <c r="AT199" s="242" t="s">
        <v>245</v>
      </c>
      <c r="AU199" s="242" t="s">
        <v>85</v>
      </c>
      <c r="AY199" s="19" t="s">
        <v>242</v>
      </c>
      <c r="BE199" s="243">
        <f>IF(N199="základní",J199,0)</f>
        <v>0</v>
      </c>
      <c r="BF199" s="243">
        <f>IF(N199="snížená",J199,0)</f>
        <v>0</v>
      </c>
      <c r="BG199" s="243">
        <f>IF(N199="zákl. přenesená",J199,0)</f>
        <v>0</v>
      </c>
      <c r="BH199" s="243">
        <f>IF(N199="sníž. přenesená",J199,0)</f>
        <v>0</v>
      </c>
      <c r="BI199" s="243">
        <f>IF(N199="nulová",J199,0)</f>
        <v>0</v>
      </c>
      <c r="BJ199" s="19" t="s">
        <v>85</v>
      </c>
      <c r="BK199" s="243">
        <f>ROUND(I199*H199,2)</f>
        <v>0</v>
      </c>
      <c r="BL199" s="19" t="s">
        <v>249</v>
      </c>
      <c r="BM199" s="242" t="s">
        <v>10613</v>
      </c>
    </row>
    <row r="200" s="2" customFormat="1">
      <c r="A200" s="40"/>
      <c r="B200" s="41"/>
      <c r="C200" s="42"/>
      <c r="D200" s="244" t="s">
        <v>251</v>
      </c>
      <c r="E200" s="42"/>
      <c r="F200" s="245" t="s">
        <v>8161</v>
      </c>
      <c r="G200" s="42"/>
      <c r="H200" s="42"/>
      <c r="I200" s="246"/>
      <c r="J200" s="42"/>
      <c r="K200" s="42"/>
      <c r="L200" s="46"/>
      <c r="M200" s="247"/>
      <c r="N200" s="24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251</v>
      </c>
      <c r="AU200" s="19" t="s">
        <v>85</v>
      </c>
    </row>
    <row r="201" s="2" customFormat="1" ht="66.75" customHeight="1">
      <c r="A201" s="40"/>
      <c r="B201" s="41"/>
      <c r="C201" s="230" t="s">
        <v>901</v>
      </c>
      <c r="D201" s="230" t="s">
        <v>245</v>
      </c>
      <c r="E201" s="231" t="s">
        <v>8163</v>
      </c>
      <c r="F201" s="232" t="s">
        <v>8164</v>
      </c>
      <c r="G201" s="233" t="s">
        <v>7858</v>
      </c>
      <c r="H201" s="234">
        <v>1</v>
      </c>
      <c r="I201" s="235"/>
      <c r="J201" s="236">
        <f>ROUND(I201*H201,2)</f>
        <v>0</v>
      </c>
      <c r="K201" s="237"/>
      <c r="L201" s="46"/>
      <c r="M201" s="238" t="s">
        <v>1</v>
      </c>
      <c r="N201" s="239" t="s">
        <v>43</v>
      </c>
      <c r="O201" s="93"/>
      <c r="P201" s="240">
        <f>O201*H201</f>
        <v>0</v>
      </c>
      <c r="Q201" s="240">
        <v>0</v>
      </c>
      <c r="R201" s="240">
        <f>Q201*H201</f>
        <v>0</v>
      </c>
      <c r="S201" s="240">
        <v>0</v>
      </c>
      <c r="T201" s="24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42" t="s">
        <v>249</v>
      </c>
      <c r="AT201" s="242" t="s">
        <v>245</v>
      </c>
      <c r="AU201" s="242" t="s">
        <v>85</v>
      </c>
      <c r="AY201" s="19" t="s">
        <v>242</v>
      </c>
      <c r="BE201" s="243">
        <f>IF(N201="základní",J201,0)</f>
        <v>0</v>
      </c>
      <c r="BF201" s="243">
        <f>IF(N201="snížená",J201,0)</f>
        <v>0</v>
      </c>
      <c r="BG201" s="243">
        <f>IF(N201="zákl. přenesená",J201,0)</f>
        <v>0</v>
      </c>
      <c r="BH201" s="243">
        <f>IF(N201="sníž. přenesená",J201,0)</f>
        <v>0</v>
      </c>
      <c r="BI201" s="243">
        <f>IF(N201="nulová",J201,0)</f>
        <v>0</v>
      </c>
      <c r="BJ201" s="19" t="s">
        <v>85</v>
      </c>
      <c r="BK201" s="243">
        <f>ROUND(I201*H201,2)</f>
        <v>0</v>
      </c>
      <c r="BL201" s="19" t="s">
        <v>249</v>
      </c>
      <c r="BM201" s="242" t="s">
        <v>10614</v>
      </c>
    </row>
    <row r="202" s="2" customFormat="1">
      <c r="A202" s="40"/>
      <c r="B202" s="41"/>
      <c r="C202" s="42"/>
      <c r="D202" s="244" t="s">
        <v>251</v>
      </c>
      <c r="E202" s="42"/>
      <c r="F202" s="245" t="s">
        <v>8164</v>
      </c>
      <c r="G202" s="42"/>
      <c r="H202" s="42"/>
      <c r="I202" s="246"/>
      <c r="J202" s="42"/>
      <c r="K202" s="42"/>
      <c r="L202" s="46"/>
      <c r="M202" s="247"/>
      <c r="N202" s="24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251</v>
      </c>
      <c r="AU202" s="19" t="s">
        <v>85</v>
      </c>
    </row>
    <row r="203" s="2" customFormat="1" ht="24.15" customHeight="1">
      <c r="A203" s="40"/>
      <c r="B203" s="41"/>
      <c r="C203" s="230" t="s">
        <v>1075</v>
      </c>
      <c r="D203" s="230" t="s">
        <v>245</v>
      </c>
      <c r="E203" s="231" t="s">
        <v>8166</v>
      </c>
      <c r="F203" s="232" t="s">
        <v>8081</v>
      </c>
      <c r="G203" s="233" t="s">
        <v>7858</v>
      </c>
      <c r="H203" s="234">
        <v>2</v>
      </c>
      <c r="I203" s="235"/>
      <c r="J203" s="236">
        <f>ROUND(I203*H203,2)</f>
        <v>0</v>
      </c>
      <c r="K203" s="237"/>
      <c r="L203" s="46"/>
      <c r="M203" s="238" t="s">
        <v>1</v>
      </c>
      <c r="N203" s="239" t="s">
        <v>43</v>
      </c>
      <c r="O203" s="93"/>
      <c r="P203" s="240">
        <f>O203*H203</f>
        <v>0</v>
      </c>
      <c r="Q203" s="240">
        <v>0</v>
      </c>
      <c r="R203" s="240">
        <f>Q203*H203</f>
        <v>0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249</v>
      </c>
      <c r="AT203" s="242" t="s">
        <v>245</v>
      </c>
      <c r="AU203" s="242" t="s">
        <v>85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249</v>
      </c>
      <c r="BM203" s="242" t="s">
        <v>10615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8081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85</v>
      </c>
    </row>
    <row r="205" s="2" customFormat="1" ht="24.15" customHeight="1">
      <c r="A205" s="40"/>
      <c r="B205" s="41"/>
      <c r="C205" s="230" t="s">
        <v>2318</v>
      </c>
      <c r="D205" s="230" t="s">
        <v>245</v>
      </c>
      <c r="E205" s="231" t="s">
        <v>8168</v>
      </c>
      <c r="F205" s="232" t="s">
        <v>8133</v>
      </c>
      <c r="G205" s="233" t="s">
        <v>7858</v>
      </c>
      <c r="H205" s="234">
        <v>1</v>
      </c>
      <c r="I205" s="235"/>
      <c r="J205" s="236">
        <f>ROUND(I205*H205,2)</f>
        <v>0</v>
      </c>
      <c r="K205" s="237"/>
      <c r="L205" s="46"/>
      <c r="M205" s="238" t="s">
        <v>1</v>
      </c>
      <c r="N205" s="239" t="s">
        <v>43</v>
      </c>
      <c r="O205" s="93"/>
      <c r="P205" s="240">
        <f>O205*H205</f>
        <v>0</v>
      </c>
      <c r="Q205" s="240">
        <v>0</v>
      </c>
      <c r="R205" s="240">
        <f>Q205*H205</f>
        <v>0</v>
      </c>
      <c r="S205" s="240">
        <v>0</v>
      </c>
      <c r="T205" s="24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42" t="s">
        <v>249</v>
      </c>
      <c r="AT205" s="242" t="s">
        <v>245</v>
      </c>
      <c r="AU205" s="242" t="s">
        <v>85</v>
      </c>
      <c r="AY205" s="19" t="s">
        <v>242</v>
      </c>
      <c r="BE205" s="243">
        <f>IF(N205="základní",J205,0)</f>
        <v>0</v>
      </c>
      <c r="BF205" s="243">
        <f>IF(N205="snížená",J205,0)</f>
        <v>0</v>
      </c>
      <c r="BG205" s="243">
        <f>IF(N205="zákl. přenesená",J205,0)</f>
        <v>0</v>
      </c>
      <c r="BH205" s="243">
        <f>IF(N205="sníž. přenesená",J205,0)</f>
        <v>0</v>
      </c>
      <c r="BI205" s="243">
        <f>IF(N205="nulová",J205,0)</f>
        <v>0</v>
      </c>
      <c r="BJ205" s="19" t="s">
        <v>85</v>
      </c>
      <c r="BK205" s="243">
        <f>ROUND(I205*H205,2)</f>
        <v>0</v>
      </c>
      <c r="BL205" s="19" t="s">
        <v>249</v>
      </c>
      <c r="BM205" s="242" t="s">
        <v>10616</v>
      </c>
    </row>
    <row r="206" s="2" customFormat="1">
      <c r="A206" s="40"/>
      <c r="B206" s="41"/>
      <c r="C206" s="42"/>
      <c r="D206" s="244" t="s">
        <v>251</v>
      </c>
      <c r="E206" s="42"/>
      <c r="F206" s="245" t="s">
        <v>8133</v>
      </c>
      <c r="G206" s="42"/>
      <c r="H206" s="42"/>
      <c r="I206" s="246"/>
      <c r="J206" s="42"/>
      <c r="K206" s="42"/>
      <c r="L206" s="46"/>
      <c r="M206" s="247"/>
      <c r="N206" s="248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251</v>
      </c>
      <c r="AU206" s="19" t="s">
        <v>85</v>
      </c>
    </row>
    <row r="207" s="2" customFormat="1" ht="24.15" customHeight="1">
      <c r="A207" s="40"/>
      <c r="B207" s="41"/>
      <c r="C207" s="230" t="s">
        <v>269</v>
      </c>
      <c r="D207" s="230" t="s">
        <v>245</v>
      </c>
      <c r="E207" s="231" t="s">
        <v>8170</v>
      </c>
      <c r="F207" s="232" t="s">
        <v>8087</v>
      </c>
      <c r="G207" s="233" t="s">
        <v>7858</v>
      </c>
      <c r="H207" s="234">
        <v>1</v>
      </c>
      <c r="I207" s="235"/>
      <c r="J207" s="236">
        <f>ROUND(I207*H207,2)</f>
        <v>0</v>
      </c>
      <c r="K207" s="237"/>
      <c r="L207" s="46"/>
      <c r="M207" s="238" t="s">
        <v>1</v>
      </c>
      <c r="N207" s="239" t="s">
        <v>43</v>
      </c>
      <c r="O207" s="93"/>
      <c r="P207" s="240">
        <f>O207*H207</f>
        <v>0</v>
      </c>
      <c r="Q207" s="240">
        <v>0</v>
      </c>
      <c r="R207" s="240">
        <f>Q207*H207</f>
        <v>0</v>
      </c>
      <c r="S207" s="240">
        <v>0</v>
      </c>
      <c r="T207" s="24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42" t="s">
        <v>249</v>
      </c>
      <c r="AT207" s="242" t="s">
        <v>245</v>
      </c>
      <c r="AU207" s="242" t="s">
        <v>85</v>
      </c>
      <c r="AY207" s="19" t="s">
        <v>242</v>
      </c>
      <c r="BE207" s="243">
        <f>IF(N207="základní",J207,0)</f>
        <v>0</v>
      </c>
      <c r="BF207" s="243">
        <f>IF(N207="snížená",J207,0)</f>
        <v>0</v>
      </c>
      <c r="BG207" s="243">
        <f>IF(N207="zákl. přenesená",J207,0)</f>
        <v>0</v>
      </c>
      <c r="BH207" s="243">
        <f>IF(N207="sníž. přenesená",J207,0)</f>
        <v>0</v>
      </c>
      <c r="BI207" s="243">
        <f>IF(N207="nulová",J207,0)</f>
        <v>0</v>
      </c>
      <c r="BJ207" s="19" t="s">
        <v>85</v>
      </c>
      <c r="BK207" s="243">
        <f>ROUND(I207*H207,2)</f>
        <v>0</v>
      </c>
      <c r="BL207" s="19" t="s">
        <v>249</v>
      </c>
      <c r="BM207" s="242" t="s">
        <v>10617</v>
      </c>
    </row>
    <row r="208" s="2" customFormat="1">
      <c r="A208" s="40"/>
      <c r="B208" s="41"/>
      <c r="C208" s="42"/>
      <c r="D208" s="244" t="s">
        <v>251</v>
      </c>
      <c r="E208" s="42"/>
      <c r="F208" s="245" t="s">
        <v>8087</v>
      </c>
      <c r="G208" s="42"/>
      <c r="H208" s="42"/>
      <c r="I208" s="246"/>
      <c r="J208" s="42"/>
      <c r="K208" s="42"/>
      <c r="L208" s="46"/>
      <c r="M208" s="247"/>
      <c r="N208" s="24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251</v>
      </c>
      <c r="AU208" s="19" t="s">
        <v>85</v>
      </c>
    </row>
    <row r="209" s="2" customFormat="1" ht="24.15" customHeight="1">
      <c r="A209" s="40"/>
      <c r="B209" s="41"/>
      <c r="C209" s="230" t="s">
        <v>420</v>
      </c>
      <c r="D209" s="230" t="s">
        <v>245</v>
      </c>
      <c r="E209" s="231" t="s">
        <v>8172</v>
      </c>
      <c r="F209" s="232" t="s">
        <v>8090</v>
      </c>
      <c r="G209" s="233" t="s">
        <v>7858</v>
      </c>
      <c r="H209" s="234">
        <v>1</v>
      </c>
      <c r="I209" s="235"/>
      <c r="J209" s="236">
        <f>ROUND(I209*H209,2)</f>
        <v>0</v>
      </c>
      <c r="K209" s="237"/>
      <c r="L209" s="46"/>
      <c r="M209" s="238" t="s">
        <v>1</v>
      </c>
      <c r="N209" s="239" t="s">
        <v>43</v>
      </c>
      <c r="O209" s="93"/>
      <c r="P209" s="240">
        <f>O209*H209</f>
        <v>0</v>
      </c>
      <c r="Q209" s="240">
        <v>0</v>
      </c>
      <c r="R209" s="240">
        <f>Q209*H209</f>
        <v>0</v>
      </c>
      <c r="S209" s="240">
        <v>0</v>
      </c>
      <c r="T209" s="24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42" t="s">
        <v>249</v>
      </c>
      <c r="AT209" s="242" t="s">
        <v>245</v>
      </c>
      <c r="AU209" s="242" t="s">
        <v>85</v>
      </c>
      <c r="AY209" s="19" t="s">
        <v>242</v>
      </c>
      <c r="BE209" s="243">
        <f>IF(N209="základní",J209,0)</f>
        <v>0</v>
      </c>
      <c r="BF209" s="243">
        <f>IF(N209="snížená",J209,0)</f>
        <v>0</v>
      </c>
      <c r="BG209" s="243">
        <f>IF(N209="zákl. přenesená",J209,0)</f>
        <v>0</v>
      </c>
      <c r="BH209" s="243">
        <f>IF(N209="sníž. přenesená",J209,0)</f>
        <v>0</v>
      </c>
      <c r="BI209" s="243">
        <f>IF(N209="nulová",J209,0)</f>
        <v>0</v>
      </c>
      <c r="BJ209" s="19" t="s">
        <v>85</v>
      </c>
      <c r="BK209" s="243">
        <f>ROUND(I209*H209,2)</f>
        <v>0</v>
      </c>
      <c r="BL209" s="19" t="s">
        <v>249</v>
      </c>
      <c r="BM209" s="242" t="s">
        <v>10618</v>
      </c>
    </row>
    <row r="210" s="2" customFormat="1">
      <c r="A210" s="40"/>
      <c r="B210" s="41"/>
      <c r="C210" s="42"/>
      <c r="D210" s="244" t="s">
        <v>251</v>
      </c>
      <c r="E210" s="42"/>
      <c r="F210" s="245" t="s">
        <v>8090</v>
      </c>
      <c r="G210" s="42"/>
      <c r="H210" s="42"/>
      <c r="I210" s="246"/>
      <c r="J210" s="42"/>
      <c r="K210" s="42"/>
      <c r="L210" s="46"/>
      <c r="M210" s="247"/>
      <c r="N210" s="24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251</v>
      </c>
      <c r="AU210" s="19" t="s">
        <v>85</v>
      </c>
    </row>
    <row r="211" s="2" customFormat="1" ht="24.15" customHeight="1">
      <c r="A211" s="40"/>
      <c r="B211" s="41"/>
      <c r="C211" s="230" t="s">
        <v>432</v>
      </c>
      <c r="D211" s="230" t="s">
        <v>245</v>
      </c>
      <c r="E211" s="231" t="s">
        <v>8174</v>
      </c>
      <c r="F211" s="232" t="s">
        <v>8093</v>
      </c>
      <c r="G211" s="233" t="s">
        <v>7858</v>
      </c>
      <c r="H211" s="234">
        <v>1</v>
      </c>
      <c r="I211" s="235"/>
      <c r="J211" s="236">
        <f>ROUND(I211*H211,2)</f>
        <v>0</v>
      </c>
      <c r="K211" s="237"/>
      <c r="L211" s="46"/>
      <c r="M211" s="238" t="s">
        <v>1</v>
      </c>
      <c r="N211" s="239" t="s">
        <v>43</v>
      </c>
      <c r="O211" s="93"/>
      <c r="P211" s="240">
        <f>O211*H211</f>
        <v>0</v>
      </c>
      <c r="Q211" s="240">
        <v>0</v>
      </c>
      <c r="R211" s="240">
        <f>Q211*H211</f>
        <v>0</v>
      </c>
      <c r="S211" s="240">
        <v>0</v>
      </c>
      <c r="T211" s="24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42" t="s">
        <v>249</v>
      </c>
      <c r="AT211" s="242" t="s">
        <v>245</v>
      </c>
      <c r="AU211" s="242" t="s">
        <v>85</v>
      </c>
      <c r="AY211" s="19" t="s">
        <v>242</v>
      </c>
      <c r="BE211" s="243">
        <f>IF(N211="základní",J211,0)</f>
        <v>0</v>
      </c>
      <c r="BF211" s="243">
        <f>IF(N211="snížená",J211,0)</f>
        <v>0</v>
      </c>
      <c r="BG211" s="243">
        <f>IF(N211="zákl. přenesená",J211,0)</f>
        <v>0</v>
      </c>
      <c r="BH211" s="243">
        <f>IF(N211="sníž. přenesená",J211,0)</f>
        <v>0</v>
      </c>
      <c r="BI211" s="243">
        <f>IF(N211="nulová",J211,0)</f>
        <v>0</v>
      </c>
      <c r="BJ211" s="19" t="s">
        <v>85</v>
      </c>
      <c r="BK211" s="243">
        <f>ROUND(I211*H211,2)</f>
        <v>0</v>
      </c>
      <c r="BL211" s="19" t="s">
        <v>249</v>
      </c>
      <c r="BM211" s="242" t="s">
        <v>10619</v>
      </c>
    </row>
    <row r="212" s="2" customFormat="1">
      <c r="A212" s="40"/>
      <c r="B212" s="41"/>
      <c r="C212" s="42"/>
      <c r="D212" s="244" t="s">
        <v>251</v>
      </c>
      <c r="E212" s="42"/>
      <c r="F212" s="245" t="s">
        <v>8093</v>
      </c>
      <c r="G212" s="42"/>
      <c r="H212" s="42"/>
      <c r="I212" s="246"/>
      <c r="J212" s="42"/>
      <c r="K212" s="42"/>
      <c r="L212" s="46"/>
      <c r="M212" s="247"/>
      <c r="N212" s="24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251</v>
      </c>
      <c r="AU212" s="19" t="s">
        <v>85</v>
      </c>
    </row>
    <row r="213" s="2" customFormat="1" ht="21.75" customHeight="1">
      <c r="A213" s="40"/>
      <c r="B213" s="41"/>
      <c r="C213" s="230" t="s">
        <v>331</v>
      </c>
      <c r="D213" s="230" t="s">
        <v>245</v>
      </c>
      <c r="E213" s="231" t="s">
        <v>8176</v>
      </c>
      <c r="F213" s="232" t="s">
        <v>8096</v>
      </c>
      <c r="G213" s="233" t="s">
        <v>7858</v>
      </c>
      <c r="H213" s="234">
        <v>17</v>
      </c>
      <c r="I213" s="235"/>
      <c r="J213" s="236">
        <f>ROUND(I213*H213,2)</f>
        <v>0</v>
      </c>
      <c r="K213" s="237"/>
      <c r="L213" s="46"/>
      <c r="M213" s="238" t="s">
        <v>1</v>
      </c>
      <c r="N213" s="239" t="s">
        <v>43</v>
      </c>
      <c r="O213" s="93"/>
      <c r="P213" s="240">
        <f>O213*H213</f>
        <v>0</v>
      </c>
      <c r="Q213" s="240">
        <v>0</v>
      </c>
      <c r="R213" s="240">
        <f>Q213*H213</f>
        <v>0</v>
      </c>
      <c r="S213" s="240">
        <v>0</v>
      </c>
      <c r="T213" s="24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42" t="s">
        <v>249</v>
      </c>
      <c r="AT213" s="242" t="s">
        <v>245</v>
      </c>
      <c r="AU213" s="242" t="s">
        <v>85</v>
      </c>
      <c r="AY213" s="19" t="s">
        <v>242</v>
      </c>
      <c r="BE213" s="243">
        <f>IF(N213="základní",J213,0)</f>
        <v>0</v>
      </c>
      <c r="BF213" s="243">
        <f>IF(N213="snížená",J213,0)</f>
        <v>0</v>
      </c>
      <c r="BG213" s="243">
        <f>IF(N213="zákl. přenesená",J213,0)</f>
        <v>0</v>
      </c>
      <c r="BH213" s="243">
        <f>IF(N213="sníž. přenesená",J213,0)</f>
        <v>0</v>
      </c>
      <c r="BI213" s="243">
        <f>IF(N213="nulová",J213,0)</f>
        <v>0</v>
      </c>
      <c r="BJ213" s="19" t="s">
        <v>85</v>
      </c>
      <c r="BK213" s="243">
        <f>ROUND(I213*H213,2)</f>
        <v>0</v>
      </c>
      <c r="BL213" s="19" t="s">
        <v>249</v>
      </c>
      <c r="BM213" s="242" t="s">
        <v>10620</v>
      </c>
    </row>
    <row r="214" s="2" customFormat="1">
      <c r="A214" s="40"/>
      <c r="B214" s="41"/>
      <c r="C214" s="42"/>
      <c r="D214" s="244" t="s">
        <v>251</v>
      </c>
      <c r="E214" s="42"/>
      <c r="F214" s="245" t="s">
        <v>8096</v>
      </c>
      <c r="G214" s="42"/>
      <c r="H214" s="42"/>
      <c r="I214" s="246"/>
      <c r="J214" s="42"/>
      <c r="K214" s="42"/>
      <c r="L214" s="46"/>
      <c r="M214" s="247"/>
      <c r="N214" s="24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251</v>
      </c>
      <c r="AU214" s="19" t="s">
        <v>85</v>
      </c>
    </row>
    <row r="215" s="2" customFormat="1" ht="16.5" customHeight="1">
      <c r="A215" s="40"/>
      <c r="B215" s="41"/>
      <c r="C215" s="230" t="s">
        <v>343</v>
      </c>
      <c r="D215" s="230" t="s">
        <v>245</v>
      </c>
      <c r="E215" s="231" t="s">
        <v>8178</v>
      </c>
      <c r="F215" s="232" t="s">
        <v>8099</v>
      </c>
      <c r="G215" s="233" t="s">
        <v>7858</v>
      </c>
      <c r="H215" s="234">
        <v>1</v>
      </c>
      <c r="I215" s="235"/>
      <c r="J215" s="236">
        <f>ROUND(I215*H215,2)</f>
        <v>0</v>
      </c>
      <c r="K215" s="237"/>
      <c r="L215" s="46"/>
      <c r="M215" s="238" t="s">
        <v>1</v>
      </c>
      <c r="N215" s="239" t="s">
        <v>43</v>
      </c>
      <c r="O215" s="93"/>
      <c r="P215" s="240">
        <f>O215*H215</f>
        <v>0</v>
      </c>
      <c r="Q215" s="240">
        <v>0</v>
      </c>
      <c r="R215" s="240">
        <f>Q215*H215</f>
        <v>0</v>
      </c>
      <c r="S215" s="240">
        <v>0</v>
      </c>
      <c r="T215" s="24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42" t="s">
        <v>249</v>
      </c>
      <c r="AT215" s="242" t="s">
        <v>245</v>
      </c>
      <c r="AU215" s="242" t="s">
        <v>85</v>
      </c>
      <c r="AY215" s="19" t="s">
        <v>242</v>
      </c>
      <c r="BE215" s="243">
        <f>IF(N215="základní",J215,0)</f>
        <v>0</v>
      </c>
      <c r="BF215" s="243">
        <f>IF(N215="snížená",J215,0)</f>
        <v>0</v>
      </c>
      <c r="BG215" s="243">
        <f>IF(N215="zákl. přenesená",J215,0)</f>
        <v>0</v>
      </c>
      <c r="BH215" s="243">
        <f>IF(N215="sníž. přenesená",J215,0)</f>
        <v>0</v>
      </c>
      <c r="BI215" s="243">
        <f>IF(N215="nulová",J215,0)</f>
        <v>0</v>
      </c>
      <c r="BJ215" s="19" t="s">
        <v>85</v>
      </c>
      <c r="BK215" s="243">
        <f>ROUND(I215*H215,2)</f>
        <v>0</v>
      </c>
      <c r="BL215" s="19" t="s">
        <v>249</v>
      </c>
      <c r="BM215" s="242" t="s">
        <v>10621</v>
      </c>
    </row>
    <row r="216" s="2" customFormat="1">
      <c r="A216" s="40"/>
      <c r="B216" s="41"/>
      <c r="C216" s="42"/>
      <c r="D216" s="244" t="s">
        <v>251</v>
      </c>
      <c r="E216" s="42"/>
      <c r="F216" s="245" t="s">
        <v>8099</v>
      </c>
      <c r="G216" s="42"/>
      <c r="H216" s="42"/>
      <c r="I216" s="246"/>
      <c r="J216" s="42"/>
      <c r="K216" s="42"/>
      <c r="L216" s="46"/>
      <c r="M216" s="247"/>
      <c r="N216" s="24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251</v>
      </c>
      <c r="AU216" s="19" t="s">
        <v>85</v>
      </c>
    </row>
    <row r="217" s="2" customFormat="1" ht="55.5" customHeight="1">
      <c r="A217" s="40"/>
      <c r="B217" s="41"/>
      <c r="C217" s="230" t="s">
        <v>370</v>
      </c>
      <c r="D217" s="230" t="s">
        <v>245</v>
      </c>
      <c r="E217" s="231" t="s">
        <v>8180</v>
      </c>
      <c r="F217" s="232" t="s">
        <v>8102</v>
      </c>
      <c r="G217" s="233" t="s">
        <v>7858</v>
      </c>
      <c r="H217" s="234">
        <v>1</v>
      </c>
      <c r="I217" s="235"/>
      <c r="J217" s="236">
        <f>ROUND(I217*H217,2)</f>
        <v>0</v>
      </c>
      <c r="K217" s="237"/>
      <c r="L217" s="46"/>
      <c r="M217" s="238" t="s">
        <v>1</v>
      </c>
      <c r="N217" s="239" t="s">
        <v>43</v>
      </c>
      <c r="O217" s="93"/>
      <c r="P217" s="240">
        <f>O217*H217</f>
        <v>0</v>
      </c>
      <c r="Q217" s="240">
        <v>0</v>
      </c>
      <c r="R217" s="240">
        <f>Q217*H217</f>
        <v>0</v>
      </c>
      <c r="S217" s="240">
        <v>0</v>
      </c>
      <c r="T217" s="24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42" t="s">
        <v>249</v>
      </c>
      <c r="AT217" s="242" t="s">
        <v>245</v>
      </c>
      <c r="AU217" s="242" t="s">
        <v>85</v>
      </c>
      <c r="AY217" s="19" t="s">
        <v>242</v>
      </c>
      <c r="BE217" s="243">
        <f>IF(N217="základní",J217,0)</f>
        <v>0</v>
      </c>
      <c r="BF217" s="243">
        <f>IF(N217="snížená",J217,0)</f>
        <v>0</v>
      </c>
      <c r="BG217" s="243">
        <f>IF(N217="zákl. přenesená",J217,0)</f>
        <v>0</v>
      </c>
      <c r="BH217" s="243">
        <f>IF(N217="sníž. přenesená",J217,0)</f>
        <v>0</v>
      </c>
      <c r="BI217" s="243">
        <f>IF(N217="nulová",J217,0)</f>
        <v>0</v>
      </c>
      <c r="BJ217" s="19" t="s">
        <v>85</v>
      </c>
      <c r="BK217" s="243">
        <f>ROUND(I217*H217,2)</f>
        <v>0</v>
      </c>
      <c r="BL217" s="19" t="s">
        <v>249</v>
      </c>
      <c r="BM217" s="242" t="s">
        <v>10622</v>
      </c>
    </row>
    <row r="218" s="2" customFormat="1">
      <c r="A218" s="40"/>
      <c r="B218" s="41"/>
      <c r="C218" s="42"/>
      <c r="D218" s="244" t="s">
        <v>251</v>
      </c>
      <c r="E218" s="42"/>
      <c r="F218" s="245" t="s">
        <v>8102</v>
      </c>
      <c r="G218" s="42"/>
      <c r="H218" s="42"/>
      <c r="I218" s="246"/>
      <c r="J218" s="42"/>
      <c r="K218" s="42"/>
      <c r="L218" s="46"/>
      <c r="M218" s="247"/>
      <c r="N218" s="24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251</v>
      </c>
      <c r="AU218" s="19" t="s">
        <v>85</v>
      </c>
    </row>
    <row r="219" s="2" customFormat="1" ht="55.5" customHeight="1">
      <c r="A219" s="40"/>
      <c r="B219" s="41"/>
      <c r="C219" s="230" t="s">
        <v>379</v>
      </c>
      <c r="D219" s="230" t="s">
        <v>245</v>
      </c>
      <c r="E219" s="231" t="s">
        <v>8182</v>
      </c>
      <c r="F219" s="232" t="s">
        <v>8105</v>
      </c>
      <c r="G219" s="233" t="s">
        <v>7858</v>
      </c>
      <c r="H219" s="234">
        <v>0</v>
      </c>
      <c r="I219" s="235"/>
      <c r="J219" s="236">
        <f>ROUND(I219*H219,2)</f>
        <v>0</v>
      </c>
      <c r="K219" s="237"/>
      <c r="L219" s="46"/>
      <c r="M219" s="238" t="s">
        <v>1</v>
      </c>
      <c r="N219" s="239" t="s">
        <v>43</v>
      </c>
      <c r="O219" s="93"/>
      <c r="P219" s="240">
        <f>O219*H219</f>
        <v>0</v>
      </c>
      <c r="Q219" s="240">
        <v>0</v>
      </c>
      <c r="R219" s="240">
        <f>Q219*H219</f>
        <v>0</v>
      </c>
      <c r="S219" s="240">
        <v>0</v>
      </c>
      <c r="T219" s="24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42" t="s">
        <v>249</v>
      </c>
      <c r="AT219" s="242" t="s">
        <v>245</v>
      </c>
      <c r="AU219" s="242" t="s">
        <v>85</v>
      </c>
      <c r="AY219" s="19" t="s">
        <v>242</v>
      </c>
      <c r="BE219" s="243">
        <f>IF(N219="základní",J219,0)</f>
        <v>0</v>
      </c>
      <c r="BF219" s="243">
        <f>IF(N219="snížená",J219,0)</f>
        <v>0</v>
      </c>
      <c r="BG219" s="243">
        <f>IF(N219="zákl. přenesená",J219,0)</f>
        <v>0</v>
      </c>
      <c r="BH219" s="243">
        <f>IF(N219="sníž. přenesená",J219,0)</f>
        <v>0</v>
      </c>
      <c r="BI219" s="243">
        <f>IF(N219="nulová",J219,0)</f>
        <v>0</v>
      </c>
      <c r="BJ219" s="19" t="s">
        <v>85</v>
      </c>
      <c r="BK219" s="243">
        <f>ROUND(I219*H219,2)</f>
        <v>0</v>
      </c>
      <c r="BL219" s="19" t="s">
        <v>249</v>
      </c>
      <c r="BM219" s="242" t="s">
        <v>10623</v>
      </c>
    </row>
    <row r="220" s="2" customFormat="1">
      <c r="A220" s="40"/>
      <c r="B220" s="41"/>
      <c r="C220" s="42"/>
      <c r="D220" s="244" t="s">
        <v>251</v>
      </c>
      <c r="E220" s="42"/>
      <c r="F220" s="245" t="s">
        <v>8105</v>
      </c>
      <c r="G220" s="42"/>
      <c r="H220" s="42"/>
      <c r="I220" s="246"/>
      <c r="J220" s="42"/>
      <c r="K220" s="42"/>
      <c r="L220" s="46"/>
      <c r="M220" s="247"/>
      <c r="N220" s="24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251</v>
      </c>
      <c r="AU220" s="19" t="s">
        <v>85</v>
      </c>
    </row>
    <row r="221" s="2" customFormat="1" ht="16.5" customHeight="1">
      <c r="A221" s="40"/>
      <c r="B221" s="41"/>
      <c r="C221" s="230" t="s">
        <v>389</v>
      </c>
      <c r="D221" s="230" t="s">
        <v>245</v>
      </c>
      <c r="E221" s="231" t="s">
        <v>8184</v>
      </c>
      <c r="F221" s="232" t="s">
        <v>8108</v>
      </c>
      <c r="G221" s="233" t="s">
        <v>7858</v>
      </c>
      <c r="H221" s="234">
        <v>0</v>
      </c>
      <c r="I221" s="235"/>
      <c r="J221" s="236">
        <f>ROUND(I221*H221,2)</f>
        <v>0</v>
      </c>
      <c r="K221" s="237"/>
      <c r="L221" s="46"/>
      <c r="M221" s="238" t="s">
        <v>1</v>
      </c>
      <c r="N221" s="239" t="s">
        <v>43</v>
      </c>
      <c r="O221" s="93"/>
      <c r="P221" s="240">
        <f>O221*H221</f>
        <v>0</v>
      </c>
      <c r="Q221" s="240">
        <v>0</v>
      </c>
      <c r="R221" s="240">
        <f>Q221*H221</f>
        <v>0</v>
      </c>
      <c r="S221" s="240">
        <v>0</v>
      </c>
      <c r="T221" s="24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42" t="s">
        <v>249</v>
      </c>
      <c r="AT221" s="242" t="s">
        <v>245</v>
      </c>
      <c r="AU221" s="242" t="s">
        <v>85</v>
      </c>
      <c r="AY221" s="19" t="s">
        <v>242</v>
      </c>
      <c r="BE221" s="243">
        <f>IF(N221="základní",J221,0)</f>
        <v>0</v>
      </c>
      <c r="BF221" s="243">
        <f>IF(N221="snížená",J221,0)</f>
        <v>0</v>
      </c>
      <c r="BG221" s="243">
        <f>IF(N221="zákl. přenesená",J221,0)</f>
        <v>0</v>
      </c>
      <c r="BH221" s="243">
        <f>IF(N221="sníž. přenesená",J221,0)</f>
        <v>0</v>
      </c>
      <c r="BI221" s="243">
        <f>IF(N221="nulová",J221,0)</f>
        <v>0</v>
      </c>
      <c r="BJ221" s="19" t="s">
        <v>85</v>
      </c>
      <c r="BK221" s="243">
        <f>ROUND(I221*H221,2)</f>
        <v>0</v>
      </c>
      <c r="BL221" s="19" t="s">
        <v>249</v>
      </c>
      <c r="BM221" s="242" t="s">
        <v>10624</v>
      </c>
    </row>
    <row r="222" s="2" customFormat="1">
      <c r="A222" s="40"/>
      <c r="B222" s="41"/>
      <c r="C222" s="42"/>
      <c r="D222" s="244" t="s">
        <v>251</v>
      </c>
      <c r="E222" s="42"/>
      <c r="F222" s="245" t="s">
        <v>8108</v>
      </c>
      <c r="G222" s="42"/>
      <c r="H222" s="42"/>
      <c r="I222" s="246"/>
      <c r="J222" s="42"/>
      <c r="K222" s="42"/>
      <c r="L222" s="46"/>
      <c r="M222" s="247"/>
      <c r="N222" s="24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251</v>
      </c>
      <c r="AU222" s="19" t="s">
        <v>85</v>
      </c>
    </row>
    <row r="223" s="2" customFormat="1" ht="44.25" customHeight="1">
      <c r="A223" s="40"/>
      <c r="B223" s="41"/>
      <c r="C223" s="230" t="s">
        <v>398</v>
      </c>
      <c r="D223" s="230" t="s">
        <v>245</v>
      </c>
      <c r="E223" s="231" t="s">
        <v>8186</v>
      </c>
      <c r="F223" s="232" t="s">
        <v>8187</v>
      </c>
      <c r="G223" s="233" t="s">
        <v>7858</v>
      </c>
      <c r="H223" s="234">
        <v>1</v>
      </c>
      <c r="I223" s="235"/>
      <c r="J223" s="236">
        <f>ROUND(I223*H223,2)</f>
        <v>0</v>
      </c>
      <c r="K223" s="237"/>
      <c r="L223" s="46"/>
      <c r="M223" s="238" t="s">
        <v>1</v>
      </c>
      <c r="N223" s="239" t="s">
        <v>43</v>
      </c>
      <c r="O223" s="93"/>
      <c r="P223" s="240">
        <f>O223*H223</f>
        <v>0</v>
      </c>
      <c r="Q223" s="240">
        <v>0</v>
      </c>
      <c r="R223" s="240">
        <f>Q223*H223</f>
        <v>0</v>
      </c>
      <c r="S223" s="240">
        <v>0</v>
      </c>
      <c r="T223" s="24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42" t="s">
        <v>249</v>
      </c>
      <c r="AT223" s="242" t="s">
        <v>245</v>
      </c>
      <c r="AU223" s="242" t="s">
        <v>85</v>
      </c>
      <c r="AY223" s="19" t="s">
        <v>242</v>
      </c>
      <c r="BE223" s="243">
        <f>IF(N223="základní",J223,0)</f>
        <v>0</v>
      </c>
      <c r="BF223" s="243">
        <f>IF(N223="snížená",J223,0)</f>
        <v>0</v>
      </c>
      <c r="BG223" s="243">
        <f>IF(N223="zákl. přenesená",J223,0)</f>
        <v>0</v>
      </c>
      <c r="BH223" s="243">
        <f>IF(N223="sníž. přenesená",J223,0)</f>
        <v>0</v>
      </c>
      <c r="BI223" s="243">
        <f>IF(N223="nulová",J223,0)</f>
        <v>0</v>
      </c>
      <c r="BJ223" s="19" t="s">
        <v>85</v>
      </c>
      <c r="BK223" s="243">
        <f>ROUND(I223*H223,2)</f>
        <v>0</v>
      </c>
      <c r="BL223" s="19" t="s">
        <v>249</v>
      </c>
      <c r="BM223" s="242" t="s">
        <v>10625</v>
      </c>
    </row>
    <row r="224" s="2" customFormat="1">
      <c r="A224" s="40"/>
      <c r="B224" s="41"/>
      <c r="C224" s="42"/>
      <c r="D224" s="244" t="s">
        <v>251</v>
      </c>
      <c r="E224" s="42"/>
      <c r="F224" s="245" t="s">
        <v>8187</v>
      </c>
      <c r="G224" s="42"/>
      <c r="H224" s="42"/>
      <c r="I224" s="246"/>
      <c r="J224" s="42"/>
      <c r="K224" s="42"/>
      <c r="L224" s="46"/>
      <c r="M224" s="247"/>
      <c r="N224" s="24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251</v>
      </c>
      <c r="AU224" s="19" t="s">
        <v>85</v>
      </c>
    </row>
    <row r="225" s="2" customFormat="1" ht="24.15" customHeight="1">
      <c r="A225" s="40"/>
      <c r="B225" s="41"/>
      <c r="C225" s="230" t="s">
        <v>412</v>
      </c>
      <c r="D225" s="230" t="s">
        <v>245</v>
      </c>
      <c r="E225" s="231" t="s">
        <v>8189</v>
      </c>
      <c r="F225" s="232" t="s">
        <v>8115</v>
      </c>
      <c r="G225" s="233" t="s">
        <v>7858</v>
      </c>
      <c r="H225" s="234">
        <v>6</v>
      </c>
      <c r="I225" s="235"/>
      <c r="J225" s="236">
        <f>ROUND(I225*H225,2)</f>
        <v>0</v>
      </c>
      <c r="K225" s="237"/>
      <c r="L225" s="46"/>
      <c r="M225" s="238" t="s">
        <v>1</v>
      </c>
      <c r="N225" s="239" t="s">
        <v>43</v>
      </c>
      <c r="O225" s="93"/>
      <c r="P225" s="240">
        <f>O225*H225</f>
        <v>0</v>
      </c>
      <c r="Q225" s="240">
        <v>0</v>
      </c>
      <c r="R225" s="240">
        <f>Q225*H225</f>
        <v>0</v>
      </c>
      <c r="S225" s="240">
        <v>0</v>
      </c>
      <c r="T225" s="24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42" t="s">
        <v>249</v>
      </c>
      <c r="AT225" s="242" t="s">
        <v>245</v>
      </c>
      <c r="AU225" s="242" t="s">
        <v>85</v>
      </c>
      <c r="AY225" s="19" t="s">
        <v>242</v>
      </c>
      <c r="BE225" s="243">
        <f>IF(N225="základní",J225,0)</f>
        <v>0</v>
      </c>
      <c r="BF225" s="243">
        <f>IF(N225="snížená",J225,0)</f>
        <v>0</v>
      </c>
      <c r="BG225" s="243">
        <f>IF(N225="zákl. přenesená",J225,0)</f>
        <v>0</v>
      </c>
      <c r="BH225" s="243">
        <f>IF(N225="sníž. přenesená",J225,0)</f>
        <v>0</v>
      </c>
      <c r="BI225" s="243">
        <f>IF(N225="nulová",J225,0)</f>
        <v>0</v>
      </c>
      <c r="BJ225" s="19" t="s">
        <v>85</v>
      </c>
      <c r="BK225" s="243">
        <f>ROUND(I225*H225,2)</f>
        <v>0</v>
      </c>
      <c r="BL225" s="19" t="s">
        <v>249</v>
      </c>
      <c r="BM225" s="242" t="s">
        <v>10626</v>
      </c>
    </row>
    <row r="226" s="2" customFormat="1">
      <c r="A226" s="40"/>
      <c r="B226" s="41"/>
      <c r="C226" s="42"/>
      <c r="D226" s="244" t="s">
        <v>251</v>
      </c>
      <c r="E226" s="42"/>
      <c r="F226" s="245" t="s">
        <v>8115</v>
      </c>
      <c r="G226" s="42"/>
      <c r="H226" s="42"/>
      <c r="I226" s="246"/>
      <c r="J226" s="42"/>
      <c r="K226" s="42"/>
      <c r="L226" s="46"/>
      <c r="M226" s="247"/>
      <c r="N226" s="24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251</v>
      </c>
      <c r="AU226" s="19" t="s">
        <v>85</v>
      </c>
    </row>
    <row r="227" s="2" customFormat="1" ht="24.15" customHeight="1">
      <c r="A227" s="40"/>
      <c r="B227" s="41"/>
      <c r="C227" s="230" t="s">
        <v>1377</v>
      </c>
      <c r="D227" s="230" t="s">
        <v>245</v>
      </c>
      <c r="E227" s="231" t="s">
        <v>8191</v>
      </c>
      <c r="F227" s="232" t="s">
        <v>8121</v>
      </c>
      <c r="G227" s="233" t="s">
        <v>7858</v>
      </c>
      <c r="H227" s="234">
        <v>9</v>
      </c>
      <c r="I227" s="235"/>
      <c r="J227" s="236">
        <f>ROUND(I227*H227,2)</f>
        <v>0</v>
      </c>
      <c r="K227" s="237"/>
      <c r="L227" s="46"/>
      <c r="M227" s="238" t="s">
        <v>1</v>
      </c>
      <c r="N227" s="239" t="s">
        <v>43</v>
      </c>
      <c r="O227" s="93"/>
      <c r="P227" s="240">
        <f>O227*H227</f>
        <v>0</v>
      </c>
      <c r="Q227" s="240">
        <v>0</v>
      </c>
      <c r="R227" s="240">
        <f>Q227*H227</f>
        <v>0</v>
      </c>
      <c r="S227" s="240">
        <v>0</v>
      </c>
      <c r="T227" s="24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42" t="s">
        <v>249</v>
      </c>
      <c r="AT227" s="242" t="s">
        <v>245</v>
      </c>
      <c r="AU227" s="242" t="s">
        <v>85</v>
      </c>
      <c r="AY227" s="19" t="s">
        <v>242</v>
      </c>
      <c r="BE227" s="243">
        <f>IF(N227="základní",J227,0)</f>
        <v>0</v>
      </c>
      <c r="BF227" s="243">
        <f>IF(N227="snížená",J227,0)</f>
        <v>0</v>
      </c>
      <c r="BG227" s="243">
        <f>IF(N227="zákl. přenesená",J227,0)</f>
        <v>0</v>
      </c>
      <c r="BH227" s="243">
        <f>IF(N227="sníž. přenesená",J227,0)</f>
        <v>0</v>
      </c>
      <c r="BI227" s="243">
        <f>IF(N227="nulová",J227,0)</f>
        <v>0</v>
      </c>
      <c r="BJ227" s="19" t="s">
        <v>85</v>
      </c>
      <c r="BK227" s="243">
        <f>ROUND(I227*H227,2)</f>
        <v>0</v>
      </c>
      <c r="BL227" s="19" t="s">
        <v>249</v>
      </c>
      <c r="BM227" s="242" t="s">
        <v>10627</v>
      </c>
    </row>
    <row r="228" s="2" customFormat="1">
      <c r="A228" s="40"/>
      <c r="B228" s="41"/>
      <c r="C228" s="42"/>
      <c r="D228" s="244" t="s">
        <v>251</v>
      </c>
      <c r="E228" s="42"/>
      <c r="F228" s="245" t="s">
        <v>8121</v>
      </c>
      <c r="G228" s="42"/>
      <c r="H228" s="42"/>
      <c r="I228" s="246"/>
      <c r="J228" s="42"/>
      <c r="K228" s="42"/>
      <c r="L228" s="46"/>
      <c r="M228" s="247"/>
      <c r="N228" s="248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251</v>
      </c>
      <c r="AU228" s="19" t="s">
        <v>85</v>
      </c>
    </row>
    <row r="229" s="2" customFormat="1" ht="24.15" customHeight="1">
      <c r="A229" s="40"/>
      <c r="B229" s="41"/>
      <c r="C229" s="230" t="s">
        <v>305</v>
      </c>
      <c r="D229" s="230" t="s">
        <v>245</v>
      </c>
      <c r="E229" s="231" t="s">
        <v>8193</v>
      </c>
      <c r="F229" s="232" t="s">
        <v>8124</v>
      </c>
      <c r="G229" s="233" t="s">
        <v>7858</v>
      </c>
      <c r="H229" s="234">
        <v>4</v>
      </c>
      <c r="I229" s="235"/>
      <c r="J229" s="236">
        <f>ROUND(I229*H229,2)</f>
        <v>0</v>
      </c>
      <c r="K229" s="237"/>
      <c r="L229" s="46"/>
      <c r="M229" s="238" t="s">
        <v>1</v>
      </c>
      <c r="N229" s="239" t="s">
        <v>43</v>
      </c>
      <c r="O229" s="93"/>
      <c r="P229" s="240">
        <f>O229*H229</f>
        <v>0</v>
      </c>
      <c r="Q229" s="240">
        <v>0</v>
      </c>
      <c r="R229" s="240">
        <f>Q229*H229</f>
        <v>0</v>
      </c>
      <c r="S229" s="240">
        <v>0</v>
      </c>
      <c r="T229" s="24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42" t="s">
        <v>249</v>
      </c>
      <c r="AT229" s="242" t="s">
        <v>245</v>
      </c>
      <c r="AU229" s="242" t="s">
        <v>85</v>
      </c>
      <c r="AY229" s="19" t="s">
        <v>242</v>
      </c>
      <c r="BE229" s="243">
        <f>IF(N229="základní",J229,0)</f>
        <v>0</v>
      </c>
      <c r="BF229" s="243">
        <f>IF(N229="snížená",J229,0)</f>
        <v>0</v>
      </c>
      <c r="BG229" s="243">
        <f>IF(N229="zákl. přenesená",J229,0)</f>
        <v>0</v>
      </c>
      <c r="BH229" s="243">
        <f>IF(N229="sníž. přenesená",J229,0)</f>
        <v>0</v>
      </c>
      <c r="BI229" s="243">
        <f>IF(N229="nulová",J229,0)</f>
        <v>0</v>
      </c>
      <c r="BJ229" s="19" t="s">
        <v>85</v>
      </c>
      <c r="BK229" s="243">
        <f>ROUND(I229*H229,2)</f>
        <v>0</v>
      </c>
      <c r="BL229" s="19" t="s">
        <v>249</v>
      </c>
      <c r="BM229" s="242" t="s">
        <v>10628</v>
      </c>
    </row>
    <row r="230" s="2" customFormat="1">
      <c r="A230" s="40"/>
      <c r="B230" s="41"/>
      <c r="C230" s="42"/>
      <c r="D230" s="244" t="s">
        <v>251</v>
      </c>
      <c r="E230" s="42"/>
      <c r="F230" s="245" t="s">
        <v>8124</v>
      </c>
      <c r="G230" s="42"/>
      <c r="H230" s="42"/>
      <c r="I230" s="246"/>
      <c r="J230" s="42"/>
      <c r="K230" s="42"/>
      <c r="L230" s="46"/>
      <c r="M230" s="247"/>
      <c r="N230" s="24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251</v>
      </c>
      <c r="AU230" s="19" t="s">
        <v>85</v>
      </c>
    </row>
    <row r="231" s="12" customFormat="1" ht="25.92" customHeight="1">
      <c r="A231" s="12"/>
      <c r="B231" s="214"/>
      <c r="C231" s="215"/>
      <c r="D231" s="216" t="s">
        <v>77</v>
      </c>
      <c r="E231" s="217" t="s">
        <v>8195</v>
      </c>
      <c r="F231" s="217" t="s">
        <v>8196</v>
      </c>
      <c r="G231" s="215"/>
      <c r="H231" s="215"/>
      <c r="I231" s="218"/>
      <c r="J231" s="219">
        <f>BK231</f>
        <v>0</v>
      </c>
      <c r="K231" s="215"/>
      <c r="L231" s="220"/>
      <c r="M231" s="221"/>
      <c r="N231" s="222"/>
      <c r="O231" s="222"/>
      <c r="P231" s="223">
        <f>SUM(P232:P233)</f>
        <v>0</v>
      </c>
      <c r="Q231" s="222"/>
      <c r="R231" s="223">
        <f>SUM(R232:R233)</f>
        <v>0</v>
      </c>
      <c r="S231" s="222"/>
      <c r="T231" s="224">
        <f>SUM(T232:T233)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25" t="s">
        <v>85</v>
      </c>
      <c r="AT231" s="226" t="s">
        <v>77</v>
      </c>
      <c r="AU231" s="226" t="s">
        <v>78</v>
      </c>
      <c r="AY231" s="225" t="s">
        <v>242</v>
      </c>
      <c r="BK231" s="227">
        <f>SUM(BK232:BK233)</f>
        <v>0</v>
      </c>
    </row>
    <row r="232" s="2" customFormat="1" ht="49.05" customHeight="1">
      <c r="A232" s="40"/>
      <c r="B232" s="41"/>
      <c r="C232" s="230" t="s">
        <v>1222</v>
      </c>
      <c r="D232" s="230" t="s">
        <v>245</v>
      </c>
      <c r="E232" s="231" t="s">
        <v>8197</v>
      </c>
      <c r="F232" s="232" t="s">
        <v>8198</v>
      </c>
      <c r="G232" s="233" t="s">
        <v>7858</v>
      </c>
      <c r="H232" s="234">
        <v>4</v>
      </c>
      <c r="I232" s="235"/>
      <c r="J232" s="236">
        <f>ROUND(I232*H232,2)</f>
        <v>0</v>
      </c>
      <c r="K232" s="237"/>
      <c r="L232" s="46"/>
      <c r="M232" s="238" t="s">
        <v>1</v>
      </c>
      <c r="N232" s="239" t="s">
        <v>43</v>
      </c>
      <c r="O232" s="93"/>
      <c r="P232" s="240">
        <f>O232*H232</f>
        <v>0</v>
      </c>
      <c r="Q232" s="240">
        <v>0</v>
      </c>
      <c r="R232" s="240">
        <f>Q232*H232</f>
        <v>0</v>
      </c>
      <c r="S232" s="240">
        <v>0</v>
      </c>
      <c r="T232" s="24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42" t="s">
        <v>249</v>
      </c>
      <c r="AT232" s="242" t="s">
        <v>245</v>
      </c>
      <c r="AU232" s="242" t="s">
        <v>85</v>
      </c>
      <c r="AY232" s="19" t="s">
        <v>242</v>
      </c>
      <c r="BE232" s="243">
        <f>IF(N232="základní",J232,0)</f>
        <v>0</v>
      </c>
      <c r="BF232" s="243">
        <f>IF(N232="snížená",J232,0)</f>
        <v>0</v>
      </c>
      <c r="BG232" s="243">
        <f>IF(N232="zákl. přenesená",J232,0)</f>
        <v>0</v>
      </c>
      <c r="BH232" s="243">
        <f>IF(N232="sníž. přenesená",J232,0)</f>
        <v>0</v>
      </c>
      <c r="BI232" s="243">
        <f>IF(N232="nulová",J232,0)</f>
        <v>0</v>
      </c>
      <c r="BJ232" s="19" t="s">
        <v>85</v>
      </c>
      <c r="BK232" s="243">
        <f>ROUND(I232*H232,2)</f>
        <v>0</v>
      </c>
      <c r="BL232" s="19" t="s">
        <v>249</v>
      </c>
      <c r="BM232" s="242" t="s">
        <v>10629</v>
      </c>
    </row>
    <row r="233" s="2" customFormat="1">
      <c r="A233" s="40"/>
      <c r="B233" s="41"/>
      <c r="C233" s="42"/>
      <c r="D233" s="244" t="s">
        <v>251</v>
      </c>
      <c r="E233" s="42"/>
      <c r="F233" s="245" t="s">
        <v>8198</v>
      </c>
      <c r="G233" s="42"/>
      <c r="H233" s="42"/>
      <c r="I233" s="246"/>
      <c r="J233" s="42"/>
      <c r="K233" s="42"/>
      <c r="L233" s="46"/>
      <c r="M233" s="247"/>
      <c r="N233" s="248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251</v>
      </c>
      <c r="AU233" s="19" t="s">
        <v>85</v>
      </c>
    </row>
    <row r="234" s="12" customFormat="1" ht="25.92" customHeight="1">
      <c r="A234" s="12"/>
      <c r="B234" s="214"/>
      <c r="C234" s="215"/>
      <c r="D234" s="216" t="s">
        <v>77</v>
      </c>
      <c r="E234" s="217" t="s">
        <v>8200</v>
      </c>
      <c r="F234" s="217" t="s">
        <v>8201</v>
      </c>
      <c r="G234" s="215"/>
      <c r="H234" s="215"/>
      <c r="I234" s="218"/>
      <c r="J234" s="219">
        <f>BK234</f>
        <v>0</v>
      </c>
      <c r="K234" s="215"/>
      <c r="L234" s="220"/>
      <c r="M234" s="221"/>
      <c r="N234" s="222"/>
      <c r="O234" s="222"/>
      <c r="P234" s="223">
        <f>SUM(P235:P244)</f>
        <v>0</v>
      </c>
      <c r="Q234" s="222"/>
      <c r="R234" s="223">
        <f>SUM(R235:R244)</f>
        <v>0</v>
      </c>
      <c r="S234" s="222"/>
      <c r="T234" s="224">
        <f>SUM(T235:T244)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25" t="s">
        <v>85</v>
      </c>
      <c r="AT234" s="226" t="s">
        <v>77</v>
      </c>
      <c r="AU234" s="226" t="s">
        <v>78</v>
      </c>
      <c r="AY234" s="225" t="s">
        <v>242</v>
      </c>
      <c r="BK234" s="227">
        <f>SUM(BK235:BK244)</f>
        <v>0</v>
      </c>
    </row>
    <row r="235" s="2" customFormat="1" ht="16.5" customHeight="1">
      <c r="A235" s="40"/>
      <c r="B235" s="41"/>
      <c r="C235" s="230" t="s">
        <v>1231</v>
      </c>
      <c r="D235" s="230" t="s">
        <v>245</v>
      </c>
      <c r="E235" s="231" t="s">
        <v>8202</v>
      </c>
      <c r="F235" s="232" t="s">
        <v>8203</v>
      </c>
      <c r="G235" s="233" t="s">
        <v>7858</v>
      </c>
      <c r="H235" s="234">
        <v>26</v>
      </c>
      <c r="I235" s="235"/>
      <c r="J235" s="236">
        <f>ROUND(I235*H235,2)</f>
        <v>0</v>
      </c>
      <c r="K235" s="237"/>
      <c r="L235" s="46"/>
      <c r="M235" s="238" t="s">
        <v>1</v>
      </c>
      <c r="N235" s="239" t="s">
        <v>43</v>
      </c>
      <c r="O235" s="93"/>
      <c r="P235" s="240">
        <f>O235*H235</f>
        <v>0</v>
      </c>
      <c r="Q235" s="240">
        <v>0</v>
      </c>
      <c r="R235" s="240">
        <f>Q235*H235</f>
        <v>0</v>
      </c>
      <c r="S235" s="240">
        <v>0</v>
      </c>
      <c r="T235" s="24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42" t="s">
        <v>249</v>
      </c>
      <c r="AT235" s="242" t="s">
        <v>245</v>
      </c>
      <c r="AU235" s="242" t="s">
        <v>85</v>
      </c>
      <c r="AY235" s="19" t="s">
        <v>242</v>
      </c>
      <c r="BE235" s="243">
        <f>IF(N235="základní",J235,0)</f>
        <v>0</v>
      </c>
      <c r="BF235" s="243">
        <f>IF(N235="snížená",J235,0)</f>
        <v>0</v>
      </c>
      <c r="BG235" s="243">
        <f>IF(N235="zákl. přenesená",J235,0)</f>
        <v>0</v>
      </c>
      <c r="BH235" s="243">
        <f>IF(N235="sníž. přenesená",J235,0)</f>
        <v>0</v>
      </c>
      <c r="BI235" s="243">
        <f>IF(N235="nulová",J235,0)</f>
        <v>0</v>
      </c>
      <c r="BJ235" s="19" t="s">
        <v>85</v>
      </c>
      <c r="BK235" s="243">
        <f>ROUND(I235*H235,2)</f>
        <v>0</v>
      </c>
      <c r="BL235" s="19" t="s">
        <v>249</v>
      </c>
      <c r="BM235" s="242" t="s">
        <v>10630</v>
      </c>
    </row>
    <row r="236" s="2" customFormat="1">
      <c r="A236" s="40"/>
      <c r="B236" s="41"/>
      <c r="C236" s="42"/>
      <c r="D236" s="244" t="s">
        <v>251</v>
      </c>
      <c r="E236" s="42"/>
      <c r="F236" s="245" t="s">
        <v>8203</v>
      </c>
      <c r="G236" s="42"/>
      <c r="H236" s="42"/>
      <c r="I236" s="246"/>
      <c r="J236" s="42"/>
      <c r="K236" s="42"/>
      <c r="L236" s="46"/>
      <c r="M236" s="247"/>
      <c r="N236" s="24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251</v>
      </c>
      <c r="AU236" s="19" t="s">
        <v>85</v>
      </c>
    </row>
    <row r="237" s="2" customFormat="1" ht="24.15" customHeight="1">
      <c r="A237" s="40"/>
      <c r="B237" s="41"/>
      <c r="C237" s="230" t="s">
        <v>1281</v>
      </c>
      <c r="D237" s="230" t="s">
        <v>245</v>
      </c>
      <c r="E237" s="231" t="s">
        <v>8205</v>
      </c>
      <c r="F237" s="232" t="s">
        <v>8206</v>
      </c>
      <c r="G237" s="233" t="s">
        <v>7858</v>
      </c>
      <c r="H237" s="234">
        <v>26</v>
      </c>
      <c r="I237" s="235"/>
      <c r="J237" s="236">
        <f>ROUND(I237*H237,2)</f>
        <v>0</v>
      </c>
      <c r="K237" s="237"/>
      <c r="L237" s="46"/>
      <c r="M237" s="238" t="s">
        <v>1</v>
      </c>
      <c r="N237" s="239" t="s">
        <v>43</v>
      </c>
      <c r="O237" s="93"/>
      <c r="P237" s="240">
        <f>O237*H237</f>
        <v>0</v>
      </c>
      <c r="Q237" s="240">
        <v>0</v>
      </c>
      <c r="R237" s="240">
        <f>Q237*H237</f>
        <v>0</v>
      </c>
      <c r="S237" s="240">
        <v>0</v>
      </c>
      <c r="T237" s="24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42" t="s">
        <v>249</v>
      </c>
      <c r="AT237" s="242" t="s">
        <v>245</v>
      </c>
      <c r="AU237" s="242" t="s">
        <v>85</v>
      </c>
      <c r="AY237" s="19" t="s">
        <v>242</v>
      </c>
      <c r="BE237" s="243">
        <f>IF(N237="základní",J237,0)</f>
        <v>0</v>
      </c>
      <c r="BF237" s="243">
        <f>IF(N237="snížená",J237,0)</f>
        <v>0</v>
      </c>
      <c r="BG237" s="243">
        <f>IF(N237="zákl. přenesená",J237,0)</f>
        <v>0</v>
      </c>
      <c r="BH237" s="243">
        <f>IF(N237="sníž. přenesená",J237,0)</f>
        <v>0</v>
      </c>
      <c r="BI237" s="243">
        <f>IF(N237="nulová",J237,0)</f>
        <v>0</v>
      </c>
      <c r="BJ237" s="19" t="s">
        <v>85</v>
      </c>
      <c r="BK237" s="243">
        <f>ROUND(I237*H237,2)</f>
        <v>0</v>
      </c>
      <c r="BL237" s="19" t="s">
        <v>249</v>
      </c>
      <c r="BM237" s="242" t="s">
        <v>10631</v>
      </c>
    </row>
    <row r="238" s="2" customFormat="1">
      <c r="A238" s="40"/>
      <c r="B238" s="41"/>
      <c r="C238" s="42"/>
      <c r="D238" s="244" t="s">
        <v>251</v>
      </c>
      <c r="E238" s="42"/>
      <c r="F238" s="245" t="s">
        <v>8206</v>
      </c>
      <c r="G238" s="42"/>
      <c r="H238" s="42"/>
      <c r="I238" s="246"/>
      <c r="J238" s="42"/>
      <c r="K238" s="42"/>
      <c r="L238" s="46"/>
      <c r="M238" s="247"/>
      <c r="N238" s="24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251</v>
      </c>
      <c r="AU238" s="19" t="s">
        <v>85</v>
      </c>
    </row>
    <row r="239" s="2" customFormat="1" ht="24.15" customHeight="1">
      <c r="A239" s="40"/>
      <c r="B239" s="41"/>
      <c r="C239" s="230" t="s">
        <v>1288</v>
      </c>
      <c r="D239" s="230" t="s">
        <v>245</v>
      </c>
      <c r="E239" s="231" t="s">
        <v>8208</v>
      </c>
      <c r="F239" s="232" t="s">
        <v>8209</v>
      </c>
      <c r="G239" s="233" t="s">
        <v>7858</v>
      </c>
      <c r="H239" s="234">
        <v>26</v>
      </c>
      <c r="I239" s="235"/>
      <c r="J239" s="236">
        <f>ROUND(I239*H239,2)</f>
        <v>0</v>
      </c>
      <c r="K239" s="237"/>
      <c r="L239" s="46"/>
      <c r="M239" s="238" t="s">
        <v>1</v>
      </c>
      <c r="N239" s="239" t="s">
        <v>43</v>
      </c>
      <c r="O239" s="93"/>
      <c r="P239" s="240">
        <f>O239*H239</f>
        <v>0</v>
      </c>
      <c r="Q239" s="240">
        <v>0</v>
      </c>
      <c r="R239" s="240">
        <f>Q239*H239</f>
        <v>0</v>
      </c>
      <c r="S239" s="240">
        <v>0</v>
      </c>
      <c r="T239" s="24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42" t="s">
        <v>249</v>
      </c>
      <c r="AT239" s="242" t="s">
        <v>245</v>
      </c>
      <c r="AU239" s="242" t="s">
        <v>85</v>
      </c>
      <c r="AY239" s="19" t="s">
        <v>242</v>
      </c>
      <c r="BE239" s="243">
        <f>IF(N239="základní",J239,0)</f>
        <v>0</v>
      </c>
      <c r="BF239" s="243">
        <f>IF(N239="snížená",J239,0)</f>
        <v>0</v>
      </c>
      <c r="BG239" s="243">
        <f>IF(N239="zákl. přenesená",J239,0)</f>
        <v>0</v>
      </c>
      <c r="BH239" s="243">
        <f>IF(N239="sníž. přenesená",J239,0)</f>
        <v>0</v>
      </c>
      <c r="BI239" s="243">
        <f>IF(N239="nulová",J239,0)</f>
        <v>0</v>
      </c>
      <c r="BJ239" s="19" t="s">
        <v>85</v>
      </c>
      <c r="BK239" s="243">
        <f>ROUND(I239*H239,2)</f>
        <v>0</v>
      </c>
      <c r="BL239" s="19" t="s">
        <v>249</v>
      </c>
      <c r="BM239" s="242" t="s">
        <v>10632</v>
      </c>
    </row>
    <row r="240" s="2" customFormat="1">
      <c r="A240" s="40"/>
      <c r="B240" s="41"/>
      <c r="C240" s="42"/>
      <c r="D240" s="244" t="s">
        <v>251</v>
      </c>
      <c r="E240" s="42"/>
      <c r="F240" s="245" t="s">
        <v>8209</v>
      </c>
      <c r="G240" s="42"/>
      <c r="H240" s="42"/>
      <c r="I240" s="246"/>
      <c r="J240" s="42"/>
      <c r="K240" s="42"/>
      <c r="L240" s="46"/>
      <c r="M240" s="247"/>
      <c r="N240" s="24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251</v>
      </c>
      <c r="AU240" s="19" t="s">
        <v>85</v>
      </c>
    </row>
    <row r="241" s="2" customFormat="1" ht="37.8" customHeight="1">
      <c r="A241" s="40"/>
      <c r="B241" s="41"/>
      <c r="C241" s="230" t="s">
        <v>405</v>
      </c>
      <c r="D241" s="230" t="s">
        <v>245</v>
      </c>
      <c r="E241" s="231" t="s">
        <v>8211</v>
      </c>
      <c r="F241" s="232" t="s">
        <v>8212</v>
      </c>
      <c r="G241" s="233" t="s">
        <v>7858</v>
      </c>
      <c r="H241" s="234">
        <v>3</v>
      </c>
      <c r="I241" s="235"/>
      <c r="J241" s="236">
        <f>ROUND(I241*H241,2)</f>
        <v>0</v>
      </c>
      <c r="K241" s="237"/>
      <c r="L241" s="46"/>
      <c r="M241" s="238" t="s">
        <v>1</v>
      </c>
      <c r="N241" s="239" t="s">
        <v>43</v>
      </c>
      <c r="O241" s="93"/>
      <c r="P241" s="240">
        <f>O241*H241</f>
        <v>0</v>
      </c>
      <c r="Q241" s="240">
        <v>0</v>
      </c>
      <c r="R241" s="240">
        <f>Q241*H241</f>
        <v>0</v>
      </c>
      <c r="S241" s="240">
        <v>0</v>
      </c>
      <c r="T241" s="24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42" t="s">
        <v>249</v>
      </c>
      <c r="AT241" s="242" t="s">
        <v>245</v>
      </c>
      <c r="AU241" s="242" t="s">
        <v>85</v>
      </c>
      <c r="AY241" s="19" t="s">
        <v>242</v>
      </c>
      <c r="BE241" s="243">
        <f>IF(N241="základní",J241,0)</f>
        <v>0</v>
      </c>
      <c r="BF241" s="243">
        <f>IF(N241="snížená",J241,0)</f>
        <v>0</v>
      </c>
      <c r="BG241" s="243">
        <f>IF(N241="zákl. přenesená",J241,0)</f>
        <v>0</v>
      </c>
      <c r="BH241" s="243">
        <f>IF(N241="sníž. přenesená",J241,0)</f>
        <v>0</v>
      </c>
      <c r="BI241" s="243">
        <f>IF(N241="nulová",J241,0)</f>
        <v>0</v>
      </c>
      <c r="BJ241" s="19" t="s">
        <v>85</v>
      </c>
      <c r="BK241" s="243">
        <f>ROUND(I241*H241,2)</f>
        <v>0</v>
      </c>
      <c r="BL241" s="19" t="s">
        <v>249</v>
      </c>
      <c r="BM241" s="242" t="s">
        <v>10633</v>
      </c>
    </row>
    <row r="242" s="2" customFormat="1">
      <c r="A242" s="40"/>
      <c r="B242" s="41"/>
      <c r="C242" s="42"/>
      <c r="D242" s="244" t="s">
        <v>251</v>
      </c>
      <c r="E242" s="42"/>
      <c r="F242" s="245" t="s">
        <v>8212</v>
      </c>
      <c r="G242" s="42"/>
      <c r="H242" s="42"/>
      <c r="I242" s="246"/>
      <c r="J242" s="42"/>
      <c r="K242" s="42"/>
      <c r="L242" s="46"/>
      <c r="M242" s="247"/>
      <c r="N242" s="24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251</v>
      </c>
      <c r="AU242" s="19" t="s">
        <v>85</v>
      </c>
    </row>
    <row r="243" s="2" customFormat="1" ht="24.15" customHeight="1">
      <c r="A243" s="40"/>
      <c r="B243" s="41"/>
      <c r="C243" s="230" t="s">
        <v>356</v>
      </c>
      <c r="D243" s="230" t="s">
        <v>245</v>
      </c>
      <c r="E243" s="231" t="s">
        <v>8214</v>
      </c>
      <c r="F243" s="232" t="s">
        <v>8215</v>
      </c>
      <c r="G243" s="233" t="s">
        <v>7858</v>
      </c>
      <c r="H243" s="234">
        <v>4</v>
      </c>
      <c r="I243" s="235"/>
      <c r="J243" s="236">
        <f>ROUND(I243*H243,2)</f>
        <v>0</v>
      </c>
      <c r="K243" s="237"/>
      <c r="L243" s="46"/>
      <c r="M243" s="238" t="s">
        <v>1</v>
      </c>
      <c r="N243" s="239" t="s">
        <v>43</v>
      </c>
      <c r="O243" s="93"/>
      <c r="P243" s="240">
        <f>O243*H243</f>
        <v>0</v>
      </c>
      <c r="Q243" s="240">
        <v>0</v>
      </c>
      <c r="R243" s="240">
        <f>Q243*H243</f>
        <v>0</v>
      </c>
      <c r="S243" s="240">
        <v>0</v>
      </c>
      <c r="T243" s="24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42" t="s">
        <v>249</v>
      </c>
      <c r="AT243" s="242" t="s">
        <v>245</v>
      </c>
      <c r="AU243" s="242" t="s">
        <v>85</v>
      </c>
      <c r="AY243" s="19" t="s">
        <v>242</v>
      </c>
      <c r="BE243" s="243">
        <f>IF(N243="základní",J243,0)</f>
        <v>0</v>
      </c>
      <c r="BF243" s="243">
        <f>IF(N243="snížená",J243,0)</f>
        <v>0</v>
      </c>
      <c r="BG243" s="243">
        <f>IF(N243="zákl. přenesená",J243,0)</f>
        <v>0</v>
      </c>
      <c r="BH243" s="243">
        <f>IF(N243="sníž. přenesená",J243,0)</f>
        <v>0</v>
      </c>
      <c r="BI243" s="243">
        <f>IF(N243="nulová",J243,0)</f>
        <v>0</v>
      </c>
      <c r="BJ243" s="19" t="s">
        <v>85</v>
      </c>
      <c r="BK243" s="243">
        <f>ROUND(I243*H243,2)</f>
        <v>0</v>
      </c>
      <c r="BL243" s="19" t="s">
        <v>249</v>
      </c>
      <c r="BM243" s="242" t="s">
        <v>10634</v>
      </c>
    </row>
    <row r="244" s="2" customFormat="1">
      <c r="A244" s="40"/>
      <c r="B244" s="41"/>
      <c r="C244" s="42"/>
      <c r="D244" s="244" t="s">
        <v>251</v>
      </c>
      <c r="E244" s="42"/>
      <c r="F244" s="245" t="s">
        <v>8215</v>
      </c>
      <c r="G244" s="42"/>
      <c r="H244" s="42"/>
      <c r="I244" s="246"/>
      <c r="J244" s="42"/>
      <c r="K244" s="42"/>
      <c r="L244" s="46"/>
      <c r="M244" s="247"/>
      <c r="N244" s="24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251</v>
      </c>
      <c r="AU244" s="19" t="s">
        <v>85</v>
      </c>
    </row>
    <row r="245" s="12" customFormat="1" ht="25.92" customHeight="1">
      <c r="A245" s="12"/>
      <c r="B245" s="214"/>
      <c r="C245" s="215"/>
      <c r="D245" s="216" t="s">
        <v>77</v>
      </c>
      <c r="E245" s="217" t="s">
        <v>8217</v>
      </c>
      <c r="F245" s="217" t="s">
        <v>7840</v>
      </c>
      <c r="G245" s="215"/>
      <c r="H245" s="215"/>
      <c r="I245" s="218"/>
      <c r="J245" s="219">
        <f>BK245</f>
        <v>0</v>
      </c>
      <c r="K245" s="215"/>
      <c r="L245" s="220"/>
      <c r="M245" s="221"/>
      <c r="N245" s="222"/>
      <c r="O245" s="222"/>
      <c r="P245" s="223">
        <f>SUM(P246:P267)</f>
        <v>0</v>
      </c>
      <c r="Q245" s="222"/>
      <c r="R245" s="223">
        <f>SUM(R246:R267)</f>
        <v>0</v>
      </c>
      <c r="S245" s="222"/>
      <c r="T245" s="224">
        <f>SUM(T246:T267)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5" t="s">
        <v>85</v>
      </c>
      <c r="AT245" s="226" t="s">
        <v>77</v>
      </c>
      <c r="AU245" s="226" t="s">
        <v>78</v>
      </c>
      <c r="AY245" s="225" t="s">
        <v>242</v>
      </c>
      <c r="BK245" s="227">
        <f>SUM(BK246:BK267)</f>
        <v>0</v>
      </c>
    </row>
    <row r="246" s="2" customFormat="1" ht="24.15" customHeight="1">
      <c r="A246" s="40"/>
      <c r="B246" s="41"/>
      <c r="C246" s="230" t="s">
        <v>364</v>
      </c>
      <c r="D246" s="230" t="s">
        <v>245</v>
      </c>
      <c r="E246" s="231" t="s">
        <v>8218</v>
      </c>
      <c r="F246" s="232" t="s">
        <v>7842</v>
      </c>
      <c r="G246" s="233" t="s">
        <v>261</v>
      </c>
      <c r="H246" s="234">
        <v>20</v>
      </c>
      <c r="I246" s="235"/>
      <c r="J246" s="236">
        <f>ROUND(I246*H246,2)</f>
        <v>0</v>
      </c>
      <c r="K246" s="237"/>
      <c r="L246" s="46"/>
      <c r="M246" s="238" t="s">
        <v>1</v>
      </c>
      <c r="N246" s="239" t="s">
        <v>43</v>
      </c>
      <c r="O246" s="93"/>
      <c r="P246" s="240">
        <f>O246*H246</f>
        <v>0</v>
      </c>
      <c r="Q246" s="240">
        <v>0</v>
      </c>
      <c r="R246" s="240">
        <f>Q246*H246</f>
        <v>0</v>
      </c>
      <c r="S246" s="240">
        <v>0</v>
      </c>
      <c r="T246" s="24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42" t="s">
        <v>249</v>
      </c>
      <c r="AT246" s="242" t="s">
        <v>245</v>
      </c>
      <c r="AU246" s="242" t="s">
        <v>85</v>
      </c>
      <c r="AY246" s="19" t="s">
        <v>242</v>
      </c>
      <c r="BE246" s="243">
        <f>IF(N246="základní",J246,0)</f>
        <v>0</v>
      </c>
      <c r="BF246" s="243">
        <f>IF(N246="snížená",J246,0)</f>
        <v>0</v>
      </c>
      <c r="BG246" s="243">
        <f>IF(N246="zákl. přenesená",J246,0)</f>
        <v>0</v>
      </c>
      <c r="BH246" s="243">
        <f>IF(N246="sníž. přenesená",J246,0)</f>
        <v>0</v>
      </c>
      <c r="BI246" s="243">
        <f>IF(N246="nulová",J246,0)</f>
        <v>0</v>
      </c>
      <c r="BJ246" s="19" t="s">
        <v>85</v>
      </c>
      <c r="BK246" s="243">
        <f>ROUND(I246*H246,2)</f>
        <v>0</v>
      </c>
      <c r="BL246" s="19" t="s">
        <v>249</v>
      </c>
      <c r="BM246" s="242" t="s">
        <v>10635</v>
      </c>
    </row>
    <row r="247" s="2" customFormat="1">
      <c r="A247" s="40"/>
      <c r="B247" s="41"/>
      <c r="C247" s="42"/>
      <c r="D247" s="244" t="s">
        <v>251</v>
      </c>
      <c r="E247" s="42"/>
      <c r="F247" s="245" t="s">
        <v>7842</v>
      </c>
      <c r="G247" s="42"/>
      <c r="H247" s="42"/>
      <c r="I247" s="246"/>
      <c r="J247" s="42"/>
      <c r="K247" s="42"/>
      <c r="L247" s="46"/>
      <c r="M247" s="247"/>
      <c r="N247" s="24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251</v>
      </c>
      <c r="AU247" s="19" t="s">
        <v>85</v>
      </c>
    </row>
    <row r="248" s="2" customFormat="1" ht="24.15" customHeight="1">
      <c r="A248" s="40"/>
      <c r="B248" s="41"/>
      <c r="C248" s="230" t="s">
        <v>2423</v>
      </c>
      <c r="D248" s="230" t="s">
        <v>245</v>
      </c>
      <c r="E248" s="231" t="s">
        <v>8220</v>
      </c>
      <c r="F248" s="232" t="s">
        <v>7845</v>
      </c>
      <c r="G248" s="233" t="s">
        <v>261</v>
      </c>
      <c r="H248" s="234">
        <v>130</v>
      </c>
      <c r="I248" s="235"/>
      <c r="J248" s="236">
        <f>ROUND(I248*H248,2)</f>
        <v>0</v>
      </c>
      <c r="K248" s="237"/>
      <c r="L248" s="46"/>
      <c r="M248" s="238" t="s">
        <v>1</v>
      </c>
      <c r="N248" s="239" t="s">
        <v>43</v>
      </c>
      <c r="O248" s="93"/>
      <c r="P248" s="240">
        <f>O248*H248</f>
        <v>0</v>
      </c>
      <c r="Q248" s="240">
        <v>0</v>
      </c>
      <c r="R248" s="240">
        <f>Q248*H248</f>
        <v>0</v>
      </c>
      <c r="S248" s="240">
        <v>0</v>
      </c>
      <c r="T248" s="24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42" t="s">
        <v>249</v>
      </c>
      <c r="AT248" s="242" t="s">
        <v>245</v>
      </c>
      <c r="AU248" s="242" t="s">
        <v>85</v>
      </c>
      <c r="AY248" s="19" t="s">
        <v>242</v>
      </c>
      <c r="BE248" s="243">
        <f>IF(N248="základní",J248,0)</f>
        <v>0</v>
      </c>
      <c r="BF248" s="243">
        <f>IF(N248="snížená",J248,0)</f>
        <v>0</v>
      </c>
      <c r="BG248" s="243">
        <f>IF(N248="zákl. přenesená",J248,0)</f>
        <v>0</v>
      </c>
      <c r="BH248" s="243">
        <f>IF(N248="sníž. přenesená",J248,0)</f>
        <v>0</v>
      </c>
      <c r="BI248" s="243">
        <f>IF(N248="nulová",J248,0)</f>
        <v>0</v>
      </c>
      <c r="BJ248" s="19" t="s">
        <v>85</v>
      </c>
      <c r="BK248" s="243">
        <f>ROUND(I248*H248,2)</f>
        <v>0</v>
      </c>
      <c r="BL248" s="19" t="s">
        <v>249</v>
      </c>
      <c r="BM248" s="242" t="s">
        <v>10636</v>
      </c>
    </row>
    <row r="249" s="2" customFormat="1">
      <c r="A249" s="40"/>
      <c r="B249" s="41"/>
      <c r="C249" s="42"/>
      <c r="D249" s="244" t="s">
        <v>251</v>
      </c>
      <c r="E249" s="42"/>
      <c r="F249" s="245" t="s">
        <v>7845</v>
      </c>
      <c r="G249" s="42"/>
      <c r="H249" s="42"/>
      <c r="I249" s="246"/>
      <c r="J249" s="42"/>
      <c r="K249" s="42"/>
      <c r="L249" s="46"/>
      <c r="M249" s="247"/>
      <c r="N249" s="248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251</v>
      </c>
      <c r="AU249" s="19" t="s">
        <v>85</v>
      </c>
    </row>
    <row r="250" s="2" customFormat="1" ht="24.15" customHeight="1">
      <c r="A250" s="40"/>
      <c r="B250" s="41"/>
      <c r="C250" s="230" t="s">
        <v>2487</v>
      </c>
      <c r="D250" s="230" t="s">
        <v>245</v>
      </c>
      <c r="E250" s="231" t="s">
        <v>8222</v>
      </c>
      <c r="F250" s="232" t="s">
        <v>8223</v>
      </c>
      <c r="G250" s="233" t="s">
        <v>261</v>
      </c>
      <c r="H250" s="234">
        <v>180</v>
      </c>
      <c r="I250" s="235"/>
      <c r="J250" s="236">
        <f>ROUND(I250*H250,2)</f>
        <v>0</v>
      </c>
      <c r="K250" s="237"/>
      <c r="L250" s="46"/>
      <c r="M250" s="238" t="s">
        <v>1</v>
      </c>
      <c r="N250" s="239" t="s">
        <v>43</v>
      </c>
      <c r="O250" s="93"/>
      <c r="P250" s="240">
        <f>O250*H250</f>
        <v>0</v>
      </c>
      <c r="Q250" s="240">
        <v>0</v>
      </c>
      <c r="R250" s="240">
        <f>Q250*H250</f>
        <v>0</v>
      </c>
      <c r="S250" s="240">
        <v>0</v>
      </c>
      <c r="T250" s="24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42" t="s">
        <v>249</v>
      </c>
      <c r="AT250" s="242" t="s">
        <v>245</v>
      </c>
      <c r="AU250" s="242" t="s">
        <v>85</v>
      </c>
      <c r="AY250" s="19" t="s">
        <v>242</v>
      </c>
      <c r="BE250" s="243">
        <f>IF(N250="základní",J250,0)</f>
        <v>0</v>
      </c>
      <c r="BF250" s="243">
        <f>IF(N250="snížená",J250,0)</f>
        <v>0</v>
      </c>
      <c r="BG250" s="243">
        <f>IF(N250="zákl. přenesená",J250,0)</f>
        <v>0</v>
      </c>
      <c r="BH250" s="243">
        <f>IF(N250="sníž. přenesená",J250,0)</f>
        <v>0</v>
      </c>
      <c r="BI250" s="243">
        <f>IF(N250="nulová",J250,0)</f>
        <v>0</v>
      </c>
      <c r="BJ250" s="19" t="s">
        <v>85</v>
      </c>
      <c r="BK250" s="243">
        <f>ROUND(I250*H250,2)</f>
        <v>0</v>
      </c>
      <c r="BL250" s="19" t="s">
        <v>249</v>
      </c>
      <c r="BM250" s="242" t="s">
        <v>10637</v>
      </c>
    </row>
    <row r="251" s="2" customFormat="1">
      <c r="A251" s="40"/>
      <c r="B251" s="41"/>
      <c r="C251" s="42"/>
      <c r="D251" s="244" t="s">
        <v>251</v>
      </c>
      <c r="E251" s="42"/>
      <c r="F251" s="245" t="s">
        <v>8223</v>
      </c>
      <c r="G251" s="42"/>
      <c r="H251" s="42"/>
      <c r="I251" s="246"/>
      <c r="J251" s="42"/>
      <c r="K251" s="42"/>
      <c r="L251" s="46"/>
      <c r="M251" s="247"/>
      <c r="N251" s="24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251</v>
      </c>
      <c r="AU251" s="19" t="s">
        <v>85</v>
      </c>
    </row>
    <row r="252" s="2" customFormat="1" ht="16.5" customHeight="1">
      <c r="A252" s="40"/>
      <c r="B252" s="41"/>
      <c r="C252" s="230" t="s">
        <v>2493</v>
      </c>
      <c r="D252" s="230" t="s">
        <v>245</v>
      </c>
      <c r="E252" s="231" t="s">
        <v>8225</v>
      </c>
      <c r="F252" s="232" t="s">
        <v>8226</v>
      </c>
      <c r="G252" s="233" t="s">
        <v>261</v>
      </c>
      <c r="H252" s="234">
        <v>900</v>
      </c>
      <c r="I252" s="235"/>
      <c r="J252" s="236">
        <f>ROUND(I252*H252,2)</f>
        <v>0</v>
      </c>
      <c r="K252" s="237"/>
      <c r="L252" s="46"/>
      <c r="M252" s="238" t="s">
        <v>1</v>
      </c>
      <c r="N252" s="239" t="s">
        <v>43</v>
      </c>
      <c r="O252" s="93"/>
      <c r="P252" s="240">
        <f>O252*H252</f>
        <v>0</v>
      </c>
      <c r="Q252" s="240">
        <v>0</v>
      </c>
      <c r="R252" s="240">
        <f>Q252*H252</f>
        <v>0</v>
      </c>
      <c r="S252" s="240">
        <v>0</v>
      </c>
      <c r="T252" s="24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42" t="s">
        <v>249</v>
      </c>
      <c r="AT252" s="242" t="s">
        <v>245</v>
      </c>
      <c r="AU252" s="242" t="s">
        <v>85</v>
      </c>
      <c r="AY252" s="19" t="s">
        <v>242</v>
      </c>
      <c r="BE252" s="243">
        <f>IF(N252="základní",J252,0)</f>
        <v>0</v>
      </c>
      <c r="BF252" s="243">
        <f>IF(N252="snížená",J252,0)</f>
        <v>0</v>
      </c>
      <c r="BG252" s="243">
        <f>IF(N252="zákl. přenesená",J252,0)</f>
        <v>0</v>
      </c>
      <c r="BH252" s="243">
        <f>IF(N252="sníž. přenesená",J252,0)</f>
        <v>0</v>
      </c>
      <c r="BI252" s="243">
        <f>IF(N252="nulová",J252,0)</f>
        <v>0</v>
      </c>
      <c r="BJ252" s="19" t="s">
        <v>85</v>
      </c>
      <c r="BK252" s="243">
        <f>ROUND(I252*H252,2)</f>
        <v>0</v>
      </c>
      <c r="BL252" s="19" t="s">
        <v>249</v>
      </c>
      <c r="BM252" s="242" t="s">
        <v>10638</v>
      </c>
    </row>
    <row r="253" s="2" customFormat="1">
      <c r="A253" s="40"/>
      <c r="B253" s="41"/>
      <c r="C253" s="42"/>
      <c r="D253" s="244" t="s">
        <v>251</v>
      </c>
      <c r="E253" s="42"/>
      <c r="F253" s="245" t="s">
        <v>8226</v>
      </c>
      <c r="G253" s="42"/>
      <c r="H253" s="42"/>
      <c r="I253" s="246"/>
      <c r="J253" s="42"/>
      <c r="K253" s="42"/>
      <c r="L253" s="46"/>
      <c r="M253" s="247"/>
      <c r="N253" s="24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251</v>
      </c>
      <c r="AU253" s="19" t="s">
        <v>85</v>
      </c>
    </row>
    <row r="254" s="2" customFormat="1" ht="21.75" customHeight="1">
      <c r="A254" s="40"/>
      <c r="B254" s="41"/>
      <c r="C254" s="230" t="s">
        <v>2500</v>
      </c>
      <c r="D254" s="230" t="s">
        <v>245</v>
      </c>
      <c r="E254" s="231" t="s">
        <v>8228</v>
      </c>
      <c r="F254" s="232" t="s">
        <v>8229</v>
      </c>
      <c r="G254" s="233" t="s">
        <v>261</v>
      </c>
      <c r="H254" s="234">
        <v>28</v>
      </c>
      <c r="I254" s="235"/>
      <c r="J254" s="236">
        <f>ROUND(I254*H254,2)</f>
        <v>0</v>
      </c>
      <c r="K254" s="237"/>
      <c r="L254" s="46"/>
      <c r="M254" s="238" t="s">
        <v>1</v>
      </c>
      <c r="N254" s="239" t="s">
        <v>43</v>
      </c>
      <c r="O254" s="93"/>
      <c r="P254" s="240">
        <f>O254*H254</f>
        <v>0</v>
      </c>
      <c r="Q254" s="240">
        <v>0</v>
      </c>
      <c r="R254" s="240">
        <f>Q254*H254</f>
        <v>0</v>
      </c>
      <c r="S254" s="240">
        <v>0</v>
      </c>
      <c r="T254" s="24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42" t="s">
        <v>249</v>
      </c>
      <c r="AT254" s="242" t="s">
        <v>245</v>
      </c>
      <c r="AU254" s="242" t="s">
        <v>85</v>
      </c>
      <c r="AY254" s="19" t="s">
        <v>242</v>
      </c>
      <c r="BE254" s="243">
        <f>IF(N254="základní",J254,0)</f>
        <v>0</v>
      </c>
      <c r="BF254" s="243">
        <f>IF(N254="snížená",J254,0)</f>
        <v>0</v>
      </c>
      <c r="BG254" s="243">
        <f>IF(N254="zákl. přenesená",J254,0)</f>
        <v>0</v>
      </c>
      <c r="BH254" s="243">
        <f>IF(N254="sníž. přenesená",J254,0)</f>
        <v>0</v>
      </c>
      <c r="BI254" s="243">
        <f>IF(N254="nulová",J254,0)</f>
        <v>0</v>
      </c>
      <c r="BJ254" s="19" t="s">
        <v>85</v>
      </c>
      <c r="BK254" s="243">
        <f>ROUND(I254*H254,2)</f>
        <v>0</v>
      </c>
      <c r="BL254" s="19" t="s">
        <v>249</v>
      </c>
      <c r="BM254" s="242" t="s">
        <v>10639</v>
      </c>
    </row>
    <row r="255" s="2" customFormat="1">
      <c r="A255" s="40"/>
      <c r="B255" s="41"/>
      <c r="C255" s="42"/>
      <c r="D255" s="244" t="s">
        <v>251</v>
      </c>
      <c r="E255" s="42"/>
      <c r="F255" s="245" t="s">
        <v>8229</v>
      </c>
      <c r="G255" s="42"/>
      <c r="H255" s="42"/>
      <c r="I255" s="246"/>
      <c r="J255" s="42"/>
      <c r="K255" s="42"/>
      <c r="L255" s="46"/>
      <c r="M255" s="247"/>
      <c r="N255" s="24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251</v>
      </c>
      <c r="AU255" s="19" t="s">
        <v>85</v>
      </c>
    </row>
    <row r="256" s="2" customFormat="1" ht="24.15" customHeight="1">
      <c r="A256" s="40"/>
      <c r="B256" s="41"/>
      <c r="C256" s="230" t="s">
        <v>2508</v>
      </c>
      <c r="D256" s="230" t="s">
        <v>245</v>
      </c>
      <c r="E256" s="231" t="s">
        <v>8231</v>
      </c>
      <c r="F256" s="232" t="s">
        <v>10640</v>
      </c>
      <c r="G256" s="233" t="s">
        <v>7858</v>
      </c>
      <c r="H256" s="234">
        <v>1</v>
      </c>
      <c r="I256" s="235"/>
      <c r="J256" s="236">
        <f>ROUND(I256*H256,2)</f>
        <v>0</v>
      </c>
      <c r="K256" s="237"/>
      <c r="L256" s="46"/>
      <c r="M256" s="238" t="s">
        <v>1</v>
      </c>
      <c r="N256" s="239" t="s">
        <v>43</v>
      </c>
      <c r="O256" s="93"/>
      <c r="P256" s="240">
        <f>O256*H256</f>
        <v>0</v>
      </c>
      <c r="Q256" s="240">
        <v>0</v>
      </c>
      <c r="R256" s="240">
        <f>Q256*H256</f>
        <v>0</v>
      </c>
      <c r="S256" s="240">
        <v>0</v>
      </c>
      <c r="T256" s="24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42" t="s">
        <v>249</v>
      </c>
      <c r="AT256" s="242" t="s">
        <v>245</v>
      </c>
      <c r="AU256" s="242" t="s">
        <v>85</v>
      </c>
      <c r="AY256" s="19" t="s">
        <v>242</v>
      </c>
      <c r="BE256" s="243">
        <f>IF(N256="základní",J256,0)</f>
        <v>0</v>
      </c>
      <c r="BF256" s="243">
        <f>IF(N256="snížená",J256,0)</f>
        <v>0</v>
      </c>
      <c r="BG256" s="243">
        <f>IF(N256="zákl. přenesená",J256,0)</f>
        <v>0</v>
      </c>
      <c r="BH256" s="243">
        <f>IF(N256="sníž. přenesená",J256,0)</f>
        <v>0</v>
      </c>
      <c r="BI256" s="243">
        <f>IF(N256="nulová",J256,0)</f>
        <v>0</v>
      </c>
      <c r="BJ256" s="19" t="s">
        <v>85</v>
      </c>
      <c r="BK256" s="243">
        <f>ROUND(I256*H256,2)</f>
        <v>0</v>
      </c>
      <c r="BL256" s="19" t="s">
        <v>249</v>
      </c>
      <c r="BM256" s="242" t="s">
        <v>10641</v>
      </c>
    </row>
    <row r="257" s="2" customFormat="1">
      <c r="A257" s="40"/>
      <c r="B257" s="41"/>
      <c r="C257" s="42"/>
      <c r="D257" s="244" t="s">
        <v>251</v>
      </c>
      <c r="E257" s="42"/>
      <c r="F257" s="245" t="s">
        <v>10642</v>
      </c>
      <c r="G257" s="42"/>
      <c r="H257" s="42"/>
      <c r="I257" s="246"/>
      <c r="J257" s="42"/>
      <c r="K257" s="42"/>
      <c r="L257" s="46"/>
      <c r="M257" s="247"/>
      <c r="N257" s="248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251</v>
      </c>
      <c r="AU257" s="19" t="s">
        <v>85</v>
      </c>
    </row>
    <row r="258" s="2" customFormat="1" ht="44.25" customHeight="1">
      <c r="A258" s="40"/>
      <c r="B258" s="41"/>
      <c r="C258" s="230" t="s">
        <v>2430</v>
      </c>
      <c r="D258" s="230" t="s">
        <v>245</v>
      </c>
      <c r="E258" s="231" t="s">
        <v>8234</v>
      </c>
      <c r="F258" s="232" t="s">
        <v>10643</v>
      </c>
      <c r="G258" s="233" t="s">
        <v>261</v>
      </c>
      <c r="H258" s="234">
        <v>32</v>
      </c>
      <c r="I258" s="235"/>
      <c r="J258" s="236">
        <f>ROUND(I258*H258,2)</f>
        <v>0</v>
      </c>
      <c r="K258" s="237"/>
      <c r="L258" s="46"/>
      <c r="M258" s="238" t="s">
        <v>1</v>
      </c>
      <c r="N258" s="239" t="s">
        <v>43</v>
      </c>
      <c r="O258" s="93"/>
      <c r="P258" s="240">
        <f>O258*H258</f>
        <v>0</v>
      </c>
      <c r="Q258" s="240">
        <v>0</v>
      </c>
      <c r="R258" s="240">
        <f>Q258*H258</f>
        <v>0</v>
      </c>
      <c r="S258" s="240">
        <v>0</v>
      </c>
      <c r="T258" s="24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42" t="s">
        <v>249</v>
      </c>
      <c r="AT258" s="242" t="s">
        <v>245</v>
      </c>
      <c r="AU258" s="242" t="s">
        <v>85</v>
      </c>
      <c r="AY258" s="19" t="s">
        <v>242</v>
      </c>
      <c r="BE258" s="243">
        <f>IF(N258="základní",J258,0)</f>
        <v>0</v>
      </c>
      <c r="BF258" s="243">
        <f>IF(N258="snížená",J258,0)</f>
        <v>0</v>
      </c>
      <c r="BG258" s="243">
        <f>IF(N258="zákl. přenesená",J258,0)</f>
        <v>0</v>
      </c>
      <c r="BH258" s="243">
        <f>IF(N258="sníž. přenesená",J258,0)</f>
        <v>0</v>
      </c>
      <c r="BI258" s="243">
        <f>IF(N258="nulová",J258,0)</f>
        <v>0</v>
      </c>
      <c r="BJ258" s="19" t="s">
        <v>85</v>
      </c>
      <c r="BK258" s="243">
        <f>ROUND(I258*H258,2)</f>
        <v>0</v>
      </c>
      <c r="BL258" s="19" t="s">
        <v>249</v>
      </c>
      <c r="BM258" s="242" t="s">
        <v>10644</v>
      </c>
    </row>
    <row r="259" s="2" customFormat="1">
      <c r="A259" s="40"/>
      <c r="B259" s="41"/>
      <c r="C259" s="42"/>
      <c r="D259" s="244" t="s">
        <v>251</v>
      </c>
      <c r="E259" s="42"/>
      <c r="F259" s="245" t="s">
        <v>10645</v>
      </c>
      <c r="G259" s="42"/>
      <c r="H259" s="42"/>
      <c r="I259" s="246"/>
      <c r="J259" s="42"/>
      <c r="K259" s="42"/>
      <c r="L259" s="46"/>
      <c r="M259" s="247"/>
      <c r="N259" s="248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251</v>
      </c>
      <c r="AU259" s="19" t="s">
        <v>85</v>
      </c>
    </row>
    <row r="260" s="2" customFormat="1" ht="16.5" customHeight="1">
      <c r="A260" s="40"/>
      <c r="B260" s="41"/>
      <c r="C260" s="230" t="s">
        <v>2519</v>
      </c>
      <c r="D260" s="230" t="s">
        <v>245</v>
      </c>
      <c r="E260" s="231" t="s">
        <v>8237</v>
      </c>
      <c r="F260" s="232" t="s">
        <v>8238</v>
      </c>
      <c r="G260" s="233" t="s">
        <v>261</v>
      </c>
      <c r="H260" s="234">
        <v>20</v>
      </c>
      <c r="I260" s="235"/>
      <c r="J260" s="236">
        <f>ROUND(I260*H260,2)</f>
        <v>0</v>
      </c>
      <c r="K260" s="237"/>
      <c r="L260" s="46"/>
      <c r="M260" s="238" t="s">
        <v>1</v>
      </c>
      <c r="N260" s="239" t="s">
        <v>43</v>
      </c>
      <c r="O260" s="93"/>
      <c r="P260" s="240">
        <f>O260*H260</f>
        <v>0</v>
      </c>
      <c r="Q260" s="240">
        <v>0</v>
      </c>
      <c r="R260" s="240">
        <f>Q260*H260</f>
        <v>0</v>
      </c>
      <c r="S260" s="240">
        <v>0</v>
      </c>
      <c r="T260" s="24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42" t="s">
        <v>249</v>
      </c>
      <c r="AT260" s="242" t="s">
        <v>245</v>
      </c>
      <c r="AU260" s="242" t="s">
        <v>85</v>
      </c>
      <c r="AY260" s="19" t="s">
        <v>242</v>
      </c>
      <c r="BE260" s="243">
        <f>IF(N260="základní",J260,0)</f>
        <v>0</v>
      </c>
      <c r="BF260" s="243">
        <f>IF(N260="snížená",J260,0)</f>
        <v>0</v>
      </c>
      <c r="BG260" s="243">
        <f>IF(N260="zákl. přenesená",J260,0)</f>
        <v>0</v>
      </c>
      <c r="BH260" s="243">
        <f>IF(N260="sníž. přenesená",J260,0)</f>
        <v>0</v>
      </c>
      <c r="BI260" s="243">
        <f>IF(N260="nulová",J260,0)</f>
        <v>0</v>
      </c>
      <c r="BJ260" s="19" t="s">
        <v>85</v>
      </c>
      <c r="BK260" s="243">
        <f>ROUND(I260*H260,2)</f>
        <v>0</v>
      </c>
      <c r="BL260" s="19" t="s">
        <v>249</v>
      </c>
      <c r="BM260" s="242" t="s">
        <v>10646</v>
      </c>
    </row>
    <row r="261" s="2" customFormat="1">
      <c r="A261" s="40"/>
      <c r="B261" s="41"/>
      <c r="C261" s="42"/>
      <c r="D261" s="244" t="s">
        <v>251</v>
      </c>
      <c r="E261" s="42"/>
      <c r="F261" s="245" t="s">
        <v>8238</v>
      </c>
      <c r="G261" s="42"/>
      <c r="H261" s="42"/>
      <c r="I261" s="246"/>
      <c r="J261" s="42"/>
      <c r="K261" s="42"/>
      <c r="L261" s="46"/>
      <c r="M261" s="247"/>
      <c r="N261" s="248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251</v>
      </c>
      <c r="AU261" s="19" t="s">
        <v>85</v>
      </c>
    </row>
    <row r="262" s="2" customFormat="1" ht="16.5" customHeight="1">
      <c r="A262" s="40"/>
      <c r="B262" s="41"/>
      <c r="C262" s="230" t="s">
        <v>2665</v>
      </c>
      <c r="D262" s="230" t="s">
        <v>245</v>
      </c>
      <c r="E262" s="231" t="s">
        <v>8240</v>
      </c>
      <c r="F262" s="232" t="s">
        <v>8241</v>
      </c>
      <c r="G262" s="233" t="s">
        <v>7858</v>
      </c>
      <c r="H262" s="234">
        <v>100</v>
      </c>
      <c r="I262" s="235"/>
      <c r="J262" s="236">
        <f>ROUND(I262*H262,2)</f>
        <v>0</v>
      </c>
      <c r="K262" s="237"/>
      <c r="L262" s="46"/>
      <c r="M262" s="238" t="s">
        <v>1</v>
      </c>
      <c r="N262" s="239" t="s">
        <v>43</v>
      </c>
      <c r="O262" s="93"/>
      <c r="P262" s="240">
        <f>O262*H262</f>
        <v>0</v>
      </c>
      <c r="Q262" s="240">
        <v>0</v>
      </c>
      <c r="R262" s="240">
        <f>Q262*H262</f>
        <v>0</v>
      </c>
      <c r="S262" s="240">
        <v>0</v>
      </c>
      <c r="T262" s="24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42" t="s">
        <v>249</v>
      </c>
      <c r="AT262" s="242" t="s">
        <v>245</v>
      </c>
      <c r="AU262" s="242" t="s">
        <v>85</v>
      </c>
      <c r="AY262" s="19" t="s">
        <v>242</v>
      </c>
      <c r="BE262" s="243">
        <f>IF(N262="základní",J262,0)</f>
        <v>0</v>
      </c>
      <c r="BF262" s="243">
        <f>IF(N262="snížená",J262,0)</f>
        <v>0</v>
      </c>
      <c r="BG262" s="243">
        <f>IF(N262="zákl. přenesená",J262,0)</f>
        <v>0</v>
      </c>
      <c r="BH262" s="243">
        <f>IF(N262="sníž. přenesená",J262,0)</f>
        <v>0</v>
      </c>
      <c r="BI262" s="243">
        <f>IF(N262="nulová",J262,0)</f>
        <v>0</v>
      </c>
      <c r="BJ262" s="19" t="s">
        <v>85</v>
      </c>
      <c r="BK262" s="243">
        <f>ROUND(I262*H262,2)</f>
        <v>0</v>
      </c>
      <c r="BL262" s="19" t="s">
        <v>249</v>
      </c>
      <c r="BM262" s="242" t="s">
        <v>10647</v>
      </c>
    </row>
    <row r="263" s="2" customFormat="1">
      <c r="A263" s="40"/>
      <c r="B263" s="41"/>
      <c r="C263" s="42"/>
      <c r="D263" s="244" t="s">
        <v>251</v>
      </c>
      <c r="E263" s="42"/>
      <c r="F263" s="245" t="s">
        <v>8241</v>
      </c>
      <c r="G263" s="42"/>
      <c r="H263" s="42"/>
      <c r="I263" s="246"/>
      <c r="J263" s="42"/>
      <c r="K263" s="42"/>
      <c r="L263" s="46"/>
      <c r="M263" s="247"/>
      <c r="N263" s="24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251</v>
      </c>
      <c r="AU263" s="19" t="s">
        <v>85</v>
      </c>
    </row>
    <row r="264" s="2" customFormat="1" ht="24.15" customHeight="1">
      <c r="A264" s="40"/>
      <c r="B264" s="41"/>
      <c r="C264" s="230" t="s">
        <v>4235</v>
      </c>
      <c r="D264" s="230" t="s">
        <v>245</v>
      </c>
      <c r="E264" s="231" t="s">
        <v>8243</v>
      </c>
      <c r="F264" s="232" t="s">
        <v>8244</v>
      </c>
      <c r="G264" s="233" t="s">
        <v>7858</v>
      </c>
      <c r="H264" s="234">
        <v>0</v>
      </c>
      <c r="I264" s="235"/>
      <c r="J264" s="236">
        <f>ROUND(I264*H264,2)</f>
        <v>0</v>
      </c>
      <c r="K264" s="237"/>
      <c r="L264" s="46"/>
      <c r="M264" s="238" t="s">
        <v>1</v>
      </c>
      <c r="N264" s="239" t="s">
        <v>43</v>
      </c>
      <c r="O264" s="93"/>
      <c r="P264" s="240">
        <f>O264*H264</f>
        <v>0</v>
      </c>
      <c r="Q264" s="240">
        <v>0</v>
      </c>
      <c r="R264" s="240">
        <f>Q264*H264</f>
        <v>0</v>
      </c>
      <c r="S264" s="240">
        <v>0</v>
      </c>
      <c r="T264" s="24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42" t="s">
        <v>249</v>
      </c>
      <c r="AT264" s="242" t="s">
        <v>245</v>
      </c>
      <c r="AU264" s="242" t="s">
        <v>85</v>
      </c>
      <c r="AY264" s="19" t="s">
        <v>242</v>
      </c>
      <c r="BE264" s="243">
        <f>IF(N264="základní",J264,0)</f>
        <v>0</v>
      </c>
      <c r="BF264" s="243">
        <f>IF(N264="snížená",J264,0)</f>
        <v>0</v>
      </c>
      <c r="BG264" s="243">
        <f>IF(N264="zákl. přenesená",J264,0)</f>
        <v>0</v>
      </c>
      <c r="BH264" s="243">
        <f>IF(N264="sníž. přenesená",J264,0)</f>
        <v>0</v>
      </c>
      <c r="BI264" s="243">
        <f>IF(N264="nulová",J264,0)</f>
        <v>0</v>
      </c>
      <c r="BJ264" s="19" t="s">
        <v>85</v>
      </c>
      <c r="BK264" s="243">
        <f>ROUND(I264*H264,2)</f>
        <v>0</v>
      </c>
      <c r="BL264" s="19" t="s">
        <v>249</v>
      </c>
      <c r="BM264" s="242" t="s">
        <v>10648</v>
      </c>
    </row>
    <row r="265" s="2" customFormat="1">
      <c r="A265" s="40"/>
      <c r="B265" s="41"/>
      <c r="C265" s="42"/>
      <c r="D265" s="244" t="s">
        <v>251</v>
      </c>
      <c r="E265" s="42"/>
      <c r="F265" s="245" t="s">
        <v>8244</v>
      </c>
      <c r="G265" s="42"/>
      <c r="H265" s="42"/>
      <c r="I265" s="246"/>
      <c r="J265" s="42"/>
      <c r="K265" s="42"/>
      <c r="L265" s="46"/>
      <c r="M265" s="247"/>
      <c r="N265" s="24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251</v>
      </c>
      <c r="AU265" s="19" t="s">
        <v>85</v>
      </c>
    </row>
    <row r="266" s="2" customFormat="1" ht="24.15" customHeight="1">
      <c r="A266" s="40"/>
      <c r="B266" s="41"/>
      <c r="C266" s="230" t="s">
        <v>3233</v>
      </c>
      <c r="D266" s="230" t="s">
        <v>245</v>
      </c>
      <c r="E266" s="231" t="s">
        <v>8246</v>
      </c>
      <c r="F266" s="232" t="s">
        <v>8247</v>
      </c>
      <c r="G266" s="233" t="s">
        <v>6414</v>
      </c>
      <c r="H266" s="234">
        <v>0</v>
      </c>
      <c r="I266" s="235"/>
      <c r="J266" s="236">
        <f>ROUND(I266*H266,2)</f>
        <v>0</v>
      </c>
      <c r="K266" s="237"/>
      <c r="L266" s="46"/>
      <c r="M266" s="238" t="s">
        <v>1</v>
      </c>
      <c r="N266" s="239" t="s">
        <v>43</v>
      </c>
      <c r="O266" s="93"/>
      <c r="P266" s="240">
        <f>O266*H266</f>
        <v>0</v>
      </c>
      <c r="Q266" s="240">
        <v>0</v>
      </c>
      <c r="R266" s="240">
        <f>Q266*H266</f>
        <v>0</v>
      </c>
      <c r="S266" s="240">
        <v>0</v>
      </c>
      <c r="T266" s="24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42" t="s">
        <v>249</v>
      </c>
      <c r="AT266" s="242" t="s">
        <v>245</v>
      </c>
      <c r="AU266" s="242" t="s">
        <v>85</v>
      </c>
      <c r="AY266" s="19" t="s">
        <v>242</v>
      </c>
      <c r="BE266" s="243">
        <f>IF(N266="základní",J266,0)</f>
        <v>0</v>
      </c>
      <c r="BF266" s="243">
        <f>IF(N266="snížená",J266,0)</f>
        <v>0</v>
      </c>
      <c r="BG266" s="243">
        <f>IF(N266="zákl. přenesená",J266,0)</f>
        <v>0</v>
      </c>
      <c r="BH266" s="243">
        <f>IF(N266="sníž. přenesená",J266,0)</f>
        <v>0</v>
      </c>
      <c r="BI266" s="243">
        <f>IF(N266="nulová",J266,0)</f>
        <v>0</v>
      </c>
      <c r="BJ266" s="19" t="s">
        <v>85</v>
      </c>
      <c r="BK266" s="243">
        <f>ROUND(I266*H266,2)</f>
        <v>0</v>
      </c>
      <c r="BL266" s="19" t="s">
        <v>249</v>
      </c>
      <c r="BM266" s="242" t="s">
        <v>10649</v>
      </c>
    </row>
    <row r="267" s="2" customFormat="1">
      <c r="A267" s="40"/>
      <c r="B267" s="41"/>
      <c r="C267" s="42"/>
      <c r="D267" s="244" t="s">
        <v>251</v>
      </c>
      <c r="E267" s="42"/>
      <c r="F267" s="245" t="s">
        <v>8247</v>
      </c>
      <c r="G267" s="42"/>
      <c r="H267" s="42"/>
      <c r="I267" s="246"/>
      <c r="J267" s="42"/>
      <c r="K267" s="42"/>
      <c r="L267" s="46"/>
      <c r="M267" s="247"/>
      <c r="N267" s="24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251</v>
      </c>
      <c r="AU267" s="19" t="s">
        <v>85</v>
      </c>
    </row>
    <row r="268" s="12" customFormat="1" ht="25.92" customHeight="1">
      <c r="A268" s="12"/>
      <c r="B268" s="214"/>
      <c r="C268" s="215"/>
      <c r="D268" s="216" t="s">
        <v>77</v>
      </c>
      <c r="E268" s="217" t="s">
        <v>8249</v>
      </c>
      <c r="F268" s="217" t="s">
        <v>7861</v>
      </c>
      <c r="G268" s="215"/>
      <c r="H268" s="215"/>
      <c r="I268" s="218"/>
      <c r="J268" s="219">
        <f>BK268</f>
        <v>0</v>
      </c>
      <c r="K268" s="215"/>
      <c r="L268" s="220"/>
      <c r="M268" s="221"/>
      <c r="N268" s="222"/>
      <c r="O268" s="222"/>
      <c r="P268" s="223">
        <f>SUM(P269:P274)</f>
        <v>0</v>
      </c>
      <c r="Q268" s="222"/>
      <c r="R268" s="223">
        <f>SUM(R269:R274)</f>
        <v>0</v>
      </c>
      <c r="S268" s="222"/>
      <c r="T268" s="224">
        <f>SUM(T269:T274)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25" t="s">
        <v>85</v>
      </c>
      <c r="AT268" s="226" t="s">
        <v>77</v>
      </c>
      <c r="AU268" s="226" t="s">
        <v>78</v>
      </c>
      <c r="AY268" s="225" t="s">
        <v>242</v>
      </c>
      <c r="BK268" s="227">
        <f>SUM(BK269:BK274)</f>
        <v>0</v>
      </c>
    </row>
    <row r="269" s="2" customFormat="1" ht="24.15" customHeight="1">
      <c r="A269" s="40"/>
      <c r="B269" s="41"/>
      <c r="C269" s="230" t="s">
        <v>1107</v>
      </c>
      <c r="D269" s="230" t="s">
        <v>245</v>
      </c>
      <c r="E269" s="231" t="s">
        <v>8250</v>
      </c>
      <c r="F269" s="232" t="s">
        <v>8251</v>
      </c>
      <c r="G269" s="233" t="s">
        <v>261</v>
      </c>
      <c r="H269" s="234">
        <v>4900</v>
      </c>
      <c r="I269" s="235"/>
      <c r="J269" s="236">
        <f>ROUND(I269*H269,2)</f>
        <v>0</v>
      </c>
      <c r="K269" s="237"/>
      <c r="L269" s="46"/>
      <c r="M269" s="238" t="s">
        <v>1</v>
      </c>
      <c r="N269" s="239" t="s">
        <v>43</v>
      </c>
      <c r="O269" s="93"/>
      <c r="P269" s="240">
        <f>O269*H269</f>
        <v>0</v>
      </c>
      <c r="Q269" s="240">
        <v>0</v>
      </c>
      <c r="R269" s="240">
        <f>Q269*H269</f>
        <v>0</v>
      </c>
      <c r="S269" s="240">
        <v>0</v>
      </c>
      <c r="T269" s="24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42" t="s">
        <v>249</v>
      </c>
      <c r="AT269" s="242" t="s">
        <v>245</v>
      </c>
      <c r="AU269" s="242" t="s">
        <v>85</v>
      </c>
      <c r="AY269" s="19" t="s">
        <v>242</v>
      </c>
      <c r="BE269" s="243">
        <f>IF(N269="základní",J269,0)</f>
        <v>0</v>
      </c>
      <c r="BF269" s="243">
        <f>IF(N269="snížená",J269,0)</f>
        <v>0</v>
      </c>
      <c r="BG269" s="243">
        <f>IF(N269="zákl. přenesená",J269,0)</f>
        <v>0</v>
      </c>
      <c r="BH269" s="243">
        <f>IF(N269="sníž. přenesená",J269,0)</f>
        <v>0</v>
      </c>
      <c r="BI269" s="243">
        <f>IF(N269="nulová",J269,0)</f>
        <v>0</v>
      </c>
      <c r="BJ269" s="19" t="s">
        <v>85</v>
      </c>
      <c r="BK269" s="243">
        <f>ROUND(I269*H269,2)</f>
        <v>0</v>
      </c>
      <c r="BL269" s="19" t="s">
        <v>249</v>
      </c>
      <c r="BM269" s="242" t="s">
        <v>10650</v>
      </c>
    </row>
    <row r="270" s="2" customFormat="1">
      <c r="A270" s="40"/>
      <c r="B270" s="41"/>
      <c r="C270" s="42"/>
      <c r="D270" s="244" t="s">
        <v>251</v>
      </c>
      <c r="E270" s="42"/>
      <c r="F270" s="245" t="s">
        <v>8251</v>
      </c>
      <c r="G270" s="42"/>
      <c r="H270" s="42"/>
      <c r="I270" s="246"/>
      <c r="J270" s="42"/>
      <c r="K270" s="42"/>
      <c r="L270" s="46"/>
      <c r="M270" s="247"/>
      <c r="N270" s="24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251</v>
      </c>
      <c r="AU270" s="19" t="s">
        <v>85</v>
      </c>
    </row>
    <row r="271" s="2" customFormat="1" ht="24.15" customHeight="1">
      <c r="A271" s="40"/>
      <c r="B271" s="41"/>
      <c r="C271" s="230" t="s">
        <v>1114</v>
      </c>
      <c r="D271" s="230" t="s">
        <v>245</v>
      </c>
      <c r="E271" s="231" t="s">
        <v>8253</v>
      </c>
      <c r="F271" s="232" t="s">
        <v>8254</v>
      </c>
      <c r="G271" s="233" t="s">
        <v>261</v>
      </c>
      <c r="H271" s="234">
        <v>90</v>
      </c>
      <c r="I271" s="235"/>
      <c r="J271" s="236">
        <f>ROUND(I271*H271,2)</f>
        <v>0</v>
      </c>
      <c r="K271" s="237"/>
      <c r="L271" s="46"/>
      <c r="M271" s="238" t="s">
        <v>1</v>
      </c>
      <c r="N271" s="239" t="s">
        <v>43</v>
      </c>
      <c r="O271" s="93"/>
      <c r="P271" s="240">
        <f>O271*H271</f>
        <v>0</v>
      </c>
      <c r="Q271" s="240">
        <v>0</v>
      </c>
      <c r="R271" s="240">
        <f>Q271*H271</f>
        <v>0</v>
      </c>
      <c r="S271" s="240">
        <v>0</v>
      </c>
      <c r="T271" s="24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42" t="s">
        <v>249</v>
      </c>
      <c r="AT271" s="242" t="s">
        <v>245</v>
      </c>
      <c r="AU271" s="242" t="s">
        <v>85</v>
      </c>
      <c r="AY271" s="19" t="s">
        <v>242</v>
      </c>
      <c r="BE271" s="243">
        <f>IF(N271="základní",J271,0)</f>
        <v>0</v>
      </c>
      <c r="BF271" s="243">
        <f>IF(N271="snížená",J271,0)</f>
        <v>0</v>
      </c>
      <c r="BG271" s="243">
        <f>IF(N271="zákl. přenesená",J271,0)</f>
        <v>0</v>
      </c>
      <c r="BH271" s="243">
        <f>IF(N271="sníž. přenesená",J271,0)</f>
        <v>0</v>
      </c>
      <c r="BI271" s="243">
        <f>IF(N271="nulová",J271,0)</f>
        <v>0</v>
      </c>
      <c r="BJ271" s="19" t="s">
        <v>85</v>
      </c>
      <c r="BK271" s="243">
        <f>ROUND(I271*H271,2)</f>
        <v>0</v>
      </c>
      <c r="BL271" s="19" t="s">
        <v>249</v>
      </c>
      <c r="BM271" s="242" t="s">
        <v>10651</v>
      </c>
    </row>
    <row r="272" s="2" customFormat="1">
      <c r="A272" s="40"/>
      <c r="B272" s="41"/>
      <c r="C272" s="42"/>
      <c r="D272" s="244" t="s">
        <v>251</v>
      </c>
      <c r="E272" s="42"/>
      <c r="F272" s="245" t="s">
        <v>8254</v>
      </c>
      <c r="G272" s="42"/>
      <c r="H272" s="42"/>
      <c r="I272" s="246"/>
      <c r="J272" s="42"/>
      <c r="K272" s="42"/>
      <c r="L272" s="46"/>
      <c r="M272" s="247"/>
      <c r="N272" s="24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251</v>
      </c>
      <c r="AU272" s="19" t="s">
        <v>85</v>
      </c>
    </row>
    <row r="273" s="2" customFormat="1" ht="24.15" customHeight="1">
      <c r="A273" s="40"/>
      <c r="B273" s="41"/>
      <c r="C273" s="230" t="s">
        <v>1131</v>
      </c>
      <c r="D273" s="230" t="s">
        <v>245</v>
      </c>
      <c r="E273" s="231" t="s">
        <v>8256</v>
      </c>
      <c r="F273" s="232" t="s">
        <v>8257</v>
      </c>
      <c r="G273" s="233" t="s">
        <v>261</v>
      </c>
      <c r="H273" s="234">
        <v>90</v>
      </c>
      <c r="I273" s="235"/>
      <c r="J273" s="236">
        <f>ROUND(I273*H273,2)</f>
        <v>0</v>
      </c>
      <c r="K273" s="237"/>
      <c r="L273" s="46"/>
      <c r="M273" s="238" t="s">
        <v>1</v>
      </c>
      <c r="N273" s="239" t="s">
        <v>43</v>
      </c>
      <c r="O273" s="93"/>
      <c r="P273" s="240">
        <f>O273*H273</f>
        <v>0</v>
      </c>
      <c r="Q273" s="240">
        <v>0</v>
      </c>
      <c r="R273" s="240">
        <f>Q273*H273</f>
        <v>0</v>
      </c>
      <c r="S273" s="240">
        <v>0</v>
      </c>
      <c r="T273" s="24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42" t="s">
        <v>249</v>
      </c>
      <c r="AT273" s="242" t="s">
        <v>245</v>
      </c>
      <c r="AU273" s="242" t="s">
        <v>85</v>
      </c>
      <c r="AY273" s="19" t="s">
        <v>242</v>
      </c>
      <c r="BE273" s="243">
        <f>IF(N273="základní",J273,0)</f>
        <v>0</v>
      </c>
      <c r="BF273" s="243">
        <f>IF(N273="snížená",J273,0)</f>
        <v>0</v>
      </c>
      <c r="BG273" s="243">
        <f>IF(N273="zákl. přenesená",J273,0)</f>
        <v>0</v>
      </c>
      <c r="BH273" s="243">
        <f>IF(N273="sníž. přenesená",J273,0)</f>
        <v>0</v>
      </c>
      <c r="BI273" s="243">
        <f>IF(N273="nulová",J273,0)</f>
        <v>0</v>
      </c>
      <c r="BJ273" s="19" t="s">
        <v>85</v>
      </c>
      <c r="BK273" s="243">
        <f>ROUND(I273*H273,2)</f>
        <v>0</v>
      </c>
      <c r="BL273" s="19" t="s">
        <v>249</v>
      </c>
      <c r="BM273" s="242" t="s">
        <v>10652</v>
      </c>
    </row>
    <row r="274" s="2" customFormat="1">
      <c r="A274" s="40"/>
      <c r="B274" s="41"/>
      <c r="C274" s="42"/>
      <c r="D274" s="244" t="s">
        <v>251</v>
      </c>
      <c r="E274" s="42"/>
      <c r="F274" s="245" t="s">
        <v>8257</v>
      </c>
      <c r="G274" s="42"/>
      <c r="H274" s="42"/>
      <c r="I274" s="246"/>
      <c r="J274" s="42"/>
      <c r="K274" s="42"/>
      <c r="L274" s="46"/>
      <c r="M274" s="247"/>
      <c r="N274" s="24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251</v>
      </c>
      <c r="AU274" s="19" t="s">
        <v>85</v>
      </c>
    </row>
    <row r="275" s="12" customFormat="1" ht="25.92" customHeight="1">
      <c r="A275" s="12"/>
      <c r="B275" s="214"/>
      <c r="C275" s="215"/>
      <c r="D275" s="216" t="s">
        <v>77</v>
      </c>
      <c r="E275" s="217" t="s">
        <v>8259</v>
      </c>
      <c r="F275" s="217" t="s">
        <v>8260</v>
      </c>
      <c r="G275" s="215"/>
      <c r="H275" s="215"/>
      <c r="I275" s="218"/>
      <c r="J275" s="219">
        <f>BK275</f>
        <v>0</v>
      </c>
      <c r="K275" s="215"/>
      <c r="L275" s="220"/>
      <c r="M275" s="221"/>
      <c r="N275" s="222"/>
      <c r="O275" s="222"/>
      <c r="P275" s="223">
        <f>SUM(P276:P299)</f>
        <v>0</v>
      </c>
      <c r="Q275" s="222"/>
      <c r="R275" s="223">
        <f>SUM(R276:R299)</f>
        <v>0</v>
      </c>
      <c r="S275" s="222"/>
      <c r="T275" s="224">
        <f>SUM(T276:T299)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25" t="s">
        <v>85</v>
      </c>
      <c r="AT275" s="226" t="s">
        <v>77</v>
      </c>
      <c r="AU275" s="226" t="s">
        <v>78</v>
      </c>
      <c r="AY275" s="225" t="s">
        <v>242</v>
      </c>
      <c r="BK275" s="227">
        <f>SUM(BK276:BK299)</f>
        <v>0</v>
      </c>
    </row>
    <row r="276" s="2" customFormat="1" ht="24.15" customHeight="1">
      <c r="A276" s="40"/>
      <c r="B276" s="41"/>
      <c r="C276" s="230" t="s">
        <v>1138</v>
      </c>
      <c r="D276" s="230" t="s">
        <v>245</v>
      </c>
      <c r="E276" s="231" t="s">
        <v>8261</v>
      </c>
      <c r="F276" s="232" t="s">
        <v>8262</v>
      </c>
      <c r="G276" s="233" t="s">
        <v>7858</v>
      </c>
      <c r="H276" s="234">
        <v>2</v>
      </c>
      <c r="I276" s="235"/>
      <c r="J276" s="236">
        <f>ROUND(I276*H276,2)</f>
        <v>0</v>
      </c>
      <c r="K276" s="237"/>
      <c r="L276" s="46"/>
      <c r="M276" s="238" t="s">
        <v>1</v>
      </c>
      <c r="N276" s="239" t="s">
        <v>43</v>
      </c>
      <c r="O276" s="93"/>
      <c r="P276" s="240">
        <f>O276*H276</f>
        <v>0</v>
      </c>
      <c r="Q276" s="240">
        <v>0</v>
      </c>
      <c r="R276" s="240">
        <f>Q276*H276</f>
        <v>0</v>
      </c>
      <c r="S276" s="240">
        <v>0</v>
      </c>
      <c r="T276" s="24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42" t="s">
        <v>249</v>
      </c>
      <c r="AT276" s="242" t="s">
        <v>245</v>
      </c>
      <c r="AU276" s="242" t="s">
        <v>85</v>
      </c>
      <c r="AY276" s="19" t="s">
        <v>242</v>
      </c>
      <c r="BE276" s="243">
        <f>IF(N276="základní",J276,0)</f>
        <v>0</v>
      </c>
      <c r="BF276" s="243">
        <f>IF(N276="snížená",J276,0)</f>
        <v>0</v>
      </c>
      <c r="BG276" s="243">
        <f>IF(N276="zákl. přenesená",J276,0)</f>
        <v>0</v>
      </c>
      <c r="BH276" s="243">
        <f>IF(N276="sníž. přenesená",J276,0)</f>
        <v>0</v>
      </c>
      <c r="BI276" s="243">
        <f>IF(N276="nulová",J276,0)</f>
        <v>0</v>
      </c>
      <c r="BJ276" s="19" t="s">
        <v>85</v>
      </c>
      <c r="BK276" s="243">
        <f>ROUND(I276*H276,2)</f>
        <v>0</v>
      </c>
      <c r="BL276" s="19" t="s">
        <v>249</v>
      </c>
      <c r="BM276" s="242" t="s">
        <v>10653</v>
      </c>
    </row>
    <row r="277" s="2" customFormat="1">
      <c r="A277" s="40"/>
      <c r="B277" s="41"/>
      <c r="C277" s="42"/>
      <c r="D277" s="244" t="s">
        <v>251</v>
      </c>
      <c r="E277" s="42"/>
      <c r="F277" s="245" t="s">
        <v>8262</v>
      </c>
      <c r="G277" s="42"/>
      <c r="H277" s="42"/>
      <c r="I277" s="246"/>
      <c r="J277" s="42"/>
      <c r="K277" s="42"/>
      <c r="L277" s="46"/>
      <c r="M277" s="247"/>
      <c r="N277" s="24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251</v>
      </c>
      <c r="AU277" s="19" t="s">
        <v>85</v>
      </c>
    </row>
    <row r="278" s="2" customFormat="1" ht="66.75" customHeight="1">
      <c r="A278" s="40"/>
      <c r="B278" s="41"/>
      <c r="C278" s="230" t="s">
        <v>1145</v>
      </c>
      <c r="D278" s="230" t="s">
        <v>245</v>
      </c>
      <c r="E278" s="231" t="s">
        <v>8264</v>
      </c>
      <c r="F278" s="232" t="s">
        <v>8265</v>
      </c>
      <c r="G278" s="233" t="s">
        <v>7858</v>
      </c>
      <c r="H278" s="234">
        <v>3</v>
      </c>
      <c r="I278" s="235"/>
      <c r="J278" s="236">
        <f>ROUND(I278*H278,2)</f>
        <v>0</v>
      </c>
      <c r="K278" s="237"/>
      <c r="L278" s="46"/>
      <c r="M278" s="238" t="s">
        <v>1</v>
      </c>
      <c r="N278" s="239" t="s">
        <v>43</v>
      </c>
      <c r="O278" s="93"/>
      <c r="P278" s="240">
        <f>O278*H278</f>
        <v>0</v>
      </c>
      <c r="Q278" s="240">
        <v>0</v>
      </c>
      <c r="R278" s="240">
        <f>Q278*H278</f>
        <v>0</v>
      </c>
      <c r="S278" s="240">
        <v>0</v>
      </c>
      <c r="T278" s="24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42" t="s">
        <v>249</v>
      </c>
      <c r="AT278" s="242" t="s">
        <v>245</v>
      </c>
      <c r="AU278" s="242" t="s">
        <v>85</v>
      </c>
      <c r="AY278" s="19" t="s">
        <v>242</v>
      </c>
      <c r="BE278" s="243">
        <f>IF(N278="základní",J278,0)</f>
        <v>0</v>
      </c>
      <c r="BF278" s="243">
        <f>IF(N278="snížená",J278,0)</f>
        <v>0</v>
      </c>
      <c r="BG278" s="243">
        <f>IF(N278="zákl. přenesená",J278,0)</f>
        <v>0</v>
      </c>
      <c r="BH278" s="243">
        <f>IF(N278="sníž. přenesená",J278,0)</f>
        <v>0</v>
      </c>
      <c r="BI278" s="243">
        <f>IF(N278="nulová",J278,0)</f>
        <v>0</v>
      </c>
      <c r="BJ278" s="19" t="s">
        <v>85</v>
      </c>
      <c r="BK278" s="243">
        <f>ROUND(I278*H278,2)</f>
        <v>0</v>
      </c>
      <c r="BL278" s="19" t="s">
        <v>249</v>
      </c>
      <c r="BM278" s="242" t="s">
        <v>10654</v>
      </c>
    </row>
    <row r="279" s="2" customFormat="1">
      <c r="A279" s="40"/>
      <c r="B279" s="41"/>
      <c r="C279" s="42"/>
      <c r="D279" s="244" t="s">
        <v>251</v>
      </c>
      <c r="E279" s="42"/>
      <c r="F279" s="245" t="s">
        <v>8267</v>
      </c>
      <c r="G279" s="42"/>
      <c r="H279" s="42"/>
      <c r="I279" s="246"/>
      <c r="J279" s="42"/>
      <c r="K279" s="42"/>
      <c r="L279" s="46"/>
      <c r="M279" s="247"/>
      <c r="N279" s="24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251</v>
      </c>
      <c r="AU279" s="19" t="s">
        <v>85</v>
      </c>
    </row>
    <row r="280" s="2" customFormat="1" ht="33" customHeight="1">
      <c r="A280" s="40"/>
      <c r="B280" s="41"/>
      <c r="C280" s="230" t="s">
        <v>1151</v>
      </c>
      <c r="D280" s="230" t="s">
        <v>245</v>
      </c>
      <c r="E280" s="231" t="s">
        <v>8268</v>
      </c>
      <c r="F280" s="232" t="s">
        <v>8269</v>
      </c>
      <c r="G280" s="233" t="s">
        <v>7858</v>
      </c>
      <c r="H280" s="234">
        <v>1</v>
      </c>
      <c r="I280" s="235"/>
      <c r="J280" s="236">
        <f>ROUND(I280*H280,2)</f>
        <v>0</v>
      </c>
      <c r="K280" s="237"/>
      <c r="L280" s="46"/>
      <c r="M280" s="238" t="s">
        <v>1</v>
      </c>
      <c r="N280" s="239" t="s">
        <v>43</v>
      </c>
      <c r="O280" s="93"/>
      <c r="P280" s="240">
        <f>O280*H280</f>
        <v>0</v>
      </c>
      <c r="Q280" s="240">
        <v>0</v>
      </c>
      <c r="R280" s="240">
        <f>Q280*H280</f>
        <v>0</v>
      </c>
      <c r="S280" s="240">
        <v>0</v>
      </c>
      <c r="T280" s="24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42" t="s">
        <v>249</v>
      </c>
      <c r="AT280" s="242" t="s">
        <v>245</v>
      </c>
      <c r="AU280" s="242" t="s">
        <v>85</v>
      </c>
      <c r="AY280" s="19" t="s">
        <v>242</v>
      </c>
      <c r="BE280" s="243">
        <f>IF(N280="základní",J280,0)</f>
        <v>0</v>
      </c>
      <c r="BF280" s="243">
        <f>IF(N280="snížená",J280,0)</f>
        <v>0</v>
      </c>
      <c r="BG280" s="243">
        <f>IF(N280="zákl. přenesená",J280,0)</f>
        <v>0</v>
      </c>
      <c r="BH280" s="243">
        <f>IF(N280="sníž. přenesená",J280,0)</f>
        <v>0</v>
      </c>
      <c r="BI280" s="243">
        <f>IF(N280="nulová",J280,0)</f>
        <v>0</v>
      </c>
      <c r="BJ280" s="19" t="s">
        <v>85</v>
      </c>
      <c r="BK280" s="243">
        <f>ROUND(I280*H280,2)</f>
        <v>0</v>
      </c>
      <c r="BL280" s="19" t="s">
        <v>249</v>
      </c>
      <c r="BM280" s="242" t="s">
        <v>10655</v>
      </c>
    </row>
    <row r="281" s="2" customFormat="1">
      <c r="A281" s="40"/>
      <c r="B281" s="41"/>
      <c r="C281" s="42"/>
      <c r="D281" s="244" t="s">
        <v>251</v>
      </c>
      <c r="E281" s="42"/>
      <c r="F281" s="245" t="s">
        <v>8269</v>
      </c>
      <c r="G281" s="42"/>
      <c r="H281" s="42"/>
      <c r="I281" s="246"/>
      <c r="J281" s="42"/>
      <c r="K281" s="42"/>
      <c r="L281" s="46"/>
      <c r="M281" s="247"/>
      <c r="N281" s="24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251</v>
      </c>
      <c r="AU281" s="19" t="s">
        <v>85</v>
      </c>
    </row>
    <row r="282" s="2" customFormat="1" ht="16.5" customHeight="1">
      <c r="A282" s="40"/>
      <c r="B282" s="41"/>
      <c r="C282" s="230" t="s">
        <v>1175</v>
      </c>
      <c r="D282" s="230" t="s">
        <v>245</v>
      </c>
      <c r="E282" s="231" t="s">
        <v>8271</v>
      </c>
      <c r="F282" s="232" t="s">
        <v>8272</v>
      </c>
      <c r="G282" s="233" t="s">
        <v>7858</v>
      </c>
      <c r="H282" s="234">
        <v>1</v>
      </c>
      <c r="I282" s="235"/>
      <c r="J282" s="236">
        <f>ROUND(I282*H282,2)</f>
        <v>0</v>
      </c>
      <c r="K282" s="237"/>
      <c r="L282" s="46"/>
      <c r="M282" s="238" t="s">
        <v>1</v>
      </c>
      <c r="N282" s="239" t="s">
        <v>43</v>
      </c>
      <c r="O282" s="93"/>
      <c r="P282" s="240">
        <f>O282*H282</f>
        <v>0</v>
      </c>
      <c r="Q282" s="240">
        <v>0</v>
      </c>
      <c r="R282" s="240">
        <f>Q282*H282</f>
        <v>0</v>
      </c>
      <c r="S282" s="240">
        <v>0</v>
      </c>
      <c r="T282" s="24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42" t="s">
        <v>249</v>
      </c>
      <c r="AT282" s="242" t="s">
        <v>245</v>
      </c>
      <c r="AU282" s="242" t="s">
        <v>85</v>
      </c>
      <c r="AY282" s="19" t="s">
        <v>242</v>
      </c>
      <c r="BE282" s="243">
        <f>IF(N282="základní",J282,0)</f>
        <v>0</v>
      </c>
      <c r="BF282" s="243">
        <f>IF(N282="snížená",J282,0)</f>
        <v>0</v>
      </c>
      <c r="BG282" s="243">
        <f>IF(N282="zákl. přenesená",J282,0)</f>
        <v>0</v>
      </c>
      <c r="BH282" s="243">
        <f>IF(N282="sníž. přenesená",J282,0)</f>
        <v>0</v>
      </c>
      <c r="BI282" s="243">
        <f>IF(N282="nulová",J282,0)</f>
        <v>0</v>
      </c>
      <c r="BJ282" s="19" t="s">
        <v>85</v>
      </c>
      <c r="BK282" s="243">
        <f>ROUND(I282*H282,2)</f>
        <v>0</v>
      </c>
      <c r="BL282" s="19" t="s">
        <v>249</v>
      </c>
      <c r="BM282" s="242" t="s">
        <v>10656</v>
      </c>
    </row>
    <row r="283" s="2" customFormat="1">
      <c r="A283" s="40"/>
      <c r="B283" s="41"/>
      <c r="C283" s="42"/>
      <c r="D283" s="244" t="s">
        <v>251</v>
      </c>
      <c r="E283" s="42"/>
      <c r="F283" s="245" t="s">
        <v>8272</v>
      </c>
      <c r="G283" s="42"/>
      <c r="H283" s="42"/>
      <c r="I283" s="246"/>
      <c r="J283" s="42"/>
      <c r="K283" s="42"/>
      <c r="L283" s="46"/>
      <c r="M283" s="247"/>
      <c r="N283" s="248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251</v>
      </c>
      <c r="AU283" s="19" t="s">
        <v>85</v>
      </c>
    </row>
    <row r="284" s="2" customFormat="1" ht="66.75" customHeight="1">
      <c r="A284" s="40"/>
      <c r="B284" s="41"/>
      <c r="C284" s="230" t="s">
        <v>2986</v>
      </c>
      <c r="D284" s="230" t="s">
        <v>245</v>
      </c>
      <c r="E284" s="231" t="s">
        <v>8274</v>
      </c>
      <c r="F284" s="232" t="s">
        <v>8275</v>
      </c>
      <c r="G284" s="233" t="s">
        <v>7858</v>
      </c>
      <c r="H284" s="234">
        <v>2</v>
      </c>
      <c r="I284" s="235"/>
      <c r="J284" s="236">
        <f>ROUND(I284*H284,2)</f>
        <v>0</v>
      </c>
      <c r="K284" s="237"/>
      <c r="L284" s="46"/>
      <c r="M284" s="238" t="s">
        <v>1</v>
      </c>
      <c r="N284" s="239" t="s">
        <v>43</v>
      </c>
      <c r="O284" s="93"/>
      <c r="P284" s="240">
        <f>O284*H284</f>
        <v>0</v>
      </c>
      <c r="Q284" s="240">
        <v>0</v>
      </c>
      <c r="R284" s="240">
        <f>Q284*H284</f>
        <v>0</v>
      </c>
      <c r="S284" s="240">
        <v>0</v>
      </c>
      <c r="T284" s="24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42" t="s">
        <v>249</v>
      </c>
      <c r="AT284" s="242" t="s">
        <v>245</v>
      </c>
      <c r="AU284" s="242" t="s">
        <v>85</v>
      </c>
      <c r="AY284" s="19" t="s">
        <v>242</v>
      </c>
      <c r="BE284" s="243">
        <f>IF(N284="základní",J284,0)</f>
        <v>0</v>
      </c>
      <c r="BF284" s="243">
        <f>IF(N284="snížená",J284,0)</f>
        <v>0</v>
      </c>
      <c r="BG284" s="243">
        <f>IF(N284="zákl. přenesená",J284,0)</f>
        <v>0</v>
      </c>
      <c r="BH284" s="243">
        <f>IF(N284="sníž. přenesená",J284,0)</f>
        <v>0</v>
      </c>
      <c r="BI284" s="243">
        <f>IF(N284="nulová",J284,0)</f>
        <v>0</v>
      </c>
      <c r="BJ284" s="19" t="s">
        <v>85</v>
      </c>
      <c r="BK284" s="243">
        <f>ROUND(I284*H284,2)</f>
        <v>0</v>
      </c>
      <c r="BL284" s="19" t="s">
        <v>249</v>
      </c>
      <c r="BM284" s="242" t="s">
        <v>10657</v>
      </c>
    </row>
    <row r="285" s="2" customFormat="1">
      <c r="A285" s="40"/>
      <c r="B285" s="41"/>
      <c r="C285" s="42"/>
      <c r="D285" s="244" t="s">
        <v>251</v>
      </c>
      <c r="E285" s="42"/>
      <c r="F285" s="245" t="s">
        <v>8277</v>
      </c>
      <c r="G285" s="42"/>
      <c r="H285" s="42"/>
      <c r="I285" s="246"/>
      <c r="J285" s="42"/>
      <c r="K285" s="42"/>
      <c r="L285" s="46"/>
      <c r="M285" s="247"/>
      <c r="N285" s="248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251</v>
      </c>
      <c r="AU285" s="19" t="s">
        <v>85</v>
      </c>
    </row>
    <row r="286" s="2" customFormat="1" ht="16.5" customHeight="1">
      <c r="A286" s="40"/>
      <c r="B286" s="41"/>
      <c r="C286" s="230" t="s">
        <v>1143</v>
      </c>
      <c r="D286" s="230" t="s">
        <v>245</v>
      </c>
      <c r="E286" s="231" t="s">
        <v>8278</v>
      </c>
      <c r="F286" s="232" t="s">
        <v>8279</v>
      </c>
      <c r="G286" s="233" t="s">
        <v>7858</v>
      </c>
      <c r="H286" s="234">
        <v>4</v>
      </c>
      <c r="I286" s="235"/>
      <c r="J286" s="236">
        <f>ROUND(I286*H286,2)</f>
        <v>0</v>
      </c>
      <c r="K286" s="237"/>
      <c r="L286" s="46"/>
      <c r="M286" s="238" t="s">
        <v>1</v>
      </c>
      <c r="N286" s="239" t="s">
        <v>43</v>
      </c>
      <c r="O286" s="93"/>
      <c r="P286" s="240">
        <f>O286*H286</f>
        <v>0</v>
      </c>
      <c r="Q286" s="240">
        <v>0</v>
      </c>
      <c r="R286" s="240">
        <f>Q286*H286</f>
        <v>0</v>
      </c>
      <c r="S286" s="240">
        <v>0</v>
      </c>
      <c r="T286" s="24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42" t="s">
        <v>249</v>
      </c>
      <c r="AT286" s="242" t="s">
        <v>245</v>
      </c>
      <c r="AU286" s="242" t="s">
        <v>85</v>
      </c>
      <c r="AY286" s="19" t="s">
        <v>242</v>
      </c>
      <c r="BE286" s="243">
        <f>IF(N286="základní",J286,0)</f>
        <v>0</v>
      </c>
      <c r="BF286" s="243">
        <f>IF(N286="snížená",J286,0)</f>
        <v>0</v>
      </c>
      <c r="BG286" s="243">
        <f>IF(N286="zákl. přenesená",J286,0)</f>
        <v>0</v>
      </c>
      <c r="BH286" s="243">
        <f>IF(N286="sníž. přenesená",J286,0)</f>
        <v>0</v>
      </c>
      <c r="BI286" s="243">
        <f>IF(N286="nulová",J286,0)</f>
        <v>0</v>
      </c>
      <c r="BJ286" s="19" t="s">
        <v>85</v>
      </c>
      <c r="BK286" s="243">
        <f>ROUND(I286*H286,2)</f>
        <v>0</v>
      </c>
      <c r="BL286" s="19" t="s">
        <v>249</v>
      </c>
      <c r="BM286" s="242" t="s">
        <v>10658</v>
      </c>
    </row>
    <row r="287" s="2" customFormat="1">
      <c r="A287" s="40"/>
      <c r="B287" s="41"/>
      <c r="C287" s="42"/>
      <c r="D287" s="244" t="s">
        <v>251</v>
      </c>
      <c r="E287" s="42"/>
      <c r="F287" s="245" t="s">
        <v>8279</v>
      </c>
      <c r="G287" s="42"/>
      <c r="H287" s="42"/>
      <c r="I287" s="246"/>
      <c r="J287" s="42"/>
      <c r="K287" s="42"/>
      <c r="L287" s="46"/>
      <c r="M287" s="247"/>
      <c r="N287" s="248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251</v>
      </c>
      <c r="AU287" s="19" t="s">
        <v>85</v>
      </c>
    </row>
    <row r="288" s="2" customFormat="1" ht="16.5" customHeight="1">
      <c r="A288" s="40"/>
      <c r="B288" s="41"/>
      <c r="C288" s="230" t="s">
        <v>1181</v>
      </c>
      <c r="D288" s="230" t="s">
        <v>245</v>
      </c>
      <c r="E288" s="231" t="s">
        <v>8281</v>
      </c>
      <c r="F288" s="232" t="s">
        <v>8282</v>
      </c>
      <c r="G288" s="233" t="s">
        <v>7858</v>
      </c>
      <c r="H288" s="234">
        <v>4</v>
      </c>
      <c r="I288" s="235"/>
      <c r="J288" s="236">
        <f>ROUND(I288*H288,2)</f>
        <v>0</v>
      </c>
      <c r="K288" s="237"/>
      <c r="L288" s="46"/>
      <c r="M288" s="238" t="s">
        <v>1</v>
      </c>
      <c r="N288" s="239" t="s">
        <v>43</v>
      </c>
      <c r="O288" s="93"/>
      <c r="P288" s="240">
        <f>O288*H288</f>
        <v>0</v>
      </c>
      <c r="Q288" s="240">
        <v>0</v>
      </c>
      <c r="R288" s="240">
        <f>Q288*H288</f>
        <v>0</v>
      </c>
      <c r="S288" s="240">
        <v>0</v>
      </c>
      <c r="T288" s="24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42" t="s">
        <v>249</v>
      </c>
      <c r="AT288" s="242" t="s">
        <v>245</v>
      </c>
      <c r="AU288" s="242" t="s">
        <v>85</v>
      </c>
      <c r="AY288" s="19" t="s">
        <v>242</v>
      </c>
      <c r="BE288" s="243">
        <f>IF(N288="základní",J288,0)</f>
        <v>0</v>
      </c>
      <c r="BF288" s="243">
        <f>IF(N288="snížená",J288,0)</f>
        <v>0</v>
      </c>
      <c r="BG288" s="243">
        <f>IF(N288="zákl. přenesená",J288,0)</f>
        <v>0</v>
      </c>
      <c r="BH288" s="243">
        <f>IF(N288="sníž. přenesená",J288,0)</f>
        <v>0</v>
      </c>
      <c r="BI288" s="243">
        <f>IF(N288="nulová",J288,0)</f>
        <v>0</v>
      </c>
      <c r="BJ288" s="19" t="s">
        <v>85</v>
      </c>
      <c r="BK288" s="243">
        <f>ROUND(I288*H288,2)</f>
        <v>0</v>
      </c>
      <c r="BL288" s="19" t="s">
        <v>249</v>
      </c>
      <c r="BM288" s="242" t="s">
        <v>10659</v>
      </c>
    </row>
    <row r="289" s="2" customFormat="1">
      <c r="A289" s="40"/>
      <c r="B289" s="41"/>
      <c r="C289" s="42"/>
      <c r="D289" s="244" t="s">
        <v>251</v>
      </c>
      <c r="E289" s="42"/>
      <c r="F289" s="245" t="s">
        <v>8282</v>
      </c>
      <c r="G289" s="42"/>
      <c r="H289" s="42"/>
      <c r="I289" s="246"/>
      <c r="J289" s="42"/>
      <c r="K289" s="42"/>
      <c r="L289" s="46"/>
      <c r="M289" s="247"/>
      <c r="N289" s="24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251</v>
      </c>
      <c r="AU289" s="19" t="s">
        <v>85</v>
      </c>
    </row>
    <row r="290" s="2" customFormat="1" ht="16.5" customHeight="1">
      <c r="A290" s="40"/>
      <c r="B290" s="41"/>
      <c r="C290" s="230" t="s">
        <v>569</v>
      </c>
      <c r="D290" s="230" t="s">
        <v>245</v>
      </c>
      <c r="E290" s="231" t="s">
        <v>8284</v>
      </c>
      <c r="F290" s="232" t="s">
        <v>8285</v>
      </c>
      <c r="G290" s="233" t="s">
        <v>7858</v>
      </c>
      <c r="H290" s="234">
        <v>0</v>
      </c>
      <c r="I290" s="235"/>
      <c r="J290" s="236">
        <f>ROUND(I290*H290,2)</f>
        <v>0</v>
      </c>
      <c r="K290" s="237"/>
      <c r="L290" s="46"/>
      <c r="M290" s="238" t="s">
        <v>1</v>
      </c>
      <c r="N290" s="239" t="s">
        <v>43</v>
      </c>
      <c r="O290" s="93"/>
      <c r="P290" s="240">
        <f>O290*H290</f>
        <v>0</v>
      </c>
      <c r="Q290" s="240">
        <v>0</v>
      </c>
      <c r="R290" s="240">
        <f>Q290*H290</f>
        <v>0</v>
      </c>
      <c r="S290" s="240">
        <v>0</v>
      </c>
      <c r="T290" s="24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42" t="s">
        <v>249</v>
      </c>
      <c r="AT290" s="242" t="s">
        <v>245</v>
      </c>
      <c r="AU290" s="242" t="s">
        <v>85</v>
      </c>
      <c r="AY290" s="19" t="s">
        <v>242</v>
      </c>
      <c r="BE290" s="243">
        <f>IF(N290="základní",J290,0)</f>
        <v>0</v>
      </c>
      <c r="BF290" s="243">
        <f>IF(N290="snížená",J290,0)</f>
        <v>0</v>
      </c>
      <c r="BG290" s="243">
        <f>IF(N290="zákl. přenesená",J290,0)</f>
        <v>0</v>
      </c>
      <c r="BH290" s="243">
        <f>IF(N290="sníž. přenesená",J290,0)</f>
        <v>0</v>
      </c>
      <c r="BI290" s="243">
        <f>IF(N290="nulová",J290,0)</f>
        <v>0</v>
      </c>
      <c r="BJ290" s="19" t="s">
        <v>85</v>
      </c>
      <c r="BK290" s="243">
        <f>ROUND(I290*H290,2)</f>
        <v>0</v>
      </c>
      <c r="BL290" s="19" t="s">
        <v>249</v>
      </c>
      <c r="BM290" s="242" t="s">
        <v>10660</v>
      </c>
    </row>
    <row r="291" s="2" customFormat="1">
      <c r="A291" s="40"/>
      <c r="B291" s="41"/>
      <c r="C291" s="42"/>
      <c r="D291" s="244" t="s">
        <v>251</v>
      </c>
      <c r="E291" s="42"/>
      <c r="F291" s="245" t="s">
        <v>8285</v>
      </c>
      <c r="G291" s="42"/>
      <c r="H291" s="42"/>
      <c r="I291" s="246"/>
      <c r="J291" s="42"/>
      <c r="K291" s="42"/>
      <c r="L291" s="46"/>
      <c r="M291" s="247"/>
      <c r="N291" s="24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251</v>
      </c>
      <c r="AU291" s="19" t="s">
        <v>85</v>
      </c>
    </row>
    <row r="292" s="2" customFormat="1" ht="37.8" customHeight="1">
      <c r="A292" s="40"/>
      <c r="B292" s="41"/>
      <c r="C292" s="230" t="s">
        <v>576</v>
      </c>
      <c r="D292" s="230" t="s">
        <v>245</v>
      </c>
      <c r="E292" s="231" t="s">
        <v>8287</v>
      </c>
      <c r="F292" s="232" t="s">
        <v>8288</v>
      </c>
      <c r="G292" s="233" t="s">
        <v>7858</v>
      </c>
      <c r="H292" s="234">
        <v>1</v>
      </c>
      <c r="I292" s="235"/>
      <c r="J292" s="236">
        <f>ROUND(I292*H292,2)</f>
        <v>0</v>
      </c>
      <c r="K292" s="237"/>
      <c r="L292" s="46"/>
      <c r="M292" s="238" t="s">
        <v>1</v>
      </c>
      <c r="N292" s="239" t="s">
        <v>43</v>
      </c>
      <c r="O292" s="93"/>
      <c r="P292" s="240">
        <f>O292*H292</f>
        <v>0</v>
      </c>
      <c r="Q292" s="240">
        <v>0</v>
      </c>
      <c r="R292" s="240">
        <f>Q292*H292</f>
        <v>0</v>
      </c>
      <c r="S292" s="240">
        <v>0</v>
      </c>
      <c r="T292" s="24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42" t="s">
        <v>249</v>
      </c>
      <c r="AT292" s="242" t="s">
        <v>245</v>
      </c>
      <c r="AU292" s="242" t="s">
        <v>85</v>
      </c>
      <c r="AY292" s="19" t="s">
        <v>242</v>
      </c>
      <c r="BE292" s="243">
        <f>IF(N292="základní",J292,0)</f>
        <v>0</v>
      </c>
      <c r="BF292" s="243">
        <f>IF(N292="snížená",J292,0)</f>
        <v>0</v>
      </c>
      <c r="BG292" s="243">
        <f>IF(N292="zákl. přenesená",J292,0)</f>
        <v>0</v>
      </c>
      <c r="BH292" s="243">
        <f>IF(N292="sníž. přenesená",J292,0)</f>
        <v>0</v>
      </c>
      <c r="BI292" s="243">
        <f>IF(N292="nulová",J292,0)</f>
        <v>0</v>
      </c>
      <c r="BJ292" s="19" t="s">
        <v>85</v>
      </c>
      <c r="BK292" s="243">
        <f>ROUND(I292*H292,2)</f>
        <v>0</v>
      </c>
      <c r="BL292" s="19" t="s">
        <v>249</v>
      </c>
      <c r="BM292" s="242" t="s">
        <v>10661</v>
      </c>
    </row>
    <row r="293" s="2" customFormat="1">
      <c r="A293" s="40"/>
      <c r="B293" s="41"/>
      <c r="C293" s="42"/>
      <c r="D293" s="244" t="s">
        <v>251</v>
      </c>
      <c r="E293" s="42"/>
      <c r="F293" s="245" t="s">
        <v>8288</v>
      </c>
      <c r="G293" s="42"/>
      <c r="H293" s="42"/>
      <c r="I293" s="246"/>
      <c r="J293" s="42"/>
      <c r="K293" s="42"/>
      <c r="L293" s="46"/>
      <c r="M293" s="247"/>
      <c r="N293" s="24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251</v>
      </c>
      <c r="AU293" s="19" t="s">
        <v>85</v>
      </c>
    </row>
    <row r="294" s="2" customFormat="1" ht="24.15" customHeight="1">
      <c r="A294" s="40"/>
      <c r="B294" s="41"/>
      <c r="C294" s="230" t="s">
        <v>594</v>
      </c>
      <c r="D294" s="230" t="s">
        <v>245</v>
      </c>
      <c r="E294" s="231" t="s">
        <v>8290</v>
      </c>
      <c r="F294" s="232" t="s">
        <v>8291</v>
      </c>
      <c r="G294" s="233" t="s">
        <v>7858</v>
      </c>
      <c r="H294" s="234">
        <v>1.2</v>
      </c>
      <c r="I294" s="235"/>
      <c r="J294" s="236">
        <f>ROUND(I294*H294,2)</f>
        <v>0</v>
      </c>
      <c r="K294" s="237"/>
      <c r="L294" s="46"/>
      <c r="M294" s="238" t="s">
        <v>1</v>
      </c>
      <c r="N294" s="239" t="s">
        <v>43</v>
      </c>
      <c r="O294" s="93"/>
      <c r="P294" s="240">
        <f>O294*H294</f>
        <v>0</v>
      </c>
      <c r="Q294" s="240">
        <v>0</v>
      </c>
      <c r="R294" s="240">
        <f>Q294*H294</f>
        <v>0</v>
      </c>
      <c r="S294" s="240">
        <v>0</v>
      </c>
      <c r="T294" s="24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42" t="s">
        <v>249</v>
      </c>
      <c r="AT294" s="242" t="s">
        <v>245</v>
      </c>
      <c r="AU294" s="242" t="s">
        <v>85</v>
      </c>
      <c r="AY294" s="19" t="s">
        <v>242</v>
      </c>
      <c r="BE294" s="243">
        <f>IF(N294="základní",J294,0)</f>
        <v>0</v>
      </c>
      <c r="BF294" s="243">
        <f>IF(N294="snížená",J294,0)</f>
        <v>0</v>
      </c>
      <c r="BG294" s="243">
        <f>IF(N294="zákl. přenesená",J294,0)</f>
        <v>0</v>
      </c>
      <c r="BH294" s="243">
        <f>IF(N294="sníž. přenesená",J294,0)</f>
        <v>0</v>
      </c>
      <c r="BI294" s="243">
        <f>IF(N294="nulová",J294,0)</f>
        <v>0</v>
      </c>
      <c r="BJ294" s="19" t="s">
        <v>85</v>
      </c>
      <c r="BK294" s="243">
        <f>ROUND(I294*H294,2)</f>
        <v>0</v>
      </c>
      <c r="BL294" s="19" t="s">
        <v>249</v>
      </c>
      <c r="BM294" s="242" t="s">
        <v>10662</v>
      </c>
    </row>
    <row r="295" s="2" customFormat="1">
      <c r="A295" s="40"/>
      <c r="B295" s="41"/>
      <c r="C295" s="42"/>
      <c r="D295" s="244" t="s">
        <v>251</v>
      </c>
      <c r="E295" s="42"/>
      <c r="F295" s="245" t="s">
        <v>8291</v>
      </c>
      <c r="G295" s="42"/>
      <c r="H295" s="42"/>
      <c r="I295" s="246"/>
      <c r="J295" s="42"/>
      <c r="K295" s="42"/>
      <c r="L295" s="46"/>
      <c r="M295" s="247"/>
      <c r="N295" s="24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251</v>
      </c>
      <c r="AU295" s="19" t="s">
        <v>85</v>
      </c>
    </row>
    <row r="296" s="2" customFormat="1" ht="66.75" customHeight="1">
      <c r="A296" s="40"/>
      <c r="B296" s="41"/>
      <c r="C296" s="230" t="s">
        <v>588</v>
      </c>
      <c r="D296" s="230" t="s">
        <v>245</v>
      </c>
      <c r="E296" s="231" t="s">
        <v>8293</v>
      </c>
      <c r="F296" s="232" t="s">
        <v>8294</v>
      </c>
      <c r="G296" s="233" t="s">
        <v>7858</v>
      </c>
      <c r="H296" s="234">
        <v>0</v>
      </c>
      <c r="I296" s="235"/>
      <c r="J296" s="236">
        <f>ROUND(I296*H296,2)</f>
        <v>0</v>
      </c>
      <c r="K296" s="237"/>
      <c r="L296" s="46"/>
      <c r="M296" s="238" t="s">
        <v>1</v>
      </c>
      <c r="N296" s="239" t="s">
        <v>43</v>
      </c>
      <c r="O296" s="93"/>
      <c r="P296" s="240">
        <f>O296*H296</f>
        <v>0</v>
      </c>
      <c r="Q296" s="240">
        <v>0</v>
      </c>
      <c r="R296" s="240">
        <f>Q296*H296</f>
        <v>0</v>
      </c>
      <c r="S296" s="240">
        <v>0</v>
      </c>
      <c r="T296" s="24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42" t="s">
        <v>249</v>
      </c>
      <c r="AT296" s="242" t="s">
        <v>245</v>
      </c>
      <c r="AU296" s="242" t="s">
        <v>85</v>
      </c>
      <c r="AY296" s="19" t="s">
        <v>242</v>
      </c>
      <c r="BE296" s="243">
        <f>IF(N296="základní",J296,0)</f>
        <v>0</v>
      </c>
      <c r="BF296" s="243">
        <f>IF(N296="snížená",J296,0)</f>
        <v>0</v>
      </c>
      <c r="BG296" s="243">
        <f>IF(N296="zákl. přenesená",J296,0)</f>
        <v>0</v>
      </c>
      <c r="BH296" s="243">
        <f>IF(N296="sníž. přenesená",J296,0)</f>
        <v>0</v>
      </c>
      <c r="BI296" s="243">
        <f>IF(N296="nulová",J296,0)</f>
        <v>0</v>
      </c>
      <c r="BJ296" s="19" t="s">
        <v>85</v>
      </c>
      <c r="BK296" s="243">
        <f>ROUND(I296*H296,2)</f>
        <v>0</v>
      </c>
      <c r="BL296" s="19" t="s">
        <v>249</v>
      </c>
      <c r="BM296" s="242" t="s">
        <v>10663</v>
      </c>
    </row>
    <row r="297" s="2" customFormat="1">
      <c r="A297" s="40"/>
      <c r="B297" s="41"/>
      <c r="C297" s="42"/>
      <c r="D297" s="244" t="s">
        <v>251</v>
      </c>
      <c r="E297" s="42"/>
      <c r="F297" s="245" t="s">
        <v>8296</v>
      </c>
      <c r="G297" s="42"/>
      <c r="H297" s="42"/>
      <c r="I297" s="246"/>
      <c r="J297" s="42"/>
      <c r="K297" s="42"/>
      <c r="L297" s="46"/>
      <c r="M297" s="247"/>
      <c r="N297" s="24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251</v>
      </c>
      <c r="AU297" s="19" t="s">
        <v>85</v>
      </c>
    </row>
    <row r="298" s="2" customFormat="1" ht="24.15" customHeight="1">
      <c r="A298" s="40"/>
      <c r="B298" s="41"/>
      <c r="C298" s="230" t="s">
        <v>601</v>
      </c>
      <c r="D298" s="230" t="s">
        <v>245</v>
      </c>
      <c r="E298" s="231" t="s">
        <v>8297</v>
      </c>
      <c r="F298" s="232" t="s">
        <v>8298</v>
      </c>
      <c r="G298" s="233" t="s">
        <v>7858</v>
      </c>
      <c r="H298" s="234">
        <v>0</v>
      </c>
      <c r="I298" s="235"/>
      <c r="J298" s="236">
        <f>ROUND(I298*H298,2)</f>
        <v>0</v>
      </c>
      <c r="K298" s="237"/>
      <c r="L298" s="46"/>
      <c r="M298" s="238" t="s">
        <v>1</v>
      </c>
      <c r="N298" s="239" t="s">
        <v>43</v>
      </c>
      <c r="O298" s="93"/>
      <c r="P298" s="240">
        <f>O298*H298</f>
        <v>0</v>
      </c>
      <c r="Q298" s="240">
        <v>0</v>
      </c>
      <c r="R298" s="240">
        <f>Q298*H298</f>
        <v>0</v>
      </c>
      <c r="S298" s="240">
        <v>0</v>
      </c>
      <c r="T298" s="24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42" t="s">
        <v>249</v>
      </c>
      <c r="AT298" s="242" t="s">
        <v>245</v>
      </c>
      <c r="AU298" s="242" t="s">
        <v>85</v>
      </c>
      <c r="AY298" s="19" t="s">
        <v>242</v>
      </c>
      <c r="BE298" s="243">
        <f>IF(N298="základní",J298,0)</f>
        <v>0</v>
      </c>
      <c r="BF298" s="243">
        <f>IF(N298="snížená",J298,0)</f>
        <v>0</v>
      </c>
      <c r="BG298" s="243">
        <f>IF(N298="zákl. přenesená",J298,0)</f>
        <v>0</v>
      </c>
      <c r="BH298" s="243">
        <f>IF(N298="sníž. přenesená",J298,0)</f>
        <v>0</v>
      </c>
      <c r="BI298" s="243">
        <f>IF(N298="nulová",J298,0)</f>
        <v>0</v>
      </c>
      <c r="BJ298" s="19" t="s">
        <v>85</v>
      </c>
      <c r="BK298" s="243">
        <f>ROUND(I298*H298,2)</f>
        <v>0</v>
      </c>
      <c r="BL298" s="19" t="s">
        <v>249</v>
      </c>
      <c r="BM298" s="242" t="s">
        <v>10664</v>
      </c>
    </row>
    <row r="299" s="2" customFormat="1">
      <c r="A299" s="40"/>
      <c r="B299" s="41"/>
      <c r="C299" s="42"/>
      <c r="D299" s="244" t="s">
        <v>251</v>
      </c>
      <c r="E299" s="42"/>
      <c r="F299" s="245" t="s">
        <v>10665</v>
      </c>
      <c r="G299" s="42"/>
      <c r="H299" s="42"/>
      <c r="I299" s="246"/>
      <c r="J299" s="42"/>
      <c r="K299" s="42"/>
      <c r="L299" s="46"/>
      <c r="M299" s="247"/>
      <c r="N299" s="24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251</v>
      </c>
      <c r="AU299" s="19" t="s">
        <v>85</v>
      </c>
    </row>
    <row r="300" s="12" customFormat="1" ht="25.92" customHeight="1">
      <c r="A300" s="12"/>
      <c r="B300" s="214"/>
      <c r="C300" s="215"/>
      <c r="D300" s="216" t="s">
        <v>77</v>
      </c>
      <c r="E300" s="217" t="s">
        <v>8300</v>
      </c>
      <c r="F300" s="217" t="s">
        <v>7871</v>
      </c>
      <c r="G300" s="215"/>
      <c r="H300" s="215"/>
      <c r="I300" s="218"/>
      <c r="J300" s="219">
        <f>BK300</f>
        <v>0</v>
      </c>
      <c r="K300" s="215"/>
      <c r="L300" s="220"/>
      <c r="M300" s="221"/>
      <c r="N300" s="222"/>
      <c r="O300" s="222"/>
      <c r="P300" s="223">
        <f>SUM(P301:P342)</f>
        <v>0</v>
      </c>
      <c r="Q300" s="222"/>
      <c r="R300" s="223">
        <f>SUM(R301:R342)</f>
        <v>0</v>
      </c>
      <c r="S300" s="222"/>
      <c r="T300" s="224">
        <f>SUM(T301:T342)</f>
        <v>0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225" t="s">
        <v>85</v>
      </c>
      <c r="AT300" s="226" t="s">
        <v>77</v>
      </c>
      <c r="AU300" s="226" t="s">
        <v>78</v>
      </c>
      <c r="AY300" s="225" t="s">
        <v>242</v>
      </c>
      <c r="BK300" s="227">
        <f>SUM(BK301:BK342)</f>
        <v>0</v>
      </c>
    </row>
    <row r="301" s="2" customFormat="1" ht="24.15" customHeight="1">
      <c r="A301" s="40"/>
      <c r="B301" s="41"/>
      <c r="C301" s="230" t="s">
        <v>608</v>
      </c>
      <c r="D301" s="230" t="s">
        <v>245</v>
      </c>
      <c r="E301" s="231" t="s">
        <v>8301</v>
      </c>
      <c r="F301" s="232" t="s">
        <v>8302</v>
      </c>
      <c r="G301" s="233" t="s">
        <v>6414</v>
      </c>
      <c r="H301" s="234">
        <v>0</v>
      </c>
      <c r="I301" s="235"/>
      <c r="J301" s="236">
        <f>ROUND(I301*H301,2)</f>
        <v>0</v>
      </c>
      <c r="K301" s="237"/>
      <c r="L301" s="46"/>
      <c r="M301" s="238" t="s">
        <v>1</v>
      </c>
      <c r="N301" s="239" t="s">
        <v>43</v>
      </c>
      <c r="O301" s="93"/>
      <c r="P301" s="240">
        <f>O301*H301</f>
        <v>0</v>
      </c>
      <c r="Q301" s="240">
        <v>0</v>
      </c>
      <c r="R301" s="240">
        <f>Q301*H301</f>
        <v>0</v>
      </c>
      <c r="S301" s="240">
        <v>0</v>
      </c>
      <c r="T301" s="24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42" t="s">
        <v>249</v>
      </c>
      <c r="AT301" s="242" t="s">
        <v>245</v>
      </c>
      <c r="AU301" s="242" t="s">
        <v>85</v>
      </c>
      <c r="AY301" s="19" t="s">
        <v>242</v>
      </c>
      <c r="BE301" s="243">
        <f>IF(N301="základní",J301,0)</f>
        <v>0</v>
      </c>
      <c r="BF301" s="243">
        <f>IF(N301="snížená",J301,0)</f>
        <v>0</v>
      </c>
      <c r="BG301" s="243">
        <f>IF(N301="zákl. přenesená",J301,0)</f>
        <v>0</v>
      </c>
      <c r="BH301" s="243">
        <f>IF(N301="sníž. přenesená",J301,0)</f>
        <v>0</v>
      </c>
      <c r="BI301" s="243">
        <f>IF(N301="nulová",J301,0)</f>
        <v>0</v>
      </c>
      <c r="BJ301" s="19" t="s">
        <v>85</v>
      </c>
      <c r="BK301" s="243">
        <f>ROUND(I301*H301,2)</f>
        <v>0</v>
      </c>
      <c r="BL301" s="19" t="s">
        <v>249</v>
      </c>
      <c r="BM301" s="242" t="s">
        <v>10666</v>
      </c>
    </row>
    <row r="302" s="2" customFormat="1">
      <c r="A302" s="40"/>
      <c r="B302" s="41"/>
      <c r="C302" s="42"/>
      <c r="D302" s="244" t="s">
        <v>251</v>
      </c>
      <c r="E302" s="42"/>
      <c r="F302" s="245" t="s">
        <v>8302</v>
      </c>
      <c r="G302" s="42"/>
      <c r="H302" s="42"/>
      <c r="I302" s="246"/>
      <c r="J302" s="42"/>
      <c r="K302" s="42"/>
      <c r="L302" s="46"/>
      <c r="M302" s="247"/>
      <c r="N302" s="24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251</v>
      </c>
      <c r="AU302" s="19" t="s">
        <v>85</v>
      </c>
    </row>
    <row r="303" s="2" customFormat="1" ht="24.15" customHeight="1">
      <c r="A303" s="40"/>
      <c r="B303" s="41"/>
      <c r="C303" s="230" t="s">
        <v>614</v>
      </c>
      <c r="D303" s="230" t="s">
        <v>245</v>
      </c>
      <c r="E303" s="231" t="s">
        <v>8304</v>
      </c>
      <c r="F303" s="232" t="s">
        <v>8305</v>
      </c>
      <c r="G303" s="233" t="s">
        <v>6414</v>
      </c>
      <c r="H303" s="234">
        <v>0</v>
      </c>
      <c r="I303" s="235"/>
      <c r="J303" s="236">
        <f>ROUND(I303*H303,2)</f>
        <v>0</v>
      </c>
      <c r="K303" s="237"/>
      <c r="L303" s="46"/>
      <c r="M303" s="238" t="s">
        <v>1</v>
      </c>
      <c r="N303" s="239" t="s">
        <v>43</v>
      </c>
      <c r="O303" s="93"/>
      <c r="P303" s="240">
        <f>O303*H303</f>
        <v>0</v>
      </c>
      <c r="Q303" s="240">
        <v>0</v>
      </c>
      <c r="R303" s="240">
        <f>Q303*H303</f>
        <v>0</v>
      </c>
      <c r="S303" s="240">
        <v>0</v>
      </c>
      <c r="T303" s="24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42" t="s">
        <v>249</v>
      </c>
      <c r="AT303" s="242" t="s">
        <v>245</v>
      </c>
      <c r="AU303" s="242" t="s">
        <v>85</v>
      </c>
      <c r="AY303" s="19" t="s">
        <v>242</v>
      </c>
      <c r="BE303" s="243">
        <f>IF(N303="základní",J303,0)</f>
        <v>0</v>
      </c>
      <c r="BF303" s="243">
        <f>IF(N303="snížená",J303,0)</f>
        <v>0</v>
      </c>
      <c r="BG303" s="243">
        <f>IF(N303="zákl. přenesená",J303,0)</f>
        <v>0</v>
      </c>
      <c r="BH303" s="243">
        <f>IF(N303="sníž. přenesená",J303,0)</f>
        <v>0</v>
      </c>
      <c r="BI303" s="243">
        <f>IF(N303="nulová",J303,0)</f>
        <v>0</v>
      </c>
      <c r="BJ303" s="19" t="s">
        <v>85</v>
      </c>
      <c r="BK303" s="243">
        <f>ROUND(I303*H303,2)</f>
        <v>0</v>
      </c>
      <c r="BL303" s="19" t="s">
        <v>249</v>
      </c>
      <c r="BM303" s="242" t="s">
        <v>10667</v>
      </c>
    </row>
    <row r="304" s="2" customFormat="1">
      <c r="A304" s="40"/>
      <c r="B304" s="41"/>
      <c r="C304" s="42"/>
      <c r="D304" s="244" t="s">
        <v>251</v>
      </c>
      <c r="E304" s="42"/>
      <c r="F304" s="245" t="s">
        <v>8305</v>
      </c>
      <c r="G304" s="42"/>
      <c r="H304" s="42"/>
      <c r="I304" s="246"/>
      <c r="J304" s="42"/>
      <c r="K304" s="42"/>
      <c r="L304" s="46"/>
      <c r="M304" s="247"/>
      <c r="N304" s="24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251</v>
      </c>
      <c r="AU304" s="19" t="s">
        <v>85</v>
      </c>
    </row>
    <row r="305" s="2" customFormat="1" ht="24.15" customHeight="1">
      <c r="A305" s="40"/>
      <c r="B305" s="41"/>
      <c r="C305" s="230" t="s">
        <v>620</v>
      </c>
      <c r="D305" s="230" t="s">
        <v>245</v>
      </c>
      <c r="E305" s="231" t="s">
        <v>8307</v>
      </c>
      <c r="F305" s="232" t="s">
        <v>8308</v>
      </c>
      <c r="G305" s="233" t="s">
        <v>6414</v>
      </c>
      <c r="H305" s="234">
        <v>0</v>
      </c>
      <c r="I305" s="235"/>
      <c r="J305" s="236">
        <f>ROUND(I305*H305,2)</f>
        <v>0</v>
      </c>
      <c r="K305" s="237"/>
      <c r="L305" s="46"/>
      <c r="M305" s="238" t="s">
        <v>1</v>
      </c>
      <c r="N305" s="239" t="s">
        <v>43</v>
      </c>
      <c r="O305" s="93"/>
      <c r="P305" s="240">
        <f>O305*H305</f>
        <v>0</v>
      </c>
      <c r="Q305" s="240">
        <v>0</v>
      </c>
      <c r="R305" s="240">
        <f>Q305*H305</f>
        <v>0</v>
      </c>
      <c r="S305" s="240">
        <v>0</v>
      </c>
      <c r="T305" s="24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42" t="s">
        <v>249</v>
      </c>
      <c r="AT305" s="242" t="s">
        <v>245</v>
      </c>
      <c r="AU305" s="242" t="s">
        <v>85</v>
      </c>
      <c r="AY305" s="19" t="s">
        <v>242</v>
      </c>
      <c r="BE305" s="243">
        <f>IF(N305="základní",J305,0)</f>
        <v>0</v>
      </c>
      <c r="BF305" s="243">
        <f>IF(N305="snížená",J305,0)</f>
        <v>0</v>
      </c>
      <c r="BG305" s="243">
        <f>IF(N305="zákl. přenesená",J305,0)</f>
        <v>0</v>
      </c>
      <c r="BH305" s="243">
        <f>IF(N305="sníž. přenesená",J305,0)</f>
        <v>0</v>
      </c>
      <c r="BI305" s="243">
        <f>IF(N305="nulová",J305,0)</f>
        <v>0</v>
      </c>
      <c r="BJ305" s="19" t="s">
        <v>85</v>
      </c>
      <c r="BK305" s="243">
        <f>ROUND(I305*H305,2)</f>
        <v>0</v>
      </c>
      <c r="BL305" s="19" t="s">
        <v>249</v>
      </c>
      <c r="BM305" s="242" t="s">
        <v>10668</v>
      </c>
    </row>
    <row r="306" s="2" customFormat="1">
      <c r="A306" s="40"/>
      <c r="B306" s="41"/>
      <c r="C306" s="42"/>
      <c r="D306" s="244" t="s">
        <v>251</v>
      </c>
      <c r="E306" s="42"/>
      <c r="F306" s="245" t="s">
        <v>8308</v>
      </c>
      <c r="G306" s="42"/>
      <c r="H306" s="42"/>
      <c r="I306" s="246"/>
      <c r="J306" s="42"/>
      <c r="K306" s="42"/>
      <c r="L306" s="46"/>
      <c r="M306" s="247"/>
      <c r="N306" s="24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251</v>
      </c>
      <c r="AU306" s="19" t="s">
        <v>85</v>
      </c>
    </row>
    <row r="307" s="2" customFormat="1" ht="24.15" customHeight="1">
      <c r="A307" s="40"/>
      <c r="B307" s="41"/>
      <c r="C307" s="230" t="s">
        <v>709</v>
      </c>
      <c r="D307" s="230" t="s">
        <v>245</v>
      </c>
      <c r="E307" s="231" t="s">
        <v>8310</v>
      </c>
      <c r="F307" s="232" t="s">
        <v>7905</v>
      </c>
      <c r="G307" s="233" t="s">
        <v>5873</v>
      </c>
      <c r="H307" s="234">
        <v>48</v>
      </c>
      <c r="I307" s="235"/>
      <c r="J307" s="236">
        <f>ROUND(I307*H307,2)</f>
        <v>0</v>
      </c>
      <c r="K307" s="237"/>
      <c r="L307" s="46"/>
      <c r="M307" s="238" t="s">
        <v>1</v>
      </c>
      <c r="N307" s="239" t="s">
        <v>43</v>
      </c>
      <c r="O307" s="93"/>
      <c r="P307" s="240">
        <f>O307*H307</f>
        <v>0</v>
      </c>
      <c r="Q307" s="240">
        <v>0</v>
      </c>
      <c r="R307" s="240">
        <f>Q307*H307</f>
        <v>0</v>
      </c>
      <c r="S307" s="240">
        <v>0</v>
      </c>
      <c r="T307" s="24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42" t="s">
        <v>249</v>
      </c>
      <c r="AT307" s="242" t="s">
        <v>245</v>
      </c>
      <c r="AU307" s="242" t="s">
        <v>85</v>
      </c>
      <c r="AY307" s="19" t="s">
        <v>242</v>
      </c>
      <c r="BE307" s="243">
        <f>IF(N307="základní",J307,0)</f>
        <v>0</v>
      </c>
      <c r="BF307" s="243">
        <f>IF(N307="snížená",J307,0)</f>
        <v>0</v>
      </c>
      <c r="BG307" s="243">
        <f>IF(N307="zákl. přenesená",J307,0)</f>
        <v>0</v>
      </c>
      <c r="BH307" s="243">
        <f>IF(N307="sníž. přenesená",J307,0)</f>
        <v>0</v>
      </c>
      <c r="BI307" s="243">
        <f>IF(N307="nulová",J307,0)</f>
        <v>0</v>
      </c>
      <c r="BJ307" s="19" t="s">
        <v>85</v>
      </c>
      <c r="BK307" s="243">
        <f>ROUND(I307*H307,2)</f>
        <v>0</v>
      </c>
      <c r="BL307" s="19" t="s">
        <v>249</v>
      </c>
      <c r="BM307" s="242" t="s">
        <v>10669</v>
      </c>
    </row>
    <row r="308" s="2" customFormat="1">
      <c r="A308" s="40"/>
      <c r="B308" s="41"/>
      <c r="C308" s="42"/>
      <c r="D308" s="244" t="s">
        <v>251</v>
      </c>
      <c r="E308" s="42"/>
      <c r="F308" s="245" t="s">
        <v>7905</v>
      </c>
      <c r="G308" s="42"/>
      <c r="H308" s="42"/>
      <c r="I308" s="246"/>
      <c r="J308" s="42"/>
      <c r="K308" s="42"/>
      <c r="L308" s="46"/>
      <c r="M308" s="247"/>
      <c r="N308" s="24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251</v>
      </c>
      <c r="AU308" s="19" t="s">
        <v>85</v>
      </c>
    </row>
    <row r="309" s="2" customFormat="1" ht="16.5" customHeight="1">
      <c r="A309" s="40"/>
      <c r="B309" s="41"/>
      <c r="C309" s="230" t="s">
        <v>716</v>
      </c>
      <c r="D309" s="230" t="s">
        <v>245</v>
      </c>
      <c r="E309" s="231" t="s">
        <v>8312</v>
      </c>
      <c r="F309" s="232" t="s">
        <v>8313</v>
      </c>
      <c r="G309" s="233" t="s">
        <v>7858</v>
      </c>
      <c r="H309" s="234">
        <v>0</v>
      </c>
      <c r="I309" s="235"/>
      <c r="J309" s="236">
        <f>ROUND(I309*H309,2)</f>
        <v>0</v>
      </c>
      <c r="K309" s="237"/>
      <c r="L309" s="46"/>
      <c r="M309" s="238" t="s">
        <v>1</v>
      </c>
      <c r="N309" s="239" t="s">
        <v>43</v>
      </c>
      <c r="O309" s="93"/>
      <c r="P309" s="240">
        <f>O309*H309</f>
        <v>0</v>
      </c>
      <c r="Q309" s="240">
        <v>0</v>
      </c>
      <c r="R309" s="240">
        <f>Q309*H309</f>
        <v>0</v>
      </c>
      <c r="S309" s="240">
        <v>0</v>
      </c>
      <c r="T309" s="24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42" t="s">
        <v>249</v>
      </c>
      <c r="AT309" s="242" t="s">
        <v>245</v>
      </c>
      <c r="AU309" s="242" t="s">
        <v>85</v>
      </c>
      <c r="AY309" s="19" t="s">
        <v>242</v>
      </c>
      <c r="BE309" s="243">
        <f>IF(N309="základní",J309,0)</f>
        <v>0</v>
      </c>
      <c r="BF309" s="243">
        <f>IF(N309="snížená",J309,0)</f>
        <v>0</v>
      </c>
      <c r="BG309" s="243">
        <f>IF(N309="zákl. přenesená",J309,0)</f>
        <v>0</v>
      </c>
      <c r="BH309" s="243">
        <f>IF(N309="sníž. přenesená",J309,0)</f>
        <v>0</v>
      </c>
      <c r="BI309" s="243">
        <f>IF(N309="nulová",J309,0)</f>
        <v>0</v>
      </c>
      <c r="BJ309" s="19" t="s">
        <v>85</v>
      </c>
      <c r="BK309" s="243">
        <f>ROUND(I309*H309,2)</f>
        <v>0</v>
      </c>
      <c r="BL309" s="19" t="s">
        <v>249</v>
      </c>
      <c r="BM309" s="242" t="s">
        <v>10670</v>
      </c>
    </row>
    <row r="310" s="2" customFormat="1">
      <c r="A310" s="40"/>
      <c r="B310" s="41"/>
      <c r="C310" s="42"/>
      <c r="D310" s="244" t="s">
        <v>251</v>
      </c>
      <c r="E310" s="42"/>
      <c r="F310" s="245" t="s">
        <v>8313</v>
      </c>
      <c r="G310" s="42"/>
      <c r="H310" s="42"/>
      <c r="I310" s="246"/>
      <c r="J310" s="42"/>
      <c r="K310" s="42"/>
      <c r="L310" s="46"/>
      <c r="M310" s="247"/>
      <c r="N310" s="24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251</v>
      </c>
      <c r="AU310" s="19" t="s">
        <v>85</v>
      </c>
    </row>
    <row r="311" s="2" customFormat="1" ht="24.15" customHeight="1">
      <c r="A311" s="40"/>
      <c r="B311" s="41"/>
      <c r="C311" s="230" t="s">
        <v>756</v>
      </c>
      <c r="D311" s="230" t="s">
        <v>245</v>
      </c>
      <c r="E311" s="231" t="s">
        <v>8315</v>
      </c>
      <c r="F311" s="232" t="s">
        <v>8316</v>
      </c>
      <c r="G311" s="233" t="s">
        <v>6414</v>
      </c>
      <c r="H311" s="234">
        <v>0</v>
      </c>
      <c r="I311" s="235"/>
      <c r="J311" s="236">
        <f>ROUND(I311*H311,2)</f>
        <v>0</v>
      </c>
      <c r="K311" s="237"/>
      <c r="L311" s="46"/>
      <c r="M311" s="238" t="s">
        <v>1</v>
      </c>
      <c r="N311" s="239" t="s">
        <v>43</v>
      </c>
      <c r="O311" s="93"/>
      <c r="P311" s="240">
        <f>O311*H311</f>
        <v>0</v>
      </c>
      <c r="Q311" s="240">
        <v>0</v>
      </c>
      <c r="R311" s="240">
        <f>Q311*H311</f>
        <v>0</v>
      </c>
      <c r="S311" s="240">
        <v>0</v>
      </c>
      <c r="T311" s="24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42" t="s">
        <v>249</v>
      </c>
      <c r="AT311" s="242" t="s">
        <v>245</v>
      </c>
      <c r="AU311" s="242" t="s">
        <v>85</v>
      </c>
      <c r="AY311" s="19" t="s">
        <v>242</v>
      </c>
      <c r="BE311" s="243">
        <f>IF(N311="základní",J311,0)</f>
        <v>0</v>
      </c>
      <c r="BF311" s="243">
        <f>IF(N311="snížená",J311,0)</f>
        <v>0</v>
      </c>
      <c r="BG311" s="243">
        <f>IF(N311="zákl. přenesená",J311,0)</f>
        <v>0</v>
      </c>
      <c r="BH311" s="243">
        <f>IF(N311="sníž. přenesená",J311,0)</f>
        <v>0</v>
      </c>
      <c r="BI311" s="243">
        <f>IF(N311="nulová",J311,0)</f>
        <v>0</v>
      </c>
      <c r="BJ311" s="19" t="s">
        <v>85</v>
      </c>
      <c r="BK311" s="243">
        <f>ROUND(I311*H311,2)</f>
        <v>0</v>
      </c>
      <c r="BL311" s="19" t="s">
        <v>249</v>
      </c>
      <c r="BM311" s="242" t="s">
        <v>10671</v>
      </c>
    </row>
    <row r="312" s="2" customFormat="1">
      <c r="A312" s="40"/>
      <c r="B312" s="41"/>
      <c r="C312" s="42"/>
      <c r="D312" s="244" t="s">
        <v>251</v>
      </c>
      <c r="E312" s="42"/>
      <c r="F312" s="245" t="s">
        <v>8316</v>
      </c>
      <c r="G312" s="42"/>
      <c r="H312" s="42"/>
      <c r="I312" s="246"/>
      <c r="J312" s="42"/>
      <c r="K312" s="42"/>
      <c r="L312" s="46"/>
      <c r="M312" s="247"/>
      <c r="N312" s="24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251</v>
      </c>
      <c r="AU312" s="19" t="s">
        <v>85</v>
      </c>
    </row>
    <row r="313" s="2" customFormat="1" ht="24.15" customHeight="1">
      <c r="A313" s="40"/>
      <c r="B313" s="41"/>
      <c r="C313" s="230" t="s">
        <v>1212</v>
      </c>
      <c r="D313" s="230" t="s">
        <v>245</v>
      </c>
      <c r="E313" s="231" t="s">
        <v>8318</v>
      </c>
      <c r="F313" s="232" t="s">
        <v>8319</v>
      </c>
      <c r="G313" s="233" t="s">
        <v>6414</v>
      </c>
      <c r="H313" s="234">
        <v>1</v>
      </c>
      <c r="I313" s="235"/>
      <c r="J313" s="236">
        <f>ROUND(I313*H313,2)</f>
        <v>0</v>
      </c>
      <c r="K313" s="237"/>
      <c r="L313" s="46"/>
      <c r="M313" s="238" t="s">
        <v>1</v>
      </c>
      <c r="N313" s="239" t="s">
        <v>43</v>
      </c>
      <c r="O313" s="93"/>
      <c r="P313" s="240">
        <f>O313*H313</f>
        <v>0</v>
      </c>
      <c r="Q313" s="240">
        <v>0</v>
      </c>
      <c r="R313" s="240">
        <f>Q313*H313</f>
        <v>0</v>
      </c>
      <c r="S313" s="240">
        <v>0</v>
      </c>
      <c r="T313" s="241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42" t="s">
        <v>249</v>
      </c>
      <c r="AT313" s="242" t="s">
        <v>245</v>
      </c>
      <c r="AU313" s="242" t="s">
        <v>85</v>
      </c>
      <c r="AY313" s="19" t="s">
        <v>242</v>
      </c>
      <c r="BE313" s="243">
        <f>IF(N313="základní",J313,0)</f>
        <v>0</v>
      </c>
      <c r="BF313" s="243">
        <f>IF(N313="snížená",J313,0)</f>
        <v>0</v>
      </c>
      <c r="BG313" s="243">
        <f>IF(N313="zákl. přenesená",J313,0)</f>
        <v>0</v>
      </c>
      <c r="BH313" s="243">
        <f>IF(N313="sníž. přenesená",J313,0)</f>
        <v>0</v>
      </c>
      <c r="BI313" s="243">
        <f>IF(N313="nulová",J313,0)</f>
        <v>0</v>
      </c>
      <c r="BJ313" s="19" t="s">
        <v>85</v>
      </c>
      <c r="BK313" s="243">
        <f>ROUND(I313*H313,2)</f>
        <v>0</v>
      </c>
      <c r="BL313" s="19" t="s">
        <v>249</v>
      </c>
      <c r="BM313" s="242" t="s">
        <v>10672</v>
      </c>
    </row>
    <row r="314" s="2" customFormat="1">
      <c r="A314" s="40"/>
      <c r="B314" s="41"/>
      <c r="C314" s="42"/>
      <c r="D314" s="244" t="s">
        <v>251</v>
      </c>
      <c r="E314" s="42"/>
      <c r="F314" s="245" t="s">
        <v>8319</v>
      </c>
      <c r="G314" s="42"/>
      <c r="H314" s="42"/>
      <c r="I314" s="246"/>
      <c r="J314" s="42"/>
      <c r="K314" s="42"/>
      <c r="L314" s="46"/>
      <c r="M314" s="247"/>
      <c r="N314" s="248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251</v>
      </c>
      <c r="AU314" s="19" t="s">
        <v>85</v>
      </c>
    </row>
    <row r="315" s="2" customFormat="1" ht="24.15" customHeight="1">
      <c r="A315" s="40"/>
      <c r="B315" s="41"/>
      <c r="C315" s="230" t="s">
        <v>1218</v>
      </c>
      <c r="D315" s="230" t="s">
        <v>245</v>
      </c>
      <c r="E315" s="231" t="s">
        <v>8321</v>
      </c>
      <c r="F315" s="232" t="s">
        <v>8322</v>
      </c>
      <c r="G315" s="233" t="s">
        <v>6414</v>
      </c>
      <c r="H315" s="234">
        <v>0</v>
      </c>
      <c r="I315" s="235"/>
      <c r="J315" s="236">
        <f>ROUND(I315*H315,2)</f>
        <v>0</v>
      </c>
      <c r="K315" s="237"/>
      <c r="L315" s="46"/>
      <c r="M315" s="238" t="s">
        <v>1</v>
      </c>
      <c r="N315" s="239" t="s">
        <v>43</v>
      </c>
      <c r="O315" s="93"/>
      <c r="P315" s="240">
        <f>O315*H315</f>
        <v>0</v>
      </c>
      <c r="Q315" s="240">
        <v>0</v>
      </c>
      <c r="R315" s="240">
        <f>Q315*H315</f>
        <v>0</v>
      </c>
      <c r="S315" s="240">
        <v>0</v>
      </c>
      <c r="T315" s="24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42" t="s">
        <v>249</v>
      </c>
      <c r="AT315" s="242" t="s">
        <v>245</v>
      </c>
      <c r="AU315" s="242" t="s">
        <v>85</v>
      </c>
      <c r="AY315" s="19" t="s">
        <v>242</v>
      </c>
      <c r="BE315" s="243">
        <f>IF(N315="základní",J315,0)</f>
        <v>0</v>
      </c>
      <c r="BF315" s="243">
        <f>IF(N315="snížená",J315,0)</f>
        <v>0</v>
      </c>
      <c r="BG315" s="243">
        <f>IF(N315="zákl. přenesená",J315,0)</f>
        <v>0</v>
      </c>
      <c r="BH315" s="243">
        <f>IF(N315="sníž. přenesená",J315,0)</f>
        <v>0</v>
      </c>
      <c r="BI315" s="243">
        <f>IF(N315="nulová",J315,0)</f>
        <v>0</v>
      </c>
      <c r="BJ315" s="19" t="s">
        <v>85</v>
      </c>
      <c r="BK315" s="243">
        <f>ROUND(I315*H315,2)</f>
        <v>0</v>
      </c>
      <c r="BL315" s="19" t="s">
        <v>249</v>
      </c>
      <c r="BM315" s="242" t="s">
        <v>10673</v>
      </c>
    </row>
    <row r="316" s="2" customFormat="1">
      <c r="A316" s="40"/>
      <c r="B316" s="41"/>
      <c r="C316" s="42"/>
      <c r="D316" s="244" t="s">
        <v>251</v>
      </c>
      <c r="E316" s="42"/>
      <c r="F316" s="245" t="s">
        <v>8322</v>
      </c>
      <c r="G316" s="42"/>
      <c r="H316" s="42"/>
      <c r="I316" s="246"/>
      <c r="J316" s="42"/>
      <c r="K316" s="42"/>
      <c r="L316" s="46"/>
      <c r="M316" s="247"/>
      <c r="N316" s="24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251</v>
      </c>
      <c r="AU316" s="19" t="s">
        <v>85</v>
      </c>
    </row>
    <row r="317" s="2" customFormat="1" ht="16.5" customHeight="1">
      <c r="A317" s="40"/>
      <c r="B317" s="41"/>
      <c r="C317" s="230" t="s">
        <v>1235</v>
      </c>
      <c r="D317" s="230" t="s">
        <v>245</v>
      </c>
      <c r="E317" s="231" t="s">
        <v>8324</v>
      </c>
      <c r="F317" s="232" t="s">
        <v>8325</v>
      </c>
      <c r="G317" s="233" t="s">
        <v>6414</v>
      </c>
      <c r="H317" s="234">
        <v>1</v>
      </c>
      <c r="I317" s="235"/>
      <c r="J317" s="236">
        <f>ROUND(I317*H317,2)</f>
        <v>0</v>
      </c>
      <c r="K317" s="237"/>
      <c r="L317" s="46"/>
      <c r="M317" s="238" t="s">
        <v>1</v>
      </c>
      <c r="N317" s="239" t="s">
        <v>43</v>
      </c>
      <c r="O317" s="93"/>
      <c r="P317" s="240">
        <f>O317*H317</f>
        <v>0</v>
      </c>
      <c r="Q317" s="240">
        <v>0</v>
      </c>
      <c r="R317" s="240">
        <f>Q317*H317</f>
        <v>0</v>
      </c>
      <c r="S317" s="240">
        <v>0</v>
      </c>
      <c r="T317" s="24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42" t="s">
        <v>249</v>
      </c>
      <c r="AT317" s="242" t="s">
        <v>245</v>
      </c>
      <c r="AU317" s="242" t="s">
        <v>85</v>
      </c>
      <c r="AY317" s="19" t="s">
        <v>242</v>
      </c>
      <c r="BE317" s="243">
        <f>IF(N317="základní",J317,0)</f>
        <v>0</v>
      </c>
      <c r="BF317" s="243">
        <f>IF(N317="snížená",J317,0)</f>
        <v>0</v>
      </c>
      <c r="BG317" s="243">
        <f>IF(N317="zákl. přenesená",J317,0)</f>
        <v>0</v>
      </c>
      <c r="BH317" s="243">
        <f>IF(N317="sníž. přenesená",J317,0)</f>
        <v>0</v>
      </c>
      <c r="BI317" s="243">
        <f>IF(N317="nulová",J317,0)</f>
        <v>0</v>
      </c>
      <c r="BJ317" s="19" t="s">
        <v>85</v>
      </c>
      <c r="BK317" s="243">
        <f>ROUND(I317*H317,2)</f>
        <v>0</v>
      </c>
      <c r="BL317" s="19" t="s">
        <v>249</v>
      </c>
      <c r="BM317" s="242" t="s">
        <v>10674</v>
      </c>
    </row>
    <row r="318" s="2" customFormat="1">
      <c r="A318" s="40"/>
      <c r="B318" s="41"/>
      <c r="C318" s="42"/>
      <c r="D318" s="244" t="s">
        <v>251</v>
      </c>
      <c r="E318" s="42"/>
      <c r="F318" s="245" t="s">
        <v>8325</v>
      </c>
      <c r="G318" s="42"/>
      <c r="H318" s="42"/>
      <c r="I318" s="246"/>
      <c r="J318" s="42"/>
      <c r="K318" s="42"/>
      <c r="L318" s="46"/>
      <c r="M318" s="247"/>
      <c r="N318" s="24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251</v>
      </c>
      <c r="AU318" s="19" t="s">
        <v>85</v>
      </c>
    </row>
    <row r="319" s="2" customFormat="1" ht="21.75" customHeight="1">
      <c r="A319" s="40"/>
      <c r="B319" s="41"/>
      <c r="C319" s="230" t="s">
        <v>1241</v>
      </c>
      <c r="D319" s="230" t="s">
        <v>245</v>
      </c>
      <c r="E319" s="231" t="s">
        <v>8327</v>
      </c>
      <c r="F319" s="232" t="s">
        <v>8328</v>
      </c>
      <c r="G319" s="233" t="s">
        <v>6414</v>
      </c>
      <c r="H319" s="234">
        <v>0</v>
      </c>
      <c r="I319" s="235"/>
      <c r="J319" s="236">
        <f>ROUND(I319*H319,2)</f>
        <v>0</v>
      </c>
      <c r="K319" s="237"/>
      <c r="L319" s="46"/>
      <c r="M319" s="238" t="s">
        <v>1</v>
      </c>
      <c r="N319" s="239" t="s">
        <v>43</v>
      </c>
      <c r="O319" s="93"/>
      <c r="P319" s="240">
        <f>O319*H319</f>
        <v>0</v>
      </c>
      <c r="Q319" s="240">
        <v>0</v>
      </c>
      <c r="R319" s="240">
        <f>Q319*H319</f>
        <v>0</v>
      </c>
      <c r="S319" s="240">
        <v>0</v>
      </c>
      <c r="T319" s="24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42" t="s">
        <v>249</v>
      </c>
      <c r="AT319" s="242" t="s">
        <v>245</v>
      </c>
      <c r="AU319" s="242" t="s">
        <v>85</v>
      </c>
      <c r="AY319" s="19" t="s">
        <v>242</v>
      </c>
      <c r="BE319" s="243">
        <f>IF(N319="základní",J319,0)</f>
        <v>0</v>
      </c>
      <c r="BF319" s="243">
        <f>IF(N319="snížená",J319,0)</f>
        <v>0</v>
      </c>
      <c r="BG319" s="243">
        <f>IF(N319="zákl. přenesená",J319,0)</f>
        <v>0</v>
      </c>
      <c r="BH319" s="243">
        <f>IF(N319="sníž. přenesená",J319,0)</f>
        <v>0</v>
      </c>
      <c r="BI319" s="243">
        <f>IF(N319="nulová",J319,0)</f>
        <v>0</v>
      </c>
      <c r="BJ319" s="19" t="s">
        <v>85</v>
      </c>
      <c r="BK319" s="243">
        <f>ROUND(I319*H319,2)</f>
        <v>0</v>
      </c>
      <c r="BL319" s="19" t="s">
        <v>249</v>
      </c>
      <c r="BM319" s="242" t="s">
        <v>10675</v>
      </c>
    </row>
    <row r="320" s="2" customFormat="1">
      <c r="A320" s="40"/>
      <c r="B320" s="41"/>
      <c r="C320" s="42"/>
      <c r="D320" s="244" t="s">
        <v>251</v>
      </c>
      <c r="E320" s="42"/>
      <c r="F320" s="245" t="s">
        <v>8328</v>
      </c>
      <c r="G320" s="42"/>
      <c r="H320" s="42"/>
      <c r="I320" s="246"/>
      <c r="J320" s="42"/>
      <c r="K320" s="42"/>
      <c r="L320" s="46"/>
      <c r="M320" s="247"/>
      <c r="N320" s="24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251</v>
      </c>
      <c r="AU320" s="19" t="s">
        <v>85</v>
      </c>
    </row>
    <row r="321" s="2" customFormat="1" ht="16.5" customHeight="1">
      <c r="A321" s="40"/>
      <c r="B321" s="41"/>
      <c r="C321" s="230" t="s">
        <v>1247</v>
      </c>
      <c r="D321" s="230" t="s">
        <v>245</v>
      </c>
      <c r="E321" s="231" t="s">
        <v>8330</v>
      </c>
      <c r="F321" s="232" t="s">
        <v>8331</v>
      </c>
      <c r="G321" s="233" t="s">
        <v>6414</v>
      </c>
      <c r="H321" s="234">
        <v>0</v>
      </c>
      <c r="I321" s="235"/>
      <c r="J321" s="236">
        <f>ROUND(I321*H321,2)</f>
        <v>0</v>
      </c>
      <c r="K321" s="237"/>
      <c r="L321" s="46"/>
      <c r="M321" s="238" t="s">
        <v>1</v>
      </c>
      <c r="N321" s="239" t="s">
        <v>43</v>
      </c>
      <c r="O321" s="93"/>
      <c r="P321" s="240">
        <f>O321*H321</f>
        <v>0</v>
      </c>
      <c r="Q321" s="240">
        <v>0</v>
      </c>
      <c r="R321" s="240">
        <f>Q321*H321</f>
        <v>0</v>
      </c>
      <c r="S321" s="240">
        <v>0</v>
      </c>
      <c r="T321" s="24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42" t="s">
        <v>249</v>
      </c>
      <c r="AT321" s="242" t="s">
        <v>245</v>
      </c>
      <c r="AU321" s="242" t="s">
        <v>85</v>
      </c>
      <c r="AY321" s="19" t="s">
        <v>242</v>
      </c>
      <c r="BE321" s="243">
        <f>IF(N321="základní",J321,0)</f>
        <v>0</v>
      </c>
      <c r="BF321" s="243">
        <f>IF(N321="snížená",J321,0)</f>
        <v>0</v>
      </c>
      <c r="BG321" s="243">
        <f>IF(N321="zákl. přenesená",J321,0)</f>
        <v>0</v>
      </c>
      <c r="BH321" s="243">
        <f>IF(N321="sníž. přenesená",J321,0)</f>
        <v>0</v>
      </c>
      <c r="BI321" s="243">
        <f>IF(N321="nulová",J321,0)</f>
        <v>0</v>
      </c>
      <c r="BJ321" s="19" t="s">
        <v>85</v>
      </c>
      <c r="BK321" s="243">
        <f>ROUND(I321*H321,2)</f>
        <v>0</v>
      </c>
      <c r="BL321" s="19" t="s">
        <v>249</v>
      </c>
      <c r="BM321" s="242" t="s">
        <v>10676</v>
      </c>
    </row>
    <row r="322" s="2" customFormat="1">
      <c r="A322" s="40"/>
      <c r="B322" s="41"/>
      <c r="C322" s="42"/>
      <c r="D322" s="244" t="s">
        <v>251</v>
      </c>
      <c r="E322" s="42"/>
      <c r="F322" s="245" t="s">
        <v>8331</v>
      </c>
      <c r="G322" s="42"/>
      <c r="H322" s="42"/>
      <c r="I322" s="246"/>
      <c r="J322" s="42"/>
      <c r="K322" s="42"/>
      <c r="L322" s="46"/>
      <c r="M322" s="247"/>
      <c r="N322" s="24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251</v>
      </c>
      <c r="AU322" s="19" t="s">
        <v>85</v>
      </c>
    </row>
    <row r="323" s="2" customFormat="1" ht="16.5" customHeight="1">
      <c r="A323" s="40"/>
      <c r="B323" s="41"/>
      <c r="C323" s="230" t="s">
        <v>1321</v>
      </c>
      <c r="D323" s="230" t="s">
        <v>245</v>
      </c>
      <c r="E323" s="231" t="s">
        <v>8333</v>
      </c>
      <c r="F323" s="232" t="s">
        <v>8334</v>
      </c>
      <c r="G323" s="233" t="s">
        <v>6414</v>
      </c>
      <c r="H323" s="234">
        <v>0</v>
      </c>
      <c r="I323" s="235"/>
      <c r="J323" s="236">
        <f>ROUND(I323*H323,2)</f>
        <v>0</v>
      </c>
      <c r="K323" s="237"/>
      <c r="L323" s="46"/>
      <c r="M323" s="238" t="s">
        <v>1</v>
      </c>
      <c r="N323" s="239" t="s">
        <v>43</v>
      </c>
      <c r="O323" s="93"/>
      <c r="P323" s="240">
        <f>O323*H323</f>
        <v>0</v>
      </c>
      <c r="Q323" s="240">
        <v>0</v>
      </c>
      <c r="R323" s="240">
        <f>Q323*H323</f>
        <v>0</v>
      </c>
      <c r="S323" s="240">
        <v>0</v>
      </c>
      <c r="T323" s="24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42" t="s">
        <v>249</v>
      </c>
      <c r="AT323" s="242" t="s">
        <v>245</v>
      </c>
      <c r="AU323" s="242" t="s">
        <v>85</v>
      </c>
      <c r="AY323" s="19" t="s">
        <v>242</v>
      </c>
      <c r="BE323" s="243">
        <f>IF(N323="základní",J323,0)</f>
        <v>0</v>
      </c>
      <c r="BF323" s="243">
        <f>IF(N323="snížená",J323,0)</f>
        <v>0</v>
      </c>
      <c r="BG323" s="243">
        <f>IF(N323="zákl. přenesená",J323,0)</f>
        <v>0</v>
      </c>
      <c r="BH323" s="243">
        <f>IF(N323="sníž. přenesená",J323,0)</f>
        <v>0</v>
      </c>
      <c r="BI323" s="243">
        <f>IF(N323="nulová",J323,0)</f>
        <v>0</v>
      </c>
      <c r="BJ323" s="19" t="s">
        <v>85</v>
      </c>
      <c r="BK323" s="243">
        <f>ROUND(I323*H323,2)</f>
        <v>0</v>
      </c>
      <c r="BL323" s="19" t="s">
        <v>249</v>
      </c>
      <c r="BM323" s="242" t="s">
        <v>10677</v>
      </c>
    </row>
    <row r="324" s="2" customFormat="1">
      <c r="A324" s="40"/>
      <c r="B324" s="41"/>
      <c r="C324" s="42"/>
      <c r="D324" s="244" t="s">
        <v>251</v>
      </c>
      <c r="E324" s="42"/>
      <c r="F324" s="245" t="s">
        <v>8334</v>
      </c>
      <c r="G324" s="42"/>
      <c r="H324" s="42"/>
      <c r="I324" s="246"/>
      <c r="J324" s="42"/>
      <c r="K324" s="42"/>
      <c r="L324" s="46"/>
      <c r="M324" s="247"/>
      <c r="N324" s="24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251</v>
      </c>
      <c r="AU324" s="19" t="s">
        <v>85</v>
      </c>
    </row>
    <row r="325" s="2" customFormat="1" ht="16.5" customHeight="1">
      <c r="A325" s="40"/>
      <c r="B325" s="41"/>
      <c r="C325" s="230" t="s">
        <v>1325</v>
      </c>
      <c r="D325" s="230" t="s">
        <v>245</v>
      </c>
      <c r="E325" s="231" t="s">
        <v>8336</v>
      </c>
      <c r="F325" s="232" t="s">
        <v>8337</v>
      </c>
      <c r="G325" s="233" t="s">
        <v>7858</v>
      </c>
      <c r="H325" s="234">
        <v>28</v>
      </c>
      <c r="I325" s="235"/>
      <c r="J325" s="236">
        <f>ROUND(I325*H325,2)</f>
        <v>0</v>
      </c>
      <c r="K325" s="237"/>
      <c r="L325" s="46"/>
      <c r="M325" s="238" t="s">
        <v>1</v>
      </c>
      <c r="N325" s="239" t="s">
        <v>43</v>
      </c>
      <c r="O325" s="93"/>
      <c r="P325" s="240">
        <f>O325*H325</f>
        <v>0</v>
      </c>
      <c r="Q325" s="240">
        <v>0</v>
      </c>
      <c r="R325" s="240">
        <f>Q325*H325</f>
        <v>0</v>
      </c>
      <c r="S325" s="240">
        <v>0</v>
      </c>
      <c r="T325" s="24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42" t="s">
        <v>249</v>
      </c>
      <c r="AT325" s="242" t="s">
        <v>245</v>
      </c>
      <c r="AU325" s="242" t="s">
        <v>85</v>
      </c>
      <c r="AY325" s="19" t="s">
        <v>242</v>
      </c>
      <c r="BE325" s="243">
        <f>IF(N325="základní",J325,0)</f>
        <v>0</v>
      </c>
      <c r="BF325" s="243">
        <f>IF(N325="snížená",J325,0)</f>
        <v>0</v>
      </c>
      <c r="BG325" s="243">
        <f>IF(N325="zákl. přenesená",J325,0)</f>
        <v>0</v>
      </c>
      <c r="BH325" s="243">
        <f>IF(N325="sníž. přenesená",J325,0)</f>
        <v>0</v>
      </c>
      <c r="BI325" s="243">
        <f>IF(N325="nulová",J325,0)</f>
        <v>0</v>
      </c>
      <c r="BJ325" s="19" t="s">
        <v>85</v>
      </c>
      <c r="BK325" s="243">
        <f>ROUND(I325*H325,2)</f>
        <v>0</v>
      </c>
      <c r="BL325" s="19" t="s">
        <v>249</v>
      </c>
      <c r="BM325" s="242" t="s">
        <v>10678</v>
      </c>
    </row>
    <row r="326" s="2" customFormat="1">
      <c r="A326" s="40"/>
      <c r="B326" s="41"/>
      <c r="C326" s="42"/>
      <c r="D326" s="244" t="s">
        <v>251</v>
      </c>
      <c r="E326" s="42"/>
      <c r="F326" s="245" t="s">
        <v>8337</v>
      </c>
      <c r="G326" s="42"/>
      <c r="H326" s="42"/>
      <c r="I326" s="246"/>
      <c r="J326" s="42"/>
      <c r="K326" s="42"/>
      <c r="L326" s="46"/>
      <c r="M326" s="247"/>
      <c r="N326" s="24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251</v>
      </c>
      <c r="AU326" s="19" t="s">
        <v>85</v>
      </c>
    </row>
    <row r="327" s="2" customFormat="1" ht="24.15" customHeight="1">
      <c r="A327" s="40"/>
      <c r="B327" s="41"/>
      <c r="C327" s="230" t="s">
        <v>1331</v>
      </c>
      <c r="D327" s="230" t="s">
        <v>245</v>
      </c>
      <c r="E327" s="231" t="s">
        <v>8339</v>
      </c>
      <c r="F327" s="232" t="s">
        <v>8340</v>
      </c>
      <c r="G327" s="233" t="s">
        <v>6414</v>
      </c>
      <c r="H327" s="234">
        <v>0</v>
      </c>
      <c r="I327" s="235"/>
      <c r="J327" s="236">
        <f>ROUND(I327*H327,2)</f>
        <v>0</v>
      </c>
      <c r="K327" s="237"/>
      <c r="L327" s="46"/>
      <c r="M327" s="238" t="s">
        <v>1</v>
      </c>
      <c r="N327" s="239" t="s">
        <v>43</v>
      </c>
      <c r="O327" s="93"/>
      <c r="P327" s="240">
        <f>O327*H327</f>
        <v>0</v>
      </c>
      <c r="Q327" s="240">
        <v>0</v>
      </c>
      <c r="R327" s="240">
        <f>Q327*H327</f>
        <v>0</v>
      </c>
      <c r="S327" s="240">
        <v>0</v>
      </c>
      <c r="T327" s="241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42" t="s">
        <v>249</v>
      </c>
      <c r="AT327" s="242" t="s">
        <v>245</v>
      </c>
      <c r="AU327" s="242" t="s">
        <v>85</v>
      </c>
      <c r="AY327" s="19" t="s">
        <v>242</v>
      </c>
      <c r="BE327" s="243">
        <f>IF(N327="základní",J327,0)</f>
        <v>0</v>
      </c>
      <c r="BF327" s="243">
        <f>IF(N327="snížená",J327,0)</f>
        <v>0</v>
      </c>
      <c r="BG327" s="243">
        <f>IF(N327="zákl. přenesená",J327,0)</f>
        <v>0</v>
      </c>
      <c r="BH327" s="243">
        <f>IF(N327="sníž. přenesená",J327,0)</f>
        <v>0</v>
      </c>
      <c r="BI327" s="243">
        <f>IF(N327="nulová",J327,0)</f>
        <v>0</v>
      </c>
      <c r="BJ327" s="19" t="s">
        <v>85</v>
      </c>
      <c r="BK327" s="243">
        <f>ROUND(I327*H327,2)</f>
        <v>0</v>
      </c>
      <c r="BL327" s="19" t="s">
        <v>249</v>
      </c>
      <c r="BM327" s="242" t="s">
        <v>10679</v>
      </c>
    </row>
    <row r="328" s="2" customFormat="1">
      <c r="A328" s="40"/>
      <c r="B328" s="41"/>
      <c r="C328" s="42"/>
      <c r="D328" s="244" t="s">
        <v>251</v>
      </c>
      <c r="E328" s="42"/>
      <c r="F328" s="245" t="s">
        <v>8340</v>
      </c>
      <c r="G328" s="42"/>
      <c r="H328" s="42"/>
      <c r="I328" s="246"/>
      <c r="J328" s="42"/>
      <c r="K328" s="42"/>
      <c r="L328" s="46"/>
      <c r="M328" s="247"/>
      <c r="N328" s="248"/>
      <c r="O328" s="93"/>
      <c r="P328" s="93"/>
      <c r="Q328" s="93"/>
      <c r="R328" s="93"/>
      <c r="S328" s="93"/>
      <c r="T328" s="94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251</v>
      </c>
      <c r="AU328" s="19" t="s">
        <v>85</v>
      </c>
    </row>
    <row r="329" s="2" customFormat="1" ht="16.5" customHeight="1">
      <c r="A329" s="40"/>
      <c r="B329" s="41"/>
      <c r="C329" s="230" t="s">
        <v>1336</v>
      </c>
      <c r="D329" s="230" t="s">
        <v>245</v>
      </c>
      <c r="E329" s="231" t="s">
        <v>8342</v>
      </c>
      <c r="F329" s="232" t="s">
        <v>8343</v>
      </c>
      <c r="G329" s="233" t="s">
        <v>7858</v>
      </c>
      <c r="H329" s="234">
        <v>1</v>
      </c>
      <c r="I329" s="235"/>
      <c r="J329" s="236">
        <f>ROUND(I329*H329,2)</f>
        <v>0</v>
      </c>
      <c r="K329" s="237"/>
      <c r="L329" s="46"/>
      <c r="M329" s="238" t="s">
        <v>1</v>
      </c>
      <c r="N329" s="239" t="s">
        <v>43</v>
      </c>
      <c r="O329" s="93"/>
      <c r="P329" s="240">
        <f>O329*H329</f>
        <v>0</v>
      </c>
      <c r="Q329" s="240">
        <v>0</v>
      </c>
      <c r="R329" s="240">
        <f>Q329*H329</f>
        <v>0</v>
      </c>
      <c r="S329" s="240">
        <v>0</v>
      </c>
      <c r="T329" s="24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42" t="s">
        <v>249</v>
      </c>
      <c r="AT329" s="242" t="s">
        <v>245</v>
      </c>
      <c r="AU329" s="242" t="s">
        <v>85</v>
      </c>
      <c r="AY329" s="19" t="s">
        <v>242</v>
      </c>
      <c r="BE329" s="243">
        <f>IF(N329="základní",J329,0)</f>
        <v>0</v>
      </c>
      <c r="BF329" s="243">
        <f>IF(N329="snížená",J329,0)</f>
        <v>0</v>
      </c>
      <c r="BG329" s="243">
        <f>IF(N329="zákl. přenesená",J329,0)</f>
        <v>0</v>
      </c>
      <c r="BH329" s="243">
        <f>IF(N329="sníž. přenesená",J329,0)</f>
        <v>0</v>
      </c>
      <c r="BI329" s="243">
        <f>IF(N329="nulová",J329,0)</f>
        <v>0</v>
      </c>
      <c r="BJ329" s="19" t="s">
        <v>85</v>
      </c>
      <c r="BK329" s="243">
        <f>ROUND(I329*H329,2)</f>
        <v>0</v>
      </c>
      <c r="BL329" s="19" t="s">
        <v>249</v>
      </c>
      <c r="BM329" s="242" t="s">
        <v>10680</v>
      </c>
    </row>
    <row r="330" s="2" customFormat="1">
      <c r="A330" s="40"/>
      <c r="B330" s="41"/>
      <c r="C330" s="42"/>
      <c r="D330" s="244" t="s">
        <v>251</v>
      </c>
      <c r="E330" s="42"/>
      <c r="F330" s="245" t="s">
        <v>8343</v>
      </c>
      <c r="G330" s="42"/>
      <c r="H330" s="42"/>
      <c r="I330" s="246"/>
      <c r="J330" s="42"/>
      <c r="K330" s="42"/>
      <c r="L330" s="46"/>
      <c r="M330" s="247"/>
      <c r="N330" s="24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251</v>
      </c>
      <c r="AU330" s="19" t="s">
        <v>85</v>
      </c>
    </row>
    <row r="331" s="2" customFormat="1" ht="16.5" customHeight="1">
      <c r="A331" s="40"/>
      <c r="B331" s="41"/>
      <c r="C331" s="230" t="s">
        <v>742</v>
      </c>
      <c r="D331" s="230" t="s">
        <v>245</v>
      </c>
      <c r="E331" s="231" t="s">
        <v>8345</v>
      </c>
      <c r="F331" s="232" t="s">
        <v>6300</v>
      </c>
      <c r="G331" s="233" t="s">
        <v>6414</v>
      </c>
      <c r="H331" s="234">
        <v>0</v>
      </c>
      <c r="I331" s="235"/>
      <c r="J331" s="236">
        <f>ROUND(I331*H331,2)</f>
        <v>0</v>
      </c>
      <c r="K331" s="237"/>
      <c r="L331" s="46"/>
      <c r="M331" s="238" t="s">
        <v>1</v>
      </c>
      <c r="N331" s="239" t="s">
        <v>43</v>
      </c>
      <c r="O331" s="93"/>
      <c r="P331" s="240">
        <f>O331*H331</f>
        <v>0</v>
      </c>
      <c r="Q331" s="240">
        <v>0</v>
      </c>
      <c r="R331" s="240">
        <f>Q331*H331</f>
        <v>0</v>
      </c>
      <c r="S331" s="240">
        <v>0</v>
      </c>
      <c r="T331" s="24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42" t="s">
        <v>249</v>
      </c>
      <c r="AT331" s="242" t="s">
        <v>245</v>
      </c>
      <c r="AU331" s="242" t="s">
        <v>85</v>
      </c>
      <c r="AY331" s="19" t="s">
        <v>242</v>
      </c>
      <c r="BE331" s="243">
        <f>IF(N331="základní",J331,0)</f>
        <v>0</v>
      </c>
      <c r="BF331" s="243">
        <f>IF(N331="snížená",J331,0)</f>
        <v>0</v>
      </c>
      <c r="BG331" s="243">
        <f>IF(N331="zákl. přenesená",J331,0)</f>
        <v>0</v>
      </c>
      <c r="BH331" s="243">
        <f>IF(N331="sníž. přenesená",J331,0)</f>
        <v>0</v>
      </c>
      <c r="BI331" s="243">
        <f>IF(N331="nulová",J331,0)</f>
        <v>0</v>
      </c>
      <c r="BJ331" s="19" t="s">
        <v>85</v>
      </c>
      <c r="BK331" s="243">
        <f>ROUND(I331*H331,2)</f>
        <v>0</v>
      </c>
      <c r="BL331" s="19" t="s">
        <v>249</v>
      </c>
      <c r="BM331" s="242" t="s">
        <v>10681</v>
      </c>
    </row>
    <row r="332" s="2" customFormat="1">
      <c r="A332" s="40"/>
      <c r="B332" s="41"/>
      <c r="C332" s="42"/>
      <c r="D332" s="244" t="s">
        <v>251</v>
      </c>
      <c r="E332" s="42"/>
      <c r="F332" s="245" t="s">
        <v>6300</v>
      </c>
      <c r="G332" s="42"/>
      <c r="H332" s="42"/>
      <c r="I332" s="246"/>
      <c r="J332" s="42"/>
      <c r="K332" s="42"/>
      <c r="L332" s="46"/>
      <c r="M332" s="247"/>
      <c r="N332" s="24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251</v>
      </c>
      <c r="AU332" s="19" t="s">
        <v>85</v>
      </c>
    </row>
    <row r="333" s="2" customFormat="1" ht="16.5" customHeight="1">
      <c r="A333" s="40"/>
      <c r="B333" s="41"/>
      <c r="C333" s="230" t="s">
        <v>696</v>
      </c>
      <c r="D333" s="230" t="s">
        <v>245</v>
      </c>
      <c r="E333" s="231" t="s">
        <v>8347</v>
      </c>
      <c r="F333" s="232" t="s">
        <v>8020</v>
      </c>
      <c r="G333" s="233" t="s">
        <v>6414</v>
      </c>
      <c r="H333" s="234">
        <v>0</v>
      </c>
      <c r="I333" s="235"/>
      <c r="J333" s="236">
        <f>ROUND(I333*H333,2)</f>
        <v>0</v>
      </c>
      <c r="K333" s="237"/>
      <c r="L333" s="46"/>
      <c r="M333" s="238" t="s">
        <v>1</v>
      </c>
      <c r="N333" s="239" t="s">
        <v>43</v>
      </c>
      <c r="O333" s="93"/>
      <c r="P333" s="240">
        <f>O333*H333</f>
        <v>0</v>
      </c>
      <c r="Q333" s="240">
        <v>0</v>
      </c>
      <c r="R333" s="240">
        <f>Q333*H333</f>
        <v>0</v>
      </c>
      <c r="S333" s="240">
        <v>0</v>
      </c>
      <c r="T333" s="24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42" t="s">
        <v>249</v>
      </c>
      <c r="AT333" s="242" t="s">
        <v>245</v>
      </c>
      <c r="AU333" s="242" t="s">
        <v>85</v>
      </c>
      <c r="AY333" s="19" t="s">
        <v>242</v>
      </c>
      <c r="BE333" s="243">
        <f>IF(N333="základní",J333,0)</f>
        <v>0</v>
      </c>
      <c r="BF333" s="243">
        <f>IF(N333="snížená",J333,0)</f>
        <v>0</v>
      </c>
      <c r="BG333" s="243">
        <f>IF(N333="zákl. přenesená",J333,0)</f>
        <v>0</v>
      </c>
      <c r="BH333" s="243">
        <f>IF(N333="sníž. přenesená",J333,0)</f>
        <v>0</v>
      </c>
      <c r="BI333" s="243">
        <f>IF(N333="nulová",J333,0)</f>
        <v>0</v>
      </c>
      <c r="BJ333" s="19" t="s">
        <v>85</v>
      </c>
      <c r="BK333" s="243">
        <f>ROUND(I333*H333,2)</f>
        <v>0</v>
      </c>
      <c r="BL333" s="19" t="s">
        <v>249</v>
      </c>
      <c r="BM333" s="242" t="s">
        <v>10682</v>
      </c>
    </row>
    <row r="334" s="2" customFormat="1">
      <c r="A334" s="40"/>
      <c r="B334" s="41"/>
      <c r="C334" s="42"/>
      <c r="D334" s="244" t="s">
        <v>251</v>
      </c>
      <c r="E334" s="42"/>
      <c r="F334" s="245" t="s">
        <v>8020</v>
      </c>
      <c r="G334" s="42"/>
      <c r="H334" s="42"/>
      <c r="I334" s="246"/>
      <c r="J334" s="42"/>
      <c r="K334" s="42"/>
      <c r="L334" s="46"/>
      <c r="M334" s="247"/>
      <c r="N334" s="24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251</v>
      </c>
      <c r="AU334" s="19" t="s">
        <v>85</v>
      </c>
    </row>
    <row r="335" s="2" customFormat="1" ht="16.5" customHeight="1">
      <c r="A335" s="40"/>
      <c r="B335" s="41"/>
      <c r="C335" s="230" t="s">
        <v>704</v>
      </c>
      <c r="D335" s="230" t="s">
        <v>245</v>
      </c>
      <c r="E335" s="231" t="s">
        <v>8349</v>
      </c>
      <c r="F335" s="232" t="s">
        <v>7902</v>
      </c>
      <c r="G335" s="233" t="s">
        <v>6414</v>
      </c>
      <c r="H335" s="234">
        <v>0</v>
      </c>
      <c r="I335" s="235"/>
      <c r="J335" s="236">
        <f>ROUND(I335*H335,2)</f>
        <v>0</v>
      </c>
      <c r="K335" s="237"/>
      <c r="L335" s="46"/>
      <c r="M335" s="238" t="s">
        <v>1</v>
      </c>
      <c r="N335" s="239" t="s">
        <v>43</v>
      </c>
      <c r="O335" s="93"/>
      <c r="P335" s="240">
        <f>O335*H335</f>
        <v>0</v>
      </c>
      <c r="Q335" s="240">
        <v>0</v>
      </c>
      <c r="R335" s="240">
        <f>Q335*H335</f>
        <v>0</v>
      </c>
      <c r="S335" s="240">
        <v>0</v>
      </c>
      <c r="T335" s="24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42" t="s">
        <v>249</v>
      </c>
      <c r="AT335" s="242" t="s">
        <v>245</v>
      </c>
      <c r="AU335" s="242" t="s">
        <v>85</v>
      </c>
      <c r="AY335" s="19" t="s">
        <v>242</v>
      </c>
      <c r="BE335" s="243">
        <f>IF(N335="základní",J335,0)</f>
        <v>0</v>
      </c>
      <c r="BF335" s="243">
        <f>IF(N335="snížená",J335,0)</f>
        <v>0</v>
      </c>
      <c r="BG335" s="243">
        <f>IF(N335="zákl. přenesená",J335,0)</f>
        <v>0</v>
      </c>
      <c r="BH335" s="243">
        <f>IF(N335="sníž. přenesená",J335,0)</f>
        <v>0</v>
      </c>
      <c r="BI335" s="243">
        <f>IF(N335="nulová",J335,0)</f>
        <v>0</v>
      </c>
      <c r="BJ335" s="19" t="s">
        <v>85</v>
      </c>
      <c r="BK335" s="243">
        <f>ROUND(I335*H335,2)</f>
        <v>0</v>
      </c>
      <c r="BL335" s="19" t="s">
        <v>249</v>
      </c>
      <c r="BM335" s="242" t="s">
        <v>10683</v>
      </c>
    </row>
    <row r="336" s="2" customFormat="1">
      <c r="A336" s="40"/>
      <c r="B336" s="41"/>
      <c r="C336" s="42"/>
      <c r="D336" s="244" t="s">
        <v>251</v>
      </c>
      <c r="E336" s="42"/>
      <c r="F336" s="245" t="s">
        <v>7902</v>
      </c>
      <c r="G336" s="42"/>
      <c r="H336" s="42"/>
      <c r="I336" s="246"/>
      <c r="J336" s="42"/>
      <c r="K336" s="42"/>
      <c r="L336" s="46"/>
      <c r="M336" s="247"/>
      <c r="N336" s="24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251</v>
      </c>
      <c r="AU336" s="19" t="s">
        <v>85</v>
      </c>
    </row>
    <row r="337" s="2" customFormat="1" ht="24.15" customHeight="1">
      <c r="A337" s="40"/>
      <c r="B337" s="41"/>
      <c r="C337" s="230" t="s">
        <v>2240</v>
      </c>
      <c r="D337" s="230" t="s">
        <v>245</v>
      </c>
      <c r="E337" s="231" t="s">
        <v>8351</v>
      </c>
      <c r="F337" s="232" t="s">
        <v>8352</v>
      </c>
      <c r="G337" s="233" t="s">
        <v>6414</v>
      </c>
      <c r="H337" s="234">
        <v>0</v>
      </c>
      <c r="I337" s="235"/>
      <c r="J337" s="236">
        <f>ROUND(I337*H337,2)</f>
        <v>0</v>
      </c>
      <c r="K337" s="237"/>
      <c r="L337" s="46"/>
      <c r="M337" s="238" t="s">
        <v>1</v>
      </c>
      <c r="N337" s="239" t="s">
        <v>43</v>
      </c>
      <c r="O337" s="93"/>
      <c r="P337" s="240">
        <f>O337*H337</f>
        <v>0</v>
      </c>
      <c r="Q337" s="240">
        <v>0</v>
      </c>
      <c r="R337" s="240">
        <f>Q337*H337</f>
        <v>0</v>
      </c>
      <c r="S337" s="240">
        <v>0</v>
      </c>
      <c r="T337" s="24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42" t="s">
        <v>249</v>
      </c>
      <c r="AT337" s="242" t="s">
        <v>245</v>
      </c>
      <c r="AU337" s="242" t="s">
        <v>85</v>
      </c>
      <c r="AY337" s="19" t="s">
        <v>242</v>
      </c>
      <c r="BE337" s="243">
        <f>IF(N337="základní",J337,0)</f>
        <v>0</v>
      </c>
      <c r="BF337" s="243">
        <f>IF(N337="snížená",J337,0)</f>
        <v>0</v>
      </c>
      <c r="BG337" s="243">
        <f>IF(N337="zákl. přenesená",J337,0)</f>
        <v>0</v>
      </c>
      <c r="BH337" s="243">
        <f>IF(N337="sníž. přenesená",J337,0)</f>
        <v>0</v>
      </c>
      <c r="BI337" s="243">
        <f>IF(N337="nulová",J337,0)</f>
        <v>0</v>
      </c>
      <c r="BJ337" s="19" t="s">
        <v>85</v>
      </c>
      <c r="BK337" s="243">
        <f>ROUND(I337*H337,2)</f>
        <v>0</v>
      </c>
      <c r="BL337" s="19" t="s">
        <v>249</v>
      </c>
      <c r="BM337" s="242" t="s">
        <v>10684</v>
      </c>
    </row>
    <row r="338" s="2" customFormat="1">
      <c r="A338" s="40"/>
      <c r="B338" s="41"/>
      <c r="C338" s="42"/>
      <c r="D338" s="244" t="s">
        <v>251</v>
      </c>
      <c r="E338" s="42"/>
      <c r="F338" s="245" t="s">
        <v>8352</v>
      </c>
      <c r="G338" s="42"/>
      <c r="H338" s="42"/>
      <c r="I338" s="246"/>
      <c r="J338" s="42"/>
      <c r="K338" s="42"/>
      <c r="L338" s="46"/>
      <c r="M338" s="247"/>
      <c r="N338" s="24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251</v>
      </c>
      <c r="AU338" s="19" t="s">
        <v>85</v>
      </c>
    </row>
    <row r="339" s="2" customFormat="1" ht="16.5" customHeight="1">
      <c r="A339" s="40"/>
      <c r="B339" s="41"/>
      <c r="C339" s="230" t="s">
        <v>2246</v>
      </c>
      <c r="D339" s="230" t="s">
        <v>245</v>
      </c>
      <c r="E339" s="231" t="s">
        <v>8354</v>
      </c>
      <c r="F339" s="232" t="s">
        <v>8355</v>
      </c>
      <c r="G339" s="233" t="s">
        <v>6414</v>
      </c>
      <c r="H339" s="234">
        <v>0</v>
      </c>
      <c r="I339" s="235"/>
      <c r="J339" s="236">
        <f>ROUND(I339*H339,2)</f>
        <v>0</v>
      </c>
      <c r="K339" s="237"/>
      <c r="L339" s="46"/>
      <c r="M339" s="238" t="s">
        <v>1</v>
      </c>
      <c r="N339" s="239" t="s">
        <v>43</v>
      </c>
      <c r="O339" s="93"/>
      <c r="P339" s="240">
        <f>O339*H339</f>
        <v>0</v>
      </c>
      <c r="Q339" s="240">
        <v>0</v>
      </c>
      <c r="R339" s="240">
        <f>Q339*H339</f>
        <v>0</v>
      </c>
      <c r="S339" s="240">
        <v>0</v>
      </c>
      <c r="T339" s="241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42" t="s">
        <v>249</v>
      </c>
      <c r="AT339" s="242" t="s">
        <v>245</v>
      </c>
      <c r="AU339" s="242" t="s">
        <v>85</v>
      </c>
      <c r="AY339" s="19" t="s">
        <v>242</v>
      </c>
      <c r="BE339" s="243">
        <f>IF(N339="základní",J339,0)</f>
        <v>0</v>
      </c>
      <c r="BF339" s="243">
        <f>IF(N339="snížená",J339,0)</f>
        <v>0</v>
      </c>
      <c r="BG339" s="243">
        <f>IF(N339="zákl. přenesená",J339,0)</f>
        <v>0</v>
      </c>
      <c r="BH339" s="243">
        <f>IF(N339="sníž. přenesená",J339,0)</f>
        <v>0</v>
      </c>
      <c r="BI339" s="243">
        <f>IF(N339="nulová",J339,0)</f>
        <v>0</v>
      </c>
      <c r="BJ339" s="19" t="s">
        <v>85</v>
      </c>
      <c r="BK339" s="243">
        <f>ROUND(I339*H339,2)</f>
        <v>0</v>
      </c>
      <c r="BL339" s="19" t="s">
        <v>249</v>
      </c>
      <c r="BM339" s="242" t="s">
        <v>10685</v>
      </c>
    </row>
    <row r="340" s="2" customFormat="1">
      <c r="A340" s="40"/>
      <c r="B340" s="41"/>
      <c r="C340" s="42"/>
      <c r="D340" s="244" t="s">
        <v>251</v>
      </c>
      <c r="E340" s="42"/>
      <c r="F340" s="245" t="s">
        <v>8355</v>
      </c>
      <c r="G340" s="42"/>
      <c r="H340" s="42"/>
      <c r="I340" s="246"/>
      <c r="J340" s="42"/>
      <c r="K340" s="42"/>
      <c r="L340" s="46"/>
      <c r="M340" s="247"/>
      <c r="N340" s="248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251</v>
      </c>
      <c r="AU340" s="19" t="s">
        <v>85</v>
      </c>
    </row>
    <row r="341" s="2" customFormat="1" ht="16.5" customHeight="1">
      <c r="A341" s="40"/>
      <c r="B341" s="41"/>
      <c r="C341" s="230" t="s">
        <v>2253</v>
      </c>
      <c r="D341" s="230" t="s">
        <v>245</v>
      </c>
      <c r="E341" s="231" t="s">
        <v>8357</v>
      </c>
      <c r="F341" s="232" t="s">
        <v>8358</v>
      </c>
      <c r="G341" s="233" t="s">
        <v>6414</v>
      </c>
      <c r="H341" s="234">
        <v>0</v>
      </c>
      <c r="I341" s="235"/>
      <c r="J341" s="236">
        <f>ROUND(I341*H341,2)</f>
        <v>0</v>
      </c>
      <c r="K341" s="237"/>
      <c r="L341" s="46"/>
      <c r="M341" s="238" t="s">
        <v>1</v>
      </c>
      <c r="N341" s="239" t="s">
        <v>43</v>
      </c>
      <c r="O341" s="93"/>
      <c r="P341" s="240">
        <f>O341*H341</f>
        <v>0</v>
      </c>
      <c r="Q341" s="240">
        <v>0</v>
      </c>
      <c r="R341" s="240">
        <f>Q341*H341</f>
        <v>0</v>
      </c>
      <c r="S341" s="240">
        <v>0</v>
      </c>
      <c r="T341" s="24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42" t="s">
        <v>249</v>
      </c>
      <c r="AT341" s="242" t="s">
        <v>245</v>
      </c>
      <c r="AU341" s="242" t="s">
        <v>85</v>
      </c>
      <c r="AY341" s="19" t="s">
        <v>242</v>
      </c>
      <c r="BE341" s="243">
        <f>IF(N341="základní",J341,0)</f>
        <v>0</v>
      </c>
      <c r="BF341" s="243">
        <f>IF(N341="snížená",J341,0)</f>
        <v>0</v>
      </c>
      <c r="BG341" s="243">
        <f>IF(N341="zákl. přenesená",J341,0)</f>
        <v>0</v>
      </c>
      <c r="BH341" s="243">
        <f>IF(N341="sníž. přenesená",J341,0)</f>
        <v>0</v>
      </c>
      <c r="BI341" s="243">
        <f>IF(N341="nulová",J341,0)</f>
        <v>0</v>
      </c>
      <c r="BJ341" s="19" t="s">
        <v>85</v>
      </c>
      <c r="BK341" s="243">
        <f>ROUND(I341*H341,2)</f>
        <v>0</v>
      </c>
      <c r="BL341" s="19" t="s">
        <v>249</v>
      </c>
      <c r="BM341" s="242" t="s">
        <v>10686</v>
      </c>
    </row>
    <row r="342" s="2" customFormat="1">
      <c r="A342" s="40"/>
      <c r="B342" s="41"/>
      <c r="C342" s="42"/>
      <c r="D342" s="244" t="s">
        <v>251</v>
      </c>
      <c r="E342" s="42"/>
      <c r="F342" s="245" t="s">
        <v>8358</v>
      </c>
      <c r="G342" s="42"/>
      <c r="H342" s="42"/>
      <c r="I342" s="246"/>
      <c r="J342" s="42"/>
      <c r="K342" s="42"/>
      <c r="L342" s="46"/>
      <c r="M342" s="295"/>
      <c r="N342" s="296"/>
      <c r="O342" s="297"/>
      <c r="P342" s="297"/>
      <c r="Q342" s="297"/>
      <c r="R342" s="297"/>
      <c r="S342" s="297"/>
      <c r="T342" s="298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251</v>
      </c>
      <c r="AU342" s="19" t="s">
        <v>85</v>
      </c>
    </row>
    <row r="343" s="2" customFormat="1" ht="6.96" customHeight="1">
      <c r="A343" s="40"/>
      <c r="B343" s="68"/>
      <c r="C343" s="69"/>
      <c r="D343" s="69"/>
      <c r="E343" s="69"/>
      <c r="F343" s="69"/>
      <c r="G343" s="69"/>
      <c r="H343" s="69"/>
      <c r="I343" s="69"/>
      <c r="J343" s="69"/>
      <c r="K343" s="69"/>
      <c r="L343" s="46"/>
      <c r="M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</row>
  </sheetData>
  <sheetProtection sheet="1" autoFilter="0" formatColumns="0" formatRows="0" objects="1" scenarios="1" spinCount="100000" saltValue="te/Q1Ekhr0W1ZRqg0IFJwSVeRBmPWkzFOzJlUHmfbf+cM93wA7dW67PPCzeNUczy/2bvGnSYnbU/76vb2hd2IQ==" hashValue="oyxXaquM4LIQ8EOyXP5lfTOtQUwhFqicNXd9iyI+DnHU4pSA4Xx+Eio1NCfB0tQVc+irPdP36qGm/jdFjR07gw==" algorithmName="SHA-512" password="CC35"/>
  <autoFilter ref="C132:K34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>
      <c r="B8" s="22"/>
      <c r="D8" s="153" t="s">
        <v>191</v>
      </c>
      <c r="L8" s="22"/>
    </row>
    <row r="9" s="1" customFormat="1" ht="16.5" customHeight="1">
      <c r="B9" s="22"/>
      <c r="E9" s="154" t="s">
        <v>8782</v>
      </c>
      <c r="F9" s="1"/>
      <c r="G9" s="1"/>
      <c r="H9" s="1"/>
      <c r="L9" s="22"/>
    </row>
    <row r="10" s="1" customFormat="1" ht="12" customHeight="1">
      <c r="B10" s="22"/>
      <c r="D10" s="153" t="s">
        <v>193</v>
      </c>
      <c r="L10" s="22"/>
    </row>
    <row r="11" s="2" customFormat="1" ht="16.5" customHeight="1">
      <c r="A11" s="40"/>
      <c r="B11" s="46"/>
      <c r="C11" s="40"/>
      <c r="D11" s="40"/>
      <c r="E11" s="165" t="s">
        <v>10500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5528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10687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3" t="s">
        <v>1</v>
      </c>
      <c r="G15" s="40"/>
      <c r="H15" s="40"/>
      <c r="I15" s="153" t="s">
        <v>19</v>
      </c>
      <c r="J15" s="143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3" t="s">
        <v>35</v>
      </c>
      <c r="G16" s="40"/>
      <c r="H16" s="40"/>
      <c r="I16" s="153" t="s">
        <v>22</v>
      </c>
      <c r="J16" s="156" t="str">
        <f>'Rekapitulace stavby'!AN8</f>
        <v>25. 5. 2025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3" t="str">
        <f>IF('Rekapitulace stavby'!AN10="","",'Rekapitulace stavby'!AN10)</f>
        <v>00259314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3" t="str">
        <f>IF('Rekapitulace stavby'!E11="","",'Rekapitulace stavby'!E11)</f>
        <v>Město Habartov,Náměstí Přátelství 112,Habartov</v>
      </c>
      <c r="F19" s="40"/>
      <c r="G19" s="40"/>
      <c r="H19" s="40"/>
      <c r="I19" s="153" t="s">
        <v>28</v>
      </c>
      <c r="J19" s="143" t="str">
        <f>IF('Rekapitulace stavby'!AN11="","",'Rekapitulace stavby'!AN11)</f>
        <v>CZ00259314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30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3"/>
      <c r="G22" s="143"/>
      <c r="H22" s="143"/>
      <c r="I22" s="153" t="s">
        <v>28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32</v>
      </c>
      <c r="E24" s="40"/>
      <c r="F24" s="40"/>
      <c r="G24" s="40"/>
      <c r="H24" s="40"/>
      <c r="I24" s="153" t="s">
        <v>25</v>
      </c>
      <c r="J24" s="143" t="str">
        <f>IF('Rekapitulace stavby'!AN16="","",'Rekapitulace stavby'!AN16)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3" t="str">
        <f>IF('Rekapitulace stavby'!E17="","",'Rekapitulace stavby'!E17)</f>
        <v>Ing.Šárka Dubská</v>
      </c>
      <c r="F25" s="40"/>
      <c r="G25" s="40"/>
      <c r="H25" s="40"/>
      <c r="I25" s="153" t="s">
        <v>28</v>
      </c>
      <c r="J25" s="143" t="str">
        <f>IF('Rekapitulace stavby'!AN17="","",'Rekapitulace stavby'!AN17)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34</v>
      </c>
      <c r="E27" s="40"/>
      <c r="F27" s="40"/>
      <c r="G27" s="40"/>
      <c r="H27" s="40"/>
      <c r="I27" s="153" t="s">
        <v>25</v>
      </c>
      <c r="J27" s="143" t="str">
        <f>IF('Rekapitulace stavby'!AN19="","",'Rekapitulace stavby'!AN19)</f>
        <v/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3" t="str">
        <f>IF('Rekapitulace stavby'!E20="","",'Rekapitulace stavby'!E20)</f>
        <v xml:space="preserve"> </v>
      </c>
      <c r="F28" s="40"/>
      <c r="G28" s="40"/>
      <c r="H28" s="40"/>
      <c r="I28" s="153" t="s">
        <v>28</v>
      </c>
      <c r="J28" s="143" t="str">
        <f>IF('Rekapitulace stavby'!AN20="","",'Rekapitulace stavby'!AN20)</f>
        <v/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ROUND(J129,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ROUND((SUM(BE129:BE190)),  2)</f>
        <v>0</v>
      </c>
      <c r="G37" s="40"/>
      <c r="H37" s="40"/>
      <c r="I37" s="167">
        <v>0.20999999999999999</v>
      </c>
      <c r="J37" s="166">
        <f>ROUND(((SUM(BE129:BE190))*I37),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ROUND((SUM(BF129:BF190)),  2)</f>
        <v>0</v>
      </c>
      <c r="G38" s="40"/>
      <c r="H38" s="40"/>
      <c r="I38" s="167">
        <v>0.12</v>
      </c>
      <c r="J38" s="166">
        <f>ROUND(((SUM(BF129:BF190))*I38),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ROUND((SUM(BG129:BG190)),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ROUND((SUM(BH129:BH190)),  2)</f>
        <v>0</v>
      </c>
      <c r="G40" s="40"/>
      <c r="H40" s="40"/>
      <c r="I40" s="167">
        <v>0.12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ROUND((SUM(BI129:BI190)),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8782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193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14" t="s">
        <v>10500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5528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4b - CCTV - N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 xml:space="preserve"> </v>
      </c>
      <c r="G93" s="42"/>
      <c r="H93" s="42"/>
      <c r="I93" s="34" t="s">
        <v>22</v>
      </c>
      <c r="J93" s="81" t="str">
        <f>IF(J16="","",J16)</f>
        <v>25. 5. 2025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24</v>
      </c>
      <c r="D95" s="42"/>
      <c r="E95" s="42"/>
      <c r="F95" s="29" t="str">
        <f>E19</f>
        <v>Město Habartov,Náměstí Přátelství 112,Habartov</v>
      </c>
      <c r="G95" s="42"/>
      <c r="H95" s="42"/>
      <c r="I95" s="34" t="s">
        <v>32</v>
      </c>
      <c r="J95" s="38" t="str">
        <f>E25</f>
        <v>Ing.Šárka Dubská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IF(E22="","",E22)</f>
        <v>Vyplň údaj</v>
      </c>
      <c r="G96" s="42"/>
      <c r="H96" s="42"/>
      <c r="I96" s="34" t="s">
        <v>34</v>
      </c>
      <c r="J96" s="38" t="str">
        <f>E28</f>
        <v xml:space="preserve"> 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196</v>
      </c>
      <c r="D98" s="188"/>
      <c r="E98" s="188"/>
      <c r="F98" s="188"/>
      <c r="G98" s="188"/>
      <c r="H98" s="188"/>
      <c r="I98" s="188"/>
      <c r="J98" s="189" t="s">
        <v>197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198</v>
      </c>
      <c r="D100" s="42"/>
      <c r="E100" s="42"/>
      <c r="F100" s="42"/>
      <c r="G100" s="42"/>
      <c r="H100" s="42"/>
      <c r="I100" s="42"/>
      <c r="J100" s="112">
        <f>J129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199</v>
      </c>
    </row>
    <row r="101" s="9" customFormat="1" ht="24.96" customHeight="1">
      <c r="A101" s="9"/>
      <c r="B101" s="191"/>
      <c r="C101" s="192"/>
      <c r="D101" s="193" t="s">
        <v>8361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1"/>
      <c r="C102" s="192"/>
      <c r="D102" s="193" t="s">
        <v>8362</v>
      </c>
      <c r="E102" s="194"/>
      <c r="F102" s="194"/>
      <c r="G102" s="194"/>
      <c r="H102" s="194"/>
      <c r="I102" s="194"/>
      <c r="J102" s="195">
        <f>J143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1"/>
      <c r="C103" s="192"/>
      <c r="D103" s="193" t="s">
        <v>8363</v>
      </c>
      <c r="E103" s="194"/>
      <c r="F103" s="194"/>
      <c r="G103" s="194"/>
      <c r="H103" s="194"/>
      <c r="I103" s="194"/>
      <c r="J103" s="195">
        <f>J152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8364</v>
      </c>
      <c r="E104" s="194"/>
      <c r="F104" s="194"/>
      <c r="G104" s="194"/>
      <c r="H104" s="194"/>
      <c r="I104" s="194"/>
      <c r="J104" s="195">
        <f>J161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1"/>
      <c r="C105" s="192"/>
      <c r="D105" s="193" t="s">
        <v>8365</v>
      </c>
      <c r="E105" s="194"/>
      <c r="F105" s="194"/>
      <c r="G105" s="194"/>
      <c r="H105" s="194"/>
      <c r="I105" s="194"/>
      <c r="J105" s="195">
        <f>J168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227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Rekonstrukce budovy MM Habartov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191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1" customFormat="1" ht="16.5" customHeight="1">
      <c r="B117" s="23"/>
      <c r="C117" s="24"/>
      <c r="D117" s="24"/>
      <c r="E117" s="186" t="s">
        <v>8782</v>
      </c>
      <c r="F117" s="24"/>
      <c r="G117" s="24"/>
      <c r="H117" s="24"/>
      <c r="I117" s="24"/>
      <c r="J117" s="24"/>
      <c r="K117" s="24"/>
      <c r="L117" s="22"/>
    </row>
    <row r="118" s="1" customFormat="1" ht="12" customHeight="1">
      <c r="B118" s="23"/>
      <c r="C118" s="34" t="s">
        <v>193</v>
      </c>
      <c r="D118" s="24"/>
      <c r="E118" s="24"/>
      <c r="F118" s="24"/>
      <c r="G118" s="24"/>
      <c r="H118" s="24"/>
      <c r="I118" s="24"/>
      <c r="J118" s="24"/>
      <c r="K118" s="24"/>
      <c r="L118" s="22"/>
    </row>
    <row r="119" s="2" customFormat="1" ht="16.5" customHeight="1">
      <c r="A119" s="40"/>
      <c r="B119" s="41"/>
      <c r="C119" s="42"/>
      <c r="D119" s="42"/>
      <c r="E119" s="314" t="s">
        <v>10500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5528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78" t="str">
        <f>E13</f>
        <v>4b - CCTV - N</v>
      </c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20</v>
      </c>
      <c r="D123" s="42"/>
      <c r="E123" s="42"/>
      <c r="F123" s="29" t="str">
        <f>F16</f>
        <v xml:space="preserve"> </v>
      </c>
      <c r="G123" s="42"/>
      <c r="H123" s="42"/>
      <c r="I123" s="34" t="s">
        <v>22</v>
      </c>
      <c r="J123" s="81" t="str">
        <f>IF(J16="","",J16)</f>
        <v>25. 5. 2025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24</v>
      </c>
      <c r="D125" s="42"/>
      <c r="E125" s="42"/>
      <c r="F125" s="29" t="str">
        <f>E19</f>
        <v>Město Habartov,Náměstí Přátelství 112,Habartov</v>
      </c>
      <c r="G125" s="42"/>
      <c r="H125" s="42"/>
      <c r="I125" s="34" t="s">
        <v>32</v>
      </c>
      <c r="J125" s="38" t="str">
        <f>E25</f>
        <v>Ing.Šárka Dubská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5.15" customHeight="1">
      <c r="A126" s="40"/>
      <c r="B126" s="41"/>
      <c r="C126" s="34" t="s">
        <v>30</v>
      </c>
      <c r="D126" s="42"/>
      <c r="E126" s="42"/>
      <c r="F126" s="29" t="str">
        <f>IF(E22="","",E22)</f>
        <v>Vyplň údaj</v>
      </c>
      <c r="G126" s="42"/>
      <c r="H126" s="42"/>
      <c r="I126" s="34" t="s">
        <v>34</v>
      </c>
      <c r="J126" s="38" t="str">
        <f>E28</f>
        <v xml:space="preserve"> 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0.32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11" customFormat="1" ht="29.28" customHeight="1">
      <c r="A128" s="202"/>
      <c r="B128" s="203"/>
      <c r="C128" s="204" t="s">
        <v>228</v>
      </c>
      <c r="D128" s="205" t="s">
        <v>63</v>
      </c>
      <c r="E128" s="205" t="s">
        <v>59</v>
      </c>
      <c r="F128" s="205" t="s">
        <v>60</v>
      </c>
      <c r="G128" s="205" t="s">
        <v>229</v>
      </c>
      <c r="H128" s="205" t="s">
        <v>230</v>
      </c>
      <c r="I128" s="205" t="s">
        <v>231</v>
      </c>
      <c r="J128" s="206" t="s">
        <v>197</v>
      </c>
      <c r="K128" s="207" t="s">
        <v>232</v>
      </c>
      <c r="L128" s="208"/>
      <c r="M128" s="102" t="s">
        <v>1</v>
      </c>
      <c r="N128" s="103" t="s">
        <v>42</v>
      </c>
      <c r="O128" s="103" t="s">
        <v>233</v>
      </c>
      <c r="P128" s="103" t="s">
        <v>234</v>
      </c>
      <c r="Q128" s="103" t="s">
        <v>235</v>
      </c>
      <c r="R128" s="103" t="s">
        <v>236</v>
      </c>
      <c r="S128" s="103" t="s">
        <v>237</v>
      </c>
      <c r="T128" s="104" t="s">
        <v>238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40"/>
      <c r="B129" s="41"/>
      <c r="C129" s="109" t="s">
        <v>239</v>
      </c>
      <c r="D129" s="42"/>
      <c r="E129" s="42"/>
      <c r="F129" s="42"/>
      <c r="G129" s="42"/>
      <c r="H129" s="42"/>
      <c r="I129" s="42"/>
      <c r="J129" s="209">
        <f>BK129</f>
        <v>0</v>
      </c>
      <c r="K129" s="42"/>
      <c r="L129" s="46"/>
      <c r="M129" s="105"/>
      <c r="N129" s="210"/>
      <c r="O129" s="106"/>
      <c r="P129" s="211">
        <f>P130+P143+P152+P161+P168</f>
        <v>0</v>
      </c>
      <c r="Q129" s="106"/>
      <c r="R129" s="211">
        <f>R130+R143+R152+R161+R168</f>
        <v>0</v>
      </c>
      <c r="S129" s="106"/>
      <c r="T129" s="212">
        <f>T130+T143+T152+T161+T168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</v>
      </c>
      <c r="AU129" s="19" t="s">
        <v>199</v>
      </c>
      <c r="BK129" s="213">
        <f>BK130+BK143+BK152+BK161+BK168</f>
        <v>0</v>
      </c>
    </row>
    <row r="130" s="12" customFormat="1" ht="25.92" customHeight="1">
      <c r="A130" s="12"/>
      <c r="B130" s="214"/>
      <c r="C130" s="215"/>
      <c r="D130" s="216" t="s">
        <v>77</v>
      </c>
      <c r="E130" s="217" t="s">
        <v>7839</v>
      </c>
      <c r="F130" s="217" t="s">
        <v>8366</v>
      </c>
      <c r="G130" s="215"/>
      <c r="H130" s="215"/>
      <c r="I130" s="218"/>
      <c r="J130" s="219">
        <f>BK130</f>
        <v>0</v>
      </c>
      <c r="K130" s="215"/>
      <c r="L130" s="220"/>
      <c r="M130" s="221"/>
      <c r="N130" s="222"/>
      <c r="O130" s="222"/>
      <c r="P130" s="223">
        <f>SUM(P131:P142)</f>
        <v>0</v>
      </c>
      <c r="Q130" s="222"/>
      <c r="R130" s="223">
        <f>SUM(R131:R142)</f>
        <v>0</v>
      </c>
      <c r="S130" s="222"/>
      <c r="T130" s="224">
        <f>SUM(T131:T142)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5" t="s">
        <v>85</v>
      </c>
      <c r="AT130" s="226" t="s">
        <v>77</v>
      </c>
      <c r="AU130" s="226" t="s">
        <v>78</v>
      </c>
      <c r="AY130" s="225" t="s">
        <v>242</v>
      </c>
      <c r="BK130" s="227">
        <f>SUM(BK131:BK142)</f>
        <v>0</v>
      </c>
    </row>
    <row r="131" s="2" customFormat="1" ht="66.75" customHeight="1">
      <c r="A131" s="40"/>
      <c r="B131" s="41"/>
      <c r="C131" s="230" t="s">
        <v>85</v>
      </c>
      <c r="D131" s="230" t="s">
        <v>245</v>
      </c>
      <c r="E131" s="231" t="s">
        <v>8367</v>
      </c>
      <c r="F131" s="232" t="s">
        <v>8368</v>
      </c>
      <c r="G131" s="233" t="s">
        <v>7858</v>
      </c>
      <c r="H131" s="234">
        <v>2</v>
      </c>
      <c r="I131" s="235"/>
      <c r="J131" s="236">
        <f>ROUND(I131*H131,2)</f>
        <v>0</v>
      </c>
      <c r="K131" s="237"/>
      <c r="L131" s="46"/>
      <c r="M131" s="238" t="s">
        <v>1</v>
      </c>
      <c r="N131" s="239" t="s">
        <v>43</v>
      </c>
      <c r="O131" s="93"/>
      <c r="P131" s="240">
        <f>O131*H131</f>
        <v>0</v>
      </c>
      <c r="Q131" s="240">
        <v>0</v>
      </c>
      <c r="R131" s="240">
        <f>Q131*H131</f>
        <v>0</v>
      </c>
      <c r="S131" s="240">
        <v>0</v>
      </c>
      <c r="T131" s="24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42" t="s">
        <v>249</v>
      </c>
      <c r="AT131" s="242" t="s">
        <v>245</v>
      </c>
      <c r="AU131" s="242" t="s">
        <v>85</v>
      </c>
      <c r="AY131" s="19" t="s">
        <v>242</v>
      </c>
      <c r="BE131" s="243">
        <f>IF(N131="základní",J131,0)</f>
        <v>0</v>
      </c>
      <c r="BF131" s="243">
        <f>IF(N131="snížená",J131,0)</f>
        <v>0</v>
      </c>
      <c r="BG131" s="243">
        <f>IF(N131="zákl. přenesená",J131,0)</f>
        <v>0</v>
      </c>
      <c r="BH131" s="243">
        <f>IF(N131="sníž. přenesená",J131,0)</f>
        <v>0</v>
      </c>
      <c r="BI131" s="243">
        <f>IF(N131="nulová",J131,0)</f>
        <v>0</v>
      </c>
      <c r="BJ131" s="19" t="s">
        <v>85</v>
      </c>
      <c r="BK131" s="243">
        <f>ROUND(I131*H131,2)</f>
        <v>0</v>
      </c>
      <c r="BL131" s="19" t="s">
        <v>249</v>
      </c>
      <c r="BM131" s="242" t="s">
        <v>10688</v>
      </c>
    </row>
    <row r="132" s="2" customFormat="1">
      <c r="A132" s="40"/>
      <c r="B132" s="41"/>
      <c r="C132" s="42"/>
      <c r="D132" s="244" t="s">
        <v>251</v>
      </c>
      <c r="E132" s="42"/>
      <c r="F132" s="245" t="s">
        <v>8370</v>
      </c>
      <c r="G132" s="42"/>
      <c r="H132" s="42"/>
      <c r="I132" s="246"/>
      <c r="J132" s="42"/>
      <c r="K132" s="42"/>
      <c r="L132" s="46"/>
      <c r="M132" s="247"/>
      <c r="N132" s="24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251</v>
      </c>
      <c r="AU132" s="19" t="s">
        <v>85</v>
      </c>
    </row>
    <row r="133" s="2" customFormat="1" ht="55.5" customHeight="1">
      <c r="A133" s="40"/>
      <c r="B133" s="41"/>
      <c r="C133" s="230" t="s">
        <v>87</v>
      </c>
      <c r="D133" s="230" t="s">
        <v>245</v>
      </c>
      <c r="E133" s="231" t="s">
        <v>8371</v>
      </c>
      <c r="F133" s="232" t="s">
        <v>8372</v>
      </c>
      <c r="G133" s="233" t="s">
        <v>7858</v>
      </c>
      <c r="H133" s="234">
        <v>2</v>
      </c>
      <c r="I133" s="235"/>
      <c r="J133" s="236">
        <f>ROUND(I133*H133,2)</f>
        <v>0</v>
      </c>
      <c r="K133" s="237"/>
      <c r="L133" s="46"/>
      <c r="M133" s="238" t="s">
        <v>1</v>
      </c>
      <c r="N133" s="239" t="s">
        <v>43</v>
      </c>
      <c r="O133" s="93"/>
      <c r="P133" s="240">
        <f>O133*H133</f>
        <v>0</v>
      </c>
      <c r="Q133" s="240">
        <v>0</v>
      </c>
      <c r="R133" s="240">
        <f>Q133*H133</f>
        <v>0</v>
      </c>
      <c r="S133" s="240">
        <v>0</v>
      </c>
      <c r="T133" s="24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42" t="s">
        <v>249</v>
      </c>
      <c r="AT133" s="242" t="s">
        <v>245</v>
      </c>
      <c r="AU133" s="242" t="s">
        <v>85</v>
      </c>
      <c r="AY133" s="19" t="s">
        <v>242</v>
      </c>
      <c r="BE133" s="243">
        <f>IF(N133="základní",J133,0)</f>
        <v>0</v>
      </c>
      <c r="BF133" s="243">
        <f>IF(N133="snížená",J133,0)</f>
        <v>0</v>
      </c>
      <c r="BG133" s="243">
        <f>IF(N133="zákl. přenesená",J133,0)</f>
        <v>0</v>
      </c>
      <c r="BH133" s="243">
        <f>IF(N133="sníž. přenesená",J133,0)</f>
        <v>0</v>
      </c>
      <c r="BI133" s="243">
        <f>IF(N133="nulová",J133,0)</f>
        <v>0</v>
      </c>
      <c r="BJ133" s="19" t="s">
        <v>85</v>
      </c>
      <c r="BK133" s="243">
        <f>ROUND(I133*H133,2)</f>
        <v>0</v>
      </c>
      <c r="BL133" s="19" t="s">
        <v>249</v>
      </c>
      <c r="BM133" s="242" t="s">
        <v>10689</v>
      </c>
    </row>
    <row r="134" s="2" customFormat="1">
      <c r="A134" s="40"/>
      <c r="B134" s="41"/>
      <c r="C134" s="42"/>
      <c r="D134" s="244" t="s">
        <v>251</v>
      </c>
      <c r="E134" s="42"/>
      <c r="F134" s="245" t="s">
        <v>8372</v>
      </c>
      <c r="G134" s="42"/>
      <c r="H134" s="42"/>
      <c r="I134" s="246"/>
      <c r="J134" s="42"/>
      <c r="K134" s="42"/>
      <c r="L134" s="46"/>
      <c r="M134" s="247"/>
      <c r="N134" s="248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251</v>
      </c>
      <c r="AU134" s="19" t="s">
        <v>85</v>
      </c>
    </row>
    <row r="135" s="2" customFormat="1" ht="66.75" customHeight="1">
      <c r="A135" s="40"/>
      <c r="B135" s="41"/>
      <c r="C135" s="230" t="s">
        <v>110</v>
      </c>
      <c r="D135" s="230" t="s">
        <v>245</v>
      </c>
      <c r="E135" s="231" t="s">
        <v>8374</v>
      </c>
      <c r="F135" s="232" t="s">
        <v>8375</v>
      </c>
      <c r="G135" s="233" t="s">
        <v>7858</v>
      </c>
      <c r="H135" s="234">
        <v>4</v>
      </c>
      <c r="I135" s="235"/>
      <c r="J135" s="236">
        <f>ROUND(I135*H135,2)</f>
        <v>0</v>
      </c>
      <c r="K135" s="237"/>
      <c r="L135" s="46"/>
      <c r="M135" s="238" t="s">
        <v>1</v>
      </c>
      <c r="N135" s="239" t="s">
        <v>43</v>
      </c>
      <c r="O135" s="93"/>
      <c r="P135" s="240">
        <f>O135*H135</f>
        <v>0</v>
      </c>
      <c r="Q135" s="240">
        <v>0</v>
      </c>
      <c r="R135" s="240">
        <f>Q135*H135</f>
        <v>0</v>
      </c>
      <c r="S135" s="240">
        <v>0</v>
      </c>
      <c r="T135" s="24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42" t="s">
        <v>249</v>
      </c>
      <c r="AT135" s="242" t="s">
        <v>245</v>
      </c>
      <c r="AU135" s="242" t="s">
        <v>85</v>
      </c>
      <c r="AY135" s="19" t="s">
        <v>242</v>
      </c>
      <c r="BE135" s="243">
        <f>IF(N135="základní",J135,0)</f>
        <v>0</v>
      </c>
      <c r="BF135" s="243">
        <f>IF(N135="snížená",J135,0)</f>
        <v>0</v>
      </c>
      <c r="BG135" s="243">
        <f>IF(N135="zákl. přenesená",J135,0)</f>
        <v>0</v>
      </c>
      <c r="BH135" s="243">
        <f>IF(N135="sníž. přenesená",J135,0)</f>
        <v>0</v>
      </c>
      <c r="BI135" s="243">
        <f>IF(N135="nulová",J135,0)</f>
        <v>0</v>
      </c>
      <c r="BJ135" s="19" t="s">
        <v>85</v>
      </c>
      <c r="BK135" s="243">
        <f>ROUND(I135*H135,2)</f>
        <v>0</v>
      </c>
      <c r="BL135" s="19" t="s">
        <v>249</v>
      </c>
      <c r="BM135" s="242" t="s">
        <v>10690</v>
      </c>
    </row>
    <row r="136" s="2" customFormat="1">
      <c r="A136" s="40"/>
      <c r="B136" s="41"/>
      <c r="C136" s="42"/>
      <c r="D136" s="244" t="s">
        <v>251</v>
      </c>
      <c r="E136" s="42"/>
      <c r="F136" s="245" t="s">
        <v>8377</v>
      </c>
      <c r="G136" s="42"/>
      <c r="H136" s="42"/>
      <c r="I136" s="246"/>
      <c r="J136" s="42"/>
      <c r="K136" s="42"/>
      <c r="L136" s="46"/>
      <c r="M136" s="247"/>
      <c r="N136" s="24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251</v>
      </c>
      <c r="AU136" s="19" t="s">
        <v>85</v>
      </c>
    </row>
    <row r="137" s="2" customFormat="1" ht="16.5" customHeight="1">
      <c r="A137" s="40"/>
      <c r="B137" s="41"/>
      <c r="C137" s="230" t="s">
        <v>249</v>
      </c>
      <c r="D137" s="230" t="s">
        <v>245</v>
      </c>
      <c r="E137" s="231" t="s">
        <v>8378</v>
      </c>
      <c r="F137" s="232" t="s">
        <v>8379</v>
      </c>
      <c r="G137" s="233" t="s">
        <v>7858</v>
      </c>
      <c r="H137" s="234">
        <v>2</v>
      </c>
      <c r="I137" s="235"/>
      <c r="J137" s="236">
        <f>ROUND(I137*H137,2)</f>
        <v>0</v>
      </c>
      <c r="K137" s="237"/>
      <c r="L137" s="46"/>
      <c r="M137" s="238" t="s">
        <v>1</v>
      </c>
      <c r="N137" s="239" t="s">
        <v>43</v>
      </c>
      <c r="O137" s="93"/>
      <c r="P137" s="240">
        <f>O137*H137</f>
        <v>0</v>
      </c>
      <c r="Q137" s="240">
        <v>0</v>
      </c>
      <c r="R137" s="240">
        <f>Q137*H137</f>
        <v>0</v>
      </c>
      <c r="S137" s="240">
        <v>0</v>
      </c>
      <c r="T137" s="24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42" t="s">
        <v>249</v>
      </c>
      <c r="AT137" s="242" t="s">
        <v>245</v>
      </c>
      <c r="AU137" s="242" t="s">
        <v>85</v>
      </c>
      <c r="AY137" s="19" t="s">
        <v>242</v>
      </c>
      <c r="BE137" s="243">
        <f>IF(N137="základní",J137,0)</f>
        <v>0</v>
      </c>
      <c r="BF137" s="243">
        <f>IF(N137="snížená",J137,0)</f>
        <v>0</v>
      </c>
      <c r="BG137" s="243">
        <f>IF(N137="zákl. přenesená",J137,0)</f>
        <v>0</v>
      </c>
      <c r="BH137" s="243">
        <f>IF(N137="sníž. přenesená",J137,0)</f>
        <v>0</v>
      </c>
      <c r="BI137" s="243">
        <f>IF(N137="nulová",J137,0)</f>
        <v>0</v>
      </c>
      <c r="BJ137" s="19" t="s">
        <v>85</v>
      </c>
      <c r="BK137" s="243">
        <f>ROUND(I137*H137,2)</f>
        <v>0</v>
      </c>
      <c r="BL137" s="19" t="s">
        <v>249</v>
      </c>
      <c r="BM137" s="242" t="s">
        <v>10691</v>
      </c>
    </row>
    <row r="138" s="2" customFormat="1">
      <c r="A138" s="40"/>
      <c r="B138" s="41"/>
      <c r="C138" s="42"/>
      <c r="D138" s="244" t="s">
        <v>251</v>
      </c>
      <c r="E138" s="42"/>
      <c r="F138" s="245" t="s">
        <v>8379</v>
      </c>
      <c r="G138" s="42"/>
      <c r="H138" s="42"/>
      <c r="I138" s="246"/>
      <c r="J138" s="42"/>
      <c r="K138" s="42"/>
      <c r="L138" s="46"/>
      <c r="M138" s="247"/>
      <c r="N138" s="24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251</v>
      </c>
      <c r="AU138" s="19" t="s">
        <v>85</v>
      </c>
    </row>
    <row r="139" s="2" customFormat="1" ht="78" customHeight="1">
      <c r="A139" s="40"/>
      <c r="B139" s="41"/>
      <c r="C139" s="230" t="s">
        <v>482</v>
      </c>
      <c r="D139" s="230" t="s">
        <v>245</v>
      </c>
      <c r="E139" s="231" t="s">
        <v>8381</v>
      </c>
      <c r="F139" s="232" t="s">
        <v>8382</v>
      </c>
      <c r="G139" s="233" t="s">
        <v>7858</v>
      </c>
      <c r="H139" s="234">
        <v>0</v>
      </c>
      <c r="I139" s="235"/>
      <c r="J139" s="236">
        <f>ROUND(I139*H139,2)</f>
        <v>0</v>
      </c>
      <c r="K139" s="237"/>
      <c r="L139" s="46"/>
      <c r="M139" s="238" t="s">
        <v>1</v>
      </c>
      <c r="N139" s="239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249</v>
      </c>
      <c r="AT139" s="242" t="s">
        <v>245</v>
      </c>
      <c r="AU139" s="242" t="s">
        <v>85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249</v>
      </c>
      <c r="BM139" s="242" t="s">
        <v>10692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8384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85</v>
      </c>
    </row>
    <row r="141" s="2" customFormat="1" ht="24.15" customHeight="1">
      <c r="A141" s="40"/>
      <c r="B141" s="41"/>
      <c r="C141" s="230" t="s">
        <v>538</v>
      </c>
      <c r="D141" s="230" t="s">
        <v>245</v>
      </c>
      <c r="E141" s="231" t="s">
        <v>8385</v>
      </c>
      <c r="F141" s="232" t="s">
        <v>8386</v>
      </c>
      <c r="G141" s="233" t="s">
        <v>7858</v>
      </c>
      <c r="H141" s="234">
        <v>1</v>
      </c>
      <c r="I141" s="235"/>
      <c r="J141" s="236">
        <f>ROUND(I141*H141,2)</f>
        <v>0</v>
      </c>
      <c r="K141" s="237"/>
      <c r="L141" s="46"/>
      <c r="M141" s="238" t="s">
        <v>1</v>
      </c>
      <c r="N141" s="239" t="s">
        <v>43</v>
      </c>
      <c r="O141" s="93"/>
      <c r="P141" s="240">
        <f>O141*H141</f>
        <v>0</v>
      </c>
      <c r="Q141" s="240">
        <v>0</v>
      </c>
      <c r="R141" s="240">
        <f>Q141*H141</f>
        <v>0</v>
      </c>
      <c r="S141" s="240">
        <v>0</v>
      </c>
      <c r="T141" s="24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42" t="s">
        <v>249</v>
      </c>
      <c r="AT141" s="242" t="s">
        <v>245</v>
      </c>
      <c r="AU141" s="242" t="s">
        <v>85</v>
      </c>
      <c r="AY141" s="19" t="s">
        <v>242</v>
      </c>
      <c r="BE141" s="243">
        <f>IF(N141="základní",J141,0)</f>
        <v>0</v>
      </c>
      <c r="BF141" s="243">
        <f>IF(N141="snížená",J141,0)</f>
        <v>0</v>
      </c>
      <c r="BG141" s="243">
        <f>IF(N141="zákl. přenesená",J141,0)</f>
        <v>0</v>
      </c>
      <c r="BH141" s="243">
        <f>IF(N141="sníž. přenesená",J141,0)</f>
        <v>0</v>
      </c>
      <c r="BI141" s="243">
        <f>IF(N141="nulová",J141,0)</f>
        <v>0</v>
      </c>
      <c r="BJ141" s="19" t="s">
        <v>85</v>
      </c>
      <c r="BK141" s="243">
        <f>ROUND(I141*H141,2)</f>
        <v>0</v>
      </c>
      <c r="BL141" s="19" t="s">
        <v>249</v>
      </c>
      <c r="BM141" s="242" t="s">
        <v>10693</v>
      </c>
    </row>
    <row r="142" s="2" customFormat="1">
      <c r="A142" s="40"/>
      <c r="B142" s="41"/>
      <c r="C142" s="42"/>
      <c r="D142" s="244" t="s">
        <v>251</v>
      </c>
      <c r="E142" s="42"/>
      <c r="F142" s="245" t="s">
        <v>8386</v>
      </c>
      <c r="G142" s="42"/>
      <c r="H142" s="42"/>
      <c r="I142" s="246"/>
      <c r="J142" s="42"/>
      <c r="K142" s="42"/>
      <c r="L142" s="46"/>
      <c r="M142" s="247"/>
      <c r="N142" s="24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251</v>
      </c>
      <c r="AU142" s="19" t="s">
        <v>85</v>
      </c>
    </row>
    <row r="143" s="12" customFormat="1" ht="25.92" customHeight="1">
      <c r="A143" s="12"/>
      <c r="B143" s="214"/>
      <c r="C143" s="215"/>
      <c r="D143" s="216" t="s">
        <v>77</v>
      </c>
      <c r="E143" s="217" t="s">
        <v>7860</v>
      </c>
      <c r="F143" s="217" t="s">
        <v>8388</v>
      </c>
      <c r="G143" s="215"/>
      <c r="H143" s="215"/>
      <c r="I143" s="218"/>
      <c r="J143" s="219">
        <f>BK143</f>
        <v>0</v>
      </c>
      <c r="K143" s="215"/>
      <c r="L143" s="220"/>
      <c r="M143" s="221"/>
      <c r="N143" s="222"/>
      <c r="O143" s="222"/>
      <c r="P143" s="223">
        <f>SUM(P144:P151)</f>
        <v>0</v>
      </c>
      <c r="Q143" s="222"/>
      <c r="R143" s="223">
        <f>SUM(R144:R151)</f>
        <v>0</v>
      </c>
      <c r="S143" s="222"/>
      <c r="T143" s="224">
        <f>SUM(T144:T151)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5" t="s">
        <v>85</v>
      </c>
      <c r="AT143" s="226" t="s">
        <v>77</v>
      </c>
      <c r="AU143" s="226" t="s">
        <v>78</v>
      </c>
      <c r="AY143" s="225" t="s">
        <v>242</v>
      </c>
      <c r="BK143" s="227">
        <f>SUM(BK144:BK151)</f>
        <v>0</v>
      </c>
    </row>
    <row r="144" s="2" customFormat="1" ht="76.35" customHeight="1">
      <c r="A144" s="40"/>
      <c r="B144" s="41"/>
      <c r="C144" s="230" t="s">
        <v>1039</v>
      </c>
      <c r="D144" s="230" t="s">
        <v>245</v>
      </c>
      <c r="E144" s="231" t="s">
        <v>8389</v>
      </c>
      <c r="F144" s="232" t="s">
        <v>8390</v>
      </c>
      <c r="G144" s="233" t="s">
        <v>7858</v>
      </c>
      <c r="H144" s="234">
        <v>2</v>
      </c>
      <c r="I144" s="235"/>
      <c r="J144" s="236">
        <f>ROUND(I144*H144,2)</f>
        <v>0</v>
      </c>
      <c r="K144" s="237"/>
      <c r="L144" s="46"/>
      <c r="M144" s="238" t="s">
        <v>1</v>
      </c>
      <c r="N144" s="239" t="s">
        <v>43</v>
      </c>
      <c r="O144" s="93"/>
      <c r="P144" s="240">
        <f>O144*H144</f>
        <v>0</v>
      </c>
      <c r="Q144" s="240">
        <v>0</v>
      </c>
      <c r="R144" s="240">
        <f>Q144*H144</f>
        <v>0</v>
      </c>
      <c r="S144" s="240">
        <v>0</v>
      </c>
      <c r="T144" s="24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42" t="s">
        <v>249</v>
      </c>
      <c r="AT144" s="242" t="s">
        <v>245</v>
      </c>
      <c r="AU144" s="242" t="s">
        <v>85</v>
      </c>
      <c r="AY144" s="19" t="s">
        <v>242</v>
      </c>
      <c r="BE144" s="243">
        <f>IF(N144="základní",J144,0)</f>
        <v>0</v>
      </c>
      <c r="BF144" s="243">
        <f>IF(N144="snížená",J144,0)</f>
        <v>0</v>
      </c>
      <c r="BG144" s="243">
        <f>IF(N144="zákl. přenesená",J144,0)</f>
        <v>0</v>
      </c>
      <c r="BH144" s="243">
        <f>IF(N144="sníž. přenesená",J144,0)</f>
        <v>0</v>
      </c>
      <c r="BI144" s="243">
        <f>IF(N144="nulová",J144,0)</f>
        <v>0</v>
      </c>
      <c r="BJ144" s="19" t="s">
        <v>85</v>
      </c>
      <c r="BK144" s="243">
        <f>ROUND(I144*H144,2)</f>
        <v>0</v>
      </c>
      <c r="BL144" s="19" t="s">
        <v>249</v>
      </c>
      <c r="BM144" s="242" t="s">
        <v>10694</v>
      </c>
    </row>
    <row r="145" s="2" customFormat="1">
      <c r="A145" s="40"/>
      <c r="B145" s="41"/>
      <c r="C145" s="42"/>
      <c r="D145" s="244" t="s">
        <v>251</v>
      </c>
      <c r="E145" s="42"/>
      <c r="F145" s="245" t="s">
        <v>8392</v>
      </c>
      <c r="G145" s="42"/>
      <c r="H145" s="42"/>
      <c r="I145" s="246"/>
      <c r="J145" s="42"/>
      <c r="K145" s="42"/>
      <c r="L145" s="46"/>
      <c r="M145" s="247"/>
      <c r="N145" s="24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251</v>
      </c>
      <c r="AU145" s="19" t="s">
        <v>85</v>
      </c>
    </row>
    <row r="146" s="2" customFormat="1" ht="16.5" customHeight="1">
      <c r="A146" s="40"/>
      <c r="B146" s="41"/>
      <c r="C146" s="230" t="s">
        <v>480</v>
      </c>
      <c r="D146" s="230" t="s">
        <v>245</v>
      </c>
      <c r="E146" s="231" t="s">
        <v>8393</v>
      </c>
      <c r="F146" s="232" t="s">
        <v>8379</v>
      </c>
      <c r="G146" s="233" t="s">
        <v>7858</v>
      </c>
      <c r="H146" s="234">
        <v>2</v>
      </c>
      <c r="I146" s="235"/>
      <c r="J146" s="236">
        <f>ROUND(I146*H146,2)</f>
        <v>0</v>
      </c>
      <c r="K146" s="237"/>
      <c r="L146" s="46"/>
      <c r="M146" s="238" t="s">
        <v>1</v>
      </c>
      <c r="N146" s="239" t="s">
        <v>43</v>
      </c>
      <c r="O146" s="93"/>
      <c r="P146" s="240">
        <f>O146*H146</f>
        <v>0</v>
      </c>
      <c r="Q146" s="240">
        <v>0</v>
      </c>
      <c r="R146" s="240">
        <f>Q146*H146</f>
        <v>0</v>
      </c>
      <c r="S146" s="240">
        <v>0</v>
      </c>
      <c r="T146" s="24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42" t="s">
        <v>249</v>
      </c>
      <c r="AT146" s="242" t="s">
        <v>245</v>
      </c>
      <c r="AU146" s="242" t="s">
        <v>85</v>
      </c>
      <c r="AY146" s="19" t="s">
        <v>242</v>
      </c>
      <c r="BE146" s="243">
        <f>IF(N146="základní",J146,0)</f>
        <v>0</v>
      </c>
      <c r="BF146" s="243">
        <f>IF(N146="snížená",J146,0)</f>
        <v>0</v>
      </c>
      <c r="BG146" s="243">
        <f>IF(N146="zákl. přenesená",J146,0)</f>
        <v>0</v>
      </c>
      <c r="BH146" s="243">
        <f>IF(N146="sníž. přenesená",J146,0)</f>
        <v>0</v>
      </c>
      <c r="BI146" s="243">
        <f>IF(N146="nulová",J146,0)</f>
        <v>0</v>
      </c>
      <c r="BJ146" s="19" t="s">
        <v>85</v>
      </c>
      <c r="BK146" s="243">
        <f>ROUND(I146*H146,2)</f>
        <v>0</v>
      </c>
      <c r="BL146" s="19" t="s">
        <v>249</v>
      </c>
      <c r="BM146" s="242" t="s">
        <v>10695</v>
      </c>
    </row>
    <row r="147" s="2" customFormat="1">
      <c r="A147" s="40"/>
      <c r="B147" s="41"/>
      <c r="C147" s="42"/>
      <c r="D147" s="244" t="s">
        <v>251</v>
      </c>
      <c r="E147" s="42"/>
      <c r="F147" s="245" t="s">
        <v>8379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251</v>
      </c>
      <c r="AU147" s="19" t="s">
        <v>85</v>
      </c>
    </row>
    <row r="148" s="2" customFormat="1" ht="76.35" customHeight="1">
      <c r="A148" s="40"/>
      <c r="B148" s="41"/>
      <c r="C148" s="230" t="s">
        <v>908</v>
      </c>
      <c r="D148" s="230" t="s">
        <v>245</v>
      </c>
      <c r="E148" s="231" t="s">
        <v>8395</v>
      </c>
      <c r="F148" s="232" t="s">
        <v>8396</v>
      </c>
      <c r="G148" s="233" t="s">
        <v>7858</v>
      </c>
      <c r="H148" s="234">
        <v>0</v>
      </c>
      <c r="I148" s="235"/>
      <c r="J148" s="236">
        <f>ROUND(I148*H148,2)</f>
        <v>0</v>
      </c>
      <c r="K148" s="237"/>
      <c r="L148" s="46"/>
      <c r="M148" s="238" t="s">
        <v>1</v>
      </c>
      <c r="N148" s="239" t="s">
        <v>43</v>
      </c>
      <c r="O148" s="93"/>
      <c r="P148" s="240">
        <f>O148*H148</f>
        <v>0</v>
      </c>
      <c r="Q148" s="240">
        <v>0</v>
      </c>
      <c r="R148" s="240">
        <f>Q148*H148</f>
        <v>0</v>
      </c>
      <c r="S148" s="240">
        <v>0</v>
      </c>
      <c r="T148" s="24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42" t="s">
        <v>249</v>
      </c>
      <c r="AT148" s="242" t="s">
        <v>245</v>
      </c>
      <c r="AU148" s="242" t="s">
        <v>85</v>
      </c>
      <c r="AY148" s="19" t="s">
        <v>242</v>
      </c>
      <c r="BE148" s="243">
        <f>IF(N148="základní",J148,0)</f>
        <v>0</v>
      </c>
      <c r="BF148" s="243">
        <f>IF(N148="snížená",J148,0)</f>
        <v>0</v>
      </c>
      <c r="BG148" s="243">
        <f>IF(N148="zákl. přenesená",J148,0)</f>
        <v>0</v>
      </c>
      <c r="BH148" s="243">
        <f>IF(N148="sníž. přenesená",J148,0)</f>
        <v>0</v>
      </c>
      <c r="BI148" s="243">
        <f>IF(N148="nulová",J148,0)</f>
        <v>0</v>
      </c>
      <c r="BJ148" s="19" t="s">
        <v>85</v>
      </c>
      <c r="BK148" s="243">
        <f>ROUND(I148*H148,2)</f>
        <v>0</v>
      </c>
      <c r="BL148" s="19" t="s">
        <v>249</v>
      </c>
      <c r="BM148" s="242" t="s">
        <v>10696</v>
      </c>
    </row>
    <row r="149" s="2" customFormat="1">
      <c r="A149" s="40"/>
      <c r="B149" s="41"/>
      <c r="C149" s="42"/>
      <c r="D149" s="244" t="s">
        <v>251</v>
      </c>
      <c r="E149" s="42"/>
      <c r="F149" s="245" t="s">
        <v>8398</v>
      </c>
      <c r="G149" s="42"/>
      <c r="H149" s="42"/>
      <c r="I149" s="246"/>
      <c r="J149" s="42"/>
      <c r="K149" s="42"/>
      <c r="L149" s="46"/>
      <c r="M149" s="247"/>
      <c r="N149" s="24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251</v>
      </c>
      <c r="AU149" s="19" t="s">
        <v>85</v>
      </c>
    </row>
    <row r="150" s="2" customFormat="1" ht="24.15" customHeight="1">
      <c r="A150" s="40"/>
      <c r="B150" s="41"/>
      <c r="C150" s="230" t="s">
        <v>1102</v>
      </c>
      <c r="D150" s="230" t="s">
        <v>245</v>
      </c>
      <c r="E150" s="231" t="s">
        <v>8399</v>
      </c>
      <c r="F150" s="232" t="s">
        <v>8400</v>
      </c>
      <c r="G150" s="233" t="s">
        <v>7858</v>
      </c>
      <c r="H150" s="234">
        <v>1</v>
      </c>
      <c r="I150" s="235"/>
      <c r="J150" s="236">
        <f>ROUND(I150*H150,2)</f>
        <v>0</v>
      </c>
      <c r="K150" s="237"/>
      <c r="L150" s="46"/>
      <c r="M150" s="238" t="s">
        <v>1</v>
      </c>
      <c r="N150" s="239" t="s">
        <v>43</v>
      </c>
      <c r="O150" s="93"/>
      <c r="P150" s="240">
        <f>O150*H150</f>
        <v>0</v>
      </c>
      <c r="Q150" s="240">
        <v>0</v>
      </c>
      <c r="R150" s="240">
        <f>Q150*H150</f>
        <v>0</v>
      </c>
      <c r="S150" s="240">
        <v>0</v>
      </c>
      <c r="T150" s="24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42" t="s">
        <v>249</v>
      </c>
      <c r="AT150" s="242" t="s">
        <v>245</v>
      </c>
      <c r="AU150" s="242" t="s">
        <v>85</v>
      </c>
      <c r="AY150" s="19" t="s">
        <v>242</v>
      </c>
      <c r="BE150" s="243">
        <f>IF(N150="základní",J150,0)</f>
        <v>0</v>
      </c>
      <c r="BF150" s="243">
        <f>IF(N150="snížená",J150,0)</f>
        <v>0</v>
      </c>
      <c r="BG150" s="243">
        <f>IF(N150="zákl. přenesená",J150,0)</f>
        <v>0</v>
      </c>
      <c r="BH150" s="243">
        <f>IF(N150="sníž. přenesená",J150,0)</f>
        <v>0</v>
      </c>
      <c r="BI150" s="243">
        <f>IF(N150="nulová",J150,0)</f>
        <v>0</v>
      </c>
      <c r="BJ150" s="19" t="s">
        <v>85</v>
      </c>
      <c r="BK150" s="243">
        <f>ROUND(I150*H150,2)</f>
        <v>0</v>
      </c>
      <c r="BL150" s="19" t="s">
        <v>249</v>
      </c>
      <c r="BM150" s="242" t="s">
        <v>10697</v>
      </c>
    </row>
    <row r="151" s="2" customFormat="1">
      <c r="A151" s="40"/>
      <c r="B151" s="41"/>
      <c r="C151" s="42"/>
      <c r="D151" s="244" t="s">
        <v>251</v>
      </c>
      <c r="E151" s="42"/>
      <c r="F151" s="245" t="s">
        <v>8400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251</v>
      </c>
      <c r="AU151" s="19" t="s">
        <v>85</v>
      </c>
    </row>
    <row r="152" s="12" customFormat="1" ht="25.92" customHeight="1">
      <c r="A152" s="12"/>
      <c r="B152" s="214"/>
      <c r="C152" s="215"/>
      <c r="D152" s="216" t="s">
        <v>77</v>
      </c>
      <c r="E152" s="217" t="s">
        <v>7870</v>
      </c>
      <c r="F152" s="217" t="s">
        <v>7840</v>
      </c>
      <c r="G152" s="215"/>
      <c r="H152" s="215"/>
      <c r="I152" s="218"/>
      <c r="J152" s="219">
        <f>BK152</f>
        <v>0</v>
      </c>
      <c r="K152" s="215"/>
      <c r="L152" s="220"/>
      <c r="M152" s="221"/>
      <c r="N152" s="222"/>
      <c r="O152" s="222"/>
      <c r="P152" s="223">
        <f>SUM(P153:P160)</f>
        <v>0</v>
      </c>
      <c r="Q152" s="222"/>
      <c r="R152" s="223">
        <f>SUM(R153:R160)</f>
        <v>0</v>
      </c>
      <c r="S152" s="222"/>
      <c r="T152" s="224">
        <f>SUM(T153:T160)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5" t="s">
        <v>85</v>
      </c>
      <c r="AT152" s="226" t="s">
        <v>77</v>
      </c>
      <c r="AU152" s="226" t="s">
        <v>78</v>
      </c>
      <c r="AY152" s="225" t="s">
        <v>242</v>
      </c>
      <c r="BK152" s="227">
        <f>SUM(BK153:BK160)</f>
        <v>0</v>
      </c>
    </row>
    <row r="153" s="2" customFormat="1" ht="24.15" customHeight="1">
      <c r="A153" s="40"/>
      <c r="B153" s="41"/>
      <c r="C153" s="230" t="s">
        <v>1119</v>
      </c>
      <c r="D153" s="230" t="s">
        <v>245</v>
      </c>
      <c r="E153" s="231" t="s">
        <v>8402</v>
      </c>
      <c r="F153" s="232" t="s">
        <v>7842</v>
      </c>
      <c r="G153" s="233" t="s">
        <v>261</v>
      </c>
      <c r="H153" s="234">
        <v>12</v>
      </c>
      <c r="I153" s="235"/>
      <c r="J153" s="236">
        <f>ROUND(I153*H153,2)</f>
        <v>0</v>
      </c>
      <c r="K153" s="237"/>
      <c r="L153" s="46"/>
      <c r="M153" s="238" t="s">
        <v>1</v>
      </c>
      <c r="N153" s="239" t="s">
        <v>43</v>
      </c>
      <c r="O153" s="93"/>
      <c r="P153" s="240">
        <f>O153*H153</f>
        <v>0</v>
      </c>
      <c r="Q153" s="240">
        <v>0</v>
      </c>
      <c r="R153" s="240">
        <f>Q153*H153</f>
        <v>0</v>
      </c>
      <c r="S153" s="240">
        <v>0</v>
      </c>
      <c r="T153" s="24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42" t="s">
        <v>249</v>
      </c>
      <c r="AT153" s="242" t="s">
        <v>245</v>
      </c>
      <c r="AU153" s="242" t="s">
        <v>85</v>
      </c>
      <c r="AY153" s="19" t="s">
        <v>242</v>
      </c>
      <c r="BE153" s="243">
        <f>IF(N153="základní",J153,0)</f>
        <v>0</v>
      </c>
      <c r="BF153" s="243">
        <f>IF(N153="snížená",J153,0)</f>
        <v>0</v>
      </c>
      <c r="BG153" s="243">
        <f>IF(N153="zákl. přenesená",J153,0)</f>
        <v>0</v>
      </c>
      <c r="BH153" s="243">
        <f>IF(N153="sníž. přenesená",J153,0)</f>
        <v>0</v>
      </c>
      <c r="BI153" s="243">
        <f>IF(N153="nulová",J153,0)</f>
        <v>0</v>
      </c>
      <c r="BJ153" s="19" t="s">
        <v>85</v>
      </c>
      <c r="BK153" s="243">
        <f>ROUND(I153*H153,2)</f>
        <v>0</v>
      </c>
      <c r="BL153" s="19" t="s">
        <v>249</v>
      </c>
      <c r="BM153" s="242" t="s">
        <v>10698</v>
      </c>
    </row>
    <row r="154" s="2" customFormat="1">
      <c r="A154" s="40"/>
      <c r="B154" s="41"/>
      <c r="C154" s="42"/>
      <c r="D154" s="244" t="s">
        <v>251</v>
      </c>
      <c r="E154" s="42"/>
      <c r="F154" s="245" t="s">
        <v>7842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251</v>
      </c>
      <c r="AU154" s="19" t="s">
        <v>85</v>
      </c>
    </row>
    <row r="155" s="2" customFormat="1" ht="24.15" customHeight="1">
      <c r="A155" s="40"/>
      <c r="B155" s="41"/>
      <c r="C155" s="230" t="s">
        <v>8</v>
      </c>
      <c r="D155" s="230" t="s">
        <v>245</v>
      </c>
      <c r="E155" s="231" t="s">
        <v>8404</v>
      </c>
      <c r="F155" s="232" t="s">
        <v>7845</v>
      </c>
      <c r="G155" s="233" t="s">
        <v>261</v>
      </c>
      <c r="H155" s="234">
        <v>110</v>
      </c>
      <c r="I155" s="235"/>
      <c r="J155" s="236">
        <f>ROUND(I155*H155,2)</f>
        <v>0</v>
      </c>
      <c r="K155" s="237"/>
      <c r="L155" s="46"/>
      <c r="M155" s="238" t="s">
        <v>1</v>
      </c>
      <c r="N155" s="239" t="s">
        <v>43</v>
      </c>
      <c r="O155" s="93"/>
      <c r="P155" s="240">
        <f>O155*H155</f>
        <v>0</v>
      </c>
      <c r="Q155" s="240">
        <v>0</v>
      </c>
      <c r="R155" s="240">
        <f>Q155*H155</f>
        <v>0</v>
      </c>
      <c r="S155" s="240">
        <v>0</v>
      </c>
      <c r="T155" s="24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42" t="s">
        <v>249</v>
      </c>
      <c r="AT155" s="242" t="s">
        <v>245</v>
      </c>
      <c r="AU155" s="242" t="s">
        <v>85</v>
      </c>
      <c r="AY155" s="19" t="s">
        <v>242</v>
      </c>
      <c r="BE155" s="243">
        <f>IF(N155="základní",J155,0)</f>
        <v>0</v>
      </c>
      <c r="BF155" s="243">
        <f>IF(N155="snížená",J155,0)</f>
        <v>0</v>
      </c>
      <c r="BG155" s="243">
        <f>IF(N155="zákl. přenesená",J155,0)</f>
        <v>0</v>
      </c>
      <c r="BH155" s="243">
        <f>IF(N155="sníž. přenesená",J155,0)</f>
        <v>0</v>
      </c>
      <c r="BI155" s="243">
        <f>IF(N155="nulová",J155,0)</f>
        <v>0</v>
      </c>
      <c r="BJ155" s="19" t="s">
        <v>85</v>
      </c>
      <c r="BK155" s="243">
        <f>ROUND(I155*H155,2)</f>
        <v>0</v>
      </c>
      <c r="BL155" s="19" t="s">
        <v>249</v>
      </c>
      <c r="BM155" s="242" t="s">
        <v>10699</v>
      </c>
    </row>
    <row r="156" s="2" customFormat="1">
      <c r="A156" s="40"/>
      <c r="B156" s="41"/>
      <c r="C156" s="42"/>
      <c r="D156" s="244" t="s">
        <v>251</v>
      </c>
      <c r="E156" s="42"/>
      <c r="F156" s="245" t="s">
        <v>7845</v>
      </c>
      <c r="G156" s="42"/>
      <c r="H156" s="42"/>
      <c r="I156" s="246"/>
      <c r="J156" s="42"/>
      <c r="K156" s="42"/>
      <c r="L156" s="46"/>
      <c r="M156" s="247"/>
      <c r="N156" s="24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251</v>
      </c>
      <c r="AU156" s="19" t="s">
        <v>85</v>
      </c>
    </row>
    <row r="157" s="2" customFormat="1" ht="24.15" customHeight="1">
      <c r="A157" s="40"/>
      <c r="B157" s="41"/>
      <c r="C157" s="230" t="s">
        <v>1157</v>
      </c>
      <c r="D157" s="230" t="s">
        <v>245</v>
      </c>
      <c r="E157" s="231" t="s">
        <v>8406</v>
      </c>
      <c r="F157" s="232" t="s">
        <v>8223</v>
      </c>
      <c r="G157" s="233" t="s">
        <v>261</v>
      </c>
      <c r="H157" s="234">
        <v>10</v>
      </c>
      <c r="I157" s="235"/>
      <c r="J157" s="236">
        <f>ROUND(I157*H157,2)</f>
        <v>0</v>
      </c>
      <c r="K157" s="237"/>
      <c r="L157" s="46"/>
      <c r="M157" s="238" t="s">
        <v>1</v>
      </c>
      <c r="N157" s="239" t="s">
        <v>43</v>
      </c>
      <c r="O157" s="93"/>
      <c r="P157" s="240">
        <f>O157*H157</f>
        <v>0</v>
      </c>
      <c r="Q157" s="240">
        <v>0</v>
      </c>
      <c r="R157" s="240">
        <f>Q157*H157</f>
        <v>0</v>
      </c>
      <c r="S157" s="240">
        <v>0</v>
      </c>
      <c r="T157" s="24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42" t="s">
        <v>249</v>
      </c>
      <c r="AT157" s="242" t="s">
        <v>245</v>
      </c>
      <c r="AU157" s="242" t="s">
        <v>85</v>
      </c>
      <c r="AY157" s="19" t="s">
        <v>242</v>
      </c>
      <c r="BE157" s="243">
        <f>IF(N157="základní",J157,0)</f>
        <v>0</v>
      </c>
      <c r="BF157" s="243">
        <f>IF(N157="snížená",J157,0)</f>
        <v>0</v>
      </c>
      <c r="BG157" s="243">
        <f>IF(N157="zákl. přenesená",J157,0)</f>
        <v>0</v>
      </c>
      <c r="BH157" s="243">
        <f>IF(N157="sníž. přenesená",J157,0)</f>
        <v>0</v>
      </c>
      <c r="BI157" s="243">
        <f>IF(N157="nulová",J157,0)</f>
        <v>0</v>
      </c>
      <c r="BJ157" s="19" t="s">
        <v>85</v>
      </c>
      <c r="BK157" s="243">
        <f>ROUND(I157*H157,2)</f>
        <v>0</v>
      </c>
      <c r="BL157" s="19" t="s">
        <v>249</v>
      </c>
      <c r="BM157" s="242" t="s">
        <v>10700</v>
      </c>
    </row>
    <row r="158" s="2" customFormat="1">
      <c r="A158" s="40"/>
      <c r="B158" s="41"/>
      <c r="C158" s="42"/>
      <c r="D158" s="244" t="s">
        <v>251</v>
      </c>
      <c r="E158" s="42"/>
      <c r="F158" s="245" t="s">
        <v>8223</v>
      </c>
      <c r="G158" s="42"/>
      <c r="H158" s="42"/>
      <c r="I158" s="246"/>
      <c r="J158" s="42"/>
      <c r="K158" s="42"/>
      <c r="L158" s="46"/>
      <c r="M158" s="247"/>
      <c r="N158" s="24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251</v>
      </c>
      <c r="AU158" s="19" t="s">
        <v>85</v>
      </c>
    </row>
    <row r="159" s="2" customFormat="1" ht="21.75" customHeight="1">
      <c r="A159" s="40"/>
      <c r="B159" s="41"/>
      <c r="C159" s="230" t="s">
        <v>1163</v>
      </c>
      <c r="D159" s="230" t="s">
        <v>245</v>
      </c>
      <c r="E159" s="231" t="s">
        <v>8408</v>
      </c>
      <c r="F159" s="232" t="s">
        <v>8409</v>
      </c>
      <c r="G159" s="233" t="s">
        <v>261</v>
      </c>
      <c r="H159" s="234">
        <v>120</v>
      </c>
      <c r="I159" s="235"/>
      <c r="J159" s="236">
        <f>ROUND(I159*H159,2)</f>
        <v>0</v>
      </c>
      <c r="K159" s="237"/>
      <c r="L159" s="46"/>
      <c r="M159" s="238" t="s">
        <v>1</v>
      </c>
      <c r="N159" s="239" t="s">
        <v>43</v>
      </c>
      <c r="O159" s="93"/>
      <c r="P159" s="240">
        <f>O159*H159</f>
        <v>0</v>
      </c>
      <c r="Q159" s="240">
        <v>0</v>
      </c>
      <c r="R159" s="240">
        <f>Q159*H159</f>
        <v>0</v>
      </c>
      <c r="S159" s="240">
        <v>0</v>
      </c>
      <c r="T159" s="24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42" t="s">
        <v>249</v>
      </c>
      <c r="AT159" s="242" t="s">
        <v>245</v>
      </c>
      <c r="AU159" s="242" t="s">
        <v>85</v>
      </c>
      <c r="AY159" s="19" t="s">
        <v>242</v>
      </c>
      <c r="BE159" s="243">
        <f>IF(N159="základní",J159,0)</f>
        <v>0</v>
      </c>
      <c r="BF159" s="243">
        <f>IF(N159="snížená",J159,0)</f>
        <v>0</v>
      </c>
      <c r="BG159" s="243">
        <f>IF(N159="zákl. přenesená",J159,0)</f>
        <v>0</v>
      </c>
      <c r="BH159" s="243">
        <f>IF(N159="sníž. přenesená",J159,0)</f>
        <v>0</v>
      </c>
      <c r="BI159" s="243">
        <f>IF(N159="nulová",J159,0)</f>
        <v>0</v>
      </c>
      <c r="BJ159" s="19" t="s">
        <v>85</v>
      </c>
      <c r="BK159" s="243">
        <f>ROUND(I159*H159,2)</f>
        <v>0</v>
      </c>
      <c r="BL159" s="19" t="s">
        <v>249</v>
      </c>
      <c r="BM159" s="242" t="s">
        <v>10701</v>
      </c>
    </row>
    <row r="160" s="2" customFormat="1">
      <c r="A160" s="40"/>
      <c r="B160" s="41"/>
      <c r="C160" s="42"/>
      <c r="D160" s="244" t="s">
        <v>251</v>
      </c>
      <c r="E160" s="42"/>
      <c r="F160" s="245" t="s">
        <v>8409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251</v>
      </c>
      <c r="AU160" s="19" t="s">
        <v>85</v>
      </c>
    </row>
    <row r="161" s="12" customFormat="1" ht="25.92" customHeight="1">
      <c r="A161" s="12"/>
      <c r="B161" s="214"/>
      <c r="C161" s="215"/>
      <c r="D161" s="216" t="s">
        <v>77</v>
      </c>
      <c r="E161" s="217" t="s">
        <v>8195</v>
      </c>
      <c r="F161" s="217" t="s">
        <v>7861</v>
      </c>
      <c r="G161" s="215"/>
      <c r="H161" s="215"/>
      <c r="I161" s="218"/>
      <c r="J161" s="219">
        <f>BK161</f>
        <v>0</v>
      </c>
      <c r="K161" s="215"/>
      <c r="L161" s="220"/>
      <c r="M161" s="221"/>
      <c r="N161" s="222"/>
      <c r="O161" s="222"/>
      <c r="P161" s="223">
        <f>SUM(P162:P167)</f>
        <v>0</v>
      </c>
      <c r="Q161" s="222"/>
      <c r="R161" s="223">
        <f>SUM(R162:R167)</f>
        <v>0</v>
      </c>
      <c r="S161" s="222"/>
      <c r="T161" s="224">
        <f>SUM(T162:T167)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5" t="s">
        <v>85</v>
      </c>
      <c r="AT161" s="226" t="s">
        <v>77</v>
      </c>
      <c r="AU161" s="226" t="s">
        <v>78</v>
      </c>
      <c r="AY161" s="225" t="s">
        <v>242</v>
      </c>
      <c r="BK161" s="227">
        <f>SUM(BK162:BK167)</f>
        <v>0</v>
      </c>
    </row>
    <row r="162" s="2" customFormat="1" ht="24.15" customHeight="1">
      <c r="A162" s="40"/>
      <c r="B162" s="41"/>
      <c r="C162" s="230" t="s">
        <v>1168</v>
      </c>
      <c r="D162" s="230" t="s">
        <v>245</v>
      </c>
      <c r="E162" s="231" t="s">
        <v>8411</v>
      </c>
      <c r="F162" s="232" t="s">
        <v>8251</v>
      </c>
      <c r="G162" s="233" t="s">
        <v>261</v>
      </c>
      <c r="H162" s="234">
        <v>580</v>
      </c>
      <c r="I162" s="235"/>
      <c r="J162" s="236">
        <f>ROUND(I162*H162,2)</f>
        <v>0</v>
      </c>
      <c r="K162" s="237"/>
      <c r="L162" s="46"/>
      <c r="M162" s="238" t="s">
        <v>1</v>
      </c>
      <c r="N162" s="239" t="s">
        <v>43</v>
      </c>
      <c r="O162" s="93"/>
      <c r="P162" s="240">
        <f>O162*H162</f>
        <v>0</v>
      </c>
      <c r="Q162" s="240">
        <v>0</v>
      </c>
      <c r="R162" s="240">
        <f>Q162*H162</f>
        <v>0</v>
      </c>
      <c r="S162" s="240">
        <v>0</v>
      </c>
      <c r="T162" s="24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42" t="s">
        <v>249</v>
      </c>
      <c r="AT162" s="242" t="s">
        <v>245</v>
      </c>
      <c r="AU162" s="242" t="s">
        <v>85</v>
      </c>
      <c r="AY162" s="19" t="s">
        <v>242</v>
      </c>
      <c r="BE162" s="243">
        <f>IF(N162="základní",J162,0)</f>
        <v>0</v>
      </c>
      <c r="BF162" s="243">
        <f>IF(N162="snížená",J162,0)</f>
        <v>0</v>
      </c>
      <c r="BG162" s="243">
        <f>IF(N162="zákl. přenesená",J162,0)</f>
        <v>0</v>
      </c>
      <c r="BH162" s="243">
        <f>IF(N162="sníž. přenesená",J162,0)</f>
        <v>0</v>
      </c>
      <c r="BI162" s="243">
        <f>IF(N162="nulová",J162,0)</f>
        <v>0</v>
      </c>
      <c r="BJ162" s="19" t="s">
        <v>85</v>
      </c>
      <c r="BK162" s="243">
        <f>ROUND(I162*H162,2)</f>
        <v>0</v>
      </c>
      <c r="BL162" s="19" t="s">
        <v>249</v>
      </c>
      <c r="BM162" s="242" t="s">
        <v>10702</v>
      </c>
    </row>
    <row r="163" s="2" customFormat="1">
      <c r="A163" s="40"/>
      <c r="B163" s="41"/>
      <c r="C163" s="42"/>
      <c r="D163" s="244" t="s">
        <v>251</v>
      </c>
      <c r="E163" s="42"/>
      <c r="F163" s="245" t="s">
        <v>8251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251</v>
      </c>
      <c r="AU163" s="19" t="s">
        <v>85</v>
      </c>
    </row>
    <row r="164" s="2" customFormat="1" ht="24.15" customHeight="1">
      <c r="A164" s="40"/>
      <c r="B164" s="41"/>
      <c r="C164" s="230" t="s">
        <v>1096</v>
      </c>
      <c r="D164" s="230" t="s">
        <v>245</v>
      </c>
      <c r="E164" s="231" t="s">
        <v>8413</v>
      </c>
      <c r="F164" s="232" t="s">
        <v>8414</v>
      </c>
      <c r="G164" s="233" t="s">
        <v>7858</v>
      </c>
      <c r="H164" s="234">
        <v>8</v>
      </c>
      <c r="I164" s="235"/>
      <c r="J164" s="236">
        <f>ROUND(I164*H164,2)</f>
        <v>0</v>
      </c>
      <c r="K164" s="237"/>
      <c r="L164" s="46"/>
      <c r="M164" s="238" t="s">
        <v>1</v>
      </c>
      <c r="N164" s="239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249</v>
      </c>
      <c r="AT164" s="242" t="s">
        <v>245</v>
      </c>
      <c r="AU164" s="242" t="s">
        <v>85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249</v>
      </c>
      <c r="BM164" s="242" t="s">
        <v>10703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8414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85</v>
      </c>
    </row>
    <row r="166" s="2" customFormat="1" ht="16.5" customHeight="1">
      <c r="A166" s="40"/>
      <c r="B166" s="41"/>
      <c r="C166" s="230" t="s">
        <v>2458</v>
      </c>
      <c r="D166" s="230" t="s">
        <v>245</v>
      </c>
      <c r="E166" s="231" t="s">
        <v>8416</v>
      </c>
      <c r="F166" s="232" t="s">
        <v>8417</v>
      </c>
      <c r="G166" s="233" t="s">
        <v>7858</v>
      </c>
      <c r="H166" s="234">
        <v>7</v>
      </c>
      <c r="I166" s="235"/>
      <c r="J166" s="236">
        <f>ROUND(I166*H166,2)</f>
        <v>0</v>
      </c>
      <c r="K166" s="237"/>
      <c r="L166" s="46"/>
      <c r="M166" s="238" t="s">
        <v>1</v>
      </c>
      <c r="N166" s="239" t="s">
        <v>43</v>
      </c>
      <c r="O166" s="93"/>
      <c r="P166" s="240">
        <f>O166*H166</f>
        <v>0</v>
      </c>
      <c r="Q166" s="240">
        <v>0</v>
      </c>
      <c r="R166" s="240">
        <f>Q166*H166</f>
        <v>0</v>
      </c>
      <c r="S166" s="240">
        <v>0</v>
      </c>
      <c r="T166" s="24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42" t="s">
        <v>249</v>
      </c>
      <c r="AT166" s="242" t="s">
        <v>245</v>
      </c>
      <c r="AU166" s="242" t="s">
        <v>85</v>
      </c>
      <c r="AY166" s="19" t="s">
        <v>242</v>
      </c>
      <c r="BE166" s="243">
        <f>IF(N166="základní",J166,0)</f>
        <v>0</v>
      </c>
      <c r="BF166" s="243">
        <f>IF(N166="snížená",J166,0)</f>
        <v>0</v>
      </c>
      <c r="BG166" s="243">
        <f>IF(N166="zákl. přenesená",J166,0)</f>
        <v>0</v>
      </c>
      <c r="BH166" s="243">
        <f>IF(N166="sníž. přenesená",J166,0)</f>
        <v>0</v>
      </c>
      <c r="BI166" s="243">
        <f>IF(N166="nulová",J166,0)</f>
        <v>0</v>
      </c>
      <c r="BJ166" s="19" t="s">
        <v>85</v>
      </c>
      <c r="BK166" s="243">
        <f>ROUND(I166*H166,2)</f>
        <v>0</v>
      </c>
      <c r="BL166" s="19" t="s">
        <v>249</v>
      </c>
      <c r="BM166" s="242" t="s">
        <v>10704</v>
      </c>
    </row>
    <row r="167" s="2" customFormat="1">
      <c r="A167" s="40"/>
      <c r="B167" s="41"/>
      <c r="C167" s="42"/>
      <c r="D167" s="244" t="s">
        <v>251</v>
      </c>
      <c r="E167" s="42"/>
      <c r="F167" s="245" t="s">
        <v>8417</v>
      </c>
      <c r="G167" s="42"/>
      <c r="H167" s="42"/>
      <c r="I167" s="246"/>
      <c r="J167" s="42"/>
      <c r="K167" s="42"/>
      <c r="L167" s="46"/>
      <c r="M167" s="247"/>
      <c r="N167" s="24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251</v>
      </c>
      <c r="AU167" s="19" t="s">
        <v>85</v>
      </c>
    </row>
    <row r="168" s="12" customFormat="1" ht="25.92" customHeight="1">
      <c r="A168" s="12"/>
      <c r="B168" s="214"/>
      <c r="C168" s="215"/>
      <c r="D168" s="216" t="s">
        <v>77</v>
      </c>
      <c r="E168" s="217" t="s">
        <v>8200</v>
      </c>
      <c r="F168" s="217" t="s">
        <v>7871</v>
      </c>
      <c r="G168" s="215"/>
      <c r="H168" s="215"/>
      <c r="I168" s="218"/>
      <c r="J168" s="219">
        <f>BK168</f>
        <v>0</v>
      </c>
      <c r="K168" s="215"/>
      <c r="L168" s="220"/>
      <c r="M168" s="221"/>
      <c r="N168" s="222"/>
      <c r="O168" s="222"/>
      <c r="P168" s="223">
        <f>SUM(P169:P190)</f>
        <v>0</v>
      </c>
      <c r="Q168" s="222"/>
      <c r="R168" s="223">
        <f>SUM(R169:R190)</f>
        <v>0</v>
      </c>
      <c r="S168" s="222"/>
      <c r="T168" s="224">
        <f>SUM(T169:T190)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25" t="s">
        <v>85</v>
      </c>
      <c r="AT168" s="226" t="s">
        <v>77</v>
      </c>
      <c r="AU168" s="226" t="s">
        <v>78</v>
      </c>
      <c r="AY168" s="225" t="s">
        <v>242</v>
      </c>
      <c r="BK168" s="227">
        <f>SUM(BK169:BK190)</f>
        <v>0</v>
      </c>
    </row>
    <row r="169" s="2" customFormat="1" ht="16.5" customHeight="1">
      <c r="A169" s="40"/>
      <c r="B169" s="41"/>
      <c r="C169" s="230" t="s">
        <v>2463</v>
      </c>
      <c r="D169" s="230" t="s">
        <v>245</v>
      </c>
      <c r="E169" s="231" t="s">
        <v>8419</v>
      </c>
      <c r="F169" s="232" t="s">
        <v>8420</v>
      </c>
      <c r="G169" s="233" t="s">
        <v>6414</v>
      </c>
      <c r="H169" s="234">
        <v>0</v>
      </c>
      <c r="I169" s="235"/>
      <c r="J169" s="236">
        <f>ROUND(I169*H169,2)</f>
        <v>0</v>
      </c>
      <c r="K169" s="237"/>
      <c r="L169" s="46"/>
      <c r="M169" s="238" t="s">
        <v>1</v>
      </c>
      <c r="N169" s="239" t="s">
        <v>43</v>
      </c>
      <c r="O169" s="93"/>
      <c r="P169" s="240">
        <f>O169*H169</f>
        <v>0</v>
      </c>
      <c r="Q169" s="240">
        <v>0</v>
      </c>
      <c r="R169" s="240">
        <f>Q169*H169</f>
        <v>0</v>
      </c>
      <c r="S169" s="240">
        <v>0</v>
      </c>
      <c r="T169" s="24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42" t="s">
        <v>249</v>
      </c>
      <c r="AT169" s="242" t="s">
        <v>245</v>
      </c>
      <c r="AU169" s="242" t="s">
        <v>85</v>
      </c>
      <c r="AY169" s="19" t="s">
        <v>242</v>
      </c>
      <c r="BE169" s="243">
        <f>IF(N169="základní",J169,0)</f>
        <v>0</v>
      </c>
      <c r="BF169" s="243">
        <f>IF(N169="snížená",J169,0)</f>
        <v>0</v>
      </c>
      <c r="BG169" s="243">
        <f>IF(N169="zákl. přenesená",J169,0)</f>
        <v>0</v>
      </c>
      <c r="BH169" s="243">
        <f>IF(N169="sníž. přenesená",J169,0)</f>
        <v>0</v>
      </c>
      <c r="BI169" s="243">
        <f>IF(N169="nulová",J169,0)</f>
        <v>0</v>
      </c>
      <c r="BJ169" s="19" t="s">
        <v>85</v>
      </c>
      <c r="BK169" s="243">
        <f>ROUND(I169*H169,2)</f>
        <v>0</v>
      </c>
      <c r="BL169" s="19" t="s">
        <v>249</v>
      </c>
      <c r="BM169" s="242" t="s">
        <v>10705</v>
      </c>
    </row>
    <row r="170" s="2" customFormat="1">
      <c r="A170" s="40"/>
      <c r="B170" s="41"/>
      <c r="C170" s="42"/>
      <c r="D170" s="244" t="s">
        <v>251</v>
      </c>
      <c r="E170" s="42"/>
      <c r="F170" s="245" t="s">
        <v>8420</v>
      </c>
      <c r="G170" s="42"/>
      <c r="H170" s="42"/>
      <c r="I170" s="246"/>
      <c r="J170" s="42"/>
      <c r="K170" s="42"/>
      <c r="L170" s="46"/>
      <c r="M170" s="247"/>
      <c r="N170" s="24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251</v>
      </c>
      <c r="AU170" s="19" t="s">
        <v>85</v>
      </c>
    </row>
    <row r="171" s="2" customFormat="1" ht="16.5" customHeight="1">
      <c r="A171" s="40"/>
      <c r="B171" s="41"/>
      <c r="C171" s="230" t="s">
        <v>1832</v>
      </c>
      <c r="D171" s="230" t="s">
        <v>245</v>
      </c>
      <c r="E171" s="231" t="s">
        <v>8422</v>
      </c>
      <c r="F171" s="232" t="s">
        <v>8423</v>
      </c>
      <c r="G171" s="233" t="s">
        <v>7858</v>
      </c>
      <c r="H171" s="234">
        <v>7</v>
      </c>
      <c r="I171" s="235"/>
      <c r="J171" s="236">
        <f>ROUND(I171*H171,2)</f>
        <v>0</v>
      </c>
      <c r="K171" s="237"/>
      <c r="L171" s="46"/>
      <c r="M171" s="238" t="s">
        <v>1</v>
      </c>
      <c r="N171" s="239" t="s">
        <v>43</v>
      </c>
      <c r="O171" s="93"/>
      <c r="P171" s="240">
        <f>O171*H171</f>
        <v>0</v>
      </c>
      <c r="Q171" s="240">
        <v>0</v>
      </c>
      <c r="R171" s="240">
        <f>Q171*H171</f>
        <v>0</v>
      </c>
      <c r="S171" s="240">
        <v>0</v>
      </c>
      <c r="T171" s="24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42" t="s">
        <v>249</v>
      </c>
      <c r="AT171" s="242" t="s">
        <v>245</v>
      </c>
      <c r="AU171" s="242" t="s">
        <v>85</v>
      </c>
      <c r="AY171" s="19" t="s">
        <v>242</v>
      </c>
      <c r="BE171" s="243">
        <f>IF(N171="základní",J171,0)</f>
        <v>0</v>
      </c>
      <c r="BF171" s="243">
        <f>IF(N171="snížená",J171,0)</f>
        <v>0</v>
      </c>
      <c r="BG171" s="243">
        <f>IF(N171="zákl. přenesená",J171,0)</f>
        <v>0</v>
      </c>
      <c r="BH171" s="243">
        <f>IF(N171="sníž. přenesená",J171,0)</f>
        <v>0</v>
      </c>
      <c r="BI171" s="243">
        <f>IF(N171="nulová",J171,0)</f>
        <v>0</v>
      </c>
      <c r="BJ171" s="19" t="s">
        <v>85</v>
      </c>
      <c r="BK171" s="243">
        <f>ROUND(I171*H171,2)</f>
        <v>0</v>
      </c>
      <c r="BL171" s="19" t="s">
        <v>249</v>
      </c>
      <c r="BM171" s="242" t="s">
        <v>10706</v>
      </c>
    </row>
    <row r="172" s="2" customFormat="1">
      <c r="A172" s="40"/>
      <c r="B172" s="41"/>
      <c r="C172" s="42"/>
      <c r="D172" s="244" t="s">
        <v>251</v>
      </c>
      <c r="E172" s="42"/>
      <c r="F172" s="245" t="s">
        <v>8423</v>
      </c>
      <c r="G172" s="42"/>
      <c r="H172" s="42"/>
      <c r="I172" s="246"/>
      <c r="J172" s="42"/>
      <c r="K172" s="42"/>
      <c r="L172" s="46"/>
      <c r="M172" s="247"/>
      <c r="N172" s="24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251</v>
      </c>
      <c r="AU172" s="19" t="s">
        <v>85</v>
      </c>
    </row>
    <row r="173" s="2" customFormat="1" ht="16.5" customHeight="1">
      <c r="A173" s="40"/>
      <c r="B173" s="41"/>
      <c r="C173" s="230" t="s">
        <v>1843</v>
      </c>
      <c r="D173" s="230" t="s">
        <v>245</v>
      </c>
      <c r="E173" s="231" t="s">
        <v>8425</v>
      </c>
      <c r="F173" s="232" t="s">
        <v>8426</v>
      </c>
      <c r="G173" s="233" t="s">
        <v>7858</v>
      </c>
      <c r="H173" s="234">
        <v>0</v>
      </c>
      <c r="I173" s="235"/>
      <c r="J173" s="236">
        <f>ROUND(I173*H173,2)</f>
        <v>0</v>
      </c>
      <c r="K173" s="237"/>
      <c r="L173" s="46"/>
      <c r="M173" s="238" t="s">
        <v>1</v>
      </c>
      <c r="N173" s="239" t="s">
        <v>43</v>
      </c>
      <c r="O173" s="93"/>
      <c r="P173" s="240">
        <f>O173*H173</f>
        <v>0</v>
      </c>
      <c r="Q173" s="240">
        <v>0</v>
      </c>
      <c r="R173" s="240">
        <f>Q173*H173</f>
        <v>0</v>
      </c>
      <c r="S173" s="240">
        <v>0</v>
      </c>
      <c r="T173" s="24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42" t="s">
        <v>249</v>
      </c>
      <c r="AT173" s="242" t="s">
        <v>245</v>
      </c>
      <c r="AU173" s="242" t="s">
        <v>85</v>
      </c>
      <c r="AY173" s="19" t="s">
        <v>242</v>
      </c>
      <c r="BE173" s="243">
        <f>IF(N173="základní",J173,0)</f>
        <v>0</v>
      </c>
      <c r="BF173" s="243">
        <f>IF(N173="snížená",J173,0)</f>
        <v>0</v>
      </c>
      <c r="BG173" s="243">
        <f>IF(N173="zákl. přenesená",J173,0)</f>
        <v>0</v>
      </c>
      <c r="BH173" s="243">
        <f>IF(N173="sníž. přenesená",J173,0)</f>
        <v>0</v>
      </c>
      <c r="BI173" s="243">
        <f>IF(N173="nulová",J173,0)</f>
        <v>0</v>
      </c>
      <c r="BJ173" s="19" t="s">
        <v>85</v>
      </c>
      <c r="BK173" s="243">
        <f>ROUND(I173*H173,2)</f>
        <v>0</v>
      </c>
      <c r="BL173" s="19" t="s">
        <v>249</v>
      </c>
      <c r="BM173" s="242" t="s">
        <v>10707</v>
      </c>
    </row>
    <row r="174" s="2" customFormat="1">
      <c r="A174" s="40"/>
      <c r="B174" s="41"/>
      <c r="C174" s="42"/>
      <c r="D174" s="244" t="s">
        <v>251</v>
      </c>
      <c r="E174" s="42"/>
      <c r="F174" s="245" t="s">
        <v>8426</v>
      </c>
      <c r="G174" s="42"/>
      <c r="H174" s="42"/>
      <c r="I174" s="246"/>
      <c r="J174" s="42"/>
      <c r="K174" s="42"/>
      <c r="L174" s="46"/>
      <c r="M174" s="247"/>
      <c r="N174" s="24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251</v>
      </c>
      <c r="AU174" s="19" t="s">
        <v>85</v>
      </c>
    </row>
    <row r="175" s="2" customFormat="1" ht="16.5" customHeight="1">
      <c r="A175" s="40"/>
      <c r="B175" s="41"/>
      <c r="C175" s="230" t="s">
        <v>7</v>
      </c>
      <c r="D175" s="230" t="s">
        <v>245</v>
      </c>
      <c r="E175" s="231" t="s">
        <v>8428</v>
      </c>
      <c r="F175" s="232" t="s">
        <v>8313</v>
      </c>
      <c r="G175" s="233" t="s">
        <v>7858</v>
      </c>
      <c r="H175" s="234">
        <v>0</v>
      </c>
      <c r="I175" s="235"/>
      <c r="J175" s="236">
        <f>ROUND(I175*H175,2)</f>
        <v>0</v>
      </c>
      <c r="K175" s="237"/>
      <c r="L175" s="46"/>
      <c r="M175" s="238" t="s">
        <v>1</v>
      </c>
      <c r="N175" s="239" t="s">
        <v>43</v>
      </c>
      <c r="O175" s="93"/>
      <c r="P175" s="240">
        <f>O175*H175</f>
        <v>0</v>
      </c>
      <c r="Q175" s="240">
        <v>0</v>
      </c>
      <c r="R175" s="240">
        <f>Q175*H175</f>
        <v>0</v>
      </c>
      <c r="S175" s="240">
        <v>0</v>
      </c>
      <c r="T175" s="24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42" t="s">
        <v>249</v>
      </c>
      <c r="AT175" s="242" t="s">
        <v>245</v>
      </c>
      <c r="AU175" s="242" t="s">
        <v>85</v>
      </c>
      <c r="AY175" s="19" t="s">
        <v>242</v>
      </c>
      <c r="BE175" s="243">
        <f>IF(N175="základní",J175,0)</f>
        <v>0</v>
      </c>
      <c r="BF175" s="243">
        <f>IF(N175="snížená",J175,0)</f>
        <v>0</v>
      </c>
      <c r="BG175" s="243">
        <f>IF(N175="zákl. přenesená",J175,0)</f>
        <v>0</v>
      </c>
      <c r="BH175" s="243">
        <f>IF(N175="sníž. přenesená",J175,0)</f>
        <v>0</v>
      </c>
      <c r="BI175" s="243">
        <f>IF(N175="nulová",J175,0)</f>
        <v>0</v>
      </c>
      <c r="BJ175" s="19" t="s">
        <v>85</v>
      </c>
      <c r="BK175" s="243">
        <f>ROUND(I175*H175,2)</f>
        <v>0</v>
      </c>
      <c r="BL175" s="19" t="s">
        <v>249</v>
      </c>
      <c r="BM175" s="242" t="s">
        <v>10708</v>
      </c>
    </row>
    <row r="176" s="2" customFormat="1">
      <c r="A176" s="40"/>
      <c r="B176" s="41"/>
      <c r="C176" s="42"/>
      <c r="D176" s="244" t="s">
        <v>251</v>
      </c>
      <c r="E176" s="42"/>
      <c r="F176" s="245" t="s">
        <v>8313</v>
      </c>
      <c r="G176" s="42"/>
      <c r="H176" s="42"/>
      <c r="I176" s="246"/>
      <c r="J176" s="42"/>
      <c r="K176" s="42"/>
      <c r="L176" s="46"/>
      <c r="M176" s="247"/>
      <c r="N176" s="24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251</v>
      </c>
      <c r="AU176" s="19" t="s">
        <v>85</v>
      </c>
    </row>
    <row r="177" s="2" customFormat="1" ht="16.5" customHeight="1">
      <c r="A177" s="40"/>
      <c r="B177" s="41"/>
      <c r="C177" s="230" t="s">
        <v>2312</v>
      </c>
      <c r="D177" s="230" t="s">
        <v>245</v>
      </c>
      <c r="E177" s="231" t="s">
        <v>8430</v>
      </c>
      <c r="F177" s="232" t="s">
        <v>6300</v>
      </c>
      <c r="G177" s="233" t="s">
        <v>6414</v>
      </c>
      <c r="H177" s="234">
        <v>0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0</v>
      </c>
      <c r="R177" s="240">
        <f>Q177*H177</f>
        <v>0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249</v>
      </c>
      <c r="AT177" s="242" t="s">
        <v>245</v>
      </c>
      <c r="AU177" s="242" t="s">
        <v>85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249</v>
      </c>
      <c r="BM177" s="242" t="s">
        <v>10709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6300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85</v>
      </c>
    </row>
    <row r="179" s="2" customFormat="1" ht="16.5" customHeight="1">
      <c r="A179" s="40"/>
      <c r="B179" s="41"/>
      <c r="C179" s="230" t="s">
        <v>1620</v>
      </c>
      <c r="D179" s="230" t="s">
        <v>245</v>
      </c>
      <c r="E179" s="231" t="s">
        <v>8432</v>
      </c>
      <c r="F179" s="232" t="s">
        <v>8337</v>
      </c>
      <c r="G179" s="233" t="s">
        <v>7858</v>
      </c>
      <c r="H179" s="234">
        <v>7</v>
      </c>
      <c r="I179" s="235"/>
      <c r="J179" s="236">
        <f>ROUND(I179*H179,2)</f>
        <v>0</v>
      </c>
      <c r="K179" s="237"/>
      <c r="L179" s="46"/>
      <c r="M179" s="238" t="s">
        <v>1</v>
      </c>
      <c r="N179" s="239" t="s">
        <v>43</v>
      </c>
      <c r="O179" s="93"/>
      <c r="P179" s="240">
        <f>O179*H179</f>
        <v>0</v>
      </c>
      <c r="Q179" s="240">
        <v>0</v>
      </c>
      <c r="R179" s="240">
        <f>Q179*H179</f>
        <v>0</v>
      </c>
      <c r="S179" s="240">
        <v>0</v>
      </c>
      <c r="T179" s="24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42" t="s">
        <v>249</v>
      </c>
      <c r="AT179" s="242" t="s">
        <v>245</v>
      </c>
      <c r="AU179" s="242" t="s">
        <v>85</v>
      </c>
      <c r="AY179" s="19" t="s">
        <v>242</v>
      </c>
      <c r="BE179" s="243">
        <f>IF(N179="základní",J179,0)</f>
        <v>0</v>
      </c>
      <c r="BF179" s="243">
        <f>IF(N179="snížená",J179,0)</f>
        <v>0</v>
      </c>
      <c r="BG179" s="243">
        <f>IF(N179="zákl. přenesená",J179,0)</f>
        <v>0</v>
      </c>
      <c r="BH179" s="243">
        <f>IF(N179="sníž. přenesená",J179,0)</f>
        <v>0</v>
      </c>
      <c r="BI179" s="243">
        <f>IF(N179="nulová",J179,0)</f>
        <v>0</v>
      </c>
      <c r="BJ179" s="19" t="s">
        <v>85</v>
      </c>
      <c r="BK179" s="243">
        <f>ROUND(I179*H179,2)</f>
        <v>0</v>
      </c>
      <c r="BL179" s="19" t="s">
        <v>249</v>
      </c>
      <c r="BM179" s="242" t="s">
        <v>10710</v>
      </c>
    </row>
    <row r="180" s="2" customFormat="1">
      <c r="A180" s="40"/>
      <c r="B180" s="41"/>
      <c r="C180" s="42"/>
      <c r="D180" s="244" t="s">
        <v>251</v>
      </c>
      <c r="E180" s="42"/>
      <c r="F180" s="245" t="s">
        <v>8337</v>
      </c>
      <c r="G180" s="42"/>
      <c r="H180" s="42"/>
      <c r="I180" s="246"/>
      <c r="J180" s="42"/>
      <c r="K180" s="42"/>
      <c r="L180" s="46"/>
      <c r="M180" s="247"/>
      <c r="N180" s="24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251</v>
      </c>
      <c r="AU180" s="19" t="s">
        <v>85</v>
      </c>
    </row>
    <row r="181" s="2" customFormat="1" ht="16.5" customHeight="1">
      <c r="A181" s="40"/>
      <c r="B181" s="41"/>
      <c r="C181" s="230" t="s">
        <v>1627</v>
      </c>
      <c r="D181" s="230" t="s">
        <v>245</v>
      </c>
      <c r="E181" s="231" t="s">
        <v>8434</v>
      </c>
      <c r="F181" s="232" t="s">
        <v>8020</v>
      </c>
      <c r="G181" s="233" t="s">
        <v>6414</v>
      </c>
      <c r="H181" s="234">
        <v>0</v>
      </c>
      <c r="I181" s="235"/>
      <c r="J181" s="236">
        <f>ROUND(I181*H181,2)</f>
        <v>0</v>
      </c>
      <c r="K181" s="237"/>
      <c r="L181" s="46"/>
      <c r="M181" s="238" t="s">
        <v>1</v>
      </c>
      <c r="N181" s="239" t="s">
        <v>43</v>
      </c>
      <c r="O181" s="93"/>
      <c r="P181" s="240">
        <f>O181*H181</f>
        <v>0</v>
      </c>
      <c r="Q181" s="240">
        <v>0</v>
      </c>
      <c r="R181" s="240">
        <f>Q181*H181</f>
        <v>0</v>
      </c>
      <c r="S181" s="240">
        <v>0</v>
      </c>
      <c r="T181" s="24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42" t="s">
        <v>249</v>
      </c>
      <c r="AT181" s="242" t="s">
        <v>245</v>
      </c>
      <c r="AU181" s="242" t="s">
        <v>85</v>
      </c>
      <c r="AY181" s="19" t="s">
        <v>242</v>
      </c>
      <c r="BE181" s="243">
        <f>IF(N181="základní",J181,0)</f>
        <v>0</v>
      </c>
      <c r="BF181" s="243">
        <f>IF(N181="snížená",J181,0)</f>
        <v>0</v>
      </c>
      <c r="BG181" s="243">
        <f>IF(N181="zákl. přenesená",J181,0)</f>
        <v>0</v>
      </c>
      <c r="BH181" s="243">
        <f>IF(N181="sníž. přenesená",J181,0)</f>
        <v>0</v>
      </c>
      <c r="BI181" s="243">
        <f>IF(N181="nulová",J181,0)</f>
        <v>0</v>
      </c>
      <c r="BJ181" s="19" t="s">
        <v>85</v>
      </c>
      <c r="BK181" s="243">
        <f>ROUND(I181*H181,2)</f>
        <v>0</v>
      </c>
      <c r="BL181" s="19" t="s">
        <v>249</v>
      </c>
      <c r="BM181" s="242" t="s">
        <v>10711</v>
      </c>
    </row>
    <row r="182" s="2" customFormat="1">
      <c r="A182" s="40"/>
      <c r="B182" s="41"/>
      <c r="C182" s="42"/>
      <c r="D182" s="244" t="s">
        <v>251</v>
      </c>
      <c r="E182" s="42"/>
      <c r="F182" s="245" t="s">
        <v>8020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251</v>
      </c>
      <c r="AU182" s="19" t="s">
        <v>85</v>
      </c>
    </row>
    <row r="183" s="2" customFormat="1" ht="24.15" customHeight="1">
      <c r="A183" s="40"/>
      <c r="B183" s="41"/>
      <c r="C183" s="230" t="s">
        <v>1067</v>
      </c>
      <c r="D183" s="230" t="s">
        <v>245</v>
      </c>
      <c r="E183" s="231" t="s">
        <v>8436</v>
      </c>
      <c r="F183" s="232" t="s">
        <v>7905</v>
      </c>
      <c r="G183" s="233" t="s">
        <v>5873</v>
      </c>
      <c r="H183" s="234">
        <v>8</v>
      </c>
      <c r="I183" s="235"/>
      <c r="J183" s="236">
        <f>ROUND(I183*H183,2)</f>
        <v>0</v>
      </c>
      <c r="K183" s="237"/>
      <c r="L183" s="46"/>
      <c r="M183" s="238" t="s">
        <v>1</v>
      </c>
      <c r="N183" s="239" t="s">
        <v>43</v>
      </c>
      <c r="O183" s="93"/>
      <c r="P183" s="240">
        <f>O183*H183</f>
        <v>0</v>
      </c>
      <c r="Q183" s="240">
        <v>0</v>
      </c>
      <c r="R183" s="240">
        <f>Q183*H183</f>
        <v>0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249</v>
      </c>
      <c r="AT183" s="242" t="s">
        <v>245</v>
      </c>
      <c r="AU183" s="242" t="s">
        <v>85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249</v>
      </c>
      <c r="BM183" s="242" t="s">
        <v>10712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7905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85</v>
      </c>
    </row>
    <row r="185" s="2" customFormat="1" ht="16.5" customHeight="1">
      <c r="A185" s="40"/>
      <c r="B185" s="41"/>
      <c r="C185" s="230" t="s">
        <v>1691</v>
      </c>
      <c r="D185" s="230" t="s">
        <v>245</v>
      </c>
      <c r="E185" s="231" t="s">
        <v>8438</v>
      </c>
      <c r="F185" s="232" t="s">
        <v>8439</v>
      </c>
      <c r="G185" s="233" t="s">
        <v>6414</v>
      </c>
      <c r="H185" s="234">
        <v>0</v>
      </c>
      <c r="I185" s="235"/>
      <c r="J185" s="236">
        <f>ROUND(I185*H185,2)</f>
        <v>0</v>
      </c>
      <c r="K185" s="237"/>
      <c r="L185" s="46"/>
      <c r="M185" s="238" t="s">
        <v>1</v>
      </c>
      <c r="N185" s="239" t="s">
        <v>43</v>
      </c>
      <c r="O185" s="93"/>
      <c r="P185" s="240">
        <f>O185*H185</f>
        <v>0</v>
      </c>
      <c r="Q185" s="240">
        <v>0</v>
      </c>
      <c r="R185" s="240">
        <f>Q185*H185</f>
        <v>0</v>
      </c>
      <c r="S185" s="240">
        <v>0</v>
      </c>
      <c r="T185" s="24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42" t="s">
        <v>249</v>
      </c>
      <c r="AT185" s="242" t="s">
        <v>245</v>
      </c>
      <c r="AU185" s="242" t="s">
        <v>85</v>
      </c>
      <c r="AY185" s="19" t="s">
        <v>242</v>
      </c>
      <c r="BE185" s="243">
        <f>IF(N185="základní",J185,0)</f>
        <v>0</v>
      </c>
      <c r="BF185" s="243">
        <f>IF(N185="snížená",J185,0)</f>
        <v>0</v>
      </c>
      <c r="BG185" s="243">
        <f>IF(N185="zákl. přenesená",J185,0)</f>
        <v>0</v>
      </c>
      <c r="BH185" s="243">
        <f>IF(N185="sníž. přenesená",J185,0)</f>
        <v>0</v>
      </c>
      <c r="BI185" s="243">
        <f>IF(N185="nulová",J185,0)</f>
        <v>0</v>
      </c>
      <c r="BJ185" s="19" t="s">
        <v>85</v>
      </c>
      <c r="BK185" s="243">
        <f>ROUND(I185*H185,2)</f>
        <v>0</v>
      </c>
      <c r="BL185" s="19" t="s">
        <v>249</v>
      </c>
      <c r="BM185" s="242" t="s">
        <v>10713</v>
      </c>
    </row>
    <row r="186" s="2" customFormat="1">
      <c r="A186" s="40"/>
      <c r="B186" s="41"/>
      <c r="C186" s="42"/>
      <c r="D186" s="244" t="s">
        <v>251</v>
      </c>
      <c r="E186" s="42"/>
      <c r="F186" s="245" t="s">
        <v>8439</v>
      </c>
      <c r="G186" s="42"/>
      <c r="H186" s="42"/>
      <c r="I186" s="246"/>
      <c r="J186" s="42"/>
      <c r="K186" s="42"/>
      <c r="L186" s="46"/>
      <c r="M186" s="247"/>
      <c r="N186" s="24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251</v>
      </c>
      <c r="AU186" s="19" t="s">
        <v>85</v>
      </c>
    </row>
    <row r="187" s="2" customFormat="1" ht="24.15" customHeight="1">
      <c r="A187" s="40"/>
      <c r="B187" s="41"/>
      <c r="C187" s="230" t="s">
        <v>1697</v>
      </c>
      <c r="D187" s="230" t="s">
        <v>245</v>
      </c>
      <c r="E187" s="231" t="s">
        <v>8441</v>
      </c>
      <c r="F187" s="232" t="s">
        <v>8442</v>
      </c>
      <c r="G187" s="233" t="s">
        <v>6414</v>
      </c>
      <c r="H187" s="234">
        <v>0</v>
      </c>
      <c r="I187" s="235"/>
      <c r="J187" s="236">
        <f>ROUND(I187*H187,2)</f>
        <v>0</v>
      </c>
      <c r="K187" s="237"/>
      <c r="L187" s="46"/>
      <c r="M187" s="238" t="s">
        <v>1</v>
      </c>
      <c r="N187" s="239" t="s">
        <v>43</v>
      </c>
      <c r="O187" s="93"/>
      <c r="P187" s="240">
        <f>O187*H187</f>
        <v>0</v>
      </c>
      <c r="Q187" s="240">
        <v>0</v>
      </c>
      <c r="R187" s="240">
        <f>Q187*H187</f>
        <v>0</v>
      </c>
      <c r="S187" s="240">
        <v>0</v>
      </c>
      <c r="T187" s="24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42" t="s">
        <v>249</v>
      </c>
      <c r="AT187" s="242" t="s">
        <v>245</v>
      </c>
      <c r="AU187" s="242" t="s">
        <v>85</v>
      </c>
      <c r="AY187" s="19" t="s">
        <v>242</v>
      </c>
      <c r="BE187" s="243">
        <f>IF(N187="základní",J187,0)</f>
        <v>0</v>
      </c>
      <c r="BF187" s="243">
        <f>IF(N187="snížená",J187,0)</f>
        <v>0</v>
      </c>
      <c r="BG187" s="243">
        <f>IF(N187="zákl. přenesená",J187,0)</f>
        <v>0</v>
      </c>
      <c r="BH187" s="243">
        <f>IF(N187="sníž. přenesená",J187,0)</f>
        <v>0</v>
      </c>
      <c r="BI187" s="243">
        <f>IF(N187="nulová",J187,0)</f>
        <v>0</v>
      </c>
      <c r="BJ187" s="19" t="s">
        <v>85</v>
      </c>
      <c r="BK187" s="243">
        <f>ROUND(I187*H187,2)</f>
        <v>0</v>
      </c>
      <c r="BL187" s="19" t="s">
        <v>249</v>
      </c>
      <c r="BM187" s="242" t="s">
        <v>10714</v>
      </c>
    </row>
    <row r="188" s="2" customFormat="1">
      <c r="A188" s="40"/>
      <c r="B188" s="41"/>
      <c r="C188" s="42"/>
      <c r="D188" s="244" t="s">
        <v>251</v>
      </c>
      <c r="E188" s="42"/>
      <c r="F188" s="245" t="s">
        <v>8442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251</v>
      </c>
      <c r="AU188" s="19" t="s">
        <v>85</v>
      </c>
    </row>
    <row r="189" s="2" customFormat="1" ht="16.5" customHeight="1">
      <c r="A189" s="40"/>
      <c r="B189" s="41"/>
      <c r="C189" s="230" t="s">
        <v>1436</v>
      </c>
      <c r="D189" s="230" t="s">
        <v>245</v>
      </c>
      <c r="E189" s="231" t="s">
        <v>8444</v>
      </c>
      <c r="F189" s="232" t="s">
        <v>8358</v>
      </c>
      <c r="G189" s="233" t="s">
        <v>6414</v>
      </c>
      <c r="H189" s="234">
        <v>0</v>
      </c>
      <c r="I189" s="235"/>
      <c r="J189" s="236">
        <f>ROUND(I189*H189,2)</f>
        <v>0</v>
      </c>
      <c r="K189" s="237"/>
      <c r="L189" s="46"/>
      <c r="M189" s="238" t="s">
        <v>1</v>
      </c>
      <c r="N189" s="239" t="s">
        <v>43</v>
      </c>
      <c r="O189" s="93"/>
      <c r="P189" s="240">
        <f>O189*H189</f>
        <v>0</v>
      </c>
      <c r="Q189" s="240">
        <v>0</v>
      </c>
      <c r="R189" s="240">
        <f>Q189*H189</f>
        <v>0</v>
      </c>
      <c r="S189" s="240">
        <v>0</v>
      </c>
      <c r="T189" s="24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42" t="s">
        <v>249</v>
      </c>
      <c r="AT189" s="242" t="s">
        <v>245</v>
      </c>
      <c r="AU189" s="242" t="s">
        <v>85</v>
      </c>
      <c r="AY189" s="19" t="s">
        <v>242</v>
      </c>
      <c r="BE189" s="243">
        <f>IF(N189="základní",J189,0)</f>
        <v>0</v>
      </c>
      <c r="BF189" s="243">
        <f>IF(N189="snížená",J189,0)</f>
        <v>0</v>
      </c>
      <c r="BG189" s="243">
        <f>IF(N189="zákl. přenesená",J189,0)</f>
        <v>0</v>
      </c>
      <c r="BH189" s="243">
        <f>IF(N189="sníž. přenesená",J189,0)</f>
        <v>0</v>
      </c>
      <c r="BI189" s="243">
        <f>IF(N189="nulová",J189,0)</f>
        <v>0</v>
      </c>
      <c r="BJ189" s="19" t="s">
        <v>85</v>
      </c>
      <c r="BK189" s="243">
        <f>ROUND(I189*H189,2)</f>
        <v>0</v>
      </c>
      <c r="BL189" s="19" t="s">
        <v>249</v>
      </c>
      <c r="BM189" s="242" t="s">
        <v>10715</v>
      </c>
    </row>
    <row r="190" s="2" customFormat="1">
      <c r="A190" s="40"/>
      <c r="B190" s="41"/>
      <c r="C190" s="42"/>
      <c r="D190" s="244" t="s">
        <v>251</v>
      </c>
      <c r="E190" s="42"/>
      <c r="F190" s="245" t="s">
        <v>8358</v>
      </c>
      <c r="G190" s="42"/>
      <c r="H190" s="42"/>
      <c r="I190" s="246"/>
      <c r="J190" s="42"/>
      <c r="K190" s="42"/>
      <c r="L190" s="46"/>
      <c r="M190" s="295"/>
      <c r="N190" s="296"/>
      <c r="O190" s="297"/>
      <c r="P190" s="297"/>
      <c r="Q190" s="297"/>
      <c r="R190" s="297"/>
      <c r="S190" s="297"/>
      <c r="T190" s="298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251</v>
      </c>
      <c r="AU190" s="19" t="s">
        <v>85</v>
      </c>
    </row>
    <row r="191" s="2" customFormat="1" ht="6.96" customHeight="1">
      <c r="A191" s="40"/>
      <c r="B191" s="68"/>
      <c r="C191" s="69"/>
      <c r="D191" s="69"/>
      <c r="E191" s="69"/>
      <c r="F191" s="69"/>
      <c r="G191" s="69"/>
      <c r="H191" s="69"/>
      <c r="I191" s="69"/>
      <c r="J191" s="69"/>
      <c r="K191" s="69"/>
      <c r="L191" s="46"/>
      <c r="M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</row>
  </sheetData>
  <sheetProtection sheet="1" autoFilter="0" formatColumns="0" formatRows="0" objects="1" scenarios="1" spinCount="100000" saltValue="V+cx9j7TRbtqZH5NdqCWN6zqoF8lH6a/IUXjk66tSNcJNbWSaIxp2V5nFk7dGbUXfBR/MWR9xKk0AwskB9pwgQ==" hashValue="UC25CwE4sR65y/DUUtALbU3cF4ojfiPVUwvB6v+KR1F66ReCbmhltpNTRMmgvFsdwdvCkf8off64XTgMBVydDw==" algorithmName="SHA-512" password="CC35"/>
  <autoFilter ref="C128:K19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1" customFormat="1" ht="12" customHeight="1">
      <c r="B8" s="22"/>
      <c r="D8" s="153" t="s">
        <v>191</v>
      </c>
      <c r="L8" s="22"/>
    </row>
    <row r="9" s="2" customFormat="1" ht="16.5" customHeight="1">
      <c r="A9" s="40"/>
      <c r="B9" s="46"/>
      <c r="C9" s="40"/>
      <c r="D9" s="40"/>
      <c r="E9" s="154" t="s">
        <v>8782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193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10716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3" t="s">
        <v>1</v>
      </c>
      <c r="G13" s="40"/>
      <c r="H13" s="40"/>
      <c r="I13" s="153" t="s">
        <v>19</v>
      </c>
      <c r="J13" s="143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3" t="s">
        <v>35</v>
      </c>
      <c r="G14" s="40"/>
      <c r="H14" s="40"/>
      <c r="I14" s="153" t="s">
        <v>22</v>
      </c>
      <c r="J14" s="156" t="str">
        <f>'Rekapitulace stavby'!AN8</f>
        <v>25. 5. 2025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3" t="str">
        <f>IF('Rekapitulace stavby'!AN10="","",'Rekapitulace stavby'!AN10)</f>
        <v>00259314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3" t="str">
        <f>IF('Rekapitulace stavby'!E11="","",'Rekapitulace stavby'!E11)</f>
        <v>Město Habartov,Náměstí Přátelství 112,Habartov</v>
      </c>
      <c r="F17" s="40"/>
      <c r="G17" s="40"/>
      <c r="H17" s="40"/>
      <c r="I17" s="153" t="s">
        <v>28</v>
      </c>
      <c r="J17" s="143" t="str">
        <f>IF('Rekapitulace stavby'!AN11="","",'Rekapitulace stavby'!AN11)</f>
        <v>CZ00259314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30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3"/>
      <c r="G20" s="143"/>
      <c r="H20" s="143"/>
      <c r="I20" s="153" t="s">
        <v>28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32</v>
      </c>
      <c r="E22" s="40"/>
      <c r="F22" s="40"/>
      <c r="G22" s="40"/>
      <c r="H22" s="40"/>
      <c r="I22" s="153" t="s">
        <v>25</v>
      </c>
      <c r="J22" s="143" t="str">
        <f>IF('Rekapitulace stavby'!AN16="","",'Rekapitulace stavby'!AN16)</f>
        <v/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3" t="str">
        <f>IF('Rekapitulace stavby'!E17="","",'Rekapitulace stavby'!E17)</f>
        <v>Ing.Šárka Dubská</v>
      </c>
      <c r="F23" s="40"/>
      <c r="G23" s="40"/>
      <c r="H23" s="40"/>
      <c r="I23" s="153" t="s">
        <v>28</v>
      </c>
      <c r="J23" s="143" t="str">
        <f>IF('Rekapitulace stavby'!AN17="","",'Rekapitulace stavby'!AN17)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34</v>
      </c>
      <c r="E25" s="40"/>
      <c r="F25" s="40"/>
      <c r="G25" s="40"/>
      <c r="H25" s="40"/>
      <c r="I25" s="153" t="s">
        <v>25</v>
      </c>
      <c r="J25" s="143" t="str">
        <f>IF('Rekapitulace stavby'!AN19="","",'Rekapitulace stavby'!AN19)</f>
        <v/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3" t="str">
        <f>IF('Rekapitulace stavby'!E20="","",'Rekapitulace stavby'!E20)</f>
        <v xml:space="preserve"> </v>
      </c>
      <c r="F26" s="40"/>
      <c r="G26" s="40"/>
      <c r="H26" s="40"/>
      <c r="I26" s="153" t="s">
        <v>28</v>
      </c>
      <c r="J26" s="143" t="str">
        <f>IF('Rekapitulace stavby'!AN20="","",'Rekapitulace stavby'!AN20)</f>
        <v/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ROUND((SUM(BE127:BE206)),  2)</f>
        <v>0</v>
      </c>
      <c r="G35" s="40"/>
      <c r="H35" s="40"/>
      <c r="I35" s="167">
        <v>0.20999999999999999</v>
      </c>
      <c r="J35" s="166">
        <f>ROUND(((SUM(BE127:BE206))*I35),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ROUND((SUM(BF127:BF206)),  2)</f>
        <v>0</v>
      </c>
      <c r="G36" s="40"/>
      <c r="H36" s="40"/>
      <c r="I36" s="167">
        <v>0.12</v>
      </c>
      <c r="J36" s="166">
        <f>ROUND(((SUM(BF127:BF206))*I36),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ROUND((SUM(BG127:BG206)),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ROUND((SUM(BH127:BH206)),  2)</f>
        <v>0</v>
      </c>
      <c r="G38" s="40"/>
      <c r="H38" s="40"/>
      <c r="I38" s="167">
        <v>0.12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ROUND((SUM(BI127:BI206)),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191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8782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193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002900 - Vedlejší rozpočtové náklady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81" t="str">
        <f>IF(J14="","",J14)</f>
        <v>25. 5. 2025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24</v>
      </c>
      <c r="D93" s="42"/>
      <c r="E93" s="42"/>
      <c r="F93" s="29" t="str">
        <f>E17</f>
        <v>Město Habartov,Náměstí Přátelství 112,Habartov</v>
      </c>
      <c r="G93" s="42"/>
      <c r="H93" s="42"/>
      <c r="I93" s="34" t="s">
        <v>32</v>
      </c>
      <c r="J93" s="38" t="str">
        <f>E23</f>
        <v>Ing.Šárka Dubská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196</v>
      </c>
      <c r="D96" s="188"/>
      <c r="E96" s="188"/>
      <c r="F96" s="188"/>
      <c r="G96" s="188"/>
      <c r="H96" s="188"/>
      <c r="I96" s="188"/>
      <c r="J96" s="189" t="s">
        <v>197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198</v>
      </c>
      <c r="D98" s="42"/>
      <c r="E98" s="42"/>
      <c r="F98" s="42"/>
      <c r="G98" s="42"/>
      <c r="H98" s="42"/>
      <c r="I98" s="42"/>
      <c r="J98" s="112">
        <f>J127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199</v>
      </c>
    </row>
    <row r="99" s="9" customFormat="1" ht="24.96" customHeight="1">
      <c r="A99" s="9"/>
      <c r="B99" s="191"/>
      <c r="C99" s="192"/>
      <c r="D99" s="193" t="s">
        <v>6404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8670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8671</v>
      </c>
      <c r="E101" s="199"/>
      <c r="F101" s="199"/>
      <c r="G101" s="199"/>
      <c r="H101" s="199"/>
      <c r="I101" s="199"/>
      <c r="J101" s="200">
        <f>J143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8672</v>
      </c>
      <c r="E102" s="199"/>
      <c r="F102" s="199"/>
      <c r="G102" s="199"/>
      <c r="H102" s="199"/>
      <c r="I102" s="199"/>
      <c r="J102" s="200">
        <f>J148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8673</v>
      </c>
      <c r="E103" s="199"/>
      <c r="F103" s="199"/>
      <c r="G103" s="199"/>
      <c r="H103" s="199"/>
      <c r="I103" s="199"/>
      <c r="J103" s="200">
        <f>J170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8674</v>
      </c>
      <c r="E104" s="199"/>
      <c r="F104" s="199"/>
      <c r="G104" s="199"/>
      <c r="H104" s="199"/>
      <c r="I104" s="199"/>
      <c r="J104" s="200">
        <f>J189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8675</v>
      </c>
      <c r="E105" s="199"/>
      <c r="F105" s="199"/>
      <c r="G105" s="199"/>
      <c r="H105" s="199"/>
      <c r="I105" s="199"/>
      <c r="J105" s="200">
        <f>J194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227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Rekonstrukce budovy MM Habartov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191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86" t="s">
        <v>8782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193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E11</f>
        <v>002900 - Vedlejší rozpočtové náklady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F14</f>
        <v xml:space="preserve"> </v>
      </c>
      <c r="G121" s="42"/>
      <c r="H121" s="42"/>
      <c r="I121" s="34" t="s">
        <v>22</v>
      </c>
      <c r="J121" s="81" t="str">
        <f>IF(J14="","",J14)</f>
        <v>25. 5. 2025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5.15" customHeight="1">
      <c r="A123" s="40"/>
      <c r="B123" s="41"/>
      <c r="C123" s="34" t="s">
        <v>24</v>
      </c>
      <c r="D123" s="42"/>
      <c r="E123" s="42"/>
      <c r="F123" s="29" t="str">
        <f>E17</f>
        <v>Město Habartov,Náměstí Přátelství 112,Habartov</v>
      </c>
      <c r="G123" s="42"/>
      <c r="H123" s="42"/>
      <c r="I123" s="34" t="s">
        <v>32</v>
      </c>
      <c r="J123" s="38" t="str">
        <f>E23</f>
        <v>Ing.Šárka Dubská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30</v>
      </c>
      <c r="D124" s="42"/>
      <c r="E124" s="42"/>
      <c r="F124" s="29" t="str">
        <f>IF(E20="","",E20)</f>
        <v>Vyplň údaj</v>
      </c>
      <c r="G124" s="42"/>
      <c r="H124" s="42"/>
      <c r="I124" s="34" t="s">
        <v>34</v>
      </c>
      <c r="J124" s="38" t="str">
        <f>E26</f>
        <v xml:space="preserve"> 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228</v>
      </c>
      <c r="D126" s="205" t="s">
        <v>63</v>
      </c>
      <c r="E126" s="205" t="s">
        <v>59</v>
      </c>
      <c r="F126" s="205" t="s">
        <v>60</v>
      </c>
      <c r="G126" s="205" t="s">
        <v>229</v>
      </c>
      <c r="H126" s="205" t="s">
        <v>230</v>
      </c>
      <c r="I126" s="205" t="s">
        <v>231</v>
      </c>
      <c r="J126" s="206" t="s">
        <v>197</v>
      </c>
      <c r="K126" s="207" t="s">
        <v>232</v>
      </c>
      <c r="L126" s="208"/>
      <c r="M126" s="102" t="s">
        <v>1</v>
      </c>
      <c r="N126" s="103" t="s">
        <v>42</v>
      </c>
      <c r="O126" s="103" t="s">
        <v>233</v>
      </c>
      <c r="P126" s="103" t="s">
        <v>234</v>
      </c>
      <c r="Q126" s="103" t="s">
        <v>235</v>
      </c>
      <c r="R126" s="103" t="s">
        <v>236</v>
      </c>
      <c r="S126" s="103" t="s">
        <v>237</v>
      </c>
      <c r="T126" s="104" t="s">
        <v>238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239</v>
      </c>
      <c r="D127" s="42"/>
      <c r="E127" s="42"/>
      <c r="F127" s="42"/>
      <c r="G127" s="42"/>
      <c r="H127" s="42"/>
      <c r="I127" s="42"/>
      <c r="J127" s="209">
        <f>BK127</f>
        <v>0</v>
      </c>
      <c r="K127" s="42"/>
      <c r="L127" s="46"/>
      <c r="M127" s="105"/>
      <c r="N127" s="210"/>
      <c r="O127" s="106"/>
      <c r="P127" s="211">
        <f>P128</f>
        <v>0</v>
      </c>
      <c r="Q127" s="106"/>
      <c r="R127" s="211">
        <f>R128</f>
        <v>0</v>
      </c>
      <c r="S127" s="106"/>
      <c r="T127" s="212">
        <f>T128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199</v>
      </c>
      <c r="BK127" s="213">
        <f>BK128</f>
        <v>0</v>
      </c>
    </row>
    <row r="128" s="12" customFormat="1" ht="25.92" customHeight="1">
      <c r="A128" s="12"/>
      <c r="B128" s="214"/>
      <c r="C128" s="215"/>
      <c r="D128" s="216" t="s">
        <v>77</v>
      </c>
      <c r="E128" s="217" t="s">
        <v>7129</v>
      </c>
      <c r="F128" s="217" t="s">
        <v>148</v>
      </c>
      <c r="G128" s="215"/>
      <c r="H128" s="215"/>
      <c r="I128" s="218"/>
      <c r="J128" s="219">
        <f>BK128</f>
        <v>0</v>
      </c>
      <c r="K128" s="215"/>
      <c r="L128" s="220"/>
      <c r="M128" s="221"/>
      <c r="N128" s="222"/>
      <c r="O128" s="222"/>
      <c r="P128" s="223">
        <f>P129+P143+P148+P170+P189+P194</f>
        <v>0</v>
      </c>
      <c r="Q128" s="222"/>
      <c r="R128" s="223">
        <f>R129+R143+R148+R170+R189+R194</f>
        <v>0</v>
      </c>
      <c r="S128" s="222"/>
      <c r="T128" s="224">
        <f>T129+T143+T148+T170+T189+T194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5" t="s">
        <v>482</v>
      </c>
      <c r="AT128" s="226" t="s">
        <v>77</v>
      </c>
      <c r="AU128" s="226" t="s">
        <v>78</v>
      </c>
      <c r="AY128" s="225" t="s">
        <v>242</v>
      </c>
      <c r="BK128" s="227">
        <f>BK129+BK143+BK148+BK170+BK189+BK194</f>
        <v>0</v>
      </c>
    </row>
    <row r="129" s="12" customFormat="1" ht="22.8" customHeight="1">
      <c r="A129" s="12"/>
      <c r="B129" s="214"/>
      <c r="C129" s="215"/>
      <c r="D129" s="216" t="s">
        <v>77</v>
      </c>
      <c r="E129" s="228" t="s">
        <v>8676</v>
      </c>
      <c r="F129" s="228" t="s">
        <v>8677</v>
      </c>
      <c r="G129" s="215"/>
      <c r="H129" s="215"/>
      <c r="I129" s="218"/>
      <c r="J129" s="229">
        <f>BK129</f>
        <v>0</v>
      </c>
      <c r="K129" s="215"/>
      <c r="L129" s="220"/>
      <c r="M129" s="221"/>
      <c r="N129" s="222"/>
      <c r="O129" s="222"/>
      <c r="P129" s="223">
        <f>SUM(P130:P142)</f>
        <v>0</v>
      </c>
      <c r="Q129" s="222"/>
      <c r="R129" s="223">
        <f>SUM(R130:R142)</f>
        <v>0</v>
      </c>
      <c r="S129" s="222"/>
      <c r="T129" s="224">
        <f>SUM(T130:T142)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5" t="s">
        <v>482</v>
      </c>
      <c r="AT129" s="226" t="s">
        <v>77</v>
      </c>
      <c r="AU129" s="226" t="s">
        <v>85</v>
      </c>
      <c r="AY129" s="225" t="s">
        <v>242</v>
      </c>
      <c r="BK129" s="227">
        <f>SUM(BK130:BK142)</f>
        <v>0</v>
      </c>
    </row>
    <row r="130" s="2" customFormat="1" ht="16.5" customHeight="1">
      <c r="A130" s="40"/>
      <c r="B130" s="41"/>
      <c r="C130" s="230" t="s">
        <v>85</v>
      </c>
      <c r="D130" s="230" t="s">
        <v>245</v>
      </c>
      <c r="E130" s="231" t="s">
        <v>8678</v>
      </c>
      <c r="F130" s="232" t="s">
        <v>8679</v>
      </c>
      <c r="G130" s="233" t="s">
        <v>7858</v>
      </c>
      <c r="H130" s="234">
        <v>0.20000000000000001</v>
      </c>
      <c r="I130" s="235"/>
      <c r="J130" s="236">
        <f>ROUND(I130*H130,2)</f>
        <v>0</v>
      </c>
      <c r="K130" s="237"/>
      <c r="L130" s="46"/>
      <c r="M130" s="238" t="s">
        <v>1</v>
      </c>
      <c r="N130" s="239" t="s">
        <v>43</v>
      </c>
      <c r="O130" s="93"/>
      <c r="P130" s="240">
        <f>O130*H130</f>
        <v>0</v>
      </c>
      <c r="Q130" s="240">
        <v>0</v>
      </c>
      <c r="R130" s="240">
        <f>Q130*H130</f>
        <v>0</v>
      </c>
      <c r="S130" s="240">
        <v>0</v>
      </c>
      <c r="T130" s="24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42" t="s">
        <v>7134</v>
      </c>
      <c r="AT130" s="242" t="s">
        <v>245</v>
      </c>
      <c r="AU130" s="242" t="s">
        <v>87</v>
      </c>
      <c r="AY130" s="19" t="s">
        <v>242</v>
      </c>
      <c r="BE130" s="243">
        <f>IF(N130="základní",J130,0)</f>
        <v>0</v>
      </c>
      <c r="BF130" s="243">
        <f>IF(N130="snížená",J130,0)</f>
        <v>0</v>
      </c>
      <c r="BG130" s="243">
        <f>IF(N130="zákl. přenesená",J130,0)</f>
        <v>0</v>
      </c>
      <c r="BH130" s="243">
        <f>IF(N130="sníž. přenesená",J130,0)</f>
        <v>0</v>
      </c>
      <c r="BI130" s="243">
        <f>IF(N130="nulová",J130,0)</f>
        <v>0</v>
      </c>
      <c r="BJ130" s="19" t="s">
        <v>85</v>
      </c>
      <c r="BK130" s="243">
        <f>ROUND(I130*H130,2)</f>
        <v>0</v>
      </c>
      <c r="BL130" s="19" t="s">
        <v>7134</v>
      </c>
      <c r="BM130" s="242" t="s">
        <v>10717</v>
      </c>
    </row>
    <row r="131" s="2" customFormat="1">
      <c r="A131" s="40"/>
      <c r="B131" s="41"/>
      <c r="C131" s="42"/>
      <c r="D131" s="244" t="s">
        <v>251</v>
      </c>
      <c r="E131" s="42"/>
      <c r="F131" s="245" t="s">
        <v>8679</v>
      </c>
      <c r="G131" s="42"/>
      <c r="H131" s="42"/>
      <c r="I131" s="246"/>
      <c r="J131" s="42"/>
      <c r="K131" s="42"/>
      <c r="L131" s="46"/>
      <c r="M131" s="247"/>
      <c r="N131" s="24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251</v>
      </c>
      <c r="AU131" s="19" t="s">
        <v>87</v>
      </c>
    </row>
    <row r="132" s="2" customFormat="1">
      <c r="A132" s="40"/>
      <c r="B132" s="41"/>
      <c r="C132" s="42"/>
      <c r="D132" s="249" t="s">
        <v>253</v>
      </c>
      <c r="E132" s="42"/>
      <c r="F132" s="250" t="s">
        <v>8681</v>
      </c>
      <c r="G132" s="42"/>
      <c r="H132" s="42"/>
      <c r="I132" s="246"/>
      <c r="J132" s="42"/>
      <c r="K132" s="42"/>
      <c r="L132" s="46"/>
      <c r="M132" s="247"/>
      <c r="N132" s="24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253</v>
      </c>
      <c r="AU132" s="19" t="s">
        <v>87</v>
      </c>
    </row>
    <row r="133" s="2" customFormat="1" ht="16.5" customHeight="1">
      <c r="A133" s="40"/>
      <c r="B133" s="41"/>
      <c r="C133" s="230" t="s">
        <v>87</v>
      </c>
      <c r="D133" s="230" t="s">
        <v>245</v>
      </c>
      <c r="E133" s="231" t="s">
        <v>8682</v>
      </c>
      <c r="F133" s="232" t="s">
        <v>8683</v>
      </c>
      <c r="G133" s="233" t="s">
        <v>7858</v>
      </c>
      <c r="H133" s="234">
        <v>0.20000000000000001</v>
      </c>
      <c r="I133" s="235"/>
      <c r="J133" s="236">
        <f>ROUND(I133*H133,2)</f>
        <v>0</v>
      </c>
      <c r="K133" s="237"/>
      <c r="L133" s="46"/>
      <c r="M133" s="238" t="s">
        <v>1</v>
      </c>
      <c r="N133" s="239" t="s">
        <v>43</v>
      </c>
      <c r="O133" s="93"/>
      <c r="P133" s="240">
        <f>O133*H133</f>
        <v>0</v>
      </c>
      <c r="Q133" s="240">
        <v>0</v>
      </c>
      <c r="R133" s="240">
        <f>Q133*H133</f>
        <v>0</v>
      </c>
      <c r="S133" s="240">
        <v>0</v>
      </c>
      <c r="T133" s="24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42" t="s">
        <v>7134</v>
      </c>
      <c r="AT133" s="242" t="s">
        <v>245</v>
      </c>
      <c r="AU133" s="242" t="s">
        <v>87</v>
      </c>
      <c r="AY133" s="19" t="s">
        <v>242</v>
      </c>
      <c r="BE133" s="243">
        <f>IF(N133="základní",J133,0)</f>
        <v>0</v>
      </c>
      <c r="BF133" s="243">
        <f>IF(N133="snížená",J133,0)</f>
        <v>0</v>
      </c>
      <c r="BG133" s="243">
        <f>IF(N133="zákl. přenesená",J133,0)</f>
        <v>0</v>
      </c>
      <c r="BH133" s="243">
        <f>IF(N133="sníž. přenesená",J133,0)</f>
        <v>0</v>
      </c>
      <c r="BI133" s="243">
        <f>IF(N133="nulová",J133,0)</f>
        <v>0</v>
      </c>
      <c r="BJ133" s="19" t="s">
        <v>85</v>
      </c>
      <c r="BK133" s="243">
        <f>ROUND(I133*H133,2)</f>
        <v>0</v>
      </c>
      <c r="BL133" s="19" t="s">
        <v>7134</v>
      </c>
      <c r="BM133" s="242" t="s">
        <v>10718</v>
      </c>
    </row>
    <row r="134" s="2" customFormat="1">
      <c r="A134" s="40"/>
      <c r="B134" s="41"/>
      <c r="C134" s="42"/>
      <c r="D134" s="244" t="s">
        <v>251</v>
      </c>
      <c r="E134" s="42"/>
      <c r="F134" s="245" t="s">
        <v>8683</v>
      </c>
      <c r="G134" s="42"/>
      <c r="H134" s="42"/>
      <c r="I134" s="246"/>
      <c r="J134" s="42"/>
      <c r="K134" s="42"/>
      <c r="L134" s="46"/>
      <c r="M134" s="247"/>
      <c r="N134" s="248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251</v>
      </c>
      <c r="AU134" s="19" t="s">
        <v>87</v>
      </c>
    </row>
    <row r="135" s="2" customFormat="1">
      <c r="A135" s="40"/>
      <c r="B135" s="41"/>
      <c r="C135" s="42"/>
      <c r="D135" s="249" t="s">
        <v>253</v>
      </c>
      <c r="E135" s="42"/>
      <c r="F135" s="250" t="s">
        <v>8685</v>
      </c>
      <c r="G135" s="42"/>
      <c r="H135" s="42"/>
      <c r="I135" s="246"/>
      <c r="J135" s="42"/>
      <c r="K135" s="42"/>
      <c r="L135" s="46"/>
      <c r="M135" s="247"/>
      <c r="N135" s="24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253</v>
      </c>
      <c r="AU135" s="19" t="s">
        <v>87</v>
      </c>
    </row>
    <row r="136" s="2" customFormat="1" ht="16.5" customHeight="1">
      <c r="A136" s="40"/>
      <c r="B136" s="41"/>
      <c r="C136" s="230" t="s">
        <v>110</v>
      </c>
      <c r="D136" s="230" t="s">
        <v>245</v>
      </c>
      <c r="E136" s="231" t="s">
        <v>8686</v>
      </c>
      <c r="F136" s="232" t="s">
        <v>8687</v>
      </c>
      <c r="G136" s="233" t="s">
        <v>7858</v>
      </c>
      <c r="H136" s="234">
        <v>0.20000000000000001</v>
      </c>
      <c r="I136" s="235"/>
      <c r="J136" s="236">
        <f>ROUND(I136*H136,2)</f>
        <v>0</v>
      </c>
      <c r="K136" s="237"/>
      <c r="L136" s="46"/>
      <c r="M136" s="238" t="s">
        <v>1</v>
      </c>
      <c r="N136" s="239" t="s">
        <v>43</v>
      </c>
      <c r="O136" s="93"/>
      <c r="P136" s="240">
        <f>O136*H136</f>
        <v>0</v>
      </c>
      <c r="Q136" s="240">
        <v>0</v>
      </c>
      <c r="R136" s="240">
        <f>Q136*H136</f>
        <v>0</v>
      </c>
      <c r="S136" s="240">
        <v>0</v>
      </c>
      <c r="T136" s="24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42" t="s">
        <v>7134</v>
      </c>
      <c r="AT136" s="242" t="s">
        <v>245</v>
      </c>
      <c r="AU136" s="242" t="s">
        <v>87</v>
      </c>
      <c r="AY136" s="19" t="s">
        <v>242</v>
      </c>
      <c r="BE136" s="243">
        <f>IF(N136="základní",J136,0)</f>
        <v>0</v>
      </c>
      <c r="BF136" s="243">
        <f>IF(N136="snížená",J136,0)</f>
        <v>0</v>
      </c>
      <c r="BG136" s="243">
        <f>IF(N136="zákl. přenesená",J136,0)</f>
        <v>0</v>
      </c>
      <c r="BH136" s="243">
        <f>IF(N136="sníž. přenesená",J136,0)</f>
        <v>0</v>
      </c>
      <c r="BI136" s="243">
        <f>IF(N136="nulová",J136,0)</f>
        <v>0</v>
      </c>
      <c r="BJ136" s="19" t="s">
        <v>85</v>
      </c>
      <c r="BK136" s="243">
        <f>ROUND(I136*H136,2)</f>
        <v>0</v>
      </c>
      <c r="BL136" s="19" t="s">
        <v>7134</v>
      </c>
      <c r="BM136" s="242" t="s">
        <v>10719</v>
      </c>
    </row>
    <row r="137" s="2" customFormat="1">
      <c r="A137" s="40"/>
      <c r="B137" s="41"/>
      <c r="C137" s="42"/>
      <c r="D137" s="244" t="s">
        <v>251</v>
      </c>
      <c r="E137" s="42"/>
      <c r="F137" s="245" t="s">
        <v>8687</v>
      </c>
      <c r="G137" s="42"/>
      <c r="H137" s="42"/>
      <c r="I137" s="246"/>
      <c r="J137" s="42"/>
      <c r="K137" s="42"/>
      <c r="L137" s="46"/>
      <c r="M137" s="247"/>
      <c r="N137" s="24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251</v>
      </c>
      <c r="AU137" s="19" t="s">
        <v>87</v>
      </c>
    </row>
    <row r="138" s="2" customFormat="1">
      <c r="A138" s="40"/>
      <c r="B138" s="41"/>
      <c r="C138" s="42"/>
      <c r="D138" s="249" t="s">
        <v>253</v>
      </c>
      <c r="E138" s="42"/>
      <c r="F138" s="250" t="s">
        <v>8689</v>
      </c>
      <c r="G138" s="42"/>
      <c r="H138" s="42"/>
      <c r="I138" s="246"/>
      <c r="J138" s="42"/>
      <c r="K138" s="42"/>
      <c r="L138" s="46"/>
      <c r="M138" s="247"/>
      <c r="N138" s="24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253</v>
      </c>
      <c r="AU138" s="19" t="s">
        <v>87</v>
      </c>
    </row>
    <row r="139" s="2" customFormat="1" ht="16.5" customHeight="1">
      <c r="A139" s="40"/>
      <c r="B139" s="41"/>
      <c r="C139" s="230" t="s">
        <v>249</v>
      </c>
      <c r="D139" s="230" t="s">
        <v>245</v>
      </c>
      <c r="E139" s="231" t="s">
        <v>8690</v>
      </c>
      <c r="F139" s="232" t="s">
        <v>8691</v>
      </c>
      <c r="G139" s="233" t="s">
        <v>7858</v>
      </c>
      <c r="H139" s="234">
        <v>0.20000000000000001</v>
      </c>
      <c r="I139" s="235"/>
      <c r="J139" s="236">
        <f>ROUND(I139*H139,2)</f>
        <v>0</v>
      </c>
      <c r="K139" s="237"/>
      <c r="L139" s="46"/>
      <c r="M139" s="238" t="s">
        <v>1</v>
      </c>
      <c r="N139" s="239" t="s">
        <v>43</v>
      </c>
      <c r="O139" s="93"/>
      <c r="P139" s="240">
        <f>O139*H139</f>
        <v>0</v>
      </c>
      <c r="Q139" s="240">
        <v>0</v>
      </c>
      <c r="R139" s="240">
        <f>Q139*H139</f>
        <v>0</v>
      </c>
      <c r="S139" s="240">
        <v>0</v>
      </c>
      <c r="T139" s="24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42" t="s">
        <v>7134</v>
      </c>
      <c r="AT139" s="242" t="s">
        <v>245</v>
      </c>
      <c r="AU139" s="242" t="s">
        <v>87</v>
      </c>
      <c r="AY139" s="19" t="s">
        <v>242</v>
      </c>
      <c r="BE139" s="243">
        <f>IF(N139="základní",J139,0)</f>
        <v>0</v>
      </c>
      <c r="BF139" s="243">
        <f>IF(N139="snížená",J139,0)</f>
        <v>0</v>
      </c>
      <c r="BG139" s="243">
        <f>IF(N139="zákl. přenesená",J139,0)</f>
        <v>0</v>
      </c>
      <c r="BH139" s="243">
        <f>IF(N139="sníž. přenesená",J139,0)</f>
        <v>0</v>
      </c>
      <c r="BI139" s="243">
        <f>IF(N139="nulová",J139,0)</f>
        <v>0</v>
      </c>
      <c r="BJ139" s="19" t="s">
        <v>85</v>
      </c>
      <c r="BK139" s="243">
        <f>ROUND(I139*H139,2)</f>
        <v>0</v>
      </c>
      <c r="BL139" s="19" t="s">
        <v>7134</v>
      </c>
      <c r="BM139" s="242" t="s">
        <v>10720</v>
      </c>
    </row>
    <row r="140" s="2" customFormat="1">
      <c r="A140" s="40"/>
      <c r="B140" s="41"/>
      <c r="C140" s="42"/>
      <c r="D140" s="244" t="s">
        <v>251</v>
      </c>
      <c r="E140" s="42"/>
      <c r="F140" s="245" t="s">
        <v>8691</v>
      </c>
      <c r="G140" s="42"/>
      <c r="H140" s="42"/>
      <c r="I140" s="246"/>
      <c r="J140" s="42"/>
      <c r="K140" s="42"/>
      <c r="L140" s="46"/>
      <c r="M140" s="247"/>
      <c r="N140" s="24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251</v>
      </c>
      <c r="AU140" s="19" t="s">
        <v>87</v>
      </c>
    </row>
    <row r="141" s="2" customFormat="1">
      <c r="A141" s="40"/>
      <c r="B141" s="41"/>
      <c r="C141" s="42"/>
      <c r="D141" s="249" t="s">
        <v>253</v>
      </c>
      <c r="E141" s="42"/>
      <c r="F141" s="250" t="s">
        <v>8693</v>
      </c>
      <c r="G141" s="42"/>
      <c r="H141" s="42"/>
      <c r="I141" s="246"/>
      <c r="J141" s="42"/>
      <c r="K141" s="42"/>
      <c r="L141" s="46"/>
      <c r="M141" s="247"/>
      <c r="N141" s="24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253</v>
      </c>
      <c r="AU141" s="19" t="s">
        <v>87</v>
      </c>
    </row>
    <row r="142" s="2" customFormat="1">
      <c r="A142" s="40"/>
      <c r="B142" s="41"/>
      <c r="C142" s="42"/>
      <c r="D142" s="244" t="s">
        <v>1049</v>
      </c>
      <c r="E142" s="42"/>
      <c r="F142" s="294" t="s">
        <v>8694</v>
      </c>
      <c r="G142" s="42"/>
      <c r="H142" s="42"/>
      <c r="I142" s="246"/>
      <c r="J142" s="42"/>
      <c r="K142" s="42"/>
      <c r="L142" s="46"/>
      <c r="M142" s="247"/>
      <c r="N142" s="24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1049</v>
      </c>
      <c r="AU142" s="19" t="s">
        <v>87</v>
      </c>
    </row>
    <row r="143" s="12" customFormat="1" ht="22.8" customHeight="1">
      <c r="A143" s="12"/>
      <c r="B143" s="214"/>
      <c r="C143" s="215"/>
      <c r="D143" s="216" t="s">
        <v>77</v>
      </c>
      <c r="E143" s="228" t="s">
        <v>8695</v>
      </c>
      <c r="F143" s="228" t="s">
        <v>8696</v>
      </c>
      <c r="G143" s="215"/>
      <c r="H143" s="215"/>
      <c r="I143" s="218"/>
      <c r="J143" s="229">
        <f>BK143</f>
        <v>0</v>
      </c>
      <c r="K143" s="215"/>
      <c r="L143" s="220"/>
      <c r="M143" s="221"/>
      <c r="N143" s="222"/>
      <c r="O143" s="222"/>
      <c r="P143" s="223">
        <f>SUM(P144:P147)</f>
        <v>0</v>
      </c>
      <c r="Q143" s="222"/>
      <c r="R143" s="223">
        <f>SUM(R144:R147)</f>
        <v>0</v>
      </c>
      <c r="S143" s="222"/>
      <c r="T143" s="224">
        <f>SUM(T144:T147)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5" t="s">
        <v>482</v>
      </c>
      <c r="AT143" s="226" t="s">
        <v>77</v>
      </c>
      <c r="AU143" s="226" t="s">
        <v>85</v>
      </c>
      <c r="AY143" s="225" t="s">
        <v>242</v>
      </c>
      <c r="BK143" s="227">
        <f>SUM(BK144:BK147)</f>
        <v>0</v>
      </c>
    </row>
    <row r="144" s="2" customFormat="1" ht="16.5" customHeight="1">
      <c r="A144" s="40"/>
      <c r="B144" s="41"/>
      <c r="C144" s="230" t="s">
        <v>482</v>
      </c>
      <c r="D144" s="230" t="s">
        <v>245</v>
      </c>
      <c r="E144" s="231" t="s">
        <v>8697</v>
      </c>
      <c r="F144" s="232" t="s">
        <v>8698</v>
      </c>
      <c r="G144" s="233" t="s">
        <v>7858</v>
      </c>
      <c r="H144" s="234">
        <v>0.20000000000000001</v>
      </c>
      <c r="I144" s="235"/>
      <c r="J144" s="236">
        <f>ROUND(I144*H144,2)</f>
        <v>0</v>
      </c>
      <c r="K144" s="237"/>
      <c r="L144" s="46"/>
      <c r="M144" s="238" t="s">
        <v>1</v>
      </c>
      <c r="N144" s="239" t="s">
        <v>43</v>
      </c>
      <c r="O144" s="93"/>
      <c r="P144" s="240">
        <f>O144*H144</f>
        <v>0</v>
      </c>
      <c r="Q144" s="240">
        <v>0</v>
      </c>
      <c r="R144" s="240">
        <f>Q144*H144</f>
        <v>0</v>
      </c>
      <c r="S144" s="240">
        <v>0</v>
      </c>
      <c r="T144" s="24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42" t="s">
        <v>7134</v>
      </c>
      <c r="AT144" s="242" t="s">
        <v>245</v>
      </c>
      <c r="AU144" s="242" t="s">
        <v>87</v>
      </c>
      <c r="AY144" s="19" t="s">
        <v>242</v>
      </c>
      <c r="BE144" s="243">
        <f>IF(N144="základní",J144,0)</f>
        <v>0</v>
      </c>
      <c r="BF144" s="243">
        <f>IF(N144="snížená",J144,0)</f>
        <v>0</v>
      </c>
      <c r="BG144" s="243">
        <f>IF(N144="zákl. přenesená",J144,0)</f>
        <v>0</v>
      </c>
      <c r="BH144" s="243">
        <f>IF(N144="sníž. přenesená",J144,0)</f>
        <v>0</v>
      </c>
      <c r="BI144" s="243">
        <f>IF(N144="nulová",J144,0)</f>
        <v>0</v>
      </c>
      <c r="BJ144" s="19" t="s">
        <v>85</v>
      </c>
      <c r="BK144" s="243">
        <f>ROUND(I144*H144,2)</f>
        <v>0</v>
      </c>
      <c r="BL144" s="19" t="s">
        <v>7134</v>
      </c>
      <c r="BM144" s="242" t="s">
        <v>10721</v>
      </c>
    </row>
    <row r="145" s="2" customFormat="1">
      <c r="A145" s="40"/>
      <c r="B145" s="41"/>
      <c r="C145" s="42"/>
      <c r="D145" s="244" t="s">
        <v>251</v>
      </c>
      <c r="E145" s="42"/>
      <c r="F145" s="245" t="s">
        <v>8698</v>
      </c>
      <c r="G145" s="42"/>
      <c r="H145" s="42"/>
      <c r="I145" s="246"/>
      <c r="J145" s="42"/>
      <c r="K145" s="42"/>
      <c r="L145" s="46"/>
      <c r="M145" s="247"/>
      <c r="N145" s="24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251</v>
      </c>
      <c r="AU145" s="19" t="s">
        <v>87</v>
      </c>
    </row>
    <row r="146" s="2" customFormat="1">
      <c r="A146" s="40"/>
      <c r="B146" s="41"/>
      <c r="C146" s="42"/>
      <c r="D146" s="249" t="s">
        <v>253</v>
      </c>
      <c r="E146" s="42"/>
      <c r="F146" s="250" t="s">
        <v>8700</v>
      </c>
      <c r="G146" s="42"/>
      <c r="H146" s="42"/>
      <c r="I146" s="246"/>
      <c r="J146" s="42"/>
      <c r="K146" s="42"/>
      <c r="L146" s="46"/>
      <c r="M146" s="247"/>
      <c r="N146" s="24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253</v>
      </c>
      <c r="AU146" s="19" t="s">
        <v>87</v>
      </c>
    </row>
    <row r="147" s="2" customFormat="1">
      <c r="A147" s="40"/>
      <c r="B147" s="41"/>
      <c r="C147" s="42"/>
      <c r="D147" s="244" t="s">
        <v>1049</v>
      </c>
      <c r="E147" s="42"/>
      <c r="F147" s="294" t="s">
        <v>8701</v>
      </c>
      <c r="G147" s="42"/>
      <c r="H147" s="42"/>
      <c r="I147" s="246"/>
      <c r="J147" s="42"/>
      <c r="K147" s="42"/>
      <c r="L147" s="46"/>
      <c r="M147" s="247"/>
      <c r="N147" s="24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1049</v>
      </c>
      <c r="AU147" s="19" t="s">
        <v>87</v>
      </c>
    </row>
    <row r="148" s="12" customFormat="1" ht="22.8" customHeight="1">
      <c r="A148" s="12"/>
      <c r="B148" s="214"/>
      <c r="C148" s="215"/>
      <c r="D148" s="216" t="s">
        <v>77</v>
      </c>
      <c r="E148" s="228" t="s">
        <v>8702</v>
      </c>
      <c r="F148" s="228" t="s">
        <v>8703</v>
      </c>
      <c r="G148" s="215"/>
      <c r="H148" s="215"/>
      <c r="I148" s="218"/>
      <c r="J148" s="229">
        <f>BK148</f>
        <v>0</v>
      </c>
      <c r="K148" s="215"/>
      <c r="L148" s="220"/>
      <c r="M148" s="221"/>
      <c r="N148" s="222"/>
      <c r="O148" s="222"/>
      <c r="P148" s="223">
        <f>SUM(P149:P169)</f>
        <v>0</v>
      </c>
      <c r="Q148" s="222"/>
      <c r="R148" s="223">
        <f>SUM(R149:R169)</f>
        <v>0</v>
      </c>
      <c r="S148" s="222"/>
      <c r="T148" s="224">
        <f>SUM(T149:T169)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5" t="s">
        <v>482</v>
      </c>
      <c r="AT148" s="226" t="s">
        <v>77</v>
      </c>
      <c r="AU148" s="226" t="s">
        <v>85</v>
      </c>
      <c r="AY148" s="225" t="s">
        <v>242</v>
      </c>
      <c r="BK148" s="227">
        <f>SUM(BK149:BK169)</f>
        <v>0</v>
      </c>
    </row>
    <row r="149" s="2" customFormat="1" ht="16.5" customHeight="1">
      <c r="A149" s="40"/>
      <c r="B149" s="41"/>
      <c r="C149" s="230" t="s">
        <v>538</v>
      </c>
      <c r="D149" s="230" t="s">
        <v>245</v>
      </c>
      <c r="E149" s="231" t="s">
        <v>8704</v>
      </c>
      <c r="F149" s="232" t="s">
        <v>8705</v>
      </c>
      <c r="G149" s="233" t="s">
        <v>7858</v>
      </c>
      <c r="H149" s="234">
        <v>0.20000000000000001</v>
      </c>
      <c r="I149" s="235"/>
      <c r="J149" s="236">
        <f>ROUND(I149*H149,2)</f>
        <v>0</v>
      </c>
      <c r="K149" s="237"/>
      <c r="L149" s="46"/>
      <c r="M149" s="238" t="s">
        <v>1</v>
      </c>
      <c r="N149" s="239" t="s">
        <v>43</v>
      </c>
      <c r="O149" s="93"/>
      <c r="P149" s="240">
        <f>O149*H149</f>
        <v>0</v>
      </c>
      <c r="Q149" s="240">
        <v>0</v>
      </c>
      <c r="R149" s="240">
        <f>Q149*H149</f>
        <v>0</v>
      </c>
      <c r="S149" s="240">
        <v>0</v>
      </c>
      <c r="T149" s="24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7134</v>
      </c>
      <c r="AT149" s="242" t="s">
        <v>245</v>
      </c>
      <c r="AU149" s="242" t="s">
        <v>87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7134</v>
      </c>
      <c r="BM149" s="242" t="s">
        <v>10722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8705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87</v>
      </c>
    </row>
    <row r="151" s="2" customFormat="1">
      <c r="A151" s="40"/>
      <c r="B151" s="41"/>
      <c r="C151" s="42"/>
      <c r="D151" s="249" t="s">
        <v>253</v>
      </c>
      <c r="E151" s="42"/>
      <c r="F151" s="250" t="s">
        <v>8707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253</v>
      </c>
      <c r="AU151" s="19" t="s">
        <v>87</v>
      </c>
    </row>
    <row r="152" s="2" customFormat="1" ht="16.5" customHeight="1">
      <c r="A152" s="40"/>
      <c r="B152" s="41"/>
      <c r="C152" s="230" t="s">
        <v>1039</v>
      </c>
      <c r="D152" s="230" t="s">
        <v>245</v>
      </c>
      <c r="E152" s="231" t="s">
        <v>8708</v>
      </c>
      <c r="F152" s="232" t="s">
        <v>8709</v>
      </c>
      <c r="G152" s="233" t="s">
        <v>7858</v>
      </c>
      <c r="H152" s="234">
        <v>0.20000000000000001</v>
      </c>
      <c r="I152" s="235"/>
      <c r="J152" s="236">
        <f>ROUND(I152*H152,2)</f>
        <v>0</v>
      </c>
      <c r="K152" s="237"/>
      <c r="L152" s="46"/>
      <c r="M152" s="238" t="s">
        <v>1</v>
      </c>
      <c r="N152" s="239" t="s">
        <v>43</v>
      </c>
      <c r="O152" s="93"/>
      <c r="P152" s="240">
        <f>O152*H152</f>
        <v>0</v>
      </c>
      <c r="Q152" s="240">
        <v>0</v>
      </c>
      <c r="R152" s="240">
        <f>Q152*H152</f>
        <v>0</v>
      </c>
      <c r="S152" s="240">
        <v>0</v>
      </c>
      <c r="T152" s="24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42" t="s">
        <v>7134</v>
      </c>
      <c r="AT152" s="242" t="s">
        <v>245</v>
      </c>
      <c r="AU152" s="242" t="s">
        <v>87</v>
      </c>
      <c r="AY152" s="19" t="s">
        <v>242</v>
      </c>
      <c r="BE152" s="243">
        <f>IF(N152="základní",J152,0)</f>
        <v>0</v>
      </c>
      <c r="BF152" s="243">
        <f>IF(N152="snížená",J152,0)</f>
        <v>0</v>
      </c>
      <c r="BG152" s="243">
        <f>IF(N152="zákl. přenesená",J152,0)</f>
        <v>0</v>
      </c>
      <c r="BH152" s="243">
        <f>IF(N152="sníž. přenesená",J152,0)</f>
        <v>0</v>
      </c>
      <c r="BI152" s="243">
        <f>IF(N152="nulová",J152,0)</f>
        <v>0</v>
      </c>
      <c r="BJ152" s="19" t="s">
        <v>85</v>
      </c>
      <c r="BK152" s="243">
        <f>ROUND(I152*H152,2)</f>
        <v>0</v>
      </c>
      <c r="BL152" s="19" t="s">
        <v>7134</v>
      </c>
      <c r="BM152" s="242" t="s">
        <v>10723</v>
      </c>
    </row>
    <row r="153" s="2" customFormat="1">
      <c r="A153" s="40"/>
      <c r="B153" s="41"/>
      <c r="C153" s="42"/>
      <c r="D153" s="244" t="s">
        <v>251</v>
      </c>
      <c r="E153" s="42"/>
      <c r="F153" s="245" t="s">
        <v>8709</v>
      </c>
      <c r="G153" s="42"/>
      <c r="H153" s="42"/>
      <c r="I153" s="246"/>
      <c r="J153" s="42"/>
      <c r="K153" s="42"/>
      <c r="L153" s="46"/>
      <c r="M153" s="247"/>
      <c r="N153" s="24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251</v>
      </c>
      <c r="AU153" s="19" t="s">
        <v>87</v>
      </c>
    </row>
    <row r="154" s="2" customFormat="1">
      <c r="A154" s="40"/>
      <c r="B154" s="41"/>
      <c r="C154" s="42"/>
      <c r="D154" s="249" t="s">
        <v>253</v>
      </c>
      <c r="E154" s="42"/>
      <c r="F154" s="250" t="s">
        <v>8711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253</v>
      </c>
      <c r="AU154" s="19" t="s">
        <v>87</v>
      </c>
    </row>
    <row r="155" s="2" customFormat="1" ht="16.5" customHeight="1">
      <c r="A155" s="40"/>
      <c r="B155" s="41"/>
      <c r="C155" s="230" t="s">
        <v>480</v>
      </c>
      <c r="D155" s="230" t="s">
        <v>245</v>
      </c>
      <c r="E155" s="231" t="s">
        <v>8712</v>
      </c>
      <c r="F155" s="232" t="s">
        <v>8713</v>
      </c>
      <c r="G155" s="233" t="s">
        <v>7858</v>
      </c>
      <c r="H155" s="234">
        <v>0.20000000000000001</v>
      </c>
      <c r="I155" s="235"/>
      <c r="J155" s="236">
        <f>ROUND(I155*H155,2)</f>
        <v>0</v>
      </c>
      <c r="K155" s="237"/>
      <c r="L155" s="46"/>
      <c r="M155" s="238" t="s">
        <v>1</v>
      </c>
      <c r="N155" s="239" t="s">
        <v>43</v>
      </c>
      <c r="O155" s="93"/>
      <c r="P155" s="240">
        <f>O155*H155</f>
        <v>0</v>
      </c>
      <c r="Q155" s="240">
        <v>0</v>
      </c>
      <c r="R155" s="240">
        <f>Q155*H155</f>
        <v>0</v>
      </c>
      <c r="S155" s="240">
        <v>0</v>
      </c>
      <c r="T155" s="24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42" t="s">
        <v>7134</v>
      </c>
      <c r="AT155" s="242" t="s">
        <v>245</v>
      </c>
      <c r="AU155" s="242" t="s">
        <v>87</v>
      </c>
      <c r="AY155" s="19" t="s">
        <v>242</v>
      </c>
      <c r="BE155" s="243">
        <f>IF(N155="základní",J155,0)</f>
        <v>0</v>
      </c>
      <c r="BF155" s="243">
        <f>IF(N155="snížená",J155,0)</f>
        <v>0</v>
      </c>
      <c r="BG155" s="243">
        <f>IF(N155="zákl. přenesená",J155,0)</f>
        <v>0</v>
      </c>
      <c r="BH155" s="243">
        <f>IF(N155="sníž. přenesená",J155,0)</f>
        <v>0</v>
      </c>
      <c r="BI155" s="243">
        <f>IF(N155="nulová",J155,0)</f>
        <v>0</v>
      </c>
      <c r="BJ155" s="19" t="s">
        <v>85</v>
      </c>
      <c r="BK155" s="243">
        <f>ROUND(I155*H155,2)</f>
        <v>0</v>
      </c>
      <c r="BL155" s="19" t="s">
        <v>7134</v>
      </c>
      <c r="BM155" s="242" t="s">
        <v>10724</v>
      </c>
    </row>
    <row r="156" s="2" customFormat="1">
      <c r="A156" s="40"/>
      <c r="B156" s="41"/>
      <c r="C156" s="42"/>
      <c r="D156" s="244" t="s">
        <v>251</v>
      </c>
      <c r="E156" s="42"/>
      <c r="F156" s="245" t="s">
        <v>8713</v>
      </c>
      <c r="G156" s="42"/>
      <c r="H156" s="42"/>
      <c r="I156" s="246"/>
      <c r="J156" s="42"/>
      <c r="K156" s="42"/>
      <c r="L156" s="46"/>
      <c r="M156" s="247"/>
      <c r="N156" s="24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251</v>
      </c>
      <c r="AU156" s="19" t="s">
        <v>87</v>
      </c>
    </row>
    <row r="157" s="2" customFormat="1">
      <c r="A157" s="40"/>
      <c r="B157" s="41"/>
      <c r="C157" s="42"/>
      <c r="D157" s="249" t="s">
        <v>253</v>
      </c>
      <c r="E157" s="42"/>
      <c r="F157" s="250" t="s">
        <v>8715</v>
      </c>
      <c r="G157" s="42"/>
      <c r="H157" s="42"/>
      <c r="I157" s="246"/>
      <c r="J157" s="42"/>
      <c r="K157" s="42"/>
      <c r="L157" s="46"/>
      <c r="M157" s="247"/>
      <c r="N157" s="24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253</v>
      </c>
      <c r="AU157" s="19" t="s">
        <v>87</v>
      </c>
    </row>
    <row r="158" s="2" customFormat="1" ht="16.5" customHeight="1">
      <c r="A158" s="40"/>
      <c r="B158" s="41"/>
      <c r="C158" s="230" t="s">
        <v>908</v>
      </c>
      <c r="D158" s="230" t="s">
        <v>245</v>
      </c>
      <c r="E158" s="231" t="s">
        <v>8716</v>
      </c>
      <c r="F158" s="232" t="s">
        <v>8717</v>
      </c>
      <c r="G158" s="233" t="s">
        <v>7858</v>
      </c>
      <c r="H158" s="234">
        <v>0.20000000000000001</v>
      </c>
      <c r="I158" s="235"/>
      <c r="J158" s="236">
        <f>ROUND(I158*H158,2)</f>
        <v>0</v>
      </c>
      <c r="K158" s="237"/>
      <c r="L158" s="46"/>
      <c r="M158" s="238" t="s">
        <v>1</v>
      </c>
      <c r="N158" s="239" t="s">
        <v>43</v>
      </c>
      <c r="O158" s="93"/>
      <c r="P158" s="240">
        <f>O158*H158</f>
        <v>0</v>
      </c>
      <c r="Q158" s="240">
        <v>0</v>
      </c>
      <c r="R158" s="240">
        <f>Q158*H158</f>
        <v>0</v>
      </c>
      <c r="S158" s="240">
        <v>0</v>
      </c>
      <c r="T158" s="24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42" t="s">
        <v>7134</v>
      </c>
      <c r="AT158" s="242" t="s">
        <v>245</v>
      </c>
      <c r="AU158" s="242" t="s">
        <v>87</v>
      </c>
      <c r="AY158" s="19" t="s">
        <v>242</v>
      </c>
      <c r="BE158" s="243">
        <f>IF(N158="základní",J158,0)</f>
        <v>0</v>
      </c>
      <c r="BF158" s="243">
        <f>IF(N158="snížená",J158,0)</f>
        <v>0</v>
      </c>
      <c r="BG158" s="243">
        <f>IF(N158="zákl. přenesená",J158,0)</f>
        <v>0</v>
      </c>
      <c r="BH158" s="243">
        <f>IF(N158="sníž. přenesená",J158,0)</f>
        <v>0</v>
      </c>
      <c r="BI158" s="243">
        <f>IF(N158="nulová",J158,0)</f>
        <v>0</v>
      </c>
      <c r="BJ158" s="19" t="s">
        <v>85</v>
      </c>
      <c r="BK158" s="243">
        <f>ROUND(I158*H158,2)</f>
        <v>0</v>
      </c>
      <c r="BL158" s="19" t="s">
        <v>7134</v>
      </c>
      <c r="BM158" s="242" t="s">
        <v>10725</v>
      </c>
    </row>
    <row r="159" s="2" customFormat="1">
      <c r="A159" s="40"/>
      <c r="B159" s="41"/>
      <c r="C159" s="42"/>
      <c r="D159" s="244" t="s">
        <v>251</v>
      </c>
      <c r="E159" s="42"/>
      <c r="F159" s="245" t="s">
        <v>8717</v>
      </c>
      <c r="G159" s="42"/>
      <c r="H159" s="42"/>
      <c r="I159" s="246"/>
      <c r="J159" s="42"/>
      <c r="K159" s="42"/>
      <c r="L159" s="46"/>
      <c r="M159" s="247"/>
      <c r="N159" s="24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251</v>
      </c>
      <c r="AU159" s="19" t="s">
        <v>87</v>
      </c>
    </row>
    <row r="160" s="2" customFormat="1">
      <c r="A160" s="40"/>
      <c r="B160" s="41"/>
      <c r="C160" s="42"/>
      <c r="D160" s="249" t="s">
        <v>253</v>
      </c>
      <c r="E160" s="42"/>
      <c r="F160" s="250" t="s">
        <v>8719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253</v>
      </c>
      <c r="AU160" s="19" t="s">
        <v>87</v>
      </c>
    </row>
    <row r="161" s="2" customFormat="1" ht="16.5" customHeight="1">
      <c r="A161" s="40"/>
      <c r="B161" s="41"/>
      <c r="C161" s="230" t="s">
        <v>1102</v>
      </c>
      <c r="D161" s="230" t="s">
        <v>245</v>
      </c>
      <c r="E161" s="231" t="s">
        <v>8720</v>
      </c>
      <c r="F161" s="232" t="s">
        <v>8721</v>
      </c>
      <c r="G161" s="233" t="s">
        <v>7858</v>
      </c>
      <c r="H161" s="234">
        <v>0.20000000000000001</v>
      </c>
      <c r="I161" s="235"/>
      <c r="J161" s="236">
        <f>ROUND(I161*H161,2)</f>
        <v>0</v>
      </c>
      <c r="K161" s="237"/>
      <c r="L161" s="46"/>
      <c r="M161" s="238" t="s">
        <v>1</v>
      </c>
      <c r="N161" s="239" t="s">
        <v>43</v>
      </c>
      <c r="O161" s="93"/>
      <c r="P161" s="240">
        <f>O161*H161</f>
        <v>0</v>
      </c>
      <c r="Q161" s="240">
        <v>0</v>
      </c>
      <c r="R161" s="240">
        <f>Q161*H161</f>
        <v>0</v>
      </c>
      <c r="S161" s="240">
        <v>0</v>
      </c>
      <c r="T161" s="24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42" t="s">
        <v>7134</v>
      </c>
      <c r="AT161" s="242" t="s">
        <v>245</v>
      </c>
      <c r="AU161" s="242" t="s">
        <v>87</v>
      </c>
      <c r="AY161" s="19" t="s">
        <v>242</v>
      </c>
      <c r="BE161" s="243">
        <f>IF(N161="základní",J161,0)</f>
        <v>0</v>
      </c>
      <c r="BF161" s="243">
        <f>IF(N161="snížená",J161,0)</f>
        <v>0</v>
      </c>
      <c r="BG161" s="243">
        <f>IF(N161="zákl. přenesená",J161,0)</f>
        <v>0</v>
      </c>
      <c r="BH161" s="243">
        <f>IF(N161="sníž. přenesená",J161,0)</f>
        <v>0</v>
      </c>
      <c r="BI161" s="243">
        <f>IF(N161="nulová",J161,0)</f>
        <v>0</v>
      </c>
      <c r="BJ161" s="19" t="s">
        <v>85</v>
      </c>
      <c r="BK161" s="243">
        <f>ROUND(I161*H161,2)</f>
        <v>0</v>
      </c>
      <c r="BL161" s="19" t="s">
        <v>7134</v>
      </c>
      <c r="BM161" s="242" t="s">
        <v>10726</v>
      </c>
    </row>
    <row r="162" s="2" customFormat="1">
      <c r="A162" s="40"/>
      <c r="B162" s="41"/>
      <c r="C162" s="42"/>
      <c r="D162" s="244" t="s">
        <v>251</v>
      </c>
      <c r="E162" s="42"/>
      <c r="F162" s="245" t="s">
        <v>8721</v>
      </c>
      <c r="G162" s="42"/>
      <c r="H162" s="42"/>
      <c r="I162" s="246"/>
      <c r="J162" s="42"/>
      <c r="K162" s="42"/>
      <c r="L162" s="46"/>
      <c r="M162" s="247"/>
      <c r="N162" s="24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251</v>
      </c>
      <c r="AU162" s="19" t="s">
        <v>87</v>
      </c>
    </row>
    <row r="163" s="2" customFormat="1">
      <c r="A163" s="40"/>
      <c r="B163" s="41"/>
      <c r="C163" s="42"/>
      <c r="D163" s="249" t="s">
        <v>253</v>
      </c>
      <c r="E163" s="42"/>
      <c r="F163" s="250" t="s">
        <v>8723</v>
      </c>
      <c r="G163" s="42"/>
      <c r="H163" s="42"/>
      <c r="I163" s="246"/>
      <c r="J163" s="42"/>
      <c r="K163" s="42"/>
      <c r="L163" s="46"/>
      <c r="M163" s="247"/>
      <c r="N163" s="24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253</v>
      </c>
      <c r="AU163" s="19" t="s">
        <v>87</v>
      </c>
    </row>
    <row r="164" s="2" customFormat="1" ht="16.5" customHeight="1">
      <c r="A164" s="40"/>
      <c r="B164" s="41"/>
      <c r="C164" s="230" t="s">
        <v>1119</v>
      </c>
      <c r="D164" s="230" t="s">
        <v>245</v>
      </c>
      <c r="E164" s="231" t="s">
        <v>8724</v>
      </c>
      <c r="F164" s="232" t="s">
        <v>8725</v>
      </c>
      <c r="G164" s="233" t="s">
        <v>7858</v>
      </c>
      <c r="H164" s="234">
        <v>0.20000000000000001</v>
      </c>
      <c r="I164" s="235"/>
      <c r="J164" s="236">
        <f>ROUND(I164*H164,2)</f>
        <v>0</v>
      </c>
      <c r="K164" s="237"/>
      <c r="L164" s="46"/>
      <c r="M164" s="238" t="s">
        <v>1</v>
      </c>
      <c r="N164" s="239" t="s">
        <v>43</v>
      </c>
      <c r="O164" s="93"/>
      <c r="P164" s="240">
        <f>O164*H164</f>
        <v>0</v>
      </c>
      <c r="Q164" s="240">
        <v>0</v>
      </c>
      <c r="R164" s="240">
        <f>Q164*H164</f>
        <v>0</v>
      </c>
      <c r="S164" s="240">
        <v>0</v>
      </c>
      <c r="T164" s="24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42" t="s">
        <v>7134</v>
      </c>
      <c r="AT164" s="242" t="s">
        <v>245</v>
      </c>
      <c r="AU164" s="242" t="s">
        <v>87</v>
      </c>
      <c r="AY164" s="19" t="s">
        <v>242</v>
      </c>
      <c r="BE164" s="243">
        <f>IF(N164="základní",J164,0)</f>
        <v>0</v>
      </c>
      <c r="BF164" s="243">
        <f>IF(N164="snížená",J164,0)</f>
        <v>0</v>
      </c>
      <c r="BG164" s="243">
        <f>IF(N164="zákl. přenesená",J164,0)</f>
        <v>0</v>
      </c>
      <c r="BH164" s="243">
        <f>IF(N164="sníž. přenesená",J164,0)</f>
        <v>0</v>
      </c>
      <c r="BI164" s="243">
        <f>IF(N164="nulová",J164,0)</f>
        <v>0</v>
      </c>
      <c r="BJ164" s="19" t="s">
        <v>85</v>
      </c>
      <c r="BK164" s="243">
        <f>ROUND(I164*H164,2)</f>
        <v>0</v>
      </c>
      <c r="BL164" s="19" t="s">
        <v>7134</v>
      </c>
      <c r="BM164" s="242" t="s">
        <v>10727</v>
      </c>
    </row>
    <row r="165" s="2" customFormat="1">
      <c r="A165" s="40"/>
      <c r="B165" s="41"/>
      <c r="C165" s="42"/>
      <c r="D165" s="244" t="s">
        <v>251</v>
      </c>
      <c r="E165" s="42"/>
      <c r="F165" s="245" t="s">
        <v>8725</v>
      </c>
      <c r="G165" s="42"/>
      <c r="H165" s="42"/>
      <c r="I165" s="246"/>
      <c r="J165" s="42"/>
      <c r="K165" s="42"/>
      <c r="L165" s="46"/>
      <c r="M165" s="247"/>
      <c r="N165" s="24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251</v>
      </c>
      <c r="AU165" s="19" t="s">
        <v>87</v>
      </c>
    </row>
    <row r="166" s="2" customFormat="1">
      <c r="A166" s="40"/>
      <c r="B166" s="41"/>
      <c r="C166" s="42"/>
      <c r="D166" s="249" t="s">
        <v>253</v>
      </c>
      <c r="E166" s="42"/>
      <c r="F166" s="250" t="s">
        <v>8727</v>
      </c>
      <c r="G166" s="42"/>
      <c r="H166" s="42"/>
      <c r="I166" s="246"/>
      <c r="J166" s="42"/>
      <c r="K166" s="42"/>
      <c r="L166" s="46"/>
      <c r="M166" s="247"/>
      <c r="N166" s="24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253</v>
      </c>
      <c r="AU166" s="19" t="s">
        <v>87</v>
      </c>
    </row>
    <row r="167" s="2" customFormat="1" ht="16.5" customHeight="1">
      <c r="A167" s="40"/>
      <c r="B167" s="41"/>
      <c r="C167" s="230" t="s">
        <v>8</v>
      </c>
      <c r="D167" s="230" t="s">
        <v>245</v>
      </c>
      <c r="E167" s="231" t="s">
        <v>8728</v>
      </c>
      <c r="F167" s="232" t="s">
        <v>8729</v>
      </c>
      <c r="G167" s="233" t="s">
        <v>7858</v>
      </c>
      <c r="H167" s="234">
        <v>0.20000000000000001</v>
      </c>
      <c r="I167" s="235"/>
      <c r="J167" s="236">
        <f>ROUND(I167*H167,2)</f>
        <v>0</v>
      </c>
      <c r="K167" s="237"/>
      <c r="L167" s="46"/>
      <c r="M167" s="238" t="s">
        <v>1</v>
      </c>
      <c r="N167" s="239" t="s">
        <v>43</v>
      </c>
      <c r="O167" s="93"/>
      <c r="P167" s="240">
        <f>O167*H167</f>
        <v>0</v>
      </c>
      <c r="Q167" s="240">
        <v>0</v>
      </c>
      <c r="R167" s="240">
        <f>Q167*H167</f>
        <v>0</v>
      </c>
      <c r="S167" s="240">
        <v>0</v>
      </c>
      <c r="T167" s="24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42" t="s">
        <v>7134</v>
      </c>
      <c r="AT167" s="242" t="s">
        <v>245</v>
      </c>
      <c r="AU167" s="242" t="s">
        <v>87</v>
      </c>
      <c r="AY167" s="19" t="s">
        <v>242</v>
      </c>
      <c r="BE167" s="243">
        <f>IF(N167="základní",J167,0)</f>
        <v>0</v>
      </c>
      <c r="BF167" s="243">
        <f>IF(N167="snížená",J167,0)</f>
        <v>0</v>
      </c>
      <c r="BG167" s="243">
        <f>IF(N167="zákl. přenesená",J167,0)</f>
        <v>0</v>
      </c>
      <c r="BH167" s="243">
        <f>IF(N167="sníž. přenesená",J167,0)</f>
        <v>0</v>
      </c>
      <c r="BI167" s="243">
        <f>IF(N167="nulová",J167,0)</f>
        <v>0</v>
      </c>
      <c r="BJ167" s="19" t="s">
        <v>85</v>
      </c>
      <c r="BK167" s="243">
        <f>ROUND(I167*H167,2)</f>
        <v>0</v>
      </c>
      <c r="BL167" s="19" t="s">
        <v>7134</v>
      </c>
      <c r="BM167" s="242" t="s">
        <v>10728</v>
      </c>
    </row>
    <row r="168" s="2" customFormat="1">
      <c r="A168" s="40"/>
      <c r="B168" s="41"/>
      <c r="C168" s="42"/>
      <c r="D168" s="244" t="s">
        <v>251</v>
      </c>
      <c r="E168" s="42"/>
      <c r="F168" s="245" t="s">
        <v>8729</v>
      </c>
      <c r="G168" s="42"/>
      <c r="H168" s="42"/>
      <c r="I168" s="246"/>
      <c r="J168" s="42"/>
      <c r="K168" s="42"/>
      <c r="L168" s="46"/>
      <c r="M168" s="247"/>
      <c r="N168" s="24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251</v>
      </c>
      <c r="AU168" s="19" t="s">
        <v>87</v>
      </c>
    </row>
    <row r="169" s="2" customFormat="1">
      <c r="A169" s="40"/>
      <c r="B169" s="41"/>
      <c r="C169" s="42"/>
      <c r="D169" s="249" t="s">
        <v>253</v>
      </c>
      <c r="E169" s="42"/>
      <c r="F169" s="250" t="s">
        <v>8731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253</v>
      </c>
      <c r="AU169" s="19" t="s">
        <v>87</v>
      </c>
    </row>
    <row r="170" s="12" customFormat="1" ht="22.8" customHeight="1">
      <c r="A170" s="12"/>
      <c r="B170" s="214"/>
      <c r="C170" s="215"/>
      <c r="D170" s="216" t="s">
        <v>77</v>
      </c>
      <c r="E170" s="228" t="s">
        <v>8732</v>
      </c>
      <c r="F170" s="228" t="s">
        <v>8733</v>
      </c>
      <c r="G170" s="215"/>
      <c r="H170" s="215"/>
      <c r="I170" s="218"/>
      <c r="J170" s="229">
        <f>BK170</f>
        <v>0</v>
      </c>
      <c r="K170" s="215"/>
      <c r="L170" s="220"/>
      <c r="M170" s="221"/>
      <c r="N170" s="222"/>
      <c r="O170" s="222"/>
      <c r="P170" s="223">
        <f>SUM(P171:P188)</f>
        <v>0</v>
      </c>
      <c r="Q170" s="222"/>
      <c r="R170" s="223">
        <f>SUM(R171:R188)</f>
        <v>0</v>
      </c>
      <c r="S170" s="222"/>
      <c r="T170" s="224">
        <f>SUM(T171:T188)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5" t="s">
        <v>482</v>
      </c>
      <c r="AT170" s="226" t="s">
        <v>77</v>
      </c>
      <c r="AU170" s="226" t="s">
        <v>85</v>
      </c>
      <c r="AY170" s="225" t="s">
        <v>242</v>
      </c>
      <c r="BK170" s="227">
        <f>SUM(BK171:BK188)</f>
        <v>0</v>
      </c>
    </row>
    <row r="171" s="2" customFormat="1" ht="16.5" customHeight="1">
      <c r="A171" s="40"/>
      <c r="B171" s="41"/>
      <c r="C171" s="230" t="s">
        <v>1157</v>
      </c>
      <c r="D171" s="230" t="s">
        <v>245</v>
      </c>
      <c r="E171" s="231" t="s">
        <v>8734</v>
      </c>
      <c r="F171" s="232" t="s">
        <v>8735</v>
      </c>
      <c r="G171" s="233" t="s">
        <v>7858</v>
      </c>
      <c r="H171" s="234">
        <v>0.20000000000000001</v>
      </c>
      <c r="I171" s="235"/>
      <c r="J171" s="236">
        <f>ROUND(I171*H171,2)</f>
        <v>0</v>
      </c>
      <c r="K171" s="237"/>
      <c r="L171" s="46"/>
      <c r="M171" s="238" t="s">
        <v>1</v>
      </c>
      <c r="N171" s="239" t="s">
        <v>43</v>
      </c>
      <c r="O171" s="93"/>
      <c r="P171" s="240">
        <f>O171*H171</f>
        <v>0</v>
      </c>
      <c r="Q171" s="240">
        <v>0</v>
      </c>
      <c r="R171" s="240">
        <f>Q171*H171</f>
        <v>0</v>
      </c>
      <c r="S171" s="240">
        <v>0</v>
      </c>
      <c r="T171" s="24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42" t="s">
        <v>7134</v>
      </c>
      <c r="AT171" s="242" t="s">
        <v>245</v>
      </c>
      <c r="AU171" s="242" t="s">
        <v>87</v>
      </c>
      <c r="AY171" s="19" t="s">
        <v>242</v>
      </c>
      <c r="BE171" s="243">
        <f>IF(N171="základní",J171,0)</f>
        <v>0</v>
      </c>
      <c r="BF171" s="243">
        <f>IF(N171="snížená",J171,0)</f>
        <v>0</v>
      </c>
      <c r="BG171" s="243">
        <f>IF(N171="zákl. přenesená",J171,0)</f>
        <v>0</v>
      </c>
      <c r="BH171" s="243">
        <f>IF(N171="sníž. přenesená",J171,0)</f>
        <v>0</v>
      </c>
      <c r="BI171" s="243">
        <f>IF(N171="nulová",J171,0)</f>
        <v>0</v>
      </c>
      <c r="BJ171" s="19" t="s">
        <v>85</v>
      </c>
      <c r="BK171" s="243">
        <f>ROUND(I171*H171,2)</f>
        <v>0</v>
      </c>
      <c r="BL171" s="19" t="s">
        <v>7134</v>
      </c>
      <c r="BM171" s="242" t="s">
        <v>10729</v>
      </c>
    </row>
    <row r="172" s="2" customFormat="1">
      <c r="A172" s="40"/>
      <c r="B172" s="41"/>
      <c r="C172" s="42"/>
      <c r="D172" s="244" t="s">
        <v>251</v>
      </c>
      <c r="E172" s="42"/>
      <c r="F172" s="245" t="s">
        <v>8735</v>
      </c>
      <c r="G172" s="42"/>
      <c r="H172" s="42"/>
      <c r="I172" s="246"/>
      <c r="J172" s="42"/>
      <c r="K172" s="42"/>
      <c r="L172" s="46"/>
      <c r="M172" s="247"/>
      <c r="N172" s="24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251</v>
      </c>
      <c r="AU172" s="19" t="s">
        <v>87</v>
      </c>
    </row>
    <row r="173" s="2" customFormat="1">
      <c r="A173" s="40"/>
      <c r="B173" s="41"/>
      <c r="C173" s="42"/>
      <c r="D173" s="249" t="s">
        <v>253</v>
      </c>
      <c r="E173" s="42"/>
      <c r="F173" s="250" t="s">
        <v>8737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253</v>
      </c>
      <c r="AU173" s="19" t="s">
        <v>87</v>
      </c>
    </row>
    <row r="174" s="2" customFormat="1" ht="16.5" customHeight="1">
      <c r="A174" s="40"/>
      <c r="B174" s="41"/>
      <c r="C174" s="230" t="s">
        <v>1163</v>
      </c>
      <c r="D174" s="230" t="s">
        <v>245</v>
      </c>
      <c r="E174" s="231" t="s">
        <v>8738</v>
      </c>
      <c r="F174" s="232" t="s">
        <v>8739</v>
      </c>
      <c r="G174" s="233" t="s">
        <v>7858</v>
      </c>
      <c r="H174" s="234">
        <v>0.20000000000000001</v>
      </c>
      <c r="I174" s="235"/>
      <c r="J174" s="236">
        <f>ROUND(I174*H174,2)</f>
        <v>0</v>
      </c>
      <c r="K174" s="237"/>
      <c r="L174" s="46"/>
      <c r="M174" s="238" t="s">
        <v>1</v>
      </c>
      <c r="N174" s="239" t="s">
        <v>43</v>
      </c>
      <c r="O174" s="93"/>
      <c r="P174" s="240">
        <f>O174*H174</f>
        <v>0</v>
      </c>
      <c r="Q174" s="240">
        <v>0</v>
      </c>
      <c r="R174" s="240">
        <f>Q174*H174</f>
        <v>0</v>
      </c>
      <c r="S174" s="240">
        <v>0</v>
      </c>
      <c r="T174" s="24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42" t="s">
        <v>7134</v>
      </c>
      <c r="AT174" s="242" t="s">
        <v>245</v>
      </c>
      <c r="AU174" s="242" t="s">
        <v>87</v>
      </c>
      <c r="AY174" s="19" t="s">
        <v>242</v>
      </c>
      <c r="BE174" s="243">
        <f>IF(N174="základní",J174,0)</f>
        <v>0</v>
      </c>
      <c r="BF174" s="243">
        <f>IF(N174="snížená",J174,0)</f>
        <v>0</v>
      </c>
      <c r="BG174" s="243">
        <f>IF(N174="zákl. přenesená",J174,0)</f>
        <v>0</v>
      </c>
      <c r="BH174" s="243">
        <f>IF(N174="sníž. přenesená",J174,0)</f>
        <v>0</v>
      </c>
      <c r="BI174" s="243">
        <f>IF(N174="nulová",J174,0)</f>
        <v>0</v>
      </c>
      <c r="BJ174" s="19" t="s">
        <v>85</v>
      </c>
      <c r="BK174" s="243">
        <f>ROUND(I174*H174,2)</f>
        <v>0</v>
      </c>
      <c r="BL174" s="19" t="s">
        <v>7134</v>
      </c>
      <c r="BM174" s="242" t="s">
        <v>10730</v>
      </c>
    </row>
    <row r="175" s="2" customFormat="1">
      <c r="A175" s="40"/>
      <c r="B175" s="41"/>
      <c r="C175" s="42"/>
      <c r="D175" s="244" t="s">
        <v>251</v>
      </c>
      <c r="E175" s="42"/>
      <c r="F175" s="245" t="s">
        <v>8739</v>
      </c>
      <c r="G175" s="42"/>
      <c r="H175" s="42"/>
      <c r="I175" s="246"/>
      <c r="J175" s="42"/>
      <c r="K175" s="42"/>
      <c r="L175" s="46"/>
      <c r="M175" s="247"/>
      <c r="N175" s="24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251</v>
      </c>
      <c r="AU175" s="19" t="s">
        <v>87</v>
      </c>
    </row>
    <row r="176" s="2" customFormat="1">
      <c r="A176" s="40"/>
      <c r="B176" s="41"/>
      <c r="C176" s="42"/>
      <c r="D176" s="249" t="s">
        <v>253</v>
      </c>
      <c r="E176" s="42"/>
      <c r="F176" s="250" t="s">
        <v>8741</v>
      </c>
      <c r="G176" s="42"/>
      <c r="H176" s="42"/>
      <c r="I176" s="246"/>
      <c r="J176" s="42"/>
      <c r="K176" s="42"/>
      <c r="L176" s="46"/>
      <c r="M176" s="247"/>
      <c r="N176" s="24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253</v>
      </c>
      <c r="AU176" s="19" t="s">
        <v>87</v>
      </c>
    </row>
    <row r="177" s="2" customFormat="1" ht="16.5" customHeight="1">
      <c r="A177" s="40"/>
      <c r="B177" s="41"/>
      <c r="C177" s="230" t="s">
        <v>1168</v>
      </c>
      <c r="D177" s="230" t="s">
        <v>245</v>
      </c>
      <c r="E177" s="231" t="s">
        <v>8742</v>
      </c>
      <c r="F177" s="232" t="s">
        <v>8743</v>
      </c>
      <c r="G177" s="233" t="s">
        <v>7858</v>
      </c>
      <c r="H177" s="234">
        <v>0.20000000000000001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0</v>
      </c>
      <c r="R177" s="240">
        <f>Q177*H177</f>
        <v>0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7134</v>
      </c>
      <c r="AT177" s="242" t="s">
        <v>245</v>
      </c>
      <c r="AU177" s="242" t="s">
        <v>87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7134</v>
      </c>
      <c r="BM177" s="242" t="s">
        <v>10731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8743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87</v>
      </c>
    </row>
    <row r="179" s="2" customFormat="1">
      <c r="A179" s="40"/>
      <c r="B179" s="41"/>
      <c r="C179" s="42"/>
      <c r="D179" s="249" t="s">
        <v>253</v>
      </c>
      <c r="E179" s="42"/>
      <c r="F179" s="250" t="s">
        <v>8745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253</v>
      </c>
      <c r="AU179" s="19" t="s">
        <v>87</v>
      </c>
    </row>
    <row r="180" s="2" customFormat="1" ht="16.5" customHeight="1">
      <c r="A180" s="40"/>
      <c r="B180" s="41"/>
      <c r="C180" s="230" t="s">
        <v>1096</v>
      </c>
      <c r="D180" s="230" t="s">
        <v>245</v>
      </c>
      <c r="E180" s="231" t="s">
        <v>8746</v>
      </c>
      <c r="F180" s="232" t="s">
        <v>8747</v>
      </c>
      <c r="G180" s="233" t="s">
        <v>7858</v>
      </c>
      <c r="H180" s="234">
        <v>0.20000000000000001</v>
      </c>
      <c r="I180" s="235"/>
      <c r="J180" s="236">
        <f>ROUND(I180*H180,2)</f>
        <v>0</v>
      </c>
      <c r="K180" s="237"/>
      <c r="L180" s="46"/>
      <c r="M180" s="238" t="s">
        <v>1</v>
      </c>
      <c r="N180" s="239" t="s">
        <v>43</v>
      </c>
      <c r="O180" s="93"/>
      <c r="P180" s="240">
        <f>O180*H180</f>
        <v>0</v>
      </c>
      <c r="Q180" s="240">
        <v>0</v>
      </c>
      <c r="R180" s="240">
        <f>Q180*H180</f>
        <v>0</v>
      </c>
      <c r="S180" s="240">
        <v>0</v>
      </c>
      <c r="T180" s="24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42" t="s">
        <v>7134</v>
      </c>
      <c r="AT180" s="242" t="s">
        <v>245</v>
      </c>
      <c r="AU180" s="242" t="s">
        <v>87</v>
      </c>
      <c r="AY180" s="19" t="s">
        <v>242</v>
      </c>
      <c r="BE180" s="243">
        <f>IF(N180="základní",J180,0)</f>
        <v>0</v>
      </c>
      <c r="BF180" s="243">
        <f>IF(N180="snížená",J180,0)</f>
        <v>0</v>
      </c>
      <c r="BG180" s="243">
        <f>IF(N180="zákl. přenesená",J180,0)</f>
        <v>0</v>
      </c>
      <c r="BH180" s="243">
        <f>IF(N180="sníž. přenesená",J180,0)</f>
        <v>0</v>
      </c>
      <c r="BI180" s="243">
        <f>IF(N180="nulová",J180,0)</f>
        <v>0</v>
      </c>
      <c r="BJ180" s="19" t="s">
        <v>85</v>
      </c>
      <c r="BK180" s="243">
        <f>ROUND(I180*H180,2)</f>
        <v>0</v>
      </c>
      <c r="BL180" s="19" t="s">
        <v>7134</v>
      </c>
      <c r="BM180" s="242" t="s">
        <v>10732</v>
      </c>
    </row>
    <row r="181" s="2" customFormat="1">
      <c r="A181" s="40"/>
      <c r="B181" s="41"/>
      <c r="C181" s="42"/>
      <c r="D181" s="244" t="s">
        <v>251</v>
      </c>
      <c r="E181" s="42"/>
      <c r="F181" s="245" t="s">
        <v>8747</v>
      </c>
      <c r="G181" s="42"/>
      <c r="H181" s="42"/>
      <c r="I181" s="246"/>
      <c r="J181" s="42"/>
      <c r="K181" s="42"/>
      <c r="L181" s="46"/>
      <c r="M181" s="247"/>
      <c r="N181" s="24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251</v>
      </c>
      <c r="AU181" s="19" t="s">
        <v>87</v>
      </c>
    </row>
    <row r="182" s="2" customFormat="1">
      <c r="A182" s="40"/>
      <c r="B182" s="41"/>
      <c r="C182" s="42"/>
      <c r="D182" s="249" t="s">
        <v>253</v>
      </c>
      <c r="E182" s="42"/>
      <c r="F182" s="250" t="s">
        <v>8749</v>
      </c>
      <c r="G182" s="42"/>
      <c r="H182" s="42"/>
      <c r="I182" s="246"/>
      <c r="J182" s="42"/>
      <c r="K182" s="42"/>
      <c r="L182" s="46"/>
      <c r="M182" s="247"/>
      <c r="N182" s="24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253</v>
      </c>
      <c r="AU182" s="19" t="s">
        <v>87</v>
      </c>
    </row>
    <row r="183" s="2" customFormat="1" ht="16.5" customHeight="1">
      <c r="A183" s="40"/>
      <c r="B183" s="41"/>
      <c r="C183" s="230" t="s">
        <v>2458</v>
      </c>
      <c r="D183" s="230" t="s">
        <v>245</v>
      </c>
      <c r="E183" s="231" t="s">
        <v>8750</v>
      </c>
      <c r="F183" s="232" t="s">
        <v>8751</v>
      </c>
      <c r="G183" s="233" t="s">
        <v>7858</v>
      </c>
      <c r="H183" s="234">
        <v>0.20000000000000001</v>
      </c>
      <c r="I183" s="235"/>
      <c r="J183" s="236">
        <f>ROUND(I183*H183,2)</f>
        <v>0</v>
      </c>
      <c r="K183" s="237"/>
      <c r="L183" s="46"/>
      <c r="M183" s="238" t="s">
        <v>1</v>
      </c>
      <c r="N183" s="239" t="s">
        <v>43</v>
      </c>
      <c r="O183" s="93"/>
      <c r="P183" s="240">
        <f>O183*H183</f>
        <v>0</v>
      </c>
      <c r="Q183" s="240">
        <v>0</v>
      </c>
      <c r="R183" s="240">
        <f>Q183*H183</f>
        <v>0</v>
      </c>
      <c r="S183" s="240">
        <v>0</v>
      </c>
      <c r="T183" s="24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42" t="s">
        <v>7134</v>
      </c>
      <c r="AT183" s="242" t="s">
        <v>245</v>
      </c>
      <c r="AU183" s="242" t="s">
        <v>87</v>
      </c>
      <c r="AY183" s="19" t="s">
        <v>242</v>
      </c>
      <c r="BE183" s="243">
        <f>IF(N183="základní",J183,0)</f>
        <v>0</v>
      </c>
      <c r="BF183" s="243">
        <f>IF(N183="snížená",J183,0)</f>
        <v>0</v>
      </c>
      <c r="BG183" s="243">
        <f>IF(N183="zákl. přenesená",J183,0)</f>
        <v>0</v>
      </c>
      <c r="BH183" s="243">
        <f>IF(N183="sníž. přenesená",J183,0)</f>
        <v>0</v>
      </c>
      <c r="BI183" s="243">
        <f>IF(N183="nulová",J183,0)</f>
        <v>0</v>
      </c>
      <c r="BJ183" s="19" t="s">
        <v>85</v>
      </c>
      <c r="BK183" s="243">
        <f>ROUND(I183*H183,2)</f>
        <v>0</v>
      </c>
      <c r="BL183" s="19" t="s">
        <v>7134</v>
      </c>
      <c r="BM183" s="242" t="s">
        <v>10733</v>
      </c>
    </row>
    <row r="184" s="2" customFormat="1">
      <c r="A184" s="40"/>
      <c r="B184" s="41"/>
      <c r="C184" s="42"/>
      <c r="D184" s="244" t="s">
        <v>251</v>
      </c>
      <c r="E184" s="42"/>
      <c r="F184" s="245" t="s">
        <v>8751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251</v>
      </c>
      <c r="AU184" s="19" t="s">
        <v>87</v>
      </c>
    </row>
    <row r="185" s="2" customFormat="1">
      <c r="A185" s="40"/>
      <c r="B185" s="41"/>
      <c r="C185" s="42"/>
      <c r="D185" s="249" t="s">
        <v>253</v>
      </c>
      <c r="E185" s="42"/>
      <c r="F185" s="250" t="s">
        <v>8753</v>
      </c>
      <c r="G185" s="42"/>
      <c r="H185" s="42"/>
      <c r="I185" s="246"/>
      <c r="J185" s="42"/>
      <c r="K185" s="42"/>
      <c r="L185" s="46"/>
      <c r="M185" s="247"/>
      <c r="N185" s="24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253</v>
      </c>
      <c r="AU185" s="19" t="s">
        <v>87</v>
      </c>
    </row>
    <row r="186" s="2" customFormat="1" ht="16.5" customHeight="1">
      <c r="A186" s="40"/>
      <c r="B186" s="41"/>
      <c r="C186" s="230" t="s">
        <v>2463</v>
      </c>
      <c r="D186" s="230" t="s">
        <v>245</v>
      </c>
      <c r="E186" s="231" t="s">
        <v>8754</v>
      </c>
      <c r="F186" s="232" t="s">
        <v>8755</v>
      </c>
      <c r="G186" s="233" t="s">
        <v>7858</v>
      </c>
      <c r="H186" s="234">
        <v>0.20000000000000001</v>
      </c>
      <c r="I186" s="235"/>
      <c r="J186" s="236">
        <f>ROUND(I186*H186,2)</f>
        <v>0</v>
      </c>
      <c r="K186" s="237"/>
      <c r="L186" s="46"/>
      <c r="M186" s="238" t="s">
        <v>1</v>
      </c>
      <c r="N186" s="239" t="s">
        <v>43</v>
      </c>
      <c r="O186" s="93"/>
      <c r="P186" s="240">
        <f>O186*H186</f>
        <v>0</v>
      </c>
      <c r="Q186" s="240">
        <v>0</v>
      </c>
      <c r="R186" s="240">
        <f>Q186*H186</f>
        <v>0</v>
      </c>
      <c r="S186" s="240">
        <v>0</v>
      </c>
      <c r="T186" s="24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42" t="s">
        <v>7134</v>
      </c>
      <c r="AT186" s="242" t="s">
        <v>245</v>
      </c>
      <c r="AU186" s="242" t="s">
        <v>87</v>
      </c>
      <c r="AY186" s="19" t="s">
        <v>242</v>
      </c>
      <c r="BE186" s="243">
        <f>IF(N186="základní",J186,0)</f>
        <v>0</v>
      </c>
      <c r="BF186" s="243">
        <f>IF(N186="snížená",J186,0)</f>
        <v>0</v>
      </c>
      <c r="BG186" s="243">
        <f>IF(N186="zákl. přenesená",J186,0)</f>
        <v>0</v>
      </c>
      <c r="BH186" s="243">
        <f>IF(N186="sníž. přenesená",J186,0)</f>
        <v>0</v>
      </c>
      <c r="BI186" s="243">
        <f>IF(N186="nulová",J186,0)</f>
        <v>0</v>
      </c>
      <c r="BJ186" s="19" t="s">
        <v>85</v>
      </c>
      <c r="BK186" s="243">
        <f>ROUND(I186*H186,2)</f>
        <v>0</v>
      </c>
      <c r="BL186" s="19" t="s">
        <v>7134</v>
      </c>
      <c r="BM186" s="242" t="s">
        <v>10734</v>
      </c>
    </row>
    <row r="187" s="2" customFormat="1">
      <c r="A187" s="40"/>
      <c r="B187" s="41"/>
      <c r="C187" s="42"/>
      <c r="D187" s="244" t="s">
        <v>251</v>
      </c>
      <c r="E187" s="42"/>
      <c r="F187" s="245" t="s">
        <v>8755</v>
      </c>
      <c r="G187" s="42"/>
      <c r="H187" s="42"/>
      <c r="I187" s="246"/>
      <c r="J187" s="42"/>
      <c r="K187" s="42"/>
      <c r="L187" s="46"/>
      <c r="M187" s="247"/>
      <c r="N187" s="24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251</v>
      </c>
      <c r="AU187" s="19" t="s">
        <v>87</v>
      </c>
    </row>
    <row r="188" s="2" customFormat="1">
      <c r="A188" s="40"/>
      <c r="B188" s="41"/>
      <c r="C188" s="42"/>
      <c r="D188" s="249" t="s">
        <v>253</v>
      </c>
      <c r="E188" s="42"/>
      <c r="F188" s="250" t="s">
        <v>8757</v>
      </c>
      <c r="G188" s="42"/>
      <c r="H188" s="42"/>
      <c r="I188" s="246"/>
      <c r="J188" s="42"/>
      <c r="K188" s="42"/>
      <c r="L188" s="46"/>
      <c r="M188" s="247"/>
      <c r="N188" s="24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253</v>
      </c>
      <c r="AU188" s="19" t="s">
        <v>87</v>
      </c>
    </row>
    <row r="189" s="12" customFormat="1" ht="22.8" customHeight="1">
      <c r="A189" s="12"/>
      <c r="B189" s="214"/>
      <c r="C189" s="215"/>
      <c r="D189" s="216" t="s">
        <v>77</v>
      </c>
      <c r="E189" s="228" t="s">
        <v>8758</v>
      </c>
      <c r="F189" s="228" t="s">
        <v>8759</v>
      </c>
      <c r="G189" s="215"/>
      <c r="H189" s="215"/>
      <c r="I189" s="218"/>
      <c r="J189" s="229">
        <f>BK189</f>
        <v>0</v>
      </c>
      <c r="K189" s="215"/>
      <c r="L189" s="220"/>
      <c r="M189" s="221"/>
      <c r="N189" s="222"/>
      <c r="O189" s="222"/>
      <c r="P189" s="223">
        <f>SUM(P190:P193)</f>
        <v>0</v>
      </c>
      <c r="Q189" s="222"/>
      <c r="R189" s="223">
        <f>SUM(R190:R193)</f>
        <v>0</v>
      </c>
      <c r="S189" s="222"/>
      <c r="T189" s="224">
        <f>SUM(T190:T193)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5" t="s">
        <v>482</v>
      </c>
      <c r="AT189" s="226" t="s">
        <v>77</v>
      </c>
      <c r="AU189" s="226" t="s">
        <v>85</v>
      </c>
      <c r="AY189" s="225" t="s">
        <v>242</v>
      </c>
      <c r="BK189" s="227">
        <f>SUM(BK190:BK193)</f>
        <v>0</v>
      </c>
    </row>
    <row r="190" s="2" customFormat="1" ht="16.5" customHeight="1">
      <c r="A190" s="40"/>
      <c r="B190" s="41"/>
      <c r="C190" s="230" t="s">
        <v>1832</v>
      </c>
      <c r="D190" s="230" t="s">
        <v>245</v>
      </c>
      <c r="E190" s="231" t="s">
        <v>8760</v>
      </c>
      <c r="F190" s="232" t="s">
        <v>8761</v>
      </c>
      <c r="G190" s="233" t="s">
        <v>7858</v>
      </c>
      <c r="H190" s="234">
        <v>0.20000000000000001</v>
      </c>
      <c r="I190" s="235"/>
      <c r="J190" s="236">
        <f>ROUND(I190*H190,2)</f>
        <v>0</v>
      </c>
      <c r="K190" s="237"/>
      <c r="L190" s="46"/>
      <c r="M190" s="238" t="s">
        <v>1</v>
      </c>
      <c r="N190" s="239" t="s">
        <v>43</v>
      </c>
      <c r="O190" s="93"/>
      <c r="P190" s="240">
        <f>O190*H190</f>
        <v>0</v>
      </c>
      <c r="Q190" s="240">
        <v>0</v>
      </c>
      <c r="R190" s="240">
        <f>Q190*H190</f>
        <v>0</v>
      </c>
      <c r="S190" s="240">
        <v>0</v>
      </c>
      <c r="T190" s="24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42" t="s">
        <v>7134</v>
      </c>
      <c r="AT190" s="242" t="s">
        <v>245</v>
      </c>
      <c r="AU190" s="242" t="s">
        <v>87</v>
      </c>
      <c r="AY190" s="19" t="s">
        <v>242</v>
      </c>
      <c r="BE190" s="243">
        <f>IF(N190="základní",J190,0)</f>
        <v>0</v>
      </c>
      <c r="BF190" s="243">
        <f>IF(N190="snížená",J190,0)</f>
        <v>0</v>
      </c>
      <c r="BG190" s="243">
        <f>IF(N190="zákl. přenesená",J190,0)</f>
        <v>0</v>
      </c>
      <c r="BH190" s="243">
        <f>IF(N190="sníž. přenesená",J190,0)</f>
        <v>0</v>
      </c>
      <c r="BI190" s="243">
        <f>IF(N190="nulová",J190,0)</f>
        <v>0</v>
      </c>
      <c r="BJ190" s="19" t="s">
        <v>85</v>
      </c>
      <c r="BK190" s="243">
        <f>ROUND(I190*H190,2)</f>
        <v>0</v>
      </c>
      <c r="BL190" s="19" t="s">
        <v>7134</v>
      </c>
      <c r="BM190" s="242" t="s">
        <v>10735</v>
      </c>
    </row>
    <row r="191" s="2" customFormat="1">
      <c r="A191" s="40"/>
      <c r="B191" s="41"/>
      <c r="C191" s="42"/>
      <c r="D191" s="244" t="s">
        <v>251</v>
      </c>
      <c r="E191" s="42"/>
      <c r="F191" s="245" t="s">
        <v>8761</v>
      </c>
      <c r="G191" s="42"/>
      <c r="H191" s="42"/>
      <c r="I191" s="246"/>
      <c r="J191" s="42"/>
      <c r="K191" s="42"/>
      <c r="L191" s="46"/>
      <c r="M191" s="247"/>
      <c r="N191" s="24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251</v>
      </c>
      <c r="AU191" s="19" t="s">
        <v>87</v>
      </c>
    </row>
    <row r="192" s="2" customFormat="1">
      <c r="A192" s="40"/>
      <c r="B192" s="41"/>
      <c r="C192" s="42"/>
      <c r="D192" s="249" t="s">
        <v>253</v>
      </c>
      <c r="E192" s="42"/>
      <c r="F192" s="250" t="s">
        <v>8763</v>
      </c>
      <c r="G192" s="42"/>
      <c r="H192" s="42"/>
      <c r="I192" s="246"/>
      <c r="J192" s="42"/>
      <c r="K192" s="42"/>
      <c r="L192" s="46"/>
      <c r="M192" s="247"/>
      <c r="N192" s="24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253</v>
      </c>
      <c r="AU192" s="19" t="s">
        <v>87</v>
      </c>
    </row>
    <row r="193" s="2" customFormat="1">
      <c r="A193" s="40"/>
      <c r="B193" s="41"/>
      <c r="C193" s="42"/>
      <c r="D193" s="244" t="s">
        <v>1049</v>
      </c>
      <c r="E193" s="42"/>
      <c r="F193" s="294" t="s">
        <v>8764</v>
      </c>
      <c r="G193" s="42"/>
      <c r="H193" s="42"/>
      <c r="I193" s="246"/>
      <c r="J193" s="42"/>
      <c r="K193" s="42"/>
      <c r="L193" s="46"/>
      <c r="M193" s="247"/>
      <c r="N193" s="24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1049</v>
      </c>
      <c r="AU193" s="19" t="s">
        <v>87</v>
      </c>
    </row>
    <row r="194" s="12" customFormat="1" ht="22.8" customHeight="1">
      <c r="A194" s="12"/>
      <c r="B194" s="214"/>
      <c r="C194" s="215"/>
      <c r="D194" s="216" t="s">
        <v>77</v>
      </c>
      <c r="E194" s="228" t="s">
        <v>8765</v>
      </c>
      <c r="F194" s="228" t="s">
        <v>8766</v>
      </c>
      <c r="G194" s="215"/>
      <c r="H194" s="215"/>
      <c r="I194" s="218"/>
      <c r="J194" s="229">
        <f>BK194</f>
        <v>0</v>
      </c>
      <c r="K194" s="215"/>
      <c r="L194" s="220"/>
      <c r="M194" s="221"/>
      <c r="N194" s="222"/>
      <c r="O194" s="222"/>
      <c r="P194" s="223">
        <f>SUM(P195:P206)</f>
        <v>0</v>
      </c>
      <c r="Q194" s="222"/>
      <c r="R194" s="223">
        <f>SUM(R195:R206)</f>
        <v>0</v>
      </c>
      <c r="S194" s="222"/>
      <c r="T194" s="224">
        <f>SUM(T195:T206)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25" t="s">
        <v>482</v>
      </c>
      <c r="AT194" s="226" t="s">
        <v>77</v>
      </c>
      <c r="AU194" s="226" t="s">
        <v>85</v>
      </c>
      <c r="AY194" s="225" t="s">
        <v>242</v>
      </c>
      <c r="BK194" s="227">
        <f>SUM(BK195:BK206)</f>
        <v>0</v>
      </c>
    </row>
    <row r="195" s="2" customFormat="1" ht="16.5" customHeight="1">
      <c r="A195" s="40"/>
      <c r="B195" s="41"/>
      <c r="C195" s="230" t="s">
        <v>1843</v>
      </c>
      <c r="D195" s="230" t="s">
        <v>245</v>
      </c>
      <c r="E195" s="231" t="s">
        <v>8767</v>
      </c>
      <c r="F195" s="232" t="s">
        <v>8768</v>
      </c>
      <c r="G195" s="233" t="s">
        <v>7858</v>
      </c>
      <c r="H195" s="234">
        <v>0.20000000000000001</v>
      </c>
      <c r="I195" s="235"/>
      <c r="J195" s="236">
        <f>ROUND(I195*H195,2)</f>
        <v>0</v>
      </c>
      <c r="K195" s="237"/>
      <c r="L195" s="46"/>
      <c r="M195" s="238" t="s">
        <v>1</v>
      </c>
      <c r="N195" s="239" t="s">
        <v>43</v>
      </c>
      <c r="O195" s="93"/>
      <c r="P195" s="240">
        <f>O195*H195</f>
        <v>0</v>
      </c>
      <c r="Q195" s="240">
        <v>0</v>
      </c>
      <c r="R195" s="240">
        <f>Q195*H195</f>
        <v>0</v>
      </c>
      <c r="S195" s="240">
        <v>0</v>
      </c>
      <c r="T195" s="24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42" t="s">
        <v>7134</v>
      </c>
      <c r="AT195" s="242" t="s">
        <v>245</v>
      </c>
      <c r="AU195" s="242" t="s">
        <v>87</v>
      </c>
      <c r="AY195" s="19" t="s">
        <v>242</v>
      </c>
      <c r="BE195" s="243">
        <f>IF(N195="základní",J195,0)</f>
        <v>0</v>
      </c>
      <c r="BF195" s="243">
        <f>IF(N195="snížená",J195,0)</f>
        <v>0</v>
      </c>
      <c r="BG195" s="243">
        <f>IF(N195="zákl. přenesená",J195,0)</f>
        <v>0</v>
      </c>
      <c r="BH195" s="243">
        <f>IF(N195="sníž. přenesená",J195,0)</f>
        <v>0</v>
      </c>
      <c r="BI195" s="243">
        <f>IF(N195="nulová",J195,0)</f>
        <v>0</v>
      </c>
      <c r="BJ195" s="19" t="s">
        <v>85</v>
      </c>
      <c r="BK195" s="243">
        <f>ROUND(I195*H195,2)</f>
        <v>0</v>
      </c>
      <c r="BL195" s="19" t="s">
        <v>7134</v>
      </c>
      <c r="BM195" s="242" t="s">
        <v>10736</v>
      </c>
    </row>
    <row r="196" s="2" customFormat="1">
      <c r="A196" s="40"/>
      <c r="B196" s="41"/>
      <c r="C196" s="42"/>
      <c r="D196" s="244" t="s">
        <v>251</v>
      </c>
      <c r="E196" s="42"/>
      <c r="F196" s="245" t="s">
        <v>8768</v>
      </c>
      <c r="G196" s="42"/>
      <c r="H196" s="42"/>
      <c r="I196" s="246"/>
      <c r="J196" s="42"/>
      <c r="K196" s="42"/>
      <c r="L196" s="46"/>
      <c r="M196" s="247"/>
      <c r="N196" s="24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251</v>
      </c>
      <c r="AU196" s="19" t="s">
        <v>87</v>
      </c>
    </row>
    <row r="197" s="2" customFormat="1">
      <c r="A197" s="40"/>
      <c r="B197" s="41"/>
      <c r="C197" s="42"/>
      <c r="D197" s="249" t="s">
        <v>253</v>
      </c>
      <c r="E197" s="42"/>
      <c r="F197" s="250" t="s">
        <v>8770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253</v>
      </c>
      <c r="AU197" s="19" t="s">
        <v>87</v>
      </c>
    </row>
    <row r="198" s="2" customFormat="1">
      <c r="A198" s="40"/>
      <c r="B198" s="41"/>
      <c r="C198" s="42"/>
      <c r="D198" s="244" t="s">
        <v>1049</v>
      </c>
      <c r="E198" s="42"/>
      <c r="F198" s="294" t="s">
        <v>8771</v>
      </c>
      <c r="G198" s="42"/>
      <c r="H198" s="42"/>
      <c r="I198" s="246"/>
      <c r="J198" s="42"/>
      <c r="K198" s="42"/>
      <c r="L198" s="46"/>
      <c r="M198" s="247"/>
      <c r="N198" s="24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1049</v>
      </c>
      <c r="AU198" s="19" t="s">
        <v>87</v>
      </c>
    </row>
    <row r="199" s="2" customFormat="1" ht="16.5" customHeight="1">
      <c r="A199" s="40"/>
      <c r="B199" s="41"/>
      <c r="C199" s="230" t="s">
        <v>7</v>
      </c>
      <c r="D199" s="230" t="s">
        <v>245</v>
      </c>
      <c r="E199" s="231" t="s">
        <v>8772</v>
      </c>
      <c r="F199" s="232" t="s">
        <v>8773</v>
      </c>
      <c r="G199" s="233" t="s">
        <v>7858</v>
      </c>
      <c r="H199" s="234">
        <v>0.20000000000000001</v>
      </c>
      <c r="I199" s="235"/>
      <c r="J199" s="236">
        <f>ROUND(I199*H199,2)</f>
        <v>0</v>
      </c>
      <c r="K199" s="237"/>
      <c r="L199" s="46"/>
      <c r="M199" s="238" t="s">
        <v>1</v>
      </c>
      <c r="N199" s="239" t="s">
        <v>43</v>
      </c>
      <c r="O199" s="93"/>
      <c r="P199" s="240">
        <f>O199*H199</f>
        <v>0</v>
      </c>
      <c r="Q199" s="240">
        <v>0</v>
      </c>
      <c r="R199" s="240">
        <f>Q199*H199</f>
        <v>0</v>
      </c>
      <c r="S199" s="240">
        <v>0</v>
      </c>
      <c r="T199" s="24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42" t="s">
        <v>7134</v>
      </c>
      <c r="AT199" s="242" t="s">
        <v>245</v>
      </c>
      <c r="AU199" s="242" t="s">
        <v>87</v>
      </c>
      <c r="AY199" s="19" t="s">
        <v>242</v>
      </c>
      <c r="BE199" s="243">
        <f>IF(N199="základní",J199,0)</f>
        <v>0</v>
      </c>
      <c r="BF199" s="243">
        <f>IF(N199="snížená",J199,0)</f>
        <v>0</v>
      </c>
      <c r="BG199" s="243">
        <f>IF(N199="zákl. přenesená",J199,0)</f>
        <v>0</v>
      </c>
      <c r="BH199" s="243">
        <f>IF(N199="sníž. přenesená",J199,0)</f>
        <v>0</v>
      </c>
      <c r="BI199" s="243">
        <f>IF(N199="nulová",J199,0)</f>
        <v>0</v>
      </c>
      <c r="BJ199" s="19" t="s">
        <v>85</v>
      </c>
      <c r="BK199" s="243">
        <f>ROUND(I199*H199,2)</f>
        <v>0</v>
      </c>
      <c r="BL199" s="19" t="s">
        <v>7134</v>
      </c>
      <c r="BM199" s="242" t="s">
        <v>10737</v>
      </c>
    </row>
    <row r="200" s="2" customFormat="1">
      <c r="A200" s="40"/>
      <c r="B200" s="41"/>
      <c r="C200" s="42"/>
      <c r="D200" s="244" t="s">
        <v>251</v>
      </c>
      <c r="E200" s="42"/>
      <c r="F200" s="245" t="s">
        <v>8773</v>
      </c>
      <c r="G200" s="42"/>
      <c r="H200" s="42"/>
      <c r="I200" s="246"/>
      <c r="J200" s="42"/>
      <c r="K200" s="42"/>
      <c r="L200" s="46"/>
      <c r="M200" s="247"/>
      <c r="N200" s="24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251</v>
      </c>
      <c r="AU200" s="19" t="s">
        <v>87</v>
      </c>
    </row>
    <row r="201" s="2" customFormat="1">
      <c r="A201" s="40"/>
      <c r="B201" s="41"/>
      <c r="C201" s="42"/>
      <c r="D201" s="249" t="s">
        <v>253</v>
      </c>
      <c r="E201" s="42"/>
      <c r="F201" s="250" t="s">
        <v>8775</v>
      </c>
      <c r="G201" s="42"/>
      <c r="H201" s="42"/>
      <c r="I201" s="246"/>
      <c r="J201" s="42"/>
      <c r="K201" s="42"/>
      <c r="L201" s="46"/>
      <c r="M201" s="247"/>
      <c r="N201" s="24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253</v>
      </c>
      <c r="AU201" s="19" t="s">
        <v>87</v>
      </c>
    </row>
    <row r="202" s="2" customFormat="1">
      <c r="A202" s="40"/>
      <c r="B202" s="41"/>
      <c r="C202" s="42"/>
      <c r="D202" s="244" t="s">
        <v>1049</v>
      </c>
      <c r="E202" s="42"/>
      <c r="F202" s="294" t="s">
        <v>8776</v>
      </c>
      <c r="G202" s="42"/>
      <c r="H202" s="42"/>
      <c r="I202" s="246"/>
      <c r="J202" s="42"/>
      <c r="K202" s="42"/>
      <c r="L202" s="46"/>
      <c r="M202" s="247"/>
      <c r="N202" s="24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1049</v>
      </c>
      <c r="AU202" s="19" t="s">
        <v>87</v>
      </c>
    </row>
    <row r="203" s="2" customFormat="1" ht="16.5" customHeight="1">
      <c r="A203" s="40"/>
      <c r="B203" s="41"/>
      <c r="C203" s="230" t="s">
        <v>2312</v>
      </c>
      <c r="D203" s="230" t="s">
        <v>245</v>
      </c>
      <c r="E203" s="231" t="s">
        <v>8777</v>
      </c>
      <c r="F203" s="232" t="s">
        <v>8778</v>
      </c>
      <c r="G203" s="233" t="s">
        <v>7858</v>
      </c>
      <c r="H203" s="234">
        <v>0.20000000000000001</v>
      </c>
      <c r="I203" s="235"/>
      <c r="J203" s="236">
        <f>ROUND(I203*H203,2)</f>
        <v>0</v>
      </c>
      <c r="K203" s="237"/>
      <c r="L203" s="46"/>
      <c r="M203" s="238" t="s">
        <v>1</v>
      </c>
      <c r="N203" s="239" t="s">
        <v>43</v>
      </c>
      <c r="O203" s="93"/>
      <c r="P203" s="240">
        <f>O203*H203</f>
        <v>0</v>
      </c>
      <c r="Q203" s="240">
        <v>0</v>
      </c>
      <c r="R203" s="240">
        <f>Q203*H203</f>
        <v>0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7134</v>
      </c>
      <c r="AT203" s="242" t="s">
        <v>245</v>
      </c>
      <c r="AU203" s="242" t="s">
        <v>87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7134</v>
      </c>
      <c r="BM203" s="242" t="s">
        <v>10738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8778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87</v>
      </c>
    </row>
    <row r="205" s="2" customFormat="1">
      <c r="A205" s="40"/>
      <c r="B205" s="41"/>
      <c r="C205" s="42"/>
      <c r="D205" s="249" t="s">
        <v>253</v>
      </c>
      <c r="E205" s="42"/>
      <c r="F205" s="250" t="s">
        <v>8780</v>
      </c>
      <c r="G205" s="42"/>
      <c r="H205" s="42"/>
      <c r="I205" s="246"/>
      <c r="J205" s="42"/>
      <c r="K205" s="42"/>
      <c r="L205" s="46"/>
      <c r="M205" s="247"/>
      <c r="N205" s="24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253</v>
      </c>
      <c r="AU205" s="19" t="s">
        <v>87</v>
      </c>
    </row>
    <row r="206" s="2" customFormat="1">
      <c r="A206" s="40"/>
      <c r="B206" s="41"/>
      <c r="C206" s="42"/>
      <c r="D206" s="244" t="s">
        <v>1049</v>
      </c>
      <c r="E206" s="42"/>
      <c r="F206" s="294" t="s">
        <v>8781</v>
      </c>
      <c r="G206" s="42"/>
      <c r="H206" s="42"/>
      <c r="I206" s="246"/>
      <c r="J206" s="42"/>
      <c r="K206" s="42"/>
      <c r="L206" s="46"/>
      <c r="M206" s="295"/>
      <c r="N206" s="296"/>
      <c r="O206" s="297"/>
      <c r="P206" s="297"/>
      <c r="Q206" s="297"/>
      <c r="R206" s="297"/>
      <c r="S206" s="297"/>
      <c r="T206" s="298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1049</v>
      </c>
      <c r="AU206" s="19" t="s">
        <v>87</v>
      </c>
    </row>
    <row r="207" s="2" customFormat="1" ht="6.96" customHeight="1">
      <c r="A207" s="40"/>
      <c r="B207" s="68"/>
      <c r="C207" s="69"/>
      <c r="D207" s="69"/>
      <c r="E207" s="69"/>
      <c r="F207" s="69"/>
      <c r="G207" s="69"/>
      <c r="H207" s="69"/>
      <c r="I207" s="69"/>
      <c r="J207" s="69"/>
      <c r="K207" s="69"/>
      <c r="L207" s="46"/>
      <c r="M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</row>
  </sheetData>
  <sheetProtection sheet="1" autoFilter="0" formatColumns="0" formatRows="0" objects="1" scenarios="1" spinCount="100000" saltValue="DGijYchiSYQPF+y95SDWKj2kHN0XVilkUziXZhkjI20/Hr5GaF0/RccJDnZuWBui3P/iyfcGq2NubOAETS6TnQ==" hashValue="1bA1hAeSgRS8+ulnNu1iBy8GMzmaUEmrebUx2HoyeHsfl2Dmci8xqpZytHcMMwscieiltoDEbVZJzroOF1CO0g==" algorithmName="SHA-512" password="CC35"/>
  <autoFilter ref="C126:K20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2" r:id="rId1" display="https://podminky.urs.cz/item/CS_URS_2025_01/012203000"/>
    <hyperlink ref="F135" r:id="rId2" display="https://podminky.urs.cz/item/CS_URS_2025_01/012303000"/>
    <hyperlink ref="F138" r:id="rId3" display="https://podminky.urs.cz/item/CS_URS_2025_01/012403000"/>
    <hyperlink ref="F141" r:id="rId4" display="https://podminky.urs.cz/item/CS_URS_2025_01/013244000"/>
    <hyperlink ref="F146" r:id="rId5" display="https://podminky.urs.cz/item/CS_URS_2025_01/023002000"/>
    <hyperlink ref="F151" r:id="rId6" display="https://podminky.urs.cz/item/CS_URS_2025_01/032002000"/>
    <hyperlink ref="F154" r:id="rId7" display="https://podminky.urs.cz/item/CS_URS_2025_01/033103000"/>
    <hyperlink ref="F157" r:id="rId8" display="https://podminky.urs.cz/item/CS_URS_2025_01/034103000"/>
    <hyperlink ref="F160" r:id="rId9" display="https://podminky.urs.cz/item/CS_URS_2025_01/034503000"/>
    <hyperlink ref="F163" r:id="rId10" display="https://podminky.urs.cz/item/CS_URS_2025_01/034703000"/>
    <hyperlink ref="F166" r:id="rId11" display="https://podminky.urs.cz/item/CS_URS_2025_01/039103000"/>
    <hyperlink ref="F169" r:id="rId12" display="https://podminky.urs.cz/item/CS_URS_2025_01/039203000"/>
    <hyperlink ref="F173" r:id="rId13" display="https://podminky.urs.cz/item/CS_URS_2025_01/041414000"/>
    <hyperlink ref="F176" r:id="rId14" display="https://podminky.urs.cz/item/CS_URS_2025_01/041424000"/>
    <hyperlink ref="F179" r:id="rId15" display="https://podminky.urs.cz/item/CS_URS_2025_01/043194000"/>
    <hyperlink ref="F182" r:id="rId16" display="https://podminky.urs.cz/item/CS_URS_2025_01/043203000"/>
    <hyperlink ref="F185" r:id="rId17" display="https://podminky.urs.cz/item/CS_URS_2025_01/045203000"/>
    <hyperlink ref="F188" r:id="rId18" display="https://podminky.urs.cz/item/CS_URS_2025_01/045303000"/>
    <hyperlink ref="F192" r:id="rId19" display="https://podminky.urs.cz/item/CS_URS_2025_01/071203000"/>
    <hyperlink ref="F197" r:id="rId20" display="https://podminky.urs.cz/item/CS_URS_2025_01/094103000"/>
    <hyperlink ref="F201" r:id="rId21" display="https://podminky.urs.cz/item/CS_URS_2025_01/094203000"/>
    <hyperlink ref="F205" r:id="rId22" display="https://podminky.urs.cz/item/CS_URS_2025_01/094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87</v>
      </c>
    </row>
    <row r="4" s="1" customFormat="1" ht="24.96" customHeight="1">
      <c r="B4" s="22"/>
      <c r="D4" s="151" t="s">
        <v>190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Rekonstrukce budovy MM Habartov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10739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3" t="s">
        <v>1</v>
      </c>
      <c r="G11" s="40"/>
      <c r="H11" s="40"/>
      <c r="I11" s="153" t="s">
        <v>19</v>
      </c>
      <c r="J11" s="143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3" t="s">
        <v>35</v>
      </c>
      <c r="G12" s="40"/>
      <c r="H12" s="40"/>
      <c r="I12" s="153" t="s">
        <v>22</v>
      </c>
      <c r="J12" s="156" t="str">
        <f>'Rekapitulace stavby'!AN8</f>
        <v>25. 5. 2025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3" t="str">
        <f>IF('Rekapitulace stavby'!AN10="","",'Rekapitulace stavby'!AN10)</f>
        <v>00259314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3" t="str">
        <f>IF('Rekapitulace stavby'!E11="","",'Rekapitulace stavby'!E11)</f>
        <v>Město Habartov,Náměstí Přátelství 112,Habartov</v>
      </c>
      <c r="F15" s="40"/>
      <c r="G15" s="40"/>
      <c r="H15" s="40"/>
      <c r="I15" s="153" t="s">
        <v>28</v>
      </c>
      <c r="J15" s="143" t="str">
        <f>IF('Rekapitulace stavby'!AN11="","",'Rekapitulace stavby'!AN11)</f>
        <v>CZ00259314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30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3"/>
      <c r="G18" s="143"/>
      <c r="H18" s="143"/>
      <c r="I18" s="15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32</v>
      </c>
      <c r="E20" s="40"/>
      <c r="F20" s="40"/>
      <c r="G20" s="40"/>
      <c r="H20" s="40"/>
      <c r="I20" s="153" t="s">
        <v>25</v>
      </c>
      <c r="J20" s="143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3" t="str">
        <f>IF('Rekapitulace stavby'!E17="","",'Rekapitulace stavby'!E17)</f>
        <v>Ing.Šárka Dubská</v>
      </c>
      <c r="F21" s="40"/>
      <c r="G21" s="40"/>
      <c r="H21" s="40"/>
      <c r="I21" s="153" t="s">
        <v>28</v>
      </c>
      <c r="J21" s="143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34</v>
      </c>
      <c r="E23" s="40"/>
      <c r="F23" s="40"/>
      <c r="G23" s="40"/>
      <c r="H23" s="40"/>
      <c r="I23" s="153" t="s">
        <v>25</v>
      </c>
      <c r="J23" s="143" t="str">
        <f>IF('Rekapitulace stavby'!AN19="","",'Rekapitulace stavby'!AN19)</f>
        <v/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3" t="str">
        <f>IF('Rekapitulace stavby'!E20="","",'Rekapitulace stavby'!E20)</f>
        <v xml:space="preserve"> </v>
      </c>
      <c r="F24" s="40"/>
      <c r="G24" s="40"/>
      <c r="H24" s="40"/>
      <c r="I24" s="153" t="s">
        <v>28</v>
      </c>
      <c r="J24" s="143" t="str">
        <f>IF('Rekapitulace stavby'!AN20="","",'Rekapitulace stavby'!AN20)</f>
        <v/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ROUND(J140,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ROUND((SUM(BE140:BE726)),  2)</f>
        <v>0</v>
      </c>
      <c r="G33" s="40"/>
      <c r="H33" s="40"/>
      <c r="I33" s="167">
        <v>0.20999999999999999</v>
      </c>
      <c r="J33" s="166">
        <f>ROUND(((SUM(BE140:BE726))*I33),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ROUND((SUM(BF140:BF726)),  2)</f>
        <v>0</v>
      </c>
      <c r="G34" s="40"/>
      <c r="H34" s="40"/>
      <c r="I34" s="167">
        <v>0.12</v>
      </c>
      <c r="J34" s="166">
        <f>ROUND(((SUM(BF140:BF726))*I34),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ROUND((SUM(BG140:BG726)),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ROUND((SUM(BH140:BH726)),  2)</f>
        <v>0</v>
      </c>
      <c r="G36" s="40"/>
      <c r="H36" s="40"/>
      <c r="I36" s="167">
        <v>0.12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ROUND((SUM(BI140:BI726)),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195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Rekonstrukce budovy MM Habartov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008 - Prostory policie ČR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 xml:space="preserve"> </v>
      </c>
      <c r="G89" s="42"/>
      <c r="H89" s="42"/>
      <c r="I89" s="34" t="s">
        <v>22</v>
      </c>
      <c r="J89" s="81" t="str">
        <f>IF(J12="","",J12)</f>
        <v>25. 5. 2025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Město Habartov,Náměstí Přátelství 112,Habartov</v>
      </c>
      <c r="G91" s="42"/>
      <c r="H91" s="42"/>
      <c r="I91" s="34" t="s">
        <v>32</v>
      </c>
      <c r="J91" s="38" t="str">
        <f>E21</f>
        <v>Ing.Šárka Dubská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34</v>
      </c>
      <c r="J92" s="38" t="str">
        <f>E24</f>
        <v xml:space="preserve"> 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196</v>
      </c>
      <c r="D94" s="188"/>
      <c r="E94" s="188"/>
      <c r="F94" s="188"/>
      <c r="G94" s="188"/>
      <c r="H94" s="188"/>
      <c r="I94" s="188"/>
      <c r="J94" s="189" t="s">
        <v>197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198</v>
      </c>
      <c r="D96" s="42"/>
      <c r="E96" s="42"/>
      <c r="F96" s="42"/>
      <c r="G96" s="42"/>
      <c r="H96" s="42"/>
      <c r="I96" s="42"/>
      <c r="J96" s="112">
        <f>J140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199</v>
      </c>
    </row>
    <row r="97" s="9" customFormat="1" ht="24.96" customHeight="1">
      <c r="A97" s="9"/>
      <c r="B97" s="191"/>
      <c r="C97" s="192"/>
      <c r="D97" s="193" t="s">
        <v>200</v>
      </c>
      <c r="E97" s="194"/>
      <c r="F97" s="194"/>
      <c r="G97" s="194"/>
      <c r="H97" s="194"/>
      <c r="I97" s="194"/>
      <c r="J97" s="195">
        <f>J141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203</v>
      </c>
      <c r="E98" s="199"/>
      <c r="F98" s="199"/>
      <c r="G98" s="199"/>
      <c r="H98" s="199"/>
      <c r="I98" s="199"/>
      <c r="J98" s="200">
        <f>J142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206</v>
      </c>
      <c r="E99" s="199"/>
      <c r="F99" s="199"/>
      <c r="G99" s="199"/>
      <c r="H99" s="199"/>
      <c r="I99" s="199"/>
      <c r="J99" s="200">
        <f>J181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5"/>
      <c r="D100" s="198" t="s">
        <v>208</v>
      </c>
      <c r="E100" s="199"/>
      <c r="F100" s="199"/>
      <c r="G100" s="199"/>
      <c r="H100" s="199"/>
      <c r="I100" s="199"/>
      <c r="J100" s="200">
        <f>J209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2391</v>
      </c>
      <c r="E101" s="199"/>
      <c r="F101" s="199"/>
      <c r="G101" s="199"/>
      <c r="H101" s="199"/>
      <c r="I101" s="199"/>
      <c r="J101" s="200">
        <f>J248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209</v>
      </c>
      <c r="E102" s="199"/>
      <c r="F102" s="199"/>
      <c r="G102" s="199"/>
      <c r="H102" s="199"/>
      <c r="I102" s="199"/>
      <c r="J102" s="200">
        <f>J262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210</v>
      </c>
      <c r="E103" s="194"/>
      <c r="F103" s="194"/>
      <c r="G103" s="194"/>
      <c r="H103" s="194"/>
      <c r="I103" s="194"/>
      <c r="J103" s="195">
        <f>J266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7"/>
      <c r="C104" s="135"/>
      <c r="D104" s="198" t="s">
        <v>212</v>
      </c>
      <c r="E104" s="199"/>
      <c r="F104" s="199"/>
      <c r="G104" s="199"/>
      <c r="H104" s="199"/>
      <c r="I104" s="199"/>
      <c r="J104" s="200">
        <f>J267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2393</v>
      </c>
      <c r="E105" s="199"/>
      <c r="F105" s="199"/>
      <c r="G105" s="199"/>
      <c r="H105" s="199"/>
      <c r="I105" s="199"/>
      <c r="J105" s="200">
        <f>J284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2394</v>
      </c>
      <c r="E106" s="199"/>
      <c r="F106" s="199"/>
      <c r="G106" s="199"/>
      <c r="H106" s="199"/>
      <c r="I106" s="199"/>
      <c r="J106" s="200">
        <f>J306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214</v>
      </c>
      <c r="E107" s="199"/>
      <c r="F107" s="199"/>
      <c r="G107" s="199"/>
      <c r="H107" s="199"/>
      <c r="I107" s="199"/>
      <c r="J107" s="200">
        <f>J340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3856</v>
      </c>
      <c r="E108" s="199"/>
      <c r="F108" s="199"/>
      <c r="G108" s="199"/>
      <c r="H108" s="199"/>
      <c r="I108" s="199"/>
      <c r="J108" s="200">
        <f>J404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5"/>
      <c r="D109" s="198" t="s">
        <v>5531</v>
      </c>
      <c r="E109" s="199"/>
      <c r="F109" s="199"/>
      <c r="G109" s="199"/>
      <c r="H109" s="199"/>
      <c r="I109" s="199"/>
      <c r="J109" s="200">
        <f>J414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5"/>
      <c r="D110" s="198" t="s">
        <v>3858</v>
      </c>
      <c r="E110" s="199"/>
      <c r="F110" s="199"/>
      <c r="G110" s="199"/>
      <c r="H110" s="199"/>
      <c r="I110" s="199"/>
      <c r="J110" s="200">
        <f>J427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5532</v>
      </c>
      <c r="E111" s="199"/>
      <c r="F111" s="199"/>
      <c r="G111" s="199"/>
      <c r="H111" s="199"/>
      <c r="I111" s="199"/>
      <c r="J111" s="200">
        <f>J437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5"/>
      <c r="D112" s="198" t="s">
        <v>217</v>
      </c>
      <c r="E112" s="199"/>
      <c r="F112" s="199"/>
      <c r="G112" s="199"/>
      <c r="H112" s="199"/>
      <c r="I112" s="199"/>
      <c r="J112" s="200">
        <f>J483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5"/>
      <c r="D113" s="198" t="s">
        <v>219</v>
      </c>
      <c r="E113" s="199"/>
      <c r="F113" s="199"/>
      <c r="G113" s="199"/>
      <c r="H113" s="199"/>
      <c r="I113" s="199"/>
      <c r="J113" s="200">
        <f>J509</f>
        <v>0</v>
      </c>
      <c r="K113" s="135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5"/>
      <c r="D114" s="198" t="s">
        <v>220</v>
      </c>
      <c r="E114" s="199"/>
      <c r="F114" s="199"/>
      <c r="G114" s="199"/>
      <c r="H114" s="199"/>
      <c r="I114" s="199"/>
      <c r="J114" s="200">
        <f>J573</f>
        <v>0</v>
      </c>
      <c r="K114" s="135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5"/>
      <c r="D115" s="198" t="s">
        <v>221</v>
      </c>
      <c r="E115" s="199"/>
      <c r="F115" s="199"/>
      <c r="G115" s="199"/>
      <c r="H115" s="199"/>
      <c r="I115" s="199"/>
      <c r="J115" s="200">
        <f>J592</f>
        <v>0</v>
      </c>
      <c r="K115" s="135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5"/>
      <c r="D116" s="198" t="s">
        <v>223</v>
      </c>
      <c r="E116" s="199"/>
      <c r="F116" s="199"/>
      <c r="G116" s="199"/>
      <c r="H116" s="199"/>
      <c r="I116" s="199"/>
      <c r="J116" s="200">
        <f>J627</f>
        <v>0</v>
      </c>
      <c r="K116" s="135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5"/>
      <c r="D117" s="198" t="s">
        <v>224</v>
      </c>
      <c r="E117" s="199"/>
      <c r="F117" s="199"/>
      <c r="G117" s="199"/>
      <c r="H117" s="199"/>
      <c r="I117" s="199"/>
      <c r="J117" s="200">
        <f>J680</f>
        <v>0</v>
      </c>
      <c r="K117" s="135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5"/>
      <c r="D118" s="198" t="s">
        <v>225</v>
      </c>
      <c r="E118" s="199"/>
      <c r="F118" s="199"/>
      <c r="G118" s="199"/>
      <c r="H118" s="199"/>
      <c r="I118" s="199"/>
      <c r="J118" s="200">
        <f>J694</f>
        <v>0</v>
      </c>
      <c r="K118" s="135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9" customFormat="1" ht="24.96" customHeight="1">
      <c r="A119" s="9"/>
      <c r="B119" s="191"/>
      <c r="C119" s="192"/>
      <c r="D119" s="193" t="s">
        <v>3860</v>
      </c>
      <c r="E119" s="194"/>
      <c r="F119" s="194"/>
      <c r="G119" s="194"/>
      <c r="H119" s="194"/>
      <c r="I119" s="194"/>
      <c r="J119" s="195">
        <f>J722</f>
        <v>0</v>
      </c>
      <c r="K119" s="192"/>
      <c r="L119" s="196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E119" s="9"/>
    </row>
    <row r="120" s="10" customFormat="1" ht="19.92" customHeight="1">
      <c r="A120" s="10"/>
      <c r="B120" s="197"/>
      <c r="C120" s="135"/>
      <c r="D120" s="198" t="s">
        <v>10740</v>
      </c>
      <c r="E120" s="199"/>
      <c r="F120" s="199"/>
      <c r="G120" s="199"/>
      <c r="H120" s="199"/>
      <c r="I120" s="199"/>
      <c r="J120" s="200">
        <f>J723</f>
        <v>0</v>
      </c>
      <c r="K120" s="135"/>
      <c r="L120" s="20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2" customFormat="1" ht="21.84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68"/>
      <c r="C122" s="69"/>
      <c r="D122" s="69"/>
      <c r="E122" s="69"/>
      <c r="F122" s="69"/>
      <c r="G122" s="69"/>
      <c r="H122" s="69"/>
      <c r="I122" s="69"/>
      <c r="J122" s="69"/>
      <c r="K122" s="69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6" s="2" customFormat="1" ht="6.96" customHeight="1">
      <c r="A126" s="40"/>
      <c r="B126" s="70"/>
      <c r="C126" s="71"/>
      <c r="D126" s="71"/>
      <c r="E126" s="71"/>
      <c r="F126" s="71"/>
      <c r="G126" s="71"/>
      <c r="H126" s="71"/>
      <c r="I126" s="71"/>
      <c r="J126" s="71"/>
      <c r="K126" s="71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24.96" customHeight="1">
      <c r="A127" s="40"/>
      <c r="B127" s="41"/>
      <c r="C127" s="25" t="s">
        <v>227</v>
      </c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6.96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2" customHeight="1">
      <c r="A129" s="40"/>
      <c r="B129" s="41"/>
      <c r="C129" s="34" t="s">
        <v>16</v>
      </c>
      <c r="D129" s="42"/>
      <c r="E129" s="42"/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6.5" customHeight="1">
      <c r="A130" s="40"/>
      <c r="B130" s="41"/>
      <c r="C130" s="42"/>
      <c r="D130" s="42"/>
      <c r="E130" s="186" t="str">
        <f>E7</f>
        <v>Rekonstrukce budovy MM Habartov</v>
      </c>
      <c r="F130" s="34"/>
      <c r="G130" s="34"/>
      <c r="H130" s="34"/>
      <c r="I130" s="42"/>
      <c r="J130" s="42"/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2" customHeight="1">
      <c r="A131" s="40"/>
      <c r="B131" s="41"/>
      <c r="C131" s="34" t="s">
        <v>191</v>
      </c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16.5" customHeight="1">
      <c r="A132" s="40"/>
      <c r="B132" s="41"/>
      <c r="C132" s="42"/>
      <c r="D132" s="42"/>
      <c r="E132" s="78" t="str">
        <f>E9</f>
        <v>008 - Prostory policie ČR</v>
      </c>
      <c r="F132" s="42"/>
      <c r="G132" s="42"/>
      <c r="H132" s="42"/>
      <c r="I132" s="42"/>
      <c r="J132" s="42"/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2" customFormat="1" ht="6.96" customHeight="1">
      <c r="A133" s="40"/>
      <c r="B133" s="41"/>
      <c r="C133" s="42"/>
      <c r="D133" s="42"/>
      <c r="E133" s="42"/>
      <c r="F133" s="42"/>
      <c r="G133" s="42"/>
      <c r="H133" s="42"/>
      <c r="I133" s="42"/>
      <c r="J133" s="42"/>
      <c r="K133" s="42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12" customHeight="1">
      <c r="A134" s="40"/>
      <c r="B134" s="41"/>
      <c r="C134" s="34" t="s">
        <v>20</v>
      </c>
      <c r="D134" s="42"/>
      <c r="E134" s="42"/>
      <c r="F134" s="29" t="str">
        <f>F12</f>
        <v xml:space="preserve"> </v>
      </c>
      <c r="G134" s="42"/>
      <c r="H134" s="42"/>
      <c r="I134" s="34" t="s">
        <v>22</v>
      </c>
      <c r="J134" s="81" t="str">
        <f>IF(J12="","",J12)</f>
        <v>25. 5. 2025</v>
      </c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2" customFormat="1" ht="6.96" customHeight="1">
      <c r="A135" s="40"/>
      <c r="B135" s="41"/>
      <c r="C135" s="42"/>
      <c r="D135" s="42"/>
      <c r="E135" s="42"/>
      <c r="F135" s="42"/>
      <c r="G135" s="42"/>
      <c r="H135" s="42"/>
      <c r="I135" s="42"/>
      <c r="J135" s="42"/>
      <c r="K135" s="42"/>
      <c r="L135" s="65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</row>
    <row r="136" s="2" customFormat="1" ht="15.15" customHeight="1">
      <c r="A136" s="40"/>
      <c r="B136" s="41"/>
      <c r="C136" s="34" t="s">
        <v>24</v>
      </c>
      <c r="D136" s="42"/>
      <c r="E136" s="42"/>
      <c r="F136" s="29" t="str">
        <f>E15</f>
        <v>Město Habartov,Náměstí Přátelství 112,Habartov</v>
      </c>
      <c r="G136" s="42"/>
      <c r="H136" s="42"/>
      <c r="I136" s="34" t="s">
        <v>32</v>
      </c>
      <c r="J136" s="38" t="str">
        <f>E21</f>
        <v>Ing.Šárka Dubská</v>
      </c>
      <c r="K136" s="42"/>
      <c r="L136" s="65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  <row r="137" s="2" customFormat="1" ht="15.15" customHeight="1">
      <c r="A137" s="40"/>
      <c r="B137" s="41"/>
      <c r="C137" s="34" t="s">
        <v>30</v>
      </c>
      <c r="D137" s="42"/>
      <c r="E137" s="42"/>
      <c r="F137" s="29" t="str">
        <f>IF(E18="","",E18)</f>
        <v>Vyplň údaj</v>
      </c>
      <c r="G137" s="42"/>
      <c r="H137" s="42"/>
      <c r="I137" s="34" t="s">
        <v>34</v>
      </c>
      <c r="J137" s="38" t="str">
        <f>E24</f>
        <v xml:space="preserve"> </v>
      </c>
      <c r="K137" s="42"/>
      <c r="L137" s="65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</row>
    <row r="138" s="2" customFormat="1" ht="10.32" customHeight="1">
      <c r="A138" s="40"/>
      <c r="B138" s="41"/>
      <c r="C138" s="42"/>
      <c r="D138" s="42"/>
      <c r="E138" s="42"/>
      <c r="F138" s="42"/>
      <c r="G138" s="42"/>
      <c r="H138" s="42"/>
      <c r="I138" s="42"/>
      <c r="J138" s="42"/>
      <c r="K138" s="42"/>
      <c r="L138" s="65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  <row r="139" s="11" customFormat="1" ht="29.28" customHeight="1">
      <c r="A139" s="202"/>
      <c r="B139" s="203"/>
      <c r="C139" s="204" t="s">
        <v>228</v>
      </c>
      <c r="D139" s="205" t="s">
        <v>63</v>
      </c>
      <c r="E139" s="205" t="s">
        <v>59</v>
      </c>
      <c r="F139" s="205" t="s">
        <v>60</v>
      </c>
      <c r="G139" s="205" t="s">
        <v>229</v>
      </c>
      <c r="H139" s="205" t="s">
        <v>230</v>
      </c>
      <c r="I139" s="205" t="s">
        <v>231</v>
      </c>
      <c r="J139" s="206" t="s">
        <v>197</v>
      </c>
      <c r="K139" s="207" t="s">
        <v>232</v>
      </c>
      <c r="L139" s="208"/>
      <c r="M139" s="102" t="s">
        <v>1</v>
      </c>
      <c r="N139" s="103" t="s">
        <v>42</v>
      </c>
      <c r="O139" s="103" t="s">
        <v>233</v>
      </c>
      <c r="P139" s="103" t="s">
        <v>234</v>
      </c>
      <c r="Q139" s="103" t="s">
        <v>235</v>
      </c>
      <c r="R139" s="103" t="s">
        <v>236</v>
      </c>
      <c r="S139" s="103" t="s">
        <v>237</v>
      </c>
      <c r="T139" s="104" t="s">
        <v>238</v>
      </c>
      <c r="U139" s="202"/>
      <c r="V139" s="202"/>
      <c r="W139" s="202"/>
      <c r="X139" s="202"/>
      <c r="Y139" s="202"/>
      <c r="Z139" s="202"/>
      <c r="AA139" s="202"/>
      <c r="AB139" s="202"/>
      <c r="AC139" s="202"/>
      <c r="AD139" s="202"/>
      <c r="AE139" s="202"/>
    </row>
    <row r="140" s="2" customFormat="1" ht="22.8" customHeight="1">
      <c r="A140" s="40"/>
      <c r="B140" s="41"/>
      <c r="C140" s="109" t="s">
        <v>239</v>
      </c>
      <c r="D140" s="42"/>
      <c r="E140" s="42"/>
      <c r="F140" s="42"/>
      <c r="G140" s="42"/>
      <c r="H140" s="42"/>
      <c r="I140" s="42"/>
      <c r="J140" s="209">
        <f>BK140</f>
        <v>0</v>
      </c>
      <c r="K140" s="42"/>
      <c r="L140" s="46"/>
      <c r="M140" s="105"/>
      <c r="N140" s="210"/>
      <c r="O140" s="106"/>
      <c r="P140" s="211">
        <f>P141+P266+P722</f>
        <v>0</v>
      </c>
      <c r="Q140" s="106"/>
      <c r="R140" s="211">
        <f>R141+R266+R722</f>
        <v>23.514920760000003</v>
      </c>
      <c r="S140" s="106"/>
      <c r="T140" s="212">
        <f>T141+T266+T722</f>
        <v>16.134288599999998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77</v>
      </c>
      <c r="AU140" s="19" t="s">
        <v>199</v>
      </c>
      <c r="BK140" s="213">
        <f>BK141+BK266+BK722</f>
        <v>0</v>
      </c>
    </row>
    <row r="141" s="12" customFormat="1" ht="25.92" customHeight="1">
      <c r="A141" s="12"/>
      <c r="B141" s="214"/>
      <c r="C141" s="215"/>
      <c r="D141" s="216" t="s">
        <v>77</v>
      </c>
      <c r="E141" s="217" t="s">
        <v>240</v>
      </c>
      <c r="F141" s="217" t="s">
        <v>241</v>
      </c>
      <c r="G141" s="215"/>
      <c r="H141" s="215"/>
      <c r="I141" s="218"/>
      <c r="J141" s="219">
        <f>BK141</f>
        <v>0</v>
      </c>
      <c r="K141" s="215"/>
      <c r="L141" s="220"/>
      <c r="M141" s="221"/>
      <c r="N141" s="222"/>
      <c r="O141" s="222"/>
      <c r="P141" s="223">
        <f>P142+P181+P209+P248+P262</f>
        <v>0</v>
      </c>
      <c r="Q141" s="222"/>
      <c r="R141" s="223">
        <f>R142+R181+R209+R248+R262</f>
        <v>16.595712280000001</v>
      </c>
      <c r="S141" s="222"/>
      <c r="T141" s="224">
        <f>T142+T181+T209+T248+T262</f>
        <v>12.517019999999999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5" t="s">
        <v>85</v>
      </c>
      <c r="AT141" s="226" t="s">
        <v>77</v>
      </c>
      <c r="AU141" s="226" t="s">
        <v>78</v>
      </c>
      <c r="AY141" s="225" t="s">
        <v>242</v>
      </c>
      <c r="BK141" s="227">
        <f>BK142+BK181+BK209+BK248+BK262</f>
        <v>0</v>
      </c>
    </row>
    <row r="142" s="12" customFormat="1" ht="22.8" customHeight="1">
      <c r="A142" s="12"/>
      <c r="B142" s="214"/>
      <c r="C142" s="215"/>
      <c r="D142" s="216" t="s">
        <v>77</v>
      </c>
      <c r="E142" s="228" t="s">
        <v>110</v>
      </c>
      <c r="F142" s="228" t="s">
        <v>304</v>
      </c>
      <c r="G142" s="215"/>
      <c r="H142" s="215"/>
      <c r="I142" s="218"/>
      <c r="J142" s="229">
        <f>BK142</f>
        <v>0</v>
      </c>
      <c r="K142" s="215"/>
      <c r="L142" s="220"/>
      <c r="M142" s="221"/>
      <c r="N142" s="222"/>
      <c r="O142" s="222"/>
      <c r="P142" s="223">
        <f>SUM(P143:P180)</f>
        <v>0</v>
      </c>
      <c r="Q142" s="222"/>
      <c r="R142" s="223">
        <f>SUM(R143:R180)</f>
        <v>11.93251922</v>
      </c>
      <c r="S142" s="222"/>
      <c r="T142" s="224">
        <f>SUM(T143:T180)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5" t="s">
        <v>85</v>
      </c>
      <c r="AT142" s="226" t="s">
        <v>77</v>
      </c>
      <c r="AU142" s="226" t="s">
        <v>85</v>
      </c>
      <c r="AY142" s="225" t="s">
        <v>242</v>
      </c>
      <c r="BK142" s="227">
        <f>SUM(BK143:BK180)</f>
        <v>0</v>
      </c>
    </row>
    <row r="143" s="2" customFormat="1" ht="33" customHeight="1">
      <c r="A143" s="40"/>
      <c r="B143" s="41"/>
      <c r="C143" s="230" t="s">
        <v>85</v>
      </c>
      <c r="D143" s="230" t="s">
        <v>245</v>
      </c>
      <c r="E143" s="231" t="s">
        <v>332</v>
      </c>
      <c r="F143" s="232" t="s">
        <v>333</v>
      </c>
      <c r="G143" s="233" t="s">
        <v>248</v>
      </c>
      <c r="H143" s="234">
        <v>12.18</v>
      </c>
      <c r="I143" s="235"/>
      <c r="J143" s="236">
        <f>ROUND(I143*H143,2)</f>
        <v>0</v>
      </c>
      <c r="K143" s="237"/>
      <c r="L143" s="46"/>
      <c r="M143" s="238" t="s">
        <v>1</v>
      </c>
      <c r="N143" s="239" t="s">
        <v>43</v>
      </c>
      <c r="O143" s="93"/>
      <c r="P143" s="240">
        <f>O143*H143</f>
        <v>0</v>
      </c>
      <c r="Q143" s="240">
        <v>0.16116</v>
      </c>
      <c r="R143" s="240">
        <f>Q143*H143</f>
        <v>1.9629288</v>
      </c>
      <c r="S143" s="240">
        <v>0</v>
      </c>
      <c r="T143" s="24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42" t="s">
        <v>249</v>
      </c>
      <c r="AT143" s="242" t="s">
        <v>245</v>
      </c>
      <c r="AU143" s="242" t="s">
        <v>87</v>
      </c>
      <c r="AY143" s="19" t="s">
        <v>242</v>
      </c>
      <c r="BE143" s="243">
        <f>IF(N143="základní",J143,0)</f>
        <v>0</v>
      </c>
      <c r="BF143" s="243">
        <f>IF(N143="snížená",J143,0)</f>
        <v>0</v>
      </c>
      <c r="BG143" s="243">
        <f>IF(N143="zákl. přenesená",J143,0)</f>
        <v>0</v>
      </c>
      <c r="BH143" s="243">
        <f>IF(N143="sníž. přenesená",J143,0)</f>
        <v>0</v>
      </c>
      <c r="BI143" s="243">
        <f>IF(N143="nulová",J143,0)</f>
        <v>0</v>
      </c>
      <c r="BJ143" s="19" t="s">
        <v>85</v>
      </c>
      <c r="BK143" s="243">
        <f>ROUND(I143*H143,2)</f>
        <v>0</v>
      </c>
      <c r="BL143" s="19" t="s">
        <v>249</v>
      </c>
      <c r="BM143" s="242" t="s">
        <v>10741</v>
      </c>
    </row>
    <row r="144" s="2" customFormat="1">
      <c r="A144" s="40"/>
      <c r="B144" s="41"/>
      <c r="C144" s="42"/>
      <c r="D144" s="244" t="s">
        <v>251</v>
      </c>
      <c r="E144" s="42"/>
      <c r="F144" s="245" t="s">
        <v>335</v>
      </c>
      <c r="G144" s="42"/>
      <c r="H144" s="42"/>
      <c r="I144" s="246"/>
      <c r="J144" s="42"/>
      <c r="K144" s="42"/>
      <c r="L144" s="46"/>
      <c r="M144" s="247"/>
      <c r="N144" s="24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251</v>
      </c>
      <c r="AU144" s="19" t="s">
        <v>87</v>
      </c>
    </row>
    <row r="145" s="2" customFormat="1">
      <c r="A145" s="40"/>
      <c r="B145" s="41"/>
      <c r="C145" s="42"/>
      <c r="D145" s="249" t="s">
        <v>253</v>
      </c>
      <c r="E145" s="42"/>
      <c r="F145" s="250" t="s">
        <v>336</v>
      </c>
      <c r="G145" s="42"/>
      <c r="H145" s="42"/>
      <c r="I145" s="246"/>
      <c r="J145" s="42"/>
      <c r="K145" s="42"/>
      <c r="L145" s="46"/>
      <c r="M145" s="247"/>
      <c r="N145" s="24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253</v>
      </c>
      <c r="AU145" s="19" t="s">
        <v>87</v>
      </c>
    </row>
    <row r="146" s="14" customFormat="1">
      <c r="A146" s="14"/>
      <c r="B146" s="261"/>
      <c r="C146" s="262"/>
      <c r="D146" s="244" t="s">
        <v>255</v>
      </c>
      <c r="E146" s="263" t="s">
        <v>1</v>
      </c>
      <c r="F146" s="264" t="s">
        <v>10742</v>
      </c>
      <c r="G146" s="262"/>
      <c r="H146" s="265">
        <v>1.6799999999999999</v>
      </c>
      <c r="I146" s="266"/>
      <c r="J146" s="262"/>
      <c r="K146" s="262"/>
      <c r="L146" s="267"/>
      <c r="M146" s="268"/>
      <c r="N146" s="269"/>
      <c r="O146" s="269"/>
      <c r="P146" s="269"/>
      <c r="Q146" s="269"/>
      <c r="R146" s="269"/>
      <c r="S146" s="269"/>
      <c r="T146" s="270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71" t="s">
        <v>255</v>
      </c>
      <c r="AU146" s="271" t="s">
        <v>87</v>
      </c>
      <c r="AV146" s="14" t="s">
        <v>87</v>
      </c>
      <c r="AW146" s="14" t="s">
        <v>36</v>
      </c>
      <c r="AX146" s="14" t="s">
        <v>78</v>
      </c>
      <c r="AY146" s="271" t="s">
        <v>242</v>
      </c>
    </row>
    <row r="147" s="14" customFormat="1">
      <c r="A147" s="14"/>
      <c r="B147" s="261"/>
      <c r="C147" s="262"/>
      <c r="D147" s="244" t="s">
        <v>255</v>
      </c>
      <c r="E147" s="263" t="s">
        <v>1</v>
      </c>
      <c r="F147" s="264" t="s">
        <v>10743</v>
      </c>
      <c r="G147" s="262"/>
      <c r="H147" s="265">
        <v>10.5</v>
      </c>
      <c r="I147" s="266"/>
      <c r="J147" s="262"/>
      <c r="K147" s="262"/>
      <c r="L147" s="267"/>
      <c r="M147" s="268"/>
      <c r="N147" s="269"/>
      <c r="O147" s="269"/>
      <c r="P147" s="269"/>
      <c r="Q147" s="269"/>
      <c r="R147" s="269"/>
      <c r="S147" s="269"/>
      <c r="T147" s="270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71" t="s">
        <v>255</v>
      </c>
      <c r="AU147" s="271" t="s">
        <v>87</v>
      </c>
      <c r="AV147" s="14" t="s">
        <v>87</v>
      </c>
      <c r="AW147" s="14" t="s">
        <v>36</v>
      </c>
      <c r="AX147" s="14" t="s">
        <v>78</v>
      </c>
      <c r="AY147" s="271" t="s">
        <v>242</v>
      </c>
    </row>
    <row r="148" s="15" customFormat="1">
      <c r="A148" s="15"/>
      <c r="B148" s="272"/>
      <c r="C148" s="273"/>
      <c r="D148" s="244" t="s">
        <v>255</v>
      </c>
      <c r="E148" s="274" t="s">
        <v>1</v>
      </c>
      <c r="F148" s="275" t="s">
        <v>268</v>
      </c>
      <c r="G148" s="273"/>
      <c r="H148" s="276">
        <v>12.18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2" t="s">
        <v>255</v>
      </c>
      <c r="AU148" s="282" t="s">
        <v>87</v>
      </c>
      <c r="AV148" s="15" t="s">
        <v>249</v>
      </c>
      <c r="AW148" s="15" t="s">
        <v>36</v>
      </c>
      <c r="AX148" s="15" t="s">
        <v>85</v>
      </c>
      <c r="AY148" s="282" t="s">
        <v>242</v>
      </c>
    </row>
    <row r="149" s="2" customFormat="1" ht="33" customHeight="1">
      <c r="A149" s="40"/>
      <c r="B149" s="41"/>
      <c r="C149" s="230" t="s">
        <v>87</v>
      </c>
      <c r="D149" s="230" t="s">
        <v>245</v>
      </c>
      <c r="E149" s="231" t="s">
        <v>344</v>
      </c>
      <c r="F149" s="232" t="s">
        <v>345</v>
      </c>
      <c r="G149" s="233" t="s">
        <v>248</v>
      </c>
      <c r="H149" s="234">
        <v>22.050000000000001</v>
      </c>
      <c r="I149" s="235"/>
      <c r="J149" s="236">
        <f>ROUND(I149*H149,2)</f>
        <v>0</v>
      </c>
      <c r="K149" s="237"/>
      <c r="L149" s="46"/>
      <c r="M149" s="238" t="s">
        <v>1</v>
      </c>
      <c r="N149" s="239" t="s">
        <v>43</v>
      </c>
      <c r="O149" s="93"/>
      <c r="P149" s="240">
        <f>O149*H149</f>
        <v>0</v>
      </c>
      <c r="Q149" s="240">
        <v>0.17499999999999999</v>
      </c>
      <c r="R149" s="240">
        <f>Q149*H149</f>
        <v>3.8587499999999997</v>
      </c>
      <c r="S149" s="240">
        <v>0</v>
      </c>
      <c r="T149" s="24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42" t="s">
        <v>249</v>
      </c>
      <c r="AT149" s="242" t="s">
        <v>245</v>
      </c>
      <c r="AU149" s="242" t="s">
        <v>87</v>
      </c>
      <c r="AY149" s="19" t="s">
        <v>242</v>
      </c>
      <c r="BE149" s="243">
        <f>IF(N149="základní",J149,0)</f>
        <v>0</v>
      </c>
      <c r="BF149" s="243">
        <f>IF(N149="snížená",J149,0)</f>
        <v>0</v>
      </c>
      <c r="BG149" s="243">
        <f>IF(N149="zákl. přenesená",J149,0)</f>
        <v>0</v>
      </c>
      <c r="BH149" s="243">
        <f>IF(N149="sníž. přenesená",J149,0)</f>
        <v>0</v>
      </c>
      <c r="BI149" s="243">
        <f>IF(N149="nulová",J149,0)</f>
        <v>0</v>
      </c>
      <c r="BJ149" s="19" t="s">
        <v>85</v>
      </c>
      <c r="BK149" s="243">
        <f>ROUND(I149*H149,2)</f>
        <v>0</v>
      </c>
      <c r="BL149" s="19" t="s">
        <v>249</v>
      </c>
      <c r="BM149" s="242" t="s">
        <v>10744</v>
      </c>
    </row>
    <row r="150" s="2" customFormat="1">
      <c r="A150" s="40"/>
      <c r="B150" s="41"/>
      <c r="C150" s="42"/>
      <c r="D150" s="244" t="s">
        <v>251</v>
      </c>
      <c r="E150" s="42"/>
      <c r="F150" s="245" t="s">
        <v>347</v>
      </c>
      <c r="G150" s="42"/>
      <c r="H150" s="42"/>
      <c r="I150" s="246"/>
      <c r="J150" s="42"/>
      <c r="K150" s="42"/>
      <c r="L150" s="46"/>
      <c r="M150" s="247"/>
      <c r="N150" s="24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251</v>
      </c>
      <c r="AU150" s="19" t="s">
        <v>87</v>
      </c>
    </row>
    <row r="151" s="2" customFormat="1">
      <c r="A151" s="40"/>
      <c r="B151" s="41"/>
      <c r="C151" s="42"/>
      <c r="D151" s="249" t="s">
        <v>253</v>
      </c>
      <c r="E151" s="42"/>
      <c r="F151" s="250" t="s">
        <v>348</v>
      </c>
      <c r="G151" s="42"/>
      <c r="H151" s="42"/>
      <c r="I151" s="246"/>
      <c r="J151" s="42"/>
      <c r="K151" s="42"/>
      <c r="L151" s="46"/>
      <c r="M151" s="247"/>
      <c r="N151" s="24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253</v>
      </c>
      <c r="AU151" s="19" t="s">
        <v>87</v>
      </c>
    </row>
    <row r="152" s="14" customFormat="1">
      <c r="A152" s="14"/>
      <c r="B152" s="261"/>
      <c r="C152" s="262"/>
      <c r="D152" s="244" t="s">
        <v>255</v>
      </c>
      <c r="E152" s="263" t="s">
        <v>1</v>
      </c>
      <c r="F152" s="264" t="s">
        <v>10745</v>
      </c>
      <c r="G152" s="262"/>
      <c r="H152" s="265">
        <v>22.050000000000001</v>
      </c>
      <c r="I152" s="266"/>
      <c r="J152" s="262"/>
      <c r="K152" s="262"/>
      <c r="L152" s="267"/>
      <c r="M152" s="268"/>
      <c r="N152" s="269"/>
      <c r="O152" s="269"/>
      <c r="P152" s="269"/>
      <c r="Q152" s="269"/>
      <c r="R152" s="269"/>
      <c r="S152" s="269"/>
      <c r="T152" s="270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71" t="s">
        <v>255</v>
      </c>
      <c r="AU152" s="271" t="s">
        <v>87</v>
      </c>
      <c r="AV152" s="14" t="s">
        <v>87</v>
      </c>
      <c r="AW152" s="14" t="s">
        <v>36</v>
      </c>
      <c r="AX152" s="14" t="s">
        <v>85</v>
      </c>
      <c r="AY152" s="271" t="s">
        <v>242</v>
      </c>
    </row>
    <row r="153" s="2" customFormat="1" ht="33" customHeight="1">
      <c r="A153" s="40"/>
      <c r="B153" s="41"/>
      <c r="C153" s="230" t="s">
        <v>110</v>
      </c>
      <c r="D153" s="230" t="s">
        <v>245</v>
      </c>
      <c r="E153" s="231" t="s">
        <v>2564</v>
      </c>
      <c r="F153" s="232" t="s">
        <v>2565</v>
      </c>
      <c r="G153" s="233" t="s">
        <v>298</v>
      </c>
      <c r="H153" s="234">
        <v>0.040000000000000001</v>
      </c>
      <c r="I153" s="235"/>
      <c r="J153" s="236">
        <f>ROUND(I153*H153,2)</f>
        <v>0</v>
      </c>
      <c r="K153" s="237"/>
      <c r="L153" s="46"/>
      <c r="M153" s="238" t="s">
        <v>1</v>
      </c>
      <c r="N153" s="239" t="s">
        <v>43</v>
      </c>
      <c r="O153" s="93"/>
      <c r="P153" s="240">
        <f>O153*H153</f>
        <v>0</v>
      </c>
      <c r="Q153" s="240">
        <v>0.019539999999999998</v>
      </c>
      <c r="R153" s="240">
        <f>Q153*H153</f>
        <v>0.00078159999999999992</v>
      </c>
      <c r="S153" s="240">
        <v>0</v>
      </c>
      <c r="T153" s="24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42" t="s">
        <v>249</v>
      </c>
      <c r="AT153" s="242" t="s">
        <v>245</v>
      </c>
      <c r="AU153" s="242" t="s">
        <v>87</v>
      </c>
      <c r="AY153" s="19" t="s">
        <v>242</v>
      </c>
      <c r="BE153" s="243">
        <f>IF(N153="základní",J153,0)</f>
        <v>0</v>
      </c>
      <c r="BF153" s="243">
        <f>IF(N153="snížená",J153,0)</f>
        <v>0</v>
      </c>
      <c r="BG153" s="243">
        <f>IF(N153="zákl. přenesená",J153,0)</f>
        <v>0</v>
      </c>
      <c r="BH153" s="243">
        <f>IF(N153="sníž. přenesená",J153,0)</f>
        <v>0</v>
      </c>
      <c r="BI153" s="243">
        <f>IF(N153="nulová",J153,0)</f>
        <v>0</v>
      </c>
      <c r="BJ153" s="19" t="s">
        <v>85</v>
      </c>
      <c r="BK153" s="243">
        <f>ROUND(I153*H153,2)</f>
        <v>0</v>
      </c>
      <c r="BL153" s="19" t="s">
        <v>249</v>
      </c>
      <c r="BM153" s="242" t="s">
        <v>10746</v>
      </c>
    </row>
    <row r="154" s="2" customFormat="1">
      <c r="A154" s="40"/>
      <c r="B154" s="41"/>
      <c r="C154" s="42"/>
      <c r="D154" s="244" t="s">
        <v>251</v>
      </c>
      <c r="E154" s="42"/>
      <c r="F154" s="245" t="s">
        <v>2567</v>
      </c>
      <c r="G154" s="42"/>
      <c r="H154" s="42"/>
      <c r="I154" s="246"/>
      <c r="J154" s="42"/>
      <c r="K154" s="42"/>
      <c r="L154" s="46"/>
      <c r="M154" s="247"/>
      <c r="N154" s="24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251</v>
      </c>
      <c r="AU154" s="19" t="s">
        <v>87</v>
      </c>
    </row>
    <row r="155" s="2" customFormat="1">
      <c r="A155" s="40"/>
      <c r="B155" s="41"/>
      <c r="C155" s="42"/>
      <c r="D155" s="249" t="s">
        <v>253</v>
      </c>
      <c r="E155" s="42"/>
      <c r="F155" s="250" t="s">
        <v>2568</v>
      </c>
      <c r="G155" s="42"/>
      <c r="H155" s="42"/>
      <c r="I155" s="246"/>
      <c r="J155" s="42"/>
      <c r="K155" s="42"/>
      <c r="L155" s="46"/>
      <c r="M155" s="247"/>
      <c r="N155" s="24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253</v>
      </c>
      <c r="AU155" s="19" t="s">
        <v>87</v>
      </c>
    </row>
    <row r="156" s="14" customFormat="1">
      <c r="A156" s="14"/>
      <c r="B156" s="261"/>
      <c r="C156" s="262"/>
      <c r="D156" s="244" t="s">
        <v>255</v>
      </c>
      <c r="E156" s="263" t="s">
        <v>1</v>
      </c>
      <c r="F156" s="264" t="s">
        <v>10747</v>
      </c>
      <c r="G156" s="262"/>
      <c r="H156" s="265">
        <v>0.039960000000000002</v>
      </c>
      <c r="I156" s="266"/>
      <c r="J156" s="262"/>
      <c r="K156" s="262"/>
      <c r="L156" s="267"/>
      <c r="M156" s="268"/>
      <c r="N156" s="269"/>
      <c r="O156" s="269"/>
      <c r="P156" s="269"/>
      <c r="Q156" s="269"/>
      <c r="R156" s="269"/>
      <c r="S156" s="269"/>
      <c r="T156" s="270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71" t="s">
        <v>255</v>
      </c>
      <c r="AU156" s="271" t="s">
        <v>87</v>
      </c>
      <c r="AV156" s="14" t="s">
        <v>87</v>
      </c>
      <c r="AW156" s="14" t="s">
        <v>36</v>
      </c>
      <c r="AX156" s="14" t="s">
        <v>85</v>
      </c>
      <c r="AY156" s="271" t="s">
        <v>242</v>
      </c>
    </row>
    <row r="157" s="2" customFormat="1" ht="24.15" customHeight="1">
      <c r="A157" s="40"/>
      <c r="B157" s="41"/>
      <c r="C157" s="283" t="s">
        <v>249</v>
      </c>
      <c r="D157" s="283" t="s">
        <v>477</v>
      </c>
      <c r="E157" s="284" t="s">
        <v>9150</v>
      </c>
      <c r="F157" s="285" t="s">
        <v>9151</v>
      </c>
      <c r="G157" s="286" t="s">
        <v>298</v>
      </c>
      <c r="H157" s="287">
        <v>0.040000000000000001</v>
      </c>
      <c r="I157" s="288"/>
      <c r="J157" s="289">
        <f>ROUND(I157*H157,2)</f>
        <v>0</v>
      </c>
      <c r="K157" s="290"/>
      <c r="L157" s="291"/>
      <c r="M157" s="292" t="s">
        <v>1</v>
      </c>
      <c r="N157" s="293" t="s">
        <v>43</v>
      </c>
      <c r="O157" s="93"/>
      <c r="P157" s="240">
        <f>O157*H157</f>
        <v>0</v>
      </c>
      <c r="Q157" s="240">
        <v>1</v>
      </c>
      <c r="R157" s="240">
        <f>Q157*H157</f>
        <v>0.040000000000000001</v>
      </c>
      <c r="S157" s="240">
        <v>0</v>
      </c>
      <c r="T157" s="24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42" t="s">
        <v>480</v>
      </c>
      <c r="AT157" s="242" t="s">
        <v>477</v>
      </c>
      <c r="AU157" s="242" t="s">
        <v>87</v>
      </c>
      <c r="AY157" s="19" t="s">
        <v>242</v>
      </c>
      <c r="BE157" s="243">
        <f>IF(N157="základní",J157,0)</f>
        <v>0</v>
      </c>
      <c r="BF157" s="243">
        <f>IF(N157="snížená",J157,0)</f>
        <v>0</v>
      </c>
      <c r="BG157" s="243">
        <f>IF(N157="zákl. přenesená",J157,0)</f>
        <v>0</v>
      </c>
      <c r="BH157" s="243">
        <f>IF(N157="sníž. přenesená",J157,0)</f>
        <v>0</v>
      </c>
      <c r="BI157" s="243">
        <f>IF(N157="nulová",J157,0)</f>
        <v>0</v>
      </c>
      <c r="BJ157" s="19" t="s">
        <v>85</v>
      </c>
      <c r="BK157" s="243">
        <f>ROUND(I157*H157,2)</f>
        <v>0</v>
      </c>
      <c r="BL157" s="19" t="s">
        <v>249</v>
      </c>
      <c r="BM157" s="242" t="s">
        <v>10748</v>
      </c>
    </row>
    <row r="158" s="2" customFormat="1">
      <c r="A158" s="40"/>
      <c r="B158" s="41"/>
      <c r="C158" s="42"/>
      <c r="D158" s="244" t="s">
        <v>251</v>
      </c>
      <c r="E158" s="42"/>
      <c r="F158" s="245" t="s">
        <v>9151</v>
      </c>
      <c r="G158" s="42"/>
      <c r="H158" s="42"/>
      <c r="I158" s="246"/>
      <c r="J158" s="42"/>
      <c r="K158" s="42"/>
      <c r="L158" s="46"/>
      <c r="M158" s="247"/>
      <c r="N158" s="24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251</v>
      </c>
      <c r="AU158" s="19" t="s">
        <v>87</v>
      </c>
    </row>
    <row r="159" s="2" customFormat="1" ht="24.15" customHeight="1">
      <c r="A159" s="40"/>
      <c r="B159" s="41"/>
      <c r="C159" s="230" t="s">
        <v>482</v>
      </c>
      <c r="D159" s="230" t="s">
        <v>245</v>
      </c>
      <c r="E159" s="231" t="s">
        <v>421</v>
      </c>
      <c r="F159" s="232" t="s">
        <v>422</v>
      </c>
      <c r="G159" s="233" t="s">
        <v>248</v>
      </c>
      <c r="H159" s="234">
        <v>62.283000000000001</v>
      </c>
      <c r="I159" s="235"/>
      <c r="J159" s="236">
        <f>ROUND(I159*H159,2)</f>
        <v>0</v>
      </c>
      <c r="K159" s="237"/>
      <c r="L159" s="46"/>
      <c r="M159" s="238" t="s">
        <v>1</v>
      </c>
      <c r="N159" s="239" t="s">
        <v>43</v>
      </c>
      <c r="O159" s="93"/>
      <c r="P159" s="240">
        <f>O159*H159</f>
        <v>0</v>
      </c>
      <c r="Q159" s="240">
        <v>0.061719999999999997</v>
      </c>
      <c r="R159" s="240">
        <f>Q159*H159</f>
        <v>3.8441067599999998</v>
      </c>
      <c r="S159" s="240">
        <v>0</v>
      </c>
      <c r="T159" s="24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42" t="s">
        <v>249</v>
      </c>
      <c r="AT159" s="242" t="s">
        <v>245</v>
      </c>
      <c r="AU159" s="242" t="s">
        <v>87</v>
      </c>
      <c r="AY159" s="19" t="s">
        <v>242</v>
      </c>
      <c r="BE159" s="243">
        <f>IF(N159="základní",J159,0)</f>
        <v>0</v>
      </c>
      <c r="BF159" s="243">
        <f>IF(N159="snížená",J159,0)</f>
        <v>0</v>
      </c>
      <c r="BG159" s="243">
        <f>IF(N159="zákl. přenesená",J159,0)</f>
        <v>0</v>
      </c>
      <c r="BH159" s="243">
        <f>IF(N159="sníž. přenesená",J159,0)</f>
        <v>0</v>
      </c>
      <c r="BI159" s="243">
        <f>IF(N159="nulová",J159,0)</f>
        <v>0</v>
      </c>
      <c r="BJ159" s="19" t="s">
        <v>85</v>
      </c>
      <c r="BK159" s="243">
        <f>ROUND(I159*H159,2)</f>
        <v>0</v>
      </c>
      <c r="BL159" s="19" t="s">
        <v>249</v>
      </c>
      <c r="BM159" s="242" t="s">
        <v>10749</v>
      </c>
    </row>
    <row r="160" s="2" customFormat="1">
      <c r="A160" s="40"/>
      <c r="B160" s="41"/>
      <c r="C160" s="42"/>
      <c r="D160" s="244" t="s">
        <v>251</v>
      </c>
      <c r="E160" s="42"/>
      <c r="F160" s="245" t="s">
        <v>424</v>
      </c>
      <c r="G160" s="42"/>
      <c r="H160" s="42"/>
      <c r="I160" s="246"/>
      <c r="J160" s="42"/>
      <c r="K160" s="42"/>
      <c r="L160" s="46"/>
      <c r="M160" s="247"/>
      <c r="N160" s="24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251</v>
      </c>
      <c r="AU160" s="19" t="s">
        <v>87</v>
      </c>
    </row>
    <row r="161" s="2" customFormat="1">
      <c r="A161" s="40"/>
      <c r="B161" s="41"/>
      <c r="C161" s="42"/>
      <c r="D161" s="249" t="s">
        <v>253</v>
      </c>
      <c r="E161" s="42"/>
      <c r="F161" s="250" t="s">
        <v>425</v>
      </c>
      <c r="G161" s="42"/>
      <c r="H161" s="42"/>
      <c r="I161" s="246"/>
      <c r="J161" s="42"/>
      <c r="K161" s="42"/>
      <c r="L161" s="46"/>
      <c r="M161" s="247"/>
      <c r="N161" s="24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253</v>
      </c>
      <c r="AU161" s="19" t="s">
        <v>87</v>
      </c>
    </row>
    <row r="162" s="14" customFormat="1">
      <c r="A162" s="14"/>
      <c r="B162" s="261"/>
      <c r="C162" s="262"/>
      <c r="D162" s="244" t="s">
        <v>255</v>
      </c>
      <c r="E162" s="263" t="s">
        <v>1</v>
      </c>
      <c r="F162" s="264" t="s">
        <v>10750</v>
      </c>
      <c r="G162" s="262"/>
      <c r="H162" s="265">
        <v>8.6449999999999996</v>
      </c>
      <c r="I162" s="266"/>
      <c r="J162" s="262"/>
      <c r="K162" s="262"/>
      <c r="L162" s="267"/>
      <c r="M162" s="268"/>
      <c r="N162" s="269"/>
      <c r="O162" s="269"/>
      <c r="P162" s="269"/>
      <c r="Q162" s="269"/>
      <c r="R162" s="269"/>
      <c r="S162" s="269"/>
      <c r="T162" s="270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71" t="s">
        <v>255</v>
      </c>
      <c r="AU162" s="271" t="s">
        <v>87</v>
      </c>
      <c r="AV162" s="14" t="s">
        <v>87</v>
      </c>
      <c r="AW162" s="14" t="s">
        <v>36</v>
      </c>
      <c r="AX162" s="14" t="s">
        <v>78</v>
      </c>
      <c r="AY162" s="271" t="s">
        <v>242</v>
      </c>
    </row>
    <row r="163" s="14" customFormat="1">
      <c r="A163" s="14"/>
      <c r="B163" s="261"/>
      <c r="C163" s="262"/>
      <c r="D163" s="244" t="s">
        <v>255</v>
      </c>
      <c r="E163" s="263" t="s">
        <v>1</v>
      </c>
      <c r="F163" s="264" t="s">
        <v>10751</v>
      </c>
      <c r="G163" s="262"/>
      <c r="H163" s="265">
        <v>6.0899999999999999</v>
      </c>
      <c r="I163" s="266"/>
      <c r="J163" s="262"/>
      <c r="K163" s="262"/>
      <c r="L163" s="267"/>
      <c r="M163" s="268"/>
      <c r="N163" s="269"/>
      <c r="O163" s="269"/>
      <c r="P163" s="269"/>
      <c r="Q163" s="269"/>
      <c r="R163" s="269"/>
      <c r="S163" s="269"/>
      <c r="T163" s="270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71" t="s">
        <v>255</v>
      </c>
      <c r="AU163" s="271" t="s">
        <v>87</v>
      </c>
      <c r="AV163" s="14" t="s">
        <v>87</v>
      </c>
      <c r="AW163" s="14" t="s">
        <v>36</v>
      </c>
      <c r="AX163" s="14" t="s">
        <v>78</v>
      </c>
      <c r="AY163" s="271" t="s">
        <v>242</v>
      </c>
    </row>
    <row r="164" s="14" customFormat="1">
      <c r="A164" s="14"/>
      <c r="B164" s="261"/>
      <c r="C164" s="262"/>
      <c r="D164" s="244" t="s">
        <v>255</v>
      </c>
      <c r="E164" s="263" t="s">
        <v>1</v>
      </c>
      <c r="F164" s="264" t="s">
        <v>10752</v>
      </c>
      <c r="G164" s="262"/>
      <c r="H164" s="265">
        <v>21.77</v>
      </c>
      <c r="I164" s="266"/>
      <c r="J164" s="262"/>
      <c r="K164" s="262"/>
      <c r="L164" s="267"/>
      <c r="M164" s="268"/>
      <c r="N164" s="269"/>
      <c r="O164" s="269"/>
      <c r="P164" s="269"/>
      <c r="Q164" s="269"/>
      <c r="R164" s="269"/>
      <c r="S164" s="269"/>
      <c r="T164" s="270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71" t="s">
        <v>255</v>
      </c>
      <c r="AU164" s="271" t="s">
        <v>87</v>
      </c>
      <c r="AV164" s="14" t="s">
        <v>87</v>
      </c>
      <c r="AW164" s="14" t="s">
        <v>36</v>
      </c>
      <c r="AX164" s="14" t="s">
        <v>78</v>
      </c>
      <c r="AY164" s="271" t="s">
        <v>242</v>
      </c>
    </row>
    <row r="165" s="14" customFormat="1">
      <c r="A165" s="14"/>
      <c r="B165" s="261"/>
      <c r="C165" s="262"/>
      <c r="D165" s="244" t="s">
        <v>255</v>
      </c>
      <c r="E165" s="263" t="s">
        <v>1</v>
      </c>
      <c r="F165" s="264" t="s">
        <v>10753</v>
      </c>
      <c r="G165" s="262"/>
      <c r="H165" s="265">
        <v>10.0625</v>
      </c>
      <c r="I165" s="266"/>
      <c r="J165" s="262"/>
      <c r="K165" s="262"/>
      <c r="L165" s="267"/>
      <c r="M165" s="268"/>
      <c r="N165" s="269"/>
      <c r="O165" s="269"/>
      <c r="P165" s="269"/>
      <c r="Q165" s="269"/>
      <c r="R165" s="269"/>
      <c r="S165" s="269"/>
      <c r="T165" s="270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71" t="s">
        <v>255</v>
      </c>
      <c r="AU165" s="271" t="s">
        <v>87</v>
      </c>
      <c r="AV165" s="14" t="s">
        <v>87</v>
      </c>
      <c r="AW165" s="14" t="s">
        <v>36</v>
      </c>
      <c r="AX165" s="14" t="s">
        <v>78</v>
      </c>
      <c r="AY165" s="271" t="s">
        <v>242</v>
      </c>
    </row>
    <row r="166" s="14" customFormat="1">
      <c r="A166" s="14"/>
      <c r="B166" s="261"/>
      <c r="C166" s="262"/>
      <c r="D166" s="244" t="s">
        <v>255</v>
      </c>
      <c r="E166" s="263" t="s">
        <v>1</v>
      </c>
      <c r="F166" s="264" t="s">
        <v>10754</v>
      </c>
      <c r="G166" s="262"/>
      <c r="H166" s="265">
        <v>15.715</v>
      </c>
      <c r="I166" s="266"/>
      <c r="J166" s="262"/>
      <c r="K166" s="262"/>
      <c r="L166" s="267"/>
      <c r="M166" s="268"/>
      <c r="N166" s="269"/>
      <c r="O166" s="269"/>
      <c r="P166" s="269"/>
      <c r="Q166" s="269"/>
      <c r="R166" s="269"/>
      <c r="S166" s="269"/>
      <c r="T166" s="270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71" t="s">
        <v>255</v>
      </c>
      <c r="AU166" s="271" t="s">
        <v>87</v>
      </c>
      <c r="AV166" s="14" t="s">
        <v>87</v>
      </c>
      <c r="AW166" s="14" t="s">
        <v>36</v>
      </c>
      <c r="AX166" s="14" t="s">
        <v>78</v>
      </c>
      <c r="AY166" s="271" t="s">
        <v>242</v>
      </c>
    </row>
    <row r="167" s="15" customFormat="1">
      <c r="A167" s="15"/>
      <c r="B167" s="272"/>
      <c r="C167" s="273"/>
      <c r="D167" s="244" t="s">
        <v>255</v>
      </c>
      <c r="E167" s="274" t="s">
        <v>1</v>
      </c>
      <c r="F167" s="275" t="s">
        <v>268</v>
      </c>
      <c r="G167" s="273"/>
      <c r="H167" s="276">
        <v>62.282499999999999</v>
      </c>
      <c r="I167" s="277"/>
      <c r="J167" s="273"/>
      <c r="K167" s="273"/>
      <c r="L167" s="278"/>
      <c r="M167" s="279"/>
      <c r="N167" s="280"/>
      <c r="O167" s="280"/>
      <c r="P167" s="280"/>
      <c r="Q167" s="280"/>
      <c r="R167" s="280"/>
      <c r="S167" s="280"/>
      <c r="T167" s="28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2" t="s">
        <v>255</v>
      </c>
      <c r="AU167" s="282" t="s">
        <v>87</v>
      </c>
      <c r="AV167" s="15" t="s">
        <v>249</v>
      </c>
      <c r="AW167" s="15" t="s">
        <v>36</v>
      </c>
      <c r="AX167" s="15" t="s">
        <v>85</v>
      </c>
      <c r="AY167" s="282" t="s">
        <v>242</v>
      </c>
    </row>
    <row r="168" s="2" customFormat="1" ht="24.15" customHeight="1">
      <c r="A168" s="40"/>
      <c r="B168" s="41"/>
      <c r="C168" s="230" t="s">
        <v>538</v>
      </c>
      <c r="D168" s="230" t="s">
        <v>245</v>
      </c>
      <c r="E168" s="231" t="s">
        <v>433</v>
      </c>
      <c r="F168" s="232" t="s">
        <v>434</v>
      </c>
      <c r="G168" s="233" t="s">
        <v>248</v>
      </c>
      <c r="H168" s="234">
        <v>21.77</v>
      </c>
      <c r="I168" s="235"/>
      <c r="J168" s="236">
        <f>ROUND(I168*H168,2)</f>
        <v>0</v>
      </c>
      <c r="K168" s="237"/>
      <c r="L168" s="46"/>
      <c r="M168" s="238" t="s">
        <v>1</v>
      </c>
      <c r="N168" s="239" t="s">
        <v>43</v>
      </c>
      <c r="O168" s="93"/>
      <c r="P168" s="240">
        <f>O168*H168</f>
        <v>0</v>
      </c>
      <c r="Q168" s="240">
        <v>0.079210000000000003</v>
      </c>
      <c r="R168" s="240">
        <f>Q168*H168</f>
        <v>1.7244017</v>
      </c>
      <c r="S168" s="240">
        <v>0</v>
      </c>
      <c r="T168" s="24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42" t="s">
        <v>249</v>
      </c>
      <c r="AT168" s="242" t="s">
        <v>245</v>
      </c>
      <c r="AU168" s="242" t="s">
        <v>87</v>
      </c>
      <c r="AY168" s="19" t="s">
        <v>242</v>
      </c>
      <c r="BE168" s="243">
        <f>IF(N168="základní",J168,0)</f>
        <v>0</v>
      </c>
      <c r="BF168" s="243">
        <f>IF(N168="snížená",J168,0)</f>
        <v>0</v>
      </c>
      <c r="BG168" s="243">
        <f>IF(N168="zákl. přenesená",J168,0)</f>
        <v>0</v>
      </c>
      <c r="BH168" s="243">
        <f>IF(N168="sníž. přenesená",J168,0)</f>
        <v>0</v>
      </c>
      <c r="BI168" s="243">
        <f>IF(N168="nulová",J168,0)</f>
        <v>0</v>
      </c>
      <c r="BJ168" s="19" t="s">
        <v>85</v>
      </c>
      <c r="BK168" s="243">
        <f>ROUND(I168*H168,2)</f>
        <v>0</v>
      </c>
      <c r="BL168" s="19" t="s">
        <v>249</v>
      </c>
      <c r="BM168" s="242" t="s">
        <v>10755</v>
      </c>
    </row>
    <row r="169" s="2" customFormat="1">
      <c r="A169" s="40"/>
      <c r="B169" s="41"/>
      <c r="C169" s="42"/>
      <c r="D169" s="244" t="s">
        <v>251</v>
      </c>
      <c r="E169" s="42"/>
      <c r="F169" s="245" t="s">
        <v>436</v>
      </c>
      <c r="G169" s="42"/>
      <c r="H169" s="42"/>
      <c r="I169" s="246"/>
      <c r="J169" s="42"/>
      <c r="K169" s="42"/>
      <c r="L169" s="46"/>
      <c r="M169" s="247"/>
      <c r="N169" s="24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251</v>
      </c>
      <c r="AU169" s="19" t="s">
        <v>87</v>
      </c>
    </row>
    <row r="170" s="2" customFormat="1">
      <c r="A170" s="40"/>
      <c r="B170" s="41"/>
      <c r="C170" s="42"/>
      <c r="D170" s="249" t="s">
        <v>253</v>
      </c>
      <c r="E170" s="42"/>
      <c r="F170" s="250" t="s">
        <v>437</v>
      </c>
      <c r="G170" s="42"/>
      <c r="H170" s="42"/>
      <c r="I170" s="246"/>
      <c r="J170" s="42"/>
      <c r="K170" s="42"/>
      <c r="L170" s="46"/>
      <c r="M170" s="247"/>
      <c r="N170" s="24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253</v>
      </c>
      <c r="AU170" s="19" t="s">
        <v>87</v>
      </c>
    </row>
    <row r="171" s="14" customFormat="1">
      <c r="A171" s="14"/>
      <c r="B171" s="261"/>
      <c r="C171" s="262"/>
      <c r="D171" s="244" t="s">
        <v>255</v>
      </c>
      <c r="E171" s="263" t="s">
        <v>1</v>
      </c>
      <c r="F171" s="264" t="s">
        <v>10752</v>
      </c>
      <c r="G171" s="262"/>
      <c r="H171" s="265">
        <v>21.77</v>
      </c>
      <c r="I171" s="266"/>
      <c r="J171" s="262"/>
      <c r="K171" s="262"/>
      <c r="L171" s="267"/>
      <c r="M171" s="268"/>
      <c r="N171" s="269"/>
      <c r="O171" s="269"/>
      <c r="P171" s="269"/>
      <c r="Q171" s="269"/>
      <c r="R171" s="269"/>
      <c r="S171" s="269"/>
      <c r="T171" s="270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71" t="s">
        <v>255</v>
      </c>
      <c r="AU171" s="271" t="s">
        <v>87</v>
      </c>
      <c r="AV171" s="14" t="s">
        <v>87</v>
      </c>
      <c r="AW171" s="14" t="s">
        <v>36</v>
      </c>
      <c r="AX171" s="14" t="s">
        <v>85</v>
      </c>
      <c r="AY171" s="271" t="s">
        <v>242</v>
      </c>
    </row>
    <row r="172" s="2" customFormat="1" ht="24.15" customHeight="1">
      <c r="A172" s="40"/>
      <c r="B172" s="41"/>
      <c r="C172" s="230" t="s">
        <v>1039</v>
      </c>
      <c r="D172" s="230" t="s">
        <v>245</v>
      </c>
      <c r="E172" s="231" t="s">
        <v>10756</v>
      </c>
      <c r="F172" s="232" t="s">
        <v>10757</v>
      </c>
      <c r="G172" s="233" t="s">
        <v>248</v>
      </c>
      <c r="H172" s="234">
        <v>3.4430000000000001</v>
      </c>
      <c r="I172" s="235"/>
      <c r="J172" s="236">
        <f>ROUND(I172*H172,2)</f>
        <v>0</v>
      </c>
      <c r="K172" s="237"/>
      <c r="L172" s="46"/>
      <c r="M172" s="238" t="s">
        <v>1</v>
      </c>
      <c r="N172" s="239" t="s">
        <v>43</v>
      </c>
      <c r="O172" s="93"/>
      <c r="P172" s="240">
        <f>O172*H172</f>
        <v>0</v>
      </c>
      <c r="Q172" s="240">
        <v>0.052519999999999997</v>
      </c>
      <c r="R172" s="240">
        <f>Q172*H172</f>
        <v>0.18082635999999999</v>
      </c>
      <c r="S172" s="240">
        <v>0</v>
      </c>
      <c r="T172" s="24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42" t="s">
        <v>249</v>
      </c>
      <c r="AT172" s="242" t="s">
        <v>245</v>
      </c>
      <c r="AU172" s="242" t="s">
        <v>87</v>
      </c>
      <c r="AY172" s="19" t="s">
        <v>242</v>
      </c>
      <c r="BE172" s="243">
        <f>IF(N172="základní",J172,0)</f>
        <v>0</v>
      </c>
      <c r="BF172" s="243">
        <f>IF(N172="snížená",J172,0)</f>
        <v>0</v>
      </c>
      <c r="BG172" s="243">
        <f>IF(N172="zákl. přenesená",J172,0)</f>
        <v>0</v>
      </c>
      <c r="BH172" s="243">
        <f>IF(N172="sníž. přenesená",J172,0)</f>
        <v>0</v>
      </c>
      <c r="BI172" s="243">
        <f>IF(N172="nulová",J172,0)</f>
        <v>0</v>
      </c>
      <c r="BJ172" s="19" t="s">
        <v>85</v>
      </c>
      <c r="BK172" s="243">
        <f>ROUND(I172*H172,2)</f>
        <v>0</v>
      </c>
      <c r="BL172" s="19" t="s">
        <v>249</v>
      </c>
      <c r="BM172" s="242" t="s">
        <v>10758</v>
      </c>
    </row>
    <row r="173" s="2" customFormat="1">
      <c r="A173" s="40"/>
      <c r="B173" s="41"/>
      <c r="C173" s="42"/>
      <c r="D173" s="244" t="s">
        <v>251</v>
      </c>
      <c r="E173" s="42"/>
      <c r="F173" s="245" t="s">
        <v>10759</v>
      </c>
      <c r="G173" s="42"/>
      <c r="H173" s="42"/>
      <c r="I173" s="246"/>
      <c r="J173" s="42"/>
      <c r="K173" s="42"/>
      <c r="L173" s="46"/>
      <c r="M173" s="247"/>
      <c r="N173" s="24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251</v>
      </c>
      <c r="AU173" s="19" t="s">
        <v>87</v>
      </c>
    </row>
    <row r="174" s="2" customFormat="1">
      <c r="A174" s="40"/>
      <c r="B174" s="41"/>
      <c r="C174" s="42"/>
      <c r="D174" s="249" t="s">
        <v>253</v>
      </c>
      <c r="E174" s="42"/>
      <c r="F174" s="250" t="s">
        <v>10760</v>
      </c>
      <c r="G174" s="42"/>
      <c r="H174" s="42"/>
      <c r="I174" s="246"/>
      <c r="J174" s="42"/>
      <c r="K174" s="42"/>
      <c r="L174" s="46"/>
      <c r="M174" s="247"/>
      <c r="N174" s="24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253</v>
      </c>
      <c r="AU174" s="19" t="s">
        <v>87</v>
      </c>
    </row>
    <row r="175" s="13" customFormat="1">
      <c r="A175" s="13"/>
      <c r="B175" s="251"/>
      <c r="C175" s="252"/>
      <c r="D175" s="244" t="s">
        <v>255</v>
      </c>
      <c r="E175" s="253" t="s">
        <v>1</v>
      </c>
      <c r="F175" s="254" t="s">
        <v>10761</v>
      </c>
      <c r="G175" s="252"/>
      <c r="H175" s="253" t="s">
        <v>1</v>
      </c>
      <c r="I175" s="255"/>
      <c r="J175" s="252"/>
      <c r="K175" s="252"/>
      <c r="L175" s="256"/>
      <c r="M175" s="257"/>
      <c r="N175" s="258"/>
      <c r="O175" s="258"/>
      <c r="P175" s="258"/>
      <c r="Q175" s="258"/>
      <c r="R175" s="258"/>
      <c r="S175" s="258"/>
      <c r="T175" s="259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0" t="s">
        <v>255</v>
      </c>
      <c r="AU175" s="260" t="s">
        <v>87</v>
      </c>
      <c r="AV175" s="13" t="s">
        <v>85</v>
      </c>
      <c r="AW175" s="13" t="s">
        <v>36</v>
      </c>
      <c r="AX175" s="13" t="s">
        <v>78</v>
      </c>
      <c r="AY175" s="260" t="s">
        <v>242</v>
      </c>
    </row>
    <row r="176" s="14" customFormat="1">
      <c r="A176" s="14"/>
      <c r="B176" s="261"/>
      <c r="C176" s="262"/>
      <c r="D176" s="244" t="s">
        <v>255</v>
      </c>
      <c r="E176" s="263" t="s">
        <v>1</v>
      </c>
      <c r="F176" s="264" t="s">
        <v>10762</v>
      </c>
      <c r="G176" s="262"/>
      <c r="H176" s="265">
        <v>3.4424999999999999</v>
      </c>
      <c r="I176" s="266"/>
      <c r="J176" s="262"/>
      <c r="K176" s="262"/>
      <c r="L176" s="267"/>
      <c r="M176" s="268"/>
      <c r="N176" s="269"/>
      <c r="O176" s="269"/>
      <c r="P176" s="269"/>
      <c r="Q176" s="269"/>
      <c r="R176" s="269"/>
      <c r="S176" s="269"/>
      <c r="T176" s="270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71" t="s">
        <v>255</v>
      </c>
      <c r="AU176" s="271" t="s">
        <v>87</v>
      </c>
      <c r="AV176" s="14" t="s">
        <v>87</v>
      </c>
      <c r="AW176" s="14" t="s">
        <v>36</v>
      </c>
      <c r="AX176" s="14" t="s">
        <v>85</v>
      </c>
      <c r="AY176" s="271" t="s">
        <v>242</v>
      </c>
    </row>
    <row r="177" s="2" customFormat="1" ht="24.15" customHeight="1">
      <c r="A177" s="40"/>
      <c r="B177" s="41"/>
      <c r="C177" s="230" t="s">
        <v>480</v>
      </c>
      <c r="D177" s="230" t="s">
        <v>245</v>
      </c>
      <c r="E177" s="231" t="s">
        <v>2576</v>
      </c>
      <c r="F177" s="232" t="s">
        <v>2577</v>
      </c>
      <c r="G177" s="233" t="s">
        <v>248</v>
      </c>
      <c r="H177" s="234">
        <v>1.8</v>
      </c>
      <c r="I177" s="235"/>
      <c r="J177" s="236">
        <f>ROUND(I177*H177,2)</f>
        <v>0</v>
      </c>
      <c r="K177" s="237"/>
      <c r="L177" s="46"/>
      <c r="M177" s="238" t="s">
        <v>1</v>
      </c>
      <c r="N177" s="239" t="s">
        <v>43</v>
      </c>
      <c r="O177" s="93"/>
      <c r="P177" s="240">
        <f>O177*H177</f>
        <v>0</v>
      </c>
      <c r="Q177" s="240">
        <v>0.17818000000000001</v>
      </c>
      <c r="R177" s="240">
        <f>Q177*H177</f>
        <v>0.32072400000000001</v>
      </c>
      <c r="S177" s="240">
        <v>0</v>
      </c>
      <c r="T177" s="24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42" t="s">
        <v>249</v>
      </c>
      <c r="AT177" s="242" t="s">
        <v>245</v>
      </c>
      <c r="AU177" s="242" t="s">
        <v>87</v>
      </c>
      <c r="AY177" s="19" t="s">
        <v>242</v>
      </c>
      <c r="BE177" s="243">
        <f>IF(N177="základní",J177,0)</f>
        <v>0</v>
      </c>
      <c r="BF177" s="243">
        <f>IF(N177="snížená",J177,0)</f>
        <v>0</v>
      </c>
      <c r="BG177" s="243">
        <f>IF(N177="zákl. přenesená",J177,0)</f>
        <v>0</v>
      </c>
      <c r="BH177" s="243">
        <f>IF(N177="sníž. přenesená",J177,0)</f>
        <v>0</v>
      </c>
      <c r="BI177" s="243">
        <f>IF(N177="nulová",J177,0)</f>
        <v>0</v>
      </c>
      <c r="BJ177" s="19" t="s">
        <v>85</v>
      </c>
      <c r="BK177" s="243">
        <f>ROUND(I177*H177,2)</f>
        <v>0</v>
      </c>
      <c r="BL177" s="19" t="s">
        <v>249</v>
      </c>
      <c r="BM177" s="242" t="s">
        <v>10763</v>
      </c>
    </row>
    <row r="178" s="2" customFormat="1">
      <c r="A178" s="40"/>
      <c r="B178" s="41"/>
      <c r="C178" s="42"/>
      <c r="D178" s="244" t="s">
        <v>251</v>
      </c>
      <c r="E178" s="42"/>
      <c r="F178" s="245" t="s">
        <v>2579</v>
      </c>
      <c r="G178" s="42"/>
      <c r="H178" s="42"/>
      <c r="I178" s="246"/>
      <c r="J178" s="42"/>
      <c r="K178" s="42"/>
      <c r="L178" s="46"/>
      <c r="M178" s="247"/>
      <c r="N178" s="24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251</v>
      </c>
      <c r="AU178" s="19" t="s">
        <v>87</v>
      </c>
    </row>
    <row r="179" s="2" customFormat="1">
      <c r="A179" s="40"/>
      <c r="B179" s="41"/>
      <c r="C179" s="42"/>
      <c r="D179" s="249" t="s">
        <v>253</v>
      </c>
      <c r="E179" s="42"/>
      <c r="F179" s="250" t="s">
        <v>2580</v>
      </c>
      <c r="G179" s="42"/>
      <c r="H179" s="42"/>
      <c r="I179" s="246"/>
      <c r="J179" s="42"/>
      <c r="K179" s="42"/>
      <c r="L179" s="46"/>
      <c r="M179" s="247"/>
      <c r="N179" s="24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253</v>
      </c>
      <c r="AU179" s="19" t="s">
        <v>87</v>
      </c>
    </row>
    <row r="180" s="14" customFormat="1">
      <c r="A180" s="14"/>
      <c r="B180" s="261"/>
      <c r="C180" s="262"/>
      <c r="D180" s="244" t="s">
        <v>255</v>
      </c>
      <c r="E180" s="263" t="s">
        <v>1</v>
      </c>
      <c r="F180" s="264" t="s">
        <v>10764</v>
      </c>
      <c r="G180" s="262"/>
      <c r="H180" s="265">
        <v>1.8</v>
      </c>
      <c r="I180" s="266"/>
      <c r="J180" s="262"/>
      <c r="K180" s="262"/>
      <c r="L180" s="267"/>
      <c r="M180" s="268"/>
      <c r="N180" s="269"/>
      <c r="O180" s="269"/>
      <c r="P180" s="269"/>
      <c r="Q180" s="269"/>
      <c r="R180" s="269"/>
      <c r="S180" s="269"/>
      <c r="T180" s="270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71" t="s">
        <v>255</v>
      </c>
      <c r="AU180" s="271" t="s">
        <v>87</v>
      </c>
      <c r="AV180" s="14" t="s">
        <v>87</v>
      </c>
      <c r="AW180" s="14" t="s">
        <v>36</v>
      </c>
      <c r="AX180" s="14" t="s">
        <v>85</v>
      </c>
      <c r="AY180" s="271" t="s">
        <v>242</v>
      </c>
    </row>
    <row r="181" s="12" customFormat="1" ht="22.8" customHeight="1">
      <c r="A181" s="12"/>
      <c r="B181" s="214"/>
      <c r="C181" s="215"/>
      <c r="D181" s="216" t="s">
        <v>77</v>
      </c>
      <c r="E181" s="228" t="s">
        <v>538</v>
      </c>
      <c r="F181" s="228" t="s">
        <v>539</v>
      </c>
      <c r="G181" s="215"/>
      <c r="H181" s="215"/>
      <c r="I181" s="218"/>
      <c r="J181" s="229">
        <f>BK181</f>
        <v>0</v>
      </c>
      <c r="K181" s="215"/>
      <c r="L181" s="220"/>
      <c r="M181" s="221"/>
      <c r="N181" s="222"/>
      <c r="O181" s="222"/>
      <c r="P181" s="223">
        <f>SUM(P182:P208)</f>
        <v>0</v>
      </c>
      <c r="Q181" s="222"/>
      <c r="R181" s="223">
        <f>SUM(R182:R208)</f>
        <v>4.6532222600000006</v>
      </c>
      <c r="S181" s="222"/>
      <c r="T181" s="224">
        <f>SUM(T182:T208)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5" t="s">
        <v>85</v>
      </c>
      <c r="AT181" s="226" t="s">
        <v>77</v>
      </c>
      <c r="AU181" s="226" t="s">
        <v>85</v>
      </c>
      <c r="AY181" s="225" t="s">
        <v>242</v>
      </c>
      <c r="BK181" s="227">
        <f>SUM(BK182:BK208)</f>
        <v>0</v>
      </c>
    </row>
    <row r="182" s="2" customFormat="1" ht="24.15" customHeight="1">
      <c r="A182" s="40"/>
      <c r="B182" s="41"/>
      <c r="C182" s="230" t="s">
        <v>908</v>
      </c>
      <c r="D182" s="230" t="s">
        <v>245</v>
      </c>
      <c r="E182" s="231" t="s">
        <v>10765</v>
      </c>
      <c r="F182" s="232" t="s">
        <v>10766</v>
      </c>
      <c r="G182" s="233" t="s">
        <v>248</v>
      </c>
      <c r="H182" s="234">
        <v>271.41399999999999</v>
      </c>
      <c r="I182" s="235"/>
      <c r="J182" s="236">
        <f>ROUND(I182*H182,2)</f>
        <v>0</v>
      </c>
      <c r="K182" s="237"/>
      <c r="L182" s="46"/>
      <c r="M182" s="238" t="s">
        <v>1</v>
      </c>
      <c r="N182" s="239" t="s">
        <v>43</v>
      </c>
      <c r="O182" s="93"/>
      <c r="P182" s="240">
        <f>O182*H182</f>
        <v>0</v>
      </c>
      <c r="Q182" s="240">
        <v>0.00025999999999999998</v>
      </c>
      <c r="R182" s="240">
        <f>Q182*H182</f>
        <v>0.070567639999999987</v>
      </c>
      <c r="S182" s="240">
        <v>0</v>
      </c>
      <c r="T182" s="24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42" t="s">
        <v>249</v>
      </c>
      <c r="AT182" s="242" t="s">
        <v>245</v>
      </c>
      <c r="AU182" s="242" t="s">
        <v>87</v>
      </c>
      <c r="AY182" s="19" t="s">
        <v>242</v>
      </c>
      <c r="BE182" s="243">
        <f>IF(N182="základní",J182,0)</f>
        <v>0</v>
      </c>
      <c r="BF182" s="243">
        <f>IF(N182="snížená",J182,0)</f>
        <v>0</v>
      </c>
      <c r="BG182" s="243">
        <f>IF(N182="zákl. přenesená",J182,0)</f>
        <v>0</v>
      </c>
      <c r="BH182" s="243">
        <f>IF(N182="sníž. přenesená",J182,0)</f>
        <v>0</v>
      </c>
      <c r="BI182" s="243">
        <f>IF(N182="nulová",J182,0)</f>
        <v>0</v>
      </c>
      <c r="BJ182" s="19" t="s">
        <v>85</v>
      </c>
      <c r="BK182" s="243">
        <f>ROUND(I182*H182,2)</f>
        <v>0</v>
      </c>
      <c r="BL182" s="19" t="s">
        <v>249</v>
      </c>
      <c r="BM182" s="242" t="s">
        <v>10767</v>
      </c>
    </row>
    <row r="183" s="2" customFormat="1">
      <c r="A183" s="40"/>
      <c r="B183" s="41"/>
      <c r="C183" s="42"/>
      <c r="D183" s="244" t="s">
        <v>251</v>
      </c>
      <c r="E183" s="42"/>
      <c r="F183" s="245" t="s">
        <v>10768</v>
      </c>
      <c r="G183" s="42"/>
      <c r="H183" s="42"/>
      <c r="I183" s="246"/>
      <c r="J183" s="42"/>
      <c r="K183" s="42"/>
      <c r="L183" s="46"/>
      <c r="M183" s="247"/>
      <c r="N183" s="24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251</v>
      </c>
      <c r="AU183" s="19" t="s">
        <v>87</v>
      </c>
    </row>
    <row r="184" s="2" customFormat="1">
      <c r="A184" s="40"/>
      <c r="B184" s="41"/>
      <c r="C184" s="42"/>
      <c r="D184" s="249" t="s">
        <v>253</v>
      </c>
      <c r="E184" s="42"/>
      <c r="F184" s="250" t="s">
        <v>10769</v>
      </c>
      <c r="G184" s="42"/>
      <c r="H184" s="42"/>
      <c r="I184" s="246"/>
      <c r="J184" s="42"/>
      <c r="K184" s="42"/>
      <c r="L184" s="46"/>
      <c r="M184" s="247"/>
      <c r="N184" s="24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253</v>
      </c>
      <c r="AU184" s="19" t="s">
        <v>87</v>
      </c>
    </row>
    <row r="185" s="14" customFormat="1">
      <c r="A185" s="14"/>
      <c r="B185" s="261"/>
      <c r="C185" s="262"/>
      <c r="D185" s="244" t="s">
        <v>255</v>
      </c>
      <c r="E185" s="263" t="s">
        <v>1</v>
      </c>
      <c r="F185" s="264" t="s">
        <v>10770</v>
      </c>
      <c r="G185" s="262"/>
      <c r="H185" s="265">
        <v>233.36600000000001</v>
      </c>
      <c r="I185" s="266"/>
      <c r="J185" s="262"/>
      <c r="K185" s="262"/>
      <c r="L185" s="267"/>
      <c r="M185" s="268"/>
      <c r="N185" s="269"/>
      <c r="O185" s="269"/>
      <c r="P185" s="269"/>
      <c r="Q185" s="269"/>
      <c r="R185" s="269"/>
      <c r="S185" s="269"/>
      <c r="T185" s="270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71" t="s">
        <v>255</v>
      </c>
      <c r="AU185" s="271" t="s">
        <v>87</v>
      </c>
      <c r="AV185" s="14" t="s">
        <v>87</v>
      </c>
      <c r="AW185" s="14" t="s">
        <v>36</v>
      </c>
      <c r="AX185" s="14" t="s">
        <v>78</v>
      </c>
      <c r="AY185" s="271" t="s">
        <v>242</v>
      </c>
    </row>
    <row r="186" s="14" customFormat="1">
      <c r="A186" s="14"/>
      <c r="B186" s="261"/>
      <c r="C186" s="262"/>
      <c r="D186" s="244" t="s">
        <v>255</v>
      </c>
      <c r="E186" s="263" t="s">
        <v>1</v>
      </c>
      <c r="F186" s="264" t="s">
        <v>10771</v>
      </c>
      <c r="G186" s="262"/>
      <c r="H186" s="265">
        <v>38.047499999999999</v>
      </c>
      <c r="I186" s="266"/>
      <c r="J186" s="262"/>
      <c r="K186" s="262"/>
      <c r="L186" s="267"/>
      <c r="M186" s="268"/>
      <c r="N186" s="269"/>
      <c r="O186" s="269"/>
      <c r="P186" s="269"/>
      <c r="Q186" s="269"/>
      <c r="R186" s="269"/>
      <c r="S186" s="269"/>
      <c r="T186" s="270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71" t="s">
        <v>255</v>
      </c>
      <c r="AU186" s="271" t="s">
        <v>87</v>
      </c>
      <c r="AV186" s="14" t="s">
        <v>87</v>
      </c>
      <c r="AW186" s="14" t="s">
        <v>36</v>
      </c>
      <c r="AX186" s="14" t="s">
        <v>78</v>
      </c>
      <c r="AY186" s="271" t="s">
        <v>242</v>
      </c>
    </row>
    <row r="187" s="15" customFormat="1">
      <c r="A187" s="15"/>
      <c r="B187" s="272"/>
      <c r="C187" s="273"/>
      <c r="D187" s="244" t="s">
        <v>255</v>
      </c>
      <c r="E187" s="274" t="s">
        <v>1</v>
      </c>
      <c r="F187" s="275" t="s">
        <v>268</v>
      </c>
      <c r="G187" s="273"/>
      <c r="H187" s="276">
        <v>271.4135</v>
      </c>
      <c r="I187" s="277"/>
      <c r="J187" s="273"/>
      <c r="K187" s="273"/>
      <c r="L187" s="278"/>
      <c r="M187" s="279"/>
      <c r="N187" s="280"/>
      <c r="O187" s="280"/>
      <c r="P187" s="280"/>
      <c r="Q187" s="280"/>
      <c r="R187" s="280"/>
      <c r="S187" s="280"/>
      <c r="T187" s="281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2" t="s">
        <v>255</v>
      </c>
      <c r="AU187" s="282" t="s">
        <v>87</v>
      </c>
      <c r="AV187" s="15" t="s">
        <v>249</v>
      </c>
      <c r="AW187" s="15" t="s">
        <v>36</v>
      </c>
      <c r="AX187" s="15" t="s">
        <v>85</v>
      </c>
      <c r="AY187" s="282" t="s">
        <v>242</v>
      </c>
    </row>
    <row r="188" s="2" customFormat="1" ht="24.15" customHeight="1">
      <c r="A188" s="40"/>
      <c r="B188" s="41"/>
      <c r="C188" s="230" t="s">
        <v>1102</v>
      </c>
      <c r="D188" s="230" t="s">
        <v>245</v>
      </c>
      <c r="E188" s="231" t="s">
        <v>10772</v>
      </c>
      <c r="F188" s="232" t="s">
        <v>10773</v>
      </c>
      <c r="G188" s="233" t="s">
        <v>248</v>
      </c>
      <c r="H188" s="234">
        <v>69</v>
      </c>
      <c r="I188" s="235"/>
      <c r="J188" s="236">
        <f>ROUND(I188*H188,2)</f>
        <v>0</v>
      </c>
      <c r="K188" s="237"/>
      <c r="L188" s="46"/>
      <c r="M188" s="238" t="s">
        <v>1</v>
      </c>
      <c r="N188" s="239" t="s">
        <v>43</v>
      </c>
      <c r="O188" s="93"/>
      <c r="P188" s="240">
        <f>O188*H188</f>
        <v>0</v>
      </c>
      <c r="Q188" s="240">
        <v>0.0147</v>
      </c>
      <c r="R188" s="240">
        <f>Q188*H188</f>
        <v>1.0143</v>
      </c>
      <c r="S188" s="240">
        <v>0</v>
      </c>
      <c r="T188" s="24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42" t="s">
        <v>249</v>
      </c>
      <c r="AT188" s="242" t="s">
        <v>245</v>
      </c>
      <c r="AU188" s="242" t="s">
        <v>87</v>
      </c>
      <c r="AY188" s="19" t="s">
        <v>242</v>
      </c>
      <c r="BE188" s="243">
        <f>IF(N188="základní",J188,0)</f>
        <v>0</v>
      </c>
      <c r="BF188" s="243">
        <f>IF(N188="snížená",J188,0)</f>
        <v>0</v>
      </c>
      <c r="BG188" s="243">
        <f>IF(N188="zákl. přenesená",J188,0)</f>
        <v>0</v>
      </c>
      <c r="BH188" s="243">
        <f>IF(N188="sníž. přenesená",J188,0)</f>
        <v>0</v>
      </c>
      <c r="BI188" s="243">
        <f>IF(N188="nulová",J188,0)</f>
        <v>0</v>
      </c>
      <c r="BJ188" s="19" t="s">
        <v>85</v>
      </c>
      <c r="BK188" s="243">
        <f>ROUND(I188*H188,2)</f>
        <v>0</v>
      </c>
      <c r="BL188" s="19" t="s">
        <v>249</v>
      </c>
      <c r="BM188" s="242" t="s">
        <v>10774</v>
      </c>
    </row>
    <row r="189" s="2" customFormat="1">
      <c r="A189" s="40"/>
      <c r="B189" s="41"/>
      <c r="C189" s="42"/>
      <c r="D189" s="244" t="s">
        <v>251</v>
      </c>
      <c r="E189" s="42"/>
      <c r="F189" s="245" t="s">
        <v>10775</v>
      </c>
      <c r="G189" s="42"/>
      <c r="H189" s="42"/>
      <c r="I189" s="246"/>
      <c r="J189" s="42"/>
      <c r="K189" s="42"/>
      <c r="L189" s="46"/>
      <c r="M189" s="247"/>
      <c r="N189" s="24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251</v>
      </c>
      <c r="AU189" s="19" t="s">
        <v>87</v>
      </c>
    </row>
    <row r="190" s="2" customFormat="1">
      <c r="A190" s="40"/>
      <c r="B190" s="41"/>
      <c r="C190" s="42"/>
      <c r="D190" s="249" t="s">
        <v>253</v>
      </c>
      <c r="E190" s="42"/>
      <c r="F190" s="250" t="s">
        <v>10776</v>
      </c>
      <c r="G190" s="42"/>
      <c r="H190" s="42"/>
      <c r="I190" s="246"/>
      <c r="J190" s="42"/>
      <c r="K190" s="42"/>
      <c r="L190" s="46"/>
      <c r="M190" s="247"/>
      <c r="N190" s="24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253</v>
      </c>
      <c r="AU190" s="19" t="s">
        <v>87</v>
      </c>
    </row>
    <row r="191" s="13" customFormat="1">
      <c r="A191" s="13"/>
      <c r="B191" s="251"/>
      <c r="C191" s="252"/>
      <c r="D191" s="244" t="s">
        <v>255</v>
      </c>
      <c r="E191" s="253" t="s">
        <v>1</v>
      </c>
      <c r="F191" s="254" t="s">
        <v>10777</v>
      </c>
      <c r="G191" s="252"/>
      <c r="H191" s="253" t="s">
        <v>1</v>
      </c>
      <c r="I191" s="255"/>
      <c r="J191" s="252"/>
      <c r="K191" s="252"/>
      <c r="L191" s="256"/>
      <c r="M191" s="257"/>
      <c r="N191" s="258"/>
      <c r="O191" s="258"/>
      <c r="P191" s="258"/>
      <c r="Q191" s="258"/>
      <c r="R191" s="258"/>
      <c r="S191" s="258"/>
      <c r="T191" s="259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0" t="s">
        <v>255</v>
      </c>
      <c r="AU191" s="260" t="s">
        <v>87</v>
      </c>
      <c r="AV191" s="13" t="s">
        <v>85</v>
      </c>
      <c r="AW191" s="13" t="s">
        <v>36</v>
      </c>
      <c r="AX191" s="13" t="s">
        <v>78</v>
      </c>
      <c r="AY191" s="260" t="s">
        <v>242</v>
      </c>
    </row>
    <row r="192" s="14" customFormat="1">
      <c r="A192" s="14"/>
      <c r="B192" s="261"/>
      <c r="C192" s="262"/>
      <c r="D192" s="244" t="s">
        <v>255</v>
      </c>
      <c r="E192" s="263" t="s">
        <v>1</v>
      </c>
      <c r="F192" s="264" t="s">
        <v>10778</v>
      </c>
      <c r="G192" s="262"/>
      <c r="H192" s="265">
        <v>44.399999999999999</v>
      </c>
      <c r="I192" s="266"/>
      <c r="J192" s="262"/>
      <c r="K192" s="262"/>
      <c r="L192" s="267"/>
      <c r="M192" s="268"/>
      <c r="N192" s="269"/>
      <c r="O192" s="269"/>
      <c r="P192" s="269"/>
      <c r="Q192" s="269"/>
      <c r="R192" s="269"/>
      <c r="S192" s="269"/>
      <c r="T192" s="270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71" t="s">
        <v>255</v>
      </c>
      <c r="AU192" s="271" t="s">
        <v>87</v>
      </c>
      <c r="AV192" s="14" t="s">
        <v>87</v>
      </c>
      <c r="AW192" s="14" t="s">
        <v>36</v>
      </c>
      <c r="AX192" s="14" t="s">
        <v>78</v>
      </c>
      <c r="AY192" s="271" t="s">
        <v>242</v>
      </c>
    </row>
    <row r="193" s="14" customFormat="1">
      <c r="A193" s="14"/>
      <c r="B193" s="261"/>
      <c r="C193" s="262"/>
      <c r="D193" s="244" t="s">
        <v>255</v>
      </c>
      <c r="E193" s="263" t="s">
        <v>1</v>
      </c>
      <c r="F193" s="264" t="s">
        <v>10779</v>
      </c>
      <c r="G193" s="262"/>
      <c r="H193" s="265">
        <v>40.600000000000001</v>
      </c>
      <c r="I193" s="266"/>
      <c r="J193" s="262"/>
      <c r="K193" s="262"/>
      <c r="L193" s="267"/>
      <c r="M193" s="268"/>
      <c r="N193" s="269"/>
      <c r="O193" s="269"/>
      <c r="P193" s="269"/>
      <c r="Q193" s="269"/>
      <c r="R193" s="269"/>
      <c r="S193" s="269"/>
      <c r="T193" s="270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71" t="s">
        <v>255</v>
      </c>
      <c r="AU193" s="271" t="s">
        <v>87</v>
      </c>
      <c r="AV193" s="14" t="s">
        <v>87</v>
      </c>
      <c r="AW193" s="14" t="s">
        <v>36</v>
      </c>
      <c r="AX193" s="14" t="s">
        <v>78</v>
      </c>
      <c r="AY193" s="271" t="s">
        <v>242</v>
      </c>
    </row>
    <row r="194" s="14" customFormat="1">
      <c r="A194" s="14"/>
      <c r="B194" s="261"/>
      <c r="C194" s="262"/>
      <c r="D194" s="244" t="s">
        <v>255</v>
      </c>
      <c r="E194" s="263" t="s">
        <v>1</v>
      </c>
      <c r="F194" s="264" t="s">
        <v>10780</v>
      </c>
      <c r="G194" s="262"/>
      <c r="H194" s="265">
        <v>-16</v>
      </c>
      <c r="I194" s="266"/>
      <c r="J194" s="262"/>
      <c r="K194" s="262"/>
      <c r="L194" s="267"/>
      <c r="M194" s="268"/>
      <c r="N194" s="269"/>
      <c r="O194" s="269"/>
      <c r="P194" s="269"/>
      <c r="Q194" s="269"/>
      <c r="R194" s="269"/>
      <c r="S194" s="269"/>
      <c r="T194" s="270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71" t="s">
        <v>255</v>
      </c>
      <c r="AU194" s="271" t="s">
        <v>87</v>
      </c>
      <c r="AV194" s="14" t="s">
        <v>87</v>
      </c>
      <c r="AW194" s="14" t="s">
        <v>36</v>
      </c>
      <c r="AX194" s="14" t="s">
        <v>78</v>
      </c>
      <c r="AY194" s="271" t="s">
        <v>242</v>
      </c>
    </row>
    <row r="195" s="15" customFormat="1">
      <c r="A195" s="15"/>
      <c r="B195" s="272"/>
      <c r="C195" s="273"/>
      <c r="D195" s="244" t="s">
        <v>255</v>
      </c>
      <c r="E195" s="274" t="s">
        <v>1</v>
      </c>
      <c r="F195" s="275" t="s">
        <v>268</v>
      </c>
      <c r="G195" s="273"/>
      <c r="H195" s="276">
        <v>69</v>
      </c>
      <c r="I195" s="277"/>
      <c r="J195" s="273"/>
      <c r="K195" s="273"/>
      <c r="L195" s="278"/>
      <c r="M195" s="279"/>
      <c r="N195" s="280"/>
      <c r="O195" s="280"/>
      <c r="P195" s="280"/>
      <c r="Q195" s="280"/>
      <c r="R195" s="280"/>
      <c r="S195" s="280"/>
      <c r="T195" s="281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82" t="s">
        <v>255</v>
      </c>
      <c r="AU195" s="282" t="s">
        <v>87</v>
      </c>
      <c r="AV195" s="15" t="s">
        <v>249</v>
      </c>
      <c r="AW195" s="15" t="s">
        <v>36</v>
      </c>
      <c r="AX195" s="15" t="s">
        <v>85</v>
      </c>
      <c r="AY195" s="282" t="s">
        <v>242</v>
      </c>
    </row>
    <row r="196" s="2" customFormat="1" ht="24.15" customHeight="1">
      <c r="A196" s="40"/>
      <c r="B196" s="41"/>
      <c r="C196" s="230" t="s">
        <v>1119</v>
      </c>
      <c r="D196" s="230" t="s">
        <v>245</v>
      </c>
      <c r="E196" s="231" t="s">
        <v>10781</v>
      </c>
      <c r="F196" s="232" t="s">
        <v>10782</v>
      </c>
      <c r="G196" s="233" t="s">
        <v>248</v>
      </c>
      <c r="H196" s="234">
        <v>202.41399999999999</v>
      </c>
      <c r="I196" s="235"/>
      <c r="J196" s="236">
        <f>ROUND(I196*H196,2)</f>
        <v>0</v>
      </c>
      <c r="K196" s="237"/>
      <c r="L196" s="46"/>
      <c r="M196" s="238" t="s">
        <v>1</v>
      </c>
      <c r="N196" s="239" t="s">
        <v>43</v>
      </c>
      <c r="O196" s="93"/>
      <c r="P196" s="240">
        <f>O196*H196</f>
        <v>0</v>
      </c>
      <c r="Q196" s="240">
        <v>0.017330000000000002</v>
      </c>
      <c r="R196" s="240">
        <f>Q196*H196</f>
        <v>3.5078346200000001</v>
      </c>
      <c r="S196" s="240">
        <v>0</v>
      </c>
      <c r="T196" s="24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42" t="s">
        <v>249</v>
      </c>
      <c r="AT196" s="242" t="s">
        <v>245</v>
      </c>
      <c r="AU196" s="242" t="s">
        <v>87</v>
      </c>
      <c r="AY196" s="19" t="s">
        <v>242</v>
      </c>
      <c r="BE196" s="243">
        <f>IF(N196="základní",J196,0)</f>
        <v>0</v>
      </c>
      <c r="BF196" s="243">
        <f>IF(N196="snížená",J196,0)</f>
        <v>0</v>
      </c>
      <c r="BG196" s="243">
        <f>IF(N196="zákl. přenesená",J196,0)</f>
        <v>0</v>
      </c>
      <c r="BH196" s="243">
        <f>IF(N196="sníž. přenesená",J196,0)</f>
        <v>0</v>
      </c>
      <c r="BI196" s="243">
        <f>IF(N196="nulová",J196,0)</f>
        <v>0</v>
      </c>
      <c r="BJ196" s="19" t="s">
        <v>85</v>
      </c>
      <c r="BK196" s="243">
        <f>ROUND(I196*H196,2)</f>
        <v>0</v>
      </c>
      <c r="BL196" s="19" t="s">
        <v>249</v>
      </c>
      <c r="BM196" s="242" t="s">
        <v>10783</v>
      </c>
    </row>
    <row r="197" s="2" customFormat="1">
      <c r="A197" s="40"/>
      <c r="B197" s="41"/>
      <c r="C197" s="42"/>
      <c r="D197" s="244" t="s">
        <v>251</v>
      </c>
      <c r="E197" s="42"/>
      <c r="F197" s="245" t="s">
        <v>10784</v>
      </c>
      <c r="G197" s="42"/>
      <c r="H197" s="42"/>
      <c r="I197" s="246"/>
      <c r="J197" s="42"/>
      <c r="K197" s="42"/>
      <c r="L197" s="46"/>
      <c r="M197" s="247"/>
      <c r="N197" s="24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251</v>
      </c>
      <c r="AU197" s="19" t="s">
        <v>87</v>
      </c>
    </row>
    <row r="198" s="2" customFormat="1">
      <c r="A198" s="40"/>
      <c r="B198" s="41"/>
      <c r="C198" s="42"/>
      <c r="D198" s="249" t="s">
        <v>253</v>
      </c>
      <c r="E198" s="42"/>
      <c r="F198" s="250" t="s">
        <v>10785</v>
      </c>
      <c r="G198" s="42"/>
      <c r="H198" s="42"/>
      <c r="I198" s="246"/>
      <c r="J198" s="42"/>
      <c r="K198" s="42"/>
      <c r="L198" s="46"/>
      <c r="M198" s="247"/>
      <c r="N198" s="24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253</v>
      </c>
      <c r="AU198" s="19" t="s">
        <v>87</v>
      </c>
    </row>
    <row r="199" s="14" customFormat="1">
      <c r="A199" s="14"/>
      <c r="B199" s="261"/>
      <c r="C199" s="262"/>
      <c r="D199" s="244" t="s">
        <v>255</v>
      </c>
      <c r="E199" s="263" t="s">
        <v>1</v>
      </c>
      <c r="F199" s="264" t="s">
        <v>10770</v>
      </c>
      <c r="G199" s="262"/>
      <c r="H199" s="265">
        <v>233.36600000000001</v>
      </c>
      <c r="I199" s="266"/>
      <c r="J199" s="262"/>
      <c r="K199" s="262"/>
      <c r="L199" s="267"/>
      <c r="M199" s="268"/>
      <c r="N199" s="269"/>
      <c r="O199" s="269"/>
      <c r="P199" s="269"/>
      <c r="Q199" s="269"/>
      <c r="R199" s="269"/>
      <c r="S199" s="269"/>
      <c r="T199" s="270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71" t="s">
        <v>255</v>
      </c>
      <c r="AU199" s="271" t="s">
        <v>87</v>
      </c>
      <c r="AV199" s="14" t="s">
        <v>87</v>
      </c>
      <c r="AW199" s="14" t="s">
        <v>36</v>
      </c>
      <c r="AX199" s="14" t="s">
        <v>78</v>
      </c>
      <c r="AY199" s="271" t="s">
        <v>242</v>
      </c>
    </row>
    <row r="200" s="14" customFormat="1">
      <c r="A200" s="14"/>
      <c r="B200" s="261"/>
      <c r="C200" s="262"/>
      <c r="D200" s="244" t="s">
        <v>255</v>
      </c>
      <c r="E200" s="263" t="s">
        <v>1</v>
      </c>
      <c r="F200" s="264" t="s">
        <v>10786</v>
      </c>
      <c r="G200" s="262"/>
      <c r="H200" s="265">
        <v>-69</v>
      </c>
      <c r="I200" s="266"/>
      <c r="J200" s="262"/>
      <c r="K200" s="262"/>
      <c r="L200" s="267"/>
      <c r="M200" s="268"/>
      <c r="N200" s="269"/>
      <c r="O200" s="269"/>
      <c r="P200" s="269"/>
      <c r="Q200" s="269"/>
      <c r="R200" s="269"/>
      <c r="S200" s="269"/>
      <c r="T200" s="270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71" t="s">
        <v>255</v>
      </c>
      <c r="AU200" s="271" t="s">
        <v>87</v>
      </c>
      <c r="AV200" s="14" t="s">
        <v>87</v>
      </c>
      <c r="AW200" s="14" t="s">
        <v>36</v>
      </c>
      <c r="AX200" s="14" t="s">
        <v>78</v>
      </c>
      <c r="AY200" s="271" t="s">
        <v>242</v>
      </c>
    </row>
    <row r="201" s="14" customFormat="1">
      <c r="A201" s="14"/>
      <c r="B201" s="261"/>
      <c r="C201" s="262"/>
      <c r="D201" s="244" t="s">
        <v>255</v>
      </c>
      <c r="E201" s="263" t="s">
        <v>1</v>
      </c>
      <c r="F201" s="264" t="s">
        <v>10771</v>
      </c>
      <c r="G201" s="262"/>
      <c r="H201" s="265">
        <v>38.047499999999999</v>
      </c>
      <c r="I201" s="266"/>
      <c r="J201" s="262"/>
      <c r="K201" s="262"/>
      <c r="L201" s="267"/>
      <c r="M201" s="268"/>
      <c r="N201" s="269"/>
      <c r="O201" s="269"/>
      <c r="P201" s="269"/>
      <c r="Q201" s="269"/>
      <c r="R201" s="269"/>
      <c r="S201" s="269"/>
      <c r="T201" s="270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71" t="s">
        <v>255</v>
      </c>
      <c r="AU201" s="271" t="s">
        <v>87</v>
      </c>
      <c r="AV201" s="14" t="s">
        <v>87</v>
      </c>
      <c r="AW201" s="14" t="s">
        <v>36</v>
      </c>
      <c r="AX201" s="14" t="s">
        <v>78</v>
      </c>
      <c r="AY201" s="271" t="s">
        <v>242</v>
      </c>
    </row>
    <row r="202" s="15" customFormat="1">
      <c r="A202" s="15"/>
      <c r="B202" s="272"/>
      <c r="C202" s="273"/>
      <c r="D202" s="244" t="s">
        <v>255</v>
      </c>
      <c r="E202" s="274" t="s">
        <v>1</v>
      </c>
      <c r="F202" s="275" t="s">
        <v>268</v>
      </c>
      <c r="G202" s="273"/>
      <c r="H202" s="276">
        <v>202.4135</v>
      </c>
      <c r="I202" s="277"/>
      <c r="J202" s="273"/>
      <c r="K202" s="273"/>
      <c r="L202" s="278"/>
      <c r="M202" s="279"/>
      <c r="N202" s="280"/>
      <c r="O202" s="280"/>
      <c r="P202" s="280"/>
      <c r="Q202" s="280"/>
      <c r="R202" s="280"/>
      <c r="S202" s="280"/>
      <c r="T202" s="281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82" t="s">
        <v>255</v>
      </c>
      <c r="AU202" s="282" t="s">
        <v>87</v>
      </c>
      <c r="AV202" s="15" t="s">
        <v>249</v>
      </c>
      <c r="AW202" s="15" t="s">
        <v>36</v>
      </c>
      <c r="AX202" s="15" t="s">
        <v>85</v>
      </c>
      <c r="AY202" s="282" t="s">
        <v>242</v>
      </c>
    </row>
    <row r="203" s="2" customFormat="1" ht="24.15" customHeight="1">
      <c r="A203" s="40"/>
      <c r="B203" s="41"/>
      <c r="C203" s="230" t="s">
        <v>8</v>
      </c>
      <c r="D203" s="230" t="s">
        <v>245</v>
      </c>
      <c r="E203" s="231" t="s">
        <v>10787</v>
      </c>
      <c r="F203" s="232" t="s">
        <v>10788</v>
      </c>
      <c r="G203" s="233" t="s">
        <v>359</v>
      </c>
      <c r="H203" s="234">
        <v>2</v>
      </c>
      <c r="I203" s="235"/>
      <c r="J203" s="236">
        <f>ROUND(I203*H203,2)</f>
        <v>0</v>
      </c>
      <c r="K203" s="237"/>
      <c r="L203" s="46"/>
      <c r="M203" s="238" t="s">
        <v>1</v>
      </c>
      <c r="N203" s="239" t="s">
        <v>43</v>
      </c>
      <c r="O203" s="93"/>
      <c r="P203" s="240">
        <f>O203*H203</f>
        <v>0</v>
      </c>
      <c r="Q203" s="240">
        <v>0.017770000000000001</v>
      </c>
      <c r="R203" s="240">
        <f>Q203*H203</f>
        <v>0.035540000000000002</v>
      </c>
      <c r="S203" s="240">
        <v>0</v>
      </c>
      <c r="T203" s="24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42" t="s">
        <v>249</v>
      </c>
      <c r="AT203" s="242" t="s">
        <v>245</v>
      </c>
      <c r="AU203" s="242" t="s">
        <v>87</v>
      </c>
      <c r="AY203" s="19" t="s">
        <v>242</v>
      </c>
      <c r="BE203" s="243">
        <f>IF(N203="základní",J203,0)</f>
        <v>0</v>
      </c>
      <c r="BF203" s="243">
        <f>IF(N203="snížená",J203,0)</f>
        <v>0</v>
      </c>
      <c r="BG203" s="243">
        <f>IF(N203="zákl. přenesená",J203,0)</f>
        <v>0</v>
      </c>
      <c r="BH203" s="243">
        <f>IF(N203="sníž. přenesená",J203,0)</f>
        <v>0</v>
      </c>
      <c r="BI203" s="243">
        <f>IF(N203="nulová",J203,0)</f>
        <v>0</v>
      </c>
      <c r="BJ203" s="19" t="s">
        <v>85</v>
      </c>
      <c r="BK203" s="243">
        <f>ROUND(I203*H203,2)</f>
        <v>0</v>
      </c>
      <c r="BL203" s="19" t="s">
        <v>249</v>
      </c>
      <c r="BM203" s="242" t="s">
        <v>10789</v>
      </c>
    </row>
    <row r="204" s="2" customFormat="1">
      <c r="A204" s="40"/>
      <c r="B204" s="41"/>
      <c r="C204" s="42"/>
      <c r="D204" s="244" t="s">
        <v>251</v>
      </c>
      <c r="E204" s="42"/>
      <c r="F204" s="245" t="s">
        <v>10790</v>
      </c>
      <c r="G204" s="42"/>
      <c r="H204" s="42"/>
      <c r="I204" s="246"/>
      <c r="J204" s="42"/>
      <c r="K204" s="42"/>
      <c r="L204" s="46"/>
      <c r="M204" s="247"/>
      <c r="N204" s="24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251</v>
      </c>
      <c r="AU204" s="19" t="s">
        <v>87</v>
      </c>
    </row>
    <row r="205" s="2" customFormat="1">
      <c r="A205" s="40"/>
      <c r="B205" s="41"/>
      <c r="C205" s="42"/>
      <c r="D205" s="249" t="s">
        <v>253</v>
      </c>
      <c r="E205" s="42"/>
      <c r="F205" s="250" t="s">
        <v>10791</v>
      </c>
      <c r="G205" s="42"/>
      <c r="H205" s="42"/>
      <c r="I205" s="246"/>
      <c r="J205" s="42"/>
      <c r="K205" s="42"/>
      <c r="L205" s="46"/>
      <c r="M205" s="247"/>
      <c r="N205" s="24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253</v>
      </c>
      <c r="AU205" s="19" t="s">
        <v>87</v>
      </c>
    </row>
    <row r="206" s="14" customFormat="1">
      <c r="A206" s="14"/>
      <c r="B206" s="261"/>
      <c r="C206" s="262"/>
      <c r="D206" s="244" t="s">
        <v>255</v>
      </c>
      <c r="E206" s="263" t="s">
        <v>1</v>
      </c>
      <c r="F206" s="264" t="s">
        <v>10792</v>
      </c>
      <c r="G206" s="262"/>
      <c r="H206" s="265">
        <v>2</v>
      </c>
      <c r="I206" s="266"/>
      <c r="J206" s="262"/>
      <c r="K206" s="262"/>
      <c r="L206" s="267"/>
      <c r="M206" s="268"/>
      <c r="N206" s="269"/>
      <c r="O206" s="269"/>
      <c r="P206" s="269"/>
      <c r="Q206" s="269"/>
      <c r="R206" s="269"/>
      <c r="S206" s="269"/>
      <c r="T206" s="270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71" t="s">
        <v>255</v>
      </c>
      <c r="AU206" s="271" t="s">
        <v>87</v>
      </c>
      <c r="AV206" s="14" t="s">
        <v>87</v>
      </c>
      <c r="AW206" s="14" t="s">
        <v>36</v>
      </c>
      <c r="AX206" s="14" t="s">
        <v>85</v>
      </c>
      <c r="AY206" s="271" t="s">
        <v>242</v>
      </c>
    </row>
    <row r="207" s="2" customFormat="1" ht="24.15" customHeight="1">
      <c r="A207" s="40"/>
      <c r="B207" s="41"/>
      <c r="C207" s="283" t="s">
        <v>1157</v>
      </c>
      <c r="D207" s="283" t="s">
        <v>477</v>
      </c>
      <c r="E207" s="284" t="s">
        <v>838</v>
      </c>
      <c r="F207" s="285" t="s">
        <v>839</v>
      </c>
      <c r="G207" s="286" t="s">
        <v>359</v>
      </c>
      <c r="H207" s="287">
        <v>2</v>
      </c>
      <c r="I207" s="288"/>
      <c r="J207" s="289">
        <f>ROUND(I207*H207,2)</f>
        <v>0</v>
      </c>
      <c r="K207" s="290"/>
      <c r="L207" s="291"/>
      <c r="M207" s="292" t="s">
        <v>1</v>
      </c>
      <c r="N207" s="293" t="s">
        <v>43</v>
      </c>
      <c r="O207" s="93"/>
      <c r="P207" s="240">
        <f>O207*H207</f>
        <v>0</v>
      </c>
      <c r="Q207" s="240">
        <v>0.012489999999999999</v>
      </c>
      <c r="R207" s="240">
        <f>Q207*H207</f>
        <v>0.024979999999999999</v>
      </c>
      <c r="S207" s="240">
        <v>0</v>
      </c>
      <c r="T207" s="24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42" t="s">
        <v>480</v>
      </c>
      <c r="AT207" s="242" t="s">
        <v>477</v>
      </c>
      <c r="AU207" s="242" t="s">
        <v>87</v>
      </c>
      <c r="AY207" s="19" t="s">
        <v>242</v>
      </c>
      <c r="BE207" s="243">
        <f>IF(N207="základní",J207,0)</f>
        <v>0</v>
      </c>
      <c r="BF207" s="243">
        <f>IF(N207="snížená",J207,0)</f>
        <v>0</v>
      </c>
      <c r="BG207" s="243">
        <f>IF(N207="zákl. přenesená",J207,0)</f>
        <v>0</v>
      </c>
      <c r="BH207" s="243">
        <f>IF(N207="sníž. přenesená",J207,0)</f>
        <v>0</v>
      </c>
      <c r="BI207" s="243">
        <f>IF(N207="nulová",J207,0)</f>
        <v>0</v>
      </c>
      <c r="BJ207" s="19" t="s">
        <v>85</v>
      </c>
      <c r="BK207" s="243">
        <f>ROUND(I207*H207,2)</f>
        <v>0</v>
      </c>
      <c r="BL207" s="19" t="s">
        <v>249</v>
      </c>
      <c r="BM207" s="242" t="s">
        <v>10793</v>
      </c>
    </row>
    <row r="208" s="2" customFormat="1">
      <c r="A208" s="40"/>
      <c r="B208" s="41"/>
      <c r="C208" s="42"/>
      <c r="D208" s="244" t="s">
        <v>251</v>
      </c>
      <c r="E208" s="42"/>
      <c r="F208" s="245" t="s">
        <v>839</v>
      </c>
      <c r="G208" s="42"/>
      <c r="H208" s="42"/>
      <c r="I208" s="246"/>
      <c r="J208" s="42"/>
      <c r="K208" s="42"/>
      <c r="L208" s="46"/>
      <c r="M208" s="247"/>
      <c r="N208" s="24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251</v>
      </c>
      <c r="AU208" s="19" t="s">
        <v>87</v>
      </c>
    </row>
    <row r="209" s="12" customFormat="1" ht="22.8" customHeight="1">
      <c r="A209" s="12"/>
      <c r="B209" s="214"/>
      <c r="C209" s="215"/>
      <c r="D209" s="216" t="s">
        <v>77</v>
      </c>
      <c r="E209" s="228" t="s">
        <v>908</v>
      </c>
      <c r="F209" s="228" t="s">
        <v>909</v>
      </c>
      <c r="G209" s="215"/>
      <c r="H209" s="215"/>
      <c r="I209" s="218"/>
      <c r="J209" s="229">
        <f>BK209</f>
        <v>0</v>
      </c>
      <c r="K209" s="215"/>
      <c r="L209" s="220"/>
      <c r="M209" s="221"/>
      <c r="N209" s="222"/>
      <c r="O209" s="222"/>
      <c r="P209" s="223">
        <f>SUM(P210:P247)</f>
        <v>0</v>
      </c>
      <c r="Q209" s="222"/>
      <c r="R209" s="223">
        <f>SUM(R210:R247)</f>
        <v>0.0099708000000000019</v>
      </c>
      <c r="S209" s="222"/>
      <c r="T209" s="224">
        <f>SUM(T210:T247)</f>
        <v>12.517019999999999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25" t="s">
        <v>85</v>
      </c>
      <c r="AT209" s="226" t="s">
        <v>77</v>
      </c>
      <c r="AU209" s="226" t="s">
        <v>85</v>
      </c>
      <c r="AY209" s="225" t="s">
        <v>242</v>
      </c>
      <c r="BK209" s="227">
        <f>SUM(BK210:BK247)</f>
        <v>0</v>
      </c>
    </row>
    <row r="210" s="2" customFormat="1" ht="33" customHeight="1">
      <c r="A210" s="40"/>
      <c r="B210" s="41"/>
      <c r="C210" s="230" t="s">
        <v>1163</v>
      </c>
      <c r="D210" s="230" t="s">
        <v>245</v>
      </c>
      <c r="E210" s="231" t="s">
        <v>1016</v>
      </c>
      <c r="F210" s="232" t="s">
        <v>1017</v>
      </c>
      <c r="G210" s="233" t="s">
        <v>248</v>
      </c>
      <c r="H210" s="234">
        <v>249.27000000000001</v>
      </c>
      <c r="I210" s="235"/>
      <c r="J210" s="236">
        <f>ROUND(I210*H210,2)</f>
        <v>0</v>
      </c>
      <c r="K210" s="237"/>
      <c r="L210" s="46"/>
      <c r="M210" s="238" t="s">
        <v>1</v>
      </c>
      <c r="N210" s="239" t="s">
        <v>43</v>
      </c>
      <c r="O210" s="93"/>
      <c r="P210" s="240">
        <f>O210*H210</f>
        <v>0</v>
      </c>
      <c r="Q210" s="240">
        <v>0</v>
      </c>
      <c r="R210" s="240">
        <f>Q210*H210</f>
        <v>0</v>
      </c>
      <c r="S210" s="240">
        <v>0</v>
      </c>
      <c r="T210" s="24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42" t="s">
        <v>249</v>
      </c>
      <c r="AT210" s="242" t="s">
        <v>245</v>
      </c>
      <c r="AU210" s="242" t="s">
        <v>87</v>
      </c>
      <c r="AY210" s="19" t="s">
        <v>242</v>
      </c>
      <c r="BE210" s="243">
        <f>IF(N210="základní",J210,0)</f>
        <v>0</v>
      </c>
      <c r="BF210" s="243">
        <f>IF(N210="snížená",J210,0)</f>
        <v>0</v>
      </c>
      <c r="BG210" s="243">
        <f>IF(N210="zákl. přenesená",J210,0)</f>
        <v>0</v>
      </c>
      <c r="BH210" s="243">
        <f>IF(N210="sníž. přenesená",J210,0)</f>
        <v>0</v>
      </c>
      <c r="BI210" s="243">
        <f>IF(N210="nulová",J210,0)</f>
        <v>0</v>
      </c>
      <c r="BJ210" s="19" t="s">
        <v>85</v>
      </c>
      <c r="BK210" s="243">
        <f>ROUND(I210*H210,2)</f>
        <v>0</v>
      </c>
      <c r="BL210" s="19" t="s">
        <v>249</v>
      </c>
      <c r="BM210" s="242" t="s">
        <v>10794</v>
      </c>
    </row>
    <row r="211" s="2" customFormat="1">
      <c r="A211" s="40"/>
      <c r="B211" s="41"/>
      <c r="C211" s="42"/>
      <c r="D211" s="244" t="s">
        <v>251</v>
      </c>
      <c r="E211" s="42"/>
      <c r="F211" s="245" t="s">
        <v>1019</v>
      </c>
      <c r="G211" s="42"/>
      <c r="H211" s="42"/>
      <c r="I211" s="246"/>
      <c r="J211" s="42"/>
      <c r="K211" s="42"/>
      <c r="L211" s="46"/>
      <c r="M211" s="247"/>
      <c r="N211" s="24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251</v>
      </c>
      <c r="AU211" s="19" t="s">
        <v>87</v>
      </c>
    </row>
    <row r="212" s="2" customFormat="1">
      <c r="A212" s="40"/>
      <c r="B212" s="41"/>
      <c r="C212" s="42"/>
      <c r="D212" s="249" t="s">
        <v>253</v>
      </c>
      <c r="E212" s="42"/>
      <c r="F212" s="250" t="s">
        <v>1020</v>
      </c>
      <c r="G212" s="42"/>
      <c r="H212" s="42"/>
      <c r="I212" s="246"/>
      <c r="J212" s="42"/>
      <c r="K212" s="42"/>
      <c r="L212" s="46"/>
      <c r="M212" s="247"/>
      <c r="N212" s="24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253</v>
      </c>
      <c r="AU212" s="19" t="s">
        <v>87</v>
      </c>
    </row>
    <row r="213" s="2" customFormat="1" ht="24.15" customHeight="1">
      <c r="A213" s="40"/>
      <c r="B213" s="41"/>
      <c r="C213" s="230" t="s">
        <v>1168</v>
      </c>
      <c r="D213" s="230" t="s">
        <v>245</v>
      </c>
      <c r="E213" s="231" t="s">
        <v>6422</v>
      </c>
      <c r="F213" s="232" t="s">
        <v>6423</v>
      </c>
      <c r="G213" s="233" t="s">
        <v>248</v>
      </c>
      <c r="H213" s="234">
        <v>249.27000000000001</v>
      </c>
      <c r="I213" s="235"/>
      <c r="J213" s="236">
        <f>ROUND(I213*H213,2)</f>
        <v>0</v>
      </c>
      <c r="K213" s="237"/>
      <c r="L213" s="46"/>
      <c r="M213" s="238" t="s">
        <v>1</v>
      </c>
      <c r="N213" s="239" t="s">
        <v>43</v>
      </c>
      <c r="O213" s="93"/>
      <c r="P213" s="240">
        <f>O213*H213</f>
        <v>0</v>
      </c>
      <c r="Q213" s="240">
        <v>4.0000000000000003E-05</v>
      </c>
      <c r="R213" s="240">
        <f>Q213*H213</f>
        <v>0.0099708000000000019</v>
      </c>
      <c r="S213" s="240">
        <v>0</v>
      </c>
      <c r="T213" s="24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42" t="s">
        <v>249</v>
      </c>
      <c r="AT213" s="242" t="s">
        <v>245</v>
      </c>
      <c r="AU213" s="242" t="s">
        <v>87</v>
      </c>
      <c r="AY213" s="19" t="s">
        <v>242</v>
      </c>
      <c r="BE213" s="243">
        <f>IF(N213="základní",J213,0)</f>
        <v>0</v>
      </c>
      <c r="BF213" s="243">
        <f>IF(N213="snížená",J213,0)</f>
        <v>0</v>
      </c>
      <c r="BG213" s="243">
        <f>IF(N213="zákl. přenesená",J213,0)</f>
        <v>0</v>
      </c>
      <c r="BH213" s="243">
        <f>IF(N213="sníž. přenesená",J213,0)</f>
        <v>0</v>
      </c>
      <c r="BI213" s="243">
        <f>IF(N213="nulová",J213,0)</f>
        <v>0</v>
      </c>
      <c r="BJ213" s="19" t="s">
        <v>85</v>
      </c>
      <c r="BK213" s="243">
        <f>ROUND(I213*H213,2)</f>
        <v>0</v>
      </c>
      <c r="BL213" s="19" t="s">
        <v>249</v>
      </c>
      <c r="BM213" s="242" t="s">
        <v>10795</v>
      </c>
    </row>
    <row r="214" s="2" customFormat="1">
      <c r="A214" s="40"/>
      <c r="B214" s="41"/>
      <c r="C214" s="42"/>
      <c r="D214" s="244" t="s">
        <v>251</v>
      </c>
      <c r="E214" s="42"/>
      <c r="F214" s="245" t="s">
        <v>6425</v>
      </c>
      <c r="G214" s="42"/>
      <c r="H214" s="42"/>
      <c r="I214" s="246"/>
      <c r="J214" s="42"/>
      <c r="K214" s="42"/>
      <c r="L214" s="46"/>
      <c r="M214" s="247"/>
      <c r="N214" s="24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251</v>
      </c>
      <c r="AU214" s="19" t="s">
        <v>87</v>
      </c>
    </row>
    <row r="215" s="2" customFormat="1">
      <c r="A215" s="40"/>
      <c r="B215" s="41"/>
      <c r="C215" s="42"/>
      <c r="D215" s="249" t="s">
        <v>253</v>
      </c>
      <c r="E215" s="42"/>
      <c r="F215" s="250" t="s">
        <v>10796</v>
      </c>
      <c r="G215" s="42"/>
      <c r="H215" s="42"/>
      <c r="I215" s="246"/>
      <c r="J215" s="42"/>
      <c r="K215" s="42"/>
      <c r="L215" s="46"/>
      <c r="M215" s="247"/>
      <c r="N215" s="24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253</v>
      </c>
      <c r="AU215" s="19" t="s">
        <v>87</v>
      </c>
    </row>
    <row r="216" s="2" customFormat="1" ht="24.15" customHeight="1">
      <c r="A216" s="40"/>
      <c r="B216" s="41"/>
      <c r="C216" s="230" t="s">
        <v>1096</v>
      </c>
      <c r="D216" s="230" t="s">
        <v>245</v>
      </c>
      <c r="E216" s="231" t="s">
        <v>2598</v>
      </c>
      <c r="F216" s="232" t="s">
        <v>2599</v>
      </c>
      <c r="G216" s="233" t="s">
        <v>248</v>
      </c>
      <c r="H216" s="234">
        <v>25.800000000000001</v>
      </c>
      <c r="I216" s="235"/>
      <c r="J216" s="236">
        <f>ROUND(I216*H216,2)</f>
        <v>0</v>
      </c>
      <c r="K216" s="237"/>
      <c r="L216" s="46"/>
      <c r="M216" s="238" t="s">
        <v>1</v>
      </c>
      <c r="N216" s="239" t="s">
        <v>43</v>
      </c>
      <c r="O216" s="93"/>
      <c r="P216" s="240">
        <f>O216*H216</f>
        <v>0</v>
      </c>
      <c r="Q216" s="240">
        <v>0</v>
      </c>
      <c r="R216" s="240">
        <f>Q216*H216</f>
        <v>0</v>
      </c>
      <c r="S216" s="240">
        <v>0.20799999999999999</v>
      </c>
      <c r="T216" s="241">
        <f>S216*H216</f>
        <v>5.3663999999999996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42" t="s">
        <v>249</v>
      </c>
      <c r="AT216" s="242" t="s">
        <v>245</v>
      </c>
      <c r="AU216" s="242" t="s">
        <v>87</v>
      </c>
      <c r="AY216" s="19" t="s">
        <v>242</v>
      </c>
      <c r="BE216" s="243">
        <f>IF(N216="základní",J216,0)</f>
        <v>0</v>
      </c>
      <c r="BF216" s="243">
        <f>IF(N216="snížená",J216,0)</f>
        <v>0</v>
      </c>
      <c r="BG216" s="243">
        <f>IF(N216="zákl. přenesená",J216,0)</f>
        <v>0</v>
      </c>
      <c r="BH216" s="243">
        <f>IF(N216="sníž. přenesená",J216,0)</f>
        <v>0</v>
      </c>
      <c r="BI216" s="243">
        <f>IF(N216="nulová",J216,0)</f>
        <v>0</v>
      </c>
      <c r="BJ216" s="19" t="s">
        <v>85</v>
      </c>
      <c r="BK216" s="243">
        <f>ROUND(I216*H216,2)</f>
        <v>0</v>
      </c>
      <c r="BL216" s="19" t="s">
        <v>249</v>
      </c>
      <c r="BM216" s="242" t="s">
        <v>10797</v>
      </c>
    </row>
    <row r="217" s="2" customFormat="1">
      <c r="A217" s="40"/>
      <c r="B217" s="41"/>
      <c r="C217" s="42"/>
      <c r="D217" s="244" t="s">
        <v>251</v>
      </c>
      <c r="E217" s="42"/>
      <c r="F217" s="245" t="s">
        <v>2601</v>
      </c>
      <c r="G217" s="42"/>
      <c r="H217" s="42"/>
      <c r="I217" s="246"/>
      <c r="J217" s="42"/>
      <c r="K217" s="42"/>
      <c r="L217" s="46"/>
      <c r="M217" s="247"/>
      <c r="N217" s="24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251</v>
      </c>
      <c r="AU217" s="19" t="s">
        <v>87</v>
      </c>
    </row>
    <row r="218" s="2" customFormat="1">
      <c r="A218" s="40"/>
      <c r="B218" s="41"/>
      <c r="C218" s="42"/>
      <c r="D218" s="249" t="s">
        <v>253</v>
      </c>
      <c r="E218" s="42"/>
      <c r="F218" s="250" t="s">
        <v>2602</v>
      </c>
      <c r="G218" s="42"/>
      <c r="H218" s="42"/>
      <c r="I218" s="246"/>
      <c r="J218" s="42"/>
      <c r="K218" s="42"/>
      <c r="L218" s="46"/>
      <c r="M218" s="247"/>
      <c r="N218" s="24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253</v>
      </c>
      <c r="AU218" s="19" t="s">
        <v>87</v>
      </c>
    </row>
    <row r="219" s="14" customFormat="1">
      <c r="A219" s="14"/>
      <c r="B219" s="261"/>
      <c r="C219" s="262"/>
      <c r="D219" s="244" t="s">
        <v>255</v>
      </c>
      <c r="E219" s="263" t="s">
        <v>1</v>
      </c>
      <c r="F219" s="264" t="s">
        <v>10798</v>
      </c>
      <c r="G219" s="262"/>
      <c r="H219" s="265">
        <v>25.800000000000001</v>
      </c>
      <c r="I219" s="266"/>
      <c r="J219" s="262"/>
      <c r="K219" s="262"/>
      <c r="L219" s="267"/>
      <c r="M219" s="268"/>
      <c r="N219" s="269"/>
      <c r="O219" s="269"/>
      <c r="P219" s="269"/>
      <c r="Q219" s="269"/>
      <c r="R219" s="269"/>
      <c r="S219" s="269"/>
      <c r="T219" s="270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71" t="s">
        <v>255</v>
      </c>
      <c r="AU219" s="271" t="s">
        <v>87</v>
      </c>
      <c r="AV219" s="14" t="s">
        <v>87</v>
      </c>
      <c r="AW219" s="14" t="s">
        <v>36</v>
      </c>
      <c r="AX219" s="14" t="s">
        <v>85</v>
      </c>
      <c r="AY219" s="271" t="s">
        <v>242</v>
      </c>
    </row>
    <row r="220" s="2" customFormat="1" ht="24.15" customHeight="1">
      <c r="A220" s="40"/>
      <c r="B220" s="41"/>
      <c r="C220" s="230" t="s">
        <v>2458</v>
      </c>
      <c r="D220" s="230" t="s">
        <v>245</v>
      </c>
      <c r="E220" s="231" t="s">
        <v>10799</v>
      </c>
      <c r="F220" s="232" t="s">
        <v>10800</v>
      </c>
      <c r="G220" s="233" t="s">
        <v>248</v>
      </c>
      <c r="H220" s="234">
        <v>1.6200000000000001</v>
      </c>
      <c r="I220" s="235"/>
      <c r="J220" s="236">
        <f>ROUND(I220*H220,2)</f>
        <v>0</v>
      </c>
      <c r="K220" s="237"/>
      <c r="L220" s="46"/>
      <c r="M220" s="238" t="s">
        <v>1</v>
      </c>
      <c r="N220" s="239" t="s">
        <v>43</v>
      </c>
      <c r="O220" s="93"/>
      <c r="P220" s="240">
        <f>O220*H220</f>
        <v>0</v>
      </c>
      <c r="Q220" s="240">
        <v>0</v>
      </c>
      <c r="R220" s="240">
        <f>Q220*H220</f>
        <v>0</v>
      </c>
      <c r="S220" s="240">
        <v>0.072999999999999995</v>
      </c>
      <c r="T220" s="241">
        <f>S220*H220</f>
        <v>0.11826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42" t="s">
        <v>249</v>
      </c>
      <c r="AT220" s="242" t="s">
        <v>245</v>
      </c>
      <c r="AU220" s="242" t="s">
        <v>87</v>
      </c>
      <c r="AY220" s="19" t="s">
        <v>242</v>
      </c>
      <c r="BE220" s="243">
        <f>IF(N220="základní",J220,0)</f>
        <v>0</v>
      </c>
      <c r="BF220" s="243">
        <f>IF(N220="snížená",J220,0)</f>
        <v>0</v>
      </c>
      <c r="BG220" s="243">
        <f>IF(N220="zákl. přenesená",J220,0)</f>
        <v>0</v>
      </c>
      <c r="BH220" s="243">
        <f>IF(N220="sníž. přenesená",J220,0)</f>
        <v>0</v>
      </c>
      <c r="BI220" s="243">
        <f>IF(N220="nulová",J220,0)</f>
        <v>0</v>
      </c>
      <c r="BJ220" s="19" t="s">
        <v>85</v>
      </c>
      <c r="BK220" s="243">
        <f>ROUND(I220*H220,2)</f>
        <v>0</v>
      </c>
      <c r="BL220" s="19" t="s">
        <v>249</v>
      </c>
      <c r="BM220" s="242" t="s">
        <v>10801</v>
      </c>
    </row>
    <row r="221" s="2" customFormat="1">
      <c r="A221" s="40"/>
      <c r="B221" s="41"/>
      <c r="C221" s="42"/>
      <c r="D221" s="244" t="s">
        <v>251</v>
      </c>
      <c r="E221" s="42"/>
      <c r="F221" s="245" t="s">
        <v>10802</v>
      </c>
      <c r="G221" s="42"/>
      <c r="H221" s="42"/>
      <c r="I221" s="246"/>
      <c r="J221" s="42"/>
      <c r="K221" s="42"/>
      <c r="L221" s="46"/>
      <c r="M221" s="247"/>
      <c r="N221" s="24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251</v>
      </c>
      <c r="AU221" s="19" t="s">
        <v>87</v>
      </c>
    </row>
    <row r="222" s="2" customFormat="1">
      <c r="A222" s="40"/>
      <c r="B222" s="41"/>
      <c r="C222" s="42"/>
      <c r="D222" s="249" t="s">
        <v>253</v>
      </c>
      <c r="E222" s="42"/>
      <c r="F222" s="250" t="s">
        <v>10803</v>
      </c>
      <c r="G222" s="42"/>
      <c r="H222" s="42"/>
      <c r="I222" s="246"/>
      <c r="J222" s="42"/>
      <c r="K222" s="42"/>
      <c r="L222" s="46"/>
      <c r="M222" s="247"/>
      <c r="N222" s="24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253</v>
      </c>
      <c r="AU222" s="19" t="s">
        <v>87</v>
      </c>
    </row>
    <row r="223" s="14" customFormat="1">
      <c r="A223" s="14"/>
      <c r="B223" s="261"/>
      <c r="C223" s="262"/>
      <c r="D223" s="244" t="s">
        <v>255</v>
      </c>
      <c r="E223" s="263" t="s">
        <v>1</v>
      </c>
      <c r="F223" s="264" t="s">
        <v>10804</v>
      </c>
      <c r="G223" s="262"/>
      <c r="H223" s="265">
        <v>1.6200000000000001</v>
      </c>
      <c r="I223" s="266"/>
      <c r="J223" s="262"/>
      <c r="K223" s="262"/>
      <c r="L223" s="267"/>
      <c r="M223" s="268"/>
      <c r="N223" s="269"/>
      <c r="O223" s="269"/>
      <c r="P223" s="269"/>
      <c r="Q223" s="269"/>
      <c r="R223" s="269"/>
      <c r="S223" s="269"/>
      <c r="T223" s="270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71" t="s">
        <v>255</v>
      </c>
      <c r="AU223" s="271" t="s">
        <v>87</v>
      </c>
      <c r="AV223" s="14" t="s">
        <v>87</v>
      </c>
      <c r="AW223" s="14" t="s">
        <v>36</v>
      </c>
      <c r="AX223" s="14" t="s">
        <v>85</v>
      </c>
      <c r="AY223" s="271" t="s">
        <v>242</v>
      </c>
    </row>
    <row r="224" s="2" customFormat="1" ht="24.15" customHeight="1">
      <c r="A224" s="40"/>
      <c r="B224" s="41"/>
      <c r="C224" s="230" t="s">
        <v>2463</v>
      </c>
      <c r="D224" s="230" t="s">
        <v>245</v>
      </c>
      <c r="E224" s="231" t="s">
        <v>10805</v>
      </c>
      <c r="F224" s="232" t="s">
        <v>10806</v>
      </c>
      <c r="G224" s="233" t="s">
        <v>248</v>
      </c>
      <c r="H224" s="234">
        <v>6.96</v>
      </c>
      <c r="I224" s="235"/>
      <c r="J224" s="236">
        <f>ROUND(I224*H224,2)</f>
        <v>0</v>
      </c>
      <c r="K224" s="237"/>
      <c r="L224" s="46"/>
      <c r="M224" s="238" t="s">
        <v>1</v>
      </c>
      <c r="N224" s="239" t="s">
        <v>43</v>
      </c>
      <c r="O224" s="93"/>
      <c r="P224" s="240">
        <f>O224*H224</f>
        <v>0</v>
      </c>
      <c r="Q224" s="240">
        <v>0</v>
      </c>
      <c r="R224" s="240">
        <f>Q224*H224</f>
        <v>0</v>
      </c>
      <c r="S224" s="240">
        <v>0.050999999999999997</v>
      </c>
      <c r="T224" s="241">
        <f>S224*H224</f>
        <v>0.35496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42" t="s">
        <v>249</v>
      </c>
      <c r="AT224" s="242" t="s">
        <v>245</v>
      </c>
      <c r="AU224" s="242" t="s">
        <v>87</v>
      </c>
      <c r="AY224" s="19" t="s">
        <v>242</v>
      </c>
      <c r="BE224" s="243">
        <f>IF(N224="základní",J224,0)</f>
        <v>0</v>
      </c>
      <c r="BF224" s="243">
        <f>IF(N224="snížená",J224,0)</f>
        <v>0</v>
      </c>
      <c r="BG224" s="243">
        <f>IF(N224="zákl. přenesená",J224,0)</f>
        <v>0</v>
      </c>
      <c r="BH224" s="243">
        <f>IF(N224="sníž. přenesená",J224,0)</f>
        <v>0</v>
      </c>
      <c r="BI224" s="243">
        <f>IF(N224="nulová",J224,0)</f>
        <v>0</v>
      </c>
      <c r="BJ224" s="19" t="s">
        <v>85</v>
      </c>
      <c r="BK224" s="243">
        <f>ROUND(I224*H224,2)</f>
        <v>0</v>
      </c>
      <c r="BL224" s="19" t="s">
        <v>249</v>
      </c>
      <c r="BM224" s="242" t="s">
        <v>10807</v>
      </c>
    </row>
    <row r="225" s="2" customFormat="1">
      <c r="A225" s="40"/>
      <c r="B225" s="41"/>
      <c r="C225" s="42"/>
      <c r="D225" s="244" t="s">
        <v>251</v>
      </c>
      <c r="E225" s="42"/>
      <c r="F225" s="245" t="s">
        <v>10808</v>
      </c>
      <c r="G225" s="42"/>
      <c r="H225" s="42"/>
      <c r="I225" s="246"/>
      <c r="J225" s="42"/>
      <c r="K225" s="42"/>
      <c r="L225" s="46"/>
      <c r="M225" s="247"/>
      <c r="N225" s="24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251</v>
      </c>
      <c r="AU225" s="19" t="s">
        <v>87</v>
      </c>
    </row>
    <row r="226" s="2" customFormat="1">
      <c r="A226" s="40"/>
      <c r="B226" s="41"/>
      <c r="C226" s="42"/>
      <c r="D226" s="249" t="s">
        <v>253</v>
      </c>
      <c r="E226" s="42"/>
      <c r="F226" s="250" t="s">
        <v>10809</v>
      </c>
      <c r="G226" s="42"/>
      <c r="H226" s="42"/>
      <c r="I226" s="246"/>
      <c r="J226" s="42"/>
      <c r="K226" s="42"/>
      <c r="L226" s="46"/>
      <c r="M226" s="247"/>
      <c r="N226" s="24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253</v>
      </c>
      <c r="AU226" s="19" t="s">
        <v>87</v>
      </c>
    </row>
    <row r="227" s="14" customFormat="1">
      <c r="A227" s="14"/>
      <c r="B227" s="261"/>
      <c r="C227" s="262"/>
      <c r="D227" s="244" t="s">
        <v>255</v>
      </c>
      <c r="E227" s="263" t="s">
        <v>1</v>
      </c>
      <c r="F227" s="264" t="s">
        <v>10810</v>
      </c>
      <c r="G227" s="262"/>
      <c r="H227" s="265">
        <v>6.96</v>
      </c>
      <c r="I227" s="266"/>
      <c r="J227" s="262"/>
      <c r="K227" s="262"/>
      <c r="L227" s="267"/>
      <c r="M227" s="268"/>
      <c r="N227" s="269"/>
      <c r="O227" s="269"/>
      <c r="P227" s="269"/>
      <c r="Q227" s="269"/>
      <c r="R227" s="269"/>
      <c r="S227" s="269"/>
      <c r="T227" s="270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71" t="s">
        <v>255</v>
      </c>
      <c r="AU227" s="271" t="s">
        <v>87</v>
      </c>
      <c r="AV227" s="14" t="s">
        <v>87</v>
      </c>
      <c r="AW227" s="14" t="s">
        <v>36</v>
      </c>
      <c r="AX227" s="14" t="s">
        <v>85</v>
      </c>
      <c r="AY227" s="271" t="s">
        <v>242</v>
      </c>
    </row>
    <row r="228" s="2" customFormat="1" ht="24.15" customHeight="1">
      <c r="A228" s="40"/>
      <c r="B228" s="41"/>
      <c r="C228" s="230" t="s">
        <v>1832</v>
      </c>
      <c r="D228" s="230" t="s">
        <v>245</v>
      </c>
      <c r="E228" s="231" t="s">
        <v>10811</v>
      </c>
      <c r="F228" s="232" t="s">
        <v>10812</v>
      </c>
      <c r="G228" s="233" t="s">
        <v>248</v>
      </c>
      <c r="H228" s="234">
        <v>62.399999999999999</v>
      </c>
      <c r="I228" s="235"/>
      <c r="J228" s="236">
        <f>ROUND(I228*H228,2)</f>
        <v>0</v>
      </c>
      <c r="K228" s="237"/>
      <c r="L228" s="46"/>
      <c r="M228" s="238" t="s">
        <v>1</v>
      </c>
      <c r="N228" s="239" t="s">
        <v>43</v>
      </c>
      <c r="O228" s="93"/>
      <c r="P228" s="240">
        <f>O228*H228</f>
        <v>0</v>
      </c>
      <c r="Q228" s="240">
        <v>0</v>
      </c>
      <c r="R228" s="240">
        <f>Q228*H228</f>
        <v>0</v>
      </c>
      <c r="S228" s="240">
        <v>0.042999999999999997</v>
      </c>
      <c r="T228" s="241">
        <f>S228*H228</f>
        <v>2.6831999999999998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42" t="s">
        <v>249</v>
      </c>
      <c r="AT228" s="242" t="s">
        <v>245</v>
      </c>
      <c r="AU228" s="242" t="s">
        <v>87</v>
      </c>
      <c r="AY228" s="19" t="s">
        <v>242</v>
      </c>
      <c r="BE228" s="243">
        <f>IF(N228="základní",J228,0)</f>
        <v>0</v>
      </c>
      <c r="BF228" s="243">
        <f>IF(N228="snížená",J228,0)</f>
        <v>0</v>
      </c>
      <c r="BG228" s="243">
        <f>IF(N228="zákl. přenesená",J228,0)</f>
        <v>0</v>
      </c>
      <c r="BH228" s="243">
        <f>IF(N228="sníž. přenesená",J228,0)</f>
        <v>0</v>
      </c>
      <c r="BI228" s="243">
        <f>IF(N228="nulová",J228,0)</f>
        <v>0</v>
      </c>
      <c r="BJ228" s="19" t="s">
        <v>85</v>
      </c>
      <c r="BK228" s="243">
        <f>ROUND(I228*H228,2)</f>
        <v>0</v>
      </c>
      <c r="BL228" s="19" t="s">
        <v>249</v>
      </c>
      <c r="BM228" s="242" t="s">
        <v>10813</v>
      </c>
    </row>
    <row r="229" s="2" customFormat="1">
      <c r="A229" s="40"/>
      <c r="B229" s="41"/>
      <c r="C229" s="42"/>
      <c r="D229" s="244" t="s">
        <v>251</v>
      </c>
      <c r="E229" s="42"/>
      <c r="F229" s="245" t="s">
        <v>10814</v>
      </c>
      <c r="G229" s="42"/>
      <c r="H229" s="42"/>
      <c r="I229" s="246"/>
      <c r="J229" s="42"/>
      <c r="K229" s="42"/>
      <c r="L229" s="46"/>
      <c r="M229" s="247"/>
      <c r="N229" s="24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251</v>
      </c>
      <c r="AU229" s="19" t="s">
        <v>87</v>
      </c>
    </row>
    <row r="230" s="2" customFormat="1">
      <c r="A230" s="40"/>
      <c r="B230" s="41"/>
      <c r="C230" s="42"/>
      <c r="D230" s="249" t="s">
        <v>253</v>
      </c>
      <c r="E230" s="42"/>
      <c r="F230" s="250" t="s">
        <v>10815</v>
      </c>
      <c r="G230" s="42"/>
      <c r="H230" s="42"/>
      <c r="I230" s="246"/>
      <c r="J230" s="42"/>
      <c r="K230" s="42"/>
      <c r="L230" s="46"/>
      <c r="M230" s="247"/>
      <c r="N230" s="24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253</v>
      </c>
      <c r="AU230" s="19" t="s">
        <v>87</v>
      </c>
    </row>
    <row r="231" s="14" customFormat="1">
      <c r="A231" s="14"/>
      <c r="B231" s="261"/>
      <c r="C231" s="262"/>
      <c r="D231" s="244" t="s">
        <v>255</v>
      </c>
      <c r="E231" s="263" t="s">
        <v>1</v>
      </c>
      <c r="F231" s="264" t="s">
        <v>10816</v>
      </c>
      <c r="G231" s="262"/>
      <c r="H231" s="265">
        <v>62.399999999999999</v>
      </c>
      <c r="I231" s="266"/>
      <c r="J231" s="262"/>
      <c r="K231" s="262"/>
      <c r="L231" s="267"/>
      <c r="M231" s="268"/>
      <c r="N231" s="269"/>
      <c r="O231" s="269"/>
      <c r="P231" s="269"/>
      <c r="Q231" s="269"/>
      <c r="R231" s="269"/>
      <c r="S231" s="269"/>
      <c r="T231" s="270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71" t="s">
        <v>255</v>
      </c>
      <c r="AU231" s="271" t="s">
        <v>87</v>
      </c>
      <c r="AV231" s="14" t="s">
        <v>87</v>
      </c>
      <c r="AW231" s="14" t="s">
        <v>36</v>
      </c>
      <c r="AX231" s="14" t="s">
        <v>85</v>
      </c>
      <c r="AY231" s="271" t="s">
        <v>242</v>
      </c>
    </row>
    <row r="232" s="2" customFormat="1" ht="24.15" customHeight="1">
      <c r="A232" s="40"/>
      <c r="B232" s="41"/>
      <c r="C232" s="230" t="s">
        <v>1843</v>
      </c>
      <c r="D232" s="230" t="s">
        <v>245</v>
      </c>
      <c r="E232" s="231" t="s">
        <v>10817</v>
      </c>
      <c r="F232" s="232" t="s">
        <v>10818</v>
      </c>
      <c r="G232" s="233" t="s">
        <v>248</v>
      </c>
      <c r="H232" s="234">
        <v>3.6899999999999999</v>
      </c>
      <c r="I232" s="235"/>
      <c r="J232" s="236">
        <f>ROUND(I232*H232,2)</f>
        <v>0</v>
      </c>
      <c r="K232" s="237"/>
      <c r="L232" s="46"/>
      <c r="M232" s="238" t="s">
        <v>1</v>
      </c>
      <c r="N232" s="239" t="s">
        <v>43</v>
      </c>
      <c r="O232" s="93"/>
      <c r="P232" s="240">
        <f>O232*H232</f>
        <v>0</v>
      </c>
      <c r="Q232" s="240">
        <v>0</v>
      </c>
      <c r="R232" s="240">
        <f>Q232*H232</f>
        <v>0</v>
      </c>
      <c r="S232" s="240">
        <v>0.17999999999999999</v>
      </c>
      <c r="T232" s="241">
        <f>S232*H232</f>
        <v>0.66420000000000001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42" t="s">
        <v>249</v>
      </c>
      <c r="AT232" s="242" t="s">
        <v>245</v>
      </c>
      <c r="AU232" s="242" t="s">
        <v>87</v>
      </c>
      <c r="AY232" s="19" t="s">
        <v>242</v>
      </c>
      <c r="BE232" s="243">
        <f>IF(N232="základní",J232,0)</f>
        <v>0</v>
      </c>
      <c r="BF232" s="243">
        <f>IF(N232="snížená",J232,0)</f>
        <v>0</v>
      </c>
      <c r="BG232" s="243">
        <f>IF(N232="zákl. přenesená",J232,0)</f>
        <v>0</v>
      </c>
      <c r="BH232" s="243">
        <f>IF(N232="sníž. přenesená",J232,0)</f>
        <v>0</v>
      </c>
      <c r="BI232" s="243">
        <f>IF(N232="nulová",J232,0)</f>
        <v>0</v>
      </c>
      <c r="BJ232" s="19" t="s">
        <v>85</v>
      </c>
      <c r="BK232" s="243">
        <f>ROUND(I232*H232,2)</f>
        <v>0</v>
      </c>
      <c r="BL232" s="19" t="s">
        <v>249</v>
      </c>
      <c r="BM232" s="242" t="s">
        <v>10819</v>
      </c>
    </row>
    <row r="233" s="2" customFormat="1">
      <c r="A233" s="40"/>
      <c r="B233" s="41"/>
      <c r="C233" s="42"/>
      <c r="D233" s="244" t="s">
        <v>251</v>
      </c>
      <c r="E233" s="42"/>
      <c r="F233" s="245" t="s">
        <v>10820</v>
      </c>
      <c r="G233" s="42"/>
      <c r="H233" s="42"/>
      <c r="I233" s="246"/>
      <c r="J233" s="42"/>
      <c r="K233" s="42"/>
      <c r="L233" s="46"/>
      <c r="M233" s="247"/>
      <c r="N233" s="248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251</v>
      </c>
      <c r="AU233" s="19" t="s">
        <v>87</v>
      </c>
    </row>
    <row r="234" s="2" customFormat="1">
      <c r="A234" s="40"/>
      <c r="B234" s="41"/>
      <c r="C234" s="42"/>
      <c r="D234" s="249" t="s">
        <v>253</v>
      </c>
      <c r="E234" s="42"/>
      <c r="F234" s="250" t="s">
        <v>10821</v>
      </c>
      <c r="G234" s="42"/>
      <c r="H234" s="42"/>
      <c r="I234" s="246"/>
      <c r="J234" s="42"/>
      <c r="K234" s="42"/>
      <c r="L234" s="46"/>
      <c r="M234" s="247"/>
      <c r="N234" s="24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253</v>
      </c>
      <c r="AU234" s="19" t="s">
        <v>87</v>
      </c>
    </row>
    <row r="235" s="14" customFormat="1">
      <c r="A235" s="14"/>
      <c r="B235" s="261"/>
      <c r="C235" s="262"/>
      <c r="D235" s="244" t="s">
        <v>255</v>
      </c>
      <c r="E235" s="263" t="s">
        <v>1</v>
      </c>
      <c r="F235" s="264" t="s">
        <v>10822</v>
      </c>
      <c r="G235" s="262"/>
      <c r="H235" s="265">
        <v>3.6899999999999999</v>
      </c>
      <c r="I235" s="266"/>
      <c r="J235" s="262"/>
      <c r="K235" s="262"/>
      <c r="L235" s="267"/>
      <c r="M235" s="268"/>
      <c r="N235" s="269"/>
      <c r="O235" s="269"/>
      <c r="P235" s="269"/>
      <c r="Q235" s="269"/>
      <c r="R235" s="269"/>
      <c r="S235" s="269"/>
      <c r="T235" s="270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71" t="s">
        <v>255</v>
      </c>
      <c r="AU235" s="271" t="s">
        <v>87</v>
      </c>
      <c r="AV235" s="14" t="s">
        <v>87</v>
      </c>
      <c r="AW235" s="14" t="s">
        <v>36</v>
      </c>
      <c r="AX235" s="14" t="s">
        <v>85</v>
      </c>
      <c r="AY235" s="271" t="s">
        <v>242</v>
      </c>
    </row>
    <row r="236" s="2" customFormat="1" ht="24.15" customHeight="1">
      <c r="A236" s="40"/>
      <c r="B236" s="41"/>
      <c r="C236" s="230" t="s">
        <v>7</v>
      </c>
      <c r="D236" s="230" t="s">
        <v>245</v>
      </c>
      <c r="E236" s="231" t="s">
        <v>10823</v>
      </c>
      <c r="F236" s="232" t="s">
        <v>10824</v>
      </c>
      <c r="G236" s="233" t="s">
        <v>278</v>
      </c>
      <c r="H236" s="234">
        <v>1.8</v>
      </c>
      <c r="I236" s="235"/>
      <c r="J236" s="236">
        <f>ROUND(I236*H236,2)</f>
        <v>0</v>
      </c>
      <c r="K236" s="237"/>
      <c r="L236" s="46"/>
      <c r="M236" s="238" t="s">
        <v>1</v>
      </c>
      <c r="N236" s="239" t="s">
        <v>43</v>
      </c>
      <c r="O236" s="93"/>
      <c r="P236" s="240">
        <f>O236*H236</f>
        <v>0</v>
      </c>
      <c r="Q236" s="240">
        <v>0</v>
      </c>
      <c r="R236" s="240">
        <f>Q236*H236</f>
        <v>0</v>
      </c>
      <c r="S236" s="240">
        <v>1.8</v>
      </c>
      <c r="T236" s="241">
        <f>S236*H236</f>
        <v>3.2400000000000002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42" t="s">
        <v>249</v>
      </c>
      <c r="AT236" s="242" t="s">
        <v>245</v>
      </c>
      <c r="AU236" s="242" t="s">
        <v>87</v>
      </c>
      <c r="AY236" s="19" t="s">
        <v>242</v>
      </c>
      <c r="BE236" s="243">
        <f>IF(N236="základní",J236,0)</f>
        <v>0</v>
      </c>
      <c r="BF236" s="243">
        <f>IF(N236="snížená",J236,0)</f>
        <v>0</v>
      </c>
      <c r="BG236" s="243">
        <f>IF(N236="zákl. přenesená",J236,0)</f>
        <v>0</v>
      </c>
      <c r="BH236" s="243">
        <f>IF(N236="sníž. přenesená",J236,0)</f>
        <v>0</v>
      </c>
      <c r="BI236" s="243">
        <f>IF(N236="nulová",J236,0)</f>
        <v>0</v>
      </c>
      <c r="BJ236" s="19" t="s">
        <v>85</v>
      </c>
      <c r="BK236" s="243">
        <f>ROUND(I236*H236,2)</f>
        <v>0</v>
      </c>
      <c r="BL236" s="19" t="s">
        <v>249</v>
      </c>
      <c r="BM236" s="242" t="s">
        <v>10825</v>
      </c>
    </row>
    <row r="237" s="2" customFormat="1">
      <c r="A237" s="40"/>
      <c r="B237" s="41"/>
      <c r="C237" s="42"/>
      <c r="D237" s="244" t="s">
        <v>251</v>
      </c>
      <c r="E237" s="42"/>
      <c r="F237" s="245" t="s">
        <v>10826</v>
      </c>
      <c r="G237" s="42"/>
      <c r="H237" s="42"/>
      <c r="I237" s="246"/>
      <c r="J237" s="42"/>
      <c r="K237" s="42"/>
      <c r="L237" s="46"/>
      <c r="M237" s="247"/>
      <c r="N237" s="24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251</v>
      </c>
      <c r="AU237" s="19" t="s">
        <v>87</v>
      </c>
    </row>
    <row r="238" s="2" customFormat="1">
      <c r="A238" s="40"/>
      <c r="B238" s="41"/>
      <c r="C238" s="42"/>
      <c r="D238" s="249" t="s">
        <v>253</v>
      </c>
      <c r="E238" s="42"/>
      <c r="F238" s="250" t="s">
        <v>10827</v>
      </c>
      <c r="G238" s="42"/>
      <c r="H238" s="42"/>
      <c r="I238" s="246"/>
      <c r="J238" s="42"/>
      <c r="K238" s="42"/>
      <c r="L238" s="46"/>
      <c r="M238" s="247"/>
      <c r="N238" s="24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253</v>
      </c>
      <c r="AU238" s="19" t="s">
        <v>87</v>
      </c>
    </row>
    <row r="239" s="14" customFormat="1">
      <c r="A239" s="14"/>
      <c r="B239" s="261"/>
      <c r="C239" s="262"/>
      <c r="D239" s="244" t="s">
        <v>255</v>
      </c>
      <c r="E239" s="263" t="s">
        <v>1</v>
      </c>
      <c r="F239" s="264" t="s">
        <v>10828</v>
      </c>
      <c r="G239" s="262"/>
      <c r="H239" s="265">
        <v>1.8</v>
      </c>
      <c r="I239" s="266"/>
      <c r="J239" s="262"/>
      <c r="K239" s="262"/>
      <c r="L239" s="267"/>
      <c r="M239" s="268"/>
      <c r="N239" s="269"/>
      <c r="O239" s="269"/>
      <c r="P239" s="269"/>
      <c r="Q239" s="269"/>
      <c r="R239" s="269"/>
      <c r="S239" s="269"/>
      <c r="T239" s="270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71" t="s">
        <v>255</v>
      </c>
      <c r="AU239" s="271" t="s">
        <v>87</v>
      </c>
      <c r="AV239" s="14" t="s">
        <v>87</v>
      </c>
      <c r="AW239" s="14" t="s">
        <v>36</v>
      </c>
      <c r="AX239" s="14" t="s">
        <v>85</v>
      </c>
      <c r="AY239" s="271" t="s">
        <v>242</v>
      </c>
    </row>
    <row r="240" s="2" customFormat="1" ht="24.15" customHeight="1">
      <c r="A240" s="40"/>
      <c r="B240" s="41"/>
      <c r="C240" s="230" t="s">
        <v>2312</v>
      </c>
      <c r="D240" s="230" t="s">
        <v>245</v>
      </c>
      <c r="E240" s="231" t="s">
        <v>10829</v>
      </c>
      <c r="F240" s="232" t="s">
        <v>10830</v>
      </c>
      <c r="G240" s="233" t="s">
        <v>359</v>
      </c>
      <c r="H240" s="234">
        <v>6</v>
      </c>
      <c r="I240" s="235"/>
      <c r="J240" s="236">
        <f>ROUND(I240*H240,2)</f>
        <v>0</v>
      </c>
      <c r="K240" s="237"/>
      <c r="L240" s="46"/>
      <c r="M240" s="238" t="s">
        <v>1</v>
      </c>
      <c r="N240" s="239" t="s">
        <v>43</v>
      </c>
      <c r="O240" s="93"/>
      <c r="P240" s="240">
        <f>O240*H240</f>
        <v>0</v>
      </c>
      <c r="Q240" s="240">
        <v>0</v>
      </c>
      <c r="R240" s="240">
        <f>Q240*H240</f>
        <v>0</v>
      </c>
      <c r="S240" s="240">
        <v>0.014999999999999999</v>
      </c>
      <c r="T240" s="241">
        <f>S240*H240</f>
        <v>0.089999999999999997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42" t="s">
        <v>249</v>
      </c>
      <c r="AT240" s="242" t="s">
        <v>245</v>
      </c>
      <c r="AU240" s="242" t="s">
        <v>87</v>
      </c>
      <c r="AY240" s="19" t="s">
        <v>242</v>
      </c>
      <c r="BE240" s="243">
        <f>IF(N240="základní",J240,0)</f>
        <v>0</v>
      </c>
      <c r="BF240" s="243">
        <f>IF(N240="snížená",J240,0)</f>
        <v>0</v>
      </c>
      <c r="BG240" s="243">
        <f>IF(N240="zákl. přenesená",J240,0)</f>
        <v>0</v>
      </c>
      <c r="BH240" s="243">
        <f>IF(N240="sníž. přenesená",J240,0)</f>
        <v>0</v>
      </c>
      <c r="BI240" s="243">
        <f>IF(N240="nulová",J240,0)</f>
        <v>0</v>
      </c>
      <c r="BJ240" s="19" t="s">
        <v>85</v>
      </c>
      <c r="BK240" s="243">
        <f>ROUND(I240*H240,2)</f>
        <v>0</v>
      </c>
      <c r="BL240" s="19" t="s">
        <v>249</v>
      </c>
      <c r="BM240" s="242" t="s">
        <v>10831</v>
      </c>
    </row>
    <row r="241" s="2" customFormat="1">
      <c r="A241" s="40"/>
      <c r="B241" s="41"/>
      <c r="C241" s="42"/>
      <c r="D241" s="244" t="s">
        <v>251</v>
      </c>
      <c r="E241" s="42"/>
      <c r="F241" s="245" t="s">
        <v>10832</v>
      </c>
      <c r="G241" s="42"/>
      <c r="H241" s="42"/>
      <c r="I241" s="246"/>
      <c r="J241" s="42"/>
      <c r="K241" s="42"/>
      <c r="L241" s="46"/>
      <c r="M241" s="247"/>
      <c r="N241" s="24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251</v>
      </c>
      <c r="AU241" s="19" t="s">
        <v>87</v>
      </c>
    </row>
    <row r="242" s="2" customFormat="1">
      <c r="A242" s="40"/>
      <c r="B242" s="41"/>
      <c r="C242" s="42"/>
      <c r="D242" s="249" t="s">
        <v>253</v>
      </c>
      <c r="E242" s="42"/>
      <c r="F242" s="250" t="s">
        <v>10833</v>
      </c>
      <c r="G242" s="42"/>
      <c r="H242" s="42"/>
      <c r="I242" s="246"/>
      <c r="J242" s="42"/>
      <c r="K242" s="42"/>
      <c r="L242" s="46"/>
      <c r="M242" s="247"/>
      <c r="N242" s="24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253</v>
      </c>
      <c r="AU242" s="19" t="s">
        <v>87</v>
      </c>
    </row>
    <row r="243" s="14" customFormat="1">
      <c r="A243" s="14"/>
      <c r="B243" s="261"/>
      <c r="C243" s="262"/>
      <c r="D243" s="244" t="s">
        <v>255</v>
      </c>
      <c r="E243" s="263" t="s">
        <v>1</v>
      </c>
      <c r="F243" s="264" t="s">
        <v>10834</v>
      </c>
      <c r="G243" s="262"/>
      <c r="H243" s="265">
        <v>6</v>
      </c>
      <c r="I243" s="266"/>
      <c r="J243" s="262"/>
      <c r="K243" s="262"/>
      <c r="L243" s="267"/>
      <c r="M243" s="268"/>
      <c r="N243" s="269"/>
      <c r="O243" s="269"/>
      <c r="P243" s="269"/>
      <c r="Q243" s="269"/>
      <c r="R243" s="269"/>
      <c r="S243" s="269"/>
      <c r="T243" s="270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71" t="s">
        <v>255</v>
      </c>
      <c r="AU243" s="271" t="s">
        <v>87</v>
      </c>
      <c r="AV243" s="14" t="s">
        <v>87</v>
      </c>
      <c r="AW243" s="14" t="s">
        <v>36</v>
      </c>
      <c r="AX243" s="14" t="s">
        <v>85</v>
      </c>
      <c r="AY243" s="271" t="s">
        <v>242</v>
      </c>
    </row>
    <row r="244" s="2" customFormat="1" ht="16.5" customHeight="1">
      <c r="A244" s="40"/>
      <c r="B244" s="41"/>
      <c r="C244" s="230" t="s">
        <v>1620</v>
      </c>
      <c r="D244" s="230" t="s">
        <v>245</v>
      </c>
      <c r="E244" s="231" t="s">
        <v>10835</v>
      </c>
      <c r="F244" s="232" t="s">
        <v>10836</v>
      </c>
      <c r="G244" s="233" t="s">
        <v>6414</v>
      </c>
      <c r="H244" s="234">
        <v>1</v>
      </c>
      <c r="I244" s="235"/>
      <c r="J244" s="236">
        <f>ROUND(I244*H244,2)</f>
        <v>0</v>
      </c>
      <c r="K244" s="237"/>
      <c r="L244" s="46"/>
      <c r="M244" s="238" t="s">
        <v>1</v>
      </c>
      <c r="N244" s="239" t="s">
        <v>43</v>
      </c>
      <c r="O244" s="93"/>
      <c r="P244" s="240">
        <f>O244*H244</f>
        <v>0</v>
      </c>
      <c r="Q244" s="240">
        <v>0</v>
      </c>
      <c r="R244" s="240">
        <f>Q244*H244</f>
        <v>0</v>
      </c>
      <c r="S244" s="240">
        <v>0</v>
      </c>
      <c r="T244" s="24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42" t="s">
        <v>249</v>
      </c>
      <c r="AT244" s="242" t="s">
        <v>245</v>
      </c>
      <c r="AU244" s="242" t="s">
        <v>87</v>
      </c>
      <c r="AY244" s="19" t="s">
        <v>242</v>
      </c>
      <c r="BE244" s="243">
        <f>IF(N244="základní",J244,0)</f>
        <v>0</v>
      </c>
      <c r="BF244" s="243">
        <f>IF(N244="snížená",J244,0)</f>
        <v>0</v>
      </c>
      <c r="BG244" s="243">
        <f>IF(N244="zákl. přenesená",J244,0)</f>
        <v>0</v>
      </c>
      <c r="BH244" s="243">
        <f>IF(N244="sníž. přenesená",J244,0)</f>
        <v>0</v>
      </c>
      <c r="BI244" s="243">
        <f>IF(N244="nulová",J244,0)</f>
        <v>0</v>
      </c>
      <c r="BJ244" s="19" t="s">
        <v>85</v>
      </c>
      <c r="BK244" s="243">
        <f>ROUND(I244*H244,2)</f>
        <v>0</v>
      </c>
      <c r="BL244" s="19" t="s">
        <v>249</v>
      </c>
      <c r="BM244" s="242" t="s">
        <v>10837</v>
      </c>
    </row>
    <row r="245" s="2" customFormat="1">
      <c r="A245" s="40"/>
      <c r="B245" s="41"/>
      <c r="C245" s="42"/>
      <c r="D245" s="244" t="s">
        <v>251</v>
      </c>
      <c r="E245" s="42"/>
      <c r="F245" s="245" t="s">
        <v>10836</v>
      </c>
      <c r="G245" s="42"/>
      <c r="H245" s="42"/>
      <c r="I245" s="246"/>
      <c r="J245" s="42"/>
      <c r="K245" s="42"/>
      <c r="L245" s="46"/>
      <c r="M245" s="247"/>
      <c r="N245" s="24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251</v>
      </c>
      <c r="AU245" s="19" t="s">
        <v>87</v>
      </c>
    </row>
    <row r="246" s="2" customFormat="1" ht="16.5" customHeight="1">
      <c r="A246" s="40"/>
      <c r="B246" s="41"/>
      <c r="C246" s="230" t="s">
        <v>1627</v>
      </c>
      <c r="D246" s="230" t="s">
        <v>245</v>
      </c>
      <c r="E246" s="231" t="s">
        <v>10838</v>
      </c>
      <c r="F246" s="232" t="s">
        <v>10839</v>
      </c>
      <c r="G246" s="233" t="s">
        <v>6414</v>
      </c>
      <c r="H246" s="234">
        <v>1</v>
      </c>
      <c r="I246" s="235"/>
      <c r="J246" s="236">
        <f>ROUND(I246*H246,2)</f>
        <v>0</v>
      </c>
      <c r="K246" s="237"/>
      <c r="L246" s="46"/>
      <c r="M246" s="238" t="s">
        <v>1</v>
      </c>
      <c r="N246" s="239" t="s">
        <v>43</v>
      </c>
      <c r="O246" s="93"/>
      <c r="P246" s="240">
        <f>O246*H246</f>
        <v>0</v>
      </c>
      <c r="Q246" s="240">
        <v>0</v>
      </c>
      <c r="R246" s="240">
        <f>Q246*H246</f>
        <v>0</v>
      </c>
      <c r="S246" s="240">
        <v>0</v>
      </c>
      <c r="T246" s="24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42" t="s">
        <v>249</v>
      </c>
      <c r="AT246" s="242" t="s">
        <v>245</v>
      </c>
      <c r="AU246" s="242" t="s">
        <v>87</v>
      </c>
      <c r="AY246" s="19" t="s">
        <v>242</v>
      </c>
      <c r="BE246" s="243">
        <f>IF(N246="základní",J246,0)</f>
        <v>0</v>
      </c>
      <c r="BF246" s="243">
        <f>IF(N246="snížená",J246,0)</f>
        <v>0</v>
      </c>
      <c r="BG246" s="243">
        <f>IF(N246="zákl. přenesená",J246,0)</f>
        <v>0</v>
      </c>
      <c r="BH246" s="243">
        <f>IF(N246="sníž. přenesená",J246,0)</f>
        <v>0</v>
      </c>
      <c r="BI246" s="243">
        <f>IF(N246="nulová",J246,0)</f>
        <v>0</v>
      </c>
      <c r="BJ246" s="19" t="s">
        <v>85</v>
      </c>
      <c r="BK246" s="243">
        <f>ROUND(I246*H246,2)</f>
        <v>0</v>
      </c>
      <c r="BL246" s="19" t="s">
        <v>249</v>
      </c>
      <c r="BM246" s="242" t="s">
        <v>10840</v>
      </c>
    </row>
    <row r="247" s="2" customFormat="1">
      <c r="A247" s="40"/>
      <c r="B247" s="41"/>
      <c r="C247" s="42"/>
      <c r="D247" s="244" t="s">
        <v>251</v>
      </c>
      <c r="E247" s="42"/>
      <c r="F247" s="245" t="s">
        <v>10839</v>
      </c>
      <c r="G247" s="42"/>
      <c r="H247" s="42"/>
      <c r="I247" s="246"/>
      <c r="J247" s="42"/>
      <c r="K247" s="42"/>
      <c r="L247" s="46"/>
      <c r="M247" s="247"/>
      <c r="N247" s="24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251</v>
      </c>
      <c r="AU247" s="19" t="s">
        <v>87</v>
      </c>
    </row>
    <row r="248" s="12" customFormat="1" ht="22.8" customHeight="1">
      <c r="A248" s="12"/>
      <c r="B248" s="214"/>
      <c r="C248" s="215"/>
      <c r="D248" s="216" t="s">
        <v>77</v>
      </c>
      <c r="E248" s="228" t="s">
        <v>2863</v>
      </c>
      <c r="F248" s="228" t="s">
        <v>2864</v>
      </c>
      <c r="G248" s="215"/>
      <c r="H248" s="215"/>
      <c r="I248" s="218"/>
      <c r="J248" s="229">
        <f>BK248</f>
        <v>0</v>
      </c>
      <c r="K248" s="215"/>
      <c r="L248" s="220"/>
      <c r="M248" s="221"/>
      <c r="N248" s="222"/>
      <c r="O248" s="222"/>
      <c r="P248" s="223">
        <f>SUM(P249:P261)</f>
        <v>0</v>
      </c>
      <c r="Q248" s="222"/>
      <c r="R248" s="223">
        <f>SUM(R249:R261)</f>
        <v>0</v>
      </c>
      <c r="S248" s="222"/>
      <c r="T248" s="224">
        <f>SUM(T249:T261)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5" t="s">
        <v>85</v>
      </c>
      <c r="AT248" s="226" t="s">
        <v>77</v>
      </c>
      <c r="AU248" s="226" t="s">
        <v>85</v>
      </c>
      <c r="AY248" s="225" t="s">
        <v>242</v>
      </c>
      <c r="BK248" s="227">
        <f>SUM(BK249:BK261)</f>
        <v>0</v>
      </c>
    </row>
    <row r="249" s="2" customFormat="1" ht="33" customHeight="1">
      <c r="A249" s="40"/>
      <c r="B249" s="41"/>
      <c r="C249" s="230" t="s">
        <v>1067</v>
      </c>
      <c r="D249" s="230" t="s">
        <v>245</v>
      </c>
      <c r="E249" s="231" t="s">
        <v>5888</v>
      </c>
      <c r="F249" s="232" t="s">
        <v>5889</v>
      </c>
      <c r="G249" s="233" t="s">
        <v>298</v>
      </c>
      <c r="H249" s="234">
        <v>16.134</v>
      </c>
      <c r="I249" s="235"/>
      <c r="J249" s="236">
        <f>ROUND(I249*H249,2)</f>
        <v>0</v>
      </c>
      <c r="K249" s="237"/>
      <c r="L249" s="46"/>
      <c r="M249" s="238" t="s">
        <v>1</v>
      </c>
      <c r="N249" s="239" t="s">
        <v>43</v>
      </c>
      <c r="O249" s="93"/>
      <c r="P249" s="240">
        <f>O249*H249</f>
        <v>0</v>
      </c>
      <c r="Q249" s="240">
        <v>0</v>
      </c>
      <c r="R249" s="240">
        <f>Q249*H249</f>
        <v>0</v>
      </c>
      <c r="S249" s="240">
        <v>0</v>
      </c>
      <c r="T249" s="24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42" t="s">
        <v>249</v>
      </c>
      <c r="AT249" s="242" t="s">
        <v>245</v>
      </c>
      <c r="AU249" s="242" t="s">
        <v>87</v>
      </c>
      <c r="AY249" s="19" t="s">
        <v>242</v>
      </c>
      <c r="BE249" s="243">
        <f>IF(N249="základní",J249,0)</f>
        <v>0</v>
      </c>
      <c r="BF249" s="243">
        <f>IF(N249="snížená",J249,0)</f>
        <v>0</v>
      </c>
      <c r="BG249" s="243">
        <f>IF(N249="zákl. přenesená",J249,0)</f>
        <v>0</v>
      </c>
      <c r="BH249" s="243">
        <f>IF(N249="sníž. přenesená",J249,0)</f>
        <v>0</v>
      </c>
      <c r="BI249" s="243">
        <f>IF(N249="nulová",J249,0)</f>
        <v>0</v>
      </c>
      <c r="BJ249" s="19" t="s">
        <v>85</v>
      </c>
      <c r="BK249" s="243">
        <f>ROUND(I249*H249,2)</f>
        <v>0</v>
      </c>
      <c r="BL249" s="19" t="s">
        <v>249</v>
      </c>
      <c r="BM249" s="242" t="s">
        <v>10841</v>
      </c>
    </row>
    <row r="250" s="2" customFormat="1">
      <c r="A250" s="40"/>
      <c r="B250" s="41"/>
      <c r="C250" s="42"/>
      <c r="D250" s="244" t="s">
        <v>251</v>
      </c>
      <c r="E250" s="42"/>
      <c r="F250" s="245" t="s">
        <v>10842</v>
      </c>
      <c r="G250" s="42"/>
      <c r="H250" s="42"/>
      <c r="I250" s="246"/>
      <c r="J250" s="42"/>
      <c r="K250" s="42"/>
      <c r="L250" s="46"/>
      <c r="M250" s="247"/>
      <c r="N250" s="24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251</v>
      </c>
      <c r="AU250" s="19" t="s">
        <v>87</v>
      </c>
    </row>
    <row r="251" s="2" customFormat="1">
      <c r="A251" s="40"/>
      <c r="B251" s="41"/>
      <c r="C251" s="42"/>
      <c r="D251" s="249" t="s">
        <v>253</v>
      </c>
      <c r="E251" s="42"/>
      <c r="F251" s="250" t="s">
        <v>10843</v>
      </c>
      <c r="G251" s="42"/>
      <c r="H251" s="42"/>
      <c r="I251" s="246"/>
      <c r="J251" s="42"/>
      <c r="K251" s="42"/>
      <c r="L251" s="46"/>
      <c r="M251" s="247"/>
      <c r="N251" s="24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253</v>
      </c>
      <c r="AU251" s="19" t="s">
        <v>87</v>
      </c>
    </row>
    <row r="252" s="2" customFormat="1" ht="24.15" customHeight="1">
      <c r="A252" s="40"/>
      <c r="B252" s="41"/>
      <c r="C252" s="230" t="s">
        <v>1691</v>
      </c>
      <c r="D252" s="230" t="s">
        <v>245</v>
      </c>
      <c r="E252" s="231" t="s">
        <v>2897</v>
      </c>
      <c r="F252" s="232" t="s">
        <v>2898</v>
      </c>
      <c r="G252" s="233" t="s">
        <v>298</v>
      </c>
      <c r="H252" s="234">
        <v>16.134</v>
      </c>
      <c r="I252" s="235"/>
      <c r="J252" s="236">
        <f>ROUND(I252*H252,2)</f>
        <v>0</v>
      </c>
      <c r="K252" s="237"/>
      <c r="L252" s="46"/>
      <c r="M252" s="238" t="s">
        <v>1</v>
      </c>
      <c r="N252" s="239" t="s">
        <v>43</v>
      </c>
      <c r="O252" s="93"/>
      <c r="P252" s="240">
        <f>O252*H252</f>
        <v>0</v>
      </c>
      <c r="Q252" s="240">
        <v>0</v>
      </c>
      <c r="R252" s="240">
        <f>Q252*H252</f>
        <v>0</v>
      </c>
      <c r="S252" s="240">
        <v>0</v>
      </c>
      <c r="T252" s="24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42" t="s">
        <v>249</v>
      </c>
      <c r="AT252" s="242" t="s">
        <v>245</v>
      </c>
      <c r="AU252" s="242" t="s">
        <v>87</v>
      </c>
      <c r="AY252" s="19" t="s">
        <v>242</v>
      </c>
      <c r="BE252" s="243">
        <f>IF(N252="základní",J252,0)</f>
        <v>0</v>
      </c>
      <c r="BF252" s="243">
        <f>IF(N252="snížená",J252,0)</f>
        <v>0</v>
      </c>
      <c r="BG252" s="243">
        <f>IF(N252="zákl. přenesená",J252,0)</f>
        <v>0</v>
      </c>
      <c r="BH252" s="243">
        <f>IF(N252="sníž. přenesená",J252,0)</f>
        <v>0</v>
      </c>
      <c r="BI252" s="243">
        <f>IF(N252="nulová",J252,0)</f>
        <v>0</v>
      </c>
      <c r="BJ252" s="19" t="s">
        <v>85</v>
      </c>
      <c r="BK252" s="243">
        <f>ROUND(I252*H252,2)</f>
        <v>0</v>
      </c>
      <c r="BL252" s="19" t="s">
        <v>249</v>
      </c>
      <c r="BM252" s="242" t="s">
        <v>10844</v>
      </c>
    </row>
    <row r="253" s="2" customFormat="1">
      <c r="A253" s="40"/>
      <c r="B253" s="41"/>
      <c r="C253" s="42"/>
      <c r="D253" s="244" t="s">
        <v>251</v>
      </c>
      <c r="E253" s="42"/>
      <c r="F253" s="245" t="s">
        <v>2900</v>
      </c>
      <c r="G253" s="42"/>
      <c r="H253" s="42"/>
      <c r="I253" s="246"/>
      <c r="J253" s="42"/>
      <c r="K253" s="42"/>
      <c r="L253" s="46"/>
      <c r="M253" s="247"/>
      <c r="N253" s="24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251</v>
      </c>
      <c r="AU253" s="19" t="s">
        <v>87</v>
      </c>
    </row>
    <row r="254" s="2" customFormat="1">
      <c r="A254" s="40"/>
      <c r="B254" s="41"/>
      <c r="C254" s="42"/>
      <c r="D254" s="249" t="s">
        <v>253</v>
      </c>
      <c r="E254" s="42"/>
      <c r="F254" s="250" t="s">
        <v>2901</v>
      </c>
      <c r="G254" s="42"/>
      <c r="H254" s="42"/>
      <c r="I254" s="246"/>
      <c r="J254" s="42"/>
      <c r="K254" s="42"/>
      <c r="L254" s="46"/>
      <c r="M254" s="247"/>
      <c r="N254" s="24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253</v>
      </c>
      <c r="AU254" s="19" t="s">
        <v>87</v>
      </c>
    </row>
    <row r="255" s="2" customFormat="1" ht="24.15" customHeight="1">
      <c r="A255" s="40"/>
      <c r="B255" s="41"/>
      <c r="C255" s="230" t="s">
        <v>1697</v>
      </c>
      <c r="D255" s="230" t="s">
        <v>245</v>
      </c>
      <c r="E255" s="231" t="s">
        <v>2902</v>
      </c>
      <c r="F255" s="232" t="s">
        <v>2903</v>
      </c>
      <c r="G255" s="233" t="s">
        <v>298</v>
      </c>
      <c r="H255" s="234">
        <v>161.34</v>
      </c>
      <c r="I255" s="235"/>
      <c r="J255" s="236">
        <f>ROUND(I255*H255,2)</f>
        <v>0</v>
      </c>
      <c r="K255" s="237"/>
      <c r="L255" s="46"/>
      <c r="M255" s="238" t="s">
        <v>1</v>
      </c>
      <c r="N255" s="239" t="s">
        <v>43</v>
      </c>
      <c r="O255" s="93"/>
      <c r="P255" s="240">
        <f>O255*H255</f>
        <v>0</v>
      </c>
      <c r="Q255" s="240">
        <v>0</v>
      </c>
      <c r="R255" s="240">
        <f>Q255*H255</f>
        <v>0</v>
      </c>
      <c r="S255" s="240">
        <v>0</v>
      </c>
      <c r="T255" s="24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42" t="s">
        <v>249</v>
      </c>
      <c r="AT255" s="242" t="s">
        <v>245</v>
      </c>
      <c r="AU255" s="242" t="s">
        <v>87</v>
      </c>
      <c r="AY255" s="19" t="s">
        <v>242</v>
      </c>
      <c r="BE255" s="243">
        <f>IF(N255="základní",J255,0)</f>
        <v>0</v>
      </c>
      <c r="BF255" s="243">
        <f>IF(N255="snížená",J255,0)</f>
        <v>0</v>
      </c>
      <c r="BG255" s="243">
        <f>IF(N255="zákl. přenesená",J255,0)</f>
        <v>0</v>
      </c>
      <c r="BH255" s="243">
        <f>IF(N255="sníž. přenesená",J255,0)</f>
        <v>0</v>
      </c>
      <c r="BI255" s="243">
        <f>IF(N255="nulová",J255,0)</f>
        <v>0</v>
      </c>
      <c r="BJ255" s="19" t="s">
        <v>85</v>
      </c>
      <c r="BK255" s="243">
        <f>ROUND(I255*H255,2)</f>
        <v>0</v>
      </c>
      <c r="BL255" s="19" t="s">
        <v>249</v>
      </c>
      <c r="BM255" s="242" t="s">
        <v>10845</v>
      </c>
    </row>
    <row r="256" s="2" customFormat="1">
      <c r="A256" s="40"/>
      <c r="B256" s="41"/>
      <c r="C256" s="42"/>
      <c r="D256" s="244" t="s">
        <v>251</v>
      </c>
      <c r="E256" s="42"/>
      <c r="F256" s="245" t="s">
        <v>2905</v>
      </c>
      <c r="G256" s="42"/>
      <c r="H256" s="42"/>
      <c r="I256" s="246"/>
      <c r="J256" s="42"/>
      <c r="K256" s="42"/>
      <c r="L256" s="46"/>
      <c r="M256" s="247"/>
      <c r="N256" s="24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251</v>
      </c>
      <c r="AU256" s="19" t="s">
        <v>87</v>
      </c>
    </row>
    <row r="257" s="2" customFormat="1">
      <c r="A257" s="40"/>
      <c r="B257" s="41"/>
      <c r="C257" s="42"/>
      <c r="D257" s="249" t="s">
        <v>253</v>
      </c>
      <c r="E257" s="42"/>
      <c r="F257" s="250" t="s">
        <v>2906</v>
      </c>
      <c r="G257" s="42"/>
      <c r="H257" s="42"/>
      <c r="I257" s="246"/>
      <c r="J257" s="42"/>
      <c r="K257" s="42"/>
      <c r="L257" s="46"/>
      <c r="M257" s="247"/>
      <c r="N257" s="248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253</v>
      </c>
      <c r="AU257" s="19" t="s">
        <v>87</v>
      </c>
    </row>
    <row r="258" s="14" customFormat="1">
      <c r="A258" s="14"/>
      <c r="B258" s="261"/>
      <c r="C258" s="262"/>
      <c r="D258" s="244" t="s">
        <v>255</v>
      </c>
      <c r="E258" s="263" t="s">
        <v>1</v>
      </c>
      <c r="F258" s="264" t="s">
        <v>10846</v>
      </c>
      <c r="G258" s="262"/>
      <c r="H258" s="265">
        <v>161.34</v>
      </c>
      <c r="I258" s="266"/>
      <c r="J258" s="262"/>
      <c r="K258" s="262"/>
      <c r="L258" s="267"/>
      <c r="M258" s="268"/>
      <c r="N258" s="269"/>
      <c r="O258" s="269"/>
      <c r="P258" s="269"/>
      <c r="Q258" s="269"/>
      <c r="R258" s="269"/>
      <c r="S258" s="269"/>
      <c r="T258" s="270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71" t="s">
        <v>255</v>
      </c>
      <c r="AU258" s="271" t="s">
        <v>87</v>
      </c>
      <c r="AV258" s="14" t="s">
        <v>87</v>
      </c>
      <c r="AW258" s="14" t="s">
        <v>36</v>
      </c>
      <c r="AX258" s="14" t="s">
        <v>85</v>
      </c>
      <c r="AY258" s="271" t="s">
        <v>242</v>
      </c>
    </row>
    <row r="259" s="2" customFormat="1" ht="44.25" customHeight="1">
      <c r="A259" s="40"/>
      <c r="B259" s="41"/>
      <c r="C259" s="230" t="s">
        <v>1436</v>
      </c>
      <c r="D259" s="230" t="s">
        <v>245</v>
      </c>
      <c r="E259" s="231" t="s">
        <v>10847</v>
      </c>
      <c r="F259" s="232" t="s">
        <v>10848</v>
      </c>
      <c r="G259" s="233" t="s">
        <v>298</v>
      </c>
      <c r="H259" s="234">
        <v>16.134</v>
      </c>
      <c r="I259" s="235"/>
      <c r="J259" s="236">
        <f>ROUND(I259*H259,2)</f>
        <v>0</v>
      </c>
      <c r="K259" s="237"/>
      <c r="L259" s="46"/>
      <c r="M259" s="238" t="s">
        <v>1</v>
      </c>
      <c r="N259" s="239" t="s">
        <v>43</v>
      </c>
      <c r="O259" s="93"/>
      <c r="P259" s="240">
        <f>O259*H259</f>
        <v>0</v>
      </c>
      <c r="Q259" s="240">
        <v>0</v>
      </c>
      <c r="R259" s="240">
        <f>Q259*H259</f>
        <v>0</v>
      </c>
      <c r="S259" s="240">
        <v>0</v>
      </c>
      <c r="T259" s="24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42" t="s">
        <v>249</v>
      </c>
      <c r="AT259" s="242" t="s">
        <v>245</v>
      </c>
      <c r="AU259" s="242" t="s">
        <v>87</v>
      </c>
      <c r="AY259" s="19" t="s">
        <v>242</v>
      </c>
      <c r="BE259" s="243">
        <f>IF(N259="základní",J259,0)</f>
        <v>0</v>
      </c>
      <c r="BF259" s="243">
        <f>IF(N259="snížená",J259,0)</f>
        <v>0</v>
      </c>
      <c r="BG259" s="243">
        <f>IF(N259="zákl. přenesená",J259,0)</f>
        <v>0</v>
      </c>
      <c r="BH259" s="243">
        <f>IF(N259="sníž. přenesená",J259,0)</f>
        <v>0</v>
      </c>
      <c r="BI259" s="243">
        <f>IF(N259="nulová",J259,0)</f>
        <v>0</v>
      </c>
      <c r="BJ259" s="19" t="s">
        <v>85</v>
      </c>
      <c r="BK259" s="243">
        <f>ROUND(I259*H259,2)</f>
        <v>0</v>
      </c>
      <c r="BL259" s="19" t="s">
        <v>249</v>
      </c>
      <c r="BM259" s="242" t="s">
        <v>10849</v>
      </c>
    </row>
    <row r="260" s="2" customFormat="1">
      <c r="A260" s="40"/>
      <c r="B260" s="41"/>
      <c r="C260" s="42"/>
      <c r="D260" s="244" t="s">
        <v>251</v>
      </c>
      <c r="E260" s="42"/>
      <c r="F260" s="245" t="s">
        <v>10850</v>
      </c>
      <c r="G260" s="42"/>
      <c r="H260" s="42"/>
      <c r="I260" s="246"/>
      <c r="J260" s="42"/>
      <c r="K260" s="42"/>
      <c r="L260" s="46"/>
      <c r="M260" s="247"/>
      <c r="N260" s="24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251</v>
      </c>
      <c r="AU260" s="19" t="s">
        <v>87</v>
      </c>
    </row>
    <row r="261" s="2" customFormat="1">
      <c r="A261" s="40"/>
      <c r="B261" s="41"/>
      <c r="C261" s="42"/>
      <c r="D261" s="249" t="s">
        <v>253</v>
      </c>
      <c r="E261" s="42"/>
      <c r="F261" s="250" t="s">
        <v>10851</v>
      </c>
      <c r="G261" s="42"/>
      <c r="H261" s="42"/>
      <c r="I261" s="246"/>
      <c r="J261" s="42"/>
      <c r="K261" s="42"/>
      <c r="L261" s="46"/>
      <c r="M261" s="247"/>
      <c r="N261" s="248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253</v>
      </c>
      <c r="AU261" s="19" t="s">
        <v>87</v>
      </c>
    </row>
    <row r="262" s="12" customFormat="1" ht="22.8" customHeight="1">
      <c r="A262" s="12"/>
      <c r="B262" s="214"/>
      <c r="C262" s="215"/>
      <c r="D262" s="216" t="s">
        <v>77</v>
      </c>
      <c r="E262" s="228" t="s">
        <v>1082</v>
      </c>
      <c r="F262" s="228" t="s">
        <v>1083</v>
      </c>
      <c r="G262" s="215"/>
      <c r="H262" s="215"/>
      <c r="I262" s="218"/>
      <c r="J262" s="229">
        <f>BK262</f>
        <v>0</v>
      </c>
      <c r="K262" s="215"/>
      <c r="L262" s="220"/>
      <c r="M262" s="221"/>
      <c r="N262" s="222"/>
      <c r="O262" s="222"/>
      <c r="P262" s="223">
        <f>SUM(P263:P265)</f>
        <v>0</v>
      </c>
      <c r="Q262" s="222"/>
      <c r="R262" s="223">
        <f>SUM(R263:R265)</f>
        <v>0</v>
      </c>
      <c r="S262" s="222"/>
      <c r="T262" s="224">
        <f>SUM(T263:T265)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25" t="s">
        <v>85</v>
      </c>
      <c r="AT262" s="226" t="s">
        <v>77</v>
      </c>
      <c r="AU262" s="226" t="s">
        <v>85</v>
      </c>
      <c r="AY262" s="225" t="s">
        <v>242</v>
      </c>
      <c r="BK262" s="227">
        <f>SUM(BK263:BK265)</f>
        <v>0</v>
      </c>
    </row>
    <row r="263" s="2" customFormat="1" ht="21.75" customHeight="1">
      <c r="A263" s="40"/>
      <c r="B263" s="41"/>
      <c r="C263" s="230" t="s">
        <v>315</v>
      </c>
      <c r="D263" s="230" t="s">
        <v>245</v>
      </c>
      <c r="E263" s="231" t="s">
        <v>2955</v>
      </c>
      <c r="F263" s="232" t="s">
        <v>2956</v>
      </c>
      <c r="G263" s="233" t="s">
        <v>298</v>
      </c>
      <c r="H263" s="234">
        <v>16.596</v>
      </c>
      <c r="I263" s="235"/>
      <c r="J263" s="236">
        <f>ROUND(I263*H263,2)</f>
        <v>0</v>
      </c>
      <c r="K263" s="237"/>
      <c r="L263" s="46"/>
      <c r="M263" s="238" t="s">
        <v>1</v>
      </c>
      <c r="N263" s="239" t="s">
        <v>43</v>
      </c>
      <c r="O263" s="93"/>
      <c r="P263" s="240">
        <f>O263*H263</f>
        <v>0</v>
      </c>
      <c r="Q263" s="240">
        <v>0</v>
      </c>
      <c r="R263" s="240">
        <f>Q263*H263</f>
        <v>0</v>
      </c>
      <c r="S263" s="240">
        <v>0</v>
      </c>
      <c r="T263" s="24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42" t="s">
        <v>249</v>
      </c>
      <c r="AT263" s="242" t="s">
        <v>245</v>
      </c>
      <c r="AU263" s="242" t="s">
        <v>87</v>
      </c>
      <c r="AY263" s="19" t="s">
        <v>242</v>
      </c>
      <c r="BE263" s="243">
        <f>IF(N263="základní",J263,0)</f>
        <v>0</v>
      </c>
      <c r="BF263" s="243">
        <f>IF(N263="snížená",J263,0)</f>
        <v>0</v>
      </c>
      <c r="BG263" s="243">
        <f>IF(N263="zákl. přenesená",J263,0)</f>
        <v>0</v>
      </c>
      <c r="BH263" s="243">
        <f>IF(N263="sníž. přenesená",J263,0)</f>
        <v>0</v>
      </c>
      <c r="BI263" s="243">
        <f>IF(N263="nulová",J263,0)</f>
        <v>0</v>
      </c>
      <c r="BJ263" s="19" t="s">
        <v>85</v>
      </c>
      <c r="BK263" s="243">
        <f>ROUND(I263*H263,2)</f>
        <v>0</v>
      </c>
      <c r="BL263" s="19" t="s">
        <v>249</v>
      </c>
      <c r="BM263" s="242" t="s">
        <v>10852</v>
      </c>
    </row>
    <row r="264" s="2" customFormat="1">
      <c r="A264" s="40"/>
      <c r="B264" s="41"/>
      <c r="C264" s="42"/>
      <c r="D264" s="244" t="s">
        <v>251</v>
      </c>
      <c r="E264" s="42"/>
      <c r="F264" s="245" t="s">
        <v>2958</v>
      </c>
      <c r="G264" s="42"/>
      <c r="H264" s="42"/>
      <c r="I264" s="246"/>
      <c r="J264" s="42"/>
      <c r="K264" s="42"/>
      <c r="L264" s="46"/>
      <c r="M264" s="247"/>
      <c r="N264" s="24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251</v>
      </c>
      <c r="AU264" s="19" t="s">
        <v>87</v>
      </c>
    </row>
    <row r="265" s="2" customFormat="1">
      <c r="A265" s="40"/>
      <c r="B265" s="41"/>
      <c r="C265" s="42"/>
      <c r="D265" s="249" t="s">
        <v>253</v>
      </c>
      <c r="E265" s="42"/>
      <c r="F265" s="250" t="s">
        <v>2959</v>
      </c>
      <c r="G265" s="42"/>
      <c r="H265" s="42"/>
      <c r="I265" s="246"/>
      <c r="J265" s="42"/>
      <c r="K265" s="42"/>
      <c r="L265" s="46"/>
      <c r="M265" s="247"/>
      <c r="N265" s="24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253</v>
      </c>
      <c r="AU265" s="19" t="s">
        <v>87</v>
      </c>
    </row>
    <row r="266" s="12" customFormat="1" ht="25.92" customHeight="1">
      <c r="A266" s="12"/>
      <c r="B266" s="214"/>
      <c r="C266" s="215"/>
      <c r="D266" s="216" t="s">
        <v>77</v>
      </c>
      <c r="E266" s="217" t="s">
        <v>1090</v>
      </c>
      <c r="F266" s="217" t="s">
        <v>1091</v>
      </c>
      <c r="G266" s="215"/>
      <c r="H266" s="215"/>
      <c r="I266" s="218"/>
      <c r="J266" s="219">
        <f>BK266</f>
        <v>0</v>
      </c>
      <c r="K266" s="215"/>
      <c r="L266" s="220"/>
      <c r="M266" s="221"/>
      <c r="N266" s="222"/>
      <c r="O266" s="222"/>
      <c r="P266" s="223">
        <f>P267+P284+P306+P340+P404+P414+P427+P437+P483+P509+P573+P592+P627+P680+P694</f>
        <v>0</v>
      </c>
      <c r="Q266" s="222"/>
      <c r="R266" s="223">
        <f>R267+R284+R306+R340+R404+R414+R427+R437+R483+R509+R573+R592+R627+R680+R694</f>
        <v>6.9192084800000009</v>
      </c>
      <c r="S266" s="222"/>
      <c r="T266" s="224">
        <f>T267+T284+T306+T340+T404+T414+T427+T437+T483+T509+T573+T592+T627+T680+T694</f>
        <v>3.6172685999999996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25" t="s">
        <v>87</v>
      </c>
      <c r="AT266" s="226" t="s">
        <v>77</v>
      </c>
      <c r="AU266" s="226" t="s">
        <v>78</v>
      </c>
      <c r="AY266" s="225" t="s">
        <v>242</v>
      </c>
      <c r="BK266" s="227">
        <f>BK267+BK284+BK306+BK340+BK404+BK414+BK427+BK437+BK483+BK509+BK573+BK592+BK627+BK680+BK694</f>
        <v>0</v>
      </c>
    </row>
    <row r="267" s="12" customFormat="1" ht="22.8" customHeight="1">
      <c r="A267" s="12"/>
      <c r="B267" s="214"/>
      <c r="C267" s="215"/>
      <c r="D267" s="216" t="s">
        <v>77</v>
      </c>
      <c r="E267" s="228" t="s">
        <v>1190</v>
      </c>
      <c r="F267" s="228" t="s">
        <v>1191</v>
      </c>
      <c r="G267" s="215"/>
      <c r="H267" s="215"/>
      <c r="I267" s="218"/>
      <c r="J267" s="229">
        <f>BK267</f>
        <v>0</v>
      </c>
      <c r="K267" s="215"/>
      <c r="L267" s="220"/>
      <c r="M267" s="221"/>
      <c r="N267" s="222"/>
      <c r="O267" s="222"/>
      <c r="P267" s="223">
        <f>SUM(P268:P283)</f>
        <v>0</v>
      </c>
      <c r="Q267" s="222"/>
      <c r="R267" s="223">
        <f>SUM(R268:R283)</f>
        <v>0.065587199999999998</v>
      </c>
      <c r="S267" s="222"/>
      <c r="T267" s="224">
        <f>SUM(T268:T283)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25" t="s">
        <v>87</v>
      </c>
      <c r="AT267" s="226" t="s">
        <v>77</v>
      </c>
      <c r="AU267" s="226" t="s">
        <v>85</v>
      </c>
      <c r="AY267" s="225" t="s">
        <v>242</v>
      </c>
      <c r="BK267" s="227">
        <f>SUM(BK268:BK283)</f>
        <v>0</v>
      </c>
    </row>
    <row r="268" s="2" customFormat="1" ht="33" customHeight="1">
      <c r="A268" s="40"/>
      <c r="B268" s="41"/>
      <c r="C268" s="230" t="s">
        <v>880</v>
      </c>
      <c r="D268" s="230" t="s">
        <v>245</v>
      </c>
      <c r="E268" s="231" t="s">
        <v>10853</v>
      </c>
      <c r="F268" s="232" t="s">
        <v>10854</v>
      </c>
      <c r="G268" s="233" t="s">
        <v>261</v>
      </c>
      <c r="H268" s="234">
        <v>150</v>
      </c>
      <c r="I268" s="235"/>
      <c r="J268" s="236">
        <f>ROUND(I268*H268,2)</f>
        <v>0</v>
      </c>
      <c r="K268" s="237"/>
      <c r="L268" s="46"/>
      <c r="M268" s="238" t="s">
        <v>1</v>
      </c>
      <c r="N268" s="239" t="s">
        <v>43</v>
      </c>
      <c r="O268" s="93"/>
      <c r="P268" s="240">
        <f>O268*H268</f>
        <v>0</v>
      </c>
      <c r="Q268" s="240">
        <v>0.00019000000000000001</v>
      </c>
      <c r="R268" s="240">
        <f>Q268*H268</f>
        <v>0.028500000000000001</v>
      </c>
      <c r="S268" s="240">
        <v>0</v>
      </c>
      <c r="T268" s="24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42" t="s">
        <v>1096</v>
      </c>
      <c r="AT268" s="242" t="s">
        <v>245</v>
      </c>
      <c r="AU268" s="242" t="s">
        <v>87</v>
      </c>
      <c r="AY268" s="19" t="s">
        <v>242</v>
      </c>
      <c r="BE268" s="243">
        <f>IF(N268="základní",J268,0)</f>
        <v>0</v>
      </c>
      <c r="BF268" s="243">
        <f>IF(N268="snížená",J268,0)</f>
        <v>0</v>
      </c>
      <c r="BG268" s="243">
        <f>IF(N268="zákl. přenesená",J268,0)</f>
        <v>0</v>
      </c>
      <c r="BH268" s="243">
        <f>IF(N268="sníž. přenesená",J268,0)</f>
        <v>0</v>
      </c>
      <c r="BI268" s="243">
        <f>IF(N268="nulová",J268,0)</f>
        <v>0</v>
      </c>
      <c r="BJ268" s="19" t="s">
        <v>85</v>
      </c>
      <c r="BK268" s="243">
        <f>ROUND(I268*H268,2)</f>
        <v>0</v>
      </c>
      <c r="BL268" s="19" t="s">
        <v>1096</v>
      </c>
      <c r="BM268" s="242" t="s">
        <v>10855</v>
      </c>
    </row>
    <row r="269" s="2" customFormat="1">
      <c r="A269" s="40"/>
      <c r="B269" s="41"/>
      <c r="C269" s="42"/>
      <c r="D269" s="244" t="s">
        <v>251</v>
      </c>
      <c r="E269" s="42"/>
      <c r="F269" s="245" t="s">
        <v>10856</v>
      </c>
      <c r="G269" s="42"/>
      <c r="H269" s="42"/>
      <c r="I269" s="246"/>
      <c r="J269" s="42"/>
      <c r="K269" s="42"/>
      <c r="L269" s="46"/>
      <c r="M269" s="247"/>
      <c r="N269" s="24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251</v>
      </c>
      <c r="AU269" s="19" t="s">
        <v>87</v>
      </c>
    </row>
    <row r="270" s="2" customFormat="1">
      <c r="A270" s="40"/>
      <c r="B270" s="41"/>
      <c r="C270" s="42"/>
      <c r="D270" s="249" t="s">
        <v>253</v>
      </c>
      <c r="E270" s="42"/>
      <c r="F270" s="250" t="s">
        <v>10857</v>
      </c>
      <c r="G270" s="42"/>
      <c r="H270" s="42"/>
      <c r="I270" s="246"/>
      <c r="J270" s="42"/>
      <c r="K270" s="42"/>
      <c r="L270" s="46"/>
      <c r="M270" s="247"/>
      <c r="N270" s="24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253</v>
      </c>
      <c r="AU270" s="19" t="s">
        <v>87</v>
      </c>
    </row>
    <row r="271" s="14" customFormat="1">
      <c r="A271" s="14"/>
      <c r="B271" s="261"/>
      <c r="C271" s="262"/>
      <c r="D271" s="244" t="s">
        <v>255</v>
      </c>
      <c r="E271" s="263" t="s">
        <v>1</v>
      </c>
      <c r="F271" s="264" t="s">
        <v>10858</v>
      </c>
      <c r="G271" s="262"/>
      <c r="H271" s="265">
        <v>150</v>
      </c>
      <c r="I271" s="266"/>
      <c r="J271" s="262"/>
      <c r="K271" s="262"/>
      <c r="L271" s="267"/>
      <c r="M271" s="268"/>
      <c r="N271" s="269"/>
      <c r="O271" s="269"/>
      <c r="P271" s="269"/>
      <c r="Q271" s="269"/>
      <c r="R271" s="269"/>
      <c r="S271" s="269"/>
      <c r="T271" s="270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71" t="s">
        <v>255</v>
      </c>
      <c r="AU271" s="271" t="s">
        <v>87</v>
      </c>
      <c r="AV271" s="14" t="s">
        <v>87</v>
      </c>
      <c r="AW271" s="14" t="s">
        <v>36</v>
      </c>
      <c r="AX271" s="14" t="s">
        <v>85</v>
      </c>
      <c r="AY271" s="271" t="s">
        <v>242</v>
      </c>
    </row>
    <row r="272" s="2" customFormat="1" ht="24.15" customHeight="1">
      <c r="A272" s="40"/>
      <c r="B272" s="41"/>
      <c r="C272" s="283" t="s">
        <v>888</v>
      </c>
      <c r="D272" s="283" t="s">
        <v>477</v>
      </c>
      <c r="E272" s="284" t="s">
        <v>10859</v>
      </c>
      <c r="F272" s="285" t="s">
        <v>10860</v>
      </c>
      <c r="G272" s="286" t="s">
        <v>261</v>
      </c>
      <c r="H272" s="287">
        <v>70.379999999999995</v>
      </c>
      <c r="I272" s="288"/>
      <c r="J272" s="289">
        <f>ROUND(I272*H272,2)</f>
        <v>0</v>
      </c>
      <c r="K272" s="290"/>
      <c r="L272" s="291"/>
      <c r="M272" s="292" t="s">
        <v>1</v>
      </c>
      <c r="N272" s="293" t="s">
        <v>43</v>
      </c>
      <c r="O272" s="93"/>
      <c r="P272" s="240">
        <f>O272*H272</f>
        <v>0</v>
      </c>
      <c r="Q272" s="240">
        <v>0.00023000000000000001</v>
      </c>
      <c r="R272" s="240">
        <f>Q272*H272</f>
        <v>0.016187400000000001</v>
      </c>
      <c r="S272" s="240">
        <v>0</v>
      </c>
      <c r="T272" s="24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42" t="s">
        <v>895</v>
      </c>
      <c r="AT272" s="242" t="s">
        <v>477</v>
      </c>
      <c r="AU272" s="242" t="s">
        <v>87</v>
      </c>
      <c r="AY272" s="19" t="s">
        <v>242</v>
      </c>
      <c r="BE272" s="243">
        <f>IF(N272="základní",J272,0)</f>
        <v>0</v>
      </c>
      <c r="BF272" s="243">
        <f>IF(N272="snížená",J272,0)</f>
        <v>0</v>
      </c>
      <c r="BG272" s="243">
        <f>IF(N272="zákl. přenesená",J272,0)</f>
        <v>0</v>
      </c>
      <c r="BH272" s="243">
        <f>IF(N272="sníž. přenesená",J272,0)</f>
        <v>0</v>
      </c>
      <c r="BI272" s="243">
        <f>IF(N272="nulová",J272,0)</f>
        <v>0</v>
      </c>
      <c r="BJ272" s="19" t="s">
        <v>85</v>
      </c>
      <c r="BK272" s="243">
        <f>ROUND(I272*H272,2)</f>
        <v>0</v>
      </c>
      <c r="BL272" s="19" t="s">
        <v>1096</v>
      </c>
      <c r="BM272" s="242" t="s">
        <v>10861</v>
      </c>
    </row>
    <row r="273" s="2" customFormat="1">
      <c r="A273" s="40"/>
      <c r="B273" s="41"/>
      <c r="C273" s="42"/>
      <c r="D273" s="244" t="s">
        <v>251</v>
      </c>
      <c r="E273" s="42"/>
      <c r="F273" s="245" t="s">
        <v>10860</v>
      </c>
      <c r="G273" s="42"/>
      <c r="H273" s="42"/>
      <c r="I273" s="246"/>
      <c r="J273" s="42"/>
      <c r="K273" s="42"/>
      <c r="L273" s="46"/>
      <c r="M273" s="247"/>
      <c r="N273" s="24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251</v>
      </c>
      <c r="AU273" s="19" t="s">
        <v>87</v>
      </c>
    </row>
    <row r="274" s="14" customFormat="1">
      <c r="A274" s="14"/>
      <c r="B274" s="261"/>
      <c r="C274" s="262"/>
      <c r="D274" s="244" t="s">
        <v>255</v>
      </c>
      <c r="E274" s="262"/>
      <c r="F274" s="264" t="s">
        <v>10862</v>
      </c>
      <c r="G274" s="262"/>
      <c r="H274" s="265">
        <v>70.379999999999995</v>
      </c>
      <c r="I274" s="266"/>
      <c r="J274" s="262"/>
      <c r="K274" s="262"/>
      <c r="L274" s="267"/>
      <c r="M274" s="268"/>
      <c r="N274" s="269"/>
      <c r="O274" s="269"/>
      <c r="P274" s="269"/>
      <c r="Q274" s="269"/>
      <c r="R274" s="269"/>
      <c r="S274" s="269"/>
      <c r="T274" s="270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71" t="s">
        <v>255</v>
      </c>
      <c r="AU274" s="271" t="s">
        <v>87</v>
      </c>
      <c r="AV274" s="14" t="s">
        <v>87</v>
      </c>
      <c r="AW274" s="14" t="s">
        <v>4</v>
      </c>
      <c r="AX274" s="14" t="s">
        <v>85</v>
      </c>
      <c r="AY274" s="271" t="s">
        <v>242</v>
      </c>
    </row>
    <row r="275" s="2" customFormat="1" ht="24.15" customHeight="1">
      <c r="A275" s="40"/>
      <c r="B275" s="41"/>
      <c r="C275" s="283" t="s">
        <v>895</v>
      </c>
      <c r="D275" s="283" t="s">
        <v>477</v>
      </c>
      <c r="E275" s="284" t="s">
        <v>5536</v>
      </c>
      <c r="F275" s="285" t="s">
        <v>5537</v>
      </c>
      <c r="G275" s="286" t="s">
        <v>261</v>
      </c>
      <c r="H275" s="287">
        <v>70.379999999999995</v>
      </c>
      <c r="I275" s="288"/>
      <c r="J275" s="289">
        <f>ROUND(I275*H275,2)</f>
        <v>0</v>
      </c>
      <c r="K275" s="290"/>
      <c r="L275" s="291"/>
      <c r="M275" s="292" t="s">
        <v>1</v>
      </c>
      <c r="N275" s="293" t="s">
        <v>43</v>
      </c>
      <c r="O275" s="93"/>
      <c r="P275" s="240">
        <f>O275*H275</f>
        <v>0</v>
      </c>
      <c r="Q275" s="240">
        <v>0.00025000000000000001</v>
      </c>
      <c r="R275" s="240">
        <f>Q275*H275</f>
        <v>0.017595</v>
      </c>
      <c r="S275" s="240">
        <v>0</v>
      </c>
      <c r="T275" s="24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42" t="s">
        <v>895</v>
      </c>
      <c r="AT275" s="242" t="s">
        <v>477</v>
      </c>
      <c r="AU275" s="242" t="s">
        <v>87</v>
      </c>
      <c r="AY275" s="19" t="s">
        <v>242</v>
      </c>
      <c r="BE275" s="243">
        <f>IF(N275="základní",J275,0)</f>
        <v>0</v>
      </c>
      <c r="BF275" s="243">
        <f>IF(N275="snížená",J275,0)</f>
        <v>0</v>
      </c>
      <c r="BG275" s="243">
        <f>IF(N275="zákl. přenesená",J275,0)</f>
        <v>0</v>
      </c>
      <c r="BH275" s="243">
        <f>IF(N275="sníž. přenesená",J275,0)</f>
        <v>0</v>
      </c>
      <c r="BI275" s="243">
        <f>IF(N275="nulová",J275,0)</f>
        <v>0</v>
      </c>
      <c r="BJ275" s="19" t="s">
        <v>85</v>
      </c>
      <c r="BK275" s="243">
        <f>ROUND(I275*H275,2)</f>
        <v>0</v>
      </c>
      <c r="BL275" s="19" t="s">
        <v>1096</v>
      </c>
      <c r="BM275" s="242" t="s">
        <v>10863</v>
      </c>
    </row>
    <row r="276" s="2" customFormat="1">
      <c r="A276" s="40"/>
      <c r="B276" s="41"/>
      <c r="C276" s="42"/>
      <c r="D276" s="244" t="s">
        <v>251</v>
      </c>
      <c r="E276" s="42"/>
      <c r="F276" s="245" t="s">
        <v>5537</v>
      </c>
      <c r="G276" s="42"/>
      <c r="H276" s="42"/>
      <c r="I276" s="246"/>
      <c r="J276" s="42"/>
      <c r="K276" s="42"/>
      <c r="L276" s="46"/>
      <c r="M276" s="247"/>
      <c r="N276" s="24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251</v>
      </c>
      <c r="AU276" s="19" t="s">
        <v>87</v>
      </c>
    </row>
    <row r="277" s="14" customFormat="1">
      <c r="A277" s="14"/>
      <c r="B277" s="261"/>
      <c r="C277" s="262"/>
      <c r="D277" s="244" t="s">
        <v>255</v>
      </c>
      <c r="E277" s="262"/>
      <c r="F277" s="264" t="s">
        <v>10862</v>
      </c>
      <c r="G277" s="262"/>
      <c r="H277" s="265">
        <v>70.379999999999995</v>
      </c>
      <c r="I277" s="266"/>
      <c r="J277" s="262"/>
      <c r="K277" s="262"/>
      <c r="L277" s="267"/>
      <c r="M277" s="268"/>
      <c r="N277" s="269"/>
      <c r="O277" s="269"/>
      <c r="P277" s="269"/>
      <c r="Q277" s="269"/>
      <c r="R277" s="269"/>
      <c r="S277" s="269"/>
      <c r="T277" s="270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71" t="s">
        <v>255</v>
      </c>
      <c r="AU277" s="271" t="s">
        <v>87</v>
      </c>
      <c r="AV277" s="14" t="s">
        <v>87</v>
      </c>
      <c r="AW277" s="14" t="s">
        <v>4</v>
      </c>
      <c r="AX277" s="14" t="s">
        <v>85</v>
      </c>
      <c r="AY277" s="271" t="s">
        <v>242</v>
      </c>
    </row>
    <row r="278" s="2" customFormat="1" ht="24.15" customHeight="1">
      <c r="A278" s="40"/>
      <c r="B278" s="41"/>
      <c r="C278" s="283" t="s">
        <v>901</v>
      </c>
      <c r="D278" s="283" t="s">
        <v>477</v>
      </c>
      <c r="E278" s="284" t="s">
        <v>5539</v>
      </c>
      <c r="F278" s="285" t="s">
        <v>5540</v>
      </c>
      <c r="G278" s="286" t="s">
        <v>261</v>
      </c>
      <c r="H278" s="287">
        <v>12.24</v>
      </c>
      <c r="I278" s="288"/>
      <c r="J278" s="289">
        <f>ROUND(I278*H278,2)</f>
        <v>0</v>
      </c>
      <c r="K278" s="290"/>
      <c r="L278" s="291"/>
      <c r="M278" s="292" t="s">
        <v>1</v>
      </c>
      <c r="N278" s="293" t="s">
        <v>43</v>
      </c>
      <c r="O278" s="93"/>
      <c r="P278" s="240">
        <f>O278*H278</f>
        <v>0</v>
      </c>
      <c r="Q278" s="240">
        <v>0.00027</v>
      </c>
      <c r="R278" s="240">
        <f>Q278*H278</f>
        <v>0.0033048000000000001</v>
      </c>
      <c r="S278" s="240">
        <v>0</v>
      </c>
      <c r="T278" s="24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42" t="s">
        <v>895</v>
      </c>
      <c r="AT278" s="242" t="s">
        <v>477</v>
      </c>
      <c r="AU278" s="242" t="s">
        <v>87</v>
      </c>
      <c r="AY278" s="19" t="s">
        <v>242</v>
      </c>
      <c r="BE278" s="243">
        <f>IF(N278="základní",J278,0)</f>
        <v>0</v>
      </c>
      <c r="BF278" s="243">
        <f>IF(N278="snížená",J278,0)</f>
        <v>0</v>
      </c>
      <c r="BG278" s="243">
        <f>IF(N278="zákl. přenesená",J278,0)</f>
        <v>0</v>
      </c>
      <c r="BH278" s="243">
        <f>IF(N278="sníž. přenesená",J278,0)</f>
        <v>0</v>
      </c>
      <c r="BI278" s="243">
        <f>IF(N278="nulová",J278,0)</f>
        <v>0</v>
      </c>
      <c r="BJ278" s="19" t="s">
        <v>85</v>
      </c>
      <c r="BK278" s="243">
        <f>ROUND(I278*H278,2)</f>
        <v>0</v>
      </c>
      <c r="BL278" s="19" t="s">
        <v>1096</v>
      </c>
      <c r="BM278" s="242" t="s">
        <v>10864</v>
      </c>
    </row>
    <row r="279" s="2" customFormat="1">
      <c r="A279" s="40"/>
      <c r="B279" s="41"/>
      <c r="C279" s="42"/>
      <c r="D279" s="244" t="s">
        <v>251</v>
      </c>
      <c r="E279" s="42"/>
      <c r="F279" s="245" t="s">
        <v>5540</v>
      </c>
      <c r="G279" s="42"/>
      <c r="H279" s="42"/>
      <c r="I279" s="246"/>
      <c r="J279" s="42"/>
      <c r="K279" s="42"/>
      <c r="L279" s="46"/>
      <c r="M279" s="247"/>
      <c r="N279" s="24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251</v>
      </c>
      <c r="AU279" s="19" t="s">
        <v>87</v>
      </c>
    </row>
    <row r="280" s="14" customFormat="1">
      <c r="A280" s="14"/>
      <c r="B280" s="261"/>
      <c r="C280" s="262"/>
      <c r="D280" s="244" t="s">
        <v>255</v>
      </c>
      <c r="E280" s="262"/>
      <c r="F280" s="264" t="s">
        <v>10865</v>
      </c>
      <c r="G280" s="262"/>
      <c r="H280" s="265">
        <v>12.24</v>
      </c>
      <c r="I280" s="266"/>
      <c r="J280" s="262"/>
      <c r="K280" s="262"/>
      <c r="L280" s="267"/>
      <c r="M280" s="268"/>
      <c r="N280" s="269"/>
      <c r="O280" s="269"/>
      <c r="P280" s="269"/>
      <c r="Q280" s="269"/>
      <c r="R280" s="269"/>
      <c r="S280" s="269"/>
      <c r="T280" s="270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71" t="s">
        <v>255</v>
      </c>
      <c r="AU280" s="271" t="s">
        <v>87</v>
      </c>
      <c r="AV280" s="14" t="s">
        <v>87</v>
      </c>
      <c r="AW280" s="14" t="s">
        <v>4</v>
      </c>
      <c r="AX280" s="14" t="s">
        <v>85</v>
      </c>
      <c r="AY280" s="271" t="s">
        <v>242</v>
      </c>
    </row>
    <row r="281" s="2" customFormat="1" ht="24.15" customHeight="1">
      <c r="A281" s="40"/>
      <c r="B281" s="41"/>
      <c r="C281" s="230" t="s">
        <v>1075</v>
      </c>
      <c r="D281" s="230" t="s">
        <v>245</v>
      </c>
      <c r="E281" s="231" t="s">
        <v>10866</v>
      </c>
      <c r="F281" s="232" t="s">
        <v>10867</v>
      </c>
      <c r="G281" s="233" t="s">
        <v>3555</v>
      </c>
      <c r="H281" s="313"/>
      <c r="I281" s="235"/>
      <c r="J281" s="236">
        <f>ROUND(I281*H281,2)</f>
        <v>0</v>
      </c>
      <c r="K281" s="237"/>
      <c r="L281" s="46"/>
      <c r="M281" s="238" t="s">
        <v>1</v>
      </c>
      <c r="N281" s="239" t="s">
        <v>43</v>
      </c>
      <c r="O281" s="93"/>
      <c r="P281" s="240">
        <f>O281*H281</f>
        <v>0</v>
      </c>
      <c r="Q281" s="240">
        <v>0</v>
      </c>
      <c r="R281" s="240">
        <f>Q281*H281</f>
        <v>0</v>
      </c>
      <c r="S281" s="240">
        <v>0</v>
      </c>
      <c r="T281" s="24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42" t="s">
        <v>1096</v>
      </c>
      <c r="AT281" s="242" t="s">
        <v>245</v>
      </c>
      <c r="AU281" s="242" t="s">
        <v>87</v>
      </c>
      <c r="AY281" s="19" t="s">
        <v>242</v>
      </c>
      <c r="BE281" s="243">
        <f>IF(N281="základní",J281,0)</f>
        <v>0</v>
      </c>
      <c r="BF281" s="243">
        <f>IF(N281="snížená",J281,0)</f>
        <v>0</v>
      </c>
      <c r="BG281" s="243">
        <f>IF(N281="zákl. přenesená",J281,0)</f>
        <v>0</v>
      </c>
      <c r="BH281" s="243">
        <f>IF(N281="sníž. přenesená",J281,0)</f>
        <v>0</v>
      </c>
      <c r="BI281" s="243">
        <f>IF(N281="nulová",J281,0)</f>
        <v>0</v>
      </c>
      <c r="BJ281" s="19" t="s">
        <v>85</v>
      </c>
      <c r="BK281" s="243">
        <f>ROUND(I281*H281,2)</f>
        <v>0</v>
      </c>
      <c r="BL281" s="19" t="s">
        <v>1096</v>
      </c>
      <c r="BM281" s="242" t="s">
        <v>10868</v>
      </c>
    </row>
    <row r="282" s="2" customFormat="1">
      <c r="A282" s="40"/>
      <c r="B282" s="41"/>
      <c r="C282" s="42"/>
      <c r="D282" s="244" t="s">
        <v>251</v>
      </c>
      <c r="E282" s="42"/>
      <c r="F282" s="245" t="s">
        <v>10869</v>
      </c>
      <c r="G282" s="42"/>
      <c r="H282" s="42"/>
      <c r="I282" s="246"/>
      <c r="J282" s="42"/>
      <c r="K282" s="42"/>
      <c r="L282" s="46"/>
      <c r="M282" s="247"/>
      <c r="N282" s="24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251</v>
      </c>
      <c r="AU282" s="19" t="s">
        <v>87</v>
      </c>
    </row>
    <row r="283" s="2" customFormat="1">
      <c r="A283" s="40"/>
      <c r="B283" s="41"/>
      <c r="C283" s="42"/>
      <c r="D283" s="249" t="s">
        <v>253</v>
      </c>
      <c r="E283" s="42"/>
      <c r="F283" s="250" t="s">
        <v>10870</v>
      </c>
      <c r="G283" s="42"/>
      <c r="H283" s="42"/>
      <c r="I283" s="246"/>
      <c r="J283" s="42"/>
      <c r="K283" s="42"/>
      <c r="L283" s="46"/>
      <c r="M283" s="247"/>
      <c r="N283" s="248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253</v>
      </c>
      <c r="AU283" s="19" t="s">
        <v>87</v>
      </c>
    </row>
    <row r="284" s="12" customFormat="1" ht="22.8" customHeight="1">
      <c r="A284" s="12"/>
      <c r="B284" s="214"/>
      <c r="C284" s="215"/>
      <c r="D284" s="216" t="s">
        <v>77</v>
      </c>
      <c r="E284" s="228" t="s">
        <v>3005</v>
      </c>
      <c r="F284" s="228" t="s">
        <v>3006</v>
      </c>
      <c r="G284" s="215"/>
      <c r="H284" s="215"/>
      <c r="I284" s="218"/>
      <c r="J284" s="229">
        <f>BK284</f>
        <v>0</v>
      </c>
      <c r="K284" s="215"/>
      <c r="L284" s="220"/>
      <c r="M284" s="221"/>
      <c r="N284" s="222"/>
      <c r="O284" s="222"/>
      <c r="P284" s="223">
        <f>SUM(P285:P305)</f>
        <v>0</v>
      </c>
      <c r="Q284" s="222"/>
      <c r="R284" s="223">
        <f>SUM(R285:R305)</f>
        <v>0.01915</v>
      </c>
      <c r="S284" s="222"/>
      <c r="T284" s="224">
        <f>SUM(T285:T305)</f>
        <v>0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25" t="s">
        <v>87</v>
      </c>
      <c r="AT284" s="226" t="s">
        <v>77</v>
      </c>
      <c r="AU284" s="226" t="s">
        <v>85</v>
      </c>
      <c r="AY284" s="225" t="s">
        <v>242</v>
      </c>
      <c r="BK284" s="227">
        <f>SUM(BK285:BK305)</f>
        <v>0</v>
      </c>
    </row>
    <row r="285" s="2" customFormat="1" ht="16.5" customHeight="1">
      <c r="A285" s="40"/>
      <c r="B285" s="41"/>
      <c r="C285" s="230" t="s">
        <v>2318</v>
      </c>
      <c r="D285" s="230" t="s">
        <v>245</v>
      </c>
      <c r="E285" s="231" t="s">
        <v>9282</v>
      </c>
      <c r="F285" s="232" t="s">
        <v>9283</v>
      </c>
      <c r="G285" s="233" t="s">
        <v>261</v>
      </c>
      <c r="H285" s="234">
        <v>10</v>
      </c>
      <c r="I285" s="235"/>
      <c r="J285" s="236">
        <f>ROUND(I285*H285,2)</f>
        <v>0</v>
      </c>
      <c r="K285" s="237"/>
      <c r="L285" s="46"/>
      <c r="M285" s="238" t="s">
        <v>1</v>
      </c>
      <c r="N285" s="239" t="s">
        <v>43</v>
      </c>
      <c r="O285" s="93"/>
      <c r="P285" s="240">
        <f>O285*H285</f>
        <v>0</v>
      </c>
      <c r="Q285" s="240">
        <v>0.0012999999999999999</v>
      </c>
      <c r="R285" s="240">
        <f>Q285*H285</f>
        <v>0.012999999999999999</v>
      </c>
      <c r="S285" s="240">
        <v>0</v>
      </c>
      <c r="T285" s="24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42" t="s">
        <v>1096</v>
      </c>
      <c r="AT285" s="242" t="s">
        <v>245</v>
      </c>
      <c r="AU285" s="242" t="s">
        <v>87</v>
      </c>
      <c r="AY285" s="19" t="s">
        <v>242</v>
      </c>
      <c r="BE285" s="243">
        <f>IF(N285="základní",J285,0)</f>
        <v>0</v>
      </c>
      <c r="BF285" s="243">
        <f>IF(N285="snížená",J285,0)</f>
        <v>0</v>
      </c>
      <c r="BG285" s="243">
        <f>IF(N285="zákl. přenesená",J285,0)</f>
        <v>0</v>
      </c>
      <c r="BH285" s="243">
        <f>IF(N285="sníž. přenesená",J285,0)</f>
        <v>0</v>
      </c>
      <c r="BI285" s="243">
        <f>IF(N285="nulová",J285,0)</f>
        <v>0</v>
      </c>
      <c r="BJ285" s="19" t="s">
        <v>85</v>
      </c>
      <c r="BK285" s="243">
        <f>ROUND(I285*H285,2)</f>
        <v>0</v>
      </c>
      <c r="BL285" s="19" t="s">
        <v>1096</v>
      </c>
      <c r="BM285" s="242" t="s">
        <v>10871</v>
      </c>
    </row>
    <row r="286" s="2" customFormat="1">
      <c r="A286" s="40"/>
      <c r="B286" s="41"/>
      <c r="C286" s="42"/>
      <c r="D286" s="244" t="s">
        <v>251</v>
      </c>
      <c r="E286" s="42"/>
      <c r="F286" s="245" t="s">
        <v>9285</v>
      </c>
      <c r="G286" s="42"/>
      <c r="H286" s="42"/>
      <c r="I286" s="246"/>
      <c r="J286" s="42"/>
      <c r="K286" s="42"/>
      <c r="L286" s="46"/>
      <c r="M286" s="247"/>
      <c r="N286" s="24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251</v>
      </c>
      <c r="AU286" s="19" t="s">
        <v>87</v>
      </c>
    </row>
    <row r="287" s="2" customFormat="1">
      <c r="A287" s="40"/>
      <c r="B287" s="41"/>
      <c r="C287" s="42"/>
      <c r="D287" s="249" t="s">
        <v>253</v>
      </c>
      <c r="E287" s="42"/>
      <c r="F287" s="250" t="s">
        <v>10872</v>
      </c>
      <c r="G287" s="42"/>
      <c r="H287" s="42"/>
      <c r="I287" s="246"/>
      <c r="J287" s="42"/>
      <c r="K287" s="42"/>
      <c r="L287" s="46"/>
      <c r="M287" s="247"/>
      <c r="N287" s="248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253</v>
      </c>
      <c r="AU287" s="19" t="s">
        <v>87</v>
      </c>
    </row>
    <row r="288" s="2" customFormat="1" ht="16.5" customHeight="1">
      <c r="A288" s="40"/>
      <c r="B288" s="41"/>
      <c r="C288" s="230" t="s">
        <v>269</v>
      </c>
      <c r="D288" s="230" t="s">
        <v>245</v>
      </c>
      <c r="E288" s="231" t="s">
        <v>4655</v>
      </c>
      <c r="F288" s="232" t="s">
        <v>4656</v>
      </c>
      <c r="G288" s="233" t="s">
        <v>261</v>
      </c>
      <c r="H288" s="234">
        <v>5</v>
      </c>
      <c r="I288" s="235"/>
      <c r="J288" s="236">
        <f>ROUND(I288*H288,2)</f>
        <v>0</v>
      </c>
      <c r="K288" s="237"/>
      <c r="L288" s="46"/>
      <c r="M288" s="238" t="s">
        <v>1</v>
      </c>
      <c r="N288" s="239" t="s">
        <v>43</v>
      </c>
      <c r="O288" s="93"/>
      <c r="P288" s="240">
        <f>O288*H288</f>
        <v>0</v>
      </c>
      <c r="Q288" s="240">
        <v>0.00042999999999999999</v>
      </c>
      <c r="R288" s="240">
        <f>Q288*H288</f>
        <v>0.00215</v>
      </c>
      <c r="S288" s="240">
        <v>0</v>
      </c>
      <c r="T288" s="24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42" t="s">
        <v>1096</v>
      </c>
      <c r="AT288" s="242" t="s">
        <v>245</v>
      </c>
      <c r="AU288" s="242" t="s">
        <v>87</v>
      </c>
      <c r="AY288" s="19" t="s">
        <v>242</v>
      </c>
      <c r="BE288" s="243">
        <f>IF(N288="základní",J288,0)</f>
        <v>0</v>
      </c>
      <c r="BF288" s="243">
        <f>IF(N288="snížená",J288,0)</f>
        <v>0</v>
      </c>
      <c r="BG288" s="243">
        <f>IF(N288="zákl. přenesená",J288,0)</f>
        <v>0</v>
      </c>
      <c r="BH288" s="243">
        <f>IF(N288="sníž. přenesená",J288,0)</f>
        <v>0</v>
      </c>
      <c r="BI288" s="243">
        <f>IF(N288="nulová",J288,0)</f>
        <v>0</v>
      </c>
      <c r="BJ288" s="19" t="s">
        <v>85</v>
      </c>
      <c r="BK288" s="243">
        <f>ROUND(I288*H288,2)</f>
        <v>0</v>
      </c>
      <c r="BL288" s="19" t="s">
        <v>1096</v>
      </c>
      <c r="BM288" s="242" t="s">
        <v>10873</v>
      </c>
    </row>
    <row r="289" s="2" customFormat="1">
      <c r="A289" s="40"/>
      <c r="B289" s="41"/>
      <c r="C289" s="42"/>
      <c r="D289" s="244" t="s">
        <v>251</v>
      </c>
      <c r="E289" s="42"/>
      <c r="F289" s="245" t="s">
        <v>4658</v>
      </c>
      <c r="G289" s="42"/>
      <c r="H289" s="42"/>
      <c r="I289" s="246"/>
      <c r="J289" s="42"/>
      <c r="K289" s="42"/>
      <c r="L289" s="46"/>
      <c r="M289" s="247"/>
      <c r="N289" s="24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251</v>
      </c>
      <c r="AU289" s="19" t="s">
        <v>87</v>
      </c>
    </row>
    <row r="290" s="2" customFormat="1">
      <c r="A290" s="40"/>
      <c r="B290" s="41"/>
      <c r="C290" s="42"/>
      <c r="D290" s="249" t="s">
        <v>253</v>
      </c>
      <c r="E290" s="42"/>
      <c r="F290" s="250" t="s">
        <v>10874</v>
      </c>
      <c r="G290" s="42"/>
      <c r="H290" s="42"/>
      <c r="I290" s="246"/>
      <c r="J290" s="42"/>
      <c r="K290" s="42"/>
      <c r="L290" s="46"/>
      <c r="M290" s="247"/>
      <c r="N290" s="24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253</v>
      </c>
      <c r="AU290" s="19" t="s">
        <v>87</v>
      </c>
    </row>
    <row r="291" s="2" customFormat="1" ht="16.5" customHeight="1">
      <c r="A291" s="40"/>
      <c r="B291" s="41"/>
      <c r="C291" s="230" t="s">
        <v>420</v>
      </c>
      <c r="D291" s="230" t="s">
        <v>245</v>
      </c>
      <c r="E291" s="231" t="s">
        <v>4659</v>
      </c>
      <c r="F291" s="232" t="s">
        <v>4660</v>
      </c>
      <c r="G291" s="233" t="s">
        <v>261</v>
      </c>
      <c r="H291" s="234">
        <v>8</v>
      </c>
      <c r="I291" s="235"/>
      <c r="J291" s="236">
        <f>ROUND(I291*H291,2)</f>
        <v>0</v>
      </c>
      <c r="K291" s="237"/>
      <c r="L291" s="46"/>
      <c r="M291" s="238" t="s">
        <v>1</v>
      </c>
      <c r="N291" s="239" t="s">
        <v>43</v>
      </c>
      <c r="O291" s="93"/>
      <c r="P291" s="240">
        <f>O291*H291</f>
        <v>0</v>
      </c>
      <c r="Q291" s="240">
        <v>0.00050000000000000001</v>
      </c>
      <c r="R291" s="240">
        <f>Q291*H291</f>
        <v>0.0040000000000000001</v>
      </c>
      <c r="S291" s="240">
        <v>0</v>
      </c>
      <c r="T291" s="24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42" t="s">
        <v>1096</v>
      </c>
      <c r="AT291" s="242" t="s">
        <v>245</v>
      </c>
      <c r="AU291" s="242" t="s">
        <v>87</v>
      </c>
      <c r="AY291" s="19" t="s">
        <v>242</v>
      </c>
      <c r="BE291" s="243">
        <f>IF(N291="základní",J291,0)</f>
        <v>0</v>
      </c>
      <c r="BF291" s="243">
        <f>IF(N291="snížená",J291,0)</f>
        <v>0</v>
      </c>
      <c r="BG291" s="243">
        <f>IF(N291="zákl. přenesená",J291,0)</f>
        <v>0</v>
      </c>
      <c r="BH291" s="243">
        <f>IF(N291="sníž. přenesená",J291,0)</f>
        <v>0</v>
      </c>
      <c r="BI291" s="243">
        <f>IF(N291="nulová",J291,0)</f>
        <v>0</v>
      </c>
      <c r="BJ291" s="19" t="s">
        <v>85</v>
      </c>
      <c r="BK291" s="243">
        <f>ROUND(I291*H291,2)</f>
        <v>0</v>
      </c>
      <c r="BL291" s="19" t="s">
        <v>1096</v>
      </c>
      <c r="BM291" s="242" t="s">
        <v>10875</v>
      </c>
    </row>
    <row r="292" s="2" customFormat="1">
      <c r="A292" s="40"/>
      <c r="B292" s="41"/>
      <c r="C292" s="42"/>
      <c r="D292" s="244" t="s">
        <v>251</v>
      </c>
      <c r="E292" s="42"/>
      <c r="F292" s="245" t="s">
        <v>4662</v>
      </c>
      <c r="G292" s="42"/>
      <c r="H292" s="42"/>
      <c r="I292" s="246"/>
      <c r="J292" s="42"/>
      <c r="K292" s="42"/>
      <c r="L292" s="46"/>
      <c r="M292" s="247"/>
      <c r="N292" s="24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251</v>
      </c>
      <c r="AU292" s="19" t="s">
        <v>87</v>
      </c>
    </row>
    <row r="293" s="2" customFormat="1">
      <c r="A293" s="40"/>
      <c r="B293" s="41"/>
      <c r="C293" s="42"/>
      <c r="D293" s="249" t="s">
        <v>253</v>
      </c>
      <c r="E293" s="42"/>
      <c r="F293" s="250" t="s">
        <v>10876</v>
      </c>
      <c r="G293" s="42"/>
      <c r="H293" s="42"/>
      <c r="I293" s="246"/>
      <c r="J293" s="42"/>
      <c r="K293" s="42"/>
      <c r="L293" s="46"/>
      <c r="M293" s="247"/>
      <c r="N293" s="24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253</v>
      </c>
      <c r="AU293" s="19" t="s">
        <v>87</v>
      </c>
    </row>
    <row r="294" s="2" customFormat="1" ht="16.5" customHeight="1">
      <c r="A294" s="40"/>
      <c r="B294" s="41"/>
      <c r="C294" s="230" t="s">
        <v>432</v>
      </c>
      <c r="D294" s="230" t="s">
        <v>245</v>
      </c>
      <c r="E294" s="231" t="s">
        <v>4695</v>
      </c>
      <c r="F294" s="232" t="s">
        <v>4696</v>
      </c>
      <c r="G294" s="233" t="s">
        <v>359</v>
      </c>
      <c r="H294" s="234">
        <v>5</v>
      </c>
      <c r="I294" s="235"/>
      <c r="J294" s="236">
        <f>ROUND(I294*H294,2)</f>
        <v>0</v>
      </c>
      <c r="K294" s="237"/>
      <c r="L294" s="46"/>
      <c r="M294" s="238" t="s">
        <v>1</v>
      </c>
      <c r="N294" s="239" t="s">
        <v>43</v>
      </c>
      <c r="O294" s="93"/>
      <c r="P294" s="240">
        <f>O294*H294</f>
        <v>0</v>
      </c>
      <c r="Q294" s="240">
        <v>0</v>
      </c>
      <c r="R294" s="240">
        <f>Q294*H294</f>
        <v>0</v>
      </c>
      <c r="S294" s="240">
        <v>0</v>
      </c>
      <c r="T294" s="24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42" t="s">
        <v>1096</v>
      </c>
      <c r="AT294" s="242" t="s">
        <v>245</v>
      </c>
      <c r="AU294" s="242" t="s">
        <v>87</v>
      </c>
      <c r="AY294" s="19" t="s">
        <v>242</v>
      </c>
      <c r="BE294" s="243">
        <f>IF(N294="základní",J294,0)</f>
        <v>0</v>
      </c>
      <c r="BF294" s="243">
        <f>IF(N294="snížená",J294,0)</f>
        <v>0</v>
      </c>
      <c r="BG294" s="243">
        <f>IF(N294="zákl. přenesená",J294,0)</f>
        <v>0</v>
      </c>
      <c r="BH294" s="243">
        <f>IF(N294="sníž. přenesená",J294,0)</f>
        <v>0</v>
      </c>
      <c r="BI294" s="243">
        <f>IF(N294="nulová",J294,0)</f>
        <v>0</v>
      </c>
      <c r="BJ294" s="19" t="s">
        <v>85</v>
      </c>
      <c r="BK294" s="243">
        <f>ROUND(I294*H294,2)</f>
        <v>0</v>
      </c>
      <c r="BL294" s="19" t="s">
        <v>1096</v>
      </c>
      <c r="BM294" s="242" t="s">
        <v>10877</v>
      </c>
    </row>
    <row r="295" s="2" customFormat="1">
      <c r="A295" s="40"/>
      <c r="B295" s="41"/>
      <c r="C295" s="42"/>
      <c r="D295" s="244" t="s">
        <v>251</v>
      </c>
      <c r="E295" s="42"/>
      <c r="F295" s="245" t="s">
        <v>4698</v>
      </c>
      <c r="G295" s="42"/>
      <c r="H295" s="42"/>
      <c r="I295" s="246"/>
      <c r="J295" s="42"/>
      <c r="K295" s="42"/>
      <c r="L295" s="46"/>
      <c r="M295" s="247"/>
      <c r="N295" s="24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251</v>
      </c>
      <c r="AU295" s="19" t="s">
        <v>87</v>
      </c>
    </row>
    <row r="296" s="2" customFormat="1">
      <c r="A296" s="40"/>
      <c r="B296" s="41"/>
      <c r="C296" s="42"/>
      <c r="D296" s="249" t="s">
        <v>253</v>
      </c>
      <c r="E296" s="42"/>
      <c r="F296" s="250" t="s">
        <v>10878</v>
      </c>
      <c r="G296" s="42"/>
      <c r="H296" s="42"/>
      <c r="I296" s="246"/>
      <c r="J296" s="42"/>
      <c r="K296" s="42"/>
      <c r="L296" s="46"/>
      <c r="M296" s="247"/>
      <c r="N296" s="248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253</v>
      </c>
      <c r="AU296" s="19" t="s">
        <v>87</v>
      </c>
    </row>
    <row r="297" s="2" customFormat="1" ht="16.5" customHeight="1">
      <c r="A297" s="40"/>
      <c r="B297" s="41"/>
      <c r="C297" s="230" t="s">
        <v>331</v>
      </c>
      <c r="D297" s="230" t="s">
        <v>245</v>
      </c>
      <c r="E297" s="231" t="s">
        <v>4699</v>
      </c>
      <c r="F297" s="232" t="s">
        <v>4700</v>
      </c>
      <c r="G297" s="233" t="s">
        <v>359</v>
      </c>
      <c r="H297" s="234">
        <v>1</v>
      </c>
      <c r="I297" s="235"/>
      <c r="J297" s="236">
        <f>ROUND(I297*H297,2)</f>
        <v>0</v>
      </c>
      <c r="K297" s="237"/>
      <c r="L297" s="46"/>
      <c r="M297" s="238" t="s">
        <v>1</v>
      </c>
      <c r="N297" s="239" t="s">
        <v>43</v>
      </c>
      <c r="O297" s="93"/>
      <c r="P297" s="240">
        <f>O297*H297</f>
        <v>0</v>
      </c>
      <c r="Q297" s="240">
        <v>0</v>
      </c>
      <c r="R297" s="240">
        <f>Q297*H297</f>
        <v>0</v>
      </c>
      <c r="S297" s="240">
        <v>0</v>
      </c>
      <c r="T297" s="24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42" t="s">
        <v>1096</v>
      </c>
      <c r="AT297" s="242" t="s">
        <v>245</v>
      </c>
      <c r="AU297" s="242" t="s">
        <v>87</v>
      </c>
      <c r="AY297" s="19" t="s">
        <v>242</v>
      </c>
      <c r="BE297" s="243">
        <f>IF(N297="základní",J297,0)</f>
        <v>0</v>
      </c>
      <c r="BF297" s="243">
        <f>IF(N297="snížená",J297,0)</f>
        <v>0</v>
      </c>
      <c r="BG297" s="243">
        <f>IF(N297="zákl. přenesená",J297,0)</f>
        <v>0</v>
      </c>
      <c r="BH297" s="243">
        <f>IF(N297="sníž. přenesená",J297,0)</f>
        <v>0</v>
      </c>
      <c r="BI297" s="243">
        <f>IF(N297="nulová",J297,0)</f>
        <v>0</v>
      </c>
      <c r="BJ297" s="19" t="s">
        <v>85</v>
      </c>
      <c r="BK297" s="243">
        <f>ROUND(I297*H297,2)</f>
        <v>0</v>
      </c>
      <c r="BL297" s="19" t="s">
        <v>1096</v>
      </c>
      <c r="BM297" s="242" t="s">
        <v>10879</v>
      </c>
    </row>
    <row r="298" s="2" customFormat="1">
      <c r="A298" s="40"/>
      <c r="B298" s="41"/>
      <c r="C298" s="42"/>
      <c r="D298" s="244" t="s">
        <v>251</v>
      </c>
      <c r="E298" s="42"/>
      <c r="F298" s="245" t="s">
        <v>4702</v>
      </c>
      <c r="G298" s="42"/>
      <c r="H298" s="42"/>
      <c r="I298" s="246"/>
      <c r="J298" s="42"/>
      <c r="K298" s="42"/>
      <c r="L298" s="46"/>
      <c r="M298" s="247"/>
      <c r="N298" s="24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251</v>
      </c>
      <c r="AU298" s="19" t="s">
        <v>87</v>
      </c>
    </row>
    <row r="299" s="2" customFormat="1">
      <c r="A299" s="40"/>
      <c r="B299" s="41"/>
      <c r="C299" s="42"/>
      <c r="D299" s="249" t="s">
        <v>253</v>
      </c>
      <c r="E299" s="42"/>
      <c r="F299" s="250" t="s">
        <v>10880</v>
      </c>
      <c r="G299" s="42"/>
      <c r="H299" s="42"/>
      <c r="I299" s="246"/>
      <c r="J299" s="42"/>
      <c r="K299" s="42"/>
      <c r="L299" s="46"/>
      <c r="M299" s="247"/>
      <c r="N299" s="24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253</v>
      </c>
      <c r="AU299" s="19" t="s">
        <v>87</v>
      </c>
    </row>
    <row r="300" s="2" customFormat="1" ht="21.75" customHeight="1">
      <c r="A300" s="40"/>
      <c r="B300" s="41"/>
      <c r="C300" s="230" t="s">
        <v>343</v>
      </c>
      <c r="D300" s="230" t="s">
        <v>245</v>
      </c>
      <c r="E300" s="231" t="s">
        <v>4707</v>
      </c>
      <c r="F300" s="232" t="s">
        <v>4708</v>
      </c>
      <c r="G300" s="233" t="s">
        <v>359</v>
      </c>
      <c r="H300" s="234">
        <v>3</v>
      </c>
      <c r="I300" s="235"/>
      <c r="J300" s="236">
        <f>ROUND(I300*H300,2)</f>
        <v>0</v>
      </c>
      <c r="K300" s="237"/>
      <c r="L300" s="46"/>
      <c r="M300" s="238" t="s">
        <v>1</v>
      </c>
      <c r="N300" s="239" t="s">
        <v>43</v>
      </c>
      <c r="O300" s="93"/>
      <c r="P300" s="240">
        <f>O300*H300</f>
        <v>0</v>
      </c>
      <c r="Q300" s="240">
        <v>0</v>
      </c>
      <c r="R300" s="240">
        <f>Q300*H300</f>
        <v>0</v>
      </c>
      <c r="S300" s="240">
        <v>0</v>
      </c>
      <c r="T300" s="24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42" t="s">
        <v>1096</v>
      </c>
      <c r="AT300" s="242" t="s">
        <v>245</v>
      </c>
      <c r="AU300" s="242" t="s">
        <v>87</v>
      </c>
      <c r="AY300" s="19" t="s">
        <v>242</v>
      </c>
      <c r="BE300" s="243">
        <f>IF(N300="základní",J300,0)</f>
        <v>0</v>
      </c>
      <c r="BF300" s="243">
        <f>IF(N300="snížená",J300,0)</f>
        <v>0</v>
      </c>
      <c r="BG300" s="243">
        <f>IF(N300="zákl. přenesená",J300,0)</f>
        <v>0</v>
      </c>
      <c r="BH300" s="243">
        <f>IF(N300="sníž. přenesená",J300,0)</f>
        <v>0</v>
      </c>
      <c r="BI300" s="243">
        <f>IF(N300="nulová",J300,0)</f>
        <v>0</v>
      </c>
      <c r="BJ300" s="19" t="s">
        <v>85</v>
      </c>
      <c r="BK300" s="243">
        <f>ROUND(I300*H300,2)</f>
        <v>0</v>
      </c>
      <c r="BL300" s="19" t="s">
        <v>1096</v>
      </c>
      <c r="BM300" s="242" t="s">
        <v>10881</v>
      </c>
    </row>
    <row r="301" s="2" customFormat="1">
      <c r="A301" s="40"/>
      <c r="B301" s="41"/>
      <c r="C301" s="42"/>
      <c r="D301" s="244" t="s">
        <v>251</v>
      </c>
      <c r="E301" s="42"/>
      <c r="F301" s="245" t="s">
        <v>4710</v>
      </c>
      <c r="G301" s="42"/>
      <c r="H301" s="42"/>
      <c r="I301" s="246"/>
      <c r="J301" s="42"/>
      <c r="K301" s="42"/>
      <c r="L301" s="46"/>
      <c r="M301" s="247"/>
      <c r="N301" s="248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251</v>
      </c>
      <c r="AU301" s="19" t="s">
        <v>87</v>
      </c>
    </row>
    <row r="302" s="2" customFormat="1">
      <c r="A302" s="40"/>
      <c r="B302" s="41"/>
      <c r="C302" s="42"/>
      <c r="D302" s="249" t="s">
        <v>253</v>
      </c>
      <c r="E302" s="42"/>
      <c r="F302" s="250" t="s">
        <v>10882</v>
      </c>
      <c r="G302" s="42"/>
      <c r="H302" s="42"/>
      <c r="I302" s="246"/>
      <c r="J302" s="42"/>
      <c r="K302" s="42"/>
      <c r="L302" s="46"/>
      <c r="M302" s="247"/>
      <c r="N302" s="24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253</v>
      </c>
      <c r="AU302" s="19" t="s">
        <v>87</v>
      </c>
    </row>
    <row r="303" s="2" customFormat="1" ht="24.15" customHeight="1">
      <c r="A303" s="40"/>
      <c r="B303" s="41"/>
      <c r="C303" s="230" t="s">
        <v>370</v>
      </c>
      <c r="D303" s="230" t="s">
        <v>245</v>
      </c>
      <c r="E303" s="231" t="s">
        <v>10883</v>
      </c>
      <c r="F303" s="232" t="s">
        <v>10884</v>
      </c>
      <c r="G303" s="233" t="s">
        <v>3555</v>
      </c>
      <c r="H303" s="313"/>
      <c r="I303" s="235"/>
      <c r="J303" s="236">
        <f>ROUND(I303*H303,2)</f>
        <v>0</v>
      </c>
      <c r="K303" s="237"/>
      <c r="L303" s="46"/>
      <c r="M303" s="238" t="s">
        <v>1</v>
      </c>
      <c r="N303" s="239" t="s">
        <v>43</v>
      </c>
      <c r="O303" s="93"/>
      <c r="P303" s="240">
        <f>O303*H303</f>
        <v>0</v>
      </c>
      <c r="Q303" s="240">
        <v>0</v>
      </c>
      <c r="R303" s="240">
        <f>Q303*H303</f>
        <v>0</v>
      </c>
      <c r="S303" s="240">
        <v>0</v>
      </c>
      <c r="T303" s="24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42" t="s">
        <v>1096</v>
      </c>
      <c r="AT303" s="242" t="s">
        <v>245</v>
      </c>
      <c r="AU303" s="242" t="s">
        <v>87</v>
      </c>
      <c r="AY303" s="19" t="s">
        <v>242</v>
      </c>
      <c r="BE303" s="243">
        <f>IF(N303="základní",J303,0)</f>
        <v>0</v>
      </c>
      <c r="BF303" s="243">
        <f>IF(N303="snížená",J303,0)</f>
        <v>0</v>
      </c>
      <c r="BG303" s="243">
        <f>IF(N303="zákl. přenesená",J303,0)</f>
        <v>0</v>
      </c>
      <c r="BH303" s="243">
        <f>IF(N303="sníž. přenesená",J303,0)</f>
        <v>0</v>
      </c>
      <c r="BI303" s="243">
        <f>IF(N303="nulová",J303,0)</f>
        <v>0</v>
      </c>
      <c r="BJ303" s="19" t="s">
        <v>85</v>
      </c>
      <c r="BK303" s="243">
        <f>ROUND(I303*H303,2)</f>
        <v>0</v>
      </c>
      <c r="BL303" s="19" t="s">
        <v>1096</v>
      </c>
      <c r="BM303" s="242" t="s">
        <v>10885</v>
      </c>
    </row>
    <row r="304" s="2" customFormat="1">
      <c r="A304" s="40"/>
      <c r="B304" s="41"/>
      <c r="C304" s="42"/>
      <c r="D304" s="244" t="s">
        <v>251</v>
      </c>
      <c r="E304" s="42"/>
      <c r="F304" s="245" t="s">
        <v>10886</v>
      </c>
      <c r="G304" s="42"/>
      <c r="H304" s="42"/>
      <c r="I304" s="246"/>
      <c r="J304" s="42"/>
      <c r="K304" s="42"/>
      <c r="L304" s="46"/>
      <c r="M304" s="247"/>
      <c r="N304" s="24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251</v>
      </c>
      <c r="AU304" s="19" t="s">
        <v>87</v>
      </c>
    </row>
    <row r="305" s="2" customFormat="1">
      <c r="A305" s="40"/>
      <c r="B305" s="41"/>
      <c r="C305" s="42"/>
      <c r="D305" s="249" t="s">
        <v>253</v>
      </c>
      <c r="E305" s="42"/>
      <c r="F305" s="250" t="s">
        <v>10887</v>
      </c>
      <c r="G305" s="42"/>
      <c r="H305" s="42"/>
      <c r="I305" s="246"/>
      <c r="J305" s="42"/>
      <c r="K305" s="42"/>
      <c r="L305" s="46"/>
      <c r="M305" s="247"/>
      <c r="N305" s="24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253</v>
      </c>
      <c r="AU305" s="19" t="s">
        <v>87</v>
      </c>
    </row>
    <row r="306" s="12" customFormat="1" ht="22.8" customHeight="1">
      <c r="A306" s="12"/>
      <c r="B306" s="214"/>
      <c r="C306" s="215"/>
      <c r="D306" s="216" t="s">
        <v>77</v>
      </c>
      <c r="E306" s="228" t="s">
        <v>3027</v>
      </c>
      <c r="F306" s="228" t="s">
        <v>3028</v>
      </c>
      <c r="G306" s="215"/>
      <c r="H306" s="215"/>
      <c r="I306" s="218"/>
      <c r="J306" s="229">
        <f>BK306</f>
        <v>0</v>
      </c>
      <c r="K306" s="215"/>
      <c r="L306" s="220"/>
      <c r="M306" s="221"/>
      <c r="N306" s="222"/>
      <c r="O306" s="222"/>
      <c r="P306" s="223">
        <f>SUM(P307:P339)</f>
        <v>0</v>
      </c>
      <c r="Q306" s="222"/>
      <c r="R306" s="223">
        <f>SUM(R307:R339)</f>
        <v>0.094530000000000003</v>
      </c>
      <c r="S306" s="222"/>
      <c r="T306" s="224">
        <f>SUM(T307:T339)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25" t="s">
        <v>87</v>
      </c>
      <c r="AT306" s="226" t="s">
        <v>77</v>
      </c>
      <c r="AU306" s="226" t="s">
        <v>85</v>
      </c>
      <c r="AY306" s="225" t="s">
        <v>242</v>
      </c>
      <c r="BK306" s="227">
        <f>SUM(BK307:BK339)</f>
        <v>0</v>
      </c>
    </row>
    <row r="307" s="2" customFormat="1" ht="24.15" customHeight="1">
      <c r="A307" s="40"/>
      <c r="B307" s="41"/>
      <c r="C307" s="230" t="s">
        <v>379</v>
      </c>
      <c r="D307" s="230" t="s">
        <v>245</v>
      </c>
      <c r="E307" s="231" t="s">
        <v>4803</v>
      </c>
      <c r="F307" s="232" t="s">
        <v>4804</v>
      </c>
      <c r="G307" s="233" t="s">
        <v>261</v>
      </c>
      <c r="H307" s="234">
        <v>24</v>
      </c>
      <c r="I307" s="235"/>
      <c r="J307" s="236">
        <f>ROUND(I307*H307,2)</f>
        <v>0</v>
      </c>
      <c r="K307" s="237"/>
      <c r="L307" s="46"/>
      <c r="M307" s="238" t="s">
        <v>1</v>
      </c>
      <c r="N307" s="239" t="s">
        <v>43</v>
      </c>
      <c r="O307" s="93"/>
      <c r="P307" s="240">
        <f>O307*H307</f>
        <v>0</v>
      </c>
      <c r="Q307" s="240">
        <v>0.00075000000000000002</v>
      </c>
      <c r="R307" s="240">
        <f>Q307*H307</f>
        <v>0.018000000000000002</v>
      </c>
      <c r="S307" s="240">
        <v>0</v>
      </c>
      <c r="T307" s="24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42" t="s">
        <v>1096</v>
      </c>
      <c r="AT307" s="242" t="s">
        <v>245</v>
      </c>
      <c r="AU307" s="242" t="s">
        <v>87</v>
      </c>
      <c r="AY307" s="19" t="s">
        <v>242</v>
      </c>
      <c r="BE307" s="243">
        <f>IF(N307="základní",J307,0)</f>
        <v>0</v>
      </c>
      <c r="BF307" s="243">
        <f>IF(N307="snížená",J307,0)</f>
        <v>0</v>
      </c>
      <c r="BG307" s="243">
        <f>IF(N307="zákl. přenesená",J307,0)</f>
        <v>0</v>
      </c>
      <c r="BH307" s="243">
        <f>IF(N307="sníž. přenesená",J307,0)</f>
        <v>0</v>
      </c>
      <c r="BI307" s="243">
        <f>IF(N307="nulová",J307,0)</f>
        <v>0</v>
      </c>
      <c r="BJ307" s="19" t="s">
        <v>85</v>
      </c>
      <c r="BK307" s="243">
        <f>ROUND(I307*H307,2)</f>
        <v>0</v>
      </c>
      <c r="BL307" s="19" t="s">
        <v>1096</v>
      </c>
      <c r="BM307" s="242" t="s">
        <v>10888</v>
      </c>
    </row>
    <row r="308" s="2" customFormat="1">
      <c r="A308" s="40"/>
      <c r="B308" s="41"/>
      <c r="C308" s="42"/>
      <c r="D308" s="244" t="s">
        <v>251</v>
      </c>
      <c r="E308" s="42"/>
      <c r="F308" s="245" t="s">
        <v>4806</v>
      </c>
      <c r="G308" s="42"/>
      <c r="H308" s="42"/>
      <c r="I308" s="246"/>
      <c r="J308" s="42"/>
      <c r="K308" s="42"/>
      <c r="L308" s="46"/>
      <c r="M308" s="247"/>
      <c r="N308" s="24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251</v>
      </c>
      <c r="AU308" s="19" t="s">
        <v>87</v>
      </c>
    </row>
    <row r="309" s="2" customFormat="1">
      <c r="A309" s="40"/>
      <c r="B309" s="41"/>
      <c r="C309" s="42"/>
      <c r="D309" s="249" t="s">
        <v>253</v>
      </c>
      <c r="E309" s="42"/>
      <c r="F309" s="250" t="s">
        <v>10889</v>
      </c>
      <c r="G309" s="42"/>
      <c r="H309" s="42"/>
      <c r="I309" s="246"/>
      <c r="J309" s="42"/>
      <c r="K309" s="42"/>
      <c r="L309" s="46"/>
      <c r="M309" s="247"/>
      <c r="N309" s="24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253</v>
      </c>
      <c r="AU309" s="19" t="s">
        <v>87</v>
      </c>
    </row>
    <row r="310" s="2" customFormat="1" ht="24.15" customHeight="1">
      <c r="A310" s="40"/>
      <c r="B310" s="41"/>
      <c r="C310" s="230" t="s">
        <v>389</v>
      </c>
      <c r="D310" s="230" t="s">
        <v>245</v>
      </c>
      <c r="E310" s="231" t="s">
        <v>4810</v>
      </c>
      <c r="F310" s="232" t="s">
        <v>4811</v>
      </c>
      <c r="G310" s="233" t="s">
        <v>261</v>
      </c>
      <c r="H310" s="234">
        <v>26</v>
      </c>
      <c r="I310" s="235"/>
      <c r="J310" s="236">
        <f>ROUND(I310*H310,2)</f>
        <v>0</v>
      </c>
      <c r="K310" s="237"/>
      <c r="L310" s="46"/>
      <c r="M310" s="238" t="s">
        <v>1</v>
      </c>
      <c r="N310" s="239" t="s">
        <v>43</v>
      </c>
      <c r="O310" s="93"/>
      <c r="P310" s="240">
        <f>O310*H310</f>
        <v>0</v>
      </c>
      <c r="Q310" s="240">
        <v>0.00115</v>
      </c>
      <c r="R310" s="240">
        <f>Q310*H310</f>
        <v>0.029899999999999999</v>
      </c>
      <c r="S310" s="240">
        <v>0</v>
      </c>
      <c r="T310" s="24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42" t="s">
        <v>1096</v>
      </c>
      <c r="AT310" s="242" t="s">
        <v>245</v>
      </c>
      <c r="AU310" s="242" t="s">
        <v>87</v>
      </c>
      <c r="AY310" s="19" t="s">
        <v>242</v>
      </c>
      <c r="BE310" s="243">
        <f>IF(N310="základní",J310,0)</f>
        <v>0</v>
      </c>
      <c r="BF310" s="243">
        <f>IF(N310="snížená",J310,0)</f>
        <v>0</v>
      </c>
      <c r="BG310" s="243">
        <f>IF(N310="zákl. přenesená",J310,0)</f>
        <v>0</v>
      </c>
      <c r="BH310" s="243">
        <f>IF(N310="sníž. přenesená",J310,0)</f>
        <v>0</v>
      </c>
      <c r="BI310" s="243">
        <f>IF(N310="nulová",J310,0)</f>
        <v>0</v>
      </c>
      <c r="BJ310" s="19" t="s">
        <v>85</v>
      </c>
      <c r="BK310" s="243">
        <f>ROUND(I310*H310,2)</f>
        <v>0</v>
      </c>
      <c r="BL310" s="19" t="s">
        <v>1096</v>
      </c>
      <c r="BM310" s="242" t="s">
        <v>10890</v>
      </c>
    </row>
    <row r="311" s="2" customFormat="1">
      <c r="A311" s="40"/>
      <c r="B311" s="41"/>
      <c r="C311" s="42"/>
      <c r="D311" s="244" t="s">
        <v>251</v>
      </c>
      <c r="E311" s="42"/>
      <c r="F311" s="245" t="s">
        <v>4813</v>
      </c>
      <c r="G311" s="42"/>
      <c r="H311" s="42"/>
      <c r="I311" s="246"/>
      <c r="J311" s="42"/>
      <c r="K311" s="42"/>
      <c r="L311" s="46"/>
      <c r="M311" s="247"/>
      <c r="N311" s="24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251</v>
      </c>
      <c r="AU311" s="19" t="s">
        <v>87</v>
      </c>
    </row>
    <row r="312" s="2" customFormat="1">
      <c r="A312" s="40"/>
      <c r="B312" s="41"/>
      <c r="C312" s="42"/>
      <c r="D312" s="249" t="s">
        <v>253</v>
      </c>
      <c r="E312" s="42"/>
      <c r="F312" s="250" t="s">
        <v>10891</v>
      </c>
      <c r="G312" s="42"/>
      <c r="H312" s="42"/>
      <c r="I312" s="246"/>
      <c r="J312" s="42"/>
      <c r="K312" s="42"/>
      <c r="L312" s="46"/>
      <c r="M312" s="247"/>
      <c r="N312" s="24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253</v>
      </c>
      <c r="AU312" s="19" t="s">
        <v>87</v>
      </c>
    </row>
    <row r="313" s="2" customFormat="1" ht="24.15" customHeight="1">
      <c r="A313" s="40"/>
      <c r="B313" s="41"/>
      <c r="C313" s="230" t="s">
        <v>398</v>
      </c>
      <c r="D313" s="230" t="s">
        <v>245</v>
      </c>
      <c r="E313" s="231" t="s">
        <v>4817</v>
      </c>
      <c r="F313" s="232" t="s">
        <v>4818</v>
      </c>
      <c r="G313" s="233" t="s">
        <v>261</v>
      </c>
      <c r="H313" s="234">
        <v>10</v>
      </c>
      <c r="I313" s="235"/>
      <c r="J313" s="236">
        <f>ROUND(I313*H313,2)</f>
        <v>0</v>
      </c>
      <c r="K313" s="237"/>
      <c r="L313" s="46"/>
      <c r="M313" s="238" t="s">
        <v>1</v>
      </c>
      <c r="N313" s="239" t="s">
        <v>43</v>
      </c>
      <c r="O313" s="93"/>
      <c r="P313" s="240">
        <f>O313*H313</f>
        <v>0</v>
      </c>
      <c r="Q313" s="240">
        <v>0.0012999999999999999</v>
      </c>
      <c r="R313" s="240">
        <f>Q313*H313</f>
        <v>0.012999999999999999</v>
      </c>
      <c r="S313" s="240">
        <v>0</v>
      </c>
      <c r="T313" s="241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42" t="s">
        <v>1096</v>
      </c>
      <c r="AT313" s="242" t="s">
        <v>245</v>
      </c>
      <c r="AU313" s="242" t="s">
        <v>87</v>
      </c>
      <c r="AY313" s="19" t="s">
        <v>242</v>
      </c>
      <c r="BE313" s="243">
        <f>IF(N313="základní",J313,0)</f>
        <v>0</v>
      </c>
      <c r="BF313" s="243">
        <f>IF(N313="snížená",J313,0)</f>
        <v>0</v>
      </c>
      <c r="BG313" s="243">
        <f>IF(N313="zákl. přenesená",J313,0)</f>
        <v>0</v>
      </c>
      <c r="BH313" s="243">
        <f>IF(N313="sníž. přenesená",J313,0)</f>
        <v>0</v>
      </c>
      <c r="BI313" s="243">
        <f>IF(N313="nulová",J313,0)</f>
        <v>0</v>
      </c>
      <c r="BJ313" s="19" t="s">
        <v>85</v>
      </c>
      <c r="BK313" s="243">
        <f>ROUND(I313*H313,2)</f>
        <v>0</v>
      </c>
      <c r="BL313" s="19" t="s">
        <v>1096</v>
      </c>
      <c r="BM313" s="242" t="s">
        <v>10892</v>
      </c>
    </row>
    <row r="314" s="2" customFormat="1">
      <c r="A314" s="40"/>
      <c r="B314" s="41"/>
      <c r="C314" s="42"/>
      <c r="D314" s="244" t="s">
        <v>251</v>
      </c>
      <c r="E314" s="42"/>
      <c r="F314" s="245" t="s">
        <v>4820</v>
      </c>
      <c r="G314" s="42"/>
      <c r="H314" s="42"/>
      <c r="I314" s="246"/>
      <c r="J314" s="42"/>
      <c r="K314" s="42"/>
      <c r="L314" s="46"/>
      <c r="M314" s="247"/>
      <c r="N314" s="248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251</v>
      </c>
      <c r="AU314" s="19" t="s">
        <v>87</v>
      </c>
    </row>
    <row r="315" s="2" customFormat="1">
      <c r="A315" s="40"/>
      <c r="B315" s="41"/>
      <c r="C315" s="42"/>
      <c r="D315" s="249" t="s">
        <v>253</v>
      </c>
      <c r="E315" s="42"/>
      <c r="F315" s="250" t="s">
        <v>10893</v>
      </c>
      <c r="G315" s="42"/>
      <c r="H315" s="42"/>
      <c r="I315" s="246"/>
      <c r="J315" s="42"/>
      <c r="K315" s="42"/>
      <c r="L315" s="46"/>
      <c r="M315" s="247"/>
      <c r="N315" s="24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253</v>
      </c>
      <c r="AU315" s="19" t="s">
        <v>87</v>
      </c>
    </row>
    <row r="316" s="2" customFormat="1" ht="37.8" customHeight="1">
      <c r="A316" s="40"/>
      <c r="B316" s="41"/>
      <c r="C316" s="230" t="s">
        <v>412</v>
      </c>
      <c r="D316" s="230" t="s">
        <v>245</v>
      </c>
      <c r="E316" s="231" t="s">
        <v>4900</v>
      </c>
      <c r="F316" s="232" t="s">
        <v>4901</v>
      </c>
      <c r="G316" s="233" t="s">
        <v>261</v>
      </c>
      <c r="H316" s="234">
        <v>50</v>
      </c>
      <c r="I316" s="235"/>
      <c r="J316" s="236">
        <f>ROUND(I316*H316,2)</f>
        <v>0</v>
      </c>
      <c r="K316" s="237"/>
      <c r="L316" s="46"/>
      <c r="M316" s="238" t="s">
        <v>1</v>
      </c>
      <c r="N316" s="239" t="s">
        <v>43</v>
      </c>
      <c r="O316" s="93"/>
      <c r="P316" s="240">
        <f>O316*H316</f>
        <v>0</v>
      </c>
      <c r="Q316" s="240">
        <v>0.00034000000000000002</v>
      </c>
      <c r="R316" s="240">
        <f>Q316*H316</f>
        <v>0.017000000000000001</v>
      </c>
      <c r="S316" s="240">
        <v>0</v>
      </c>
      <c r="T316" s="24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42" t="s">
        <v>1096</v>
      </c>
      <c r="AT316" s="242" t="s">
        <v>245</v>
      </c>
      <c r="AU316" s="242" t="s">
        <v>87</v>
      </c>
      <c r="AY316" s="19" t="s">
        <v>242</v>
      </c>
      <c r="BE316" s="243">
        <f>IF(N316="základní",J316,0)</f>
        <v>0</v>
      </c>
      <c r="BF316" s="243">
        <f>IF(N316="snížená",J316,0)</f>
        <v>0</v>
      </c>
      <c r="BG316" s="243">
        <f>IF(N316="zákl. přenesená",J316,0)</f>
        <v>0</v>
      </c>
      <c r="BH316" s="243">
        <f>IF(N316="sníž. přenesená",J316,0)</f>
        <v>0</v>
      </c>
      <c r="BI316" s="243">
        <f>IF(N316="nulová",J316,0)</f>
        <v>0</v>
      </c>
      <c r="BJ316" s="19" t="s">
        <v>85</v>
      </c>
      <c r="BK316" s="243">
        <f>ROUND(I316*H316,2)</f>
        <v>0</v>
      </c>
      <c r="BL316" s="19" t="s">
        <v>1096</v>
      </c>
      <c r="BM316" s="242" t="s">
        <v>10894</v>
      </c>
    </row>
    <row r="317" s="2" customFormat="1">
      <c r="A317" s="40"/>
      <c r="B317" s="41"/>
      <c r="C317" s="42"/>
      <c r="D317" s="244" t="s">
        <v>251</v>
      </c>
      <c r="E317" s="42"/>
      <c r="F317" s="245" t="s">
        <v>4903</v>
      </c>
      <c r="G317" s="42"/>
      <c r="H317" s="42"/>
      <c r="I317" s="246"/>
      <c r="J317" s="42"/>
      <c r="K317" s="42"/>
      <c r="L317" s="46"/>
      <c r="M317" s="247"/>
      <c r="N317" s="24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251</v>
      </c>
      <c r="AU317" s="19" t="s">
        <v>87</v>
      </c>
    </row>
    <row r="318" s="2" customFormat="1">
      <c r="A318" s="40"/>
      <c r="B318" s="41"/>
      <c r="C318" s="42"/>
      <c r="D318" s="249" t="s">
        <v>253</v>
      </c>
      <c r="E318" s="42"/>
      <c r="F318" s="250" t="s">
        <v>10895</v>
      </c>
      <c r="G318" s="42"/>
      <c r="H318" s="42"/>
      <c r="I318" s="246"/>
      <c r="J318" s="42"/>
      <c r="K318" s="42"/>
      <c r="L318" s="46"/>
      <c r="M318" s="247"/>
      <c r="N318" s="24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253</v>
      </c>
      <c r="AU318" s="19" t="s">
        <v>87</v>
      </c>
    </row>
    <row r="319" s="2" customFormat="1" ht="37.8" customHeight="1">
      <c r="A319" s="40"/>
      <c r="B319" s="41"/>
      <c r="C319" s="230" t="s">
        <v>1377</v>
      </c>
      <c r="D319" s="230" t="s">
        <v>245</v>
      </c>
      <c r="E319" s="231" t="s">
        <v>4905</v>
      </c>
      <c r="F319" s="232" t="s">
        <v>4906</v>
      </c>
      <c r="G319" s="233" t="s">
        <v>261</v>
      </c>
      <c r="H319" s="234">
        <v>10</v>
      </c>
      <c r="I319" s="235"/>
      <c r="J319" s="236">
        <f>ROUND(I319*H319,2)</f>
        <v>0</v>
      </c>
      <c r="K319" s="237"/>
      <c r="L319" s="46"/>
      <c r="M319" s="238" t="s">
        <v>1</v>
      </c>
      <c r="N319" s="239" t="s">
        <v>43</v>
      </c>
      <c r="O319" s="93"/>
      <c r="P319" s="240">
        <f>O319*H319</f>
        <v>0</v>
      </c>
      <c r="Q319" s="240">
        <v>0.00010000000000000001</v>
      </c>
      <c r="R319" s="240">
        <f>Q319*H319</f>
        <v>0.001</v>
      </c>
      <c r="S319" s="240">
        <v>0</v>
      </c>
      <c r="T319" s="24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42" t="s">
        <v>1096</v>
      </c>
      <c r="AT319" s="242" t="s">
        <v>245</v>
      </c>
      <c r="AU319" s="242" t="s">
        <v>87</v>
      </c>
      <c r="AY319" s="19" t="s">
        <v>242</v>
      </c>
      <c r="BE319" s="243">
        <f>IF(N319="základní",J319,0)</f>
        <v>0</v>
      </c>
      <c r="BF319" s="243">
        <f>IF(N319="snížená",J319,0)</f>
        <v>0</v>
      </c>
      <c r="BG319" s="243">
        <f>IF(N319="zákl. přenesená",J319,0)</f>
        <v>0</v>
      </c>
      <c r="BH319" s="243">
        <f>IF(N319="sníž. přenesená",J319,0)</f>
        <v>0</v>
      </c>
      <c r="BI319" s="243">
        <f>IF(N319="nulová",J319,0)</f>
        <v>0</v>
      </c>
      <c r="BJ319" s="19" t="s">
        <v>85</v>
      </c>
      <c r="BK319" s="243">
        <f>ROUND(I319*H319,2)</f>
        <v>0</v>
      </c>
      <c r="BL319" s="19" t="s">
        <v>1096</v>
      </c>
      <c r="BM319" s="242" t="s">
        <v>10896</v>
      </c>
    </row>
    <row r="320" s="2" customFormat="1">
      <c r="A320" s="40"/>
      <c r="B320" s="41"/>
      <c r="C320" s="42"/>
      <c r="D320" s="244" t="s">
        <v>251</v>
      </c>
      <c r="E320" s="42"/>
      <c r="F320" s="245" t="s">
        <v>4908</v>
      </c>
      <c r="G320" s="42"/>
      <c r="H320" s="42"/>
      <c r="I320" s="246"/>
      <c r="J320" s="42"/>
      <c r="K320" s="42"/>
      <c r="L320" s="46"/>
      <c r="M320" s="247"/>
      <c r="N320" s="24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251</v>
      </c>
      <c r="AU320" s="19" t="s">
        <v>87</v>
      </c>
    </row>
    <row r="321" s="2" customFormat="1">
      <c r="A321" s="40"/>
      <c r="B321" s="41"/>
      <c r="C321" s="42"/>
      <c r="D321" s="249" t="s">
        <v>253</v>
      </c>
      <c r="E321" s="42"/>
      <c r="F321" s="250" t="s">
        <v>10897</v>
      </c>
      <c r="G321" s="42"/>
      <c r="H321" s="42"/>
      <c r="I321" s="246"/>
      <c r="J321" s="42"/>
      <c r="K321" s="42"/>
      <c r="L321" s="46"/>
      <c r="M321" s="247"/>
      <c r="N321" s="248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253</v>
      </c>
      <c r="AU321" s="19" t="s">
        <v>87</v>
      </c>
    </row>
    <row r="322" s="2" customFormat="1" ht="16.5" customHeight="1">
      <c r="A322" s="40"/>
      <c r="B322" s="41"/>
      <c r="C322" s="230" t="s">
        <v>305</v>
      </c>
      <c r="D322" s="230" t="s">
        <v>245</v>
      </c>
      <c r="E322" s="231" t="s">
        <v>4935</v>
      </c>
      <c r="F322" s="232" t="s">
        <v>4936</v>
      </c>
      <c r="G322" s="233" t="s">
        <v>359</v>
      </c>
      <c r="H322" s="234">
        <v>15</v>
      </c>
      <c r="I322" s="235"/>
      <c r="J322" s="236">
        <f>ROUND(I322*H322,2)</f>
        <v>0</v>
      </c>
      <c r="K322" s="237"/>
      <c r="L322" s="46"/>
      <c r="M322" s="238" t="s">
        <v>1</v>
      </c>
      <c r="N322" s="239" t="s">
        <v>43</v>
      </c>
      <c r="O322" s="93"/>
      <c r="P322" s="240">
        <f>O322*H322</f>
        <v>0</v>
      </c>
      <c r="Q322" s="240">
        <v>0</v>
      </c>
      <c r="R322" s="240">
        <f>Q322*H322</f>
        <v>0</v>
      </c>
      <c r="S322" s="240">
        <v>0</v>
      </c>
      <c r="T322" s="24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42" t="s">
        <v>1096</v>
      </c>
      <c r="AT322" s="242" t="s">
        <v>245</v>
      </c>
      <c r="AU322" s="242" t="s">
        <v>87</v>
      </c>
      <c r="AY322" s="19" t="s">
        <v>242</v>
      </c>
      <c r="BE322" s="243">
        <f>IF(N322="základní",J322,0)</f>
        <v>0</v>
      </c>
      <c r="BF322" s="243">
        <f>IF(N322="snížená",J322,0)</f>
        <v>0</v>
      </c>
      <c r="BG322" s="243">
        <f>IF(N322="zákl. přenesená",J322,0)</f>
        <v>0</v>
      </c>
      <c r="BH322" s="243">
        <f>IF(N322="sníž. přenesená",J322,0)</f>
        <v>0</v>
      </c>
      <c r="BI322" s="243">
        <f>IF(N322="nulová",J322,0)</f>
        <v>0</v>
      </c>
      <c r="BJ322" s="19" t="s">
        <v>85</v>
      </c>
      <c r="BK322" s="243">
        <f>ROUND(I322*H322,2)</f>
        <v>0</v>
      </c>
      <c r="BL322" s="19" t="s">
        <v>1096</v>
      </c>
      <c r="BM322" s="242" t="s">
        <v>10898</v>
      </c>
    </row>
    <row r="323" s="2" customFormat="1">
      <c r="A323" s="40"/>
      <c r="B323" s="41"/>
      <c r="C323" s="42"/>
      <c r="D323" s="244" t="s">
        <v>251</v>
      </c>
      <c r="E323" s="42"/>
      <c r="F323" s="245" t="s">
        <v>4938</v>
      </c>
      <c r="G323" s="42"/>
      <c r="H323" s="42"/>
      <c r="I323" s="246"/>
      <c r="J323" s="42"/>
      <c r="K323" s="42"/>
      <c r="L323" s="46"/>
      <c r="M323" s="247"/>
      <c r="N323" s="248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251</v>
      </c>
      <c r="AU323" s="19" t="s">
        <v>87</v>
      </c>
    </row>
    <row r="324" s="2" customFormat="1">
      <c r="A324" s="40"/>
      <c r="B324" s="41"/>
      <c r="C324" s="42"/>
      <c r="D324" s="249" t="s">
        <v>253</v>
      </c>
      <c r="E324" s="42"/>
      <c r="F324" s="250" t="s">
        <v>10899</v>
      </c>
      <c r="G324" s="42"/>
      <c r="H324" s="42"/>
      <c r="I324" s="246"/>
      <c r="J324" s="42"/>
      <c r="K324" s="42"/>
      <c r="L324" s="46"/>
      <c r="M324" s="247"/>
      <c r="N324" s="24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253</v>
      </c>
      <c r="AU324" s="19" t="s">
        <v>87</v>
      </c>
    </row>
    <row r="325" s="2" customFormat="1" ht="21.75" customHeight="1">
      <c r="A325" s="40"/>
      <c r="B325" s="41"/>
      <c r="C325" s="230" t="s">
        <v>1222</v>
      </c>
      <c r="D325" s="230" t="s">
        <v>245</v>
      </c>
      <c r="E325" s="231" t="s">
        <v>4960</v>
      </c>
      <c r="F325" s="232" t="s">
        <v>4961</v>
      </c>
      <c r="G325" s="233" t="s">
        <v>359</v>
      </c>
      <c r="H325" s="234">
        <v>1</v>
      </c>
      <c r="I325" s="235"/>
      <c r="J325" s="236">
        <f>ROUND(I325*H325,2)</f>
        <v>0</v>
      </c>
      <c r="K325" s="237"/>
      <c r="L325" s="46"/>
      <c r="M325" s="238" t="s">
        <v>1</v>
      </c>
      <c r="N325" s="239" t="s">
        <v>43</v>
      </c>
      <c r="O325" s="93"/>
      <c r="P325" s="240">
        <f>O325*H325</f>
        <v>0</v>
      </c>
      <c r="Q325" s="240">
        <v>0.00012999999999999999</v>
      </c>
      <c r="R325" s="240">
        <f>Q325*H325</f>
        <v>0.00012999999999999999</v>
      </c>
      <c r="S325" s="240">
        <v>0</v>
      </c>
      <c r="T325" s="24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42" t="s">
        <v>1096</v>
      </c>
      <c r="AT325" s="242" t="s">
        <v>245</v>
      </c>
      <c r="AU325" s="242" t="s">
        <v>87</v>
      </c>
      <c r="AY325" s="19" t="s">
        <v>242</v>
      </c>
      <c r="BE325" s="243">
        <f>IF(N325="základní",J325,0)</f>
        <v>0</v>
      </c>
      <c r="BF325" s="243">
        <f>IF(N325="snížená",J325,0)</f>
        <v>0</v>
      </c>
      <c r="BG325" s="243">
        <f>IF(N325="zákl. přenesená",J325,0)</f>
        <v>0</v>
      </c>
      <c r="BH325" s="243">
        <f>IF(N325="sníž. přenesená",J325,0)</f>
        <v>0</v>
      </c>
      <c r="BI325" s="243">
        <f>IF(N325="nulová",J325,0)</f>
        <v>0</v>
      </c>
      <c r="BJ325" s="19" t="s">
        <v>85</v>
      </c>
      <c r="BK325" s="243">
        <f>ROUND(I325*H325,2)</f>
        <v>0</v>
      </c>
      <c r="BL325" s="19" t="s">
        <v>1096</v>
      </c>
      <c r="BM325" s="242" t="s">
        <v>10900</v>
      </c>
    </row>
    <row r="326" s="2" customFormat="1">
      <c r="A326" s="40"/>
      <c r="B326" s="41"/>
      <c r="C326" s="42"/>
      <c r="D326" s="244" t="s">
        <v>251</v>
      </c>
      <c r="E326" s="42"/>
      <c r="F326" s="245" t="s">
        <v>4963</v>
      </c>
      <c r="G326" s="42"/>
      <c r="H326" s="42"/>
      <c r="I326" s="246"/>
      <c r="J326" s="42"/>
      <c r="K326" s="42"/>
      <c r="L326" s="46"/>
      <c r="M326" s="247"/>
      <c r="N326" s="24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251</v>
      </c>
      <c r="AU326" s="19" t="s">
        <v>87</v>
      </c>
    </row>
    <row r="327" s="2" customFormat="1">
      <c r="A327" s="40"/>
      <c r="B327" s="41"/>
      <c r="C327" s="42"/>
      <c r="D327" s="249" t="s">
        <v>253</v>
      </c>
      <c r="E327" s="42"/>
      <c r="F327" s="250" t="s">
        <v>10901</v>
      </c>
      <c r="G327" s="42"/>
      <c r="H327" s="42"/>
      <c r="I327" s="246"/>
      <c r="J327" s="42"/>
      <c r="K327" s="42"/>
      <c r="L327" s="46"/>
      <c r="M327" s="247"/>
      <c r="N327" s="248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253</v>
      </c>
      <c r="AU327" s="19" t="s">
        <v>87</v>
      </c>
    </row>
    <row r="328" s="2" customFormat="1" ht="16.5" customHeight="1">
      <c r="A328" s="40"/>
      <c r="B328" s="41"/>
      <c r="C328" s="230" t="s">
        <v>1231</v>
      </c>
      <c r="D328" s="230" t="s">
        <v>245</v>
      </c>
      <c r="E328" s="231" t="s">
        <v>4964</v>
      </c>
      <c r="F328" s="232" t="s">
        <v>4965</v>
      </c>
      <c r="G328" s="233" t="s">
        <v>4966</v>
      </c>
      <c r="H328" s="234">
        <v>14</v>
      </c>
      <c r="I328" s="235"/>
      <c r="J328" s="236">
        <f>ROUND(I328*H328,2)</f>
        <v>0</v>
      </c>
      <c r="K328" s="237"/>
      <c r="L328" s="46"/>
      <c r="M328" s="238" t="s">
        <v>1</v>
      </c>
      <c r="N328" s="239" t="s">
        <v>43</v>
      </c>
      <c r="O328" s="93"/>
      <c r="P328" s="240">
        <f>O328*H328</f>
        <v>0</v>
      </c>
      <c r="Q328" s="240">
        <v>0.00025000000000000001</v>
      </c>
      <c r="R328" s="240">
        <f>Q328*H328</f>
        <v>0.0035000000000000001</v>
      </c>
      <c r="S328" s="240">
        <v>0</v>
      </c>
      <c r="T328" s="24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42" t="s">
        <v>1096</v>
      </c>
      <c r="AT328" s="242" t="s">
        <v>245</v>
      </c>
      <c r="AU328" s="242" t="s">
        <v>87</v>
      </c>
      <c r="AY328" s="19" t="s">
        <v>242</v>
      </c>
      <c r="BE328" s="243">
        <f>IF(N328="základní",J328,0)</f>
        <v>0</v>
      </c>
      <c r="BF328" s="243">
        <f>IF(N328="snížená",J328,0)</f>
        <v>0</v>
      </c>
      <c r="BG328" s="243">
        <f>IF(N328="zákl. přenesená",J328,0)</f>
        <v>0</v>
      </c>
      <c r="BH328" s="243">
        <f>IF(N328="sníž. přenesená",J328,0)</f>
        <v>0</v>
      </c>
      <c r="BI328" s="243">
        <f>IF(N328="nulová",J328,0)</f>
        <v>0</v>
      </c>
      <c r="BJ328" s="19" t="s">
        <v>85</v>
      </c>
      <c r="BK328" s="243">
        <f>ROUND(I328*H328,2)</f>
        <v>0</v>
      </c>
      <c r="BL328" s="19" t="s">
        <v>1096</v>
      </c>
      <c r="BM328" s="242" t="s">
        <v>10902</v>
      </c>
    </row>
    <row r="329" s="2" customFormat="1">
      <c r="A329" s="40"/>
      <c r="B329" s="41"/>
      <c r="C329" s="42"/>
      <c r="D329" s="244" t="s">
        <v>251</v>
      </c>
      <c r="E329" s="42"/>
      <c r="F329" s="245" t="s">
        <v>4968</v>
      </c>
      <c r="G329" s="42"/>
      <c r="H329" s="42"/>
      <c r="I329" s="246"/>
      <c r="J329" s="42"/>
      <c r="K329" s="42"/>
      <c r="L329" s="46"/>
      <c r="M329" s="247"/>
      <c r="N329" s="24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251</v>
      </c>
      <c r="AU329" s="19" t="s">
        <v>87</v>
      </c>
    </row>
    <row r="330" s="2" customFormat="1">
      <c r="A330" s="40"/>
      <c r="B330" s="41"/>
      <c r="C330" s="42"/>
      <c r="D330" s="249" t="s">
        <v>253</v>
      </c>
      <c r="E330" s="42"/>
      <c r="F330" s="250" t="s">
        <v>10903</v>
      </c>
      <c r="G330" s="42"/>
      <c r="H330" s="42"/>
      <c r="I330" s="246"/>
      <c r="J330" s="42"/>
      <c r="K330" s="42"/>
      <c r="L330" s="46"/>
      <c r="M330" s="247"/>
      <c r="N330" s="24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253</v>
      </c>
      <c r="AU330" s="19" t="s">
        <v>87</v>
      </c>
    </row>
    <row r="331" s="2" customFormat="1" ht="24.15" customHeight="1">
      <c r="A331" s="40"/>
      <c r="B331" s="41"/>
      <c r="C331" s="230" t="s">
        <v>1281</v>
      </c>
      <c r="D331" s="230" t="s">
        <v>245</v>
      </c>
      <c r="E331" s="231" t="s">
        <v>5044</v>
      </c>
      <c r="F331" s="232" t="s">
        <v>5045</v>
      </c>
      <c r="G331" s="233" t="s">
        <v>261</v>
      </c>
      <c r="H331" s="234">
        <v>60</v>
      </c>
      <c r="I331" s="235"/>
      <c r="J331" s="236">
        <f>ROUND(I331*H331,2)</f>
        <v>0</v>
      </c>
      <c r="K331" s="237"/>
      <c r="L331" s="46"/>
      <c r="M331" s="238" t="s">
        <v>1</v>
      </c>
      <c r="N331" s="239" t="s">
        <v>43</v>
      </c>
      <c r="O331" s="93"/>
      <c r="P331" s="240">
        <f>O331*H331</f>
        <v>0</v>
      </c>
      <c r="Q331" s="240">
        <v>0.00019000000000000001</v>
      </c>
      <c r="R331" s="240">
        <f>Q331*H331</f>
        <v>0.0114</v>
      </c>
      <c r="S331" s="240">
        <v>0</v>
      </c>
      <c r="T331" s="24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42" t="s">
        <v>1096</v>
      </c>
      <c r="AT331" s="242" t="s">
        <v>245</v>
      </c>
      <c r="AU331" s="242" t="s">
        <v>87</v>
      </c>
      <c r="AY331" s="19" t="s">
        <v>242</v>
      </c>
      <c r="BE331" s="243">
        <f>IF(N331="základní",J331,0)</f>
        <v>0</v>
      </c>
      <c r="BF331" s="243">
        <f>IF(N331="snížená",J331,0)</f>
        <v>0</v>
      </c>
      <c r="BG331" s="243">
        <f>IF(N331="zákl. přenesená",J331,0)</f>
        <v>0</v>
      </c>
      <c r="BH331" s="243">
        <f>IF(N331="sníž. přenesená",J331,0)</f>
        <v>0</v>
      </c>
      <c r="BI331" s="243">
        <f>IF(N331="nulová",J331,0)</f>
        <v>0</v>
      </c>
      <c r="BJ331" s="19" t="s">
        <v>85</v>
      </c>
      <c r="BK331" s="243">
        <f>ROUND(I331*H331,2)</f>
        <v>0</v>
      </c>
      <c r="BL331" s="19" t="s">
        <v>1096</v>
      </c>
      <c r="BM331" s="242" t="s">
        <v>10904</v>
      </c>
    </row>
    <row r="332" s="2" customFormat="1">
      <c r="A332" s="40"/>
      <c r="B332" s="41"/>
      <c r="C332" s="42"/>
      <c r="D332" s="244" t="s">
        <v>251</v>
      </c>
      <c r="E332" s="42"/>
      <c r="F332" s="245" t="s">
        <v>5047</v>
      </c>
      <c r="G332" s="42"/>
      <c r="H332" s="42"/>
      <c r="I332" s="246"/>
      <c r="J332" s="42"/>
      <c r="K332" s="42"/>
      <c r="L332" s="46"/>
      <c r="M332" s="247"/>
      <c r="N332" s="24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251</v>
      </c>
      <c r="AU332" s="19" t="s">
        <v>87</v>
      </c>
    </row>
    <row r="333" s="2" customFormat="1">
      <c r="A333" s="40"/>
      <c r="B333" s="41"/>
      <c r="C333" s="42"/>
      <c r="D333" s="249" t="s">
        <v>253</v>
      </c>
      <c r="E333" s="42"/>
      <c r="F333" s="250" t="s">
        <v>10905</v>
      </c>
      <c r="G333" s="42"/>
      <c r="H333" s="42"/>
      <c r="I333" s="246"/>
      <c r="J333" s="42"/>
      <c r="K333" s="42"/>
      <c r="L333" s="46"/>
      <c r="M333" s="247"/>
      <c r="N333" s="248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253</v>
      </c>
      <c r="AU333" s="19" t="s">
        <v>87</v>
      </c>
    </row>
    <row r="334" s="2" customFormat="1" ht="21.75" customHeight="1">
      <c r="A334" s="40"/>
      <c r="B334" s="41"/>
      <c r="C334" s="230" t="s">
        <v>1288</v>
      </c>
      <c r="D334" s="230" t="s">
        <v>245</v>
      </c>
      <c r="E334" s="231" t="s">
        <v>5053</v>
      </c>
      <c r="F334" s="232" t="s">
        <v>5054</v>
      </c>
      <c r="G334" s="233" t="s">
        <v>261</v>
      </c>
      <c r="H334" s="234">
        <v>60</v>
      </c>
      <c r="I334" s="235"/>
      <c r="J334" s="236">
        <f>ROUND(I334*H334,2)</f>
        <v>0</v>
      </c>
      <c r="K334" s="237"/>
      <c r="L334" s="46"/>
      <c r="M334" s="238" t="s">
        <v>1</v>
      </c>
      <c r="N334" s="239" t="s">
        <v>43</v>
      </c>
      <c r="O334" s="93"/>
      <c r="P334" s="240">
        <f>O334*H334</f>
        <v>0</v>
      </c>
      <c r="Q334" s="240">
        <v>1.0000000000000001E-05</v>
      </c>
      <c r="R334" s="240">
        <f>Q334*H334</f>
        <v>0.00060000000000000006</v>
      </c>
      <c r="S334" s="240">
        <v>0</v>
      </c>
      <c r="T334" s="24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42" t="s">
        <v>1096</v>
      </c>
      <c r="AT334" s="242" t="s">
        <v>245</v>
      </c>
      <c r="AU334" s="242" t="s">
        <v>87</v>
      </c>
      <c r="AY334" s="19" t="s">
        <v>242</v>
      </c>
      <c r="BE334" s="243">
        <f>IF(N334="základní",J334,0)</f>
        <v>0</v>
      </c>
      <c r="BF334" s="243">
        <f>IF(N334="snížená",J334,0)</f>
        <v>0</v>
      </c>
      <c r="BG334" s="243">
        <f>IF(N334="zákl. přenesená",J334,0)</f>
        <v>0</v>
      </c>
      <c r="BH334" s="243">
        <f>IF(N334="sníž. přenesená",J334,0)</f>
        <v>0</v>
      </c>
      <c r="BI334" s="243">
        <f>IF(N334="nulová",J334,0)</f>
        <v>0</v>
      </c>
      <c r="BJ334" s="19" t="s">
        <v>85</v>
      </c>
      <c r="BK334" s="243">
        <f>ROUND(I334*H334,2)</f>
        <v>0</v>
      </c>
      <c r="BL334" s="19" t="s">
        <v>1096</v>
      </c>
      <c r="BM334" s="242" t="s">
        <v>10906</v>
      </c>
    </row>
    <row r="335" s="2" customFormat="1">
      <c r="A335" s="40"/>
      <c r="B335" s="41"/>
      <c r="C335" s="42"/>
      <c r="D335" s="244" t="s">
        <v>251</v>
      </c>
      <c r="E335" s="42"/>
      <c r="F335" s="245" t="s">
        <v>5056</v>
      </c>
      <c r="G335" s="42"/>
      <c r="H335" s="42"/>
      <c r="I335" s="246"/>
      <c r="J335" s="42"/>
      <c r="K335" s="42"/>
      <c r="L335" s="46"/>
      <c r="M335" s="247"/>
      <c r="N335" s="24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251</v>
      </c>
      <c r="AU335" s="19" t="s">
        <v>87</v>
      </c>
    </row>
    <row r="336" s="2" customFormat="1">
      <c r="A336" s="40"/>
      <c r="B336" s="41"/>
      <c r="C336" s="42"/>
      <c r="D336" s="249" t="s">
        <v>253</v>
      </c>
      <c r="E336" s="42"/>
      <c r="F336" s="250" t="s">
        <v>10907</v>
      </c>
      <c r="G336" s="42"/>
      <c r="H336" s="42"/>
      <c r="I336" s="246"/>
      <c r="J336" s="42"/>
      <c r="K336" s="42"/>
      <c r="L336" s="46"/>
      <c r="M336" s="247"/>
      <c r="N336" s="24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253</v>
      </c>
      <c r="AU336" s="19" t="s">
        <v>87</v>
      </c>
    </row>
    <row r="337" s="2" customFormat="1" ht="24.15" customHeight="1">
      <c r="A337" s="40"/>
      <c r="B337" s="41"/>
      <c r="C337" s="230" t="s">
        <v>405</v>
      </c>
      <c r="D337" s="230" t="s">
        <v>245</v>
      </c>
      <c r="E337" s="231" t="s">
        <v>10908</v>
      </c>
      <c r="F337" s="232" t="s">
        <v>10909</v>
      </c>
      <c r="G337" s="233" t="s">
        <v>3555</v>
      </c>
      <c r="H337" s="313"/>
      <c r="I337" s="235"/>
      <c r="J337" s="236">
        <f>ROUND(I337*H337,2)</f>
        <v>0</v>
      </c>
      <c r="K337" s="237"/>
      <c r="L337" s="46"/>
      <c r="M337" s="238" t="s">
        <v>1</v>
      </c>
      <c r="N337" s="239" t="s">
        <v>43</v>
      </c>
      <c r="O337" s="93"/>
      <c r="P337" s="240">
        <f>O337*H337</f>
        <v>0</v>
      </c>
      <c r="Q337" s="240">
        <v>0</v>
      </c>
      <c r="R337" s="240">
        <f>Q337*H337</f>
        <v>0</v>
      </c>
      <c r="S337" s="240">
        <v>0</v>
      </c>
      <c r="T337" s="24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42" t="s">
        <v>1096</v>
      </c>
      <c r="AT337" s="242" t="s">
        <v>245</v>
      </c>
      <c r="AU337" s="242" t="s">
        <v>87</v>
      </c>
      <c r="AY337" s="19" t="s">
        <v>242</v>
      </c>
      <c r="BE337" s="243">
        <f>IF(N337="základní",J337,0)</f>
        <v>0</v>
      </c>
      <c r="BF337" s="243">
        <f>IF(N337="snížená",J337,0)</f>
        <v>0</v>
      </c>
      <c r="BG337" s="243">
        <f>IF(N337="zákl. přenesená",J337,0)</f>
        <v>0</v>
      </c>
      <c r="BH337" s="243">
        <f>IF(N337="sníž. přenesená",J337,0)</f>
        <v>0</v>
      </c>
      <c r="BI337" s="243">
        <f>IF(N337="nulová",J337,0)</f>
        <v>0</v>
      </c>
      <c r="BJ337" s="19" t="s">
        <v>85</v>
      </c>
      <c r="BK337" s="243">
        <f>ROUND(I337*H337,2)</f>
        <v>0</v>
      </c>
      <c r="BL337" s="19" t="s">
        <v>1096</v>
      </c>
      <c r="BM337" s="242" t="s">
        <v>10910</v>
      </c>
    </row>
    <row r="338" s="2" customFormat="1">
      <c r="A338" s="40"/>
      <c r="B338" s="41"/>
      <c r="C338" s="42"/>
      <c r="D338" s="244" t="s">
        <v>251</v>
      </c>
      <c r="E338" s="42"/>
      <c r="F338" s="245" t="s">
        <v>10911</v>
      </c>
      <c r="G338" s="42"/>
      <c r="H338" s="42"/>
      <c r="I338" s="246"/>
      <c r="J338" s="42"/>
      <c r="K338" s="42"/>
      <c r="L338" s="46"/>
      <c r="M338" s="247"/>
      <c r="N338" s="24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251</v>
      </c>
      <c r="AU338" s="19" t="s">
        <v>87</v>
      </c>
    </row>
    <row r="339" s="2" customFormat="1">
      <c r="A339" s="40"/>
      <c r="B339" s="41"/>
      <c r="C339" s="42"/>
      <c r="D339" s="249" t="s">
        <v>253</v>
      </c>
      <c r="E339" s="42"/>
      <c r="F339" s="250" t="s">
        <v>10912</v>
      </c>
      <c r="G339" s="42"/>
      <c r="H339" s="42"/>
      <c r="I339" s="246"/>
      <c r="J339" s="42"/>
      <c r="K339" s="42"/>
      <c r="L339" s="46"/>
      <c r="M339" s="247"/>
      <c r="N339" s="24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253</v>
      </c>
      <c r="AU339" s="19" t="s">
        <v>87</v>
      </c>
    </row>
    <row r="340" s="12" customFormat="1" ht="22.8" customHeight="1">
      <c r="A340" s="12"/>
      <c r="B340" s="214"/>
      <c r="C340" s="215"/>
      <c r="D340" s="216" t="s">
        <v>77</v>
      </c>
      <c r="E340" s="228" t="s">
        <v>1299</v>
      </c>
      <c r="F340" s="228" t="s">
        <v>1300</v>
      </c>
      <c r="G340" s="215"/>
      <c r="H340" s="215"/>
      <c r="I340" s="218"/>
      <c r="J340" s="229">
        <f>BK340</f>
        <v>0</v>
      </c>
      <c r="K340" s="215"/>
      <c r="L340" s="220"/>
      <c r="M340" s="221"/>
      <c r="N340" s="222"/>
      <c r="O340" s="222"/>
      <c r="P340" s="223">
        <f>SUM(P341:P403)</f>
        <v>0</v>
      </c>
      <c r="Q340" s="222"/>
      <c r="R340" s="223">
        <f>SUM(R341:R403)</f>
        <v>0.21994999999999998</v>
      </c>
      <c r="S340" s="222"/>
      <c r="T340" s="224">
        <f>SUM(T341:T403)</f>
        <v>0.29930999999999996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25" t="s">
        <v>87</v>
      </c>
      <c r="AT340" s="226" t="s">
        <v>77</v>
      </c>
      <c r="AU340" s="226" t="s">
        <v>85</v>
      </c>
      <c r="AY340" s="225" t="s">
        <v>242</v>
      </c>
      <c r="BK340" s="227">
        <f>SUM(BK341:BK403)</f>
        <v>0</v>
      </c>
    </row>
    <row r="341" s="2" customFormat="1" ht="16.5" customHeight="1">
      <c r="A341" s="40"/>
      <c r="B341" s="41"/>
      <c r="C341" s="230" t="s">
        <v>356</v>
      </c>
      <c r="D341" s="230" t="s">
        <v>245</v>
      </c>
      <c r="E341" s="231" t="s">
        <v>10913</v>
      </c>
      <c r="F341" s="232" t="s">
        <v>10914</v>
      </c>
      <c r="G341" s="233" t="s">
        <v>3041</v>
      </c>
      <c r="H341" s="234">
        <v>3</v>
      </c>
      <c r="I341" s="235"/>
      <c r="J341" s="236">
        <f>ROUND(I341*H341,2)</f>
        <v>0</v>
      </c>
      <c r="K341" s="237"/>
      <c r="L341" s="46"/>
      <c r="M341" s="238" t="s">
        <v>1</v>
      </c>
      <c r="N341" s="239" t="s">
        <v>43</v>
      </c>
      <c r="O341" s="93"/>
      <c r="P341" s="240">
        <f>O341*H341</f>
        <v>0</v>
      </c>
      <c r="Q341" s="240">
        <v>0</v>
      </c>
      <c r="R341" s="240">
        <f>Q341*H341</f>
        <v>0</v>
      </c>
      <c r="S341" s="240">
        <v>0.034200000000000001</v>
      </c>
      <c r="T341" s="241">
        <f>S341*H341</f>
        <v>0.1026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42" t="s">
        <v>1096</v>
      </c>
      <c r="AT341" s="242" t="s">
        <v>245</v>
      </c>
      <c r="AU341" s="242" t="s">
        <v>87</v>
      </c>
      <c r="AY341" s="19" t="s">
        <v>242</v>
      </c>
      <c r="BE341" s="243">
        <f>IF(N341="základní",J341,0)</f>
        <v>0</v>
      </c>
      <c r="BF341" s="243">
        <f>IF(N341="snížená",J341,0)</f>
        <v>0</v>
      </c>
      <c r="BG341" s="243">
        <f>IF(N341="zákl. přenesená",J341,0)</f>
        <v>0</v>
      </c>
      <c r="BH341" s="243">
        <f>IF(N341="sníž. přenesená",J341,0)</f>
        <v>0</v>
      </c>
      <c r="BI341" s="243">
        <f>IF(N341="nulová",J341,0)</f>
        <v>0</v>
      </c>
      <c r="BJ341" s="19" t="s">
        <v>85</v>
      </c>
      <c r="BK341" s="243">
        <f>ROUND(I341*H341,2)</f>
        <v>0</v>
      </c>
      <c r="BL341" s="19" t="s">
        <v>1096</v>
      </c>
      <c r="BM341" s="242" t="s">
        <v>10915</v>
      </c>
    </row>
    <row r="342" s="2" customFormat="1">
      <c r="A342" s="40"/>
      <c r="B342" s="41"/>
      <c r="C342" s="42"/>
      <c r="D342" s="244" t="s">
        <v>251</v>
      </c>
      <c r="E342" s="42"/>
      <c r="F342" s="245" t="s">
        <v>10916</v>
      </c>
      <c r="G342" s="42"/>
      <c r="H342" s="42"/>
      <c r="I342" s="246"/>
      <c r="J342" s="42"/>
      <c r="K342" s="42"/>
      <c r="L342" s="46"/>
      <c r="M342" s="247"/>
      <c r="N342" s="24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251</v>
      </c>
      <c r="AU342" s="19" t="s">
        <v>87</v>
      </c>
    </row>
    <row r="343" s="2" customFormat="1">
      <c r="A343" s="40"/>
      <c r="B343" s="41"/>
      <c r="C343" s="42"/>
      <c r="D343" s="249" t="s">
        <v>253</v>
      </c>
      <c r="E343" s="42"/>
      <c r="F343" s="250" t="s">
        <v>10917</v>
      </c>
      <c r="G343" s="42"/>
      <c r="H343" s="42"/>
      <c r="I343" s="246"/>
      <c r="J343" s="42"/>
      <c r="K343" s="42"/>
      <c r="L343" s="46"/>
      <c r="M343" s="247"/>
      <c r="N343" s="24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253</v>
      </c>
      <c r="AU343" s="19" t="s">
        <v>87</v>
      </c>
    </row>
    <row r="344" s="2" customFormat="1" ht="24.15" customHeight="1">
      <c r="A344" s="40"/>
      <c r="B344" s="41"/>
      <c r="C344" s="230" t="s">
        <v>364</v>
      </c>
      <c r="D344" s="230" t="s">
        <v>245</v>
      </c>
      <c r="E344" s="231" t="s">
        <v>10918</v>
      </c>
      <c r="F344" s="232" t="s">
        <v>10919</v>
      </c>
      <c r="G344" s="233" t="s">
        <v>3041</v>
      </c>
      <c r="H344" s="234">
        <v>2</v>
      </c>
      <c r="I344" s="235"/>
      <c r="J344" s="236">
        <f>ROUND(I344*H344,2)</f>
        <v>0</v>
      </c>
      <c r="K344" s="237"/>
      <c r="L344" s="46"/>
      <c r="M344" s="238" t="s">
        <v>1</v>
      </c>
      <c r="N344" s="239" t="s">
        <v>43</v>
      </c>
      <c r="O344" s="93"/>
      <c r="P344" s="240">
        <f>O344*H344</f>
        <v>0</v>
      </c>
      <c r="Q344" s="240">
        <v>0.017469999999999999</v>
      </c>
      <c r="R344" s="240">
        <f>Q344*H344</f>
        <v>0.034939999999999999</v>
      </c>
      <c r="S344" s="240">
        <v>0</v>
      </c>
      <c r="T344" s="24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42" t="s">
        <v>1096</v>
      </c>
      <c r="AT344" s="242" t="s">
        <v>245</v>
      </c>
      <c r="AU344" s="242" t="s">
        <v>87</v>
      </c>
      <c r="AY344" s="19" t="s">
        <v>242</v>
      </c>
      <c r="BE344" s="243">
        <f>IF(N344="základní",J344,0)</f>
        <v>0</v>
      </c>
      <c r="BF344" s="243">
        <f>IF(N344="snížená",J344,0)</f>
        <v>0</v>
      </c>
      <c r="BG344" s="243">
        <f>IF(N344="zákl. přenesená",J344,0)</f>
        <v>0</v>
      </c>
      <c r="BH344" s="243">
        <f>IF(N344="sníž. přenesená",J344,0)</f>
        <v>0</v>
      </c>
      <c r="BI344" s="243">
        <f>IF(N344="nulová",J344,0)</f>
        <v>0</v>
      </c>
      <c r="BJ344" s="19" t="s">
        <v>85</v>
      </c>
      <c r="BK344" s="243">
        <f>ROUND(I344*H344,2)</f>
        <v>0</v>
      </c>
      <c r="BL344" s="19" t="s">
        <v>1096</v>
      </c>
      <c r="BM344" s="242" t="s">
        <v>10920</v>
      </c>
    </row>
    <row r="345" s="2" customFormat="1">
      <c r="A345" s="40"/>
      <c r="B345" s="41"/>
      <c r="C345" s="42"/>
      <c r="D345" s="244" t="s">
        <v>251</v>
      </c>
      <c r="E345" s="42"/>
      <c r="F345" s="245" t="s">
        <v>10921</v>
      </c>
      <c r="G345" s="42"/>
      <c r="H345" s="42"/>
      <c r="I345" s="246"/>
      <c r="J345" s="42"/>
      <c r="K345" s="42"/>
      <c r="L345" s="46"/>
      <c r="M345" s="247"/>
      <c r="N345" s="24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251</v>
      </c>
      <c r="AU345" s="19" t="s">
        <v>87</v>
      </c>
    </row>
    <row r="346" s="2" customFormat="1">
      <c r="A346" s="40"/>
      <c r="B346" s="41"/>
      <c r="C346" s="42"/>
      <c r="D346" s="249" t="s">
        <v>253</v>
      </c>
      <c r="E346" s="42"/>
      <c r="F346" s="250" t="s">
        <v>10922</v>
      </c>
      <c r="G346" s="42"/>
      <c r="H346" s="42"/>
      <c r="I346" s="246"/>
      <c r="J346" s="42"/>
      <c r="K346" s="42"/>
      <c r="L346" s="46"/>
      <c r="M346" s="247"/>
      <c r="N346" s="24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253</v>
      </c>
      <c r="AU346" s="19" t="s">
        <v>87</v>
      </c>
    </row>
    <row r="347" s="2" customFormat="1" ht="24.15" customHeight="1">
      <c r="A347" s="40"/>
      <c r="B347" s="41"/>
      <c r="C347" s="230" t="s">
        <v>2423</v>
      </c>
      <c r="D347" s="230" t="s">
        <v>245</v>
      </c>
      <c r="E347" s="231" t="s">
        <v>10923</v>
      </c>
      <c r="F347" s="232" t="s">
        <v>10924</v>
      </c>
      <c r="G347" s="233" t="s">
        <v>3041</v>
      </c>
      <c r="H347" s="234">
        <v>1</v>
      </c>
      <c r="I347" s="235"/>
      <c r="J347" s="236">
        <f>ROUND(I347*H347,2)</f>
        <v>0</v>
      </c>
      <c r="K347" s="237"/>
      <c r="L347" s="46"/>
      <c r="M347" s="238" t="s">
        <v>1</v>
      </c>
      <c r="N347" s="239" t="s">
        <v>43</v>
      </c>
      <c r="O347" s="93"/>
      <c r="P347" s="240">
        <f>O347*H347</f>
        <v>0</v>
      </c>
      <c r="Q347" s="240">
        <v>0.016080000000000001</v>
      </c>
      <c r="R347" s="240">
        <f>Q347*H347</f>
        <v>0.016080000000000001</v>
      </c>
      <c r="S347" s="240">
        <v>0</v>
      </c>
      <c r="T347" s="24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42" t="s">
        <v>1096</v>
      </c>
      <c r="AT347" s="242" t="s">
        <v>245</v>
      </c>
      <c r="AU347" s="242" t="s">
        <v>87</v>
      </c>
      <c r="AY347" s="19" t="s">
        <v>242</v>
      </c>
      <c r="BE347" s="243">
        <f>IF(N347="základní",J347,0)</f>
        <v>0</v>
      </c>
      <c r="BF347" s="243">
        <f>IF(N347="snížená",J347,0)</f>
        <v>0</v>
      </c>
      <c r="BG347" s="243">
        <f>IF(N347="zákl. přenesená",J347,0)</f>
        <v>0</v>
      </c>
      <c r="BH347" s="243">
        <f>IF(N347="sníž. přenesená",J347,0)</f>
        <v>0</v>
      </c>
      <c r="BI347" s="243">
        <f>IF(N347="nulová",J347,0)</f>
        <v>0</v>
      </c>
      <c r="BJ347" s="19" t="s">
        <v>85</v>
      </c>
      <c r="BK347" s="243">
        <f>ROUND(I347*H347,2)</f>
        <v>0</v>
      </c>
      <c r="BL347" s="19" t="s">
        <v>1096</v>
      </c>
      <c r="BM347" s="242" t="s">
        <v>10925</v>
      </c>
    </row>
    <row r="348" s="2" customFormat="1">
      <c r="A348" s="40"/>
      <c r="B348" s="41"/>
      <c r="C348" s="42"/>
      <c r="D348" s="244" t="s">
        <v>251</v>
      </c>
      <c r="E348" s="42"/>
      <c r="F348" s="245" t="s">
        <v>10926</v>
      </c>
      <c r="G348" s="42"/>
      <c r="H348" s="42"/>
      <c r="I348" s="246"/>
      <c r="J348" s="42"/>
      <c r="K348" s="42"/>
      <c r="L348" s="46"/>
      <c r="M348" s="247"/>
      <c r="N348" s="248"/>
      <c r="O348" s="93"/>
      <c r="P348" s="93"/>
      <c r="Q348" s="93"/>
      <c r="R348" s="93"/>
      <c r="S348" s="93"/>
      <c r="T348" s="94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251</v>
      </c>
      <c r="AU348" s="19" t="s">
        <v>87</v>
      </c>
    </row>
    <row r="349" s="2" customFormat="1">
      <c r="A349" s="40"/>
      <c r="B349" s="41"/>
      <c r="C349" s="42"/>
      <c r="D349" s="249" t="s">
        <v>253</v>
      </c>
      <c r="E349" s="42"/>
      <c r="F349" s="250" t="s">
        <v>10927</v>
      </c>
      <c r="G349" s="42"/>
      <c r="H349" s="42"/>
      <c r="I349" s="246"/>
      <c r="J349" s="42"/>
      <c r="K349" s="42"/>
      <c r="L349" s="46"/>
      <c r="M349" s="247"/>
      <c r="N349" s="24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253</v>
      </c>
      <c r="AU349" s="19" t="s">
        <v>87</v>
      </c>
    </row>
    <row r="350" s="2" customFormat="1" ht="16.5" customHeight="1">
      <c r="A350" s="40"/>
      <c r="B350" s="41"/>
      <c r="C350" s="230" t="s">
        <v>2487</v>
      </c>
      <c r="D350" s="230" t="s">
        <v>245</v>
      </c>
      <c r="E350" s="231" t="s">
        <v>3052</v>
      </c>
      <c r="F350" s="232" t="s">
        <v>3053</v>
      </c>
      <c r="G350" s="233" t="s">
        <v>3041</v>
      </c>
      <c r="H350" s="234">
        <v>2</v>
      </c>
      <c r="I350" s="235"/>
      <c r="J350" s="236">
        <f>ROUND(I350*H350,2)</f>
        <v>0</v>
      </c>
      <c r="K350" s="237"/>
      <c r="L350" s="46"/>
      <c r="M350" s="238" t="s">
        <v>1</v>
      </c>
      <c r="N350" s="239" t="s">
        <v>43</v>
      </c>
      <c r="O350" s="93"/>
      <c r="P350" s="240">
        <f>O350*H350</f>
        <v>0</v>
      </c>
      <c r="Q350" s="240">
        <v>0</v>
      </c>
      <c r="R350" s="240">
        <f>Q350*H350</f>
        <v>0</v>
      </c>
      <c r="S350" s="240">
        <v>0.019460000000000002</v>
      </c>
      <c r="T350" s="241">
        <f>S350*H350</f>
        <v>0.038920000000000003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42" t="s">
        <v>1096</v>
      </c>
      <c r="AT350" s="242" t="s">
        <v>245</v>
      </c>
      <c r="AU350" s="242" t="s">
        <v>87</v>
      </c>
      <c r="AY350" s="19" t="s">
        <v>242</v>
      </c>
      <c r="BE350" s="243">
        <f>IF(N350="základní",J350,0)</f>
        <v>0</v>
      </c>
      <c r="BF350" s="243">
        <f>IF(N350="snížená",J350,0)</f>
        <v>0</v>
      </c>
      <c r="BG350" s="243">
        <f>IF(N350="zákl. přenesená",J350,0)</f>
        <v>0</v>
      </c>
      <c r="BH350" s="243">
        <f>IF(N350="sníž. přenesená",J350,0)</f>
        <v>0</v>
      </c>
      <c r="BI350" s="243">
        <f>IF(N350="nulová",J350,0)</f>
        <v>0</v>
      </c>
      <c r="BJ350" s="19" t="s">
        <v>85</v>
      </c>
      <c r="BK350" s="243">
        <f>ROUND(I350*H350,2)</f>
        <v>0</v>
      </c>
      <c r="BL350" s="19" t="s">
        <v>1096</v>
      </c>
      <c r="BM350" s="242" t="s">
        <v>10928</v>
      </c>
    </row>
    <row r="351" s="2" customFormat="1">
      <c r="A351" s="40"/>
      <c r="B351" s="41"/>
      <c r="C351" s="42"/>
      <c r="D351" s="244" t="s">
        <v>251</v>
      </c>
      <c r="E351" s="42"/>
      <c r="F351" s="245" t="s">
        <v>3055</v>
      </c>
      <c r="G351" s="42"/>
      <c r="H351" s="42"/>
      <c r="I351" s="246"/>
      <c r="J351" s="42"/>
      <c r="K351" s="42"/>
      <c r="L351" s="46"/>
      <c r="M351" s="247"/>
      <c r="N351" s="24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251</v>
      </c>
      <c r="AU351" s="19" t="s">
        <v>87</v>
      </c>
    </row>
    <row r="352" s="2" customFormat="1">
      <c r="A352" s="40"/>
      <c r="B352" s="41"/>
      <c r="C352" s="42"/>
      <c r="D352" s="249" t="s">
        <v>253</v>
      </c>
      <c r="E352" s="42"/>
      <c r="F352" s="250" t="s">
        <v>3056</v>
      </c>
      <c r="G352" s="42"/>
      <c r="H352" s="42"/>
      <c r="I352" s="246"/>
      <c r="J352" s="42"/>
      <c r="K352" s="42"/>
      <c r="L352" s="46"/>
      <c r="M352" s="247"/>
      <c r="N352" s="24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253</v>
      </c>
      <c r="AU352" s="19" t="s">
        <v>87</v>
      </c>
    </row>
    <row r="353" s="2" customFormat="1" ht="24.15" customHeight="1">
      <c r="A353" s="40"/>
      <c r="B353" s="41"/>
      <c r="C353" s="230" t="s">
        <v>2493</v>
      </c>
      <c r="D353" s="230" t="s">
        <v>245</v>
      </c>
      <c r="E353" s="231" t="s">
        <v>10929</v>
      </c>
      <c r="F353" s="232" t="s">
        <v>10930</v>
      </c>
      <c r="G353" s="233" t="s">
        <v>3041</v>
      </c>
      <c r="H353" s="234">
        <v>1</v>
      </c>
      <c r="I353" s="235"/>
      <c r="J353" s="236">
        <f>ROUND(I353*H353,2)</f>
        <v>0</v>
      </c>
      <c r="K353" s="237"/>
      <c r="L353" s="46"/>
      <c r="M353" s="238" t="s">
        <v>1</v>
      </c>
      <c r="N353" s="239" t="s">
        <v>43</v>
      </c>
      <c r="O353" s="93"/>
      <c r="P353" s="240">
        <f>O353*H353</f>
        <v>0</v>
      </c>
      <c r="Q353" s="240">
        <v>0.01823</v>
      </c>
      <c r="R353" s="240">
        <f>Q353*H353</f>
        <v>0.01823</v>
      </c>
      <c r="S353" s="240">
        <v>0</v>
      </c>
      <c r="T353" s="24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42" t="s">
        <v>1096</v>
      </c>
      <c r="AT353" s="242" t="s">
        <v>245</v>
      </c>
      <c r="AU353" s="242" t="s">
        <v>87</v>
      </c>
      <c r="AY353" s="19" t="s">
        <v>242</v>
      </c>
      <c r="BE353" s="243">
        <f>IF(N353="základní",J353,0)</f>
        <v>0</v>
      </c>
      <c r="BF353" s="243">
        <f>IF(N353="snížená",J353,0)</f>
        <v>0</v>
      </c>
      <c r="BG353" s="243">
        <f>IF(N353="zákl. přenesená",J353,0)</f>
        <v>0</v>
      </c>
      <c r="BH353" s="243">
        <f>IF(N353="sníž. přenesená",J353,0)</f>
        <v>0</v>
      </c>
      <c r="BI353" s="243">
        <f>IF(N353="nulová",J353,0)</f>
        <v>0</v>
      </c>
      <c r="BJ353" s="19" t="s">
        <v>85</v>
      </c>
      <c r="BK353" s="243">
        <f>ROUND(I353*H353,2)</f>
        <v>0</v>
      </c>
      <c r="BL353" s="19" t="s">
        <v>1096</v>
      </c>
      <c r="BM353" s="242" t="s">
        <v>10931</v>
      </c>
    </row>
    <row r="354" s="2" customFormat="1">
      <c r="A354" s="40"/>
      <c r="B354" s="41"/>
      <c r="C354" s="42"/>
      <c r="D354" s="244" t="s">
        <v>251</v>
      </c>
      <c r="E354" s="42"/>
      <c r="F354" s="245" t="s">
        <v>10932</v>
      </c>
      <c r="G354" s="42"/>
      <c r="H354" s="42"/>
      <c r="I354" s="246"/>
      <c r="J354" s="42"/>
      <c r="K354" s="42"/>
      <c r="L354" s="46"/>
      <c r="M354" s="247"/>
      <c r="N354" s="24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251</v>
      </c>
      <c r="AU354" s="19" t="s">
        <v>87</v>
      </c>
    </row>
    <row r="355" s="2" customFormat="1">
      <c r="A355" s="40"/>
      <c r="B355" s="41"/>
      <c r="C355" s="42"/>
      <c r="D355" s="249" t="s">
        <v>253</v>
      </c>
      <c r="E355" s="42"/>
      <c r="F355" s="250" t="s">
        <v>10933</v>
      </c>
      <c r="G355" s="42"/>
      <c r="H355" s="42"/>
      <c r="I355" s="246"/>
      <c r="J355" s="42"/>
      <c r="K355" s="42"/>
      <c r="L355" s="46"/>
      <c r="M355" s="247"/>
      <c r="N355" s="24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253</v>
      </c>
      <c r="AU355" s="19" t="s">
        <v>87</v>
      </c>
    </row>
    <row r="356" s="2" customFormat="1" ht="24.15" customHeight="1">
      <c r="A356" s="40"/>
      <c r="B356" s="41"/>
      <c r="C356" s="230" t="s">
        <v>2500</v>
      </c>
      <c r="D356" s="230" t="s">
        <v>245</v>
      </c>
      <c r="E356" s="231" t="s">
        <v>10934</v>
      </c>
      <c r="F356" s="232" t="s">
        <v>10935</v>
      </c>
      <c r="G356" s="233" t="s">
        <v>3041</v>
      </c>
      <c r="H356" s="234">
        <v>3</v>
      </c>
      <c r="I356" s="235"/>
      <c r="J356" s="236">
        <f>ROUND(I356*H356,2)</f>
        <v>0</v>
      </c>
      <c r="K356" s="237"/>
      <c r="L356" s="46"/>
      <c r="M356" s="238" t="s">
        <v>1</v>
      </c>
      <c r="N356" s="239" t="s">
        <v>43</v>
      </c>
      <c r="O356" s="93"/>
      <c r="P356" s="240">
        <f>O356*H356</f>
        <v>0</v>
      </c>
      <c r="Q356" s="240">
        <v>0.02273</v>
      </c>
      <c r="R356" s="240">
        <f>Q356*H356</f>
        <v>0.068190000000000001</v>
      </c>
      <c r="S356" s="240">
        <v>0</v>
      </c>
      <c r="T356" s="24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42" t="s">
        <v>1096</v>
      </c>
      <c r="AT356" s="242" t="s">
        <v>245</v>
      </c>
      <c r="AU356" s="242" t="s">
        <v>87</v>
      </c>
      <c r="AY356" s="19" t="s">
        <v>242</v>
      </c>
      <c r="BE356" s="243">
        <f>IF(N356="základní",J356,0)</f>
        <v>0</v>
      </c>
      <c r="BF356" s="243">
        <f>IF(N356="snížená",J356,0)</f>
        <v>0</v>
      </c>
      <c r="BG356" s="243">
        <f>IF(N356="zákl. přenesená",J356,0)</f>
        <v>0</v>
      </c>
      <c r="BH356" s="243">
        <f>IF(N356="sníž. přenesená",J356,0)</f>
        <v>0</v>
      </c>
      <c r="BI356" s="243">
        <f>IF(N356="nulová",J356,0)</f>
        <v>0</v>
      </c>
      <c r="BJ356" s="19" t="s">
        <v>85</v>
      </c>
      <c r="BK356" s="243">
        <f>ROUND(I356*H356,2)</f>
        <v>0</v>
      </c>
      <c r="BL356" s="19" t="s">
        <v>1096</v>
      </c>
      <c r="BM356" s="242" t="s">
        <v>10936</v>
      </c>
    </row>
    <row r="357" s="2" customFormat="1">
      <c r="A357" s="40"/>
      <c r="B357" s="41"/>
      <c r="C357" s="42"/>
      <c r="D357" s="244" t="s">
        <v>251</v>
      </c>
      <c r="E357" s="42"/>
      <c r="F357" s="245" t="s">
        <v>10937</v>
      </c>
      <c r="G357" s="42"/>
      <c r="H357" s="42"/>
      <c r="I357" s="246"/>
      <c r="J357" s="42"/>
      <c r="K357" s="42"/>
      <c r="L357" s="46"/>
      <c r="M357" s="247"/>
      <c r="N357" s="248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251</v>
      </c>
      <c r="AU357" s="19" t="s">
        <v>87</v>
      </c>
    </row>
    <row r="358" s="2" customFormat="1">
      <c r="A358" s="40"/>
      <c r="B358" s="41"/>
      <c r="C358" s="42"/>
      <c r="D358" s="249" t="s">
        <v>253</v>
      </c>
      <c r="E358" s="42"/>
      <c r="F358" s="250" t="s">
        <v>10938</v>
      </c>
      <c r="G358" s="42"/>
      <c r="H358" s="42"/>
      <c r="I358" s="246"/>
      <c r="J358" s="42"/>
      <c r="K358" s="42"/>
      <c r="L358" s="46"/>
      <c r="M358" s="247"/>
      <c r="N358" s="248"/>
      <c r="O358" s="93"/>
      <c r="P358" s="93"/>
      <c r="Q358" s="93"/>
      <c r="R358" s="93"/>
      <c r="S358" s="93"/>
      <c r="T358" s="94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253</v>
      </c>
      <c r="AU358" s="19" t="s">
        <v>87</v>
      </c>
    </row>
    <row r="359" s="2" customFormat="1" ht="21.75" customHeight="1">
      <c r="A359" s="40"/>
      <c r="B359" s="41"/>
      <c r="C359" s="230" t="s">
        <v>2508</v>
      </c>
      <c r="D359" s="230" t="s">
        <v>245</v>
      </c>
      <c r="E359" s="231" t="s">
        <v>3058</v>
      </c>
      <c r="F359" s="232" t="s">
        <v>3059</v>
      </c>
      <c r="G359" s="233" t="s">
        <v>3041</v>
      </c>
      <c r="H359" s="234">
        <v>1</v>
      </c>
      <c r="I359" s="235"/>
      <c r="J359" s="236">
        <f>ROUND(I359*H359,2)</f>
        <v>0</v>
      </c>
      <c r="K359" s="237"/>
      <c r="L359" s="46"/>
      <c r="M359" s="238" t="s">
        <v>1</v>
      </c>
      <c r="N359" s="239" t="s">
        <v>43</v>
      </c>
      <c r="O359" s="93"/>
      <c r="P359" s="240">
        <f>O359*H359</f>
        <v>0</v>
      </c>
      <c r="Q359" s="240">
        <v>0</v>
      </c>
      <c r="R359" s="240">
        <f>Q359*H359</f>
        <v>0</v>
      </c>
      <c r="S359" s="240">
        <v>0.087999999999999995</v>
      </c>
      <c r="T359" s="241">
        <f>S359*H359</f>
        <v>0.087999999999999995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42" t="s">
        <v>1096</v>
      </c>
      <c r="AT359" s="242" t="s">
        <v>245</v>
      </c>
      <c r="AU359" s="242" t="s">
        <v>87</v>
      </c>
      <c r="AY359" s="19" t="s">
        <v>242</v>
      </c>
      <c r="BE359" s="243">
        <f>IF(N359="základní",J359,0)</f>
        <v>0</v>
      </c>
      <c r="BF359" s="243">
        <f>IF(N359="snížená",J359,0)</f>
        <v>0</v>
      </c>
      <c r="BG359" s="243">
        <f>IF(N359="zákl. přenesená",J359,0)</f>
        <v>0</v>
      </c>
      <c r="BH359" s="243">
        <f>IF(N359="sníž. přenesená",J359,0)</f>
        <v>0</v>
      </c>
      <c r="BI359" s="243">
        <f>IF(N359="nulová",J359,0)</f>
        <v>0</v>
      </c>
      <c r="BJ359" s="19" t="s">
        <v>85</v>
      </c>
      <c r="BK359" s="243">
        <f>ROUND(I359*H359,2)</f>
        <v>0</v>
      </c>
      <c r="BL359" s="19" t="s">
        <v>1096</v>
      </c>
      <c r="BM359" s="242" t="s">
        <v>10939</v>
      </c>
    </row>
    <row r="360" s="2" customFormat="1">
      <c r="A360" s="40"/>
      <c r="B360" s="41"/>
      <c r="C360" s="42"/>
      <c r="D360" s="244" t="s">
        <v>251</v>
      </c>
      <c r="E360" s="42"/>
      <c r="F360" s="245" t="s">
        <v>3061</v>
      </c>
      <c r="G360" s="42"/>
      <c r="H360" s="42"/>
      <c r="I360" s="246"/>
      <c r="J360" s="42"/>
      <c r="K360" s="42"/>
      <c r="L360" s="46"/>
      <c r="M360" s="247"/>
      <c r="N360" s="24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251</v>
      </c>
      <c r="AU360" s="19" t="s">
        <v>87</v>
      </c>
    </row>
    <row r="361" s="2" customFormat="1">
      <c r="A361" s="40"/>
      <c r="B361" s="41"/>
      <c r="C361" s="42"/>
      <c r="D361" s="249" t="s">
        <v>253</v>
      </c>
      <c r="E361" s="42"/>
      <c r="F361" s="250" t="s">
        <v>3062</v>
      </c>
      <c r="G361" s="42"/>
      <c r="H361" s="42"/>
      <c r="I361" s="246"/>
      <c r="J361" s="42"/>
      <c r="K361" s="42"/>
      <c r="L361" s="46"/>
      <c r="M361" s="247"/>
      <c r="N361" s="248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253</v>
      </c>
      <c r="AU361" s="19" t="s">
        <v>87</v>
      </c>
    </row>
    <row r="362" s="2" customFormat="1" ht="21.75" customHeight="1">
      <c r="A362" s="40"/>
      <c r="B362" s="41"/>
      <c r="C362" s="230" t="s">
        <v>2430</v>
      </c>
      <c r="D362" s="230" t="s">
        <v>245</v>
      </c>
      <c r="E362" s="231" t="s">
        <v>3063</v>
      </c>
      <c r="F362" s="232" t="s">
        <v>3064</v>
      </c>
      <c r="G362" s="233" t="s">
        <v>3041</v>
      </c>
      <c r="H362" s="234">
        <v>1</v>
      </c>
      <c r="I362" s="235"/>
      <c r="J362" s="236">
        <f>ROUND(I362*H362,2)</f>
        <v>0</v>
      </c>
      <c r="K362" s="237"/>
      <c r="L362" s="46"/>
      <c r="M362" s="238" t="s">
        <v>1</v>
      </c>
      <c r="N362" s="239" t="s">
        <v>43</v>
      </c>
      <c r="O362" s="93"/>
      <c r="P362" s="240">
        <f>O362*H362</f>
        <v>0</v>
      </c>
      <c r="Q362" s="240">
        <v>0</v>
      </c>
      <c r="R362" s="240">
        <f>Q362*H362</f>
        <v>0</v>
      </c>
      <c r="S362" s="240">
        <v>0.024500000000000001</v>
      </c>
      <c r="T362" s="241">
        <f>S362*H362</f>
        <v>0.024500000000000001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42" t="s">
        <v>1096</v>
      </c>
      <c r="AT362" s="242" t="s">
        <v>245</v>
      </c>
      <c r="AU362" s="242" t="s">
        <v>87</v>
      </c>
      <c r="AY362" s="19" t="s">
        <v>242</v>
      </c>
      <c r="BE362" s="243">
        <f>IF(N362="základní",J362,0)</f>
        <v>0</v>
      </c>
      <c r="BF362" s="243">
        <f>IF(N362="snížená",J362,0)</f>
        <v>0</v>
      </c>
      <c r="BG362" s="243">
        <f>IF(N362="zákl. přenesená",J362,0)</f>
        <v>0</v>
      </c>
      <c r="BH362" s="243">
        <f>IF(N362="sníž. přenesená",J362,0)</f>
        <v>0</v>
      </c>
      <c r="BI362" s="243">
        <f>IF(N362="nulová",J362,0)</f>
        <v>0</v>
      </c>
      <c r="BJ362" s="19" t="s">
        <v>85</v>
      </c>
      <c r="BK362" s="243">
        <f>ROUND(I362*H362,2)</f>
        <v>0</v>
      </c>
      <c r="BL362" s="19" t="s">
        <v>1096</v>
      </c>
      <c r="BM362" s="242" t="s">
        <v>10940</v>
      </c>
    </row>
    <row r="363" s="2" customFormat="1">
      <c r="A363" s="40"/>
      <c r="B363" s="41"/>
      <c r="C363" s="42"/>
      <c r="D363" s="244" t="s">
        <v>251</v>
      </c>
      <c r="E363" s="42"/>
      <c r="F363" s="245" t="s">
        <v>3066</v>
      </c>
      <c r="G363" s="42"/>
      <c r="H363" s="42"/>
      <c r="I363" s="246"/>
      <c r="J363" s="42"/>
      <c r="K363" s="42"/>
      <c r="L363" s="46"/>
      <c r="M363" s="247"/>
      <c r="N363" s="24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251</v>
      </c>
      <c r="AU363" s="19" t="s">
        <v>87</v>
      </c>
    </row>
    <row r="364" s="2" customFormat="1">
      <c r="A364" s="40"/>
      <c r="B364" s="41"/>
      <c r="C364" s="42"/>
      <c r="D364" s="249" t="s">
        <v>253</v>
      </c>
      <c r="E364" s="42"/>
      <c r="F364" s="250" t="s">
        <v>3067</v>
      </c>
      <c r="G364" s="42"/>
      <c r="H364" s="42"/>
      <c r="I364" s="246"/>
      <c r="J364" s="42"/>
      <c r="K364" s="42"/>
      <c r="L364" s="46"/>
      <c r="M364" s="247"/>
      <c r="N364" s="248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253</v>
      </c>
      <c r="AU364" s="19" t="s">
        <v>87</v>
      </c>
    </row>
    <row r="365" s="2" customFormat="1" ht="21.75" customHeight="1">
      <c r="A365" s="40"/>
      <c r="B365" s="41"/>
      <c r="C365" s="230" t="s">
        <v>2519</v>
      </c>
      <c r="D365" s="230" t="s">
        <v>245</v>
      </c>
      <c r="E365" s="231" t="s">
        <v>10941</v>
      </c>
      <c r="F365" s="232" t="s">
        <v>10942</v>
      </c>
      <c r="G365" s="233" t="s">
        <v>3041</v>
      </c>
      <c r="H365" s="234">
        <v>1</v>
      </c>
      <c r="I365" s="235"/>
      <c r="J365" s="236">
        <f>ROUND(I365*H365,2)</f>
        <v>0</v>
      </c>
      <c r="K365" s="237"/>
      <c r="L365" s="46"/>
      <c r="M365" s="238" t="s">
        <v>1</v>
      </c>
      <c r="N365" s="239" t="s">
        <v>43</v>
      </c>
      <c r="O365" s="93"/>
      <c r="P365" s="240">
        <f>O365*H365</f>
        <v>0</v>
      </c>
      <c r="Q365" s="240">
        <v>0.014250000000000001</v>
      </c>
      <c r="R365" s="240">
        <f>Q365*H365</f>
        <v>0.014250000000000001</v>
      </c>
      <c r="S365" s="240">
        <v>0</v>
      </c>
      <c r="T365" s="24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42" t="s">
        <v>1096</v>
      </c>
      <c r="AT365" s="242" t="s">
        <v>245</v>
      </c>
      <c r="AU365" s="242" t="s">
        <v>87</v>
      </c>
      <c r="AY365" s="19" t="s">
        <v>242</v>
      </c>
      <c r="BE365" s="243">
        <f>IF(N365="základní",J365,0)</f>
        <v>0</v>
      </c>
      <c r="BF365" s="243">
        <f>IF(N365="snížená",J365,0)</f>
        <v>0</v>
      </c>
      <c r="BG365" s="243">
        <f>IF(N365="zákl. přenesená",J365,0)</f>
        <v>0</v>
      </c>
      <c r="BH365" s="243">
        <f>IF(N365="sníž. přenesená",J365,0)</f>
        <v>0</v>
      </c>
      <c r="BI365" s="243">
        <f>IF(N365="nulová",J365,0)</f>
        <v>0</v>
      </c>
      <c r="BJ365" s="19" t="s">
        <v>85</v>
      </c>
      <c r="BK365" s="243">
        <f>ROUND(I365*H365,2)</f>
        <v>0</v>
      </c>
      <c r="BL365" s="19" t="s">
        <v>1096</v>
      </c>
      <c r="BM365" s="242" t="s">
        <v>10943</v>
      </c>
    </row>
    <row r="366" s="2" customFormat="1">
      <c r="A366" s="40"/>
      <c r="B366" s="41"/>
      <c r="C366" s="42"/>
      <c r="D366" s="244" t="s">
        <v>251</v>
      </c>
      <c r="E366" s="42"/>
      <c r="F366" s="245" t="s">
        <v>10944</v>
      </c>
      <c r="G366" s="42"/>
      <c r="H366" s="42"/>
      <c r="I366" s="246"/>
      <c r="J366" s="42"/>
      <c r="K366" s="42"/>
      <c r="L366" s="46"/>
      <c r="M366" s="247"/>
      <c r="N366" s="24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251</v>
      </c>
      <c r="AU366" s="19" t="s">
        <v>87</v>
      </c>
    </row>
    <row r="367" s="2" customFormat="1">
      <c r="A367" s="40"/>
      <c r="B367" s="41"/>
      <c r="C367" s="42"/>
      <c r="D367" s="249" t="s">
        <v>253</v>
      </c>
      <c r="E367" s="42"/>
      <c r="F367" s="250" t="s">
        <v>10945</v>
      </c>
      <c r="G367" s="42"/>
      <c r="H367" s="42"/>
      <c r="I367" s="246"/>
      <c r="J367" s="42"/>
      <c r="K367" s="42"/>
      <c r="L367" s="46"/>
      <c r="M367" s="247"/>
      <c r="N367" s="24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253</v>
      </c>
      <c r="AU367" s="19" t="s">
        <v>87</v>
      </c>
    </row>
    <row r="368" s="2" customFormat="1" ht="37.8" customHeight="1">
      <c r="A368" s="40"/>
      <c r="B368" s="41"/>
      <c r="C368" s="230" t="s">
        <v>2665</v>
      </c>
      <c r="D368" s="230" t="s">
        <v>245</v>
      </c>
      <c r="E368" s="231" t="s">
        <v>10946</v>
      </c>
      <c r="F368" s="232" t="s">
        <v>10947</v>
      </c>
      <c r="G368" s="233" t="s">
        <v>3041</v>
      </c>
      <c r="H368" s="234">
        <v>1</v>
      </c>
      <c r="I368" s="235"/>
      <c r="J368" s="236">
        <f>ROUND(I368*H368,2)</f>
        <v>0</v>
      </c>
      <c r="K368" s="237"/>
      <c r="L368" s="46"/>
      <c r="M368" s="238" t="s">
        <v>1</v>
      </c>
      <c r="N368" s="239" t="s">
        <v>43</v>
      </c>
      <c r="O368" s="93"/>
      <c r="P368" s="240">
        <f>O368*H368</f>
        <v>0</v>
      </c>
      <c r="Q368" s="240">
        <v>0.03739</v>
      </c>
      <c r="R368" s="240">
        <f>Q368*H368</f>
        <v>0.03739</v>
      </c>
      <c r="S368" s="240">
        <v>0</v>
      </c>
      <c r="T368" s="24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42" t="s">
        <v>1096</v>
      </c>
      <c r="AT368" s="242" t="s">
        <v>245</v>
      </c>
      <c r="AU368" s="242" t="s">
        <v>87</v>
      </c>
      <c r="AY368" s="19" t="s">
        <v>242</v>
      </c>
      <c r="BE368" s="243">
        <f>IF(N368="základní",J368,0)</f>
        <v>0</v>
      </c>
      <c r="BF368" s="243">
        <f>IF(N368="snížená",J368,0)</f>
        <v>0</v>
      </c>
      <c r="BG368" s="243">
        <f>IF(N368="zákl. přenesená",J368,0)</f>
        <v>0</v>
      </c>
      <c r="BH368" s="243">
        <f>IF(N368="sníž. přenesená",J368,0)</f>
        <v>0</v>
      </c>
      <c r="BI368" s="243">
        <f>IF(N368="nulová",J368,0)</f>
        <v>0</v>
      </c>
      <c r="BJ368" s="19" t="s">
        <v>85</v>
      </c>
      <c r="BK368" s="243">
        <f>ROUND(I368*H368,2)</f>
        <v>0</v>
      </c>
      <c r="BL368" s="19" t="s">
        <v>1096</v>
      </c>
      <c r="BM368" s="242" t="s">
        <v>10948</v>
      </c>
    </row>
    <row r="369" s="2" customFormat="1">
      <c r="A369" s="40"/>
      <c r="B369" s="41"/>
      <c r="C369" s="42"/>
      <c r="D369" s="244" t="s">
        <v>251</v>
      </c>
      <c r="E369" s="42"/>
      <c r="F369" s="245" t="s">
        <v>10949</v>
      </c>
      <c r="G369" s="42"/>
      <c r="H369" s="42"/>
      <c r="I369" s="246"/>
      <c r="J369" s="42"/>
      <c r="K369" s="42"/>
      <c r="L369" s="46"/>
      <c r="M369" s="247"/>
      <c r="N369" s="248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251</v>
      </c>
      <c r="AU369" s="19" t="s">
        <v>87</v>
      </c>
    </row>
    <row r="370" s="2" customFormat="1">
      <c r="A370" s="40"/>
      <c r="B370" s="41"/>
      <c r="C370" s="42"/>
      <c r="D370" s="249" t="s">
        <v>253</v>
      </c>
      <c r="E370" s="42"/>
      <c r="F370" s="250" t="s">
        <v>10950</v>
      </c>
      <c r="G370" s="42"/>
      <c r="H370" s="42"/>
      <c r="I370" s="246"/>
      <c r="J370" s="42"/>
      <c r="K370" s="42"/>
      <c r="L370" s="46"/>
      <c r="M370" s="247"/>
      <c r="N370" s="248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253</v>
      </c>
      <c r="AU370" s="19" t="s">
        <v>87</v>
      </c>
    </row>
    <row r="371" s="2" customFormat="1" ht="16.5" customHeight="1">
      <c r="A371" s="40"/>
      <c r="B371" s="41"/>
      <c r="C371" s="230" t="s">
        <v>4235</v>
      </c>
      <c r="D371" s="230" t="s">
        <v>245</v>
      </c>
      <c r="E371" s="231" t="s">
        <v>3073</v>
      </c>
      <c r="F371" s="232" t="s">
        <v>3074</v>
      </c>
      <c r="G371" s="233" t="s">
        <v>3041</v>
      </c>
      <c r="H371" s="234">
        <v>1</v>
      </c>
      <c r="I371" s="235"/>
      <c r="J371" s="236">
        <f>ROUND(I371*H371,2)</f>
        <v>0</v>
      </c>
      <c r="K371" s="237"/>
      <c r="L371" s="46"/>
      <c r="M371" s="238" t="s">
        <v>1</v>
      </c>
      <c r="N371" s="239" t="s">
        <v>43</v>
      </c>
      <c r="O371" s="93"/>
      <c r="P371" s="240">
        <f>O371*H371</f>
        <v>0</v>
      </c>
      <c r="Q371" s="240">
        <v>0</v>
      </c>
      <c r="R371" s="240">
        <f>Q371*H371</f>
        <v>0</v>
      </c>
      <c r="S371" s="240">
        <v>0.034700000000000002</v>
      </c>
      <c r="T371" s="241">
        <f>S371*H371</f>
        <v>0.034700000000000002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42" t="s">
        <v>1096</v>
      </c>
      <c r="AT371" s="242" t="s">
        <v>245</v>
      </c>
      <c r="AU371" s="242" t="s">
        <v>87</v>
      </c>
      <c r="AY371" s="19" t="s">
        <v>242</v>
      </c>
      <c r="BE371" s="243">
        <f>IF(N371="základní",J371,0)</f>
        <v>0</v>
      </c>
      <c r="BF371" s="243">
        <f>IF(N371="snížená",J371,0)</f>
        <v>0</v>
      </c>
      <c r="BG371" s="243">
        <f>IF(N371="zákl. přenesená",J371,0)</f>
        <v>0</v>
      </c>
      <c r="BH371" s="243">
        <f>IF(N371="sníž. přenesená",J371,0)</f>
        <v>0</v>
      </c>
      <c r="BI371" s="243">
        <f>IF(N371="nulová",J371,0)</f>
        <v>0</v>
      </c>
      <c r="BJ371" s="19" t="s">
        <v>85</v>
      </c>
      <c r="BK371" s="243">
        <f>ROUND(I371*H371,2)</f>
        <v>0</v>
      </c>
      <c r="BL371" s="19" t="s">
        <v>1096</v>
      </c>
      <c r="BM371" s="242" t="s">
        <v>10951</v>
      </c>
    </row>
    <row r="372" s="2" customFormat="1">
      <c r="A372" s="40"/>
      <c r="B372" s="41"/>
      <c r="C372" s="42"/>
      <c r="D372" s="244" t="s">
        <v>251</v>
      </c>
      <c r="E372" s="42"/>
      <c r="F372" s="245" t="s">
        <v>3076</v>
      </c>
      <c r="G372" s="42"/>
      <c r="H372" s="42"/>
      <c r="I372" s="246"/>
      <c r="J372" s="42"/>
      <c r="K372" s="42"/>
      <c r="L372" s="46"/>
      <c r="M372" s="247"/>
      <c r="N372" s="248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251</v>
      </c>
      <c r="AU372" s="19" t="s">
        <v>87</v>
      </c>
    </row>
    <row r="373" s="2" customFormat="1">
      <c r="A373" s="40"/>
      <c r="B373" s="41"/>
      <c r="C373" s="42"/>
      <c r="D373" s="249" t="s">
        <v>253</v>
      </c>
      <c r="E373" s="42"/>
      <c r="F373" s="250" t="s">
        <v>3077</v>
      </c>
      <c r="G373" s="42"/>
      <c r="H373" s="42"/>
      <c r="I373" s="246"/>
      <c r="J373" s="42"/>
      <c r="K373" s="42"/>
      <c r="L373" s="46"/>
      <c r="M373" s="247"/>
      <c r="N373" s="248"/>
      <c r="O373" s="93"/>
      <c r="P373" s="93"/>
      <c r="Q373" s="93"/>
      <c r="R373" s="93"/>
      <c r="S373" s="93"/>
      <c r="T373" s="94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253</v>
      </c>
      <c r="AU373" s="19" t="s">
        <v>87</v>
      </c>
    </row>
    <row r="374" s="2" customFormat="1" ht="33" customHeight="1">
      <c r="A374" s="40"/>
      <c r="B374" s="41"/>
      <c r="C374" s="230" t="s">
        <v>3233</v>
      </c>
      <c r="D374" s="230" t="s">
        <v>245</v>
      </c>
      <c r="E374" s="231" t="s">
        <v>10952</v>
      </c>
      <c r="F374" s="232" t="s">
        <v>10953</v>
      </c>
      <c r="G374" s="233" t="s">
        <v>3041</v>
      </c>
      <c r="H374" s="234">
        <v>1</v>
      </c>
      <c r="I374" s="235"/>
      <c r="J374" s="236">
        <f>ROUND(I374*H374,2)</f>
        <v>0</v>
      </c>
      <c r="K374" s="237"/>
      <c r="L374" s="46"/>
      <c r="M374" s="238" t="s">
        <v>1</v>
      </c>
      <c r="N374" s="239" t="s">
        <v>43</v>
      </c>
      <c r="O374" s="93"/>
      <c r="P374" s="240">
        <f>O374*H374</f>
        <v>0</v>
      </c>
      <c r="Q374" s="240">
        <v>0.01745</v>
      </c>
      <c r="R374" s="240">
        <f>Q374*H374</f>
        <v>0.01745</v>
      </c>
      <c r="S374" s="240">
        <v>0</v>
      </c>
      <c r="T374" s="24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42" t="s">
        <v>1096</v>
      </c>
      <c r="AT374" s="242" t="s">
        <v>245</v>
      </c>
      <c r="AU374" s="242" t="s">
        <v>87</v>
      </c>
      <c r="AY374" s="19" t="s">
        <v>242</v>
      </c>
      <c r="BE374" s="243">
        <f>IF(N374="základní",J374,0)</f>
        <v>0</v>
      </c>
      <c r="BF374" s="243">
        <f>IF(N374="snížená",J374,0)</f>
        <v>0</v>
      </c>
      <c r="BG374" s="243">
        <f>IF(N374="zákl. přenesená",J374,0)</f>
        <v>0</v>
      </c>
      <c r="BH374" s="243">
        <f>IF(N374="sníž. přenesená",J374,0)</f>
        <v>0</v>
      </c>
      <c r="BI374" s="243">
        <f>IF(N374="nulová",J374,0)</f>
        <v>0</v>
      </c>
      <c r="BJ374" s="19" t="s">
        <v>85</v>
      </c>
      <c r="BK374" s="243">
        <f>ROUND(I374*H374,2)</f>
        <v>0</v>
      </c>
      <c r="BL374" s="19" t="s">
        <v>1096</v>
      </c>
      <c r="BM374" s="242" t="s">
        <v>10954</v>
      </c>
    </row>
    <row r="375" s="2" customFormat="1">
      <c r="A375" s="40"/>
      <c r="B375" s="41"/>
      <c r="C375" s="42"/>
      <c r="D375" s="244" t="s">
        <v>251</v>
      </c>
      <c r="E375" s="42"/>
      <c r="F375" s="245" t="s">
        <v>10955</v>
      </c>
      <c r="G375" s="42"/>
      <c r="H375" s="42"/>
      <c r="I375" s="246"/>
      <c r="J375" s="42"/>
      <c r="K375" s="42"/>
      <c r="L375" s="46"/>
      <c r="M375" s="247"/>
      <c r="N375" s="24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251</v>
      </c>
      <c r="AU375" s="19" t="s">
        <v>87</v>
      </c>
    </row>
    <row r="376" s="2" customFormat="1">
      <c r="A376" s="40"/>
      <c r="B376" s="41"/>
      <c r="C376" s="42"/>
      <c r="D376" s="249" t="s">
        <v>253</v>
      </c>
      <c r="E376" s="42"/>
      <c r="F376" s="250" t="s">
        <v>10956</v>
      </c>
      <c r="G376" s="42"/>
      <c r="H376" s="42"/>
      <c r="I376" s="246"/>
      <c r="J376" s="42"/>
      <c r="K376" s="42"/>
      <c r="L376" s="46"/>
      <c r="M376" s="247"/>
      <c r="N376" s="248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253</v>
      </c>
      <c r="AU376" s="19" t="s">
        <v>87</v>
      </c>
    </row>
    <row r="377" s="2" customFormat="1" ht="16.5" customHeight="1">
      <c r="A377" s="40"/>
      <c r="B377" s="41"/>
      <c r="C377" s="230" t="s">
        <v>1107</v>
      </c>
      <c r="D377" s="230" t="s">
        <v>245</v>
      </c>
      <c r="E377" s="231" t="s">
        <v>3079</v>
      </c>
      <c r="F377" s="232" t="s">
        <v>3080</v>
      </c>
      <c r="G377" s="233" t="s">
        <v>3041</v>
      </c>
      <c r="H377" s="234">
        <v>3</v>
      </c>
      <c r="I377" s="235"/>
      <c r="J377" s="236">
        <f>ROUND(I377*H377,2)</f>
        <v>0</v>
      </c>
      <c r="K377" s="237"/>
      <c r="L377" s="46"/>
      <c r="M377" s="238" t="s">
        <v>1</v>
      </c>
      <c r="N377" s="239" t="s">
        <v>43</v>
      </c>
      <c r="O377" s="93"/>
      <c r="P377" s="240">
        <f>O377*H377</f>
        <v>0</v>
      </c>
      <c r="Q377" s="240">
        <v>0</v>
      </c>
      <c r="R377" s="240">
        <f>Q377*H377</f>
        <v>0</v>
      </c>
      <c r="S377" s="240">
        <v>0.00156</v>
      </c>
      <c r="T377" s="241">
        <f>S377*H377</f>
        <v>0.0046800000000000001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42" t="s">
        <v>1096</v>
      </c>
      <c r="AT377" s="242" t="s">
        <v>245</v>
      </c>
      <c r="AU377" s="242" t="s">
        <v>87</v>
      </c>
      <c r="AY377" s="19" t="s">
        <v>242</v>
      </c>
      <c r="BE377" s="243">
        <f>IF(N377="základní",J377,0)</f>
        <v>0</v>
      </c>
      <c r="BF377" s="243">
        <f>IF(N377="snížená",J377,0)</f>
        <v>0</v>
      </c>
      <c r="BG377" s="243">
        <f>IF(N377="zákl. přenesená",J377,0)</f>
        <v>0</v>
      </c>
      <c r="BH377" s="243">
        <f>IF(N377="sníž. přenesená",J377,0)</f>
        <v>0</v>
      </c>
      <c r="BI377" s="243">
        <f>IF(N377="nulová",J377,0)</f>
        <v>0</v>
      </c>
      <c r="BJ377" s="19" t="s">
        <v>85</v>
      </c>
      <c r="BK377" s="243">
        <f>ROUND(I377*H377,2)</f>
        <v>0</v>
      </c>
      <c r="BL377" s="19" t="s">
        <v>1096</v>
      </c>
      <c r="BM377" s="242" t="s">
        <v>10957</v>
      </c>
    </row>
    <row r="378" s="2" customFormat="1">
      <c r="A378" s="40"/>
      <c r="B378" s="41"/>
      <c r="C378" s="42"/>
      <c r="D378" s="244" t="s">
        <v>251</v>
      </c>
      <c r="E378" s="42"/>
      <c r="F378" s="245" t="s">
        <v>3082</v>
      </c>
      <c r="G378" s="42"/>
      <c r="H378" s="42"/>
      <c r="I378" s="246"/>
      <c r="J378" s="42"/>
      <c r="K378" s="42"/>
      <c r="L378" s="46"/>
      <c r="M378" s="247"/>
      <c r="N378" s="248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251</v>
      </c>
      <c r="AU378" s="19" t="s">
        <v>87</v>
      </c>
    </row>
    <row r="379" s="2" customFormat="1">
      <c r="A379" s="40"/>
      <c r="B379" s="41"/>
      <c r="C379" s="42"/>
      <c r="D379" s="249" t="s">
        <v>253</v>
      </c>
      <c r="E379" s="42"/>
      <c r="F379" s="250" t="s">
        <v>3083</v>
      </c>
      <c r="G379" s="42"/>
      <c r="H379" s="42"/>
      <c r="I379" s="246"/>
      <c r="J379" s="42"/>
      <c r="K379" s="42"/>
      <c r="L379" s="46"/>
      <c r="M379" s="247"/>
      <c r="N379" s="248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253</v>
      </c>
      <c r="AU379" s="19" t="s">
        <v>87</v>
      </c>
    </row>
    <row r="380" s="2" customFormat="1" ht="24.15" customHeight="1">
      <c r="A380" s="40"/>
      <c r="B380" s="41"/>
      <c r="C380" s="230" t="s">
        <v>1114</v>
      </c>
      <c r="D380" s="230" t="s">
        <v>245</v>
      </c>
      <c r="E380" s="231" t="s">
        <v>10958</v>
      </c>
      <c r="F380" s="232" t="s">
        <v>10959</v>
      </c>
      <c r="G380" s="233" t="s">
        <v>3041</v>
      </c>
      <c r="H380" s="234">
        <v>1</v>
      </c>
      <c r="I380" s="235"/>
      <c r="J380" s="236">
        <f>ROUND(I380*H380,2)</f>
        <v>0</v>
      </c>
      <c r="K380" s="237"/>
      <c r="L380" s="46"/>
      <c r="M380" s="238" t="s">
        <v>1</v>
      </c>
      <c r="N380" s="239" t="s">
        <v>43</v>
      </c>
      <c r="O380" s="93"/>
      <c r="P380" s="240">
        <f>O380*H380</f>
        <v>0</v>
      </c>
      <c r="Q380" s="240">
        <v>0.0019599999999999999</v>
      </c>
      <c r="R380" s="240">
        <f>Q380*H380</f>
        <v>0.0019599999999999999</v>
      </c>
      <c r="S380" s="240">
        <v>0</v>
      </c>
      <c r="T380" s="241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42" t="s">
        <v>1096</v>
      </c>
      <c r="AT380" s="242" t="s">
        <v>245</v>
      </c>
      <c r="AU380" s="242" t="s">
        <v>87</v>
      </c>
      <c r="AY380" s="19" t="s">
        <v>242</v>
      </c>
      <c r="BE380" s="243">
        <f>IF(N380="základní",J380,0)</f>
        <v>0</v>
      </c>
      <c r="BF380" s="243">
        <f>IF(N380="snížená",J380,0)</f>
        <v>0</v>
      </c>
      <c r="BG380" s="243">
        <f>IF(N380="zákl. přenesená",J380,0)</f>
        <v>0</v>
      </c>
      <c r="BH380" s="243">
        <f>IF(N380="sníž. přenesená",J380,0)</f>
        <v>0</v>
      </c>
      <c r="BI380" s="243">
        <f>IF(N380="nulová",J380,0)</f>
        <v>0</v>
      </c>
      <c r="BJ380" s="19" t="s">
        <v>85</v>
      </c>
      <c r="BK380" s="243">
        <f>ROUND(I380*H380,2)</f>
        <v>0</v>
      </c>
      <c r="BL380" s="19" t="s">
        <v>1096</v>
      </c>
      <c r="BM380" s="242" t="s">
        <v>10960</v>
      </c>
    </row>
    <row r="381" s="2" customFormat="1">
      <c r="A381" s="40"/>
      <c r="B381" s="41"/>
      <c r="C381" s="42"/>
      <c r="D381" s="244" t="s">
        <v>251</v>
      </c>
      <c r="E381" s="42"/>
      <c r="F381" s="245" t="s">
        <v>10961</v>
      </c>
      <c r="G381" s="42"/>
      <c r="H381" s="42"/>
      <c r="I381" s="246"/>
      <c r="J381" s="42"/>
      <c r="K381" s="42"/>
      <c r="L381" s="46"/>
      <c r="M381" s="247"/>
      <c r="N381" s="248"/>
      <c r="O381" s="93"/>
      <c r="P381" s="93"/>
      <c r="Q381" s="93"/>
      <c r="R381" s="93"/>
      <c r="S381" s="93"/>
      <c r="T381" s="94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251</v>
      </c>
      <c r="AU381" s="19" t="s">
        <v>87</v>
      </c>
    </row>
    <row r="382" s="2" customFormat="1">
      <c r="A382" s="40"/>
      <c r="B382" s="41"/>
      <c r="C382" s="42"/>
      <c r="D382" s="249" t="s">
        <v>253</v>
      </c>
      <c r="E382" s="42"/>
      <c r="F382" s="250" t="s">
        <v>10962</v>
      </c>
      <c r="G382" s="42"/>
      <c r="H382" s="42"/>
      <c r="I382" s="246"/>
      <c r="J382" s="42"/>
      <c r="K382" s="42"/>
      <c r="L382" s="46"/>
      <c r="M382" s="247"/>
      <c r="N382" s="248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253</v>
      </c>
      <c r="AU382" s="19" t="s">
        <v>87</v>
      </c>
    </row>
    <row r="383" s="2" customFormat="1" ht="16.5" customHeight="1">
      <c r="A383" s="40"/>
      <c r="B383" s="41"/>
      <c r="C383" s="230" t="s">
        <v>1131</v>
      </c>
      <c r="D383" s="230" t="s">
        <v>245</v>
      </c>
      <c r="E383" s="231" t="s">
        <v>10963</v>
      </c>
      <c r="F383" s="232" t="s">
        <v>10964</v>
      </c>
      <c r="G383" s="233" t="s">
        <v>3041</v>
      </c>
      <c r="H383" s="234">
        <v>4</v>
      </c>
      <c r="I383" s="235"/>
      <c r="J383" s="236">
        <f>ROUND(I383*H383,2)</f>
        <v>0</v>
      </c>
      <c r="K383" s="237"/>
      <c r="L383" s="46"/>
      <c r="M383" s="238" t="s">
        <v>1</v>
      </c>
      <c r="N383" s="239" t="s">
        <v>43</v>
      </c>
      <c r="O383" s="93"/>
      <c r="P383" s="240">
        <f>O383*H383</f>
        <v>0</v>
      </c>
      <c r="Q383" s="240">
        <v>0.0018400000000000001</v>
      </c>
      <c r="R383" s="240">
        <f>Q383*H383</f>
        <v>0.0073600000000000002</v>
      </c>
      <c r="S383" s="240">
        <v>0</v>
      </c>
      <c r="T383" s="241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42" t="s">
        <v>1096</v>
      </c>
      <c r="AT383" s="242" t="s">
        <v>245</v>
      </c>
      <c r="AU383" s="242" t="s">
        <v>87</v>
      </c>
      <c r="AY383" s="19" t="s">
        <v>242</v>
      </c>
      <c r="BE383" s="243">
        <f>IF(N383="základní",J383,0)</f>
        <v>0</v>
      </c>
      <c r="BF383" s="243">
        <f>IF(N383="snížená",J383,0)</f>
        <v>0</v>
      </c>
      <c r="BG383" s="243">
        <f>IF(N383="zákl. přenesená",J383,0)</f>
        <v>0</v>
      </c>
      <c r="BH383" s="243">
        <f>IF(N383="sníž. přenesená",J383,0)</f>
        <v>0</v>
      </c>
      <c r="BI383" s="243">
        <f>IF(N383="nulová",J383,0)</f>
        <v>0</v>
      </c>
      <c r="BJ383" s="19" t="s">
        <v>85</v>
      </c>
      <c r="BK383" s="243">
        <f>ROUND(I383*H383,2)</f>
        <v>0</v>
      </c>
      <c r="BL383" s="19" t="s">
        <v>1096</v>
      </c>
      <c r="BM383" s="242" t="s">
        <v>10965</v>
      </c>
    </row>
    <row r="384" s="2" customFormat="1">
      <c r="A384" s="40"/>
      <c r="B384" s="41"/>
      <c r="C384" s="42"/>
      <c r="D384" s="244" t="s">
        <v>251</v>
      </c>
      <c r="E384" s="42"/>
      <c r="F384" s="245" t="s">
        <v>10966</v>
      </c>
      <c r="G384" s="42"/>
      <c r="H384" s="42"/>
      <c r="I384" s="246"/>
      <c r="J384" s="42"/>
      <c r="K384" s="42"/>
      <c r="L384" s="46"/>
      <c r="M384" s="247"/>
      <c r="N384" s="248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251</v>
      </c>
      <c r="AU384" s="19" t="s">
        <v>87</v>
      </c>
    </row>
    <row r="385" s="2" customFormat="1">
      <c r="A385" s="40"/>
      <c r="B385" s="41"/>
      <c r="C385" s="42"/>
      <c r="D385" s="249" t="s">
        <v>253</v>
      </c>
      <c r="E385" s="42"/>
      <c r="F385" s="250" t="s">
        <v>10967</v>
      </c>
      <c r="G385" s="42"/>
      <c r="H385" s="42"/>
      <c r="I385" s="246"/>
      <c r="J385" s="42"/>
      <c r="K385" s="42"/>
      <c r="L385" s="46"/>
      <c r="M385" s="247"/>
      <c r="N385" s="24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253</v>
      </c>
      <c r="AU385" s="19" t="s">
        <v>87</v>
      </c>
    </row>
    <row r="386" s="2" customFormat="1" ht="16.5" customHeight="1">
      <c r="A386" s="40"/>
      <c r="B386" s="41"/>
      <c r="C386" s="230" t="s">
        <v>1138</v>
      </c>
      <c r="D386" s="230" t="s">
        <v>245</v>
      </c>
      <c r="E386" s="231" t="s">
        <v>3085</v>
      </c>
      <c r="F386" s="232" t="s">
        <v>3086</v>
      </c>
      <c r="G386" s="233" t="s">
        <v>359</v>
      </c>
      <c r="H386" s="234">
        <v>1</v>
      </c>
      <c r="I386" s="235"/>
      <c r="J386" s="236">
        <f>ROUND(I386*H386,2)</f>
        <v>0</v>
      </c>
      <c r="K386" s="237"/>
      <c r="L386" s="46"/>
      <c r="M386" s="238" t="s">
        <v>1</v>
      </c>
      <c r="N386" s="239" t="s">
        <v>43</v>
      </c>
      <c r="O386" s="93"/>
      <c r="P386" s="240">
        <f>O386*H386</f>
        <v>0</v>
      </c>
      <c r="Q386" s="240">
        <v>0</v>
      </c>
      <c r="R386" s="240">
        <f>Q386*H386</f>
        <v>0</v>
      </c>
      <c r="S386" s="240">
        <v>0.0022499999999999998</v>
      </c>
      <c r="T386" s="241">
        <f>S386*H386</f>
        <v>0.0022499999999999998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42" t="s">
        <v>1096</v>
      </c>
      <c r="AT386" s="242" t="s">
        <v>245</v>
      </c>
      <c r="AU386" s="242" t="s">
        <v>87</v>
      </c>
      <c r="AY386" s="19" t="s">
        <v>242</v>
      </c>
      <c r="BE386" s="243">
        <f>IF(N386="základní",J386,0)</f>
        <v>0</v>
      </c>
      <c r="BF386" s="243">
        <f>IF(N386="snížená",J386,0)</f>
        <v>0</v>
      </c>
      <c r="BG386" s="243">
        <f>IF(N386="zákl. přenesená",J386,0)</f>
        <v>0</v>
      </c>
      <c r="BH386" s="243">
        <f>IF(N386="sníž. přenesená",J386,0)</f>
        <v>0</v>
      </c>
      <c r="BI386" s="243">
        <f>IF(N386="nulová",J386,0)</f>
        <v>0</v>
      </c>
      <c r="BJ386" s="19" t="s">
        <v>85</v>
      </c>
      <c r="BK386" s="243">
        <f>ROUND(I386*H386,2)</f>
        <v>0</v>
      </c>
      <c r="BL386" s="19" t="s">
        <v>1096</v>
      </c>
      <c r="BM386" s="242" t="s">
        <v>10968</v>
      </c>
    </row>
    <row r="387" s="2" customFormat="1">
      <c r="A387" s="40"/>
      <c r="B387" s="41"/>
      <c r="C387" s="42"/>
      <c r="D387" s="244" t="s">
        <v>251</v>
      </c>
      <c r="E387" s="42"/>
      <c r="F387" s="245" t="s">
        <v>3088</v>
      </c>
      <c r="G387" s="42"/>
      <c r="H387" s="42"/>
      <c r="I387" s="246"/>
      <c r="J387" s="42"/>
      <c r="K387" s="42"/>
      <c r="L387" s="46"/>
      <c r="M387" s="247"/>
      <c r="N387" s="248"/>
      <c r="O387" s="93"/>
      <c r="P387" s="93"/>
      <c r="Q387" s="93"/>
      <c r="R387" s="93"/>
      <c r="S387" s="93"/>
      <c r="T387" s="94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251</v>
      </c>
      <c r="AU387" s="19" t="s">
        <v>87</v>
      </c>
    </row>
    <row r="388" s="2" customFormat="1">
      <c r="A388" s="40"/>
      <c r="B388" s="41"/>
      <c r="C388" s="42"/>
      <c r="D388" s="249" t="s">
        <v>253</v>
      </c>
      <c r="E388" s="42"/>
      <c r="F388" s="250" t="s">
        <v>3089</v>
      </c>
      <c r="G388" s="42"/>
      <c r="H388" s="42"/>
      <c r="I388" s="246"/>
      <c r="J388" s="42"/>
      <c r="K388" s="42"/>
      <c r="L388" s="46"/>
      <c r="M388" s="247"/>
      <c r="N388" s="248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253</v>
      </c>
      <c r="AU388" s="19" t="s">
        <v>87</v>
      </c>
    </row>
    <row r="389" s="2" customFormat="1" ht="24.15" customHeight="1">
      <c r="A389" s="40"/>
      <c r="B389" s="41"/>
      <c r="C389" s="230" t="s">
        <v>1145</v>
      </c>
      <c r="D389" s="230" t="s">
        <v>245</v>
      </c>
      <c r="E389" s="231" t="s">
        <v>10969</v>
      </c>
      <c r="F389" s="232" t="s">
        <v>10970</v>
      </c>
      <c r="G389" s="233" t="s">
        <v>3041</v>
      </c>
      <c r="H389" s="234">
        <v>1</v>
      </c>
      <c r="I389" s="235"/>
      <c r="J389" s="236">
        <f>ROUND(I389*H389,2)</f>
        <v>0</v>
      </c>
      <c r="K389" s="237"/>
      <c r="L389" s="46"/>
      <c r="M389" s="238" t="s">
        <v>1</v>
      </c>
      <c r="N389" s="239" t="s">
        <v>43</v>
      </c>
      <c r="O389" s="93"/>
      <c r="P389" s="240">
        <f>O389*H389</f>
        <v>0</v>
      </c>
      <c r="Q389" s="240">
        <v>0.0018600000000000001</v>
      </c>
      <c r="R389" s="240">
        <f>Q389*H389</f>
        <v>0.0018600000000000001</v>
      </c>
      <c r="S389" s="240">
        <v>0</v>
      </c>
      <c r="T389" s="24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42" t="s">
        <v>1096</v>
      </c>
      <c r="AT389" s="242" t="s">
        <v>245</v>
      </c>
      <c r="AU389" s="242" t="s">
        <v>87</v>
      </c>
      <c r="AY389" s="19" t="s">
        <v>242</v>
      </c>
      <c r="BE389" s="243">
        <f>IF(N389="základní",J389,0)</f>
        <v>0</v>
      </c>
      <c r="BF389" s="243">
        <f>IF(N389="snížená",J389,0)</f>
        <v>0</v>
      </c>
      <c r="BG389" s="243">
        <f>IF(N389="zákl. přenesená",J389,0)</f>
        <v>0</v>
      </c>
      <c r="BH389" s="243">
        <f>IF(N389="sníž. přenesená",J389,0)</f>
        <v>0</v>
      </c>
      <c r="BI389" s="243">
        <f>IF(N389="nulová",J389,0)</f>
        <v>0</v>
      </c>
      <c r="BJ389" s="19" t="s">
        <v>85</v>
      </c>
      <c r="BK389" s="243">
        <f>ROUND(I389*H389,2)</f>
        <v>0</v>
      </c>
      <c r="BL389" s="19" t="s">
        <v>1096</v>
      </c>
      <c r="BM389" s="242" t="s">
        <v>10971</v>
      </c>
    </row>
    <row r="390" s="2" customFormat="1">
      <c r="A390" s="40"/>
      <c r="B390" s="41"/>
      <c r="C390" s="42"/>
      <c r="D390" s="244" t="s">
        <v>251</v>
      </c>
      <c r="E390" s="42"/>
      <c r="F390" s="245" t="s">
        <v>10972</v>
      </c>
      <c r="G390" s="42"/>
      <c r="H390" s="42"/>
      <c r="I390" s="246"/>
      <c r="J390" s="42"/>
      <c r="K390" s="42"/>
      <c r="L390" s="46"/>
      <c r="M390" s="247"/>
      <c r="N390" s="248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251</v>
      </c>
      <c r="AU390" s="19" t="s">
        <v>87</v>
      </c>
    </row>
    <row r="391" s="2" customFormat="1">
      <c r="A391" s="40"/>
      <c r="B391" s="41"/>
      <c r="C391" s="42"/>
      <c r="D391" s="249" t="s">
        <v>253</v>
      </c>
      <c r="E391" s="42"/>
      <c r="F391" s="250" t="s">
        <v>10973</v>
      </c>
      <c r="G391" s="42"/>
      <c r="H391" s="42"/>
      <c r="I391" s="246"/>
      <c r="J391" s="42"/>
      <c r="K391" s="42"/>
      <c r="L391" s="46"/>
      <c r="M391" s="247"/>
      <c r="N391" s="24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253</v>
      </c>
      <c r="AU391" s="19" t="s">
        <v>87</v>
      </c>
    </row>
    <row r="392" s="2" customFormat="1" ht="16.5" customHeight="1">
      <c r="A392" s="40"/>
      <c r="B392" s="41"/>
      <c r="C392" s="230" t="s">
        <v>1151</v>
      </c>
      <c r="D392" s="230" t="s">
        <v>245</v>
      </c>
      <c r="E392" s="231" t="s">
        <v>10974</v>
      </c>
      <c r="F392" s="232" t="s">
        <v>10975</v>
      </c>
      <c r="G392" s="233" t="s">
        <v>359</v>
      </c>
      <c r="H392" s="234">
        <v>3</v>
      </c>
      <c r="I392" s="235"/>
      <c r="J392" s="236">
        <f>ROUND(I392*H392,2)</f>
        <v>0</v>
      </c>
      <c r="K392" s="237"/>
      <c r="L392" s="46"/>
      <c r="M392" s="238" t="s">
        <v>1</v>
      </c>
      <c r="N392" s="239" t="s">
        <v>43</v>
      </c>
      <c r="O392" s="93"/>
      <c r="P392" s="240">
        <f>O392*H392</f>
        <v>0</v>
      </c>
      <c r="Q392" s="240">
        <v>0</v>
      </c>
      <c r="R392" s="240">
        <f>Q392*H392</f>
        <v>0</v>
      </c>
      <c r="S392" s="240">
        <v>0.00122</v>
      </c>
      <c r="T392" s="241">
        <f>S392*H392</f>
        <v>0.0036600000000000001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42" t="s">
        <v>1096</v>
      </c>
      <c r="AT392" s="242" t="s">
        <v>245</v>
      </c>
      <c r="AU392" s="242" t="s">
        <v>87</v>
      </c>
      <c r="AY392" s="19" t="s">
        <v>242</v>
      </c>
      <c r="BE392" s="243">
        <f>IF(N392="základní",J392,0)</f>
        <v>0</v>
      </c>
      <c r="BF392" s="243">
        <f>IF(N392="snížená",J392,0)</f>
        <v>0</v>
      </c>
      <c r="BG392" s="243">
        <f>IF(N392="zákl. přenesená",J392,0)</f>
        <v>0</v>
      </c>
      <c r="BH392" s="243">
        <f>IF(N392="sníž. přenesená",J392,0)</f>
        <v>0</v>
      </c>
      <c r="BI392" s="243">
        <f>IF(N392="nulová",J392,0)</f>
        <v>0</v>
      </c>
      <c r="BJ392" s="19" t="s">
        <v>85</v>
      </c>
      <c r="BK392" s="243">
        <f>ROUND(I392*H392,2)</f>
        <v>0</v>
      </c>
      <c r="BL392" s="19" t="s">
        <v>1096</v>
      </c>
      <c r="BM392" s="242" t="s">
        <v>10976</v>
      </c>
    </row>
    <row r="393" s="2" customFormat="1">
      <c r="A393" s="40"/>
      <c r="B393" s="41"/>
      <c r="C393" s="42"/>
      <c r="D393" s="244" t="s">
        <v>251</v>
      </c>
      <c r="E393" s="42"/>
      <c r="F393" s="245" t="s">
        <v>10977</v>
      </c>
      <c r="G393" s="42"/>
      <c r="H393" s="42"/>
      <c r="I393" s="246"/>
      <c r="J393" s="42"/>
      <c r="K393" s="42"/>
      <c r="L393" s="46"/>
      <c r="M393" s="247"/>
      <c r="N393" s="248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251</v>
      </c>
      <c r="AU393" s="19" t="s">
        <v>87</v>
      </c>
    </row>
    <row r="394" s="2" customFormat="1">
      <c r="A394" s="40"/>
      <c r="B394" s="41"/>
      <c r="C394" s="42"/>
      <c r="D394" s="249" t="s">
        <v>253</v>
      </c>
      <c r="E394" s="42"/>
      <c r="F394" s="250" t="s">
        <v>10978</v>
      </c>
      <c r="G394" s="42"/>
      <c r="H394" s="42"/>
      <c r="I394" s="246"/>
      <c r="J394" s="42"/>
      <c r="K394" s="42"/>
      <c r="L394" s="46"/>
      <c r="M394" s="247"/>
      <c r="N394" s="248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253</v>
      </c>
      <c r="AU394" s="19" t="s">
        <v>87</v>
      </c>
    </row>
    <row r="395" s="2" customFormat="1" ht="16.5" customHeight="1">
      <c r="A395" s="40"/>
      <c r="B395" s="41"/>
      <c r="C395" s="230" t="s">
        <v>1175</v>
      </c>
      <c r="D395" s="230" t="s">
        <v>245</v>
      </c>
      <c r="E395" s="231" t="s">
        <v>10979</v>
      </c>
      <c r="F395" s="232" t="s">
        <v>10980</v>
      </c>
      <c r="G395" s="233" t="s">
        <v>359</v>
      </c>
      <c r="H395" s="234">
        <v>4</v>
      </c>
      <c r="I395" s="235"/>
      <c r="J395" s="236">
        <f>ROUND(I395*H395,2)</f>
        <v>0</v>
      </c>
      <c r="K395" s="237"/>
      <c r="L395" s="46"/>
      <c r="M395" s="238" t="s">
        <v>1</v>
      </c>
      <c r="N395" s="239" t="s">
        <v>43</v>
      </c>
      <c r="O395" s="93"/>
      <c r="P395" s="240">
        <f>O395*H395</f>
        <v>0</v>
      </c>
      <c r="Q395" s="240">
        <v>0.00024000000000000001</v>
      </c>
      <c r="R395" s="240">
        <f>Q395*H395</f>
        <v>0.00096000000000000002</v>
      </c>
      <c r="S395" s="240">
        <v>0</v>
      </c>
      <c r="T395" s="24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42" t="s">
        <v>1096</v>
      </c>
      <c r="AT395" s="242" t="s">
        <v>245</v>
      </c>
      <c r="AU395" s="242" t="s">
        <v>87</v>
      </c>
      <c r="AY395" s="19" t="s">
        <v>242</v>
      </c>
      <c r="BE395" s="243">
        <f>IF(N395="základní",J395,0)</f>
        <v>0</v>
      </c>
      <c r="BF395" s="243">
        <f>IF(N395="snížená",J395,0)</f>
        <v>0</v>
      </c>
      <c r="BG395" s="243">
        <f>IF(N395="zákl. přenesená",J395,0)</f>
        <v>0</v>
      </c>
      <c r="BH395" s="243">
        <f>IF(N395="sníž. přenesená",J395,0)</f>
        <v>0</v>
      </c>
      <c r="BI395" s="243">
        <f>IF(N395="nulová",J395,0)</f>
        <v>0</v>
      </c>
      <c r="BJ395" s="19" t="s">
        <v>85</v>
      </c>
      <c r="BK395" s="243">
        <f>ROUND(I395*H395,2)</f>
        <v>0</v>
      </c>
      <c r="BL395" s="19" t="s">
        <v>1096</v>
      </c>
      <c r="BM395" s="242" t="s">
        <v>10981</v>
      </c>
    </row>
    <row r="396" s="2" customFormat="1">
      <c r="A396" s="40"/>
      <c r="B396" s="41"/>
      <c r="C396" s="42"/>
      <c r="D396" s="244" t="s">
        <v>251</v>
      </c>
      <c r="E396" s="42"/>
      <c r="F396" s="245" t="s">
        <v>10982</v>
      </c>
      <c r="G396" s="42"/>
      <c r="H396" s="42"/>
      <c r="I396" s="246"/>
      <c r="J396" s="42"/>
      <c r="K396" s="42"/>
      <c r="L396" s="46"/>
      <c r="M396" s="247"/>
      <c r="N396" s="248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251</v>
      </c>
      <c r="AU396" s="19" t="s">
        <v>87</v>
      </c>
    </row>
    <row r="397" s="2" customFormat="1">
      <c r="A397" s="40"/>
      <c r="B397" s="41"/>
      <c r="C397" s="42"/>
      <c r="D397" s="249" t="s">
        <v>253</v>
      </c>
      <c r="E397" s="42"/>
      <c r="F397" s="250" t="s">
        <v>10983</v>
      </c>
      <c r="G397" s="42"/>
      <c r="H397" s="42"/>
      <c r="I397" s="246"/>
      <c r="J397" s="42"/>
      <c r="K397" s="42"/>
      <c r="L397" s="46"/>
      <c r="M397" s="247"/>
      <c r="N397" s="248"/>
      <c r="O397" s="93"/>
      <c r="P397" s="93"/>
      <c r="Q397" s="93"/>
      <c r="R397" s="93"/>
      <c r="S397" s="93"/>
      <c r="T397" s="94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253</v>
      </c>
      <c r="AU397" s="19" t="s">
        <v>87</v>
      </c>
    </row>
    <row r="398" s="2" customFormat="1" ht="21.75" customHeight="1">
      <c r="A398" s="40"/>
      <c r="B398" s="41"/>
      <c r="C398" s="230" t="s">
        <v>2986</v>
      </c>
      <c r="D398" s="230" t="s">
        <v>245</v>
      </c>
      <c r="E398" s="231" t="s">
        <v>10984</v>
      </c>
      <c r="F398" s="232" t="s">
        <v>10985</v>
      </c>
      <c r="G398" s="233" t="s">
        <v>359</v>
      </c>
      <c r="H398" s="234">
        <v>1</v>
      </c>
      <c r="I398" s="235"/>
      <c r="J398" s="236">
        <f>ROUND(I398*H398,2)</f>
        <v>0</v>
      </c>
      <c r="K398" s="237"/>
      <c r="L398" s="46"/>
      <c r="M398" s="238" t="s">
        <v>1</v>
      </c>
      <c r="N398" s="239" t="s">
        <v>43</v>
      </c>
      <c r="O398" s="93"/>
      <c r="P398" s="240">
        <f>O398*H398</f>
        <v>0</v>
      </c>
      <c r="Q398" s="240">
        <v>0.0012800000000000001</v>
      </c>
      <c r="R398" s="240">
        <f>Q398*H398</f>
        <v>0.0012800000000000001</v>
      </c>
      <c r="S398" s="240">
        <v>0</v>
      </c>
      <c r="T398" s="24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42" t="s">
        <v>1096</v>
      </c>
      <c r="AT398" s="242" t="s">
        <v>245</v>
      </c>
      <c r="AU398" s="242" t="s">
        <v>87</v>
      </c>
      <c r="AY398" s="19" t="s">
        <v>242</v>
      </c>
      <c r="BE398" s="243">
        <f>IF(N398="základní",J398,0)</f>
        <v>0</v>
      </c>
      <c r="BF398" s="243">
        <f>IF(N398="snížená",J398,0)</f>
        <v>0</v>
      </c>
      <c r="BG398" s="243">
        <f>IF(N398="zákl. přenesená",J398,0)</f>
        <v>0</v>
      </c>
      <c r="BH398" s="243">
        <f>IF(N398="sníž. přenesená",J398,0)</f>
        <v>0</v>
      </c>
      <c r="BI398" s="243">
        <f>IF(N398="nulová",J398,0)</f>
        <v>0</v>
      </c>
      <c r="BJ398" s="19" t="s">
        <v>85</v>
      </c>
      <c r="BK398" s="243">
        <f>ROUND(I398*H398,2)</f>
        <v>0</v>
      </c>
      <c r="BL398" s="19" t="s">
        <v>1096</v>
      </c>
      <c r="BM398" s="242" t="s">
        <v>10986</v>
      </c>
    </row>
    <row r="399" s="2" customFormat="1">
      <c r="A399" s="40"/>
      <c r="B399" s="41"/>
      <c r="C399" s="42"/>
      <c r="D399" s="244" t="s">
        <v>251</v>
      </c>
      <c r="E399" s="42"/>
      <c r="F399" s="245" t="s">
        <v>10987</v>
      </c>
      <c r="G399" s="42"/>
      <c r="H399" s="42"/>
      <c r="I399" s="246"/>
      <c r="J399" s="42"/>
      <c r="K399" s="42"/>
      <c r="L399" s="46"/>
      <c r="M399" s="247"/>
      <c r="N399" s="24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251</v>
      </c>
      <c r="AU399" s="19" t="s">
        <v>87</v>
      </c>
    </row>
    <row r="400" s="2" customFormat="1">
      <c r="A400" s="40"/>
      <c r="B400" s="41"/>
      <c r="C400" s="42"/>
      <c r="D400" s="249" t="s">
        <v>253</v>
      </c>
      <c r="E400" s="42"/>
      <c r="F400" s="250" t="s">
        <v>10988</v>
      </c>
      <c r="G400" s="42"/>
      <c r="H400" s="42"/>
      <c r="I400" s="246"/>
      <c r="J400" s="42"/>
      <c r="K400" s="42"/>
      <c r="L400" s="46"/>
      <c r="M400" s="247"/>
      <c r="N400" s="248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253</v>
      </c>
      <c r="AU400" s="19" t="s">
        <v>87</v>
      </c>
    </row>
    <row r="401" s="2" customFormat="1" ht="24.15" customHeight="1">
      <c r="A401" s="40"/>
      <c r="B401" s="41"/>
      <c r="C401" s="230" t="s">
        <v>1143</v>
      </c>
      <c r="D401" s="230" t="s">
        <v>245</v>
      </c>
      <c r="E401" s="231" t="s">
        <v>10989</v>
      </c>
      <c r="F401" s="232" t="s">
        <v>10990</v>
      </c>
      <c r="G401" s="233" t="s">
        <v>3555</v>
      </c>
      <c r="H401" s="313"/>
      <c r="I401" s="235"/>
      <c r="J401" s="236">
        <f>ROUND(I401*H401,2)</f>
        <v>0</v>
      </c>
      <c r="K401" s="237"/>
      <c r="L401" s="46"/>
      <c r="M401" s="238" t="s">
        <v>1</v>
      </c>
      <c r="N401" s="239" t="s">
        <v>43</v>
      </c>
      <c r="O401" s="93"/>
      <c r="P401" s="240">
        <f>O401*H401</f>
        <v>0</v>
      </c>
      <c r="Q401" s="240">
        <v>0</v>
      </c>
      <c r="R401" s="240">
        <f>Q401*H401</f>
        <v>0</v>
      </c>
      <c r="S401" s="240">
        <v>0</v>
      </c>
      <c r="T401" s="24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42" t="s">
        <v>1096</v>
      </c>
      <c r="AT401" s="242" t="s">
        <v>245</v>
      </c>
      <c r="AU401" s="242" t="s">
        <v>87</v>
      </c>
      <c r="AY401" s="19" t="s">
        <v>242</v>
      </c>
      <c r="BE401" s="243">
        <f>IF(N401="základní",J401,0)</f>
        <v>0</v>
      </c>
      <c r="BF401" s="243">
        <f>IF(N401="snížená",J401,0)</f>
        <v>0</v>
      </c>
      <c r="BG401" s="243">
        <f>IF(N401="zákl. přenesená",J401,0)</f>
        <v>0</v>
      </c>
      <c r="BH401" s="243">
        <f>IF(N401="sníž. přenesená",J401,0)</f>
        <v>0</v>
      </c>
      <c r="BI401" s="243">
        <f>IF(N401="nulová",J401,0)</f>
        <v>0</v>
      </c>
      <c r="BJ401" s="19" t="s">
        <v>85</v>
      </c>
      <c r="BK401" s="243">
        <f>ROUND(I401*H401,2)</f>
        <v>0</v>
      </c>
      <c r="BL401" s="19" t="s">
        <v>1096</v>
      </c>
      <c r="BM401" s="242" t="s">
        <v>10991</v>
      </c>
    </row>
    <row r="402" s="2" customFormat="1">
      <c r="A402" s="40"/>
      <c r="B402" s="41"/>
      <c r="C402" s="42"/>
      <c r="D402" s="244" t="s">
        <v>251</v>
      </c>
      <c r="E402" s="42"/>
      <c r="F402" s="245" t="s">
        <v>10992</v>
      </c>
      <c r="G402" s="42"/>
      <c r="H402" s="42"/>
      <c r="I402" s="246"/>
      <c r="J402" s="42"/>
      <c r="K402" s="42"/>
      <c r="L402" s="46"/>
      <c r="M402" s="247"/>
      <c r="N402" s="248"/>
      <c r="O402" s="93"/>
      <c r="P402" s="93"/>
      <c r="Q402" s="93"/>
      <c r="R402" s="93"/>
      <c r="S402" s="93"/>
      <c r="T402" s="94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251</v>
      </c>
      <c r="AU402" s="19" t="s">
        <v>87</v>
      </c>
    </row>
    <row r="403" s="2" customFormat="1">
      <c r="A403" s="40"/>
      <c r="B403" s="41"/>
      <c r="C403" s="42"/>
      <c r="D403" s="249" t="s">
        <v>253</v>
      </c>
      <c r="E403" s="42"/>
      <c r="F403" s="250" t="s">
        <v>10993</v>
      </c>
      <c r="G403" s="42"/>
      <c r="H403" s="42"/>
      <c r="I403" s="246"/>
      <c r="J403" s="42"/>
      <c r="K403" s="42"/>
      <c r="L403" s="46"/>
      <c r="M403" s="247"/>
      <c r="N403" s="248"/>
      <c r="O403" s="93"/>
      <c r="P403" s="93"/>
      <c r="Q403" s="93"/>
      <c r="R403" s="93"/>
      <c r="S403" s="93"/>
      <c r="T403" s="94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253</v>
      </c>
      <c r="AU403" s="19" t="s">
        <v>87</v>
      </c>
    </row>
    <row r="404" s="12" customFormat="1" ht="22.8" customHeight="1">
      <c r="A404" s="12"/>
      <c r="B404" s="214"/>
      <c r="C404" s="215"/>
      <c r="D404" s="216" t="s">
        <v>77</v>
      </c>
      <c r="E404" s="228" t="s">
        <v>5343</v>
      </c>
      <c r="F404" s="228" t="s">
        <v>5344</v>
      </c>
      <c r="G404" s="215"/>
      <c r="H404" s="215"/>
      <c r="I404" s="218"/>
      <c r="J404" s="229">
        <f>BK404</f>
        <v>0</v>
      </c>
      <c r="K404" s="215"/>
      <c r="L404" s="220"/>
      <c r="M404" s="221"/>
      <c r="N404" s="222"/>
      <c r="O404" s="222"/>
      <c r="P404" s="223">
        <f>SUM(P405:P413)</f>
        <v>0</v>
      </c>
      <c r="Q404" s="222"/>
      <c r="R404" s="223">
        <f>SUM(R405:R413)</f>
        <v>0.048899999999999999</v>
      </c>
      <c r="S404" s="222"/>
      <c r="T404" s="224">
        <f>SUM(T405:T413)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25" t="s">
        <v>87</v>
      </c>
      <c r="AT404" s="226" t="s">
        <v>77</v>
      </c>
      <c r="AU404" s="226" t="s">
        <v>85</v>
      </c>
      <c r="AY404" s="225" t="s">
        <v>242</v>
      </c>
      <c r="BK404" s="227">
        <f>SUM(BK405:BK413)</f>
        <v>0</v>
      </c>
    </row>
    <row r="405" s="2" customFormat="1" ht="24.15" customHeight="1">
      <c r="A405" s="40"/>
      <c r="B405" s="41"/>
      <c r="C405" s="230" t="s">
        <v>1181</v>
      </c>
      <c r="D405" s="230" t="s">
        <v>245</v>
      </c>
      <c r="E405" s="231" t="s">
        <v>5345</v>
      </c>
      <c r="F405" s="232" t="s">
        <v>5346</v>
      </c>
      <c r="G405" s="233" t="s">
        <v>3041</v>
      </c>
      <c r="H405" s="234">
        <v>1</v>
      </c>
      <c r="I405" s="235"/>
      <c r="J405" s="236">
        <f>ROUND(I405*H405,2)</f>
        <v>0</v>
      </c>
      <c r="K405" s="237"/>
      <c r="L405" s="46"/>
      <c r="M405" s="238" t="s">
        <v>1</v>
      </c>
      <c r="N405" s="239" t="s">
        <v>43</v>
      </c>
      <c r="O405" s="93"/>
      <c r="P405" s="240">
        <f>O405*H405</f>
        <v>0</v>
      </c>
      <c r="Q405" s="240">
        <v>0.015599999999999999</v>
      </c>
      <c r="R405" s="240">
        <f>Q405*H405</f>
        <v>0.015599999999999999</v>
      </c>
      <c r="S405" s="240">
        <v>0</v>
      </c>
      <c r="T405" s="241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42" t="s">
        <v>1096</v>
      </c>
      <c r="AT405" s="242" t="s">
        <v>245</v>
      </c>
      <c r="AU405" s="242" t="s">
        <v>87</v>
      </c>
      <c r="AY405" s="19" t="s">
        <v>242</v>
      </c>
      <c r="BE405" s="243">
        <f>IF(N405="základní",J405,0)</f>
        <v>0</v>
      </c>
      <c r="BF405" s="243">
        <f>IF(N405="snížená",J405,0)</f>
        <v>0</v>
      </c>
      <c r="BG405" s="243">
        <f>IF(N405="zákl. přenesená",J405,0)</f>
        <v>0</v>
      </c>
      <c r="BH405" s="243">
        <f>IF(N405="sníž. přenesená",J405,0)</f>
        <v>0</v>
      </c>
      <c r="BI405" s="243">
        <f>IF(N405="nulová",J405,0)</f>
        <v>0</v>
      </c>
      <c r="BJ405" s="19" t="s">
        <v>85</v>
      </c>
      <c r="BK405" s="243">
        <f>ROUND(I405*H405,2)</f>
        <v>0</v>
      </c>
      <c r="BL405" s="19" t="s">
        <v>1096</v>
      </c>
      <c r="BM405" s="242" t="s">
        <v>10994</v>
      </c>
    </row>
    <row r="406" s="2" customFormat="1">
      <c r="A406" s="40"/>
      <c r="B406" s="41"/>
      <c r="C406" s="42"/>
      <c r="D406" s="244" t="s">
        <v>251</v>
      </c>
      <c r="E406" s="42"/>
      <c r="F406" s="245" t="s">
        <v>5348</v>
      </c>
      <c r="G406" s="42"/>
      <c r="H406" s="42"/>
      <c r="I406" s="246"/>
      <c r="J406" s="42"/>
      <c r="K406" s="42"/>
      <c r="L406" s="46"/>
      <c r="M406" s="247"/>
      <c r="N406" s="24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251</v>
      </c>
      <c r="AU406" s="19" t="s">
        <v>87</v>
      </c>
    </row>
    <row r="407" s="2" customFormat="1">
      <c r="A407" s="40"/>
      <c r="B407" s="41"/>
      <c r="C407" s="42"/>
      <c r="D407" s="249" t="s">
        <v>253</v>
      </c>
      <c r="E407" s="42"/>
      <c r="F407" s="250" t="s">
        <v>10995</v>
      </c>
      <c r="G407" s="42"/>
      <c r="H407" s="42"/>
      <c r="I407" s="246"/>
      <c r="J407" s="42"/>
      <c r="K407" s="42"/>
      <c r="L407" s="46"/>
      <c r="M407" s="247"/>
      <c r="N407" s="248"/>
      <c r="O407" s="93"/>
      <c r="P407" s="93"/>
      <c r="Q407" s="93"/>
      <c r="R407" s="93"/>
      <c r="S407" s="93"/>
      <c r="T407" s="94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253</v>
      </c>
      <c r="AU407" s="19" t="s">
        <v>87</v>
      </c>
    </row>
    <row r="408" s="2" customFormat="1" ht="33" customHeight="1">
      <c r="A408" s="40"/>
      <c r="B408" s="41"/>
      <c r="C408" s="230" t="s">
        <v>569</v>
      </c>
      <c r="D408" s="230" t="s">
        <v>245</v>
      </c>
      <c r="E408" s="231" t="s">
        <v>5350</v>
      </c>
      <c r="F408" s="232" t="s">
        <v>5351</v>
      </c>
      <c r="G408" s="233" t="s">
        <v>3041</v>
      </c>
      <c r="H408" s="234">
        <v>2</v>
      </c>
      <c r="I408" s="235"/>
      <c r="J408" s="236">
        <f>ROUND(I408*H408,2)</f>
        <v>0</v>
      </c>
      <c r="K408" s="237"/>
      <c r="L408" s="46"/>
      <c r="M408" s="238" t="s">
        <v>1</v>
      </c>
      <c r="N408" s="239" t="s">
        <v>43</v>
      </c>
      <c r="O408" s="93"/>
      <c r="P408" s="240">
        <f>O408*H408</f>
        <v>0</v>
      </c>
      <c r="Q408" s="240">
        <v>0.016650000000000002</v>
      </c>
      <c r="R408" s="240">
        <f>Q408*H408</f>
        <v>0.033300000000000003</v>
      </c>
      <c r="S408" s="240">
        <v>0</v>
      </c>
      <c r="T408" s="241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42" t="s">
        <v>1096</v>
      </c>
      <c r="AT408" s="242" t="s">
        <v>245</v>
      </c>
      <c r="AU408" s="242" t="s">
        <v>87</v>
      </c>
      <c r="AY408" s="19" t="s">
        <v>242</v>
      </c>
      <c r="BE408" s="243">
        <f>IF(N408="základní",J408,0)</f>
        <v>0</v>
      </c>
      <c r="BF408" s="243">
        <f>IF(N408="snížená",J408,0)</f>
        <v>0</v>
      </c>
      <c r="BG408" s="243">
        <f>IF(N408="zákl. přenesená",J408,0)</f>
        <v>0</v>
      </c>
      <c r="BH408" s="243">
        <f>IF(N408="sníž. přenesená",J408,0)</f>
        <v>0</v>
      </c>
      <c r="BI408" s="243">
        <f>IF(N408="nulová",J408,0)</f>
        <v>0</v>
      </c>
      <c r="BJ408" s="19" t="s">
        <v>85</v>
      </c>
      <c r="BK408" s="243">
        <f>ROUND(I408*H408,2)</f>
        <v>0</v>
      </c>
      <c r="BL408" s="19" t="s">
        <v>1096</v>
      </c>
      <c r="BM408" s="242" t="s">
        <v>10996</v>
      </c>
    </row>
    <row r="409" s="2" customFormat="1">
      <c r="A409" s="40"/>
      <c r="B409" s="41"/>
      <c r="C409" s="42"/>
      <c r="D409" s="244" t="s">
        <v>251</v>
      </c>
      <c r="E409" s="42"/>
      <c r="F409" s="245" t="s">
        <v>5353</v>
      </c>
      <c r="G409" s="42"/>
      <c r="H409" s="42"/>
      <c r="I409" s="246"/>
      <c r="J409" s="42"/>
      <c r="K409" s="42"/>
      <c r="L409" s="46"/>
      <c r="M409" s="247"/>
      <c r="N409" s="248"/>
      <c r="O409" s="93"/>
      <c r="P409" s="93"/>
      <c r="Q409" s="93"/>
      <c r="R409" s="93"/>
      <c r="S409" s="93"/>
      <c r="T409" s="94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251</v>
      </c>
      <c r="AU409" s="19" t="s">
        <v>87</v>
      </c>
    </row>
    <row r="410" s="2" customFormat="1">
      <c r="A410" s="40"/>
      <c r="B410" s="41"/>
      <c r="C410" s="42"/>
      <c r="D410" s="249" t="s">
        <v>253</v>
      </c>
      <c r="E410" s="42"/>
      <c r="F410" s="250" t="s">
        <v>10997</v>
      </c>
      <c r="G410" s="42"/>
      <c r="H410" s="42"/>
      <c r="I410" s="246"/>
      <c r="J410" s="42"/>
      <c r="K410" s="42"/>
      <c r="L410" s="46"/>
      <c r="M410" s="247"/>
      <c r="N410" s="248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253</v>
      </c>
      <c r="AU410" s="19" t="s">
        <v>87</v>
      </c>
    </row>
    <row r="411" s="2" customFormat="1" ht="33" customHeight="1">
      <c r="A411" s="40"/>
      <c r="B411" s="41"/>
      <c r="C411" s="230" t="s">
        <v>576</v>
      </c>
      <c r="D411" s="230" t="s">
        <v>245</v>
      </c>
      <c r="E411" s="231" t="s">
        <v>10998</v>
      </c>
      <c r="F411" s="232" t="s">
        <v>10999</v>
      </c>
      <c r="G411" s="233" t="s">
        <v>298</v>
      </c>
      <c r="H411" s="234">
        <v>0.049000000000000002</v>
      </c>
      <c r="I411" s="235"/>
      <c r="J411" s="236">
        <f>ROUND(I411*H411,2)</f>
        <v>0</v>
      </c>
      <c r="K411" s="237"/>
      <c r="L411" s="46"/>
      <c r="M411" s="238" t="s">
        <v>1</v>
      </c>
      <c r="N411" s="239" t="s">
        <v>43</v>
      </c>
      <c r="O411" s="93"/>
      <c r="P411" s="240">
        <f>O411*H411</f>
        <v>0</v>
      </c>
      <c r="Q411" s="240">
        <v>0</v>
      </c>
      <c r="R411" s="240">
        <f>Q411*H411</f>
        <v>0</v>
      </c>
      <c r="S411" s="240">
        <v>0</v>
      </c>
      <c r="T411" s="241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42" t="s">
        <v>1096</v>
      </c>
      <c r="AT411" s="242" t="s">
        <v>245</v>
      </c>
      <c r="AU411" s="242" t="s">
        <v>87</v>
      </c>
      <c r="AY411" s="19" t="s">
        <v>242</v>
      </c>
      <c r="BE411" s="243">
        <f>IF(N411="základní",J411,0)</f>
        <v>0</v>
      </c>
      <c r="BF411" s="243">
        <f>IF(N411="snížená",J411,0)</f>
        <v>0</v>
      </c>
      <c r="BG411" s="243">
        <f>IF(N411="zákl. přenesená",J411,0)</f>
        <v>0</v>
      </c>
      <c r="BH411" s="243">
        <f>IF(N411="sníž. přenesená",J411,0)</f>
        <v>0</v>
      </c>
      <c r="BI411" s="243">
        <f>IF(N411="nulová",J411,0)</f>
        <v>0</v>
      </c>
      <c r="BJ411" s="19" t="s">
        <v>85</v>
      </c>
      <c r="BK411" s="243">
        <f>ROUND(I411*H411,2)</f>
        <v>0</v>
      </c>
      <c r="BL411" s="19" t="s">
        <v>1096</v>
      </c>
      <c r="BM411" s="242" t="s">
        <v>11000</v>
      </c>
    </row>
    <row r="412" s="2" customFormat="1">
      <c r="A412" s="40"/>
      <c r="B412" s="41"/>
      <c r="C412" s="42"/>
      <c r="D412" s="244" t="s">
        <v>251</v>
      </c>
      <c r="E412" s="42"/>
      <c r="F412" s="245" t="s">
        <v>11001</v>
      </c>
      <c r="G412" s="42"/>
      <c r="H412" s="42"/>
      <c r="I412" s="246"/>
      <c r="J412" s="42"/>
      <c r="K412" s="42"/>
      <c r="L412" s="46"/>
      <c r="M412" s="247"/>
      <c r="N412" s="24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251</v>
      </c>
      <c r="AU412" s="19" t="s">
        <v>87</v>
      </c>
    </row>
    <row r="413" s="2" customFormat="1">
      <c r="A413" s="40"/>
      <c r="B413" s="41"/>
      <c r="C413" s="42"/>
      <c r="D413" s="249" t="s">
        <v>253</v>
      </c>
      <c r="E413" s="42"/>
      <c r="F413" s="250" t="s">
        <v>11002</v>
      </c>
      <c r="G413" s="42"/>
      <c r="H413" s="42"/>
      <c r="I413" s="246"/>
      <c r="J413" s="42"/>
      <c r="K413" s="42"/>
      <c r="L413" s="46"/>
      <c r="M413" s="247"/>
      <c r="N413" s="248"/>
      <c r="O413" s="93"/>
      <c r="P413" s="93"/>
      <c r="Q413" s="93"/>
      <c r="R413" s="93"/>
      <c r="S413" s="93"/>
      <c r="T413" s="94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253</v>
      </c>
      <c r="AU413" s="19" t="s">
        <v>87</v>
      </c>
    </row>
    <row r="414" s="12" customFormat="1" ht="22.8" customHeight="1">
      <c r="A414" s="12"/>
      <c r="B414" s="214"/>
      <c r="C414" s="215"/>
      <c r="D414" s="216" t="s">
        <v>77</v>
      </c>
      <c r="E414" s="228" t="s">
        <v>5600</v>
      </c>
      <c r="F414" s="228" t="s">
        <v>5601</v>
      </c>
      <c r="G414" s="215"/>
      <c r="H414" s="215"/>
      <c r="I414" s="218"/>
      <c r="J414" s="229">
        <f>BK414</f>
        <v>0</v>
      </c>
      <c r="K414" s="215"/>
      <c r="L414" s="220"/>
      <c r="M414" s="221"/>
      <c r="N414" s="222"/>
      <c r="O414" s="222"/>
      <c r="P414" s="223">
        <f>SUM(P415:P426)</f>
        <v>0</v>
      </c>
      <c r="Q414" s="222"/>
      <c r="R414" s="223">
        <f>SUM(R415:R426)</f>
        <v>0.078090000000000007</v>
      </c>
      <c r="S414" s="222"/>
      <c r="T414" s="224">
        <f>SUM(T415:T426)</f>
        <v>0</v>
      </c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R414" s="225" t="s">
        <v>87</v>
      </c>
      <c r="AT414" s="226" t="s">
        <v>77</v>
      </c>
      <c r="AU414" s="226" t="s">
        <v>85</v>
      </c>
      <c r="AY414" s="225" t="s">
        <v>242</v>
      </c>
      <c r="BK414" s="227">
        <f>SUM(BK415:BK426)</f>
        <v>0</v>
      </c>
    </row>
    <row r="415" s="2" customFormat="1" ht="24.15" customHeight="1">
      <c r="A415" s="40"/>
      <c r="B415" s="41"/>
      <c r="C415" s="230" t="s">
        <v>594</v>
      </c>
      <c r="D415" s="230" t="s">
        <v>245</v>
      </c>
      <c r="E415" s="231" t="s">
        <v>11003</v>
      </c>
      <c r="F415" s="232" t="s">
        <v>11004</v>
      </c>
      <c r="G415" s="233" t="s">
        <v>261</v>
      </c>
      <c r="H415" s="234">
        <v>69</v>
      </c>
      <c r="I415" s="235"/>
      <c r="J415" s="236">
        <f>ROUND(I415*H415,2)</f>
        <v>0</v>
      </c>
      <c r="K415" s="237"/>
      <c r="L415" s="46"/>
      <c r="M415" s="238" t="s">
        <v>1</v>
      </c>
      <c r="N415" s="239" t="s">
        <v>43</v>
      </c>
      <c r="O415" s="93"/>
      <c r="P415" s="240">
        <f>O415*H415</f>
        <v>0</v>
      </c>
      <c r="Q415" s="240">
        <v>0.00046000000000000001</v>
      </c>
      <c r="R415" s="240">
        <f>Q415*H415</f>
        <v>0.031740000000000004</v>
      </c>
      <c r="S415" s="240">
        <v>0</v>
      </c>
      <c r="T415" s="241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42" t="s">
        <v>1096</v>
      </c>
      <c r="AT415" s="242" t="s">
        <v>245</v>
      </c>
      <c r="AU415" s="242" t="s">
        <v>87</v>
      </c>
      <c r="AY415" s="19" t="s">
        <v>242</v>
      </c>
      <c r="BE415" s="243">
        <f>IF(N415="základní",J415,0)</f>
        <v>0</v>
      </c>
      <c r="BF415" s="243">
        <f>IF(N415="snížená",J415,0)</f>
        <v>0</v>
      </c>
      <c r="BG415" s="243">
        <f>IF(N415="zákl. přenesená",J415,0)</f>
        <v>0</v>
      </c>
      <c r="BH415" s="243">
        <f>IF(N415="sníž. přenesená",J415,0)</f>
        <v>0</v>
      </c>
      <c r="BI415" s="243">
        <f>IF(N415="nulová",J415,0)</f>
        <v>0</v>
      </c>
      <c r="BJ415" s="19" t="s">
        <v>85</v>
      </c>
      <c r="BK415" s="243">
        <f>ROUND(I415*H415,2)</f>
        <v>0</v>
      </c>
      <c r="BL415" s="19" t="s">
        <v>1096</v>
      </c>
      <c r="BM415" s="242" t="s">
        <v>11005</v>
      </c>
    </row>
    <row r="416" s="2" customFormat="1">
      <c r="A416" s="40"/>
      <c r="B416" s="41"/>
      <c r="C416" s="42"/>
      <c r="D416" s="244" t="s">
        <v>251</v>
      </c>
      <c r="E416" s="42"/>
      <c r="F416" s="245" t="s">
        <v>11006</v>
      </c>
      <c r="G416" s="42"/>
      <c r="H416" s="42"/>
      <c r="I416" s="246"/>
      <c r="J416" s="42"/>
      <c r="K416" s="42"/>
      <c r="L416" s="46"/>
      <c r="M416" s="247"/>
      <c r="N416" s="248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251</v>
      </c>
      <c r="AU416" s="19" t="s">
        <v>87</v>
      </c>
    </row>
    <row r="417" s="2" customFormat="1">
      <c r="A417" s="40"/>
      <c r="B417" s="41"/>
      <c r="C417" s="42"/>
      <c r="D417" s="249" t="s">
        <v>253</v>
      </c>
      <c r="E417" s="42"/>
      <c r="F417" s="250" t="s">
        <v>11007</v>
      </c>
      <c r="G417" s="42"/>
      <c r="H417" s="42"/>
      <c r="I417" s="246"/>
      <c r="J417" s="42"/>
      <c r="K417" s="42"/>
      <c r="L417" s="46"/>
      <c r="M417" s="247"/>
      <c r="N417" s="248"/>
      <c r="O417" s="93"/>
      <c r="P417" s="93"/>
      <c r="Q417" s="93"/>
      <c r="R417" s="93"/>
      <c r="S417" s="93"/>
      <c r="T417" s="94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253</v>
      </c>
      <c r="AU417" s="19" t="s">
        <v>87</v>
      </c>
    </row>
    <row r="418" s="2" customFormat="1" ht="24.15" customHeight="1">
      <c r="A418" s="40"/>
      <c r="B418" s="41"/>
      <c r="C418" s="230" t="s">
        <v>588</v>
      </c>
      <c r="D418" s="230" t="s">
        <v>245</v>
      </c>
      <c r="E418" s="231" t="s">
        <v>11008</v>
      </c>
      <c r="F418" s="232" t="s">
        <v>11009</v>
      </c>
      <c r="G418" s="233" t="s">
        <v>261</v>
      </c>
      <c r="H418" s="234">
        <v>69</v>
      </c>
      <c r="I418" s="235"/>
      <c r="J418" s="236">
        <f>ROUND(I418*H418,2)</f>
        <v>0</v>
      </c>
      <c r="K418" s="237"/>
      <c r="L418" s="46"/>
      <c r="M418" s="238" t="s">
        <v>1</v>
      </c>
      <c r="N418" s="239" t="s">
        <v>43</v>
      </c>
      <c r="O418" s="93"/>
      <c r="P418" s="240">
        <f>O418*H418</f>
        <v>0</v>
      </c>
      <c r="Q418" s="240">
        <v>0.00055000000000000003</v>
      </c>
      <c r="R418" s="240">
        <f>Q418*H418</f>
        <v>0.037950000000000005</v>
      </c>
      <c r="S418" s="240">
        <v>0</v>
      </c>
      <c r="T418" s="241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42" t="s">
        <v>1096</v>
      </c>
      <c r="AT418" s="242" t="s">
        <v>245</v>
      </c>
      <c r="AU418" s="242" t="s">
        <v>87</v>
      </c>
      <c r="AY418" s="19" t="s">
        <v>242</v>
      </c>
      <c r="BE418" s="243">
        <f>IF(N418="základní",J418,0)</f>
        <v>0</v>
      </c>
      <c r="BF418" s="243">
        <f>IF(N418="snížená",J418,0)</f>
        <v>0</v>
      </c>
      <c r="BG418" s="243">
        <f>IF(N418="zákl. přenesená",J418,0)</f>
        <v>0</v>
      </c>
      <c r="BH418" s="243">
        <f>IF(N418="sníž. přenesená",J418,0)</f>
        <v>0</v>
      </c>
      <c r="BI418" s="243">
        <f>IF(N418="nulová",J418,0)</f>
        <v>0</v>
      </c>
      <c r="BJ418" s="19" t="s">
        <v>85</v>
      </c>
      <c r="BK418" s="243">
        <f>ROUND(I418*H418,2)</f>
        <v>0</v>
      </c>
      <c r="BL418" s="19" t="s">
        <v>1096</v>
      </c>
      <c r="BM418" s="242" t="s">
        <v>11010</v>
      </c>
    </row>
    <row r="419" s="2" customFormat="1">
      <c r="A419" s="40"/>
      <c r="B419" s="41"/>
      <c r="C419" s="42"/>
      <c r="D419" s="244" t="s">
        <v>251</v>
      </c>
      <c r="E419" s="42"/>
      <c r="F419" s="245" t="s">
        <v>11011</v>
      </c>
      <c r="G419" s="42"/>
      <c r="H419" s="42"/>
      <c r="I419" s="246"/>
      <c r="J419" s="42"/>
      <c r="K419" s="42"/>
      <c r="L419" s="46"/>
      <c r="M419" s="247"/>
      <c r="N419" s="248"/>
      <c r="O419" s="93"/>
      <c r="P419" s="93"/>
      <c r="Q419" s="93"/>
      <c r="R419" s="93"/>
      <c r="S419" s="93"/>
      <c r="T419" s="94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251</v>
      </c>
      <c r="AU419" s="19" t="s">
        <v>87</v>
      </c>
    </row>
    <row r="420" s="2" customFormat="1">
      <c r="A420" s="40"/>
      <c r="B420" s="41"/>
      <c r="C420" s="42"/>
      <c r="D420" s="249" t="s">
        <v>253</v>
      </c>
      <c r="E420" s="42"/>
      <c r="F420" s="250" t="s">
        <v>11012</v>
      </c>
      <c r="G420" s="42"/>
      <c r="H420" s="42"/>
      <c r="I420" s="246"/>
      <c r="J420" s="42"/>
      <c r="K420" s="42"/>
      <c r="L420" s="46"/>
      <c r="M420" s="247"/>
      <c r="N420" s="248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253</v>
      </c>
      <c r="AU420" s="19" t="s">
        <v>87</v>
      </c>
    </row>
    <row r="421" s="2" customFormat="1" ht="24.15" customHeight="1">
      <c r="A421" s="40"/>
      <c r="B421" s="41"/>
      <c r="C421" s="230" t="s">
        <v>601</v>
      </c>
      <c r="D421" s="230" t="s">
        <v>245</v>
      </c>
      <c r="E421" s="231" t="s">
        <v>11013</v>
      </c>
      <c r="F421" s="232" t="s">
        <v>11014</v>
      </c>
      <c r="G421" s="233" t="s">
        <v>261</v>
      </c>
      <c r="H421" s="234">
        <v>12</v>
      </c>
      <c r="I421" s="235"/>
      <c r="J421" s="236">
        <f>ROUND(I421*H421,2)</f>
        <v>0</v>
      </c>
      <c r="K421" s="237"/>
      <c r="L421" s="46"/>
      <c r="M421" s="238" t="s">
        <v>1</v>
      </c>
      <c r="N421" s="239" t="s">
        <v>43</v>
      </c>
      <c r="O421" s="93"/>
      <c r="P421" s="240">
        <f>O421*H421</f>
        <v>0</v>
      </c>
      <c r="Q421" s="240">
        <v>0.00069999999999999999</v>
      </c>
      <c r="R421" s="240">
        <f>Q421*H421</f>
        <v>0.0083999999999999995</v>
      </c>
      <c r="S421" s="240">
        <v>0</v>
      </c>
      <c r="T421" s="241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42" t="s">
        <v>1096</v>
      </c>
      <c r="AT421" s="242" t="s">
        <v>245</v>
      </c>
      <c r="AU421" s="242" t="s">
        <v>87</v>
      </c>
      <c r="AY421" s="19" t="s">
        <v>242</v>
      </c>
      <c r="BE421" s="243">
        <f>IF(N421="základní",J421,0)</f>
        <v>0</v>
      </c>
      <c r="BF421" s="243">
        <f>IF(N421="snížená",J421,0)</f>
        <v>0</v>
      </c>
      <c r="BG421" s="243">
        <f>IF(N421="zákl. přenesená",J421,0)</f>
        <v>0</v>
      </c>
      <c r="BH421" s="243">
        <f>IF(N421="sníž. přenesená",J421,0)</f>
        <v>0</v>
      </c>
      <c r="BI421" s="243">
        <f>IF(N421="nulová",J421,0)</f>
        <v>0</v>
      </c>
      <c r="BJ421" s="19" t="s">
        <v>85</v>
      </c>
      <c r="BK421" s="243">
        <f>ROUND(I421*H421,2)</f>
        <v>0</v>
      </c>
      <c r="BL421" s="19" t="s">
        <v>1096</v>
      </c>
      <c r="BM421" s="242" t="s">
        <v>11015</v>
      </c>
    </row>
    <row r="422" s="2" customFormat="1">
      <c r="A422" s="40"/>
      <c r="B422" s="41"/>
      <c r="C422" s="42"/>
      <c r="D422" s="244" t="s">
        <v>251</v>
      </c>
      <c r="E422" s="42"/>
      <c r="F422" s="245" t="s">
        <v>11016</v>
      </c>
      <c r="G422" s="42"/>
      <c r="H422" s="42"/>
      <c r="I422" s="246"/>
      <c r="J422" s="42"/>
      <c r="K422" s="42"/>
      <c r="L422" s="46"/>
      <c r="M422" s="247"/>
      <c r="N422" s="248"/>
      <c r="O422" s="93"/>
      <c r="P422" s="93"/>
      <c r="Q422" s="93"/>
      <c r="R422" s="93"/>
      <c r="S422" s="93"/>
      <c r="T422" s="94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251</v>
      </c>
      <c r="AU422" s="19" t="s">
        <v>87</v>
      </c>
    </row>
    <row r="423" s="2" customFormat="1">
      <c r="A423" s="40"/>
      <c r="B423" s="41"/>
      <c r="C423" s="42"/>
      <c r="D423" s="249" t="s">
        <v>253</v>
      </c>
      <c r="E423" s="42"/>
      <c r="F423" s="250" t="s">
        <v>11017</v>
      </c>
      <c r="G423" s="42"/>
      <c r="H423" s="42"/>
      <c r="I423" s="246"/>
      <c r="J423" s="42"/>
      <c r="K423" s="42"/>
      <c r="L423" s="46"/>
      <c r="M423" s="247"/>
      <c r="N423" s="248"/>
      <c r="O423" s="93"/>
      <c r="P423" s="93"/>
      <c r="Q423" s="93"/>
      <c r="R423" s="93"/>
      <c r="S423" s="93"/>
      <c r="T423" s="94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253</v>
      </c>
      <c r="AU423" s="19" t="s">
        <v>87</v>
      </c>
    </row>
    <row r="424" s="2" customFormat="1" ht="24.15" customHeight="1">
      <c r="A424" s="40"/>
      <c r="B424" s="41"/>
      <c r="C424" s="230" t="s">
        <v>608</v>
      </c>
      <c r="D424" s="230" t="s">
        <v>245</v>
      </c>
      <c r="E424" s="231" t="s">
        <v>11018</v>
      </c>
      <c r="F424" s="232" t="s">
        <v>11019</v>
      </c>
      <c r="G424" s="233" t="s">
        <v>3555</v>
      </c>
      <c r="H424" s="313"/>
      <c r="I424" s="235"/>
      <c r="J424" s="236">
        <f>ROUND(I424*H424,2)</f>
        <v>0</v>
      </c>
      <c r="K424" s="237"/>
      <c r="L424" s="46"/>
      <c r="M424" s="238" t="s">
        <v>1</v>
      </c>
      <c r="N424" s="239" t="s">
        <v>43</v>
      </c>
      <c r="O424" s="93"/>
      <c r="P424" s="240">
        <f>O424*H424</f>
        <v>0</v>
      </c>
      <c r="Q424" s="240">
        <v>0</v>
      </c>
      <c r="R424" s="240">
        <f>Q424*H424</f>
        <v>0</v>
      </c>
      <c r="S424" s="240">
        <v>0</v>
      </c>
      <c r="T424" s="241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42" t="s">
        <v>1096</v>
      </c>
      <c r="AT424" s="242" t="s">
        <v>245</v>
      </c>
      <c r="AU424" s="242" t="s">
        <v>87</v>
      </c>
      <c r="AY424" s="19" t="s">
        <v>242</v>
      </c>
      <c r="BE424" s="243">
        <f>IF(N424="základní",J424,0)</f>
        <v>0</v>
      </c>
      <c r="BF424" s="243">
        <f>IF(N424="snížená",J424,0)</f>
        <v>0</v>
      </c>
      <c r="BG424" s="243">
        <f>IF(N424="zákl. přenesená",J424,0)</f>
        <v>0</v>
      </c>
      <c r="BH424" s="243">
        <f>IF(N424="sníž. přenesená",J424,0)</f>
        <v>0</v>
      </c>
      <c r="BI424" s="243">
        <f>IF(N424="nulová",J424,0)</f>
        <v>0</v>
      </c>
      <c r="BJ424" s="19" t="s">
        <v>85</v>
      </c>
      <c r="BK424" s="243">
        <f>ROUND(I424*H424,2)</f>
        <v>0</v>
      </c>
      <c r="BL424" s="19" t="s">
        <v>1096</v>
      </c>
      <c r="BM424" s="242" t="s">
        <v>11020</v>
      </c>
    </row>
    <row r="425" s="2" customFormat="1">
      <c r="A425" s="40"/>
      <c r="B425" s="41"/>
      <c r="C425" s="42"/>
      <c r="D425" s="244" t="s">
        <v>251</v>
      </c>
      <c r="E425" s="42"/>
      <c r="F425" s="245" t="s">
        <v>11021</v>
      </c>
      <c r="G425" s="42"/>
      <c r="H425" s="42"/>
      <c r="I425" s="246"/>
      <c r="J425" s="42"/>
      <c r="K425" s="42"/>
      <c r="L425" s="46"/>
      <c r="M425" s="247"/>
      <c r="N425" s="248"/>
      <c r="O425" s="93"/>
      <c r="P425" s="93"/>
      <c r="Q425" s="93"/>
      <c r="R425" s="93"/>
      <c r="S425" s="93"/>
      <c r="T425" s="94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251</v>
      </c>
      <c r="AU425" s="19" t="s">
        <v>87</v>
      </c>
    </row>
    <row r="426" s="2" customFormat="1">
      <c r="A426" s="40"/>
      <c r="B426" s="41"/>
      <c r="C426" s="42"/>
      <c r="D426" s="249" t="s">
        <v>253</v>
      </c>
      <c r="E426" s="42"/>
      <c r="F426" s="250" t="s">
        <v>11022</v>
      </c>
      <c r="G426" s="42"/>
      <c r="H426" s="42"/>
      <c r="I426" s="246"/>
      <c r="J426" s="42"/>
      <c r="K426" s="42"/>
      <c r="L426" s="46"/>
      <c r="M426" s="247"/>
      <c r="N426" s="248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253</v>
      </c>
      <c r="AU426" s="19" t="s">
        <v>87</v>
      </c>
    </row>
    <row r="427" s="12" customFormat="1" ht="22.8" customHeight="1">
      <c r="A427" s="12"/>
      <c r="B427" s="214"/>
      <c r="C427" s="215"/>
      <c r="D427" s="216" t="s">
        <v>77</v>
      </c>
      <c r="E427" s="228" t="s">
        <v>5413</v>
      </c>
      <c r="F427" s="228" t="s">
        <v>5414</v>
      </c>
      <c r="G427" s="215"/>
      <c r="H427" s="215"/>
      <c r="I427" s="218"/>
      <c r="J427" s="229">
        <f>BK427</f>
        <v>0</v>
      </c>
      <c r="K427" s="215"/>
      <c r="L427" s="220"/>
      <c r="M427" s="221"/>
      <c r="N427" s="222"/>
      <c r="O427" s="222"/>
      <c r="P427" s="223">
        <f>SUM(P428:P436)</f>
        <v>0</v>
      </c>
      <c r="Q427" s="222"/>
      <c r="R427" s="223">
        <f>SUM(R428:R436)</f>
        <v>0.0144</v>
      </c>
      <c r="S427" s="222"/>
      <c r="T427" s="224">
        <f>SUM(T428:T436)</f>
        <v>0</v>
      </c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R427" s="225" t="s">
        <v>87</v>
      </c>
      <c r="AT427" s="226" t="s">
        <v>77</v>
      </c>
      <c r="AU427" s="226" t="s">
        <v>85</v>
      </c>
      <c r="AY427" s="225" t="s">
        <v>242</v>
      </c>
      <c r="BK427" s="227">
        <f>SUM(BK428:BK436)</f>
        <v>0</v>
      </c>
    </row>
    <row r="428" s="2" customFormat="1" ht="24.15" customHeight="1">
      <c r="A428" s="40"/>
      <c r="B428" s="41"/>
      <c r="C428" s="230" t="s">
        <v>614</v>
      </c>
      <c r="D428" s="230" t="s">
        <v>245</v>
      </c>
      <c r="E428" s="231" t="s">
        <v>5692</v>
      </c>
      <c r="F428" s="232" t="s">
        <v>5693</v>
      </c>
      <c r="G428" s="233" t="s">
        <v>359</v>
      </c>
      <c r="H428" s="234">
        <v>16</v>
      </c>
      <c r="I428" s="235"/>
      <c r="J428" s="236">
        <f>ROUND(I428*H428,2)</f>
        <v>0</v>
      </c>
      <c r="K428" s="237"/>
      <c r="L428" s="46"/>
      <c r="M428" s="238" t="s">
        <v>1</v>
      </c>
      <c r="N428" s="239" t="s">
        <v>43</v>
      </c>
      <c r="O428" s="93"/>
      <c r="P428" s="240">
        <f>O428*H428</f>
        <v>0</v>
      </c>
      <c r="Q428" s="240">
        <v>0.00013999999999999999</v>
      </c>
      <c r="R428" s="240">
        <f>Q428*H428</f>
        <v>0.0022399999999999998</v>
      </c>
      <c r="S428" s="240">
        <v>0</v>
      </c>
      <c r="T428" s="241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42" t="s">
        <v>1096</v>
      </c>
      <c r="AT428" s="242" t="s">
        <v>245</v>
      </c>
      <c r="AU428" s="242" t="s">
        <v>87</v>
      </c>
      <c r="AY428" s="19" t="s">
        <v>242</v>
      </c>
      <c r="BE428" s="243">
        <f>IF(N428="základní",J428,0)</f>
        <v>0</v>
      </c>
      <c r="BF428" s="243">
        <f>IF(N428="snížená",J428,0)</f>
        <v>0</v>
      </c>
      <c r="BG428" s="243">
        <f>IF(N428="zákl. přenesená",J428,0)</f>
        <v>0</v>
      </c>
      <c r="BH428" s="243">
        <f>IF(N428="sníž. přenesená",J428,0)</f>
        <v>0</v>
      </c>
      <c r="BI428" s="243">
        <f>IF(N428="nulová",J428,0)</f>
        <v>0</v>
      </c>
      <c r="BJ428" s="19" t="s">
        <v>85</v>
      </c>
      <c r="BK428" s="243">
        <f>ROUND(I428*H428,2)</f>
        <v>0</v>
      </c>
      <c r="BL428" s="19" t="s">
        <v>1096</v>
      </c>
      <c r="BM428" s="242" t="s">
        <v>11023</v>
      </c>
    </row>
    <row r="429" s="2" customFormat="1">
      <c r="A429" s="40"/>
      <c r="B429" s="41"/>
      <c r="C429" s="42"/>
      <c r="D429" s="244" t="s">
        <v>251</v>
      </c>
      <c r="E429" s="42"/>
      <c r="F429" s="245" t="s">
        <v>11024</v>
      </c>
      <c r="G429" s="42"/>
      <c r="H429" s="42"/>
      <c r="I429" s="246"/>
      <c r="J429" s="42"/>
      <c r="K429" s="42"/>
      <c r="L429" s="46"/>
      <c r="M429" s="247"/>
      <c r="N429" s="248"/>
      <c r="O429" s="93"/>
      <c r="P429" s="93"/>
      <c r="Q429" s="93"/>
      <c r="R429" s="93"/>
      <c r="S429" s="93"/>
      <c r="T429" s="94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251</v>
      </c>
      <c r="AU429" s="19" t="s">
        <v>87</v>
      </c>
    </row>
    <row r="430" s="2" customFormat="1">
      <c r="A430" s="40"/>
      <c r="B430" s="41"/>
      <c r="C430" s="42"/>
      <c r="D430" s="249" t="s">
        <v>253</v>
      </c>
      <c r="E430" s="42"/>
      <c r="F430" s="250" t="s">
        <v>11025</v>
      </c>
      <c r="G430" s="42"/>
      <c r="H430" s="42"/>
      <c r="I430" s="246"/>
      <c r="J430" s="42"/>
      <c r="K430" s="42"/>
      <c r="L430" s="46"/>
      <c r="M430" s="247"/>
      <c r="N430" s="248"/>
      <c r="O430" s="93"/>
      <c r="P430" s="93"/>
      <c r="Q430" s="93"/>
      <c r="R430" s="93"/>
      <c r="S430" s="93"/>
      <c r="T430" s="94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253</v>
      </c>
      <c r="AU430" s="19" t="s">
        <v>87</v>
      </c>
    </row>
    <row r="431" s="2" customFormat="1" ht="24.15" customHeight="1">
      <c r="A431" s="40"/>
      <c r="B431" s="41"/>
      <c r="C431" s="230" t="s">
        <v>620</v>
      </c>
      <c r="D431" s="230" t="s">
        <v>245</v>
      </c>
      <c r="E431" s="231" t="s">
        <v>11026</v>
      </c>
      <c r="F431" s="232" t="s">
        <v>11027</v>
      </c>
      <c r="G431" s="233" t="s">
        <v>359</v>
      </c>
      <c r="H431" s="234">
        <v>16</v>
      </c>
      <c r="I431" s="235"/>
      <c r="J431" s="236">
        <f>ROUND(I431*H431,2)</f>
        <v>0</v>
      </c>
      <c r="K431" s="237"/>
      <c r="L431" s="46"/>
      <c r="M431" s="238" t="s">
        <v>1</v>
      </c>
      <c r="N431" s="239" t="s">
        <v>43</v>
      </c>
      <c r="O431" s="93"/>
      <c r="P431" s="240">
        <f>O431*H431</f>
        <v>0</v>
      </c>
      <c r="Q431" s="240">
        <v>0.00076000000000000004</v>
      </c>
      <c r="R431" s="240">
        <f>Q431*H431</f>
        <v>0.012160000000000001</v>
      </c>
      <c r="S431" s="240">
        <v>0</v>
      </c>
      <c r="T431" s="24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42" t="s">
        <v>1096</v>
      </c>
      <c r="AT431" s="242" t="s">
        <v>245</v>
      </c>
      <c r="AU431" s="242" t="s">
        <v>87</v>
      </c>
      <c r="AY431" s="19" t="s">
        <v>242</v>
      </c>
      <c r="BE431" s="243">
        <f>IF(N431="základní",J431,0)</f>
        <v>0</v>
      </c>
      <c r="BF431" s="243">
        <f>IF(N431="snížená",J431,0)</f>
        <v>0</v>
      </c>
      <c r="BG431" s="243">
        <f>IF(N431="zákl. přenesená",J431,0)</f>
        <v>0</v>
      </c>
      <c r="BH431" s="243">
        <f>IF(N431="sníž. přenesená",J431,0)</f>
        <v>0</v>
      </c>
      <c r="BI431" s="243">
        <f>IF(N431="nulová",J431,0)</f>
        <v>0</v>
      </c>
      <c r="BJ431" s="19" t="s">
        <v>85</v>
      </c>
      <c r="BK431" s="243">
        <f>ROUND(I431*H431,2)</f>
        <v>0</v>
      </c>
      <c r="BL431" s="19" t="s">
        <v>1096</v>
      </c>
      <c r="BM431" s="242" t="s">
        <v>11028</v>
      </c>
    </row>
    <row r="432" s="2" customFormat="1">
      <c r="A432" s="40"/>
      <c r="B432" s="41"/>
      <c r="C432" s="42"/>
      <c r="D432" s="244" t="s">
        <v>251</v>
      </c>
      <c r="E432" s="42"/>
      <c r="F432" s="245" t="s">
        <v>11029</v>
      </c>
      <c r="G432" s="42"/>
      <c r="H432" s="42"/>
      <c r="I432" s="246"/>
      <c r="J432" s="42"/>
      <c r="K432" s="42"/>
      <c r="L432" s="46"/>
      <c r="M432" s="247"/>
      <c r="N432" s="248"/>
      <c r="O432" s="93"/>
      <c r="P432" s="93"/>
      <c r="Q432" s="93"/>
      <c r="R432" s="93"/>
      <c r="S432" s="93"/>
      <c r="T432" s="94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251</v>
      </c>
      <c r="AU432" s="19" t="s">
        <v>87</v>
      </c>
    </row>
    <row r="433" s="2" customFormat="1">
      <c r="A433" s="40"/>
      <c r="B433" s="41"/>
      <c r="C433" s="42"/>
      <c r="D433" s="249" t="s">
        <v>253</v>
      </c>
      <c r="E433" s="42"/>
      <c r="F433" s="250" t="s">
        <v>11030</v>
      </c>
      <c r="G433" s="42"/>
      <c r="H433" s="42"/>
      <c r="I433" s="246"/>
      <c r="J433" s="42"/>
      <c r="K433" s="42"/>
      <c r="L433" s="46"/>
      <c r="M433" s="247"/>
      <c r="N433" s="248"/>
      <c r="O433" s="93"/>
      <c r="P433" s="93"/>
      <c r="Q433" s="93"/>
      <c r="R433" s="93"/>
      <c r="S433" s="93"/>
      <c r="T433" s="94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253</v>
      </c>
      <c r="AU433" s="19" t="s">
        <v>87</v>
      </c>
    </row>
    <row r="434" s="2" customFormat="1" ht="24.15" customHeight="1">
      <c r="A434" s="40"/>
      <c r="B434" s="41"/>
      <c r="C434" s="230" t="s">
        <v>709</v>
      </c>
      <c r="D434" s="230" t="s">
        <v>245</v>
      </c>
      <c r="E434" s="231" t="s">
        <v>11031</v>
      </c>
      <c r="F434" s="232" t="s">
        <v>11032</v>
      </c>
      <c r="G434" s="233" t="s">
        <v>3555</v>
      </c>
      <c r="H434" s="313"/>
      <c r="I434" s="235"/>
      <c r="J434" s="236">
        <f>ROUND(I434*H434,2)</f>
        <v>0</v>
      </c>
      <c r="K434" s="237"/>
      <c r="L434" s="46"/>
      <c r="M434" s="238" t="s">
        <v>1</v>
      </c>
      <c r="N434" s="239" t="s">
        <v>43</v>
      </c>
      <c r="O434" s="93"/>
      <c r="P434" s="240">
        <f>O434*H434</f>
        <v>0</v>
      </c>
      <c r="Q434" s="240">
        <v>0</v>
      </c>
      <c r="R434" s="240">
        <f>Q434*H434</f>
        <v>0</v>
      </c>
      <c r="S434" s="240">
        <v>0</v>
      </c>
      <c r="T434" s="241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42" t="s">
        <v>1096</v>
      </c>
      <c r="AT434" s="242" t="s">
        <v>245</v>
      </c>
      <c r="AU434" s="242" t="s">
        <v>87</v>
      </c>
      <c r="AY434" s="19" t="s">
        <v>242</v>
      </c>
      <c r="BE434" s="243">
        <f>IF(N434="základní",J434,0)</f>
        <v>0</v>
      </c>
      <c r="BF434" s="243">
        <f>IF(N434="snížená",J434,0)</f>
        <v>0</v>
      </c>
      <c r="BG434" s="243">
        <f>IF(N434="zákl. přenesená",J434,0)</f>
        <v>0</v>
      </c>
      <c r="BH434" s="243">
        <f>IF(N434="sníž. přenesená",J434,0)</f>
        <v>0</v>
      </c>
      <c r="BI434" s="243">
        <f>IF(N434="nulová",J434,0)</f>
        <v>0</v>
      </c>
      <c r="BJ434" s="19" t="s">
        <v>85</v>
      </c>
      <c r="BK434" s="243">
        <f>ROUND(I434*H434,2)</f>
        <v>0</v>
      </c>
      <c r="BL434" s="19" t="s">
        <v>1096</v>
      </c>
      <c r="BM434" s="242" t="s">
        <v>11033</v>
      </c>
    </row>
    <row r="435" s="2" customFormat="1">
      <c r="A435" s="40"/>
      <c r="B435" s="41"/>
      <c r="C435" s="42"/>
      <c r="D435" s="244" t="s">
        <v>251</v>
      </c>
      <c r="E435" s="42"/>
      <c r="F435" s="245" t="s">
        <v>11034</v>
      </c>
      <c r="G435" s="42"/>
      <c r="H435" s="42"/>
      <c r="I435" s="246"/>
      <c r="J435" s="42"/>
      <c r="K435" s="42"/>
      <c r="L435" s="46"/>
      <c r="M435" s="247"/>
      <c r="N435" s="248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251</v>
      </c>
      <c r="AU435" s="19" t="s">
        <v>87</v>
      </c>
    </row>
    <row r="436" s="2" customFormat="1">
      <c r="A436" s="40"/>
      <c r="B436" s="41"/>
      <c r="C436" s="42"/>
      <c r="D436" s="249" t="s">
        <v>253</v>
      </c>
      <c r="E436" s="42"/>
      <c r="F436" s="250" t="s">
        <v>11035</v>
      </c>
      <c r="G436" s="42"/>
      <c r="H436" s="42"/>
      <c r="I436" s="246"/>
      <c r="J436" s="42"/>
      <c r="K436" s="42"/>
      <c r="L436" s="46"/>
      <c r="M436" s="247"/>
      <c r="N436" s="248"/>
      <c r="O436" s="93"/>
      <c r="P436" s="93"/>
      <c r="Q436" s="93"/>
      <c r="R436" s="93"/>
      <c r="S436" s="93"/>
      <c r="T436" s="94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253</v>
      </c>
      <c r="AU436" s="19" t="s">
        <v>87</v>
      </c>
    </row>
    <row r="437" s="12" customFormat="1" ht="22.8" customHeight="1">
      <c r="A437" s="12"/>
      <c r="B437" s="214"/>
      <c r="C437" s="215"/>
      <c r="D437" s="216" t="s">
        <v>77</v>
      </c>
      <c r="E437" s="228" t="s">
        <v>5758</v>
      </c>
      <c r="F437" s="228" t="s">
        <v>5759</v>
      </c>
      <c r="G437" s="215"/>
      <c r="H437" s="215"/>
      <c r="I437" s="218"/>
      <c r="J437" s="229">
        <f>BK437</f>
        <v>0</v>
      </c>
      <c r="K437" s="215"/>
      <c r="L437" s="220"/>
      <c r="M437" s="221"/>
      <c r="N437" s="222"/>
      <c r="O437" s="222"/>
      <c r="P437" s="223">
        <f>SUM(P438:P482)</f>
        <v>0</v>
      </c>
      <c r="Q437" s="222"/>
      <c r="R437" s="223">
        <f>SUM(R438:R482)</f>
        <v>0.55318000000000001</v>
      </c>
      <c r="S437" s="222"/>
      <c r="T437" s="224">
        <f>SUM(T438:T482)</f>
        <v>0.1482</v>
      </c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R437" s="225" t="s">
        <v>87</v>
      </c>
      <c r="AT437" s="226" t="s">
        <v>77</v>
      </c>
      <c r="AU437" s="226" t="s">
        <v>85</v>
      </c>
      <c r="AY437" s="225" t="s">
        <v>242</v>
      </c>
      <c r="BK437" s="227">
        <f>SUM(BK438:BK482)</f>
        <v>0</v>
      </c>
    </row>
    <row r="438" s="2" customFormat="1" ht="33" customHeight="1">
      <c r="A438" s="40"/>
      <c r="B438" s="41"/>
      <c r="C438" s="230" t="s">
        <v>1321</v>
      </c>
      <c r="D438" s="230" t="s">
        <v>245</v>
      </c>
      <c r="E438" s="231" t="s">
        <v>11036</v>
      </c>
      <c r="F438" s="232" t="s">
        <v>11037</v>
      </c>
      <c r="G438" s="233" t="s">
        <v>359</v>
      </c>
      <c r="H438" s="234">
        <v>1</v>
      </c>
      <c r="I438" s="235"/>
      <c r="J438" s="236">
        <f>ROUND(I438*H438,2)</f>
        <v>0</v>
      </c>
      <c r="K438" s="237"/>
      <c r="L438" s="46"/>
      <c r="M438" s="238" t="s">
        <v>1</v>
      </c>
      <c r="N438" s="239" t="s">
        <v>43</v>
      </c>
      <c r="O438" s="93"/>
      <c r="P438" s="240">
        <f>O438*H438</f>
        <v>0</v>
      </c>
      <c r="Q438" s="240">
        <v>0.0051999999999999998</v>
      </c>
      <c r="R438" s="240">
        <f>Q438*H438</f>
        <v>0.0051999999999999998</v>
      </c>
      <c r="S438" s="240">
        <v>0</v>
      </c>
      <c r="T438" s="241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42" t="s">
        <v>1096</v>
      </c>
      <c r="AT438" s="242" t="s">
        <v>245</v>
      </c>
      <c r="AU438" s="242" t="s">
        <v>87</v>
      </c>
      <c r="AY438" s="19" t="s">
        <v>242</v>
      </c>
      <c r="BE438" s="243">
        <f>IF(N438="základní",J438,0)</f>
        <v>0</v>
      </c>
      <c r="BF438" s="243">
        <f>IF(N438="snížená",J438,0)</f>
        <v>0</v>
      </c>
      <c r="BG438" s="243">
        <f>IF(N438="zákl. přenesená",J438,0)</f>
        <v>0</v>
      </c>
      <c r="BH438" s="243">
        <f>IF(N438="sníž. přenesená",J438,0)</f>
        <v>0</v>
      </c>
      <c r="BI438" s="243">
        <f>IF(N438="nulová",J438,0)</f>
        <v>0</v>
      </c>
      <c r="BJ438" s="19" t="s">
        <v>85</v>
      </c>
      <c r="BK438" s="243">
        <f>ROUND(I438*H438,2)</f>
        <v>0</v>
      </c>
      <c r="BL438" s="19" t="s">
        <v>1096</v>
      </c>
      <c r="BM438" s="242" t="s">
        <v>11038</v>
      </c>
    </row>
    <row r="439" s="2" customFormat="1">
      <c r="A439" s="40"/>
      <c r="B439" s="41"/>
      <c r="C439" s="42"/>
      <c r="D439" s="244" t="s">
        <v>251</v>
      </c>
      <c r="E439" s="42"/>
      <c r="F439" s="245" t="s">
        <v>11039</v>
      </c>
      <c r="G439" s="42"/>
      <c r="H439" s="42"/>
      <c r="I439" s="246"/>
      <c r="J439" s="42"/>
      <c r="K439" s="42"/>
      <c r="L439" s="46"/>
      <c r="M439" s="247"/>
      <c r="N439" s="24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251</v>
      </c>
      <c r="AU439" s="19" t="s">
        <v>87</v>
      </c>
    </row>
    <row r="440" s="2" customFormat="1">
      <c r="A440" s="40"/>
      <c r="B440" s="41"/>
      <c r="C440" s="42"/>
      <c r="D440" s="249" t="s">
        <v>253</v>
      </c>
      <c r="E440" s="42"/>
      <c r="F440" s="250" t="s">
        <v>11040</v>
      </c>
      <c r="G440" s="42"/>
      <c r="H440" s="42"/>
      <c r="I440" s="246"/>
      <c r="J440" s="42"/>
      <c r="K440" s="42"/>
      <c r="L440" s="46"/>
      <c r="M440" s="247"/>
      <c r="N440" s="248"/>
      <c r="O440" s="93"/>
      <c r="P440" s="93"/>
      <c r="Q440" s="93"/>
      <c r="R440" s="93"/>
      <c r="S440" s="93"/>
      <c r="T440" s="94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253</v>
      </c>
      <c r="AU440" s="19" t="s">
        <v>87</v>
      </c>
    </row>
    <row r="441" s="2" customFormat="1" ht="33" customHeight="1">
      <c r="A441" s="40"/>
      <c r="B441" s="41"/>
      <c r="C441" s="230" t="s">
        <v>716</v>
      </c>
      <c r="D441" s="230" t="s">
        <v>245</v>
      </c>
      <c r="E441" s="231" t="s">
        <v>11041</v>
      </c>
      <c r="F441" s="232" t="s">
        <v>11042</v>
      </c>
      <c r="G441" s="233" t="s">
        <v>359</v>
      </c>
      <c r="H441" s="234">
        <v>1</v>
      </c>
      <c r="I441" s="235"/>
      <c r="J441" s="236">
        <f>ROUND(I441*H441,2)</f>
        <v>0</v>
      </c>
      <c r="K441" s="237"/>
      <c r="L441" s="46"/>
      <c r="M441" s="238" t="s">
        <v>1</v>
      </c>
      <c r="N441" s="239" t="s">
        <v>43</v>
      </c>
      <c r="O441" s="93"/>
      <c r="P441" s="240">
        <f>O441*H441</f>
        <v>0</v>
      </c>
      <c r="Q441" s="240">
        <v>0.0061999999999999998</v>
      </c>
      <c r="R441" s="240">
        <f>Q441*H441</f>
        <v>0.0061999999999999998</v>
      </c>
      <c r="S441" s="240">
        <v>0</v>
      </c>
      <c r="T441" s="241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42" t="s">
        <v>1096</v>
      </c>
      <c r="AT441" s="242" t="s">
        <v>245</v>
      </c>
      <c r="AU441" s="242" t="s">
        <v>87</v>
      </c>
      <c r="AY441" s="19" t="s">
        <v>242</v>
      </c>
      <c r="BE441" s="243">
        <f>IF(N441="základní",J441,0)</f>
        <v>0</v>
      </c>
      <c r="BF441" s="243">
        <f>IF(N441="snížená",J441,0)</f>
        <v>0</v>
      </c>
      <c r="BG441" s="243">
        <f>IF(N441="zákl. přenesená",J441,0)</f>
        <v>0</v>
      </c>
      <c r="BH441" s="243">
        <f>IF(N441="sníž. přenesená",J441,0)</f>
        <v>0</v>
      </c>
      <c r="BI441" s="243">
        <f>IF(N441="nulová",J441,0)</f>
        <v>0</v>
      </c>
      <c r="BJ441" s="19" t="s">
        <v>85</v>
      </c>
      <c r="BK441" s="243">
        <f>ROUND(I441*H441,2)</f>
        <v>0</v>
      </c>
      <c r="BL441" s="19" t="s">
        <v>1096</v>
      </c>
      <c r="BM441" s="242" t="s">
        <v>11043</v>
      </c>
    </row>
    <row r="442" s="2" customFormat="1">
      <c r="A442" s="40"/>
      <c r="B442" s="41"/>
      <c r="C442" s="42"/>
      <c r="D442" s="244" t="s">
        <v>251</v>
      </c>
      <c r="E442" s="42"/>
      <c r="F442" s="245" t="s">
        <v>11044</v>
      </c>
      <c r="G442" s="42"/>
      <c r="H442" s="42"/>
      <c r="I442" s="246"/>
      <c r="J442" s="42"/>
      <c r="K442" s="42"/>
      <c r="L442" s="46"/>
      <c r="M442" s="247"/>
      <c r="N442" s="248"/>
      <c r="O442" s="93"/>
      <c r="P442" s="93"/>
      <c r="Q442" s="93"/>
      <c r="R442" s="93"/>
      <c r="S442" s="93"/>
      <c r="T442" s="94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251</v>
      </c>
      <c r="AU442" s="19" t="s">
        <v>87</v>
      </c>
    </row>
    <row r="443" s="2" customFormat="1">
      <c r="A443" s="40"/>
      <c r="B443" s="41"/>
      <c r="C443" s="42"/>
      <c r="D443" s="249" t="s">
        <v>253</v>
      </c>
      <c r="E443" s="42"/>
      <c r="F443" s="250" t="s">
        <v>11045</v>
      </c>
      <c r="G443" s="42"/>
      <c r="H443" s="42"/>
      <c r="I443" s="246"/>
      <c r="J443" s="42"/>
      <c r="K443" s="42"/>
      <c r="L443" s="46"/>
      <c r="M443" s="247"/>
      <c r="N443" s="24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253</v>
      </c>
      <c r="AU443" s="19" t="s">
        <v>87</v>
      </c>
    </row>
    <row r="444" s="2" customFormat="1" ht="37.8" customHeight="1">
      <c r="A444" s="40"/>
      <c r="B444" s="41"/>
      <c r="C444" s="230" t="s">
        <v>756</v>
      </c>
      <c r="D444" s="230" t="s">
        <v>245</v>
      </c>
      <c r="E444" s="231" t="s">
        <v>11046</v>
      </c>
      <c r="F444" s="232" t="s">
        <v>11047</v>
      </c>
      <c r="G444" s="233" t="s">
        <v>359</v>
      </c>
      <c r="H444" s="234">
        <v>1</v>
      </c>
      <c r="I444" s="235"/>
      <c r="J444" s="236">
        <f>ROUND(I444*H444,2)</f>
        <v>0</v>
      </c>
      <c r="K444" s="237"/>
      <c r="L444" s="46"/>
      <c r="M444" s="238" t="s">
        <v>1</v>
      </c>
      <c r="N444" s="239" t="s">
        <v>43</v>
      </c>
      <c r="O444" s="93"/>
      <c r="P444" s="240">
        <f>O444*H444</f>
        <v>0</v>
      </c>
      <c r="Q444" s="240">
        <v>0.046300000000000001</v>
      </c>
      <c r="R444" s="240">
        <f>Q444*H444</f>
        <v>0.046300000000000001</v>
      </c>
      <c r="S444" s="240">
        <v>0</v>
      </c>
      <c r="T444" s="241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42" t="s">
        <v>1096</v>
      </c>
      <c r="AT444" s="242" t="s">
        <v>245</v>
      </c>
      <c r="AU444" s="242" t="s">
        <v>87</v>
      </c>
      <c r="AY444" s="19" t="s">
        <v>242</v>
      </c>
      <c r="BE444" s="243">
        <f>IF(N444="základní",J444,0)</f>
        <v>0</v>
      </c>
      <c r="BF444" s="243">
        <f>IF(N444="snížená",J444,0)</f>
        <v>0</v>
      </c>
      <c r="BG444" s="243">
        <f>IF(N444="zákl. přenesená",J444,0)</f>
        <v>0</v>
      </c>
      <c r="BH444" s="243">
        <f>IF(N444="sníž. přenesená",J444,0)</f>
        <v>0</v>
      </c>
      <c r="BI444" s="243">
        <f>IF(N444="nulová",J444,0)</f>
        <v>0</v>
      </c>
      <c r="BJ444" s="19" t="s">
        <v>85</v>
      </c>
      <c r="BK444" s="243">
        <f>ROUND(I444*H444,2)</f>
        <v>0</v>
      </c>
      <c r="BL444" s="19" t="s">
        <v>1096</v>
      </c>
      <c r="BM444" s="242" t="s">
        <v>11048</v>
      </c>
    </row>
    <row r="445" s="2" customFormat="1">
      <c r="A445" s="40"/>
      <c r="B445" s="41"/>
      <c r="C445" s="42"/>
      <c r="D445" s="244" t="s">
        <v>251</v>
      </c>
      <c r="E445" s="42"/>
      <c r="F445" s="245" t="s">
        <v>11049</v>
      </c>
      <c r="G445" s="42"/>
      <c r="H445" s="42"/>
      <c r="I445" s="246"/>
      <c r="J445" s="42"/>
      <c r="K445" s="42"/>
      <c r="L445" s="46"/>
      <c r="M445" s="247"/>
      <c r="N445" s="248"/>
      <c r="O445" s="93"/>
      <c r="P445" s="93"/>
      <c r="Q445" s="93"/>
      <c r="R445" s="93"/>
      <c r="S445" s="93"/>
      <c r="T445" s="94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251</v>
      </c>
      <c r="AU445" s="19" t="s">
        <v>87</v>
      </c>
    </row>
    <row r="446" s="2" customFormat="1">
      <c r="A446" s="40"/>
      <c r="B446" s="41"/>
      <c r="C446" s="42"/>
      <c r="D446" s="249" t="s">
        <v>253</v>
      </c>
      <c r="E446" s="42"/>
      <c r="F446" s="250" t="s">
        <v>11050</v>
      </c>
      <c r="G446" s="42"/>
      <c r="H446" s="42"/>
      <c r="I446" s="246"/>
      <c r="J446" s="42"/>
      <c r="K446" s="42"/>
      <c r="L446" s="46"/>
      <c r="M446" s="247"/>
      <c r="N446" s="248"/>
      <c r="O446" s="93"/>
      <c r="P446" s="93"/>
      <c r="Q446" s="93"/>
      <c r="R446" s="93"/>
      <c r="S446" s="93"/>
      <c r="T446" s="94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253</v>
      </c>
      <c r="AU446" s="19" t="s">
        <v>87</v>
      </c>
    </row>
    <row r="447" s="2" customFormat="1" ht="33" customHeight="1">
      <c r="A447" s="40"/>
      <c r="B447" s="41"/>
      <c r="C447" s="230" t="s">
        <v>1212</v>
      </c>
      <c r="D447" s="230" t="s">
        <v>245</v>
      </c>
      <c r="E447" s="231" t="s">
        <v>11051</v>
      </c>
      <c r="F447" s="232" t="s">
        <v>11052</v>
      </c>
      <c r="G447" s="233" t="s">
        <v>359</v>
      </c>
      <c r="H447" s="234">
        <v>1</v>
      </c>
      <c r="I447" s="235"/>
      <c r="J447" s="236">
        <f>ROUND(I447*H447,2)</f>
        <v>0</v>
      </c>
      <c r="K447" s="237"/>
      <c r="L447" s="46"/>
      <c r="M447" s="238" t="s">
        <v>1</v>
      </c>
      <c r="N447" s="239" t="s">
        <v>43</v>
      </c>
      <c r="O447" s="93"/>
      <c r="P447" s="240">
        <f>O447*H447</f>
        <v>0</v>
      </c>
      <c r="Q447" s="240">
        <v>0.0146</v>
      </c>
      <c r="R447" s="240">
        <f>Q447*H447</f>
        <v>0.0146</v>
      </c>
      <c r="S447" s="240">
        <v>0</v>
      </c>
      <c r="T447" s="241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42" t="s">
        <v>1096</v>
      </c>
      <c r="AT447" s="242" t="s">
        <v>245</v>
      </c>
      <c r="AU447" s="242" t="s">
        <v>87</v>
      </c>
      <c r="AY447" s="19" t="s">
        <v>242</v>
      </c>
      <c r="BE447" s="243">
        <f>IF(N447="základní",J447,0)</f>
        <v>0</v>
      </c>
      <c r="BF447" s="243">
        <f>IF(N447="snížená",J447,0)</f>
        <v>0</v>
      </c>
      <c r="BG447" s="243">
        <f>IF(N447="zákl. přenesená",J447,0)</f>
        <v>0</v>
      </c>
      <c r="BH447" s="243">
        <f>IF(N447="sníž. přenesená",J447,0)</f>
        <v>0</v>
      </c>
      <c r="BI447" s="243">
        <f>IF(N447="nulová",J447,0)</f>
        <v>0</v>
      </c>
      <c r="BJ447" s="19" t="s">
        <v>85</v>
      </c>
      <c r="BK447" s="243">
        <f>ROUND(I447*H447,2)</f>
        <v>0</v>
      </c>
      <c r="BL447" s="19" t="s">
        <v>1096</v>
      </c>
      <c r="BM447" s="242" t="s">
        <v>11053</v>
      </c>
    </row>
    <row r="448" s="2" customFormat="1">
      <c r="A448" s="40"/>
      <c r="B448" s="41"/>
      <c r="C448" s="42"/>
      <c r="D448" s="244" t="s">
        <v>251</v>
      </c>
      <c r="E448" s="42"/>
      <c r="F448" s="245" t="s">
        <v>11054</v>
      </c>
      <c r="G448" s="42"/>
      <c r="H448" s="42"/>
      <c r="I448" s="246"/>
      <c r="J448" s="42"/>
      <c r="K448" s="42"/>
      <c r="L448" s="46"/>
      <c r="M448" s="247"/>
      <c r="N448" s="248"/>
      <c r="O448" s="93"/>
      <c r="P448" s="93"/>
      <c r="Q448" s="93"/>
      <c r="R448" s="93"/>
      <c r="S448" s="93"/>
      <c r="T448" s="94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251</v>
      </c>
      <c r="AU448" s="19" t="s">
        <v>87</v>
      </c>
    </row>
    <row r="449" s="2" customFormat="1">
      <c r="A449" s="40"/>
      <c r="B449" s="41"/>
      <c r="C449" s="42"/>
      <c r="D449" s="249" t="s">
        <v>253</v>
      </c>
      <c r="E449" s="42"/>
      <c r="F449" s="250" t="s">
        <v>11055</v>
      </c>
      <c r="G449" s="42"/>
      <c r="H449" s="42"/>
      <c r="I449" s="246"/>
      <c r="J449" s="42"/>
      <c r="K449" s="42"/>
      <c r="L449" s="46"/>
      <c r="M449" s="247"/>
      <c r="N449" s="248"/>
      <c r="O449" s="93"/>
      <c r="P449" s="93"/>
      <c r="Q449" s="93"/>
      <c r="R449" s="93"/>
      <c r="S449" s="93"/>
      <c r="T449" s="94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253</v>
      </c>
      <c r="AU449" s="19" t="s">
        <v>87</v>
      </c>
    </row>
    <row r="450" s="2" customFormat="1" ht="37.8" customHeight="1">
      <c r="A450" s="40"/>
      <c r="B450" s="41"/>
      <c r="C450" s="230" t="s">
        <v>1218</v>
      </c>
      <c r="D450" s="230" t="s">
        <v>245</v>
      </c>
      <c r="E450" s="231" t="s">
        <v>11056</v>
      </c>
      <c r="F450" s="232" t="s">
        <v>11057</v>
      </c>
      <c r="G450" s="233" t="s">
        <v>359</v>
      </c>
      <c r="H450" s="234">
        <v>1</v>
      </c>
      <c r="I450" s="235"/>
      <c r="J450" s="236">
        <f>ROUND(I450*H450,2)</f>
        <v>0</v>
      </c>
      <c r="K450" s="237"/>
      <c r="L450" s="46"/>
      <c r="M450" s="238" t="s">
        <v>1</v>
      </c>
      <c r="N450" s="239" t="s">
        <v>43</v>
      </c>
      <c r="O450" s="93"/>
      <c r="P450" s="240">
        <f>O450*H450</f>
        <v>0</v>
      </c>
      <c r="Q450" s="240">
        <v>0.041880000000000001</v>
      </c>
      <c r="R450" s="240">
        <f>Q450*H450</f>
        <v>0.041880000000000001</v>
      </c>
      <c r="S450" s="240">
        <v>0</v>
      </c>
      <c r="T450" s="24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42" t="s">
        <v>1096</v>
      </c>
      <c r="AT450" s="242" t="s">
        <v>245</v>
      </c>
      <c r="AU450" s="242" t="s">
        <v>87</v>
      </c>
      <c r="AY450" s="19" t="s">
        <v>242</v>
      </c>
      <c r="BE450" s="243">
        <f>IF(N450="základní",J450,0)</f>
        <v>0</v>
      </c>
      <c r="BF450" s="243">
        <f>IF(N450="snížená",J450,0)</f>
        <v>0</v>
      </c>
      <c r="BG450" s="243">
        <f>IF(N450="zákl. přenesená",J450,0)</f>
        <v>0</v>
      </c>
      <c r="BH450" s="243">
        <f>IF(N450="sníž. přenesená",J450,0)</f>
        <v>0</v>
      </c>
      <c r="BI450" s="243">
        <f>IF(N450="nulová",J450,0)</f>
        <v>0</v>
      </c>
      <c r="BJ450" s="19" t="s">
        <v>85</v>
      </c>
      <c r="BK450" s="243">
        <f>ROUND(I450*H450,2)</f>
        <v>0</v>
      </c>
      <c r="BL450" s="19" t="s">
        <v>1096</v>
      </c>
      <c r="BM450" s="242" t="s">
        <v>11058</v>
      </c>
    </row>
    <row r="451" s="2" customFormat="1">
      <c r="A451" s="40"/>
      <c r="B451" s="41"/>
      <c r="C451" s="42"/>
      <c r="D451" s="244" t="s">
        <v>251</v>
      </c>
      <c r="E451" s="42"/>
      <c r="F451" s="245" t="s">
        <v>11059</v>
      </c>
      <c r="G451" s="42"/>
      <c r="H451" s="42"/>
      <c r="I451" s="246"/>
      <c r="J451" s="42"/>
      <c r="K451" s="42"/>
      <c r="L451" s="46"/>
      <c r="M451" s="247"/>
      <c r="N451" s="248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251</v>
      </c>
      <c r="AU451" s="19" t="s">
        <v>87</v>
      </c>
    </row>
    <row r="452" s="2" customFormat="1">
      <c r="A452" s="40"/>
      <c r="B452" s="41"/>
      <c r="C452" s="42"/>
      <c r="D452" s="249" t="s">
        <v>253</v>
      </c>
      <c r="E452" s="42"/>
      <c r="F452" s="250" t="s">
        <v>11060</v>
      </c>
      <c r="G452" s="42"/>
      <c r="H452" s="42"/>
      <c r="I452" s="246"/>
      <c r="J452" s="42"/>
      <c r="K452" s="42"/>
      <c r="L452" s="46"/>
      <c r="M452" s="247"/>
      <c r="N452" s="248"/>
      <c r="O452" s="93"/>
      <c r="P452" s="93"/>
      <c r="Q452" s="93"/>
      <c r="R452" s="93"/>
      <c r="S452" s="93"/>
      <c r="T452" s="94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253</v>
      </c>
      <c r="AU452" s="19" t="s">
        <v>87</v>
      </c>
    </row>
    <row r="453" s="2" customFormat="1" ht="37.8" customHeight="1">
      <c r="A453" s="40"/>
      <c r="B453" s="41"/>
      <c r="C453" s="230" t="s">
        <v>1235</v>
      </c>
      <c r="D453" s="230" t="s">
        <v>245</v>
      </c>
      <c r="E453" s="231" t="s">
        <v>11061</v>
      </c>
      <c r="F453" s="232" t="s">
        <v>11062</v>
      </c>
      <c r="G453" s="233" t="s">
        <v>359</v>
      </c>
      <c r="H453" s="234">
        <v>1</v>
      </c>
      <c r="I453" s="235"/>
      <c r="J453" s="236">
        <f>ROUND(I453*H453,2)</f>
        <v>0</v>
      </c>
      <c r="K453" s="237"/>
      <c r="L453" s="46"/>
      <c r="M453" s="238" t="s">
        <v>1</v>
      </c>
      <c r="N453" s="239" t="s">
        <v>43</v>
      </c>
      <c r="O453" s="93"/>
      <c r="P453" s="240">
        <f>O453*H453</f>
        <v>0</v>
      </c>
      <c r="Q453" s="240">
        <v>0.025159999999999998</v>
      </c>
      <c r="R453" s="240">
        <f>Q453*H453</f>
        <v>0.025159999999999998</v>
      </c>
      <c r="S453" s="240">
        <v>0</v>
      </c>
      <c r="T453" s="24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42" t="s">
        <v>1096</v>
      </c>
      <c r="AT453" s="242" t="s">
        <v>245</v>
      </c>
      <c r="AU453" s="242" t="s">
        <v>87</v>
      </c>
      <c r="AY453" s="19" t="s">
        <v>242</v>
      </c>
      <c r="BE453" s="243">
        <f>IF(N453="základní",J453,0)</f>
        <v>0</v>
      </c>
      <c r="BF453" s="243">
        <f>IF(N453="snížená",J453,0)</f>
        <v>0</v>
      </c>
      <c r="BG453" s="243">
        <f>IF(N453="zákl. přenesená",J453,0)</f>
        <v>0</v>
      </c>
      <c r="BH453" s="243">
        <f>IF(N453="sníž. přenesená",J453,0)</f>
        <v>0</v>
      </c>
      <c r="BI453" s="243">
        <f>IF(N453="nulová",J453,0)</f>
        <v>0</v>
      </c>
      <c r="BJ453" s="19" t="s">
        <v>85</v>
      </c>
      <c r="BK453" s="243">
        <f>ROUND(I453*H453,2)</f>
        <v>0</v>
      </c>
      <c r="BL453" s="19" t="s">
        <v>1096</v>
      </c>
      <c r="BM453" s="242" t="s">
        <v>11063</v>
      </c>
    </row>
    <row r="454" s="2" customFormat="1">
      <c r="A454" s="40"/>
      <c r="B454" s="41"/>
      <c r="C454" s="42"/>
      <c r="D454" s="244" t="s">
        <v>251</v>
      </c>
      <c r="E454" s="42"/>
      <c r="F454" s="245" t="s">
        <v>11064</v>
      </c>
      <c r="G454" s="42"/>
      <c r="H454" s="42"/>
      <c r="I454" s="246"/>
      <c r="J454" s="42"/>
      <c r="K454" s="42"/>
      <c r="L454" s="46"/>
      <c r="M454" s="247"/>
      <c r="N454" s="248"/>
      <c r="O454" s="93"/>
      <c r="P454" s="93"/>
      <c r="Q454" s="93"/>
      <c r="R454" s="93"/>
      <c r="S454" s="93"/>
      <c r="T454" s="94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251</v>
      </c>
      <c r="AU454" s="19" t="s">
        <v>87</v>
      </c>
    </row>
    <row r="455" s="2" customFormat="1">
      <c r="A455" s="40"/>
      <c r="B455" s="41"/>
      <c r="C455" s="42"/>
      <c r="D455" s="249" t="s">
        <v>253</v>
      </c>
      <c r="E455" s="42"/>
      <c r="F455" s="250" t="s">
        <v>11065</v>
      </c>
      <c r="G455" s="42"/>
      <c r="H455" s="42"/>
      <c r="I455" s="246"/>
      <c r="J455" s="42"/>
      <c r="K455" s="42"/>
      <c r="L455" s="46"/>
      <c r="M455" s="247"/>
      <c r="N455" s="248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253</v>
      </c>
      <c r="AU455" s="19" t="s">
        <v>87</v>
      </c>
    </row>
    <row r="456" s="2" customFormat="1" ht="37.8" customHeight="1">
      <c r="A456" s="40"/>
      <c r="B456" s="41"/>
      <c r="C456" s="230" t="s">
        <v>1241</v>
      </c>
      <c r="D456" s="230" t="s">
        <v>245</v>
      </c>
      <c r="E456" s="231" t="s">
        <v>11066</v>
      </c>
      <c r="F456" s="232" t="s">
        <v>11067</v>
      </c>
      <c r="G456" s="233" t="s">
        <v>359</v>
      </c>
      <c r="H456" s="234">
        <v>2</v>
      </c>
      <c r="I456" s="235"/>
      <c r="J456" s="236">
        <f>ROUND(I456*H456,2)</f>
        <v>0</v>
      </c>
      <c r="K456" s="237"/>
      <c r="L456" s="46"/>
      <c r="M456" s="238" t="s">
        <v>1</v>
      </c>
      <c r="N456" s="239" t="s">
        <v>43</v>
      </c>
      <c r="O456" s="93"/>
      <c r="P456" s="240">
        <f>O456*H456</f>
        <v>0</v>
      </c>
      <c r="Q456" s="240">
        <v>0.0309</v>
      </c>
      <c r="R456" s="240">
        <f>Q456*H456</f>
        <v>0.061800000000000001</v>
      </c>
      <c r="S456" s="240">
        <v>0</v>
      </c>
      <c r="T456" s="24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42" t="s">
        <v>1096</v>
      </c>
      <c r="AT456" s="242" t="s">
        <v>245</v>
      </c>
      <c r="AU456" s="242" t="s">
        <v>87</v>
      </c>
      <c r="AY456" s="19" t="s">
        <v>242</v>
      </c>
      <c r="BE456" s="243">
        <f>IF(N456="základní",J456,0)</f>
        <v>0</v>
      </c>
      <c r="BF456" s="243">
        <f>IF(N456="snížená",J456,0)</f>
        <v>0</v>
      </c>
      <c r="BG456" s="243">
        <f>IF(N456="zákl. přenesená",J456,0)</f>
        <v>0</v>
      </c>
      <c r="BH456" s="243">
        <f>IF(N456="sníž. přenesená",J456,0)</f>
        <v>0</v>
      </c>
      <c r="BI456" s="243">
        <f>IF(N456="nulová",J456,0)</f>
        <v>0</v>
      </c>
      <c r="BJ456" s="19" t="s">
        <v>85</v>
      </c>
      <c r="BK456" s="243">
        <f>ROUND(I456*H456,2)</f>
        <v>0</v>
      </c>
      <c r="BL456" s="19" t="s">
        <v>1096</v>
      </c>
      <c r="BM456" s="242" t="s">
        <v>11068</v>
      </c>
    </row>
    <row r="457" s="2" customFormat="1">
      <c r="A457" s="40"/>
      <c r="B457" s="41"/>
      <c r="C457" s="42"/>
      <c r="D457" s="244" t="s">
        <v>251</v>
      </c>
      <c r="E457" s="42"/>
      <c r="F457" s="245" t="s">
        <v>11069</v>
      </c>
      <c r="G457" s="42"/>
      <c r="H457" s="42"/>
      <c r="I457" s="246"/>
      <c r="J457" s="42"/>
      <c r="K457" s="42"/>
      <c r="L457" s="46"/>
      <c r="M457" s="247"/>
      <c r="N457" s="248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251</v>
      </c>
      <c r="AU457" s="19" t="s">
        <v>87</v>
      </c>
    </row>
    <row r="458" s="2" customFormat="1">
      <c r="A458" s="40"/>
      <c r="B458" s="41"/>
      <c r="C458" s="42"/>
      <c r="D458" s="249" t="s">
        <v>253</v>
      </c>
      <c r="E458" s="42"/>
      <c r="F458" s="250" t="s">
        <v>11070</v>
      </c>
      <c r="G458" s="42"/>
      <c r="H458" s="42"/>
      <c r="I458" s="246"/>
      <c r="J458" s="42"/>
      <c r="K458" s="42"/>
      <c r="L458" s="46"/>
      <c r="M458" s="247"/>
      <c r="N458" s="248"/>
      <c r="O458" s="93"/>
      <c r="P458" s="93"/>
      <c r="Q458" s="93"/>
      <c r="R458" s="93"/>
      <c r="S458" s="93"/>
      <c r="T458" s="94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253</v>
      </c>
      <c r="AU458" s="19" t="s">
        <v>87</v>
      </c>
    </row>
    <row r="459" s="2" customFormat="1" ht="37.8" customHeight="1">
      <c r="A459" s="40"/>
      <c r="B459" s="41"/>
      <c r="C459" s="230" t="s">
        <v>1247</v>
      </c>
      <c r="D459" s="230" t="s">
        <v>245</v>
      </c>
      <c r="E459" s="231" t="s">
        <v>11071</v>
      </c>
      <c r="F459" s="232" t="s">
        <v>11072</v>
      </c>
      <c r="G459" s="233" t="s">
        <v>359</v>
      </c>
      <c r="H459" s="234">
        <v>2</v>
      </c>
      <c r="I459" s="235"/>
      <c r="J459" s="236">
        <f>ROUND(I459*H459,2)</f>
        <v>0</v>
      </c>
      <c r="K459" s="237"/>
      <c r="L459" s="46"/>
      <c r="M459" s="238" t="s">
        <v>1</v>
      </c>
      <c r="N459" s="239" t="s">
        <v>43</v>
      </c>
      <c r="O459" s="93"/>
      <c r="P459" s="240">
        <f>O459*H459</f>
        <v>0</v>
      </c>
      <c r="Q459" s="240">
        <v>0.0332</v>
      </c>
      <c r="R459" s="240">
        <f>Q459*H459</f>
        <v>0.066400000000000001</v>
      </c>
      <c r="S459" s="240">
        <v>0</v>
      </c>
      <c r="T459" s="241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42" t="s">
        <v>1096</v>
      </c>
      <c r="AT459" s="242" t="s">
        <v>245</v>
      </c>
      <c r="AU459" s="242" t="s">
        <v>87</v>
      </c>
      <c r="AY459" s="19" t="s">
        <v>242</v>
      </c>
      <c r="BE459" s="243">
        <f>IF(N459="základní",J459,0)</f>
        <v>0</v>
      </c>
      <c r="BF459" s="243">
        <f>IF(N459="snížená",J459,0)</f>
        <v>0</v>
      </c>
      <c r="BG459" s="243">
        <f>IF(N459="zákl. přenesená",J459,0)</f>
        <v>0</v>
      </c>
      <c r="BH459" s="243">
        <f>IF(N459="sníž. přenesená",J459,0)</f>
        <v>0</v>
      </c>
      <c r="BI459" s="243">
        <f>IF(N459="nulová",J459,0)</f>
        <v>0</v>
      </c>
      <c r="BJ459" s="19" t="s">
        <v>85</v>
      </c>
      <c r="BK459" s="243">
        <f>ROUND(I459*H459,2)</f>
        <v>0</v>
      </c>
      <c r="BL459" s="19" t="s">
        <v>1096</v>
      </c>
      <c r="BM459" s="242" t="s">
        <v>11073</v>
      </c>
    </row>
    <row r="460" s="2" customFormat="1">
      <c r="A460" s="40"/>
      <c r="B460" s="41"/>
      <c r="C460" s="42"/>
      <c r="D460" s="244" t="s">
        <v>251</v>
      </c>
      <c r="E460" s="42"/>
      <c r="F460" s="245" t="s">
        <v>11074</v>
      </c>
      <c r="G460" s="42"/>
      <c r="H460" s="42"/>
      <c r="I460" s="246"/>
      <c r="J460" s="42"/>
      <c r="K460" s="42"/>
      <c r="L460" s="46"/>
      <c r="M460" s="247"/>
      <c r="N460" s="248"/>
      <c r="O460" s="93"/>
      <c r="P460" s="93"/>
      <c r="Q460" s="93"/>
      <c r="R460" s="93"/>
      <c r="S460" s="93"/>
      <c r="T460" s="94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251</v>
      </c>
      <c r="AU460" s="19" t="s">
        <v>87</v>
      </c>
    </row>
    <row r="461" s="2" customFormat="1">
      <c r="A461" s="40"/>
      <c r="B461" s="41"/>
      <c r="C461" s="42"/>
      <c r="D461" s="249" t="s">
        <v>253</v>
      </c>
      <c r="E461" s="42"/>
      <c r="F461" s="250" t="s">
        <v>11075</v>
      </c>
      <c r="G461" s="42"/>
      <c r="H461" s="42"/>
      <c r="I461" s="246"/>
      <c r="J461" s="42"/>
      <c r="K461" s="42"/>
      <c r="L461" s="46"/>
      <c r="M461" s="247"/>
      <c r="N461" s="248"/>
      <c r="O461" s="93"/>
      <c r="P461" s="93"/>
      <c r="Q461" s="93"/>
      <c r="R461" s="93"/>
      <c r="S461" s="93"/>
      <c r="T461" s="94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253</v>
      </c>
      <c r="AU461" s="19" t="s">
        <v>87</v>
      </c>
    </row>
    <row r="462" s="2" customFormat="1" ht="37.8" customHeight="1">
      <c r="A462" s="40"/>
      <c r="B462" s="41"/>
      <c r="C462" s="230" t="s">
        <v>1325</v>
      </c>
      <c r="D462" s="230" t="s">
        <v>245</v>
      </c>
      <c r="E462" s="231" t="s">
        <v>11076</v>
      </c>
      <c r="F462" s="232" t="s">
        <v>11077</v>
      </c>
      <c r="G462" s="233" t="s">
        <v>359</v>
      </c>
      <c r="H462" s="234">
        <v>1</v>
      </c>
      <c r="I462" s="235"/>
      <c r="J462" s="236">
        <f>ROUND(I462*H462,2)</f>
        <v>0</v>
      </c>
      <c r="K462" s="237"/>
      <c r="L462" s="46"/>
      <c r="M462" s="238" t="s">
        <v>1</v>
      </c>
      <c r="N462" s="239" t="s">
        <v>43</v>
      </c>
      <c r="O462" s="93"/>
      <c r="P462" s="240">
        <f>O462*H462</f>
        <v>0</v>
      </c>
      <c r="Q462" s="240">
        <v>0.036639999999999999</v>
      </c>
      <c r="R462" s="240">
        <f>Q462*H462</f>
        <v>0.036639999999999999</v>
      </c>
      <c r="S462" s="240">
        <v>0</v>
      </c>
      <c r="T462" s="24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42" t="s">
        <v>1096</v>
      </c>
      <c r="AT462" s="242" t="s">
        <v>245</v>
      </c>
      <c r="AU462" s="242" t="s">
        <v>87</v>
      </c>
      <c r="AY462" s="19" t="s">
        <v>242</v>
      </c>
      <c r="BE462" s="243">
        <f>IF(N462="základní",J462,0)</f>
        <v>0</v>
      </c>
      <c r="BF462" s="243">
        <f>IF(N462="snížená",J462,0)</f>
        <v>0</v>
      </c>
      <c r="BG462" s="243">
        <f>IF(N462="zákl. přenesená",J462,0)</f>
        <v>0</v>
      </c>
      <c r="BH462" s="243">
        <f>IF(N462="sníž. přenesená",J462,0)</f>
        <v>0</v>
      </c>
      <c r="BI462" s="243">
        <f>IF(N462="nulová",J462,0)</f>
        <v>0</v>
      </c>
      <c r="BJ462" s="19" t="s">
        <v>85</v>
      </c>
      <c r="BK462" s="243">
        <f>ROUND(I462*H462,2)</f>
        <v>0</v>
      </c>
      <c r="BL462" s="19" t="s">
        <v>1096</v>
      </c>
      <c r="BM462" s="242" t="s">
        <v>11078</v>
      </c>
    </row>
    <row r="463" s="2" customFormat="1">
      <c r="A463" s="40"/>
      <c r="B463" s="41"/>
      <c r="C463" s="42"/>
      <c r="D463" s="244" t="s">
        <v>251</v>
      </c>
      <c r="E463" s="42"/>
      <c r="F463" s="245" t="s">
        <v>11079</v>
      </c>
      <c r="G463" s="42"/>
      <c r="H463" s="42"/>
      <c r="I463" s="246"/>
      <c r="J463" s="42"/>
      <c r="K463" s="42"/>
      <c r="L463" s="46"/>
      <c r="M463" s="247"/>
      <c r="N463" s="248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251</v>
      </c>
      <c r="AU463" s="19" t="s">
        <v>87</v>
      </c>
    </row>
    <row r="464" s="2" customFormat="1">
      <c r="A464" s="40"/>
      <c r="B464" s="41"/>
      <c r="C464" s="42"/>
      <c r="D464" s="249" t="s">
        <v>253</v>
      </c>
      <c r="E464" s="42"/>
      <c r="F464" s="250" t="s">
        <v>11080</v>
      </c>
      <c r="G464" s="42"/>
      <c r="H464" s="42"/>
      <c r="I464" s="246"/>
      <c r="J464" s="42"/>
      <c r="K464" s="42"/>
      <c r="L464" s="46"/>
      <c r="M464" s="247"/>
      <c r="N464" s="248"/>
      <c r="O464" s="93"/>
      <c r="P464" s="93"/>
      <c r="Q464" s="93"/>
      <c r="R464" s="93"/>
      <c r="S464" s="93"/>
      <c r="T464" s="94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253</v>
      </c>
      <c r="AU464" s="19" t="s">
        <v>87</v>
      </c>
    </row>
    <row r="465" s="2" customFormat="1" ht="37.8" customHeight="1">
      <c r="A465" s="40"/>
      <c r="B465" s="41"/>
      <c r="C465" s="230" t="s">
        <v>1331</v>
      </c>
      <c r="D465" s="230" t="s">
        <v>245</v>
      </c>
      <c r="E465" s="231" t="s">
        <v>11081</v>
      </c>
      <c r="F465" s="232" t="s">
        <v>11082</v>
      </c>
      <c r="G465" s="233" t="s">
        <v>359</v>
      </c>
      <c r="H465" s="234">
        <v>2</v>
      </c>
      <c r="I465" s="235"/>
      <c r="J465" s="236">
        <f>ROUND(I465*H465,2)</f>
        <v>0</v>
      </c>
      <c r="K465" s="237"/>
      <c r="L465" s="46"/>
      <c r="M465" s="238" t="s">
        <v>1</v>
      </c>
      <c r="N465" s="239" t="s">
        <v>43</v>
      </c>
      <c r="O465" s="93"/>
      <c r="P465" s="240">
        <f>O465*H465</f>
        <v>0</v>
      </c>
      <c r="Q465" s="240">
        <v>0.042380000000000001</v>
      </c>
      <c r="R465" s="240">
        <f>Q465*H465</f>
        <v>0.084760000000000002</v>
      </c>
      <c r="S465" s="240">
        <v>0</v>
      </c>
      <c r="T465" s="241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42" t="s">
        <v>1096</v>
      </c>
      <c r="AT465" s="242" t="s">
        <v>245</v>
      </c>
      <c r="AU465" s="242" t="s">
        <v>87</v>
      </c>
      <c r="AY465" s="19" t="s">
        <v>242</v>
      </c>
      <c r="BE465" s="243">
        <f>IF(N465="základní",J465,0)</f>
        <v>0</v>
      </c>
      <c r="BF465" s="243">
        <f>IF(N465="snížená",J465,0)</f>
        <v>0</v>
      </c>
      <c r="BG465" s="243">
        <f>IF(N465="zákl. přenesená",J465,0)</f>
        <v>0</v>
      </c>
      <c r="BH465" s="243">
        <f>IF(N465="sníž. přenesená",J465,0)</f>
        <v>0</v>
      </c>
      <c r="BI465" s="243">
        <f>IF(N465="nulová",J465,0)</f>
        <v>0</v>
      </c>
      <c r="BJ465" s="19" t="s">
        <v>85</v>
      </c>
      <c r="BK465" s="243">
        <f>ROUND(I465*H465,2)</f>
        <v>0</v>
      </c>
      <c r="BL465" s="19" t="s">
        <v>1096</v>
      </c>
      <c r="BM465" s="242" t="s">
        <v>11083</v>
      </c>
    </row>
    <row r="466" s="2" customFormat="1">
      <c r="A466" s="40"/>
      <c r="B466" s="41"/>
      <c r="C466" s="42"/>
      <c r="D466" s="244" t="s">
        <v>251</v>
      </c>
      <c r="E466" s="42"/>
      <c r="F466" s="245" t="s">
        <v>11084</v>
      </c>
      <c r="G466" s="42"/>
      <c r="H466" s="42"/>
      <c r="I466" s="246"/>
      <c r="J466" s="42"/>
      <c r="K466" s="42"/>
      <c r="L466" s="46"/>
      <c r="M466" s="247"/>
      <c r="N466" s="248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251</v>
      </c>
      <c r="AU466" s="19" t="s">
        <v>87</v>
      </c>
    </row>
    <row r="467" s="2" customFormat="1">
      <c r="A467" s="40"/>
      <c r="B467" s="41"/>
      <c r="C467" s="42"/>
      <c r="D467" s="249" t="s">
        <v>253</v>
      </c>
      <c r="E467" s="42"/>
      <c r="F467" s="250" t="s">
        <v>11085</v>
      </c>
      <c r="G467" s="42"/>
      <c r="H467" s="42"/>
      <c r="I467" s="246"/>
      <c r="J467" s="42"/>
      <c r="K467" s="42"/>
      <c r="L467" s="46"/>
      <c r="M467" s="247"/>
      <c r="N467" s="248"/>
      <c r="O467" s="93"/>
      <c r="P467" s="93"/>
      <c r="Q467" s="93"/>
      <c r="R467" s="93"/>
      <c r="S467" s="93"/>
      <c r="T467" s="94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253</v>
      </c>
      <c r="AU467" s="19" t="s">
        <v>87</v>
      </c>
    </row>
    <row r="468" s="2" customFormat="1" ht="37.8" customHeight="1">
      <c r="A468" s="40"/>
      <c r="B468" s="41"/>
      <c r="C468" s="230" t="s">
        <v>1336</v>
      </c>
      <c r="D468" s="230" t="s">
        <v>245</v>
      </c>
      <c r="E468" s="231" t="s">
        <v>11086</v>
      </c>
      <c r="F468" s="232" t="s">
        <v>11087</v>
      </c>
      <c r="G468" s="233" t="s">
        <v>359</v>
      </c>
      <c r="H468" s="234">
        <v>1</v>
      </c>
      <c r="I468" s="235"/>
      <c r="J468" s="236">
        <f>ROUND(I468*H468,2)</f>
        <v>0</v>
      </c>
      <c r="K468" s="237"/>
      <c r="L468" s="46"/>
      <c r="M468" s="238" t="s">
        <v>1</v>
      </c>
      <c r="N468" s="239" t="s">
        <v>43</v>
      </c>
      <c r="O468" s="93"/>
      <c r="P468" s="240">
        <f>O468*H468</f>
        <v>0</v>
      </c>
      <c r="Q468" s="240">
        <v>0.068000000000000005</v>
      </c>
      <c r="R468" s="240">
        <f>Q468*H468</f>
        <v>0.068000000000000005</v>
      </c>
      <c r="S468" s="240">
        <v>0</v>
      </c>
      <c r="T468" s="241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42" t="s">
        <v>1096</v>
      </c>
      <c r="AT468" s="242" t="s">
        <v>245</v>
      </c>
      <c r="AU468" s="242" t="s">
        <v>87</v>
      </c>
      <c r="AY468" s="19" t="s">
        <v>242</v>
      </c>
      <c r="BE468" s="243">
        <f>IF(N468="základní",J468,0)</f>
        <v>0</v>
      </c>
      <c r="BF468" s="243">
        <f>IF(N468="snížená",J468,0)</f>
        <v>0</v>
      </c>
      <c r="BG468" s="243">
        <f>IF(N468="zákl. přenesená",J468,0)</f>
        <v>0</v>
      </c>
      <c r="BH468" s="243">
        <f>IF(N468="sníž. přenesená",J468,0)</f>
        <v>0</v>
      </c>
      <c r="BI468" s="243">
        <f>IF(N468="nulová",J468,0)</f>
        <v>0</v>
      </c>
      <c r="BJ468" s="19" t="s">
        <v>85</v>
      </c>
      <c r="BK468" s="243">
        <f>ROUND(I468*H468,2)</f>
        <v>0</v>
      </c>
      <c r="BL468" s="19" t="s">
        <v>1096</v>
      </c>
      <c r="BM468" s="242" t="s">
        <v>11088</v>
      </c>
    </row>
    <row r="469" s="2" customFormat="1">
      <c r="A469" s="40"/>
      <c r="B469" s="41"/>
      <c r="C469" s="42"/>
      <c r="D469" s="244" t="s">
        <v>251</v>
      </c>
      <c r="E469" s="42"/>
      <c r="F469" s="245" t="s">
        <v>11089</v>
      </c>
      <c r="G469" s="42"/>
      <c r="H469" s="42"/>
      <c r="I469" s="246"/>
      <c r="J469" s="42"/>
      <c r="K469" s="42"/>
      <c r="L469" s="46"/>
      <c r="M469" s="247"/>
      <c r="N469" s="248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251</v>
      </c>
      <c r="AU469" s="19" t="s">
        <v>87</v>
      </c>
    </row>
    <row r="470" s="2" customFormat="1">
      <c r="A470" s="40"/>
      <c r="B470" s="41"/>
      <c r="C470" s="42"/>
      <c r="D470" s="249" t="s">
        <v>253</v>
      </c>
      <c r="E470" s="42"/>
      <c r="F470" s="250" t="s">
        <v>11090</v>
      </c>
      <c r="G470" s="42"/>
      <c r="H470" s="42"/>
      <c r="I470" s="246"/>
      <c r="J470" s="42"/>
      <c r="K470" s="42"/>
      <c r="L470" s="46"/>
      <c r="M470" s="247"/>
      <c r="N470" s="248"/>
      <c r="O470" s="93"/>
      <c r="P470" s="93"/>
      <c r="Q470" s="93"/>
      <c r="R470" s="93"/>
      <c r="S470" s="93"/>
      <c r="T470" s="94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253</v>
      </c>
      <c r="AU470" s="19" t="s">
        <v>87</v>
      </c>
    </row>
    <row r="471" s="2" customFormat="1" ht="37.8" customHeight="1">
      <c r="A471" s="40"/>
      <c r="B471" s="41"/>
      <c r="C471" s="230" t="s">
        <v>742</v>
      </c>
      <c r="D471" s="230" t="s">
        <v>245</v>
      </c>
      <c r="E471" s="231" t="s">
        <v>11091</v>
      </c>
      <c r="F471" s="232" t="s">
        <v>11092</v>
      </c>
      <c r="G471" s="233" t="s">
        <v>359</v>
      </c>
      <c r="H471" s="234">
        <v>1</v>
      </c>
      <c r="I471" s="235"/>
      <c r="J471" s="236">
        <f>ROUND(I471*H471,2)</f>
        <v>0</v>
      </c>
      <c r="K471" s="237"/>
      <c r="L471" s="46"/>
      <c r="M471" s="238" t="s">
        <v>1</v>
      </c>
      <c r="N471" s="239" t="s">
        <v>43</v>
      </c>
      <c r="O471" s="93"/>
      <c r="P471" s="240">
        <f>O471*H471</f>
        <v>0</v>
      </c>
      <c r="Q471" s="240">
        <v>0.047840000000000001</v>
      </c>
      <c r="R471" s="240">
        <f>Q471*H471</f>
        <v>0.047840000000000001</v>
      </c>
      <c r="S471" s="240">
        <v>0</v>
      </c>
      <c r="T471" s="241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42" t="s">
        <v>1096</v>
      </c>
      <c r="AT471" s="242" t="s">
        <v>245</v>
      </c>
      <c r="AU471" s="242" t="s">
        <v>87</v>
      </c>
      <c r="AY471" s="19" t="s">
        <v>242</v>
      </c>
      <c r="BE471" s="243">
        <f>IF(N471="základní",J471,0)</f>
        <v>0</v>
      </c>
      <c r="BF471" s="243">
        <f>IF(N471="snížená",J471,0)</f>
        <v>0</v>
      </c>
      <c r="BG471" s="243">
        <f>IF(N471="zákl. přenesená",J471,0)</f>
        <v>0</v>
      </c>
      <c r="BH471" s="243">
        <f>IF(N471="sníž. přenesená",J471,0)</f>
        <v>0</v>
      </c>
      <c r="BI471" s="243">
        <f>IF(N471="nulová",J471,0)</f>
        <v>0</v>
      </c>
      <c r="BJ471" s="19" t="s">
        <v>85</v>
      </c>
      <c r="BK471" s="243">
        <f>ROUND(I471*H471,2)</f>
        <v>0</v>
      </c>
      <c r="BL471" s="19" t="s">
        <v>1096</v>
      </c>
      <c r="BM471" s="242" t="s">
        <v>11093</v>
      </c>
    </row>
    <row r="472" s="2" customFormat="1">
      <c r="A472" s="40"/>
      <c r="B472" s="41"/>
      <c r="C472" s="42"/>
      <c r="D472" s="244" t="s">
        <v>251</v>
      </c>
      <c r="E472" s="42"/>
      <c r="F472" s="245" t="s">
        <v>11094</v>
      </c>
      <c r="G472" s="42"/>
      <c r="H472" s="42"/>
      <c r="I472" s="246"/>
      <c r="J472" s="42"/>
      <c r="K472" s="42"/>
      <c r="L472" s="46"/>
      <c r="M472" s="247"/>
      <c r="N472" s="248"/>
      <c r="O472" s="93"/>
      <c r="P472" s="93"/>
      <c r="Q472" s="93"/>
      <c r="R472" s="93"/>
      <c r="S472" s="93"/>
      <c r="T472" s="94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251</v>
      </c>
      <c r="AU472" s="19" t="s">
        <v>87</v>
      </c>
    </row>
    <row r="473" s="2" customFormat="1">
      <c r="A473" s="40"/>
      <c r="B473" s="41"/>
      <c r="C473" s="42"/>
      <c r="D473" s="249" t="s">
        <v>253</v>
      </c>
      <c r="E473" s="42"/>
      <c r="F473" s="250" t="s">
        <v>11095</v>
      </c>
      <c r="G473" s="42"/>
      <c r="H473" s="42"/>
      <c r="I473" s="246"/>
      <c r="J473" s="42"/>
      <c r="K473" s="42"/>
      <c r="L473" s="46"/>
      <c r="M473" s="247"/>
      <c r="N473" s="248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253</v>
      </c>
      <c r="AU473" s="19" t="s">
        <v>87</v>
      </c>
    </row>
    <row r="474" s="2" customFormat="1" ht="24.15" customHeight="1">
      <c r="A474" s="40"/>
      <c r="B474" s="41"/>
      <c r="C474" s="230" t="s">
        <v>696</v>
      </c>
      <c r="D474" s="230" t="s">
        <v>245</v>
      </c>
      <c r="E474" s="231" t="s">
        <v>5760</v>
      </c>
      <c r="F474" s="232" t="s">
        <v>5761</v>
      </c>
      <c r="G474" s="233" t="s">
        <v>359</v>
      </c>
      <c r="H474" s="234">
        <v>12</v>
      </c>
      <c r="I474" s="235"/>
      <c r="J474" s="236">
        <f>ROUND(I474*H474,2)</f>
        <v>0</v>
      </c>
      <c r="K474" s="237"/>
      <c r="L474" s="46"/>
      <c r="M474" s="238" t="s">
        <v>1</v>
      </c>
      <c r="N474" s="239" t="s">
        <v>43</v>
      </c>
      <c r="O474" s="93"/>
      <c r="P474" s="240">
        <f>O474*H474</f>
        <v>0</v>
      </c>
      <c r="Q474" s="240">
        <v>5.0000000000000002E-05</v>
      </c>
      <c r="R474" s="240">
        <f>Q474*H474</f>
        <v>0.00060000000000000006</v>
      </c>
      <c r="S474" s="240">
        <v>0.01235</v>
      </c>
      <c r="T474" s="241">
        <f>S474*H474</f>
        <v>0.1482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42" t="s">
        <v>1096</v>
      </c>
      <c r="AT474" s="242" t="s">
        <v>245</v>
      </c>
      <c r="AU474" s="242" t="s">
        <v>87</v>
      </c>
      <c r="AY474" s="19" t="s">
        <v>242</v>
      </c>
      <c r="BE474" s="243">
        <f>IF(N474="základní",J474,0)</f>
        <v>0</v>
      </c>
      <c r="BF474" s="243">
        <f>IF(N474="snížená",J474,0)</f>
        <v>0</v>
      </c>
      <c r="BG474" s="243">
        <f>IF(N474="zákl. přenesená",J474,0)</f>
        <v>0</v>
      </c>
      <c r="BH474" s="243">
        <f>IF(N474="sníž. přenesená",J474,0)</f>
        <v>0</v>
      </c>
      <c r="BI474" s="243">
        <f>IF(N474="nulová",J474,0)</f>
        <v>0</v>
      </c>
      <c r="BJ474" s="19" t="s">
        <v>85</v>
      </c>
      <c r="BK474" s="243">
        <f>ROUND(I474*H474,2)</f>
        <v>0</v>
      </c>
      <c r="BL474" s="19" t="s">
        <v>1096</v>
      </c>
      <c r="BM474" s="242" t="s">
        <v>11096</v>
      </c>
    </row>
    <row r="475" s="2" customFormat="1">
      <c r="A475" s="40"/>
      <c r="B475" s="41"/>
      <c r="C475" s="42"/>
      <c r="D475" s="244" t="s">
        <v>251</v>
      </c>
      <c r="E475" s="42"/>
      <c r="F475" s="245" t="s">
        <v>11097</v>
      </c>
      <c r="G475" s="42"/>
      <c r="H475" s="42"/>
      <c r="I475" s="246"/>
      <c r="J475" s="42"/>
      <c r="K475" s="42"/>
      <c r="L475" s="46"/>
      <c r="M475" s="247"/>
      <c r="N475" s="248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251</v>
      </c>
      <c r="AU475" s="19" t="s">
        <v>87</v>
      </c>
    </row>
    <row r="476" s="2" customFormat="1">
      <c r="A476" s="40"/>
      <c r="B476" s="41"/>
      <c r="C476" s="42"/>
      <c r="D476" s="249" t="s">
        <v>253</v>
      </c>
      <c r="E476" s="42"/>
      <c r="F476" s="250" t="s">
        <v>11098</v>
      </c>
      <c r="G476" s="42"/>
      <c r="H476" s="42"/>
      <c r="I476" s="246"/>
      <c r="J476" s="42"/>
      <c r="K476" s="42"/>
      <c r="L476" s="46"/>
      <c r="M476" s="247"/>
      <c r="N476" s="248"/>
      <c r="O476" s="93"/>
      <c r="P476" s="93"/>
      <c r="Q476" s="93"/>
      <c r="R476" s="93"/>
      <c r="S476" s="93"/>
      <c r="T476" s="94"/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T476" s="19" t="s">
        <v>253</v>
      </c>
      <c r="AU476" s="19" t="s">
        <v>87</v>
      </c>
    </row>
    <row r="477" s="2" customFormat="1" ht="24.15" customHeight="1">
      <c r="A477" s="40"/>
      <c r="B477" s="41"/>
      <c r="C477" s="230" t="s">
        <v>704</v>
      </c>
      <c r="D477" s="230" t="s">
        <v>245</v>
      </c>
      <c r="E477" s="231" t="s">
        <v>11099</v>
      </c>
      <c r="F477" s="232" t="s">
        <v>11100</v>
      </c>
      <c r="G477" s="233" t="s">
        <v>359</v>
      </c>
      <c r="H477" s="234">
        <v>1</v>
      </c>
      <c r="I477" s="235"/>
      <c r="J477" s="236">
        <f>ROUND(I477*H477,2)</f>
        <v>0</v>
      </c>
      <c r="K477" s="237"/>
      <c r="L477" s="46"/>
      <c r="M477" s="238" t="s">
        <v>1</v>
      </c>
      <c r="N477" s="239" t="s">
        <v>43</v>
      </c>
      <c r="O477" s="93"/>
      <c r="P477" s="240">
        <f>O477*H477</f>
        <v>0</v>
      </c>
      <c r="Q477" s="240">
        <v>0.047800000000000002</v>
      </c>
      <c r="R477" s="240">
        <f>Q477*H477</f>
        <v>0.047800000000000002</v>
      </c>
      <c r="S477" s="240">
        <v>0</v>
      </c>
      <c r="T477" s="241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42" t="s">
        <v>1096</v>
      </c>
      <c r="AT477" s="242" t="s">
        <v>245</v>
      </c>
      <c r="AU477" s="242" t="s">
        <v>87</v>
      </c>
      <c r="AY477" s="19" t="s">
        <v>242</v>
      </c>
      <c r="BE477" s="243">
        <f>IF(N477="základní",J477,0)</f>
        <v>0</v>
      </c>
      <c r="BF477" s="243">
        <f>IF(N477="snížená",J477,0)</f>
        <v>0</v>
      </c>
      <c r="BG477" s="243">
        <f>IF(N477="zákl. přenesená",J477,0)</f>
        <v>0</v>
      </c>
      <c r="BH477" s="243">
        <f>IF(N477="sníž. přenesená",J477,0)</f>
        <v>0</v>
      </c>
      <c r="BI477" s="243">
        <f>IF(N477="nulová",J477,0)</f>
        <v>0</v>
      </c>
      <c r="BJ477" s="19" t="s">
        <v>85</v>
      </c>
      <c r="BK477" s="243">
        <f>ROUND(I477*H477,2)</f>
        <v>0</v>
      </c>
      <c r="BL477" s="19" t="s">
        <v>1096</v>
      </c>
      <c r="BM477" s="242" t="s">
        <v>11101</v>
      </c>
    </row>
    <row r="478" s="2" customFormat="1">
      <c r="A478" s="40"/>
      <c r="B478" s="41"/>
      <c r="C478" s="42"/>
      <c r="D478" s="244" t="s">
        <v>251</v>
      </c>
      <c r="E478" s="42"/>
      <c r="F478" s="245" t="s">
        <v>11102</v>
      </c>
      <c r="G478" s="42"/>
      <c r="H478" s="42"/>
      <c r="I478" s="246"/>
      <c r="J478" s="42"/>
      <c r="K478" s="42"/>
      <c r="L478" s="46"/>
      <c r="M478" s="247"/>
      <c r="N478" s="248"/>
      <c r="O478" s="93"/>
      <c r="P478" s="93"/>
      <c r="Q478" s="93"/>
      <c r="R478" s="93"/>
      <c r="S478" s="93"/>
      <c r="T478" s="94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251</v>
      </c>
      <c r="AU478" s="19" t="s">
        <v>87</v>
      </c>
    </row>
    <row r="479" s="2" customFormat="1">
      <c r="A479" s="40"/>
      <c r="B479" s="41"/>
      <c r="C479" s="42"/>
      <c r="D479" s="249" t="s">
        <v>253</v>
      </c>
      <c r="E479" s="42"/>
      <c r="F479" s="250" t="s">
        <v>11103</v>
      </c>
      <c r="G479" s="42"/>
      <c r="H479" s="42"/>
      <c r="I479" s="246"/>
      <c r="J479" s="42"/>
      <c r="K479" s="42"/>
      <c r="L479" s="46"/>
      <c r="M479" s="247"/>
      <c r="N479" s="248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253</v>
      </c>
      <c r="AU479" s="19" t="s">
        <v>87</v>
      </c>
    </row>
    <row r="480" s="2" customFormat="1" ht="24.15" customHeight="1">
      <c r="A480" s="40"/>
      <c r="B480" s="41"/>
      <c r="C480" s="230" t="s">
        <v>2240</v>
      </c>
      <c r="D480" s="230" t="s">
        <v>245</v>
      </c>
      <c r="E480" s="231" t="s">
        <v>11104</v>
      </c>
      <c r="F480" s="232" t="s">
        <v>11105</v>
      </c>
      <c r="G480" s="233" t="s">
        <v>3555</v>
      </c>
      <c r="H480" s="313"/>
      <c r="I480" s="235"/>
      <c r="J480" s="236">
        <f>ROUND(I480*H480,2)</f>
        <v>0</v>
      </c>
      <c r="K480" s="237"/>
      <c r="L480" s="46"/>
      <c r="M480" s="238" t="s">
        <v>1</v>
      </c>
      <c r="N480" s="239" t="s">
        <v>43</v>
      </c>
      <c r="O480" s="93"/>
      <c r="P480" s="240">
        <f>O480*H480</f>
        <v>0</v>
      </c>
      <c r="Q480" s="240">
        <v>0</v>
      </c>
      <c r="R480" s="240">
        <f>Q480*H480</f>
        <v>0</v>
      </c>
      <c r="S480" s="240">
        <v>0</v>
      </c>
      <c r="T480" s="241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42" t="s">
        <v>1096</v>
      </c>
      <c r="AT480" s="242" t="s">
        <v>245</v>
      </c>
      <c r="AU480" s="242" t="s">
        <v>87</v>
      </c>
      <c r="AY480" s="19" t="s">
        <v>242</v>
      </c>
      <c r="BE480" s="243">
        <f>IF(N480="základní",J480,0)</f>
        <v>0</v>
      </c>
      <c r="BF480" s="243">
        <f>IF(N480="snížená",J480,0)</f>
        <v>0</v>
      </c>
      <c r="BG480" s="243">
        <f>IF(N480="zákl. přenesená",J480,0)</f>
        <v>0</v>
      </c>
      <c r="BH480" s="243">
        <f>IF(N480="sníž. přenesená",J480,0)</f>
        <v>0</v>
      </c>
      <c r="BI480" s="243">
        <f>IF(N480="nulová",J480,0)</f>
        <v>0</v>
      </c>
      <c r="BJ480" s="19" t="s">
        <v>85</v>
      </c>
      <c r="BK480" s="243">
        <f>ROUND(I480*H480,2)</f>
        <v>0</v>
      </c>
      <c r="BL480" s="19" t="s">
        <v>1096</v>
      </c>
      <c r="BM480" s="242" t="s">
        <v>11106</v>
      </c>
    </row>
    <row r="481" s="2" customFormat="1">
      <c r="A481" s="40"/>
      <c r="B481" s="41"/>
      <c r="C481" s="42"/>
      <c r="D481" s="244" t="s">
        <v>251</v>
      </c>
      <c r="E481" s="42"/>
      <c r="F481" s="245" t="s">
        <v>11107</v>
      </c>
      <c r="G481" s="42"/>
      <c r="H481" s="42"/>
      <c r="I481" s="246"/>
      <c r="J481" s="42"/>
      <c r="K481" s="42"/>
      <c r="L481" s="46"/>
      <c r="M481" s="247"/>
      <c r="N481" s="248"/>
      <c r="O481" s="93"/>
      <c r="P481" s="93"/>
      <c r="Q481" s="93"/>
      <c r="R481" s="93"/>
      <c r="S481" s="93"/>
      <c r="T481" s="94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251</v>
      </c>
      <c r="AU481" s="19" t="s">
        <v>87</v>
      </c>
    </row>
    <row r="482" s="2" customFormat="1">
      <c r="A482" s="40"/>
      <c r="B482" s="41"/>
      <c r="C482" s="42"/>
      <c r="D482" s="249" t="s">
        <v>253</v>
      </c>
      <c r="E482" s="42"/>
      <c r="F482" s="250" t="s">
        <v>11108</v>
      </c>
      <c r="G482" s="42"/>
      <c r="H482" s="42"/>
      <c r="I482" s="246"/>
      <c r="J482" s="42"/>
      <c r="K482" s="42"/>
      <c r="L482" s="46"/>
      <c r="M482" s="247"/>
      <c r="N482" s="248"/>
      <c r="O482" s="93"/>
      <c r="P482" s="93"/>
      <c r="Q482" s="93"/>
      <c r="R482" s="93"/>
      <c r="S482" s="93"/>
      <c r="T482" s="94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253</v>
      </c>
      <c r="AU482" s="19" t="s">
        <v>87</v>
      </c>
    </row>
    <row r="483" s="12" customFormat="1" ht="22.8" customHeight="1">
      <c r="A483" s="12"/>
      <c r="B483" s="214"/>
      <c r="C483" s="215"/>
      <c r="D483" s="216" t="s">
        <v>77</v>
      </c>
      <c r="E483" s="228" t="s">
        <v>1357</v>
      </c>
      <c r="F483" s="228" t="s">
        <v>1358</v>
      </c>
      <c r="G483" s="215"/>
      <c r="H483" s="215"/>
      <c r="I483" s="218"/>
      <c r="J483" s="229">
        <f>BK483</f>
        <v>0</v>
      </c>
      <c r="K483" s="215"/>
      <c r="L483" s="220"/>
      <c r="M483" s="221"/>
      <c r="N483" s="222"/>
      <c r="O483" s="222"/>
      <c r="P483" s="223">
        <f>SUM(P484:P508)</f>
        <v>0</v>
      </c>
      <c r="Q483" s="222"/>
      <c r="R483" s="223">
        <f>SUM(R484:R508)</f>
        <v>0.32265749999999999</v>
      </c>
      <c r="S483" s="222"/>
      <c r="T483" s="224">
        <f>SUM(T484:T508)</f>
        <v>0.73048950000000001</v>
      </c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R483" s="225" t="s">
        <v>87</v>
      </c>
      <c r="AT483" s="226" t="s">
        <v>77</v>
      </c>
      <c r="AU483" s="226" t="s">
        <v>85</v>
      </c>
      <c r="AY483" s="225" t="s">
        <v>242</v>
      </c>
      <c r="BK483" s="227">
        <f>SUM(BK484:BK508)</f>
        <v>0</v>
      </c>
    </row>
    <row r="484" s="2" customFormat="1" ht="24.15" customHeight="1">
      <c r="A484" s="40"/>
      <c r="B484" s="41"/>
      <c r="C484" s="230" t="s">
        <v>2246</v>
      </c>
      <c r="D484" s="230" t="s">
        <v>245</v>
      </c>
      <c r="E484" s="231" t="s">
        <v>11109</v>
      </c>
      <c r="F484" s="232" t="s">
        <v>11110</v>
      </c>
      <c r="G484" s="233" t="s">
        <v>248</v>
      </c>
      <c r="H484" s="234">
        <v>18.288</v>
      </c>
      <c r="I484" s="235"/>
      <c r="J484" s="236">
        <f>ROUND(I484*H484,2)</f>
        <v>0</v>
      </c>
      <c r="K484" s="237"/>
      <c r="L484" s="46"/>
      <c r="M484" s="238" t="s">
        <v>1</v>
      </c>
      <c r="N484" s="239" t="s">
        <v>43</v>
      </c>
      <c r="O484" s="93"/>
      <c r="P484" s="240">
        <f>O484*H484</f>
        <v>0</v>
      </c>
      <c r="Q484" s="240">
        <v>0</v>
      </c>
      <c r="R484" s="240">
        <f>Q484*H484</f>
        <v>0</v>
      </c>
      <c r="S484" s="240">
        <v>0.03175</v>
      </c>
      <c r="T484" s="241">
        <f>S484*H484</f>
        <v>0.58064400000000005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42" t="s">
        <v>1096</v>
      </c>
      <c r="AT484" s="242" t="s">
        <v>245</v>
      </c>
      <c r="AU484" s="242" t="s">
        <v>87</v>
      </c>
      <c r="AY484" s="19" t="s">
        <v>242</v>
      </c>
      <c r="BE484" s="243">
        <f>IF(N484="základní",J484,0)</f>
        <v>0</v>
      </c>
      <c r="BF484" s="243">
        <f>IF(N484="snížená",J484,0)</f>
        <v>0</v>
      </c>
      <c r="BG484" s="243">
        <f>IF(N484="zákl. přenesená",J484,0)</f>
        <v>0</v>
      </c>
      <c r="BH484" s="243">
        <f>IF(N484="sníž. přenesená",J484,0)</f>
        <v>0</v>
      </c>
      <c r="BI484" s="243">
        <f>IF(N484="nulová",J484,0)</f>
        <v>0</v>
      </c>
      <c r="BJ484" s="19" t="s">
        <v>85</v>
      </c>
      <c r="BK484" s="243">
        <f>ROUND(I484*H484,2)</f>
        <v>0</v>
      </c>
      <c r="BL484" s="19" t="s">
        <v>1096</v>
      </c>
      <c r="BM484" s="242" t="s">
        <v>11111</v>
      </c>
    </row>
    <row r="485" s="2" customFormat="1">
      <c r="A485" s="40"/>
      <c r="B485" s="41"/>
      <c r="C485" s="42"/>
      <c r="D485" s="244" t="s">
        <v>251</v>
      </c>
      <c r="E485" s="42"/>
      <c r="F485" s="245" t="s">
        <v>11112</v>
      </c>
      <c r="G485" s="42"/>
      <c r="H485" s="42"/>
      <c r="I485" s="246"/>
      <c r="J485" s="42"/>
      <c r="K485" s="42"/>
      <c r="L485" s="46"/>
      <c r="M485" s="247"/>
      <c r="N485" s="24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251</v>
      </c>
      <c r="AU485" s="19" t="s">
        <v>87</v>
      </c>
    </row>
    <row r="486" s="2" customFormat="1">
      <c r="A486" s="40"/>
      <c r="B486" s="41"/>
      <c r="C486" s="42"/>
      <c r="D486" s="249" t="s">
        <v>253</v>
      </c>
      <c r="E486" s="42"/>
      <c r="F486" s="250" t="s">
        <v>11113</v>
      </c>
      <c r="G486" s="42"/>
      <c r="H486" s="42"/>
      <c r="I486" s="246"/>
      <c r="J486" s="42"/>
      <c r="K486" s="42"/>
      <c r="L486" s="46"/>
      <c r="M486" s="247"/>
      <c r="N486" s="248"/>
      <c r="O486" s="93"/>
      <c r="P486" s="93"/>
      <c r="Q486" s="93"/>
      <c r="R486" s="93"/>
      <c r="S486" s="93"/>
      <c r="T486" s="94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253</v>
      </c>
      <c r="AU486" s="19" t="s">
        <v>87</v>
      </c>
    </row>
    <row r="487" s="14" customFormat="1">
      <c r="A487" s="14"/>
      <c r="B487" s="261"/>
      <c r="C487" s="262"/>
      <c r="D487" s="244" t="s">
        <v>255</v>
      </c>
      <c r="E487" s="263" t="s">
        <v>1</v>
      </c>
      <c r="F487" s="264" t="s">
        <v>11114</v>
      </c>
      <c r="G487" s="262"/>
      <c r="H487" s="265">
        <v>18.287500000000001</v>
      </c>
      <c r="I487" s="266"/>
      <c r="J487" s="262"/>
      <c r="K487" s="262"/>
      <c r="L487" s="267"/>
      <c r="M487" s="268"/>
      <c r="N487" s="269"/>
      <c r="O487" s="269"/>
      <c r="P487" s="269"/>
      <c r="Q487" s="269"/>
      <c r="R487" s="269"/>
      <c r="S487" s="269"/>
      <c r="T487" s="270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71" t="s">
        <v>255</v>
      </c>
      <c r="AU487" s="271" t="s">
        <v>87</v>
      </c>
      <c r="AV487" s="14" t="s">
        <v>87</v>
      </c>
      <c r="AW487" s="14" t="s">
        <v>36</v>
      </c>
      <c r="AX487" s="14" t="s">
        <v>85</v>
      </c>
      <c r="AY487" s="271" t="s">
        <v>242</v>
      </c>
    </row>
    <row r="488" s="2" customFormat="1" ht="24.15" customHeight="1">
      <c r="A488" s="40"/>
      <c r="B488" s="41"/>
      <c r="C488" s="230" t="s">
        <v>2253</v>
      </c>
      <c r="D488" s="230" t="s">
        <v>245</v>
      </c>
      <c r="E488" s="231" t="s">
        <v>11115</v>
      </c>
      <c r="F488" s="232" t="s">
        <v>11116</v>
      </c>
      <c r="G488" s="233" t="s">
        <v>248</v>
      </c>
      <c r="H488" s="234">
        <v>5.25</v>
      </c>
      <c r="I488" s="235"/>
      <c r="J488" s="236">
        <f>ROUND(I488*H488,2)</f>
        <v>0</v>
      </c>
      <c r="K488" s="237"/>
      <c r="L488" s="46"/>
      <c r="M488" s="238" t="s">
        <v>1</v>
      </c>
      <c r="N488" s="239" t="s">
        <v>43</v>
      </c>
      <c r="O488" s="93"/>
      <c r="P488" s="240">
        <f>O488*H488</f>
        <v>0</v>
      </c>
      <c r="Q488" s="240">
        <v>0.013390000000000001</v>
      </c>
      <c r="R488" s="240">
        <f>Q488*H488</f>
        <v>0.070297499999999999</v>
      </c>
      <c r="S488" s="240">
        <v>0</v>
      </c>
      <c r="T488" s="241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42" t="s">
        <v>1096</v>
      </c>
      <c r="AT488" s="242" t="s">
        <v>245</v>
      </c>
      <c r="AU488" s="242" t="s">
        <v>87</v>
      </c>
      <c r="AY488" s="19" t="s">
        <v>242</v>
      </c>
      <c r="BE488" s="243">
        <f>IF(N488="základní",J488,0)</f>
        <v>0</v>
      </c>
      <c r="BF488" s="243">
        <f>IF(N488="snížená",J488,0)</f>
        <v>0</v>
      </c>
      <c r="BG488" s="243">
        <f>IF(N488="zákl. přenesená",J488,0)</f>
        <v>0</v>
      </c>
      <c r="BH488" s="243">
        <f>IF(N488="sníž. přenesená",J488,0)</f>
        <v>0</v>
      </c>
      <c r="BI488" s="243">
        <f>IF(N488="nulová",J488,0)</f>
        <v>0</v>
      </c>
      <c r="BJ488" s="19" t="s">
        <v>85</v>
      </c>
      <c r="BK488" s="243">
        <f>ROUND(I488*H488,2)</f>
        <v>0</v>
      </c>
      <c r="BL488" s="19" t="s">
        <v>1096</v>
      </c>
      <c r="BM488" s="242" t="s">
        <v>11117</v>
      </c>
    </row>
    <row r="489" s="2" customFormat="1">
      <c r="A489" s="40"/>
      <c r="B489" s="41"/>
      <c r="C489" s="42"/>
      <c r="D489" s="244" t="s">
        <v>251</v>
      </c>
      <c r="E489" s="42"/>
      <c r="F489" s="245" t="s">
        <v>11118</v>
      </c>
      <c r="G489" s="42"/>
      <c r="H489" s="42"/>
      <c r="I489" s="246"/>
      <c r="J489" s="42"/>
      <c r="K489" s="42"/>
      <c r="L489" s="46"/>
      <c r="M489" s="247"/>
      <c r="N489" s="248"/>
      <c r="O489" s="93"/>
      <c r="P489" s="93"/>
      <c r="Q489" s="93"/>
      <c r="R489" s="93"/>
      <c r="S489" s="93"/>
      <c r="T489" s="94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251</v>
      </c>
      <c r="AU489" s="19" t="s">
        <v>87</v>
      </c>
    </row>
    <row r="490" s="2" customFormat="1">
      <c r="A490" s="40"/>
      <c r="B490" s="41"/>
      <c r="C490" s="42"/>
      <c r="D490" s="249" t="s">
        <v>253</v>
      </c>
      <c r="E490" s="42"/>
      <c r="F490" s="250" t="s">
        <v>11119</v>
      </c>
      <c r="G490" s="42"/>
      <c r="H490" s="42"/>
      <c r="I490" s="246"/>
      <c r="J490" s="42"/>
      <c r="K490" s="42"/>
      <c r="L490" s="46"/>
      <c r="M490" s="247"/>
      <c r="N490" s="248"/>
      <c r="O490" s="93"/>
      <c r="P490" s="93"/>
      <c r="Q490" s="93"/>
      <c r="R490" s="93"/>
      <c r="S490" s="93"/>
      <c r="T490" s="94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253</v>
      </c>
      <c r="AU490" s="19" t="s">
        <v>87</v>
      </c>
    </row>
    <row r="491" s="14" customFormat="1">
      <c r="A491" s="14"/>
      <c r="B491" s="261"/>
      <c r="C491" s="262"/>
      <c r="D491" s="244" t="s">
        <v>255</v>
      </c>
      <c r="E491" s="263" t="s">
        <v>1</v>
      </c>
      <c r="F491" s="264" t="s">
        <v>11120</v>
      </c>
      <c r="G491" s="262"/>
      <c r="H491" s="265">
        <v>5.25</v>
      </c>
      <c r="I491" s="266"/>
      <c r="J491" s="262"/>
      <c r="K491" s="262"/>
      <c r="L491" s="267"/>
      <c r="M491" s="268"/>
      <c r="N491" s="269"/>
      <c r="O491" s="269"/>
      <c r="P491" s="269"/>
      <c r="Q491" s="269"/>
      <c r="R491" s="269"/>
      <c r="S491" s="269"/>
      <c r="T491" s="270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71" t="s">
        <v>255</v>
      </c>
      <c r="AU491" s="271" t="s">
        <v>87</v>
      </c>
      <c r="AV491" s="14" t="s">
        <v>87</v>
      </c>
      <c r="AW491" s="14" t="s">
        <v>36</v>
      </c>
      <c r="AX491" s="14" t="s">
        <v>85</v>
      </c>
      <c r="AY491" s="271" t="s">
        <v>242</v>
      </c>
    </row>
    <row r="492" s="2" customFormat="1" ht="24.15" customHeight="1">
      <c r="A492" s="40"/>
      <c r="B492" s="41"/>
      <c r="C492" s="230" t="s">
        <v>2171</v>
      </c>
      <c r="D492" s="230" t="s">
        <v>245</v>
      </c>
      <c r="E492" s="231" t="s">
        <v>1370</v>
      </c>
      <c r="F492" s="232" t="s">
        <v>1371</v>
      </c>
      <c r="G492" s="233" t="s">
        <v>248</v>
      </c>
      <c r="H492" s="234">
        <v>16.539999999999999</v>
      </c>
      <c r="I492" s="235"/>
      <c r="J492" s="236">
        <f>ROUND(I492*H492,2)</f>
        <v>0</v>
      </c>
      <c r="K492" s="237"/>
      <c r="L492" s="46"/>
      <c r="M492" s="238" t="s">
        <v>1</v>
      </c>
      <c r="N492" s="239" t="s">
        <v>43</v>
      </c>
      <c r="O492" s="93"/>
      <c r="P492" s="240">
        <f>O492*H492</f>
        <v>0</v>
      </c>
      <c r="Q492" s="240">
        <v>0.0126</v>
      </c>
      <c r="R492" s="240">
        <f>Q492*H492</f>
        <v>0.20840399999999998</v>
      </c>
      <c r="S492" s="240">
        <v>0</v>
      </c>
      <c r="T492" s="24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42" t="s">
        <v>1096</v>
      </c>
      <c r="AT492" s="242" t="s">
        <v>245</v>
      </c>
      <c r="AU492" s="242" t="s">
        <v>87</v>
      </c>
      <c r="AY492" s="19" t="s">
        <v>242</v>
      </c>
      <c r="BE492" s="243">
        <f>IF(N492="základní",J492,0)</f>
        <v>0</v>
      </c>
      <c r="BF492" s="243">
        <f>IF(N492="snížená",J492,0)</f>
        <v>0</v>
      </c>
      <c r="BG492" s="243">
        <f>IF(N492="zákl. přenesená",J492,0)</f>
        <v>0</v>
      </c>
      <c r="BH492" s="243">
        <f>IF(N492="sníž. přenesená",J492,0)</f>
        <v>0</v>
      </c>
      <c r="BI492" s="243">
        <f>IF(N492="nulová",J492,0)</f>
        <v>0</v>
      </c>
      <c r="BJ492" s="19" t="s">
        <v>85</v>
      </c>
      <c r="BK492" s="243">
        <f>ROUND(I492*H492,2)</f>
        <v>0</v>
      </c>
      <c r="BL492" s="19" t="s">
        <v>1096</v>
      </c>
      <c r="BM492" s="242" t="s">
        <v>11121</v>
      </c>
    </row>
    <row r="493" s="2" customFormat="1">
      <c r="A493" s="40"/>
      <c r="B493" s="41"/>
      <c r="C493" s="42"/>
      <c r="D493" s="244" t="s">
        <v>251</v>
      </c>
      <c r="E493" s="42"/>
      <c r="F493" s="245" t="s">
        <v>1373</v>
      </c>
      <c r="G493" s="42"/>
      <c r="H493" s="42"/>
      <c r="I493" s="246"/>
      <c r="J493" s="42"/>
      <c r="K493" s="42"/>
      <c r="L493" s="46"/>
      <c r="M493" s="247"/>
      <c r="N493" s="24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251</v>
      </c>
      <c r="AU493" s="19" t="s">
        <v>87</v>
      </c>
    </row>
    <row r="494" s="2" customFormat="1">
      <c r="A494" s="40"/>
      <c r="B494" s="41"/>
      <c r="C494" s="42"/>
      <c r="D494" s="249" t="s">
        <v>253</v>
      </c>
      <c r="E494" s="42"/>
      <c r="F494" s="250" t="s">
        <v>1374</v>
      </c>
      <c r="G494" s="42"/>
      <c r="H494" s="42"/>
      <c r="I494" s="246"/>
      <c r="J494" s="42"/>
      <c r="K494" s="42"/>
      <c r="L494" s="46"/>
      <c r="M494" s="247"/>
      <c r="N494" s="248"/>
      <c r="O494" s="93"/>
      <c r="P494" s="93"/>
      <c r="Q494" s="93"/>
      <c r="R494" s="93"/>
      <c r="S494" s="93"/>
      <c r="T494" s="94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253</v>
      </c>
      <c r="AU494" s="19" t="s">
        <v>87</v>
      </c>
    </row>
    <row r="495" s="14" customFormat="1">
      <c r="A495" s="14"/>
      <c r="B495" s="261"/>
      <c r="C495" s="262"/>
      <c r="D495" s="244" t="s">
        <v>255</v>
      </c>
      <c r="E495" s="263" t="s">
        <v>1</v>
      </c>
      <c r="F495" s="264" t="s">
        <v>11122</v>
      </c>
      <c r="G495" s="262"/>
      <c r="H495" s="265">
        <v>14.07</v>
      </c>
      <c r="I495" s="266"/>
      <c r="J495" s="262"/>
      <c r="K495" s="262"/>
      <c r="L495" s="267"/>
      <c r="M495" s="268"/>
      <c r="N495" s="269"/>
      <c r="O495" s="269"/>
      <c r="P495" s="269"/>
      <c r="Q495" s="269"/>
      <c r="R495" s="269"/>
      <c r="S495" s="269"/>
      <c r="T495" s="270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71" t="s">
        <v>255</v>
      </c>
      <c r="AU495" s="271" t="s">
        <v>87</v>
      </c>
      <c r="AV495" s="14" t="s">
        <v>87</v>
      </c>
      <c r="AW495" s="14" t="s">
        <v>36</v>
      </c>
      <c r="AX495" s="14" t="s">
        <v>78</v>
      </c>
      <c r="AY495" s="271" t="s">
        <v>242</v>
      </c>
    </row>
    <row r="496" s="14" customFormat="1">
      <c r="A496" s="14"/>
      <c r="B496" s="261"/>
      <c r="C496" s="262"/>
      <c r="D496" s="244" t="s">
        <v>255</v>
      </c>
      <c r="E496" s="263" t="s">
        <v>1</v>
      </c>
      <c r="F496" s="264" t="s">
        <v>11123</v>
      </c>
      <c r="G496" s="262"/>
      <c r="H496" s="265">
        <v>2.4700000000000002</v>
      </c>
      <c r="I496" s="266"/>
      <c r="J496" s="262"/>
      <c r="K496" s="262"/>
      <c r="L496" s="267"/>
      <c r="M496" s="268"/>
      <c r="N496" s="269"/>
      <c r="O496" s="269"/>
      <c r="P496" s="269"/>
      <c r="Q496" s="269"/>
      <c r="R496" s="269"/>
      <c r="S496" s="269"/>
      <c r="T496" s="270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71" t="s">
        <v>255</v>
      </c>
      <c r="AU496" s="271" t="s">
        <v>87</v>
      </c>
      <c r="AV496" s="14" t="s">
        <v>87</v>
      </c>
      <c r="AW496" s="14" t="s">
        <v>36</v>
      </c>
      <c r="AX496" s="14" t="s">
        <v>78</v>
      </c>
      <c r="AY496" s="271" t="s">
        <v>242</v>
      </c>
    </row>
    <row r="497" s="15" customFormat="1">
      <c r="A497" s="15"/>
      <c r="B497" s="272"/>
      <c r="C497" s="273"/>
      <c r="D497" s="244" t="s">
        <v>255</v>
      </c>
      <c r="E497" s="274" t="s">
        <v>1</v>
      </c>
      <c r="F497" s="275" t="s">
        <v>268</v>
      </c>
      <c r="G497" s="273"/>
      <c r="H497" s="276">
        <v>16.539999999999999</v>
      </c>
      <c r="I497" s="277"/>
      <c r="J497" s="273"/>
      <c r="K497" s="273"/>
      <c r="L497" s="278"/>
      <c r="M497" s="279"/>
      <c r="N497" s="280"/>
      <c r="O497" s="280"/>
      <c r="P497" s="280"/>
      <c r="Q497" s="280"/>
      <c r="R497" s="280"/>
      <c r="S497" s="280"/>
      <c r="T497" s="281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82" t="s">
        <v>255</v>
      </c>
      <c r="AU497" s="282" t="s">
        <v>87</v>
      </c>
      <c r="AV497" s="15" t="s">
        <v>249</v>
      </c>
      <c r="AW497" s="15" t="s">
        <v>36</v>
      </c>
      <c r="AX497" s="15" t="s">
        <v>85</v>
      </c>
      <c r="AY497" s="282" t="s">
        <v>242</v>
      </c>
    </row>
    <row r="498" s="2" customFormat="1" ht="24.15" customHeight="1">
      <c r="A498" s="40"/>
      <c r="B498" s="41"/>
      <c r="C498" s="230" t="s">
        <v>684</v>
      </c>
      <c r="D498" s="230" t="s">
        <v>245</v>
      </c>
      <c r="E498" s="231" t="s">
        <v>3150</v>
      </c>
      <c r="F498" s="232" t="s">
        <v>3151</v>
      </c>
      <c r="G498" s="233" t="s">
        <v>248</v>
      </c>
      <c r="H498" s="234">
        <v>14.07</v>
      </c>
      <c r="I498" s="235"/>
      <c r="J498" s="236">
        <f>ROUND(I498*H498,2)</f>
        <v>0</v>
      </c>
      <c r="K498" s="237"/>
      <c r="L498" s="46"/>
      <c r="M498" s="238" t="s">
        <v>1</v>
      </c>
      <c r="N498" s="239" t="s">
        <v>43</v>
      </c>
      <c r="O498" s="93"/>
      <c r="P498" s="240">
        <f>O498*H498</f>
        <v>0</v>
      </c>
      <c r="Q498" s="240">
        <v>0</v>
      </c>
      <c r="R498" s="240">
        <f>Q498*H498</f>
        <v>0</v>
      </c>
      <c r="S498" s="240">
        <v>0.01065</v>
      </c>
      <c r="T498" s="241">
        <f>S498*H498</f>
        <v>0.14984549999999999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42" t="s">
        <v>1096</v>
      </c>
      <c r="AT498" s="242" t="s">
        <v>245</v>
      </c>
      <c r="AU498" s="242" t="s">
        <v>87</v>
      </c>
      <c r="AY498" s="19" t="s">
        <v>242</v>
      </c>
      <c r="BE498" s="243">
        <f>IF(N498="základní",J498,0)</f>
        <v>0</v>
      </c>
      <c r="BF498" s="243">
        <f>IF(N498="snížená",J498,0)</f>
        <v>0</v>
      </c>
      <c r="BG498" s="243">
        <f>IF(N498="zákl. přenesená",J498,0)</f>
        <v>0</v>
      </c>
      <c r="BH498" s="243">
        <f>IF(N498="sníž. přenesená",J498,0)</f>
        <v>0</v>
      </c>
      <c r="BI498" s="243">
        <f>IF(N498="nulová",J498,0)</f>
        <v>0</v>
      </c>
      <c r="BJ498" s="19" t="s">
        <v>85</v>
      </c>
      <c r="BK498" s="243">
        <f>ROUND(I498*H498,2)</f>
        <v>0</v>
      </c>
      <c r="BL498" s="19" t="s">
        <v>1096</v>
      </c>
      <c r="BM498" s="242" t="s">
        <v>11124</v>
      </c>
    </row>
    <row r="499" s="2" customFormat="1">
      <c r="A499" s="40"/>
      <c r="B499" s="41"/>
      <c r="C499" s="42"/>
      <c r="D499" s="244" t="s">
        <v>251</v>
      </c>
      <c r="E499" s="42"/>
      <c r="F499" s="245" t="s">
        <v>3153</v>
      </c>
      <c r="G499" s="42"/>
      <c r="H499" s="42"/>
      <c r="I499" s="246"/>
      <c r="J499" s="42"/>
      <c r="K499" s="42"/>
      <c r="L499" s="46"/>
      <c r="M499" s="247"/>
      <c r="N499" s="248"/>
      <c r="O499" s="93"/>
      <c r="P499" s="93"/>
      <c r="Q499" s="93"/>
      <c r="R499" s="93"/>
      <c r="S499" s="93"/>
      <c r="T499" s="94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251</v>
      </c>
      <c r="AU499" s="19" t="s">
        <v>87</v>
      </c>
    </row>
    <row r="500" s="2" customFormat="1">
      <c r="A500" s="40"/>
      <c r="B500" s="41"/>
      <c r="C500" s="42"/>
      <c r="D500" s="249" t="s">
        <v>253</v>
      </c>
      <c r="E500" s="42"/>
      <c r="F500" s="250" t="s">
        <v>3154</v>
      </c>
      <c r="G500" s="42"/>
      <c r="H500" s="42"/>
      <c r="I500" s="246"/>
      <c r="J500" s="42"/>
      <c r="K500" s="42"/>
      <c r="L500" s="46"/>
      <c r="M500" s="247"/>
      <c r="N500" s="248"/>
      <c r="O500" s="93"/>
      <c r="P500" s="93"/>
      <c r="Q500" s="93"/>
      <c r="R500" s="93"/>
      <c r="S500" s="93"/>
      <c r="T500" s="94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253</v>
      </c>
      <c r="AU500" s="19" t="s">
        <v>87</v>
      </c>
    </row>
    <row r="501" s="14" customFormat="1">
      <c r="A501" s="14"/>
      <c r="B501" s="261"/>
      <c r="C501" s="262"/>
      <c r="D501" s="244" t="s">
        <v>255</v>
      </c>
      <c r="E501" s="263" t="s">
        <v>1</v>
      </c>
      <c r="F501" s="264" t="s">
        <v>11122</v>
      </c>
      <c r="G501" s="262"/>
      <c r="H501" s="265">
        <v>14.07</v>
      </c>
      <c r="I501" s="266"/>
      <c r="J501" s="262"/>
      <c r="K501" s="262"/>
      <c r="L501" s="267"/>
      <c r="M501" s="268"/>
      <c r="N501" s="269"/>
      <c r="O501" s="269"/>
      <c r="P501" s="269"/>
      <c r="Q501" s="269"/>
      <c r="R501" s="269"/>
      <c r="S501" s="269"/>
      <c r="T501" s="270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71" t="s">
        <v>255</v>
      </c>
      <c r="AU501" s="271" t="s">
        <v>87</v>
      </c>
      <c r="AV501" s="14" t="s">
        <v>87</v>
      </c>
      <c r="AW501" s="14" t="s">
        <v>36</v>
      </c>
      <c r="AX501" s="14" t="s">
        <v>85</v>
      </c>
      <c r="AY501" s="271" t="s">
        <v>242</v>
      </c>
    </row>
    <row r="502" s="2" customFormat="1" ht="21.75" customHeight="1">
      <c r="A502" s="40"/>
      <c r="B502" s="41"/>
      <c r="C502" s="230" t="s">
        <v>691</v>
      </c>
      <c r="D502" s="230" t="s">
        <v>245</v>
      </c>
      <c r="E502" s="231" t="s">
        <v>11125</v>
      </c>
      <c r="F502" s="232" t="s">
        <v>11126</v>
      </c>
      <c r="G502" s="233" t="s">
        <v>248</v>
      </c>
      <c r="H502" s="234">
        <v>3.6000000000000001</v>
      </c>
      <c r="I502" s="235"/>
      <c r="J502" s="236">
        <f>ROUND(I502*H502,2)</f>
        <v>0</v>
      </c>
      <c r="K502" s="237"/>
      <c r="L502" s="46"/>
      <c r="M502" s="238" t="s">
        <v>1</v>
      </c>
      <c r="N502" s="239" t="s">
        <v>43</v>
      </c>
      <c r="O502" s="93"/>
      <c r="P502" s="240">
        <f>O502*H502</f>
        <v>0</v>
      </c>
      <c r="Q502" s="240">
        <v>0.01221</v>
      </c>
      <c r="R502" s="240">
        <f>Q502*H502</f>
        <v>0.043956000000000002</v>
      </c>
      <c r="S502" s="240">
        <v>0</v>
      </c>
      <c r="T502" s="24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42" t="s">
        <v>1096</v>
      </c>
      <c r="AT502" s="242" t="s">
        <v>245</v>
      </c>
      <c r="AU502" s="242" t="s">
        <v>87</v>
      </c>
      <c r="AY502" s="19" t="s">
        <v>242</v>
      </c>
      <c r="BE502" s="243">
        <f>IF(N502="základní",J502,0)</f>
        <v>0</v>
      </c>
      <c r="BF502" s="243">
        <f>IF(N502="snížená",J502,0)</f>
        <v>0</v>
      </c>
      <c r="BG502" s="243">
        <f>IF(N502="zákl. přenesená",J502,0)</f>
        <v>0</v>
      </c>
      <c r="BH502" s="243">
        <f>IF(N502="sníž. přenesená",J502,0)</f>
        <v>0</v>
      </c>
      <c r="BI502" s="243">
        <f>IF(N502="nulová",J502,0)</f>
        <v>0</v>
      </c>
      <c r="BJ502" s="19" t="s">
        <v>85</v>
      </c>
      <c r="BK502" s="243">
        <f>ROUND(I502*H502,2)</f>
        <v>0</v>
      </c>
      <c r="BL502" s="19" t="s">
        <v>1096</v>
      </c>
      <c r="BM502" s="242" t="s">
        <v>11127</v>
      </c>
    </row>
    <row r="503" s="2" customFormat="1">
      <c r="A503" s="40"/>
      <c r="B503" s="41"/>
      <c r="C503" s="42"/>
      <c r="D503" s="244" t="s">
        <v>251</v>
      </c>
      <c r="E503" s="42"/>
      <c r="F503" s="245" t="s">
        <v>11128</v>
      </c>
      <c r="G503" s="42"/>
      <c r="H503" s="42"/>
      <c r="I503" s="246"/>
      <c r="J503" s="42"/>
      <c r="K503" s="42"/>
      <c r="L503" s="46"/>
      <c r="M503" s="247"/>
      <c r="N503" s="24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251</v>
      </c>
      <c r="AU503" s="19" t="s">
        <v>87</v>
      </c>
    </row>
    <row r="504" s="2" customFormat="1">
      <c r="A504" s="40"/>
      <c r="B504" s="41"/>
      <c r="C504" s="42"/>
      <c r="D504" s="249" t="s">
        <v>253</v>
      </c>
      <c r="E504" s="42"/>
      <c r="F504" s="250" t="s">
        <v>11129</v>
      </c>
      <c r="G504" s="42"/>
      <c r="H504" s="42"/>
      <c r="I504" s="246"/>
      <c r="J504" s="42"/>
      <c r="K504" s="42"/>
      <c r="L504" s="46"/>
      <c r="M504" s="247"/>
      <c r="N504" s="248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253</v>
      </c>
      <c r="AU504" s="19" t="s">
        <v>87</v>
      </c>
    </row>
    <row r="505" s="14" customFormat="1">
      <c r="A505" s="14"/>
      <c r="B505" s="261"/>
      <c r="C505" s="262"/>
      <c r="D505" s="244" t="s">
        <v>255</v>
      </c>
      <c r="E505" s="263" t="s">
        <v>1</v>
      </c>
      <c r="F505" s="264" t="s">
        <v>11130</v>
      </c>
      <c r="G505" s="262"/>
      <c r="H505" s="265">
        <v>3.6000000000000001</v>
      </c>
      <c r="I505" s="266"/>
      <c r="J505" s="262"/>
      <c r="K505" s="262"/>
      <c r="L505" s="267"/>
      <c r="M505" s="268"/>
      <c r="N505" s="269"/>
      <c r="O505" s="269"/>
      <c r="P505" s="269"/>
      <c r="Q505" s="269"/>
      <c r="R505" s="269"/>
      <c r="S505" s="269"/>
      <c r="T505" s="270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71" t="s">
        <v>255</v>
      </c>
      <c r="AU505" s="271" t="s">
        <v>87</v>
      </c>
      <c r="AV505" s="14" t="s">
        <v>87</v>
      </c>
      <c r="AW505" s="14" t="s">
        <v>36</v>
      </c>
      <c r="AX505" s="14" t="s">
        <v>85</v>
      </c>
      <c r="AY505" s="271" t="s">
        <v>242</v>
      </c>
    </row>
    <row r="506" s="2" customFormat="1" ht="37.8" customHeight="1">
      <c r="A506" s="40"/>
      <c r="B506" s="41"/>
      <c r="C506" s="230" t="s">
        <v>626</v>
      </c>
      <c r="D506" s="230" t="s">
        <v>245</v>
      </c>
      <c r="E506" s="231" t="s">
        <v>11131</v>
      </c>
      <c r="F506" s="232" t="s">
        <v>11132</v>
      </c>
      <c r="G506" s="233" t="s">
        <v>298</v>
      </c>
      <c r="H506" s="234">
        <v>0.32300000000000001</v>
      </c>
      <c r="I506" s="235"/>
      <c r="J506" s="236">
        <f>ROUND(I506*H506,2)</f>
        <v>0</v>
      </c>
      <c r="K506" s="237"/>
      <c r="L506" s="46"/>
      <c r="M506" s="238" t="s">
        <v>1</v>
      </c>
      <c r="N506" s="239" t="s">
        <v>43</v>
      </c>
      <c r="O506" s="93"/>
      <c r="P506" s="240">
        <f>O506*H506</f>
        <v>0</v>
      </c>
      <c r="Q506" s="240">
        <v>0</v>
      </c>
      <c r="R506" s="240">
        <f>Q506*H506</f>
        <v>0</v>
      </c>
      <c r="S506" s="240">
        <v>0</v>
      </c>
      <c r="T506" s="241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42" t="s">
        <v>1096</v>
      </c>
      <c r="AT506" s="242" t="s">
        <v>245</v>
      </c>
      <c r="AU506" s="242" t="s">
        <v>87</v>
      </c>
      <c r="AY506" s="19" t="s">
        <v>242</v>
      </c>
      <c r="BE506" s="243">
        <f>IF(N506="základní",J506,0)</f>
        <v>0</v>
      </c>
      <c r="BF506" s="243">
        <f>IF(N506="snížená",J506,0)</f>
        <v>0</v>
      </c>
      <c r="BG506" s="243">
        <f>IF(N506="zákl. přenesená",J506,0)</f>
        <v>0</v>
      </c>
      <c r="BH506" s="243">
        <f>IF(N506="sníž. přenesená",J506,0)</f>
        <v>0</v>
      </c>
      <c r="BI506" s="243">
        <f>IF(N506="nulová",J506,0)</f>
        <v>0</v>
      </c>
      <c r="BJ506" s="19" t="s">
        <v>85</v>
      </c>
      <c r="BK506" s="243">
        <f>ROUND(I506*H506,2)</f>
        <v>0</v>
      </c>
      <c r="BL506" s="19" t="s">
        <v>1096</v>
      </c>
      <c r="BM506" s="242" t="s">
        <v>11133</v>
      </c>
    </row>
    <row r="507" s="2" customFormat="1">
      <c r="A507" s="40"/>
      <c r="B507" s="41"/>
      <c r="C507" s="42"/>
      <c r="D507" s="244" t="s">
        <v>251</v>
      </c>
      <c r="E507" s="42"/>
      <c r="F507" s="245" t="s">
        <v>11134</v>
      </c>
      <c r="G507" s="42"/>
      <c r="H507" s="42"/>
      <c r="I507" s="246"/>
      <c r="J507" s="42"/>
      <c r="K507" s="42"/>
      <c r="L507" s="46"/>
      <c r="M507" s="247"/>
      <c r="N507" s="248"/>
      <c r="O507" s="93"/>
      <c r="P507" s="93"/>
      <c r="Q507" s="93"/>
      <c r="R507" s="93"/>
      <c r="S507" s="93"/>
      <c r="T507" s="94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251</v>
      </c>
      <c r="AU507" s="19" t="s">
        <v>87</v>
      </c>
    </row>
    <row r="508" s="2" customFormat="1">
      <c r="A508" s="40"/>
      <c r="B508" s="41"/>
      <c r="C508" s="42"/>
      <c r="D508" s="249" t="s">
        <v>253</v>
      </c>
      <c r="E508" s="42"/>
      <c r="F508" s="250" t="s">
        <v>11135</v>
      </c>
      <c r="G508" s="42"/>
      <c r="H508" s="42"/>
      <c r="I508" s="246"/>
      <c r="J508" s="42"/>
      <c r="K508" s="42"/>
      <c r="L508" s="46"/>
      <c r="M508" s="247"/>
      <c r="N508" s="248"/>
      <c r="O508" s="93"/>
      <c r="P508" s="93"/>
      <c r="Q508" s="93"/>
      <c r="R508" s="93"/>
      <c r="S508" s="93"/>
      <c r="T508" s="94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253</v>
      </c>
      <c r="AU508" s="19" t="s">
        <v>87</v>
      </c>
    </row>
    <row r="509" s="12" customFormat="1" ht="22.8" customHeight="1">
      <c r="A509" s="12"/>
      <c r="B509" s="214"/>
      <c r="C509" s="215"/>
      <c r="D509" s="216" t="s">
        <v>77</v>
      </c>
      <c r="E509" s="228" t="s">
        <v>1449</v>
      </c>
      <c r="F509" s="228" t="s">
        <v>1450</v>
      </c>
      <c r="G509" s="215"/>
      <c r="H509" s="215"/>
      <c r="I509" s="218"/>
      <c r="J509" s="229">
        <f>BK509</f>
        <v>0</v>
      </c>
      <c r="K509" s="215"/>
      <c r="L509" s="220"/>
      <c r="M509" s="221"/>
      <c r="N509" s="222"/>
      <c r="O509" s="222"/>
      <c r="P509" s="223">
        <f>SUM(P510:P572)</f>
        <v>0</v>
      </c>
      <c r="Q509" s="222"/>
      <c r="R509" s="223">
        <f>SUM(R510:R572)</f>
        <v>0.25413520000000001</v>
      </c>
      <c r="S509" s="222"/>
      <c r="T509" s="224">
        <f>SUM(T510:T572)</f>
        <v>0.186</v>
      </c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R509" s="225" t="s">
        <v>87</v>
      </c>
      <c r="AT509" s="226" t="s">
        <v>77</v>
      </c>
      <c r="AU509" s="226" t="s">
        <v>85</v>
      </c>
      <c r="AY509" s="225" t="s">
        <v>242</v>
      </c>
      <c r="BK509" s="227">
        <f>SUM(BK510:BK572)</f>
        <v>0</v>
      </c>
    </row>
    <row r="510" s="2" customFormat="1" ht="24.15" customHeight="1">
      <c r="A510" s="40"/>
      <c r="B510" s="41"/>
      <c r="C510" s="230" t="s">
        <v>633</v>
      </c>
      <c r="D510" s="230" t="s">
        <v>245</v>
      </c>
      <c r="E510" s="231" t="s">
        <v>1452</v>
      </c>
      <c r="F510" s="232" t="s">
        <v>1453</v>
      </c>
      <c r="G510" s="233" t="s">
        <v>359</v>
      </c>
      <c r="H510" s="234">
        <v>2</v>
      </c>
      <c r="I510" s="235"/>
      <c r="J510" s="236">
        <f>ROUND(I510*H510,2)</f>
        <v>0</v>
      </c>
      <c r="K510" s="237"/>
      <c r="L510" s="46"/>
      <c r="M510" s="238" t="s">
        <v>1</v>
      </c>
      <c r="N510" s="239" t="s">
        <v>43</v>
      </c>
      <c r="O510" s="93"/>
      <c r="P510" s="240">
        <f>O510*H510</f>
        <v>0</v>
      </c>
      <c r="Q510" s="240">
        <v>0</v>
      </c>
      <c r="R510" s="240">
        <f>Q510*H510</f>
        <v>0</v>
      </c>
      <c r="S510" s="240">
        <v>0</v>
      </c>
      <c r="T510" s="241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42" t="s">
        <v>1096</v>
      </c>
      <c r="AT510" s="242" t="s">
        <v>245</v>
      </c>
      <c r="AU510" s="242" t="s">
        <v>87</v>
      </c>
      <c r="AY510" s="19" t="s">
        <v>242</v>
      </c>
      <c r="BE510" s="243">
        <f>IF(N510="základní",J510,0)</f>
        <v>0</v>
      </c>
      <c r="BF510" s="243">
        <f>IF(N510="snížená",J510,0)</f>
        <v>0</v>
      </c>
      <c r="BG510" s="243">
        <f>IF(N510="zákl. přenesená",J510,0)</f>
        <v>0</v>
      </c>
      <c r="BH510" s="243">
        <f>IF(N510="sníž. přenesená",J510,0)</f>
        <v>0</v>
      </c>
      <c r="BI510" s="243">
        <f>IF(N510="nulová",J510,0)</f>
        <v>0</v>
      </c>
      <c r="BJ510" s="19" t="s">
        <v>85</v>
      </c>
      <c r="BK510" s="243">
        <f>ROUND(I510*H510,2)</f>
        <v>0</v>
      </c>
      <c r="BL510" s="19" t="s">
        <v>1096</v>
      </c>
      <c r="BM510" s="242" t="s">
        <v>11136</v>
      </c>
    </row>
    <row r="511" s="2" customFormat="1">
      <c r="A511" s="40"/>
      <c r="B511" s="41"/>
      <c r="C511" s="42"/>
      <c r="D511" s="244" t="s">
        <v>251</v>
      </c>
      <c r="E511" s="42"/>
      <c r="F511" s="245" t="s">
        <v>1455</v>
      </c>
      <c r="G511" s="42"/>
      <c r="H511" s="42"/>
      <c r="I511" s="246"/>
      <c r="J511" s="42"/>
      <c r="K511" s="42"/>
      <c r="L511" s="46"/>
      <c r="M511" s="247"/>
      <c r="N511" s="248"/>
      <c r="O511" s="93"/>
      <c r="P511" s="93"/>
      <c r="Q511" s="93"/>
      <c r="R511" s="93"/>
      <c r="S511" s="93"/>
      <c r="T511" s="94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251</v>
      </c>
      <c r="AU511" s="19" t="s">
        <v>87</v>
      </c>
    </row>
    <row r="512" s="2" customFormat="1">
      <c r="A512" s="40"/>
      <c r="B512" s="41"/>
      <c r="C512" s="42"/>
      <c r="D512" s="249" t="s">
        <v>253</v>
      </c>
      <c r="E512" s="42"/>
      <c r="F512" s="250" t="s">
        <v>1456</v>
      </c>
      <c r="G512" s="42"/>
      <c r="H512" s="42"/>
      <c r="I512" s="246"/>
      <c r="J512" s="42"/>
      <c r="K512" s="42"/>
      <c r="L512" s="46"/>
      <c r="M512" s="247"/>
      <c r="N512" s="248"/>
      <c r="O512" s="93"/>
      <c r="P512" s="93"/>
      <c r="Q512" s="93"/>
      <c r="R512" s="93"/>
      <c r="S512" s="93"/>
      <c r="T512" s="94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253</v>
      </c>
      <c r="AU512" s="19" t="s">
        <v>87</v>
      </c>
    </row>
    <row r="513" s="14" customFormat="1">
      <c r="A513" s="14"/>
      <c r="B513" s="261"/>
      <c r="C513" s="262"/>
      <c r="D513" s="244" t="s">
        <v>255</v>
      </c>
      <c r="E513" s="263" t="s">
        <v>1</v>
      </c>
      <c r="F513" s="264" t="s">
        <v>10792</v>
      </c>
      <c r="G513" s="262"/>
      <c r="H513" s="265">
        <v>2</v>
      </c>
      <c r="I513" s="266"/>
      <c r="J513" s="262"/>
      <c r="K513" s="262"/>
      <c r="L513" s="267"/>
      <c r="M513" s="268"/>
      <c r="N513" s="269"/>
      <c r="O513" s="269"/>
      <c r="P513" s="269"/>
      <c r="Q513" s="269"/>
      <c r="R513" s="269"/>
      <c r="S513" s="269"/>
      <c r="T513" s="270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71" t="s">
        <v>255</v>
      </c>
      <c r="AU513" s="271" t="s">
        <v>87</v>
      </c>
      <c r="AV513" s="14" t="s">
        <v>87</v>
      </c>
      <c r="AW513" s="14" t="s">
        <v>36</v>
      </c>
      <c r="AX513" s="14" t="s">
        <v>78</v>
      </c>
      <c r="AY513" s="271" t="s">
        <v>242</v>
      </c>
    </row>
    <row r="514" s="15" customFormat="1">
      <c r="A514" s="15"/>
      <c r="B514" s="272"/>
      <c r="C514" s="273"/>
      <c r="D514" s="244" t="s">
        <v>255</v>
      </c>
      <c r="E514" s="274" t="s">
        <v>1</v>
      </c>
      <c r="F514" s="275" t="s">
        <v>268</v>
      </c>
      <c r="G514" s="273"/>
      <c r="H514" s="276">
        <v>2</v>
      </c>
      <c r="I514" s="277"/>
      <c r="J514" s="273"/>
      <c r="K514" s="273"/>
      <c r="L514" s="278"/>
      <c r="M514" s="279"/>
      <c r="N514" s="280"/>
      <c r="O514" s="280"/>
      <c r="P514" s="280"/>
      <c r="Q514" s="280"/>
      <c r="R514" s="280"/>
      <c r="S514" s="280"/>
      <c r="T514" s="281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82" t="s">
        <v>255</v>
      </c>
      <c r="AU514" s="282" t="s">
        <v>87</v>
      </c>
      <c r="AV514" s="15" t="s">
        <v>249</v>
      </c>
      <c r="AW514" s="15" t="s">
        <v>36</v>
      </c>
      <c r="AX514" s="15" t="s">
        <v>85</v>
      </c>
      <c r="AY514" s="282" t="s">
        <v>242</v>
      </c>
    </row>
    <row r="515" s="2" customFormat="1" ht="24.15" customHeight="1">
      <c r="A515" s="40"/>
      <c r="B515" s="41"/>
      <c r="C515" s="283" t="s">
        <v>638</v>
      </c>
      <c r="D515" s="283" t="s">
        <v>477</v>
      </c>
      <c r="E515" s="284" t="s">
        <v>1481</v>
      </c>
      <c r="F515" s="285" t="s">
        <v>1482</v>
      </c>
      <c r="G515" s="286" t="s">
        <v>359</v>
      </c>
      <c r="H515" s="287">
        <v>2</v>
      </c>
      <c r="I515" s="288"/>
      <c r="J515" s="289">
        <f>ROUND(I515*H515,2)</f>
        <v>0</v>
      </c>
      <c r="K515" s="290"/>
      <c r="L515" s="291"/>
      <c r="M515" s="292" t="s">
        <v>1</v>
      </c>
      <c r="N515" s="293" t="s">
        <v>43</v>
      </c>
      <c r="O515" s="93"/>
      <c r="P515" s="240">
        <f>O515*H515</f>
        <v>0</v>
      </c>
      <c r="Q515" s="240">
        <v>0.016</v>
      </c>
      <c r="R515" s="240">
        <f>Q515*H515</f>
        <v>0.032000000000000001</v>
      </c>
      <c r="S515" s="240">
        <v>0</v>
      </c>
      <c r="T515" s="241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42" t="s">
        <v>895</v>
      </c>
      <c r="AT515" s="242" t="s">
        <v>477</v>
      </c>
      <c r="AU515" s="242" t="s">
        <v>87</v>
      </c>
      <c r="AY515" s="19" t="s">
        <v>242</v>
      </c>
      <c r="BE515" s="243">
        <f>IF(N515="základní",J515,0)</f>
        <v>0</v>
      </c>
      <c r="BF515" s="243">
        <f>IF(N515="snížená",J515,0)</f>
        <v>0</v>
      </c>
      <c r="BG515" s="243">
        <f>IF(N515="zákl. přenesená",J515,0)</f>
        <v>0</v>
      </c>
      <c r="BH515" s="243">
        <f>IF(N515="sníž. přenesená",J515,0)</f>
        <v>0</v>
      </c>
      <c r="BI515" s="243">
        <f>IF(N515="nulová",J515,0)</f>
        <v>0</v>
      </c>
      <c r="BJ515" s="19" t="s">
        <v>85</v>
      </c>
      <c r="BK515" s="243">
        <f>ROUND(I515*H515,2)</f>
        <v>0</v>
      </c>
      <c r="BL515" s="19" t="s">
        <v>1096</v>
      </c>
      <c r="BM515" s="242" t="s">
        <v>11137</v>
      </c>
    </row>
    <row r="516" s="2" customFormat="1">
      <c r="A516" s="40"/>
      <c r="B516" s="41"/>
      <c r="C516" s="42"/>
      <c r="D516" s="244" t="s">
        <v>251</v>
      </c>
      <c r="E516" s="42"/>
      <c r="F516" s="245" t="s">
        <v>1482</v>
      </c>
      <c r="G516" s="42"/>
      <c r="H516" s="42"/>
      <c r="I516" s="246"/>
      <c r="J516" s="42"/>
      <c r="K516" s="42"/>
      <c r="L516" s="46"/>
      <c r="M516" s="247"/>
      <c r="N516" s="248"/>
      <c r="O516" s="93"/>
      <c r="P516" s="93"/>
      <c r="Q516" s="93"/>
      <c r="R516" s="93"/>
      <c r="S516" s="93"/>
      <c r="T516" s="94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251</v>
      </c>
      <c r="AU516" s="19" t="s">
        <v>87</v>
      </c>
    </row>
    <row r="517" s="2" customFormat="1" ht="21.75" customHeight="1">
      <c r="A517" s="40"/>
      <c r="B517" s="41"/>
      <c r="C517" s="230" t="s">
        <v>1344</v>
      </c>
      <c r="D517" s="230" t="s">
        <v>245</v>
      </c>
      <c r="E517" s="231" t="s">
        <v>1631</v>
      </c>
      <c r="F517" s="232" t="s">
        <v>1632</v>
      </c>
      <c r="G517" s="233" t="s">
        <v>359</v>
      </c>
      <c r="H517" s="234">
        <v>2</v>
      </c>
      <c r="I517" s="235"/>
      <c r="J517" s="236">
        <f>ROUND(I517*H517,2)</f>
        <v>0</v>
      </c>
      <c r="K517" s="237"/>
      <c r="L517" s="46"/>
      <c r="M517" s="238" t="s">
        <v>1</v>
      </c>
      <c r="N517" s="239" t="s">
        <v>43</v>
      </c>
      <c r="O517" s="93"/>
      <c r="P517" s="240">
        <f>O517*H517</f>
        <v>0</v>
      </c>
      <c r="Q517" s="240">
        <v>0</v>
      </c>
      <c r="R517" s="240">
        <f>Q517*H517</f>
        <v>0</v>
      </c>
      <c r="S517" s="240">
        <v>0</v>
      </c>
      <c r="T517" s="241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42" t="s">
        <v>1096</v>
      </c>
      <c r="AT517" s="242" t="s">
        <v>245</v>
      </c>
      <c r="AU517" s="242" t="s">
        <v>87</v>
      </c>
      <c r="AY517" s="19" t="s">
        <v>242</v>
      </c>
      <c r="BE517" s="243">
        <f>IF(N517="základní",J517,0)</f>
        <v>0</v>
      </c>
      <c r="BF517" s="243">
        <f>IF(N517="snížená",J517,0)</f>
        <v>0</v>
      </c>
      <c r="BG517" s="243">
        <f>IF(N517="zákl. přenesená",J517,0)</f>
        <v>0</v>
      </c>
      <c r="BH517" s="243">
        <f>IF(N517="sníž. přenesená",J517,0)</f>
        <v>0</v>
      </c>
      <c r="BI517" s="243">
        <f>IF(N517="nulová",J517,0)</f>
        <v>0</v>
      </c>
      <c r="BJ517" s="19" t="s">
        <v>85</v>
      </c>
      <c r="BK517" s="243">
        <f>ROUND(I517*H517,2)</f>
        <v>0</v>
      </c>
      <c r="BL517" s="19" t="s">
        <v>1096</v>
      </c>
      <c r="BM517" s="242" t="s">
        <v>11138</v>
      </c>
    </row>
    <row r="518" s="2" customFormat="1">
      <c r="A518" s="40"/>
      <c r="B518" s="41"/>
      <c r="C518" s="42"/>
      <c r="D518" s="244" t="s">
        <v>251</v>
      </c>
      <c r="E518" s="42"/>
      <c r="F518" s="245" t="s">
        <v>1634</v>
      </c>
      <c r="G518" s="42"/>
      <c r="H518" s="42"/>
      <c r="I518" s="246"/>
      <c r="J518" s="42"/>
      <c r="K518" s="42"/>
      <c r="L518" s="46"/>
      <c r="M518" s="247"/>
      <c r="N518" s="248"/>
      <c r="O518" s="93"/>
      <c r="P518" s="93"/>
      <c r="Q518" s="93"/>
      <c r="R518" s="93"/>
      <c r="S518" s="93"/>
      <c r="T518" s="94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251</v>
      </c>
      <c r="AU518" s="19" t="s">
        <v>87</v>
      </c>
    </row>
    <row r="519" s="2" customFormat="1">
      <c r="A519" s="40"/>
      <c r="B519" s="41"/>
      <c r="C519" s="42"/>
      <c r="D519" s="249" t="s">
        <v>253</v>
      </c>
      <c r="E519" s="42"/>
      <c r="F519" s="250" t="s">
        <v>1635</v>
      </c>
      <c r="G519" s="42"/>
      <c r="H519" s="42"/>
      <c r="I519" s="246"/>
      <c r="J519" s="42"/>
      <c r="K519" s="42"/>
      <c r="L519" s="46"/>
      <c r="M519" s="247"/>
      <c r="N519" s="248"/>
      <c r="O519" s="93"/>
      <c r="P519" s="93"/>
      <c r="Q519" s="93"/>
      <c r="R519" s="93"/>
      <c r="S519" s="93"/>
      <c r="T519" s="94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253</v>
      </c>
      <c r="AU519" s="19" t="s">
        <v>87</v>
      </c>
    </row>
    <row r="520" s="2" customFormat="1" ht="16.5" customHeight="1">
      <c r="A520" s="40"/>
      <c r="B520" s="41"/>
      <c r="C520" s="283" t="s">
        <v>1429</v>
      </c>
      <c r="D520" s="283" t="s">
        <v>477</v>
      </c>
      <c r="E520" s="284" t="s">
        <v>1637</v>
      </c>
      <c r="F520" s="285" t="s">
        <v>1638</v>
      </c>
      <c r="G520" s="286" t="s">
        <v>359</v>
      </c>
      <c r="H520" s="287">
        <v>2</v>
      </c>
      <c r="I520" s="288"/>
      <c r="J520" s="289">
        <f>ROUND(I520*H520,2)</f>
        <v>0</v>
      </c>
      <c r="K520" s="290"/>
      <c r="L520" s="291"/>
      <c r="M520" s="292" t="s">
        <v>1</v>
      </c>
      <c r="N520" s="293" t="s">
        <v>43</v>
      </c>
      <c r="O520" s="93"/>
      <c r="P520" s="240">
        <f>O520*H520</f>
        <v>0</v>
      </c>
      <c r="Q520" s="240">
        <v>0.0022000000000000001</v>
      </c>
      <c r="R520" s="240">
        <f>Q520*H520</f>
        <v>0.0044000000000000003</v>
      </c>
      <c r="S520" s="240">
        <v>0</v>
      </c>
      <c r="T520" s="241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42" t="s">
        <v>895</v>
      </c>
      <c r="AT520" s="242" t="s">
        <v>477</v>
      </c>
      <c r="AU520" s="242" t="s">
        <v>87</v>
      </c>
      <c r="AY520" s="19" t="s">
        <v>242</v>
      </c>
      <c r="BE520" s="243">
        <f>IF(N520="základní",J520,0)</f>
        <v>0</v>
      </c>
      <c r="BF520" s="243">
        <f>IF(N520="snížená",J520,0)</f>
        <v>0</v>
      </c>
      <c r="BG520" s="243">
        <f>IF(N520="zákl. přenesená",J520,0)</f>
        <v>0</v>
      </c>
      <c r="BH520" s="243">
        <f>IF(N520="sníž. přenesená",J520,0)</f>
        <v>0</v>
      </c>
      <c r="BI520" s="243">
        <f>IF(N520="nulová",J520,0)</f>
        <v>0</v>
      </c>
      <c r="BJ520" s="19" t="s">
        <v>85</v>
      </c>
      <c r="BK520" s="243">
        <f>ROUND(I520*H520,2)</f>
        <v>0</v>
      </c>
      <c r="BL520" s="19" t="s">
        <v>1096</v>
      </c>
      <c r="BM520" s="242" t="s">
        <v>11139</v>
      </c>
    </row>
    <row r="521" s="2" customFormat="1">
      <c r="A521" s="40"/>
      <c r="B521" s="41"/>
      <c r="C521" s="42"/>
      <c r="D521" s="244" t="s">
        <v>251</v>
      </c>
      <c r="E521" s="42"/>
      <c r="F521" s="245" t="s">
        <v>1638</v>
      </c>
      <c r="G521" s="42"/>
      <c r="H521" s="42"/>
      <c r="I521" s="246"/>
      <c r="J521" s="42"/>
      <c r="K521" s="42"/>
      <c r="L521" s="46"/>
      <c r="M521" s="247"/>
      <c r="N521" s="248"/>
      <c r="O521" s="93"/>
      <c r="P521" s="93"/>
      <c r="Q521" s="93"/>
      <c r="R521" s="93"/>
      <c r="S521" s="93"/>
      <c r="T521" s="94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251</v>
      </c>
      <c r="AU521" s="19" t="s">
        <v>87</v>
      </c>
    </row>
    <row r="522" s="2" customFormat="1" ht="16.5" customHeight="1">
      <c r="A522" s="40"/>
      <c r="B522" s="41"/>
      <c r="C522" s="230" t="s">
        <v>724</v>
      </c>
      <c r="D522" s="230" t="s">
        <v>245</v>
      </c>
      <c r="E522" s="231" t="s">
        <v>11140</v>
      </c>
      <c r="F522" s="232" t="s">
        <v>11141</v>
      </c>
      <c r="G522" s="233" t="s">
        <v>359</v>
      </c>
      <c r="H522" s="234">
        <v>2</v>
      </c>
      <c r="I522" s="235"/>
      <c r="J522" s="236">
        <f>ROUND(I522*H522,2)</f>
        <v>0</v>
      </c>
      <c r="K522" s="237"/>
      <c r="L522" s="46"/>
      <c r="M522" s="238" t="s">
        <v>1</v>
      </c>
      <c r="N522" s="239" t="s">
        <v>43</v>
      </c>
      <c r="O522" s="93"/>
      <c r="P522" s="240">
        <f>O522*H522</f>
        <v>0</v>
      </c>
      <c r="Q522" s="240">
        <v>0</v>
      </c>
      <c r="R522" s="240">
        <f>Q522*H522</f>
        <v>0</v>
      </c>
      <c r="S522" s="240">
        <v>0</v>
      </c>
      <c r="T522" s="241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42" t="s">
        <v>1096</v>
      </c>
      <c r="AT522" s="242" t="s">
        <v>245</v>
      </c>
      <c r="AU522" s="242" t="s">
        <v>87</v>
      </c>
      <c r="AY522" s="19" t="s">
        <v>242</v>
      </c>
      <c r="BE522" s="243">
        <f>IF(N522="základní",J522,0)</f>
        <v>0</v>
      </c>
      <c r="BF522" s="243">
        <f>IF(N522="snížená",J522,0)</f>
        <v>0</v>
      </c>
      <c r="BG522" s="243">
        <f>IF(N522="zákl. přenesená",J522,0)</f>
        <v>0</v>
      </c>
      <c r="BH522" s="243">
        <f>IF(N522="sníž. přenesená",J522,0)</f>
        <v>0</v>
      </c>
      <c r="BI522" s="243">
        <f>IF(N522="nulová",J522,0)</f>
        <v>0</v>
      </c>
      <c r="BJ522" s="19" t="s">
        <v>85</v>
      </c>
      <c r="BK522" s="243">
        <f>ROUND(I522*H522,2)</f>
        <v>0</v>
      </c>
      <c r="BL522" s="19" t="s">
        <v>1096</v>
      </c>
      <c r="BM522" s="242" t="s">
        <v>11142</v>
      </c>
    </row>
    <row r="523" s="2" customFormat="1">
      <c r="A523" s="40"/>
      <c r="B523" s="41"/>
      <c r="C523" s="42"/>
      <c r="D523" s="244" t="s">
        <v>251</v>
      </c>
      <c r="E523" s="42"/>
      <c r="F523" s="245" t="s">
        <v>11143</v>
      </c>
      <c r="G523" s="42"/>
      <c r="H523" s="42"/>
      <c r="I523" s="246"/>
      <c r="J523" s="42"/>
      <c r="K523" s="42"/>
      <c r="L523" s="46"/>
      <c r="M523" s="247"/>
      <c r="N523" s="248"/>
      <c r="O523" s="93"/>
      <c r="P523" s="93"/>
      <c r="Q523" s="93"/>
      <c r="R523" s="93"/>
      <c r="S523" s="93"/>
      <c r="T523" s="94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251</v>
      </c>
      <c r="AU523" s="19" t="s">
        <v>87</v>
      </c>
    </row>
    <row r="524" s="2" customFormat="1">
      <c r="A524" s="40"/>
      <c r="B524" s="41"/>
      <c r="C524" s="42"/>
      <c r="D524" s="249" t="s">
        <v>253</v>
      </c>
      <c r="E524" s="42"/>
      <c r="F524" s="250" t="s">
        <v>11144</v>
      </c>
      <c r="G524" s="42"/>
      <c r="H524" s="42"/>
      <c r="I524" s="246"/>
      <c r="J524" s="42"/>
      <c r="K524" s="42"/>
      <c r="L524" s="46"/>
      <c r="M524" s="247"/>
      <c r="N524" s="248"/>
      <c r="O524" s="93"/>
      <c r="P524" s="93"/>
      <c r="Q524" s="93"/>
      <c r="R524" s="93"/>
      <c r="S524" s="93"/>
      <c r="T524" s="94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T524" s="19" t="s">
        <v>253</v>
      </c>
      <c r="AU524" s="19" t="s">
        <v>87</v>
      </c>
    </row>
    <row r="525" s="2" customFormat="1" ht="24.15" customHeight="1">
      <c r="A525" s="40"/>
      <c r="B525" s="41"/>
      <c r="C525" s="283" t="s">
        <v>750</v>
      </c>
      <c r="D525" s="283" t="s">
        <v>477</v>
      </c>
      <c r="E525" s="284" t="s">
        <v>11145</v>
      </c>
      <c r="F525" s="285" t="s">
        <v>11146</v>
      </c>
      <c r="G525" s="286" t="s">
        <v>359</v>
      </c>
      <c r="H525" s="287">
        <v>2</v>
      </c>
      <c r="I525" s="288"/>
      <c r="J525" s="289">
        <f>ROUND(I525*H525,2)</f>
        <v>0</v>
      </c>
      <c r="K525" s="290"/>
      <c r="L525" s="291"/>
      <c r="M525" s="292" t="s">
        <v>1</v>
      </c>
      <c r="N525" s="293" t="s">
        <v>43</v>
      </c>
      <c r="O525" s="93"/>
      <c r="P525" s="240">
        <f>O525*H525</f>
        <v>0</v>
      </c>
      <c r="Q525" s="240">
        <v>0.00014999999999999999</v>
      </c>
      <c r="R525" s="240">
        <f>Q525*H525</f>
        <v>0.00029999999999999997</v>
      </c>
      <c r="S525" s="240">
        <v>0</v>
      </c>
      <c r="T525" s="241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42" t="s">
        <v>895</v>
      </c>
      <c r="AT525" s="242" t="s">
        <v>477</v>
      </c>
      <c r="AU525" s="242" t="s">
        <v>87</v>
      </c>
      <c r="AY525" s="19" t="s">
        <v>242</v>
      </c>
      <c r="BE525" s="243">
        <f>IF(N525="základní",J525,0)</f>
        <v>0</v>
      </c>
      <c r="BF525" s="243">
        <f>IF(N525="snížená",J525,0)</f>
        <v>0</v>
      </c>
      <c r="BG525" s="243">
        <f>IF(N525="zákl. přenesená",J525,0)</f>
        <v>0</v>
      </c>
      <c r="BH525" s="243">
        <f>IF(N525="sníž. přenesená",J525,0)</f>
        <v>0</v>
      </c>
      <c r="BI525" s="243">
        <f>IF(N525="nulová",J525,0)</f>
        <v>0</v>
      </c>
      <c r="BJ525" s="19" t="s">
        <v>85</v>
      </c>
      <c r="BK525" s="243">
        <f>ROUND(I525*H525,2)</f>
        <v>0</v>
      </c>
      <c r="BL525" s="19" t="s">
        <v>1096</v>
      </c>
      <c r="BM525" s="242" t="s">
        <v>11147</v>
      </c>
    </row>
    <row r="526" s="2" customFormat="1">
      <c r="A526" s="40"/>
      <c r="B526" s="41"/>
      <c r="C526" s="42"/>
      <c r="D526" s="244" t="s">
        <v>251</v>
      </c>
      <c r="E526" s="42"/>
      <c r="F526" s="245" t="s">
        <v>11146</v>
      </c>
      <c r="G526" s="42"/>
      <c r="H526" s="42"/>
      <c r="I526" s="246"/>
      <c r="J526" s="42"/>
      <c r="K526" s="42"/>
      <c r="L526" s="46"/>
      <c r="M526" s="247"/>
      <c r="N526" s="248"/>
      <c r="O526" s="93"/>
      <c r="P526" s="93"/>
      <c r="Q526" s="93"/>
      <c r="R526" s="93"/>
      <c r="S526" s="93"/>
      <c r="T526" s="94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T526" s="19" t="s">
        <v>251</v>
      </c>
      <c r="AU526" s="19" t="s">
        <v>87</v>
      </c>
    </row>
    <row r="527" s="2" customFormat="1" ht="24.15" customHeight="1">
      <c r="A527" s="40"/>
      <c r="B527" s="41"/>
      <c r="C527" s="230" t="s">
        <v>672</v>
      </c>
      <c r="D527" s="230" t="s">
        <v>245</v>
      </c>
      <c r="E527" s="231" t="s">
        <v>11148</v>
      </c>
      <c r="F527" s="232" t="s">
        <v>11149</v>
      </c>
      <c r="G527" s="233" t="s">
        <v>261</v>
      </c>
      <c r="H527" s="234">
        <v>33</v>
      </c>
      <c r="I527" s="235"/>
      <c r="J527" s="236">
        <f>ROUND(I527*H527,2)</f>
        <v>0</v>
      </c>
      <c r="K527" s="237"/>
      <c r="L527" s="46"/>
      <c r="M527" s="238" t="s">
        <v>1</v>
      </c>
      <c r="N527" s="239" t="s">
        <v>43</v>
      </c>
      <c r="O527" s="93"/>
      <c r="P527" s="240">
        <f>O527*H527</f>
        <v>0</v>
      </c>
      <c r="Q527" s="240">
        <v>0</v>
      </c>
      <c r="R527" s="240">
        <f>Q527*H527</f>
        <v>0</v>
      </c>
      <c r="S527" s="240">
        <v>0.002</v>
      </c>
      <c r="T527" s="241">
        <f>S527*H527</f>
        <v>0.066000000000000003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42" t="s">
        <v>1096</v>
      </c>
      <c r="AT527" s="242" t="s">
        <v>245</v>
      </c>
      <c r="AU527" s="242" t="s">
        <v>87</v>
      </c>
      <c r="AY527" s="19" t="s">
        <v>242</v>
      </c>
      <c r="BE527" s="243">
        <f>IF(N527="základní",J527,0)</f>
        <v>0</v>
      </c>
      <c r="BF527" s="243">
        <f>IF(N527="snížená",J527,0)</f>
        <v>0</v>
      </c>
      <c r="BG527" s="243">
        <f>IF(N527="zákl. přenesená",J527,0)</f>
        <v>0</v>
      </c>
      <c r="BH527" s="243">
        <f>IF(N527="sníž. přenesená",J527,0)</f>
        <v>0</v>
      </c>
      <c r="BI527" s="243">
        <f>IF(N527="nulová",J527,0)</f>
        <v>0</v>
      </c>
      <c r="BJ527" s="19" t="s">
        <v>85</v>
      </c>
      <c r="BK527" s="243">
        <f>ROUND(I527*H527,2)</f>
        <v>0</v>
      </c>
      <c r="BL527" s="19" t="s">
        <v>1096</v>
      </c>
      <c r="BM527" s="242" t="s">
        <v>11150</v>
      </c>
    </row>
    <row r="528" s="2" customFormat="1">
      <c r="A528" s="40"/>
      <c r="B528" s="41"/>
      <c r="C528" s="42"/>
      <c r="D528" s="244" t="s">
        <v>251</v>
      </c>
      <c r="E528" s="42"/>
      <c r="F528" s="245" t="s">
        <v>11151</v>
      </c>
      <c r="G528" s="42"/>
      <c r="H528" s="42"/>
      <c r="I528" s="246"/>
      <c r="J528" s="42"/>
      <c r="K528" s="42"/>
      <c r="L528" s="46"/>
      <c r="M528" s="247"/>
      <c r="N528" s="248"/>
      <c r="O528" s="93"/>
      <c r="P528" s="93"/>
      <c r="Q528" s="93"/>
      <c r="R528" s="93"/>
      <c r="S528" s="93"/>
      <c r="T528" s="94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T528" s="19" t="s">
        <v>251</v>
      </c>
      <c r="AU528" s="19" t="s">
        <v>87</v>
      </c>
    </row>
    <row r="529" s="2" customFormat="1">
      <c r="A529" s="40"/>
      <c r="B529" s="41"/>
      <c r="C529" s="42"/>
      <c r="D529" s="249" t="s">
        <v>253</v>
      </c>
      <c r="E529" s="42"/>
      <c r="F529" s="250" t="s">
        <v>11152</v>
      </c>
      <c r="G529" s="42"/>
      <c r="H529" s="42"/>
      <c r="I529" s="246"/>
      <c r="J529" s="42"/>
      <c r="K529" s="42"/>
      <c r="L529" s="46"/>
      <c r="M529" s="247"/>
      <c r="N529" s="248"/>
      <c r="O529" s="93"/>
      <c r="P529" s="93"/>
      <c r="Q529" s="93"/>
      <c r="R529" s="93"/>
      <c r="S529" s="93"/>
      <c r="T529" s="94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253</v>
      </c>
      <c r="AU529" s="19" t="s">
        <v>87</v>
      </c>
    </row>
    <row r="530" s="14" customFormat="1">
      <c r="A530" s="14"/>
      <c r="B530" s="261"/>
      <c r="C530" s="262"/>
      <c r="D530" s="244" t="s">
        <v>255</v>
      </c>
      <c r="E530" s="263" t="s">
        <v>1</v>
      </c>
      <c r="F530" s="264" t="s">
        <v>11153</v>
      </c>
      <c r="G530" s="262"/>
      <c r="H530" s="265">
        <v>33</v>
      </c>
      <c r="I530" s="266"/>
      <c r="J530" s="262"/>
      <c r="K530" s="262"/>
      <c r="L530" s="267"/>
      <c r="M530" s="268"/>
      <c r="N530" s="269"/>
      <c r="O530" s="269"/>
      <c r="P530" s="269"/>
      <c r="Q530" s="269"/>
      <c r="R530" s="269"/>
      <c r="S530" s="269"/>
      <c r="T530" s="270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71" t="s">
        <v>255</v>
      </c>
      <c r="AU530" s="271" t="s">
        <v>87</v>
      </c>
      <c r="AV530" s="14" t="s">
        <v>87</v>
      </c>
      <c r="AW530" s="14" t="s">
        <v>36</v>
      </c>
      <c r="AX530" s="14" t="s">
        <v>85</v>
      </c>
      <c r="AY530" s="271" t="s">
        <v>242</v>
      </c>
    </row>
    <row r="531" s="2" customFormat="1" ht="24.15" customHeight="1">
      <c r="A531" s="40"/>
      <c r="B531" s="41"/>
      <c r="C531" s="230" t="s">
        <v>679</v>
      </c>
      <c r="D531" s="230" t="s">
        <v>245</v>
      </c>
      <c r="E531" s="231" t="s">
        <v>3319</v>
      </c>
      <c r="F531" s="232" t="s">
        <v>3320</v>
      </c>
      <c r="G531" s="233" t="s">
        <v>359</v>
      </c>
      <c r="H531" s="234">
        <v>5</v>
      </c>
      <c r="I531" s="235"/>
      <c r="J531" s="236">
        <f>ROUND(I531*H531,2)</f>
        <v>0</v>
      </c>
      <c r="K531" s="237"/>
      <c r="L531" s="46"/>
      <c r="M531" s="238" t="s">
        <v>1</v>
      </c>
      <c r="N531" s="239" t="s">
        <v>43</v>
      </c>
      <c r="O531" s="93"/>
      <c r="P531" s="240">
        <f>O531*H531</f>
        <v>0</v>
      </c>
      <c r="Q531" s="240">
        <v>0</v>
      </c>
      <c r="R531" s="240">
        <f>Q531*H531</f>
        <v>0</v>
      </c>
      <c r="S531" s="240">
        <v>0.024</v>
      </c>
      <c r="T531" s="241">
        <f>S531*H531</f>
        <v>0.12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42" t="s">
        <v>1096</v>
      </c>
      <c r="AT531" s="242" t="s">
        <v>245</v>
      </c>
      <c r="AU531" s="242" t="s">
        <v>87</v>
      </c>
      <c r="AY531" s="19" t="s">
        <v>242</v>
      </c>
      <c r="BE531" s="243">
        <f>IF(N531="základní",J531,0)</f>
        <v>0</v>
      </c>
      <c r="BF531" s="243">
        <f>IF(N531="snížená",J531,0)</f>
        <v>0</v>
      </c>
      <c r="BG531" s="243">
        <f>IF(N531="zákl. přenesená",J531,0)</f>
        <v>0</v>
      </c>
      <c r="BH531" s="243">
        <f>IF(N531="sníž. přenesená",J531,0)</f>
        <v>0</v>
      </c>
      <c r="BI531" s="243">
        <f>IF(N531="nulová",J531,0)</f>
        <v>0</v>
      </c>
      <c r="BJ531" s="19" t="s">
        <v>85</v>
      </c>
      <c r="BK531" s="243">
        <f>ROUND(I531*H531,2)</f>
        <v>0</v>
      </c>
      <c r="BL531" s="19" t="s">
        <v>1096</v>
      </c>
      <c r="BM531" s="242" t="s">
        <v>11154</v>
      </c>
    </row>
    <row r="532" s="2" customFormat="1">
      <c r="A532" s="40"/>
      <c r="B532" s="41"/>
      <c r="C532" s="42"/>
      <c r="D532" s="244" t="s">
        <v>251</v>
      </c>
      <c r="E532" s="42"/>
      <c r="F532" s="245" t="s">
        <v>3322</v>
      </c>
      <c r="G532" s="42"/>
      <c r="H532" s="42"/>
      <c r="I532" s="246"/>
      <c r="J532" s="42"/>
      <c r="K532" s="42"/>
      <c r="L532" s="46"/>
      <c r="M532" s="247"/>
      <c r="N532" s="248"/>
      <c r="O532" s="93"/>
      <c r="P532" s="93"/>
      <c r="Q532" s="93"/>
      <c r="R532" s="93"/>
      <c r="S532" s="93"/>
      <c r="T532" s="94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251</v>
      </c>
      <c r="AU532" s="19" t="s">
        <v>87</v>
      </c>
    </row>
    <row r="533" s="2" customFormat="1">
      <c r="A533" s="40"/>
      <c r="B533" s="41"/>
      <c r="C533" s="42"/>
      <c r="D533" s="249" t="s">
        <v>253</v>
      </c>
      <c r="E533" s="42"/>
      <c r="F533" s="250" t="s">
        <v>3323</v>
      </c>
      <c r="G533" s="42"/>
      <c r="H533" s="42"/>
      <c r="I533" s="246"/>
      <c r="J533" s="42"/>
      <c r="K533" s="42"/>
      <c r="L533" s="46"/>
      <c r="M533" s="247"/>
      <c r="N533" s="248"/>
      <c r="O533" s="93"/>
      <c r="P533" s="93"/>
      <c r="Q533" s="93"/>
      <c r="R533" s="93"/>
      <c r="S533" s="93"/>
      <c r="T533" s="94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253</v>
      </c>
      <c r="AU533" s="19" t="s">
        <v>87</v>
      </c>
    </row>
    <row r="534" s="2" customFormat="1" ht="24.15" customHeight="1">
      <c r="A534" s="40"/>
      <c r="B534" s="41"/>
      <c r="C534" s="230" t="s">
        <v>730</v>
      </c>
      <c r="D534" s="230" t="s">
        <v>245</v>
      </c>
      <c r="E534" s="231" t="s">
        <v>11155</v>
      </c>
      <c r="F534" s="232" t="s">
        <v>11156</v>
      </c>
      <c r="G534" s="233" t="s">
        <v>261</v>
      </c>
      <c r="H534" s="234">
        <v>29</v>
      </c>
      <c r="I534" s="235"/>
      <c r="J534" s="236">
        <f>ROUND(I534*H534,2)</f>
        <v>0</v>
      </c>
      <c r="K534" s="237"/>
      <c r="L534" s="46"/>
      <c r="M534" s="238" t="s">
        <v>1</v>
      </c>
      <c r="N534" s="239" t="s">
        <v>43</v>
      </c>
      <c r="O534" s="93"/>
      <c r="P534" s="240">
        <f>O534*H534</f>
        <v>0</v>
      </c>
      <c r="Q534" s="240">
        <v>0</v>
      </c>
      <c r="R534" s="240">
        <f>Q534*H534</f>
        <v>0</v>
      </c>
      <c r="S534" s="240">
        <v>0</v>
      </c>
      <c r="T534" s="241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42" t="s">
        <v>1096</v>
      </c>
      <c r="AT534" s="242" t="s">
        <v>245</v>
      </c>
      <c r="AU534" s="242" t="s">
        <v>87</v>
      </c>
      <c r="AY534" s="19" t="s">
        <v>242</v>
      </c>
      <c r="BE534" s="243">
        <f>IF(N534="základní",J534,0)</f>
        <v>0</v>
      </c>
      <c r="BF534" s="243">
        <f>IF(N534="snížená",J534,0)</f>
        <v>0</v>
      </c>
      <c r="BG534" s="243">
        <f>IF(N534="zákl. přenesená",J534,0)</f>
        <v>0</v>
      </c>
      <c r="BH534" s="243">
        <f>IF(N534="sníž. přenesená",J534,0)</f>
        <v>0</v>
      </c>
      <c r="BI534" s="243">
        <f>IF(N534="nulová",J534,0)</f>
        <v>0</v>
      </c>
      <c r="BJ534" s="19" t="s">
        <v>85</v>
      </c>
      <c r="BK534" s="243">
        <f>ROUND(I534*H534,2)</f>
        <v>0</v>
      </c>
      <c r="BL534" s="19" t="s">
        <v>1096</v>
      </c>
      <c r="BM534" s="242" t="s">
        <v>11157</v>
      </c>
    </row>
    <row r="535" s="2" customFormat="1">
      <c r="A535" s="40"/>
      <c r="B535" s="41"/>
      <c r="C535" s="42"/>
      <c r="D535" s="244" t="s">
        <v>251</v>
      </c>
      <c r="E535" s="42"/>
      <c r="F535" s="245" t="s">
        <v>11158</v>
      </c>
      <c r="G535" s="42"/>
      <c r="H535" s="42"/>
      <c r="I535" s="246"/>
      <c r="J535" s="42"/>
      <c r="K535" s="42"/>
      <c r="L535" s="46"/>
      <c r="M535" s="247"/>
      <c r="N535" s="248"/>
      <c r="O535" s="93"/>
      <c r="P535" s="93"/>
      <c r="Q535" s="93"/>
      <c r="R535" s="93"/>
      <c r="S535" s="93"/>
      <c r="T535" s="94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251</v>
      </c>
      <c r="AU535" s="19" t="s">
        <v>87</v>
      </c>
    </row>
    <row r="536" s="2" customFormat="1">
      <c r="A536" s="40"/>
      <c r="B536" s="41"/>
      <c r="C536" s="42"/>
      <c r="D536" s="249" t="s">
        <v>253</v>
      </c>
      <c r="E536" s="42"/>
      <c r="F536" s="250" t="s">
        <v>11159</v>
      </c>
      <c r="G536" s="42"/>
      <c r="H536" s="42"/>
      <c r="I536" s="246"/>
      <c r="J536" s="42"/>
      <c r="K536" s="42"/>
      <c r="L536" s="46"/>
      <c r="M536" s="247"/>
      <c r="N536" s="248"/>
      <c r="O536" s="93"/>
      <c r="P536" s="93"/>
      <c r="Q536" s="93"/>
      <c r="R536" s="93"/>
      <c r="S536" s="93"/>
      <c r="T536" s="94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253</v>
      </c>
      <c r="AU536" s="19" t="s">
        <v>87</v>
      </c>
    </row>
    <row r="537" s="14" customFormat="1">
      <c r="A537" s="14"/>
      <c r="B537" s="261"/>
      <c r="C537" s="262"/>
      <c r="D537" s="244" t="s">
        <v>255</v>
      </c>
      <c r="E537" s="263" t="s">
        <v>1</v>
      </c>
      <c r="F537" s="264" t="s">
        <v>11160</v>
      </c>
      <c r="G537" s="262"/>
      <c r="H537" s="265">
        <v>29</v>
      </c>
      <c r="I537" s="266"/>
      <c r="J537" s="262"/>
      <c r="K537" s="262"/>
      <c r="L537" s="267"/>
      <c r="M537" s="268"/>
      <c r="N537" s="269"/>
      <c r="O537" s="269"/>
      <c r="P537" s="269"/>
      <c r="Q537" s="269"/>
      <c r="R537" s="269"/>
      <c r="S537" s="269"/>
      <c r="T537" s="270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71" t="s">
        <v>255</v>
      </c>
      <c r="AU537" s="271" t="s">
        <v>87</v>
      </c>
      <c r="AV537" s="14" t="s">
        <v>87</v>
      </c>
      <c r="AW537" s="14" t="s">
        <v>36</v>
      </c>
      <c r="AX537" s="14" t="s">
        <v>85</v>
      </c>
      <c r="AY537" s="271" t="s">
        <v>242</v>
      </c>
    </row>
    <row r="538" s="2" customFormat="1" ht="24.15" customHeight="1">
      <c r="A538" s="40"/>
      <c r="B538" s="41"/>
      <c r="C538" s="283" t="s">
        <v>737</v>
      </c>
      <c r="D538" s="283" t="s">
        <v>477</v>
      </c>
      <c r="E538" s="284" t="s">
        <v>11161</v>
      </c>
      <c r="F538" s="285" t="s">
        <v>11162</v>
      </c>
      <c r="G538" s="286" t="s">
        <v>261</v>
      </c>
      <c r="H538" s="287">
        <v>29</v>
      </c>
      <c r="I538" s="288"/>
      <c r="J538" s="289">
        <f>ROUND(I538*H538,2)</f>
        <v>0</v>
      </c>
      <c r="K538" s="290"/>
      <c r="L538" s="291"/>
      <c r="M538" s="292" t="s">
        <v>1</v>
      </c>
      <c r="N538" s="293" t="s">
        <v>43</v>
      </c>
      <c r="O538" s="93"/>
      <c r="P538" s="240">
        <f>O538*H538</f>
        <v>0</v>
      </c>
      <c r="Q538" s="240">
        <v>0.0070000000000000001</v>
      </c>
      <c r="R538" s="240">
        <f>Q538*H538</f>
        <v>0.20300000000000001</v>
      </c>
      <c r="S538" s="240">
        <v>0</v>
      </c>
      <c r="T538" s="241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42" t="s">
        <v>895</v>
      </c>
      <c r="AT538" s="242" t="s">
        <v>477</v>
      </c>
      <c r="AU538" s="242" t="s">
        <v>87</v>
      </c>
      <c r="AY538" s="19" t="s">
        <v>242</v>
      </c>
      <c r="BE538" s="243">
        <f>IF(N538="základní",J538,0)</f>
        <v>0</v>
      </c>
      <c r="BF538" s="243">
        <f>IF(N538="snížená",J538,0)</f>
        <v>0</v>
      </c>
      <c r="BG538" s="243">
        <f>IF(N538="zákl. přenesená",J538,0)</f>
        <v>0</v>
      </c>
      <c r="BH538" s="243">
        <f>IF(N538="sníž. přenesená",J538,0)</f>
        <v>0</v>
      </c>
      <c r="BI538" s="243">
        <f>IF(N538="nulová",J538,0)</f>
        <v>0</v>
      </c>
      <c r="BJ538" s="19" t="s">
        <v>85</v>
      </c>
      <c r="BK538" s="243">
        <f>ROUND(I538*H538,2)</f>
        <v>0</v>
      </c>
      <c r="BL538" s="19" t="s">
        <v>1096</v>
      </c>
      <c r="BM538" s="242" t="s">
        <v>11163</v>
      </c>
    </row>
    <row r="539" s="2" customFormat="1">
      <c r="A539" s="40"/>
      <c r="B539" s="41"/>
      <c r="C539" s="42"/>
      <c r="D539" s="244" t="s">
        <v>251</v>
      </c>
      <c r="E539" s="42"/>
      <c r="F539" s="245" t="s">
        <v>11162</v>
      </c>
      <c r="G539" s="42"/>
      <c r="H539" s="42"/>
      <c r="I539" s="246"/>
      <c r="J539" s="42"/>
      <c r="K539" s="42"/>
      <c r="L539" s="46"/>
      <c r="M539" s="247"/>
      <c r="N539" s="248"/>
      <c r="O539" s="93"/>
      <c r="P539" s="93"/>
      <c r="Q539" s="93"/>
      <c r="R539" s="93"/>
      <c r="S539" s="93"/>
      <c r="T539" s="94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251</v>
      </c>
      <c r="AU539" s="19" t="s">
        <v>87</v>
      </c>
    </row>
    <row r="540" s="2" customFormat="1" ht="24.15" customHeight="1">
      <c r="A540" s="40"/>
      <c r="B540" s="41"/>
      <c r="C540" s="230" t="s">
        <v>643</v>
      </c>
      <c r="D540" s="230" t="s">
        <v>245</v>
      </c>
      <c r="E540" s="231" t="s">
        <v>11164</v>
      </c>
      <c r="F540" s="232" t="s">
        <v>11165</v>
      </c>
      <c r="G540" s="233" t="s">
        <v>359</v>
      </c>
      <c r="H540" s="234">
        <v>3</v>
      </c>
      <c r="I540" s="235"/>
      <c r="J540" s="236">
        <f>ROUND(I540*H540,2)</f>
        <v>0</v>
      </c>
      <c r="K540" s="237"/>
      <c r="L540" s="46"/>
      <c r="M540" s="238" t="s">
        <v>1</v>
      </c>
      <c r="N540" s="239" t="s">
        <v>43</v>
      </c>
      <c r="O540" s="93"/>
      <c r="P540" s="240">
        <f>O540*H540</f>
        <v>0</v>
      </c>
      <c r="Q540" s="240">
        <v>0</v>
      </c>
      <c r="R540" s="240">
        <f>Q540*H540</f>
        <v>0</v>
      </c>
      <c r="S540" s="240">
        <v>0</v>
      </c>
      <c r="T540" s="241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42" t="s">
        <v>1096</v>
      </c>
      <c r="AT540" s="242" t="s">
        <v>245</v>
      </c>
      <c r="AU540" s="242" t="s">
        <v>87</v>
      </c>
      <c r="AY540" s="19" t="s">
        <v>242</v>
      </c>
      <c r="BE540" s="243">
        <f>IF(N540="základní",J540,0)</f>
        <v>0</v>
      </c>
      <c r="BF540" s="243">
        <f>IF(N540="snížená",J540,0)</f>
        <v>0</v>
      </c>
      <c r="BG540" s="243">
        <f>IF(N540="zákl. přenesená",J540,0)</f>
        <v>0</v>
      </c>
      <c r="BH540" s="243">
        <f>IF(N540="sníž. přenesená",J540,0)</f>
        <v>0</v>
      </c>
      <c r="BI540" s="243">
        <f>IF(N540="nulová",J540,0)</f>
        <v>0</v>
      </c>
      <c r="BJ540" s="19" t="s">
        <v>85</v>
      </c>
      <c r="BK540" s="243">
        <f>ROUND(I540*H540,2)</f>
        <v>0</v>
      </c>
      <c r="BL540" s="19" t="s">
        <v>1096</v>
      </c>
      <c r="BM540" s="242" t="s">
        <v>11166</v>
      </c>
    </row>
    <row r="541" s="2" customFormat="1">
      <c r="A541" s="40"/>
      <c r="B541" s="41"/>
      <c r="C541" s="42"/>
      <c r="D541" s="244" t="s">
        <v>251</v>
      </c>
      <c r="E541" s="42"/>
      <c r="F541" s="245" t="s">
        <v>11167</v>
      </c>
      <c r="G541" s="42"/>
      <c r="H541" s="42"/>
      <c r="I541" s="246"/>
      <c r="J541" s="42"/>
      <c r="K541" s="42"/>
      <c r="L541" s="46"/>
      <c r="M541" s="247"/>
      <c r="N541" s="248"/>
      <c r="O541" s="93"/>
      <c r="P541" s="93"/>
      <c r="Q541" s="93"/>
      <c r="R541" s="93"/>
      <c r="S541" s="93"/>
      <c r="T541" s="94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251</v>
      </c>
      <c r="AU541" s="19" t="s">
        <v>87</v>
      </c>
    </row>
    <row r="542" s="2" customFormat="1">
      <c r="A542" s="40"/>
      <c r="B542" s="41"/>
      <c r="C542" s="42"/>
      <c r="D542" s="249" t="s">
        <v>253</v>
      </c>
      <c r="E542" s="42"/>
      <c r="F542" s="250" t="s">
        <v>11168</v>
      </c>
      <c r="G542" s="42"/>
      <c r="H542" s="42"/>
      <c r="I542" s="246"/>
      <c r="J542" s="42"/>
      <c r="K542" s="42"/>
      <c r="L542" s="46"/>
      <c r="M542" s="247"/>
      <c r="N542" s="248"/>
      <c r="O542" s="93"/>
      <c r="P542" s="93"/>
      <c r="Q542" s="93"/>
      <c r="R542" s="93"/>
      <c r="S542" s="93"/>
      <c r="T542" s="94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253</v>
      </c>
      <c r="AU542" s="19" t="s">
        <v>87</v>
      </c>
    </row>
    <row r="543" s="2" customFormat="1" ht="24.15" customHeight="1">
      <c r="A543" s="40"/>
      <c r="B543" s="41"/>
      <c r="C543" s="230" t="s">
        <v>650</v>
      </c>
      <c r="D543" s="230" t="s">
        <v>245</v>
      </c>
      <c r="E543" s="231" t="s">
        <v>11169</v>
      </c>
      <c r="F543" s="232" t="s">
        <v>11170</v>
      </c>
      <c r="G543" s="233" t="s">
        <v>359</v>
      </c>
      <c r="H543" s="234">
        <v>1</v>
      </c>
      <c r="I543" s="235"/>
      <c r="J543" s="236">
        <f>ROUND(I543*H543,2)</f>
        <v>0</v>
      </c>
      <c r="K543" s="237"/>
      <c r="L543" s="46"/>
      <c r="M543" s="238" t="s">
        <v>1</v>
      </c>
      <c r="N543" s="239" t="s">
        <v>43</v>
      </c>
      <c r="O543" s="93"/>
      <c r="P543" s="240">
        <f>O543*H543</f>
        <v>0</v>
      </c>
      <c r="Q543" s="240">
        <v>0</v>
      </c>
      <c r="R543" s="240">
        <f>Q543*H543</f>
        <v>0</v>
      </c>
      <c r="S543" s="240">
        <v>0</v>
      </c>
      <c r="T543" s="241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42" t="s">
        <v>1096</v>
      </c>
      <c r="AT543" s="242" t="s">
        <v>245</v>
      </c>
      <c r="AU543" s="242" t="s">
        <v>87</v>
      </c>
      <c r="AY543" s="19" t="s">
        <v>242</v>
      </c>
      <c r="BE543" s="243">
        <f>IF(N543="základní",J543,0)</f>
        <v>0</v>
      </c>
      <c r="BF543" s="243">
        <f>IF(N543="snížená",J543,0)</f>
        <v>0</v>
      </c>
      <c r="BG543" s="243">
        <f>IF(N543="zákl. přenesená",J543,0)</f>
        <v>0</v>
      </c>
      <c r="BH543" s="243">
        <f>IF(N543="sníž. přenesená",J543,0)</f>
        <v>0</v>
      </c>
      <c r="BI543" s="243">
        <f>IF(N543="nulová",J543,0)</f>
        <v>0</v>
      </c>
      <c r="BJ543" s="19" t="s">
        <v>85</v>
      </c>
      <c r="BK543" s="243">
        <f>ROUND(I543*H543,2)</f>
        <v>0</v>
      </c>
      <c r="BL543" s="19" t="s">
        <v>1096</v>
      </c>
      <c r="BM543" s="242" t="s">
        <v>11171</v>
      </c>
    </row>
    <row r="544" s="2" customFormat="1">
      <c r="A544" s="40"/>
      <c r="B544" s="41"/>
      <c r="C544" s="42"/>
      <c r="D544" s="244" t="s">
        <v>251</v>
      </c>
      <c r="E544" s="42"/>
      <c r="F544" s="245" t="s">
        <v>11172</v>
      </c>
      <c r="G544" s="42"/>
      <c r="H544" s="42"/>
      <c r="I544" s="246"/>
      <c r="J544" s="42"/>
      <c r="K544" s="42"/>
      <c r="L544" s="46"/>
      <c r="M544" s="247"/>
      <c r="N544" s="248"/>
      <c r="O544" s="93"/>
      <c r="P544" s="93"/>
      <c r="Q544" s="93"/>
      <c r="R544" s="93"/>
      <c r="S544" s="93"/>
      <c r="T544" s="94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251</v>
      </c>
      <c r="AU544" s="19" t="s">
        <v>87</v>
      </c>
    </row>
    <row r="545" s="2" customFormat="1">
      <c r="A545" s="40"/>
      <c r="B545" s="41"/>
      <c r="C545" s="42"/>
      <c r="D545" s="249" t="s">
        <v>253</v>
      </c>
      <c r="E545" s="42"/>
      <c r="F545" s="250" t="s">
        <v>11173</v>
      </c>
      <c r="G545" s="42"/>
      <c r="H545" s="42"/>
      <c r="I545" s="246"/>
      <c r="J545" s="42"/>
      <c r="K545" s="42"/>
      <c r="L545" s="46"/>
      <c r="M545" s="247"/>
      <c r="N545" s="248"/>
      <c r="O545" s="93"/>
      <c r="P545" s="93"/>
      <c r="Q545" s="93"/>
      <c r="R545" s="93"/>
      <c r="S545" s="93"/>
      <c r="T545" s="94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253</v>
      </c>
      <c r="AU545" s="19" t="s">
        <v>87</v>
      </c>
    </row>
    <row r="546" s="2" customFormat="1" ht="24.15" customHeight="1">
      <c r="A546" s="40"/>
      <c r="B546" s="41"/>
      <c r="C546" s="230" t="s">
        <v>655</v>
      </c>
      <c r="D546" s="230" t="s">
        <v>245</v>
      </c>
      <c r="E546" s="231" t="s">
        <v>11174</v>
      </c>
      <c r="F546" s="232" t="s">
        <v>11175</v>
      </c>
      <c r="G546" s="233" t="s">
        <v>359</v>
      </c>
      <c r="H546" s="234">
        <v>3</v>
      </c>
      <c r="I546" s="235"/>
      <c r="J546" s="236">
        <f>ROUND(I546*H546,2)</f>
        <v>0</v>
      </c>
      <c r="K546" s="237"/>
      <c r="L546" s="46"/>
      <c r="M546" s="238" t="s">
        <v>1</v>
      </c>
      <c r="N546" s="239" t="s">
        <v>43</v>
      </c>
      <c r="O546" s="93"/>
      <c r="P546" s="240">
        <f>O546*H546</f>
        <v>0</v>
      </c>
      <c r="Q546" s="240">
        <v>0</v>
      </c>
      <c r="R546" s="240">
        <f>Q546*H546</f>
        <v>0</v>
      </c>
      <c r="S546" s="240">
        <v>0</v>
      </c>
      <c r="T546" s="241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42" t="s">
        <v>1096</v>
      </c>
      <c r="AT546" s="242" t="s">
        <v>245</v>
      </c>
      <c r="AU546" s="242" t="s">
        <v>87</v>
      </c>
      <c r="AY546" s="19" t="s">
        <v>242</v>
      </c>
      <c r="BE546" s="243">
        <f>IF(N546="základní",J546,0)</f>
        <v>0</v>
      </c>
      <c r="BF546" s="243">
        <f>IF(N546="snížená",J546,0)</f>
        <v>0</v>
      </c>
      <c r="BG546" s="243">
        <f>IF(N546="zákl. přenesená",J546,0)</f>
        <v>0</v>
      </c>
      <c r="BH546" s="243">
        <f>IF(N546="sníž. přenesená",J546,0)</f>
        <v>0</v>
      </c>
      <c r="BI546" s="243">
        <f>IF(N546="nulová",J546,0)</f>
        <v>0</v>
      </c>
      <c r="BJ546" s="19" t="s">
        <v>85</v>
      </c>
      <c r="BK546" s="243">
        <f>ROUND(I546*H546,2)</f>
        <v>0</v>
      </c>
      <c r="BL546" s="19" t="s">
        <v>1096</v>
      </c>
      <c r="BM546" s="242" t="s">
        <v>11176</v>
      </c>
    </row>
    <row r="547" s="2" customFormat="1">
      <c r="A547" s="40"/>
      <c r="B547" s="41"/>
      <c r="C547" s="42"/>
      <c r="D547" s="244" t="s">
        <v>251</v>
      </c>
      <c r="E547" s="42"/>
      <c r="F547" s="245" t="s">
        <v>11177</v>
      </c>
      <c r="G547" s="42"/>
      <c r="H547" s="42"/>
      <c r="I547" s="246"/>
      <c r="J547" s="42"/>
      <c r="K547" s="42"/>
      <c r="L547" s="46"/>
      <c r="M547" s="247"/>
      <c r="N547" s="248"/>
      <c r="O547" s="93"/>
      <c r="P547" s="93"/>
      <c r="Q547" s="93"/>
      <c r="R547" s="93"/>
      <c r="S547" s="93"/>
      <c r="T547" s="94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251</v>
      </c>
      <c r="AU547" s="19" t="s">
        <v>87</v>
      </c>
    </row>
    <row r="548" s="2" customFormat="1">
      <c r="A548" s="40"/>
      <c r="B548" s="41"/>
      <c r="C548" s="42"/>
      <c r="D548" s="249" t="s">
        <v>253</v>
      </c>
      <c r="E548" s="42"/>
      <c r="F548" s="250" t="s">
        <v>11178</v>
      </c>
      <c r="G548" s="42"/>
      <c r="H548" s="42"/>
      <c r="I548" s="246"/>
      <c r="J548" s="42"/>
      <c r="K548" s="42"/>
      <c r="L548" s="46"/>
      <c r="M548" s="247"/>
      <c r="N548" s="248"/>
      <c r="O548" s="93"/>
      <c r="P548" s="93"/>
      <c r="Q548" s="93"/>
      <c r="R548" s="93"/>
      <c r="S548" s="93"/>
      <c r="T548" s="94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253</v>
      </c>
      <c r="AU548" s="19" t="s">
        <v>87</v>
      </c>
    </row>
    <row r="549" s="2" customFormat="1" ht="24.15" customHeight="1">
      <c r="A549" s="40"/>
      <c r="B549" s="41"/>
      <c r="C549" s="230" t="s">
        <v>667</v>
      </c>
      <c r="D549" s="230" t="s">
        <v>245</v>
      </c>
      <c r="E549" s="231" t="s">
        <v>11179</v>
      </c>
      <c r="F549" s="232" t="s">
        <v>11180</v>
      </c>
      <c r="G549" s="233" t="s">
        <v>359</v>
      </c>
      <c r="H549" s="234">
        <v>1</v>
      </c>
      <c r="I549" s="235"/>
      <c r="J549" s="236">
        <f>ROUND(I549*H549,2)</f>
        <v>0</v>
      </c>
      <c r="K549" s="237"/>
      <c r="L549" s="46"/>
      <c r="M549" s="238" t="s">
        <v>1</v>
      </c>
      <c r="N549" s="239" t="s">
        <v>43</v>
      </c>
      <c r="O549" s="93"/>
      <c r="P549" s="240">
        <f>O549*H549</f>
        <v>0</v>
      </c>
      <c r="Q549" s="240">
        <v>0</v>
      </c>
      <c r="R549" s="240">
        <f>Q549*H549</f>
        <v>0</v>
      </c>
      <c r="S549" s="240">
        <v>0</v>
      </c>
      <c r="T549" s="241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42" t="s">
        <v>1096</v>
      </c>
      <c r="AT549" s="242" t="s">
        <v>245</v>
      </c>
      <c r="AU549" s="242" t="s">
        <v>87</v>
      </c>
      <c r="AY549" s="19" t="s">
        <v>242</v>
      </c>
      <c r="BE549" s="243">
        <f>IF(N549="základní",J549,0)</f>
        <v>0</v>
      </c>
      <c r="BF549" s="243">
        <f>IF(N549="snížená",J549,0)</f>
        <v>0</v>
      </c>
      <c r="BG549" s="243">
        <f>IF(N549="zákl. přenesená",J549,0)</f>
        <v>0</v>
      </c>
      <c r="BH549" s="243">
        <f>IF(N549="sníž. přenesená",J549,0)</f>
        <v>0</v>
      </c>
      <c r="BI549" s="243">
        <f>IF(N549="nulová",J549,0)</f>
        <v>0</v>
      </c>
      <c r="BJ549" s="19" t="s">
        <v>85</v>
      </c>
      <c r="BK549" s="243">
        <f>ROUND(I549*H549,2)</f>
        <v>0</v>
      </c>
      <c r="BL549" s="19" t="s">
        <v>1096</v>
      </c>
      <c r="BM549" s="242" t="s">
        <v>11181</v>
      </c>
    </row>
    <row r="550" s="2" customFormat="1">
      <c r="A550" s="40"/>
      <c r="B550" s="41"/>
      <c r="C550" s="42"/>
      <c r="D550" s="244" t="s">
        <v>251</v>
      </c>
      <c r="E550" s="42"/>
      <c r="F550" s="245" t="s">
        <v>11182</v>
      </c>
      <c r="G550" s="42"/>
      <c r="H550" s="42"/>
      <c r="I550" s="246"/>
      <c r="J550" s="42"/>
      <c r="K550" s="42"/>
      <c r="L550" s="46"/>
      <c r="M550" s="247"/>
      <c r="N550" s="248"/>
      <c r="O550" s="93"/>
      <c r="P550" s="93"/>
      <c r="Q550" s="93"/>
      <c r="R550" s="93"/>
      <c r="S550" s="93"/>
      <c r="T550" s="94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251</v>
      </c>
      <c r="AU550" s="19" t="s">
        <v>87</v>
      </c>
    </row>
    <row r="551" s="2" customFormat="1">
      <c r="A551" s="40"/>
      <c r="B551" s="41"/>
      <c r="C551" s="42"/>
      <c r="D551" s="249" t="s">
        <v>253</v>
      </c>
      <c r="E551" s="42"/>
      <c r="F551" s="250" t="s">
        <v>11183</v>
      </c>
      <c r="G551" s="42"/>
      <c r="H551" s="42"/>
      <c r="I551" s="246"/>
      <c r="J551" s="42"/>
      <c r="K551" s="42"/>
      <c r="L551" s="46"/>
      <c r="M551" s="247"/>
      <c r="N551" s="248"/>
      <c r="O551" s="93"/>
      <c r="P551" s="93"/>
      <c r="Q551" s="93"/>
      <c r="R551" s="93"/>
      <c r="S551" s="93"/>
      <c r="T551" s="94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253</v>
      </c>
      <c r="AU551" s="19" t="s">
        <v>87</v>
      </c>
    </row>
    <row r="552" s="2" customFormat="1" ht="24.15" customHeight="1">
      <c r="A552" s="40"/>
      <c r="B552" s="41"/>
      <c r="C552" s="230" t="s">
        <v>662</v>
      </c>
      <c r="D552" s="230" t="s">
        <v>245</v>
      </c>
      <c r="E552" s="231" t="s">
        <v>11184</v>
      </c>
      <c r="F552" s="232" t="s">
        <v>11185</v>
      </c>
      <c r="G552" s="233" t="s">
        <v>359</v>
      </c>
      <c r="H552" s="234">
        <v>1</v>
      </c>
      <c r="I552" s="235"/>
      <c r="J552" s="236">
        <f>ROUND(I552*H552,2)</f>
        <v>0</v>
      </c>
      <c r="K552" s="237"/>
      <c r="L552" s="46"/>
      <c r="M552" s="238" t="s">
        <v>1</v>
      </c>
      <c r="N552" s="239" t="s">
        <v>43</v>
      </c>
      <c r="O552" s="93"/>
      <c r="P552" s="240">
        <f>O552*H552</f>
        <v>0</v>
      </c>
      <c r="Q552" s="240">
        <v>0</v>
      </c>
      <c r="R552" s="240">
        <f>Q552*H552</f>
        <v>0</v>
      </c>
      <c r="S552" s="240">
        <v>0</v>
      </c>
      <c r="T552" s="241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42" t="s">
        <v>1096</v>
      </c>
      <c r="AT552" s="242" t="s">
        <v>245</v>
      </c>
      <c r="AU552" s="242" t="s">
        <v>87</v>
      </c>
      <c r="AY552" s="19" t="s">
        <v>242</v>
      </c>
      <c r="BE552" s="243">
        <f>IF(N552="základní",J552,0)</f>
        <v>0</v>
      </c>
      <c r="BF552" s="243">
        <f>IF(N552="snížená",J552,0)</f>
        <v>0</v>
      </c>
      <c r="BG552" s="243">
        <f>IF(N552="zákl. přenesená",J552,0)</f>
        <v>0</v>
      </c>
      <c r="BH552" s="243">
        <f>IF(N552="sníž. přenesená",J552,0)</f>
        <v>0</v>
      </c>
      <c r="BI552" s="243">
        <f>IF(N552="nulová",J552,0)</f>
        <v>0</v>
      </c>
      <c r="BJ552" s="19" t="s">
        <v>85</v>
      </c>
      <c r="BK552" s="243">
        <f>ROUND(I552*H552,2)</f>
        <v>0</v>
      </c>
      <c r="BL552" s="19" t="s">
        <v>1096</v>
      </c>
      <c r="BM552" s="242" t="s">
        <v>11186</v>
      </c>
    </row>
    <row r="553" s="2" customFormat="1">
      <c r="A553" s="40"/>
      <c r="B553" s="41"/>
      <c r="C553" s="42"/>
      <c r="D553" s="244" t="s">
        <v>251</v>
      </c>
      <c r="E553" s="42"/>
      <c r="F553" s="245" t="s">
        <v>11187</v>
      </c>
      <c r="G553" s="42"/>
      <c r="H553" s="42"/>
      <c r="I553" s="246"/>
      <c r="J553" s="42"/>
      <c r="K553" s="42"/>
      <c r="L553" s="46"/>
      <c r="M553" s="247"/>
      <c r="N553" s="248"/>
      <c r="O553" s="93"/>
      <c r="P553" s="93"/>
      <c r="Q553" s="93"/>
      <c r="R553" s="93"/>
      <c r="S553" s="93"/>
      <c r="T553" s="94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251</v>
      </c>
      <c r="AU553" s="19" t="s">
        <v>87</v>
      </c>
    </row>
    <row r="554" s="2" customFormat="1">
      <c r="A554" s="40"/>
      <c r="B554" s="41"/>
      <c r="C554" s="42"/>
      <c r="D554" s="249" t="s">
        <v>253</v>
      </c>
      <c r="E554" s="42"/>
      <c r="F554" s="250" t="s">
        <v>11188</v>
      </c>
      <c r="G554" s="42"/>
      <c r="H554" s="42"/>
      <c r="I554" s="246"/>
      <c r="J554" s="42"/>
      <c r="K554" s="42"/>
      <c r="L554" s="46"/>
      <c r="M554" s="247"/>
      <c r="N554" s="248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253</v>
      </c>
      <c r="AU554" s="19" t="s">
        <v>87</v>
      </c>
    </row>
    <row r="555" s="2" customFormat="1" ht="24.15" customHeight="1">
      <c r="A555" s="40"/>
      <c r="B555" s="41"/>
      <c r="C555" s="230" t="s">
        <v>776</v>
      </c>
      <c r="D555" s="230" t="s">
        <v>245</v>
      </c>
      <c r="E555" s="231" t="s">
        <v>11189</v>
      </c>
      <c r="F555" s="232" t="s">
        <v>11190</v>
      </c>
      <c r="G555" s="233" t="s">
        <v>359</v>
      </c>
      <c r="H555" s="234">
        <v>1</v>
      </c>
      <c r="I555" s="235"/>
      <c r="J555" s="236">
        <f>ROUND(I555*H555,2)</f>
        <v>0</v>
      </c>
      <c r="K555" s="237"/>
      <c r="L555" s="46"/>
      <c r="M555" s="238" t="s">
        <v>1</v>
      </c>
      <c r="N555" s="239" t="s">
        <v>43</v>
      </c>
      <c r="O555" s="93"/>
      <c r="P555" s="240">
        <f>O555*H555</f>
        <v>0</v>
      </c>
      <c r="Q555" s="240">
        <v>0.00034000000000000002</v>
      </c>
      <c r="R555" s="240">
        <f>Q555*H555</f>
        <v>0.00034000000000000002</v>
      </c>
      <c r="S555" s="240">
        <v>0</v>
      </c>
      <c r="T555" s="241">
        <f>S555*H555</f>
        <v>0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42" t="s">
        <v>1096</v>
      </c>
      <c r="AT555" s="242" t="s">
        <v>245</v>
      </c>
      <c r="AU555" s="242" t="s">
        <v>87</v>
      </c>
      <c r="AY555" s="19" t="s">
        <v>242</v>
      </c>
      <c r="BE555" s="243">
        <f>IF(N555="základní",J555,0)</f>
        <v>0</v>
      </c>
      <c r="BF555" s="243">
        <f>IF(N555="snížená",J555,0)</f>
        <v>0</v>
      </c>
      <c r="BG555" s="243">
        <f>IF(N555="zákl. přenesená",J555,0)</f>
        <v>0</v>
      </c>
      <c r="BH555" s="243">
        <f>IF(N555="sníž. přenesená",J555,0)</f>
        <v>0</v>
      </c>
      <c r="BI555" s="243">
        <f>IF(N555="nulová",J555,0)</f>
        <v>0</v>
      </c>
      <c r="BJ555" s="19" t="s">
        <v>85</v>
      </c>
      <c r="BK555" s="243">
        <f>ROUND(I555*H555,2)</f>
        <v>0</v>
      </c>
      <c r="BL555" s="19" t="s">
        <v>1096</v>
      </c>
      <c r="BM555" s="242" t="s">
        <v>11191</v>
      </c>
    </row>
    <row r="556" s="2" customFormat="1">
      <c r="A556" s="40"/>
      <c r="B556" s="41"/>
      <c r="C556" s="42"/>
      <c r="D556" s="244" t="s">
        <v>251</v>
      </c>
      <c r="E556" s="42"/>
      <c r="F556" s="245" t="s">
        <v>11192</v>
      </c>
      <c r="G556" s="42"/>
      <c r="H556" s="42"/>
      <c r="I556" s="246"/>
      <c r="J556" s="42"/>
      <c r="K556" s="42"/>
      <c r="L556" s="46"/>
      <c r="M556" s="247"/>
      <c r="N556" s="248"/>
      <c r="O556" s="93"/>
      <c r="P556" s="93"/>
      <c r="Q556" s="93"/>
      <c r="R556" s="93"/>
      <c r="S556" s="93"/>
      <c r="T556" s="94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251</v>
      </c>
      <c r="AU556" s="19" t="s">
        <v>87</v>
      </c>
    </row>
    <row r="557" s="2" customFormat="1">
      <c r="A557" s="40"/>
      <c r="B557" s="41"/>
      <c r="C557" s="42"/>
      <c r="D557" s="249" t="s">
        <v>253</v>
      </c>
      <c r="E557" s="42"/>
      <c r="F557" s="250" t="s">
        <v>11193</v>
      </c>
      <c r="G557" s="42"/>
      <c r="H557" s="42"/>
      <c r="I557" s="246"/>
      <c r="J557" s="42"/>
      <c r="K557" s="42"/>
      <c r="L557" s="46"/>
      <c r="M557" s="247"/>
      <c r="N557" s="248"/>
      <c r="O557" s="93"/>
      <c r="P557" s="93"/>
      <c r="Q557" s="93"/>
      <c r="R557" s="93"/>
      <c r="S557" s="93"/>
      <c r="T557" s="94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253</v>
      </c>
      <c r="AU557" s="19" t="s">
        <v>87</v>
      </c>
    </row>
    <row r="558" s="2" customFormat="1" ht="24.15" customHeight="1">
      <c r="A558" s="40"/>
      <c r="B558" s="41"/>
      <c r="C558" s="230" t="s">
        <v>289</v>
      </c>
      <c r="D558" s="230" t="s">
        <v>245</v>
      </c>
      <c r="E558" s="231" t="s">
        <v>11194</v>
      </c>
      <c r="F558" s="232" t="s">
        <v>11195</v>
      </c>
      <c r="G558" s="233" t="s">
        <v>359</v>
      </c>
      <c r="H558" s="234">
        <v>1</v>
      </c>
      <c r="I558" s="235"/>
      <c r="J558" s="236">
        <f>ROUND(I558*H558,2)</f>
        <v>0</v>
      </c>
      <c r="K558" s="237"/>
      <c r="L558" s="46"/>
      <c r="M558" s="238" t="s">
        <v>1</v>
      </c>
      <c r="N558" s="239" t="s">
        <v>43</v>
      </c>
      <c r="O558" s="93"/>
      <c r="P558" s="240">
        <f>O558*H558</f>
        <v>0</v>
      </c>
      <c r="Q558" s="240">
        <v>0.00021000000000000001</v>
      </c>
      <c r="R558" s="240">
        <f>Q558*H558</f>
        <v>0.00021000000000000001</v>
      </c>
      <c r="S558" s="240">
        <v>0</v>
      </c>
      <c r="T558" s="241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42" t="s">
        <v>1096</v>
      </c>
      <c r="AT558" s="242" t="s">
        <v>245</v>
      </c>
      <c r="AU558" s="242" t="s">
        <v>87</v>
      </c>
      <c r="AY558" s="19" t="s">
        <v>242</v>
      </c>
      <c r="BE558" s="243">
        <f>IF(N558="základní",J558,0)</f>
        <v>0</v>
      </c>
      <c r="BF558" s="243">
        <f>IF(N558="snížená",J558,0)</f>
        <v>0</v>
      </c>
      <c r="BG558" s="243">
        <f>IF(N558="zákl. přenesená",J558,0)</f>
        <v>0</v>
      </c>
      <c r="BH558" s="243">
        <f>IF(N558="sníž. přenesená",J558,0)</f>
        <v>0</v>
      </c>
      <c r="BI558" s="243">
        <f>IF(N558="nulová",J558,0)</f>
        <v>0</v>
      </c>
      <c r="BJ558" s="19" t="s">
        <v>85</v>
      </c>
      <c r="BK558" s="243">
        <f>ROUND(I558*H558,2)</f>
        <v>0</v>
      </c>
      <c r="BL558" s="19" t="s">
        <v>1096</v>
      </c>
      <c r="BM558" s="242" t="s">
        <v>11196</v>
      </c>
    </row>
    <row r="559" s="2" customFormat="1">
      <c r="A559" s="40"/>
      <c r="B559" s="41"/>
      <c r="C559" s="42"/>
      <c r="D559" s="244" t="s">
        <v>251</v>
      </c>
      <c r="E559" s="42"/>
      <c r="F559" s="245" t="s">
        <v>11197</v>
      </c>
      <c r="G559" s="42"/>
      <c r="H559" s="42"/>
      <c r="I559" s="246"/>
      <c r="J559" s="42"/>
      <c r="K559" s="42"/>
      <c r="L559" s="46"/>
      <c r="M559" s="247"/>
      <c r="N559" s="248"/>
      <c r="O559" s="93"/>
      <c r="P559" s="93"/>
      <c r="Q559" s="93"/>
      <c r="R559" s="93"/>
      <c r="S559" s="93"/>
      <c r="T559" s="94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T559" s="19" t="s">
        <v>251</v>
      </c>
      <c r="AU559" s="19" t="s">
        <v>87</v>
      </c>
    </row>
    <row r="560" s="2" customFormat="1">
      <c r="A560" s="40"/>
      <c r="B560" s="41"/>
      <c r="C560" s="42"/>
      <c r="D560" s="249" t="s">
        <v>253</v>
      </c>
      <c r="E560" s="42"/>
      <c r="F560" s="250" t="s">
        <v>11198</v>
      </c>
      <c r="G560" s="42"/>
      <c r="H560" s="42"/>
      <c r="I560" s="246"/>
      <c r="J560" s="42"/>
      <c r="K560" s="42"/>
      <c r="L560" s="46"/>
      <c r="M560" s="247"/>
      <c r="N560" s="248"/>
      <c r="O560" s="93"/>
      <c r="P560" s="93"/>
      <c r="Q560" s="93"/>
      <c r="R560" s="93"/>
      <c r="S560" s="93"/>
      <c r="T560" s="94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253</v>
      </c>
      <c r="AU560" s="19" t="s">
        <v>87</v>
      </c>
    </row>
    <row r="561" s="2" customFormat="1" ht="24.15" customHeight="1">
      <c r="A561" s="40"/>
      <c r="B561" s="41"/>
      <c r="C561" s="230" t="s">
        <v>2042</v>
      </c>
      <c r="D561" s="230" t="s">
        <v>245</v>
      </c>
      <c r="E561" s="231" t="s">
        <v>11199</v>
      </c>
      <c r="F561" s="232" t="s">
        <v>11200</v>
      </c>
      <c r="G561" s="233" t="s">
        <v>359</v>
      </c>
      <c r="H561" s="234">
        <v>1</v>
      </c>
      <c r="I561" s="235"/>
      <c r="J561" s="236">
        <f>ROUND(I561*H561,2)</f>
        <v>0</v>
      </c>
      <c r="K561" s="237"/>
      <c r="L561" s="46"/>
      <c r="M561" s="238" t="s">
        <v>1</v>
      </c>
      <c r="N561" s="239" t="s">
        <v>43</v>
      </c>
      <c r="O561" s="93"/>
      <c r="P561" s="240">
        <f>O561*H561</f>
        <v>0</v>
      </c>
      <c r="Q561" s="240">
        <v>0</v>
      </c>
      <c r="R561" s="240">
        <f>Q561*H561</f>
        <v>0</v>
      </c>
      <c r="S561" s="240">
        <v>0</v>
      </c>
      <c r="T561" s="241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42" t="s">
        <v>1096</v>
      </c>
      <c r="AT561" s="242" t="s">
        <v>245</v>
      </c>
      <c r="AU561" s="242" t="s">
        <v>87</v>
      </c>
      <c r="AY561" s="19" t="s">
        <v>242</v>
      </c>
      <c r="BE561" s="243">
        <f>IF(N561="základní",J561,0)</f>
        <v>0</v>
      </c>
      <c r="BF561" s="243">
        <f>IF(N561="snížená",J561,0)</f>
        <v>0</v>
      </c>
      <c r="BG561" s="243">
        <f>IF(N561="zákl. přenesená",J561,0)</f>
        <v>0</v>
      </c>
      <c r="BH561" s="243">
        <f>IF(N561="sníž. přenesená",J561,0)</f>
        <v>0</v>
      </c>
      <c r="BI561" s="243">
        <f>IF(N561="nulová",J561,0)</f>
        <v>0</v>
      </c>
      <c r="BJ561" s="19" t="s">
        <v>85</v>
      </c>
      <c r="BK561" s="243">
        <f>ROUND(I561*H561,2)</f>
        <v>0</v>
      </c>
      <c r="BL561" s="19" t="s">
        <v>1096</v>
      </c>
      <c r="BM561" s="242" t="s">
        <v>11201</v>
      </c>
    </row>
    <row r="562" s="2" customFormat="1">
      <c r="A562" s="40"/>
      <c r="B562" s="41"/>
      <c r="C562" s="42"/>
      <c r="D562" s="244" t="s">
        <v>251</v>
      </c>
      <c r="E562" s="42"/>
      <c r="F562" s="245" t="s">
        <v>11202</v>
      </c>
      <c r="G562" s="42"/>
      <c r="H562" s="42"/>
      <c r="I562" s="246"/>
      <c r="J562" s="42"/>
      <c r="K562" s="42"/>
      <c r="L562" s="46"/>
      <c r="M562" s="247"/>
      <c r="N562" s="248"/>
      <c r="O562" s="93"/>
      <c r="P562" s="93"/>
      <c r="Q562" s="93"/>
      <c r="R562" s="93"/>
      <c r="S562" s="93"/>
      <c r="T562" s="94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251</v>
      </c>
      <c r="AU562" s="19" t="s">
        <v>87</v>
      </c>
    </row>
    <row r="563" s="2" customFormat="1">
      <c r="A563" s="40"/>
      <c r="B563" s="41"/>
      <c r="C563" s="42"/>
      <c r="D563" s="249" t="s">
        <v>253</v>
      </c>
      <c r="E563" s="42"/>
      <c r="F563" s="250" t="s">
        <v>11203</v>
      </c>
      <c r="G563" s="42"/>
      <c r="H563" s="42"/>
      <c r="I563" s="246"/>
      <c r="J563" s="42"/>
      <c r="K563" s="42"/>
      <c r="L563" s="46"/>
      <c r="M563" s="247"/>
      <c r="N563" s="248"/>
      <c r="O563" s="93"/>
      <c r="P563" s="93"/>
      <c r="Q563" s="93"/>
      <c r="R563" s="93"/>
      <c r="S563" s="93"/>
      <c r="T563" s="94"/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T563" s="19" t="s">
        <v>253</v>
      </c>
      <c r="AU563" s="19" t="s">
        <v>87</v>
      </c>
    </row>
    <row r="564" s="2" customFormat="1" ht="24.15" customHeight="1">
      <c r="A564" s="40"/>
      <c r="B564" s="41"/>
      <c r="C564" s="283" t="s">
        <v>2051</v>
      </c>
      <c r="D564" s="283" t="s">
        <v>477</v>
      </c>
      <c r="E564" s="284" t="s">
        <v>11204</v>
      </c>
      <c r="F564" s="285" t="s">
        <v>11205</v>
      </c>
      <c r="G564" s="286" t="s">
        <v>248</v>
      </c>
      <c r="H564" s="287">
        <v>1.26</v>
      </c>
      <c r="I564" s="288"/>
      <c r="J564" s="289">
        <f>ROUND(I564*H564,2)</f>
        <v>0</v>
      </c>
      <c r="K564" s="290"/>
      <c r="L564" s="291"/>
      <c r="M564" s="292" t="s">
        <v>1</v>
      </c>
      <c r="N564" s="293" t="s">
        <v>43</v>
      </c>
      <c r="O564" s="93"/>
      <c r="P564" s="240">
        <f>O564*H564</f>
        <v>0</v>
      </c>
      <c r="Q564" s="240">
        <v>0.01102</v>
      </c>
      <c r="R564" s="240">
        <f>Q564*H564</f>
        <v>0.0138852</v>
      </c>
      <c r="S564" s="240">
        <v>0</v>
      </c>
      <c r="T564" s="241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42" t="s">
        <v>895</v>
      </c>
      <c r="AT564" s="242" t="s">
        <v>477</v>
      </c>
      <c r="AU564" s="242" t="s">
        <v>87</v>
      </c>
      <c r="AY564" s="19" t="s">
        <v>242</v>
      </c>
      <c r="BE564" s="243">
        <f>IF(N564="základní",J564,0)</f>
        <v>0</v>
      </c>
      <c r="BF564" s="243">
        <f>IF(N564="snížená",J564,0)</f>
        <v>0</v>
      </c>
      <c r="BG564" s="243">
        <f>IF(N564="zákl. přenesená",J564,0)</f>
        <v>0</v>
      </c>
      <c r="BH564" s="243">
        <f>IF(N564="sníž. přenesená",J564,0)</f>
        <v>0</v>
      </c>
      <c r="BI564" s="243">
        <f>IF(N564="nulová",J564,0)</f>
        <v>0</v>
      </c>
      <c r="BJ564" s="19" t="s">
        <v>85</v>
      </c>
      <c r="BK564" s="243">
        <f>ROUND(I564*H564,2)</f>
        <v>0</v>
      </c>
      <c r="BL564" s="19" t="s">
        <v>1096</v>
      </c>
      <c r="BM564" s="242" t="s">
        <v>11206</v>
      </c>
    </row>
    <row r="565" s="2" customFormat="1">
      <c r="A565" s="40"/>
      <c r="B565" s="41"/>
      <c r="C565" s="42"/>
      <c r="D565" s="244" t="s">
        <v>251</v>
      </c>
      <c r="E565" s="42"/>
      <c r="F565" s="245" t="s">
        <v>11205</v>
      </c>
      <c r="G565" s="42"/>
      <c r="H565" s="42"/>
      <c r="I565" s="246"/>
      <c r="J565" s="42"/>
      <c r="K565" s="42"/>
      <c r="L565" s="46"/>
      <c r="M565" s="247"/>
      <c r="N565" s="248"/>
      <c r="O565" s="93"/>
      <c r="P565" s="93"/>
      <c r="Q565" s="93"/>
      <c r="R565" s="93"/>
      <c r="S565" s="93"/>
      <c r="T565" s="94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251</v>
      </c>
      <c r="AU565" s="19" t="s">
        <v>87</v>
      </c>
    </row>
    <row r="566" s="14" customFormat="1">
      <c r="A566" s="14"/>
      <c r="B566" s="261"/>
      <c r="C566" s="262"/>
      <c r="D566" s="244" t="s">
        <v>255</v>
      </c>
      <c r="E566" s="263" t="s">
        <v>1</v>
      </c>
      <c r="F566" s="264" t="s">
        <v>11207</v>
      </c>
      <c r="G566" s="262"/>
      <c r="H566" s="265">
        <v>1.26</v>
      </c>
      <c r="I566" s="266"/>
      <c r="J566" s="262"/>
      <c r="K566" s="262"/>
      <c r="L566" s="267"/>
      <c r="M566" s="268"/>
      <c r="N566" s="269"/>
      <c r="O566" s="269"/>
      <c r="P566" s="269"/>
      <c r="Q566" s="269"/>
      <c r="R566" s="269"/>
      <c r="S566" s="269"/>
      <c r="T566" s="270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71" t="s">
        <v>255</v>
      </c>
      <c r="AU566" s="271" t="s">
        <v>87</v>
      </c>
      <c r="AV566" s="14" t="s">
        <v>87</v>
      </c>
      <c r="AW566" s="14" t="s">
        <v>36</v>
      </c>
      <c r="AX566" s="14" t="s">
        <v>85</v>
      </c>
      <c r="AY566" s="271" t="s">
        <v>242</v>
      </c>
    </row>
    <row r="567" s="2" customFormat="1" ht="16.5" customHeight="1">
      <c r="A567" s="40"/>
      <c r="B567" s="41"/>
      <c r="C567" s="283" t="s">
        <v>2070</v>
      </c>
      <c r="D567" s="283" t="s">
        <v>477</v>
      </c>
      <c r="E567" s="284" t="s">
        <v>11208</v>
      </c>
      <c r="F567" s="285" t="s">
        <v>11209</v>
      </c>
      <c r="G567" s="286" t="s">
        <v>359</v>
      </c>
      <c r="H567" s="287">
        <v>1</v>
      </c>
      <c r="I567" s="288"/>
      <c r="J567" s="289">
        <f>ROUND(I567*H567,2)</f>
        <v>0</v>
      </c>
      <c r="K567" s="290"/>
      <c r="L567" s="291"/>
      <c r="M567" s="292" t="s">
        <v>1</v>
      </c>
      <c r="N567" s="293" t="s">
        <v>43</v>
      </c>
      <c r="O567" s="93"/>
      <c r="P567" s="240">
        <f>O567*H567</f>
        <v>0</v>
      </c>
      <c r="Q567" s="240">
        <v>0</v>
      </c>
      <c r="R567" s="240">
        <f>Q567*H567</f>
        <v>0</v>
      </c>
      <c r="S567" s="240">
        <v>0</v>
      </c>
      <c r="T567" s="241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42" t="s">
        <v>895</v>
      </c>
      <c r="AT567" s="242" t="s">
        <v>477</v>
      </c>
      <c r="AU567" s="242" t="s">
        <v>87</v>
      </c>
      <c r="AY567" s="19" t="s">
        <v>242</v>
      </c>
      <c r="BE567" s="243">
        <f>IF(N567="základní",J567,0)</f>
        <v>0</v>
      </c>
      <c r="BF567" s="243">
        <f>IF(N567="snížená",J567,0)</f>
        <v>0</v>
      </c>
      <c r="BG567" s="243">
        <f>IF(N567="zákl. přenesená",J567,0)</f>
        <v>0</v>
      </c>
      <c r="BH567" s="243">
        <f>IF(N567="sníž. přenesená",J567,0)</f>
        <v>0</v>
      </c>
      <c r="BI567" s="243">
        <f>IF(N567="nulová",J567,0)</f>
        <v>0</v>
      </c>
      <c r="BJ567" s="19" t="s">
        <v>85</v>
      </c>
      <c r="BK567" s="243">
        <f>ROUND(I567*H567,2)</f>
        <v>0</v>
      </c>
      <c r="BL567" s="19" t="s">
        <v>1096</v>
      </c>
      <c r="BM567" s="242" t="s">
        <v>11210</v>
      </c>
    </row>
    <row r="568" s="2" customFormat="1">
      <c r="A568" s="40"/>
      <c r="B568" s="41"/>
      <c r="C568" s="42"/>
      <c r="D568" s="244" t="s">
        <v>251</v>
      </c>
      <c r="E568" s="42"/>
      <c r="F568" s="245" t="s">
        <v>11209</v>
      </c>
      <c r="G568" s="42"/>
      <c r="H568" s="42"/>
      <c r="I568" s="246"/>
      <c r="J568" s="42"/>
      <c r="K568" s="42"/>
      <c r="L568" s="46"/>
      <c r="M568" s="247"/>
      <c r="N568" s="248"/>
      <c r="O568" s="93"/>
      <c r="P568" s="93"/>
      <c r="Q568" s="93"/>
      <c r="R568" s="93"/>
      <c r="S568" s="93"/>
      <c r="T568" s="94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251</v>
      </c>
      <c r="AU568" s="19" t="s">
        <v>87</v>
      </c>
    </row>
    <row r="569" s="2" customFormat="1">
      <c r="A569" s="40"/>
      <c r="B569" s="41"/>
      <c r="C569" s="42"/>
      <c r="D569" s="244" t="s">
        <v>1049</v>
      </c>
      <c r="E569" s="42"/>
      <c r="F569" s="294" t="s">
        <v>11211</v>
      </c>
      <c r="G569" s="42"/>
      <c r="H569" s="42"/>
      <c r="I569" s="246"/>
      <c r="J569" s="42"/>
      <c r="K569" s="42"/>
      <c r="L569" s="46"/>
      <c r="M569" s="247"/>
      <c r="N569" s="248"/>
      <c r="O569" s="93"/>
      <c r="P569" s="93"/>
      <c r="Q569" s="93"/>
      <c r="R569" s="93"/>
      <c r="S569" s="93"/>
      <c r="T569" s="94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1049</v>
      </c>
      <c r="AU569" s="19" t="s">
        <v>87</v>
      </c>
    </row>
    <row r="570" s="2" customFormat="1" ht="33" customHeight="1">
      <c r="A570" s="40"/>
      <c r="B570" s="41"/>
      <c r="C570" s="230" t="s">
        <v>2076</v>
      </c>
      <c r="D570" s="230" t="s">
        <v>245</v>
      </c>
      <c r="E570" s="231" t="s">
        <v>11212</v>
      </c>
      <c r="F570" s="232" t="s">
        <v>11213</v>
      </c>
      <c r="G570" s="233" t="s">
        <v>298</v>
      </c>
      <c r="H570" s="234">
        <v>0.254</v>
      </c>
      <c r="I570" s="235"/>
      <c r="J570" s="236">
        <f>ROUND(I570*H570,2)</f>
        <v>0</v>
      </c>
      <c r="K570" s="237"/>
      <c r="L570" s="46"/>
      <c r="M570" s="238" t="s">
        <v>1</v>
      </c>
      <c r="N570" s="239" t="s">
        <v>43</v>
      </c>
      <c r="O570" s="93"/>
      <c r="P570" s="240">
        <f>O570*H570</f>
        <v>0</v>
      </c>
      <c r="Q570" s="240">
        <v>0</v>
      </c>
      <c r="R570" s="240">
        <f>Q570*H570</f>
        <v>0</v>
      </c>
      <c r="S570" s="240">
        <v>0</v>
      </c>
      <c r="T570" s="241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42" t="s">
        <v>1096</v>
      </c>
      <c r="AT570" s="242" t="s">
        <v>245</v>
      </c>
      <c r="AU570" s="242" t="s">
        <v>87</v>
      </c>
      <c r="AY570" s="19" t="s">
        <v>242</v>
      </c>
      <c r="BE570" s="243">
        <f>IF(N570="základní",J570,0)</f>
        <v>0</v>
      </c>
      <c r="BF570" s="243">
        <f>IF(N570="snížená",J570,0)</f>
        <v>0</v>
      </c>
      <c r="BG570" s="243">
        <f>IF(N570="zákl. přenesená",J570,0)</f>
        <v>0</v>
      </c>
      <c r="BH570" s="243">
        <f>IF(N570="sníž. přenesená",J570,0)</f>
        <v>0</v>
      </c>
      <c r="BI570" s="243">
        <f>IF(N570="nulová",J570,0)</f>
        <v>0</v>
      </c>
      <c r="BJ570" s="19" t="s">
        <v>85</v>
      </c>
      <c r="BK570" s="243">
        <f>ROUND(I570*H570,2)</f>
        <v>0</v>
      </c>
      <c r="BL570" s="19" t="s">
        <v>1096</v>
      </c>
      <c r="BM570" s="242" t="s">
        <v>11214</v>
      </c>
    </row>
    <row r="571" s="2" customFormat="1">
      <c r="A571" s="40"/>
      <c r="B571" s="41"/>
      <c r="C571" s="42"/>
      <c r="D571" s="244" t="s">
        <v>251</v>
      </c>
      <c r="E571" s="42"/>
      <c r="F571" s="245" t="s">
        <v>11215</v>
      </c>
      <c r="G571" s="42"/>
      <c r="H571" s="42"/>
      <c r="I571" s="246"/>
      <c r="J571" s="42"/>
      <c r="K571" s="42"/>
      <c r="L571" s="46"/>
      <c r="M571" s="247"/>
      <c r="N571" s="248"/>
      <c r="O571" s="93"/>
      <c r="P571" s="93"/>
      <c r="Q571" s="93"/>
      <c r="R571" s="93"/>
      <c r="S571" s="93"/>
      <c r="T571" s="94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251</v>
      </c>
      <c r="AU571" s="19" t="s">
        <v>87</v>
      </c>
    </row>
    <row r="572" s="2" customFormat="1">
      <c r="A572" s="40"/>
      <c r="B572" s="41"/>
      <c r="C572" s="42"/>
      <c r="D572" s="249" t="s">
        <v>253</v>
      </c>
      <c r="E572" s="42"/>
      <c r="F572" s="250" t="s">
        <v>11216</v>
      </c>
      <c r="G572" s="42"/>
      <c r="H572" s="42"/>
      <c r="I572" s="246"/>
      <c r="J572" s="42"/>
      <c r="K572" s="42"/>
      <c r="L572" s="46"/>
      <c r="M572" s="247"/>
      <c r="N572" s="248"/>
      <c r="O572" s="93"/>
      <c r="P572" s="93"/>
      <c r="Q572" s="93"/>
      <c r="R572" s="93"/>
      <c r="S572" s="93"/>
      <c r="T572" s="94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253</v>
      </c>
      <c r="AU572" s="19" t="s">
        <v>87</v>
      </c>
    </row>
    <row r="573" s="12" customFormat="1" ht="22.8" customHeight="1">
      <c r="A573" s="12"/>
      <c r="B573" s="214"/>
      <c r="C573" s="215"/>
      <c r="D573" s="216" t="s">
        <v>77</v>
      </c>
      <c r="E573" s="228" t="s">
        <v>1716</v>
      </c>
      <c r="F573" s="228" t="s">
        <v>1717</v>
      </c>
      <c r="G573" s="215"/>
      <c r="H573" s="215"/>
      <c r="I573" s="218"/>
      <c r="J573" s="229">
        <f>BK573</f>
        <v>0</v>
      </c>
      <c r="K573" s="215"/>
      <c r="L573" s="220"/>
      <c r="M573" s="221"/>
      <c r="N573" s="222"/>
      <c r="O573" s="222"/>
      <c r="P573" s="223">
        <f>SUM(P574:P591)</f>
        <v>0</v>
      </c>
      <c r="Q573" s="222"/>
      <c r="R573" s="223">
        <f>SUM(R574:R591)</f>
        <v>1.652166</v>
      </c>
      <c r="S573" s="222"/>
      <c r="T573" s="224">
        <f>SUM(T574:T591)</f>
        <v>0</v>
      </c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R573" s="225" t="s">
        <v>87</v>
      </c>
      <c r="AT573" s="226" t="s">
        <v>77</v>
      </c>
      <c r="AU573" s="226" t="s">
        <v>85</v>
      </c>
      <c r="AY573" s="225" t="s">
        <v>242</v>
      </c>
      <c r="BK573" s="227">
        <f>SUM(BK574:BK591)</f>
        <v>0</v>
      </c>
    </row>
    <row r="574" s="2" customFormat="1" ht="24.15" customHeight="1">
      <c r="A574" s="40"/>
      <c r="B574" s="41"/>
      <c r="C574" s="230" t="s">
        <v>2280</v>
      </c>
      <c r="D574" s="230" t="s">
        <v>245</v>
      </c>
      <c r="E574" s="231" t="s">
        <v>1833</v>
      </c>
      <c r="F574" s="232" t="s">
        <v>1834</v>
      </c>
      <c r="G574" s="233" t="s">
        <v>248</v>
      </c>
      <c r="H574" s="234">
        <v>3.6000000000000001</v>
      </c>
      <c r="I574" s="235"/>
      <c r="J574" s="236">
        <f>ROUND(I574*H574,2)</f>
        <v>0</v>
      </c>
      <c r="K574" s="237"/>
      <c r="L574" s="46"/>
      <c r="M574" s="238" t="s">
        <v>1</v>
      </c>
      <c r="N574" s="239" t="s">
        <v>43</v>
      </c>
      <c r="O574" s="93"/>
      <c r="P574" s="240">
        <f>O574*H574</f>
        <v>0</v>
      </c>
      <c r="Q574" s="240">
        <v>0.00038000000000000002</v>
      </c>
      <c r="R574" s="240">
        <f>Q574*H574</f>
        <v>0.0013680000000000001</v>
      </c>
      <c r="S574" s="240">
        <v>0</v>
      </c>
      <c r="T574" s="241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42" t="s">
        <v>1096</v>
      </c>
      <c r="AT574" s="242" t="s">
        <v>245</v>
      </c>
      <c r="AU574" s="242" t="s">
        <v>87</v>
      </c>
      <c r="AY574" s="19" t="s">
        <v>242</v>
      </c>
      <c r="BE574" s="243">
        <f>IF(N574="základní",J574,0)</f>
        <v>0</v>
      </c>
      <c r="BF574" s="243">
        <f>IF(N574="snížená",J574,0)</f>
        <v>0</v>
      </c>
      <c r="BG574" s="243">
        <f>IF(N574="zákl. přenesená",J574,0)</f>
        <v>0</v>
      </c>
      <c r="BH574" s="243">
        <f>IF(N574="sníž. přenesená",J574,0)</f>
        <v>0</v>
      </c>
      <c r="BI574" s="243">
        <f>IF(N574="nulová",J574,0)</f>
        <v>0</v>
      </c>
      <c r="BJ574" s="19" t="s">
        <v>85</v>
      </c>
      <c r="BK574" s="243">
        <f>ROUND(I574*H574,2)</f>
        <v>0</v>
      </c>
      <c r="BL574" s="19" t="s">
        <v>1096</v>
      </c>
      <c r="BM574" s="242" t="s">
        <v>11217</v>
      </c>
    </row>
    <row r="575" s="2" customFormat="1">
      <c r="A575" s="40"/>
      <c r="B575" s="41"/>
      <c r="C575" s="42"/>
      <c r="D575" s="244" t="s">
        <v>251</v>
      </c>
      <c r="E575" s="42"/>
      <c r="F575" s="245" t="s">
        <v>1836</v>
      </c>
      <c r="G575" s="42"/>
      <c r="H575" s="42"/>
      <c r="I575" s="246"/>
      <c r="J575" s="42"/>
      <c r="K575" s="42"/>
      <c r="L575" s="46"/>
      <c r="M575" s="247"/>
      <c r="N575" s="248"/>
      <c r="O575" s="93"/>
      <c r="P575" s="93"/>
      <c r="Q575" s="93"/>
      <c r="R575" s="93"/>
      <c r="S575" s="93"/>
      <c r="T575" s="94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251</v>
      </c>
      <c r="AU575" s="19" t="s">
        <v>87</v>
      </c>
    </row>
    <row r="576" s="2" customFormat="1">
      <c r="A576" s="40"/>
      <c r="B576" s="41"/>
      <c r="C576" s="42"/>
      <c r="D576" s="249" t="s">
        <v>253</v>
      </c>
      <c r="E576" s="42"/>
      <c r="F576" s="250" t="s">
        <v>1837</v>
      </c>
      <c r="G576" s="42"/>
      <c r="H576" s="42"/>
      <c r="I576" s="246"/>
      <c r="J576" s="42"/>
      <c r="K576" s="42"/>
      <c r="L576" s="46"/>
      <c r="M576" s="247"/>
      <c r="N576" s="248"/>
      <c r="O576" s="93"/>
      <c r="P576" s="93"/>
      <c r="Q576" s="93"/>
      <c r="R576" s="93"/>
      <c r="S576" s="93"/>
      <c r="T576" s="94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T576" s="19" t="s">
        <v>253</v>
      </c>
      <c r="AU576" s="19" t="s">
        <v>87</v>
      </c>
    </row>
    <row r="577" s="14" customFormat="1">
      <c r="A577" s="14"/>
      <c r="B577" s="261"/>
      <c r="C577" s="262"/>
      <c r="D577" s="244" t="s">
        <v>255</v>
      </c>
      <c r="E577" s="263" t="s">
        <v>1</v>
      </c>
      <c r="F577" s="264" t="s">
        <v>11218</v>
      </c>
      <c r="G577" s="262"/>
      <c r="H577" s="265">
        <v>3.6000000000000001</v>
      </c>
      <c r="I577" s="266"/>
      <c r="J577" s="262"/>
      <c r="K577" s="262"/>
      <c r="L577" s="267"/>
      <c r="M577" s="268"/>
      <c r="N577" s="269"/>
      <c r="O577" s="269"/>
      <c r="P577" s="269"/>
      <c r="Q577" s="269"/>
      <c r="R577" s="269"/>
      <c r="S577" s="269"/>
      <c r="T577" s="270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71" t="s">
        <v>255</v>
      </c>
      <c r="AU577" s="271" t="s">
        <v>87</v>
      </c>
      <c r="AV577" s="14" t="s">
        <v>87</v>
      </c>
      <c r="AW577" s="14" t="s">
        <v>36</v>
      </c>
      <c r="AX577" s="14" t="s">
        <v>85</v>
      </c>
      <c r="AY577" s="271" t="s">
        <v>242</v>
      </c>
    </row>
    <row r="578" s="2" customFormat="1" ht="24.15" customHeight="1">
      <c r="A578" s="40"/>
      <c r="B578" s="41"/>
      <c r="C578" s="283" t="s">
        <v>2293</v>
      </c>
      <c r="D578" s="283" t="s">
        <v>477</v>
      </c>
      <c r="E578" s="284" t="s">
        <v>1867</v>
      </c>
      <c r="F578" s="285" t="s">
        <v>1868</v>
      </c>
      <c r="G578" s="286" t="s">
        <v>248</v>
      </c>
      <c r="H578" s="287">
        <v>3.6000000000000001</v>
      </c>
      <c r="I578" s="288"/>
      <c r="J578" s="289">
        <f>ROUND(I578*H578,2)</f>
        <v>0</v>
      </c>
      <c r="K578" s="290"/>
      <c r="L578" s="291"/>
      <c r="M578" s="292" t="s">
        <v>1</v>
      </c>
      <c r="N578" s="293" t="s">
        <v>43</v>
      </c>
      <c r="O578" s="93"/>
      <c r="P578" s="240">
        <f>O578*H578</f>
        <v>0</v>
      </c>
      <c r="Q578" s="240">
        <v>0.02741</v>
      </c>
      <c r="R578" s="240">
        <f>Q578*H578</f>
        <v>0.098676</v>
      </c>
      <c r="S578" s="240">
        <v>0</v>
      </c>
      <c r="T578" s="241">
        <f>S578*H578</f>
        <v>0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42" t="s">
        <v>895</v>
      </c>
      <c r="AT578" s="242" t="s">
        <v>477</v>
      </c>
      <c r="AU578" s="242" t="s">
        <v>87</v>
      </c>
      <c r="AY578" s="19" t="s">
        <v>242</v>
      </c>
      <c r="BE578" s="243">
        <f>IF(N578="základní",J578,0)</f>
        <v>0</v>
      </c>
      <c r="BF578" s="243">
        <f>IF(N578="snížená",J578,0)</f>
        <v>0</v>
      </c>
      <c r="BG578" s="243">
        <f>IF(N578="zákl. přenesená",J578,0)</f>
        <v>0</v>
      </c>
      <c r="BH578" s="243">
        <f>IF(N578="sníž. přenesená",J578,0)</f>
        <v>0</v>
      </c>
      <c r="BI578" s="243">
        <f>IF(N578="nulová",J578,0)</f>
        <v>0</v>
      </c>
      <c r="BJ578" s="19" t="s">
        <v>85</v>
      </c>
      <c r="BK578" s="243">
        <f>ROUND(I578*H578,2)</f>
        <v>0</v>
      </c>
      <c r="BL578" s="19" t="s">
        <v>1096</v>
      </c>
      <c r="BM578" s="242" t="s">
        <v>11219</v>
      </c>
    </row>
    <row r="579" s="2" customFormat="1">
      <c r="A579" s="40"/>
      <c r="B579" s="41"/>
      <c r="C579" s="42"/>
      <c r="D579" s="244" t="s">
        <v>251</v>
      </c>
      <c r="E579" s="42"/>
      <c r="F579" s="245" t="s">
        <v>1868</v>
      </c>
      <c r="G579" s="42"/>
      <c r="H579" s="42"/>
      <c r="I579" s="246"/>
      <c r="J579" s="42"/>
      <c r="K579" s="42"/>
      <c r="L579" s="46"/>
      <c r="M579" s="247"/>
      <c r="N579" s="248"/>
      <c r="O579" s="93"/>
      <c r="P579" s="93"/>
      <c r="Q579" s="93"/>
      <c r="R579" s="93"/>
      <c r="S579" s="93"/>
      <c r="T579" s="94"/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T579" s="19" t="s">
        <v>251</v>
      </c>
      <c r="AU579" s="19" t="s">
        <v>87</v>
      </c>
    </row>
    <row r="580" s="2" customFormat="1" ht="24.15" customHeight="1">
      <c r="A580" s="40"/>
      <c r="B580" s="41"/>
      <c r="C580" s="230" t="s">
        <v>2299</v>
      </c>
      <c r="D580" s="230" t="s">
        <v>245</v>
      </c>
      <c r="E580" s="231" t="s">
        <v>1848</v>
      </c>
      <c r="F580" s="232" t="s">
        <v>1849</v>
      </c>
      <c r="G580" s="233" t="s">
        <v>248</v>
      </c>
      <c r="H580" s="234">
        <v>59.399999999999999</v>
      </c>
      <c r="I580" s="235"/>
      <c r="J580" s="236">
        <f>ROUND(I580*H580,2)</f>
        <v>0</v>
      </c>
      <c r="K580" s="237"/>
      <c r="L580" s="46"/>
      <c r="M580" s="238" t="s">
        <v>1</v>
      </c>
      <c r="N580" s="239" t="s">
        <v>43</v>
      </c>
      <c r="O580" s="93"/>
      <c r="P580" s="240">
        <f>O580*H580</f>
        <v>0</v>
      </c>
      <c r="Q580" s="240">
        <v>0.00012999999999999999</v>
      </c>
      <c r="R580" s="240">
        <f>Q580*H580</f>
        <v>0.0077219999999999988</v>
      </c>
      <c r="S580" s="240">
        <v>0</v>
      </c>
      <c r="T580" s="241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42" t="s">
        <v>1096</v>
      </c>
      <c r="AT580" s="242" t="s">
        <v>245</v>
      </c>
      <c r="AU580" s="242" t="s">
        <v>87</v>
      </c>
      <c r="AY580" s="19" t="s">
        <v>242</v>
      </c>
      <c r="BE580" s="243">
        <f>IF(N580="základní",J580,0)</f>
        <v>0</v>
      </c>
      <c r="BF580" s="243">
        <f>IF(N580="snížená",J580,0)</f>
        <v>0</v>
      </c>
      <c r="BG580" s="243">
        <f>IF(N580="zákl. přenesená",J580,0)</f>
        <v>0</v>
      </c>
      <c r="BH580" s="243">
        <f>IF(N580="sníž. přenesená",J580,0)</f>
        <v>0</v>
      </c>
      <c r="BI580" s="243">
        <f>IF(N580="nulová",J580,0)</f>
        <v>0</v>
      </c>
      <c r="BJ580" s="19" t="s">
        <v>85</v>
      </c>
      <c r="BK580" s="243">
        <f>ROUND(I580*H580,2)</f>
        <v>0</v>
      </c>
      <c r="BL580" s="19" t="s">
        <v>1096</v>
      </c>
      <c r="BM580" s="242" t="s">
        <v>11220</v>
      </c>
    </row>
    <row r="581" s="2" customFormat="1">
      <c r="A581" s="40"/>
      <c r="B581" s="41"/>
      <c r="C581" s="42"/>
      <c r="D581" s="244" t="s">
        <v>251</v>
      </c>
      <c r="E581" s="42"/>
      <c r="F581" s="245" t="s">
        <v>1851</v>
      </c>
      <c r="G581" s="42"/>
      <c r="H581" s="42"/>
      <c r="I581" s="246"/>
      <c r="J581" s="42"/>
      <c r="K581" s="42"/>
      <c r="L581" s="46"/>
      <c r="M581" s="247"/>
      <c r="N581" s="248"/>
      <c r="O581" s="93"/>
      <c r="P581" s="93"/>
      <c r="Q581" s="93"/>
      <c r="R581" s="93"/>
      <c r="S581" s="93"/>
      <c r="T581" s="94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251</v>
      </c>
      <c r="AU581" s="19" t="s">
        <v>87</v>
      </c>
    </row>
    <row r="582" s="2" customFormat="1">
      <c r="A582" s="40"/>
      <c r="B582" s="41"/>
      <c r="C582" s="42"/>
      <c r="D582" s="249" t="s">
        <v>253</v>
      </c>
      <c r="E582" s="42"/>
      <c r="F582" s="250" t="s">
        <v>1852</v>
      </c>
      <c r="G582" s="42"/>
      <c r="H582" s="42"/>
      <c r="I582" s="246"/>
      <c r="J582" s="42"/>
      <c r="K582" s="42"/>
      <c r="L582" s="46"/>
      <c r="M582" s="247"/>
      <c r="N582" s="248"/>
      <c r="O582" s="93"/>
      <c r="P582" s="93"/>
      <c r="Q582" s="93"/>
      <c r="R582" s="93"/>
      <c r="S582" s="93"/>
      <c r="T582" s="94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253</v>
      </c>
      <c r="AU582" s="19" t="s">
        <v>87</v>
      </c>
    </row>
    <row r="583" s="14" customFormat="1">
      <c r="A583" s="14"/>
      <c r="B583" s="261"/>
      <c r="C583" s="262"/>
      <c r="D583" s="244" t="s">
        <v>255</v>
      </c>
      <c r="E583" s="263" t="s">
        <v>1</v>
      </c>
      <c r="F583" s="264" t="s">
        <v>11221</v>
      </c>
      <c r="G583" s="262"/>
      <c r="H583" s="265">
        <v>48</v>
      </c>
      <c r="I583" s="266"/>
      <c r="J583" s="262"/>
      <c r="K583" s="262"/>
      <c r="L583" s="267"/>
      <c r="M583" s="268"/>
      <c r="N583" s="269"/>
      <c r="O583" s="269"/>
      <c r="P583" s="269"/>
      <c r="Q583" s="269"/>
      <c r="R583" s="269"/>
      <c r="S583" s="269"/>
      <c r="T583" s="270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71" t="s">
        <v>255</v>
      </c>
      <c r="AU583" s="271" t="s">
        <v>87</v>
      </c>
      <c r="AV583" s="14" t="s">
        <v>87</v>
      </c>
      <c r="AW583" s="14" t="s">
        <v>36</v>
      </c>
      <c r="AX583" s="14" t="s">
        <v>78</v>
      </c>
      <c r="AY583" s="271" t="s">
        <v>242</v>
      </c>
    </row>
    <row r="584" s="14" customFormat="1">
      <c r="A584" s="14"/>
      <c r="B584" s="261"/>
      <c r="C584" s="262"/>
      <c r="D584" s="244" t="s">
        <v>255</v>
      </c>
      <c r="E584" s="263" t="s">
        <v>1</v>
      </c>
      <c r="F584" s="264" t="s">
        <v>11222</v>
      </c>
      <c r="G584" s="262"/>
      <c r="H584" s="265">
        <v>5.7000000000000002</v>
      </c>
      <c r="I584" s="266"/>
      <c r="J584" s="262"/>
      <c r="K584" s="262"/>
      <c r="L584" s="267"/>
      <c r="M584" s="268"/>
      <c r="N584" s="269"/>
      <c r="O584" s="269"/>
      <c r="P584" s="269"/>
      <c r="Q584" s="269"/>
      <c r="R584" s="269"/>
      <c r="S584" s="269"/>
      <c r="T584" s="270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71" t="s">
        <v>255</v>
      </c>
      <c r="AU584" s="271" t="s">
        <v>87</v>
      </c>
      <c r="AV584" s="14" t="s">
        <v>87</v>
      </c>
      <c r="AW584" s="14" t="s">
        <v>36</v>
      </c>
      <c r="AX584" s="14" t="s">
        <v>78</v>
      </c>
      <c r="AY584" s="271" t="s">
        <v>242</v>
      </c>
    </row>
    <row r="585" s="14" customFormat="1">
      <c r="A585" s="14"/>
      <c r="B585" s="261"/>
      <c r="C585" s="262"/>
      <c r="D585" s="244" t="s">
        <v>255</v>
      </c>
      <c r="E585" s="263" t="s">
        <v>1</v>
      </c>
      <c r="F585" s="264" t="s">
        <v>11223</v>
      </c>
      <c r="G585" s="262"/>
      <c r="H585" s="265">
        <v>5.7000000000000002</v>
      </c>
      <c r="I585" s="266"/>
      <c r="J585" s="262"/>
      <c r="K585" s="262"/>
      <c r="L585" s="267"/>
      <c r="M585" s="268"/>
      <c r="N585" s="269"/>
      <c r="O585" s="269"/>
      <c r="P585" s="269"/>
      <c r="Q585" s="269"/>
      <c r="R585" s="269"/>
      <c r="S585" s="269"/>
      <c r="T585" s="270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71" t="s">
        <v>255</v>
      </c>
      <c r="AU585" s="271" t="s">
        <v>87</v>
      </c>
      <c r="AV585" s="14" t="s">
        <v>87</v>
      </c>
      <c r="AW585" s="14" t="s">
        <v>36</v>
      </c>
      <c r="AX585" s="14" t="s">
        <v>78</v>
      </c>
      <c r="AY585" s="271" t="s">
        <v>242</v>
      </c>
    </row>
    <row r="586" s="15" customFormat="1">
      <c r="A586" s="15"/>
      <c r="B586" s="272"/>
      <c r="C586" s="273"/>
      <c r="D586" s="244" t="s">
        <v>255</v>
      </c>
      <c r="E586" s="274" t="s">
        <v>1</v>
      </c>
      <c r="F586" s="275" t="s">
        <v>268</v>
      </c>
      <c r="G586" s="273"/>
      <c r="H586" s="276">
        <v>59.399999999999999</v>
      </c>
      <c r="I586" s="277"/>
      <c r="J586" s="273"/>
      <c r="K586" s="273"/>
      <c r="L586" s="278"/>
      <c r="M586" s="279"/>
      <c r="N586" s="280"/>
      <c r="O586" s="280"/>
      <c r="P586" s="280"/>
      <c r="Q586" s="280"/>
      <c r="R586" s="280"/>
      <c r="S586" s="280"/>
      <c r="T586" s="281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82" t="s">
        <v>255</v>
      </c>
      <c r="AU586" s="282" t="s">
        <v>87</v>
      </c>
      <c r="AV586" s="15" t="s">
        <v>249</v>
      </c>
      <c r="AW586" s="15" t="s">
        <v>36</v>
      </c>
      <c r="AX586" s="15" t="s">
        <v>85</v>
      </c>
      <c r="AY586" s="282" t="s">
        <v>242</v>
      </c>
    </row>
    <row r="587" s="2" customFormat="1" ht="24.15" customHeight="1">
      <c r="A587" s="40"/>
      <c r="B587" s="41"/>
      <c r="C587" s="283" t="s">
        <v>2933</v>
      </c>
      <c r="D587" s="283" t="s">
        <v>477</v>
      </c>
      <c r="E587" s="284" t="s">
        <v>1863</v>
      </c>
      <c r="F587" s="285" t="s">
        <v>1864</v>
      </c>
      <c r="G587" s="286" t="s">
        <v>248</v>
      </c>
      <c r="H587" s="287">
        <v>59.399999999999999</v>
      </c>
      <c r="I587" s="288"/>
      <c r="J587" s="289">
        <f>ROUND(I587*H587,2)</f>
        <v>0</v>
      </c>
      <c r="K587" s="290"/>
      <c r="L587" s="291"/>
      <c r="M587" s="292" t="s">
        <v>1</v>
      </c>
      <c r="N587" s="293" t="s">
        <v>43</v>
      </c>
      <c r="O587" s="93"/>
      <c r="P587" s="240">
        <f>O587*H587</f>
        <v>0</v>
      </c>
      <c r="Q587" s="240">
        <v>0.025999999999999999</v>
      </c>
      <c r="R587" s="240">
        <f>Q587*H587</f>
        <v>1.5444</v>
      </c>
      <c r="S587" s="240">
        <v>0</v>
      </c>
      <c r="T587" s="241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42" t="s">
        <v>895</v>
      </c>
      <c r="AT587" s="242" t="s">
        <v>477</v>
      </c>
      <c r="AU587" s="242" t="s">
        <v>87</v>
      </c>
      <c r="AY587" s="19" t="s">
        <v>242</v>
      </c>
      <c r="BE587" s="243">
        <f>IF(N587="základní",J587,0)</f>
        <v>0</v>
      </c>
      <c r="BF587" s="243">
        <f>IF(N587="snížená",J587,0)</f>
        <v>0</v>
      </c>
      <c r="BG587" s="243">
        <f>IF(N587="zákl. přenesená",J587,0)</f>
        <v>0</v>
      </c>
      <c r="BH587" s="243">
        <f>IF(N587="sníž. přenesená",J587,0)</f>
        <v>0</v>
      </c>
      <c r="BI587" s="243">
        <f>IF(N587="nulová",J587,0)</f>
        <v>0</v>
      </c>
      <c r="BJ587" s="19" t="s">
        <v>85</v>
      </c>
      <c r="BK587" s="243">
        <f>ROUND(I587*H587,2)</f>
        <v>0</v>
      </c>
      <c r="BL587" s="19" t="s">
        <v>1096</v>
      </c>
      <c r="BM587" s="242" t="s">
        <v>11224</v>
      </c>
    </row>
    <row r="588" s="2" customFormat="1">
      <c r="A588" s="40"/>
      <c r="B588" s="41"/>
      <c r="C588" s="42"/>
      <c r="D588" s="244" t="s">
        <v>251</v>
      </c>
      <c r="E588" s="42"/>
      <c r="F588" s="245" t="s">
        <v>1864</v>
      </c>
      <c r="G588" s="42"/>
      <c r="H588" s="42"/>
      <c r="I588" s="246"/>
      <c r="J588" s="42"/>
      <c r="K588" s="42"/>
      <c r="L588" s="46"/>
      <c r="M588" s="247"/>
      <c r="N588" s="248"/>
      <c r="O588" s="93"/>
      <c r="P588" s="93"/>
      <c r="Q588" s="93"/>
      <c r="R588" s="93"/>
      <c r="S588" s="93"/>
      <c r="T588" s="94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251</v>
      </c>
      <c r="AU588" s="19" t="s">
        <v>87</v>
      </c>
    </row>
    <row r="589" s="2" customFormat="1" ht="33" customHeight="1">
      <c r="A589" s="40"/>
      <c r="B589" s="41"/>
      <c r="C589" s="230" t="s">
        <v>2322</v>
      </c>
      <c r="D589" s="230" t="s">
        <v>245</v>
      </c>
      <c r="E589" s="231" t="s">
        <v>11225</v>
      </c>
      <c r="F589" s="232" t="s">
        <v>11226</v>
      </c>
      <c r="G589" s="233" t="s">
        <v>3555</v>
      </c>
      <c r="H589" s="313"/>
      <c r="I589" s="235"/>
      <c r="J589" s="236">
        <f>ROUND(I589*H589,2)</f>
        <v>0</v>
      </c>
      <c r="K589" s="237"/>
      <c r="L589" s="46"/>
      <c r="M589" s="238" t="s">
        <v>1</v>
      </c>
      <c r="N589" s="239" t="s">
        <v>43</v>
      </c>
      <c r="O589" s="93"/>
      <c r="P589" s="240">
        <f>O589*H589</f>
        <v>0</v>
      </c>
      <c r="Q589" s="240">
        <v>0</v>
      </c>
      <c r="R589" s="240">
        <f>Q589*H589</f>
        <v>0</v>
      </c>
      <c r="S589" s="240">
        <v>0</v>
      </c>
      <c r="T589" s="241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42" t="s">
        <v>1096</v>
      </c>
      <c r="AT589" s="242" t="s">
        <v>245</v>
      </c>
      <c r="AU589" s="242" t="s">
        <v>87</v>
      </c>
      <c r="AY589" s="19" t="s">
        <v>242</v>
      </c>
      <c r="BE589" s="243">
        <f>IF(N589="základní",J589,0)</f>
        <v>0</v>
      </c>
      <c r="BF589" s="243">
        <f>IF(N589="snížená",J589,0)</f>
        <v>0</v>
      </c>
      <c r="BG589" s="243">
        <f>IF(N589="zákl. přenesená",J589,0)</f>
        <v>0</v>
      </c>
      <c r="BH589" s="243">
        <f>IF(N589="sníž. přenesená",J589,0)</f>
        <v>0</v>
      </c>
      <c r="BI589" s="243">
        <f>IF(N589="nulová",J589,0)</f>
        <v>0</v>
      </c>
      <c r="BJ589" s="19" t="s">
        <v>85</v>
      </c>
      <c r="BK589" s="243">
        <f>ROUND(I589*H589,2)</f>
        <v>0</v>
      </c>
      <c r="BL589" s="19" t="s">
        <v>1096</v>
      </c>
      <c r="BM589" s="242" t="s">
        <v>11227</v>
      </c>
    </row>
    <row r="590" s="2" customFormat="1">
      <c r="A590" s="40"/>
      <c r="B590" s="41"/>
      <c r="C590" s="42"/>
      <c r="D590" s="244" t="s">
        <v>251</v>
      </c>
      <c r="E590" s="42"/>
      <c r="F590" s="245" t="s">
        <v>11228</v>
      </c>
      <c r="G590" s="42"/>
      <c r="H590" s="42"/>
      <c r="I590" s="246"/>
      <c r="J590" s="42"/>
      <c r="K590" s="42"/>
      <c r="L590" s="46"/>
      <c r="M590" s="247"/>
      <c r="N590" s="248"/>
      <c r="O590" s="93"/>
      <c r="P590" s="93"/>
      <c r="Q590" s="93"/>
      <c r="R590" s="93"/>
      <c r="S590" s="93"/>
      <c r="T590" s="94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251</v>
      </c>
      <c r="AU590" s="19" t="s">
        <v>87</v>
      </c>
    </row>
    <row r="591" s="2" customFormat="1">
      <c r="A591" s="40"/>
      <c r="B591" s="41"/>
      <c r="C591" s="42"/>
      <c r="D591" s="249" t="s">
        <v>253</v>
      </c>
      <c r="E591" s="42"/>
      <c r="F591" s="250" t="s">
        <v>11229</v>
      </c>
      <c r="G591" s="42"/>
      <c r="H591" s="42"/>
      <c r="I591" s="246"/>
      <c r="J591" s="42"/>
      <c r="K591" s="42"/>
      <c r="L591" s="46"/>
      <c r="M591" s="247"/>
      <c r="N591" s="248"/>
      <c r="O591" s="93"/>
      <c r="P591" s="93"/>
      <c r="Q591" s="93"/>
      <c r="R591" s="93"/>
      <c r="S591" s="93"/>
      <c r="T591" s="94"/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T591" s="19" t="s">
        <v>253</v>
      </c>
      <c r="AU591" s="19" t="s">
        <v>87</v>
      </c>
    </row>
    <row r="592" s="12" customFormat="1" ht="22.8" customHeight="1">
      <c r="A592" s="12"/>
      <c r="B592" s="214"/>
      <c r="C592" s="215"/>
      <c r="D592" s="216" t="s">
        <v>77</v>
      </c>
      <c r="E592" s="228" t="s">
        <v>2040</v>
      </c>
      <c r="F592" s="228" t="s">
        <v>2041</v>
      </c>
      <c r="G592" s="215"/>
      <c r="H592" s="215"/>
      <c r="I592" s="218"/>
      <c r="J592" s="229">
        <f>BK592</f>
        <v>0</v>
      </c>
      <c r="K592" s="215"/>
      <c r="L592" s="220"/>
      <c r="M592" s="221"/>
      <c r="N592" s="222"/>
      <c r="O592" s="222"/>
      <c r="P592" s="223">
        <f>SUM(P593:P626)</f>
        <v>0</v>
      </c>
      <c r="Q592" s="222"/>
      <c r="R592" s="223">
        <f>SUM(R593:R626)</f>
        <v>0.90381099999999992</v>
      </c>
      <c r="S592" s="222"/>
      <c r="T592" s="224">
        <f>SUM(T593:T626)</f>
        <v>0.97992800000000002</v>
      </c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R592" s="225" t="s">
        <v>87</v>
      </c>
      <c r="AT592" s="226" t="s">
        <v>77</v>
      </c>
      <c r="AU592" s="226" t="s">
        <v>85</v>
      </c>
      <c r="AY592" s="225" t="s">
        <v>242</v>
      </c>
      <c r="BK592" s="227">
        <f>SUM(BK593:BK626)</f>
        <v>0</v>
      </c>
    </row>
    <row r="593" s="2" customFormat="1" ht="16.5" customHeight="1">
      <c r="A593" s="40"/>
      <c r="B593" s="41"/>
      <c r="C593" s="230" t="s">
        <v>2334</v>
      </c>
      <c r="D593" s="230" t="s">
        <v>245</v>
      </c>
      <c r="E593" s="231" t="s">
        <v>2043</v>
      </c>
      <c r="F593" s="232" t="s">
        <v>2044</v>
      </c>
      <c r="G593" s="233" t="s">
        <v>248</v>
      </c>
      <c r="H593" s="234">
        <v>27.760000000000002</v>
      </c>
      <c r="I593" s="235"/>
      <c r="J593" s="236">
        <f>ROUND(I593*H593,2)</f>
        <v>0</v>
      </c>
      <c r="K593" s="237"/>
      <c r="L593" s="46"/>
      <c r="M593" s="238" t="s">
        <v>1</v>
      </c>
      <c r="N593" s="239" t="s">
        <v>43</v>
      </c>
      <c r="O593" s="93"/>
      <c r="P593" s="240">
        <f>O593*H593</f>
        <v>0</v>
      </c>
      <c r="Q593" s="240">
        <v>0.00029999999999999997</v>
      </c>
      <c r="R593" s="240">
        <f>Q593*H593</f>
        <v>0.0083280000000000003</v>
      </c>
      <c r="S593" s="240">
        <v>0</v>
      </c>
      <c r="T593" s="241">
        <f>S593*H593</f>
        <v>0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42" t="s">
        <v>1096</v>
      </c>
      <c r="AT593" s="242" t="s">
        <v>245</v>
      </c>
      <c r="AU593" s="242" t="s">
        <v>87</v>
      </c>
      <c r="AY593" s="19" t="s">
        <v>242</v>
      </c>
      <c r="BE593" s="243">
        <f>IF(N593="základní",J593,0)</f>
        <v>0</v>
      </c>
      <c r="BF593" s="243">
        <f>IF(N593="snížená",J593,0)</f>
        <v>0</v>
      </c>
      <c r="BG593" s="243">
        <f>IF(N593="zákl. přenesená",J593,0)</f>
        <v>0</v>
      </c>
      <c r="BH593" s="243">
        <f>IF(N593="sníž. přenesená",J593,0)</f>
        <v>0</v>
      </c>
      <c r="BI593" s="243">
        <f>IF(N593="nulová",J593,0)</f>
        <v>0</v>
      </c>
      <c r="BJ593" s="19" t="s">
        <v>85</v>
      </c>
      <c r="BK593" s="243">
        <f>ROUND(I593*H593,2)</f>
        <v>0</v>
      </c>
      <c r="BL593" s="19" t="s">
        <v>1096</v>
      </c>
      <c r="BM593" s="242" t="s">
        <v>11230</v>
      </c>
    </row>
    <row r="594" s="2" customFormat="1">
      <c r="A594" s="40"/>
      <c r="B594" s="41"/>
      <c r="C594" s="42"/>
      <c r="D594" s="244" t="s">
        <v>251</v>
      </c>
      <c r="E594" s="42"/>
      <c r="F594" s="245" t="s">
        <v>2046</v>
      </c>
      <c r="G594" s="42"/>
      <c r="H594" s="42"/>
      <c r="I594" s="246"/>
      <c r="J594" s="42"/>
      <c r="K594" s="42"/>
      <c r="L594" s="46"/>
      <c r="M594" s="247"/>
      <c r="N594" s="248"/>
      <c r="O594" s="93"/>
      <c r="P594" s="93"/>
      <c r="Q594" s="93"/>
      <c r="R594" s="93"/>
      <c r="S594" s="93"/>
      <c r="T594" s="94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251</v>
      </c>
      <c r="AU594" s="19" t="s">
        <v>87</v>
      </c>
    </row>
    <row r="595" s="2" customFormat="1">
      <c r="A595" s="40"/>
      <c r="B595" s="41"/>
      <c r="C595" s="42"/>
      <c r="D595" s="249" t="s">
        <v>253</v>
      </c>
      <c r="E595" s="42"/>
      <c r="F595" s="250" t="s">
        <v>2047</v>
      </c>
      <c r="G595" s="42"/>
      <c r="H595" s="42"/>
      <c r="I595" s="246"/>
      <c r="J595" s="42"/>
      <c r="K595" s="42"/>
      <c r="L595" s="46"/>
      <c r="M595" s="247"/>
      <c r="N595" s="248"/>
      <c r="O595" s="93"/>
      <c r="P595" s="93"/>
      <c r="Q595" s="93"/>
      <c r="R595" s="93"/>
      <c r="S595" s="93"/>
      <c r="T595" s="94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253</v>
      </c>
      <c r="AU595" s="19" t="s">
        <v>87</v>
      </c>
    </row>
    <row r="596" s="14" customFormat="1">
      <c r="A596" s="14"/>
      <c r="B596" s="261"/>
      <c r="C596" s="262"/>
      <c r="D596" s="244" t="s">
        <v>255</v>
      </c>
      <c r="E596" s="263" t="s">
        <v>1</v>
      </c>
      <c r="F596" s="264" t="s">
        <v>11231</v>
      </c>
      <c r="G596" s="262"/>
      <c r="H596" s="265">
        <v>27.760000000000002</v>
      </c>
      <c r="I596" s="266"/>
      <c r="J596" s="262"/>
      <c r="K596" s="262"/>
      <c r="L596" s="267"/>
      <c r="M596" s="268"/>
      <c r="N596" s="269"/>
      <c r="O596" s="269"/>
      <c r="P596" s="269"/>
      <c r="Q596" s="269"/>
      <c r="R596" s="269"/>
      <c r="S596" s="269"/>
      <c r="T596" s="270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71" t="s">
        <v>255</v>
      </c>
      <c r="AU596" s="271" t="s">
        <v>87</v>
      </c>
      <c r="AV596" s="14" t="s">
        <v>87</v>
      </c>
      <c r="AW596" s="14" t="s">
        <v>36</v>
      </c>
      <c r="AX596" s="14" t="s">
        <v>85</v>
      </c>
      <c r="AY596" s="271" t="s">
        <v>242</v>
      </c>
    </row>
    <row r="597" s="2" customFormat="1" ht="21.75" customHeight="1">
      <c r="A597" s="40"/>
      <c r="B597" s="41"/>
      <c r="C597" s="230" t="s">
        <v>2340</v>
      </c>
      <c r="D597" s="230" t="s">
        <v>245</v>
      </c>
      <c r="E597" s="231" t="s">
        <v>11232</v>
      </c>
      <c r="F597" s="232" t="s">
        <v>11233</v>
      </c>
      <c r="G597" s="233" t="s">
        <v>248</v>
      </c>
      <c r="H597" s="234">
        <v>27.760000000000002</v>
      </c>
      <c r="I597" s="235"/>
      <c r="J597" s="236">
        <f>ROUND(I597*H597,2)</f>
        <v>0</v>
      </c>
      <c r="K597" s="237"/>
      <c r="L597" s="46"/>
      <c r="M597" s="238" t="s">
        <v>1</v>
      </c>
      <c r="N597" s="239" t="s">
        <v>43</v>
      </c>
      <c r="O597" s="93"/>
      <c r="P597" s="240">
        <f>O597*H597</f>
        <v>0</v>
      </c>
      <c r="Q597" s="240">
        <v>0</v>
      </c>
      <c r="R597" s="240">
        <f>Q597*H597</f>
        <v>0</v>
      </c>
      <c r="S597" s="240">
        <v>0</v>
      </c>
      <c r="T597" s="241">
        <f>S597*H597</f>
        <v>0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42" t="s">
        <v>1096</v>
      </c>
      <c r="AT597" s="242" t="s">
        <v>245</v>
      </c>
      <c r="AU597" s="242" t="s">
        <v>87</v>
      </c>
      <c r="AY597" s="19" t="s">
        <v>242</v>
      </c>
      <c r="BE597" s="243">
        <f>IF(N597="základní",J597,0)</f>
        <v>0</v>
      </c>
      <c r="BF597" s="243">
        <f>IF(N597="snížená",J597,0)</f>
        <v>0</v>
      </c>
      <c r="BG597" s="243">
        <f>IF(N597="zákl. přenesená",J597,0)</f>
        <v>0</v>
      </c>
      <c r="BH597" s="243">
        <f>IF(N597="sníž. přenesená",J597,0)</f>
        <v>0</v>
      </c>
      <c r="BI597" s="243">
        <f>IF(N597="nulová",J597,0)</f>
        <v>0</v>
      </c>
      <c r="BJ597" s="19" t="s">
        <v>85</v>
      </c>
      <c r="BK597" s="243">
        <f>ROUND(I597*H597,2)</f>
        <v>0</v>
      </c>
      <c r="BL597" s="19" t="s">
        <v>1096</v>
      </c>
      <c r="BM597" s="242" t="s">
        <v>11234</v>
      </c>
    </row>
    <row r="598" s="2" customFormat="1">
      <c r="A598" s="40"/>
      <c r="B598" s="41"/>
      <c r="C598" s="42"/>
      <c r="D598" s="244" t="s">
        <v>251</v>
      </c>
      <c r="E598" s="42"/>
      <c r="F598" s="245" t="s">
        <v>11235</v>
      </c>
      <c r="G598" s="42"/>
      <c r="H598" s="42"/>
      <c r="I598" s="246"/>
      <c r="J598" s="42"/>
      <c r="K598" s="42"/>
      <c r="L598" s="46"/>
      <c r="M598" s="247"/>
      <c r="N598" s="248"/>
      <c r="O598" s="93"/>
      <c r="P598" s="93"/>
      <c r="Q598" s="93"/>
      <c r="R598" s="93"/>
      <c r="S598" s="93"/>
      <c r="T598" s="94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251</v>
      </c>
      <c r="AU598" s="19" t="s">
        <v>87</v>
      </c>
    </row>
    <row r="599" s="2" customFormat="1">
      <c r="A599" s="40"/>
      <c r="B599" s="41"/>
      <c r="C599" s="42"/>
      <c r="D599" s="249" t="s">
        <v>253</v>
      </c>
      <c r="E599" s="42"/>
      <c r="F599" s="250" t="s">
        <v>11236</v>
      </c>
      <c r="G599" s="42"/>
      <c r="H599" s="42"/>
      <c r="I599" s="246"/>
      <c r="J599" s="42"/>
      <c r="K599" s="42"/>
      <c r="L599" s="46"/>
      <c r="M599" s="247"/>
      <c r="N599" s="248"/>
      <c r="O599" s="93"/>
      <c r="P599" s="93"/>
      <c r="Q599" s="93"/>
      <c r="R599" s="93"/>
      <c r="S599" s="93"/>
      <c r="T599" s="94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253</v>
      </c>
      <c r="AU599" s="19" t="s">
        <v>87</v>
      </c>
    </row>
    <row r="600" s="2" customFormat="1" ht="16.5" customHeight="1">
      <c r="A600" s="40"/>
      <c r="B600" s="41"/>
      <c r="C600" s="230" t="s">
        <v>796</v>
      </c>
      <c r="D600" s="230" t="s">
        <v>245</v>
      </c>
      <c r="E600" s="231" t="s">
        <v>3365</v>
      </c>
      <c r="F600" s="232" t="s">
        <v>3366</v>
      </c>
      <c r="G600" s="233" t="s">
        <v>248</v>
      </c>
      <c r="H600" s="234">
        <v>27.760000000000002</v>
      </c>
      <c r="I600" s="235"/>
      <c r="J600" s="236">
        <f>ROUND(I600*H600,2)</f>
        <v>0</v>
      </c>
      <c r="K600" s="237"/>
      <c r="L600" s="46"/>
      <c r="M600" s="238" t="s">
        <v>1</v>
      </c>
      <c r="N600" s="239" t="s">
        <v>43</v>
      </c>
      <c r="O600" s="93"/>
      <c r="P600" s="240">
        <f>O600*H600</f>
        <v>0</v>
      </c>
      <c r="Q600" s="240">
        <v>0</v>
      </c>
      <c r="R600" s="240">
        <f>Q600*H600</f>
        <v>0</v>
      </c>
      <c r="S600" s="240">
        <v>0.035299999999999998</v>
      </c>
      <c r="T600" s="241">
        <f>S600*H600</f>
        <v>0.97992800000000002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42" t="s">
        <v>1096</v>
      </c>
      <c r="AT600" s="242" t="s">
        <v>245</v>
      </c>
      <c r="AU600" s="242" t="s">
        <v>87</v>
      </c>
      <c r="AY600" s="19" t="s">
        <v>242</v>
      </c>
      <c r="BE600" s="243">
        <f>IF(N600="základní",J600,0)</f>
        <v>0</v>
      </c>
      <c r="BF600" s="243">
        <f>IF(N600="snížená",J600,0)</f>
        <v>0</v>
      </c>
      <c r="BG600" s="243">
        <f>IF(N600="zákl. přenesená",J600,0)</f>
        <v>0</v>
      </c>
      <c r="BH600" s="243">
        <f>IF(N600="sníž. přenesená",J600,0)</f>
        <v>0</v>
      </c>
      <c r="BI600" s="243">
        <f>IF(N600="nulová",J600,0)</f>
        <v>0</v>
      </c>
      <c r="BJ600" s="19" t="s">
        <v>85</v>
      </c>
      <c r="BK600" s="243">
        <f>ROUND(I600*H600,2)</f>
        <v>0</v>
      </c>
      <c r="BL600" s="19" t="s">
        <v>1096</v>
      </c>
      <c r="BM600" s="242" t="s">
        <v>11237</v>
      </c>
    </row>
    <row r="601" s="2" customFormat="1">
      <c r="A601" s="40"/>
      <c r="B601" s="41"/>
      <c r="C601" s="42"/>
      <c r="D601" s="244" t="s">
        <v>251</v>
      </c>
      <c r="E601" s="42"/>
      <c r="F601" s="245" t="s">
        <v>3366</v>
      </c>
      <c r="G601" s="42"/>
      <c r="H601" s="42"/>
      <c r="I601" s="246"/>
      <c r="J601" s="42"/>
      <c r="K601" s="42"/>
      <c r="L601" s="46"/>
      <c r="M601" s="247"/>
      <c r="N601" s="248"/>
      <c r="O601" s="93"/>
      <c r="P601" s="93"/>
      <c r="Q601" s="93"/>
      <c r="R601" s="93"/>
      <c r="S601" s="93"/>
      <c r="T601" s="94"/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T601" s="19" t="s">
        <v>251</v>
      </c>
      <c r="AU601" s="19" t="s">
        <v>87</v>
      </c>
    </row>
    <row r="602" s="2" customFormat="1">
      <c r="A602" s="40"/>
      <c r="B602" s="41"/>
      <c r="C602" s="42"/>
      <c r="D602" s="249" t="s">
        <v>253</v>
      </c>
      <c r="E602" s="42"/>
      <c r="F602" s="250" t="s">
        <v>3368</v>
      </c>
      <c r="G602" s="42"/>
      <c r="H602" s="42"/>
      <c r="I602" s="246"/>
      <c r="J602" s="42"/>
      <c r="K602" s="42"/>
      <c r="L602" s="46"/>
      <c r="M602" s="247"/>
      <c r="N602" s="248"/>
      <c r="O602" s="93"/>
      <c r="P602" s="93"/>
      <c r="Q602" s="93"/>
      <c r="R602" s="93"/>
      <c r="S602" s="93"/>
      <c r="T602" s="94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253</v>
      </c>
      <c r="AU602" s="19" t="s">
        <v>87</v>
      </c>
    </row>
    <row r="603" s="14" customFormat="1">
      <c r="A603" s="14"/>
      <c r="B603" s="261"/>
      <c r="C603" s="262"/>
      <c r="D603" s="244" t="s">
        <v>255</v>
      </c>
      <c r="E603" s="263" t="s">
        <v>1</v>
      </c>
      <c r="F603" s="264" t="s">
        <v>11231</v>
      </c>
      <c r="G603" s="262"/>
      <c r="H603" s="265">
        <v>27.760000000000002</v>
      </c>
      <c r="I603" s="266"/>
      <c r="J603" s="262"/>
      <c r="K603" s="262"/>
      <c r="L603" s="267"/>
      <c r="M603" s="268"/>
      <c r="N603" s="269"/>
      <c r="O603" s="269"/>
      <c r="P603" s="269"/>
      <c r="Q603" s="269"/>
      <c r="R603" s="269"/>
      <c r="S603" s="269"/>
      <c r="T603" s="270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71" t="s">
        <v>255</v>
      </c>
      <c r="AU603" s="271" t="s">
        <v>87</v>
      </c>
      <c r="AV603" s="14" t="s">
        <v>87</v>
      </c>
      <c r="AW603" s="14" t="s">
        <v>36</v>
      </c>
      <c r="AX603" s="14" t="s">
        <v>85</v>
      </c>
      <c r="AY603" s="271" t="s">
        <v>242</v>
      </c>
    </row>
    <row r="604" s="2" customFormat="1" ht="33" customHeight="1">
      <c r="A604" s="40"/>
      <c r="B604" s="41"/>
      <c r="C604" s="230" t="s">
        <v>1192</v>
      </c>
      <c r="D604" s="230" t="s">
        <v>245</v>
      </c>
      <c r="E604" s="231" t="s">
        <v>11238</v>
      </c>
      <c r="F604" s="232" t="s">
        <v>11239</v>
      </c>
      <c r="G604" s="233" t="s">
        <v>248</v>
      </c>
      <c r="H604" s="234">
        <v>27.760000000000002</v>
      </c>
      <c r="I604" s="235"/>
      <c r="J604" s="236">
        <f>ROUND(I604*H604,2)</f>
        <v>0</v>
      </c>
      <c r="K604" s="237"/>
      <c r="L604" s="46"/>
      <c r="M604" s="238" t="s">
        <v>1</v>
      </c>
      <c r="N604" s="239" t="s">
        <v>43</v>
      </c>
      <c r="O604" s="93"/>
      <c r="P604" s="240">
        <f>O604*H604</f>
        <v>0</v>
      </c>
      <c r="Q604" s="240">
        <v>0.0075500000000000003</v>
      </c>
      <c r="R604" s="240">
        <f>Q604*H604</f>
        <v>0.20958800000000002</v>
      </c>
      <c r="S604" s="240">
        <v>0</v>
      </c>
      <c r="T604" s="241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42" t="s">
        <v>1096</v>
      </c>
      <c r="AT604" s="242" t="s">
        <v>245</v>
      </c>
      <c r="AU604" s="242" t="s">
        <v>87</v>
      </c>
      <c r="AY604" s="19" t="s">
        <v>242</v>
      </c>
      <c r="BE604" s="243">
        <f>IF(N604="základní",J604,0)</f>
        <v>0</v>
      </c>
      <c r="BF604" s="243">
        <f>IF(N604="snížená",J604,0)</f>
        <v>0</v>
      </c>
      <c r="BG604" s="243">
        <f>IF(N604="zákl. přenesená",J604,0)</f>
        <v>0</v>
      </c>
      <c r="BH604" s="243">
        <f>IF(N604="sníž. přenesená",J604,0)</f>
        <v>0</v>
      </c>
      <c r="BI604" s="243">
        <f>IF(N604="nulová",J604,0)</f>
        <v>0</v>
      </c>
      <c r="BJ604" s="19" t="s">
        <v>85</v>
      </c>
      <c r="BK604" s="243">
        <f>ROUND(I604*H604,2)</f>
        <v>0</v>
      </c>
      <c r="BL604" s="19" t="s">
        <v>1096</v>
      </c>
      <c r="BM604" s="242" t="s">
        <v>11240</v>
      </c>
    </row>
    <row r="605" s="2" customFormat="1">
      <c r="A605" s="40"/>
      <c r="B605" s="41"/>
      <c r="C605" s="42"/>
      <c r="D605" s="244" t="s">
        <v>251</v>
      </c>
      <c r="E605" s="42"/>
      <c r="F605" s="245" t="s">
        <v>11241</v>
      </c>
      <c r="G605" s="42"/>
      <c r="H605" s="42"/>
      <c r="I605" s="246"/>
      <c r="J605" s="42"/>
      <c r="K605" s="42"/>
      <c r="L605" s="46"/>
      <c r="M605" s="247"/>
      <c r="N605" s="248"/>
      <c r="O605" s="93"/>
      <c r="P605" s="93"/>
      <c r="Q605" s="93"/>
      <c r="R605" s="93"/>
      <c r="S605" s="93"/>
      <c r="T605" s="94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251</v>
      </c>
      <c r="AU605" s="19" t="s">
        <v>87</v>
      </c>
    </row>
    <row r="606" s="2" customFormat="1">
      <c r="A606" s="40"/>
      <c r="B606" s="41"/>
      <c r="C606" s="42"/>
      <c r="D606" s="249" t="s">
        <v>253</v>
      </c>
      <c r="E606" s="42"/>
      <c r="F606" s="250" t="s">
        <v>11242</v>
      </c>
      <c r="G606" s="42"/>
      <c r="H606" s="42"/>
      <c r="I606" s="246"/>
      <c r="J606" s="42"/>
      <c r="K606" s="42"/>
      <c r="L606" s="46"/>
      <c r="M606" s="247"/>
      <c r="N606" s="248"/>
      <c r="O606" s="93"/>
      <c r="P606" s="93"/>
      <c r="Q606" s="93"/>
      <c r="R606" s="93"/>
      <c r="S606" s="93"/>
      <c r="T606" s="94"/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T606" s="19" t="s">
        <v>253</v>
      </c>
      <c r="AU606" s="19" t="s">
        <v>87</v>
      </c>
    </row>
    <row r="607" s="14" customFormat="1">
      <c r="A607" s="14"/>
      <c r="B607" s="261"/>
      <c r="C607" s="262"/>
      <c r="D607" s="244" t="s">
        <v>255</v>
      </c>
      <c r="E607" s="263" t="s">
        <v>1</v>
      </c>
      <c r="F607" s="264" t="s">
        <v>11231</v>
      </c>
      <c r="G607" s="262"/>
      <c r="H607" s="265">
        <v>27.760000000000002</v>
      </c>
      <c r="I607" s="266"/>
      <c r="J607" s="262"/>
      <c r="K607" s="262"/>
      <c r="L607" s="267"/>
      <c r="M607" s="268"/>
      <c r="N607" s="269"/>
      <c r="O607" s="269"/>
      <c r="P607" s="269"/>
      <c r="Q607" s="269"/>
      <c r="R607" s="269"/>
      <c r="S607" s="269"/>
      <c r="T607" s="270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71" t="s">
        <v>255</v>
      </c>
      <c r="AU607" s="271" t="s">
        <v>87</v>
      </c>
      <c r="AV607" s="14" t="s">
        <v>87</v>
      </c>
      <c r="AW607" s="14" t="s">
        <v>36</v>
      </c>
      <c r="AX607" s="14" t="s">
        <v>85</v>
      </c>
      <c r="AY607" s="271" t="s">
        <v>242</v>
      </c>
    </row>
    <row r="608" s="2" customFormat="1" ht="24.15" customHeight="1">
      <c r="A608" s="40"/>
      <c r="B608" s="41"/>
      <c r="C608" s="283" t="s">
        <v>1202</v>
      </c>
      <c r="D608" s="283" t="s">
        <v>477</v>
      </c>
      <c r="E608" s="284" t="s">
        <v>11243</v>
      </c>
      <c r="F608" s="285" t="s">
        <v>11244</v>
      </c>
      <c r="G608" s="286" t="s">
        <v>248</v>
      </c>
      <c r="H608" s="287">
        <v>30.536000000000001</v>
      </c>
      <c r="I608" s="288"/>
      <c r="J608" s="289">
        <f>ROUND(I608*H608,2)</f>
        <v>0</v>
      </c>
      <c r="K608" s="290"/>
      <c r="L608" s="291"/>
      <c r="M608" s="292" t="s">
        <v>1</v>
      </c>
      <c r="N608" s="293" t="s">
        <v>43</v>
      </c>
      <c r="O608" s="93"/>
      <c r="P608" s="240">
        <f>O608*H608</f>
        <v>0</v>
      </c>
      <c r="Q608" s="240">
        <v>0.021999999999999999</v>
      </c>
      <c r="R608" s="240">
        <f>Q608*H608</f>
        <v>0.67179199999999994</v>
      </c>
      <c r="S608" s="240">
        <v>0</v>
      </c>
      <c r="T608" s="241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42" t="s">
        <v>895</v>
      </c>
      <c r="AT608" s="242" t="s">
        <v>477</v>
      </c>
      <c r="AU608" s="242" t="s">
        <v>87</v>
      </c>
      <c r="AY608" s="19" t="s">
        <v>242</v>
      </c>
      <c r="BE608" s="243">
        <f>IF(N608="základní",J608,0)</f>
        <v>0</v>
      </c>
      <c r="BF608" s="243">
        <f>IF(N608="snížená",J608,0)</f>
        <v>0</v>
      </c>
      <c r="BG608" s="243">
        <f>IF(N608="zákl. přenesená",J608,0)</f>
        <v>0</v>
      </c>
      <c r="BH608" s="243">
        <f>IF(N608="sníž. přenesená",J608,0)</f>
        <v>0</v>
      </c>
      <c r="BI608" s="243">
        <f>IF(N608="nulová",J608,0)</f>
        <v>0</v>
      </c>
      <c r="BJ608" s="19" t="s">
        <v>85</v>
      </c>
      <c r="BK608" s="243">
        <f>ROUND(I608*H608,2)</f>
        <v>0</v>
      </c>
      <c r="BL608" s="19" t="s">
        <v>1096</v>
      </c>
      <c r="BM608" s="242" t="s">
        <v>11245</v>
      </c>
    </row>
    <row r="609" s="2" customFormat="1">
      <c r="A609" s="40"/>
      <c r="B609" s="41"/>
      <c r="C609" s="42"/>
      <c r="D609" s="244" t="s">
        <v>251</v>
      </c>
      <c r="E609" s="42"/>
      <c r="F609" s="245" t="s">
        <v>11244</v>
      </c>
      <c r="G609" s="42"/>
      <c r="H609" s="42"/>
      <c r="I609" s="246"/>
      <c r="J609" s="42"/>
      <c r="K609" s="42"/>
      <c r="L609" s="46"/>
      <c r="M609" s="247"/>
      <c r="N609" s="248"/>
      <c r="O609" s="93"/>
      <c r="P609" s="93"/>
      <c r="Q609" s="93"/>
      <c r="R609" s="93"/>
      <c r="S609" s="93"/>
      <c r="T609" s="94"/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T609" s="19" t="s">
        <v>251</v>
      </c>
      <c r="AU609" s="19" t="s">
        <v>87</v>
      </c>
    </row>
    <row r="610" s="14" customFormat="1">
      <c r="A610" s="14"/>
      <c r="B610" s="261"/>
      <c r="C610" s="262"/>
      <c r="D610" s="244" t="s">
        <v>255</v>
      </c>
      <c r="E610" s="262"/>
      <c r="F610" s="264" t="s">
        <v>11246</v>
      </c>
      <c r="G610" s="262"/>
      <c r="H610" s="265">
        <v>30.536000000000001</v>
      </c>
      <c r="I610" s="266"/>
      <c r="J610" s="262"/>
      <c r="K610" s="262"/>
      <c r="L610" s="267"/>
      <c r="M610" s="268"/>
      <c r="N610" s="269"/>
      <c r="O610" s="269"/>
      <c r="P610" s="269"/>
      <c r="Q610" s="269"/>
      <c r="R610" s="269"/>
      <c r="S610" s="269"/>
      <c r="T610" s="270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71" t="s">
        <v>255</v>
      </c>
      <c r="AU610" s="271" t="s">
        <v>87</v>
      </c>
      <c r="AV610" s="14" t="s">
        <v>87</v>
      </c>
      <c r="AW610" s="14" t="s">
        <v>4</v>
      </c>
      <c r="AX610" s="14" t="s">
        <v>85</v>
      </c>
      <c r="AY610" s="271" t="s">
        <v>242</v>
      </c>
    </row>
    <row r="611" s="2" customFormat="1" ht="33" customHeight="1">
      <c r="A611" s="40"/>
      <c r="B611" s="41"/>
      <c r="C611" s="230" t="s">
        <v>806</v>
      </c>
      <c r="D611" s="230" t="s">
        <v>245</v>
      </c>
      <c r="E611" s="231" t="s">
        <v>11247</v>
      </c>
      <c r="F611" s="232" t="s">
        <v>11248</v>
      </c>
      <c r="G611" s="233" t="s">
        <v>248</v>
      </c>
      <c r="H611" s="234">
        <v>27.760000000000002</v>
      </c>
      <c r="I611" s="235"/>
      <c r="J611" s="236">
        <f>ROUND(I611*H611,2)</f>
        <v>0</v>
      </c>
      <c r="K611" s="237"/>
      <c r="L611" s="46"/>
      <c r="M611" s="238" t="s">
        <v>1</v>
      </c>
      <c r="N611" s="239" t="s">
        <v>43</v>
      </c>
      <c r="O611" s="93"/>
      <c r="P611" s="240">
        <f>O611*H611</f>
        <v>0</v>
      </c>
      <c r="Q611" s="240">
        <v>0</v>
      </c>
      <c r="R611" s="240">
        <f>Q611*H611</f>
        <v>0</v>
      </c>
      <c r="S611" s="240">
        <v>0</v>
      </c>
      <c r="T611" s="241">
        <f>S611*H611</f>
        <v>0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42" t="s">
        <v>1096</v>
      </c>
      <c r="AT611" s="242" t="s">
        <v>245</v>
      </c>
      <c r="AU611" s="242" t="s">
        <v>87</v>
      </c>
      <c r="AY611" s="19" t="s">
        <v>242</v>
      </c>
      <c r="BE611" s="243">
        <f>IF(N611="základní",J611,0)</f>
        <v>0</v>
      </c>
      <c r="BF611" s="243">
        <f>IF(N611="snížená",J611,0)</f>
        <v>0</v>
      </c>
      <c r="BG611" s="243">
        <f>IF(N611="zákl. přenesená",J611,0)</f>
        <v>0</v>
      </c>
      <c r="BH611" s="243">
        <f>IF(N611="sníž. přenesená",J611,0)</f>
        <v>0</v>
      </c>
      <c r="BI611" s="243">
        <f>IF(N611="nulová",J611,0)</f>
        <v>0</v>
      </c>
      <c r="BJ611" s="19" t="s">
        <v>85</v>
      </c>
      <c r="BK611" s="243">
        <f>ROUND(I611*H611,2)</f>
        <v>0</v>
      </c>
      <c r="BL611" s="19" t="s">
        <v>1096</v>
      </c>
      <c r="BM611" s="242" t="s">
        <v>11249</v>
      </c>
    </row>
    <row r="612" s="2" customFormat="1">
      <c r="A612" s="40"/>
      <c r="B612" s="41"/>
      <c r="C612" s="42"/>
      <c r="D612" s="244" t="s">
        <v>251</v>
      </c>
      <c r="E612" s="42"/>
      <c r="F612" s="245" t="s">
        <v>11250</v>
      </c>
      <c r="G612" s="42"/>
      <c r="H612" s="42"/>
      <c r="I612" s="246"/>
      <c r="J612" s="42"/>
      <c r="K612" s="42"/>
      <c r="L612" s="46"/>
      <c r="M612" s="247"/>
      <c r="N612" s="248"/>
      <c r="O612" s="93"/>
      <c r="P612" s="93"/>
      <c r="Q612" s="93"/>
      <c r="R612" s="93"/>
      <c r="S612" s="93"/>
      <c r="T612" s="94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251</v>
      </c>
      <c r="AU612" s="19" t="s">
        <v>87</v>
      </c>
    </row>
    <row r="613" s="2" customFormat="1">
      <c r="A613" s="40"/>
      <c r="B613" s="41"/>
      <c r="C613" s="42"/>
      <c r="D613" s="249" t="s">
        <v>253</v>
      </c>
      <c r="E613" s="42"/>
      <c r="F613" s="250" t="s">
        <v>11251</v>
      </c>
      <c r="G613" s="42"/>
      <c r="H613" s="42"/>
      <c r="I613" s="246"/>
      <c r="J613" s="42"/>
      <c r="K613" s="42"/>
      <c r="L613" s="46"/>
      <c r="M613" s="247"/>
      <c r="N613" s="248"/>
      <c r="O613" s="93"/>
      <c r="P613" s="93"/>
      <c r="Q613" s="93"/>
      <c r="R613" s="93"/>
      <c r="S613" s="93"/>
      <c r="T613" s="94"/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T613" s="19" t="s">
        <v>253</v>
      </c>
      <c r="AU613" s="19" t="s">
        <v>87</v>
      </c>
    </row>
    <row r="614" s="2" customFormat="1" ht="24.15" customHeight="1">
      <c r="A614" s="40"/>
      <c r="B614" s="41"/>
      <c r="C614" s="230" t="s">
        <v>1786</v>
      </c>
      <c r="D614" s="230" t="s">
        <v>245</v>
      </c>
      <c r="E614" s="231" t="s">
        <v>11252</v>
      </c>
      <c r="F614" s="232" t="s">
        <v>11253</v>
      </c>
      <c r="G614" s="233" t="s">
        <v>248</v>
      </c>
      <c r="H614" s="234">
        <v>6.3600000000000003</v>
      </c>
      <c r="I614" s="235"/>
      <c r="J614" s="236">
        <f>ROUND(I614*H614,2)</f>
        <v>0</v>
      </c>
      <c r="K614" s="237"/>
      <c r="L614" s="46"/>
      <c r="M614" s="238" t="s">
        <v>1</v>
      </c>
      <c r="N614" s="239" t="s">
        <v>43</v>
      </c>
      <c r="O614" s="93"/>
      <c r="P614" s="240">
        <f>O614*H614</f>
        <v>0</v>
      </c>
      <c r="Q614" s="240">
        <v>0.0015</v>
      </c>
      <c r="R614" s="240">
        <f>Q614*H614</f>
        <v>0.0095399999999999999</v>
      </c>
      <c r="S614" s="240">
        <v>0</v>
      </c>
      <c r="T614" s="241">
        <f>S614*H614</f>
        <v>0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42" t="s">
        <v>1096</v>
      </c>
      <c r="AT614" s="242" t="s">
        <v>245</v>
      </c>
      <c r="AU614" s="242" t="s">
        <v>87</v>
      </c>
      <c r="AY614" s="19" t="s">
        <v>242</v>
      </c>
      <c r="BE614" s="243">
        <f>IF(N614="základní",J614,0)</f>
        <v>0</v>
      </c>
      <c r="BF614" s="243">
        <f>IF(N614="snížená",J614,0)</f>
        <v>0</v>
      </c>
      <c r="BG614" s="243">
        <f>IF(N614="zákl. přenesená",J614,0)</f>
        <v>0</v>
      </c>
      <c r="BH614" s="243">
        <f>IF(N614="sníž. přenesená",J614,0)</f>
        <v>0</v>
      </c>
      <c r="BI614" s="243">
        <f>IF(N614="nulová",J614,0)</f>
        <v>0</v>
      </c>
      <c r="BJ614" s="19" t="s">
        <v>85</v>
      </c>
      <c r="BK614" s="243">
        <f>ROUND(I614*H614,2)</f>
        <v>0</v>
      </c>
      <c r="BL614" s="19" t="s">
        <v>1096</v>
      </c>
      <c r="BM614" s="242" t="s">
        <v>11254</v>
      </c>
    </row>
    <row r="615" s="2" customFormat="1">
      <c r="A615" s="40"/>
      <c r="B615" s="41"/>
      <c r="C615" s="42"/>
      <c r="D615" s="244" t="s">
        <v>251</v>
      </c>
      <c r="E615" s="42"/>
      <c r="F615" s="245" t="s">
        <v>11255</v>
      </c>
      <c r="G615" s="42"/>
      <c r="H615" s="42"/>
      <c r="I615" s="246"/>
      <c r="J615" s="42"/>
      <c r="K615" s="42"/>
      <c r="L615" s="46"/>
      <c r="M615" s="247"/>
      <c r="N615" s="248"/>
      <c r="O615" s="93"/>
      <c r="P615" s="93"/>
      <c r="Q615" s="93"/>
      <c r="R615" s="93"/>
      <c r="S615" s="93"/>
      <c r="T615" s="94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251</v>
      </c>
      <c r="AU615" s="19" t="s">
        <v>87</v>
      </c>
    </row>
    <row r="616" s="2" customFormat="1">
      <c r="A616" s="40"/>
      <c r="B616" s="41"/>
      <c r="C616" s="42"/>
      <c r="D616" s="249" t="s">
        <v>253</v>
      </c>
      <c r="E616" s="42"/>
      <c r="F616" s="250" t="s">
        <v>11256</v>
      </c>
      <c r="G616" s="42"/>
      <c r="H616" s="42"/>
      <c r="I616" s="246"/>
      <c r="J616" s="42"/>
      <c r="K616" s="42"/>
      <c r="L616" s="46"/>
      <c r="M616" s="247"/>
      <c r="N616" s="248"/>
      <c r="O616" s="93"/>
      <c r="P616" s="93"/>
      <c r="Q616" s="93"/>
      <c r="R616" s="93"/>
      <c r="S616" s="93"/>
      <c r="T616" s="94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253</v>
      </c>
      <c r="AU616" s="19" t="s">
        <v>87</v>
      </c>
    </row>
    <row r="617" s="14" customFormat="1">
      <c r="A617" s="14"/>
      <c r="B617" s="261"/>
      <c r="C617" s="262"/>
      <c r="D617" s="244" t="s">
        <v>255</v>
      </c>
      <c r="E617" s="263" t="s">
        <v>1</v>
      </c>
      <c r="F617" s="264" t="s">
        <v>11257</v>
      </c>
      <c r="G617" s="262"/>
      <c r="H617" s="265">
        <v>4.46</v>
      </c>
      <c r="I617" s="266"/>
      <c r="J617" s="262"/>
      <c r="K617" s="262"/>
      <c r="L617" s="267"/>
      <c r="M617" s="268"/>
      <c r="N617" s="269"/>
      <c r="O617" s="269"/>
      <c r="P617" s="269"/>
      <c r="Q617" s="269"/>
      <c r="R617" s="269"/>
      <c r="S617" s="269"/>
      <c r="T617" s="270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71" t="s">
        <v>255</v>
      </c>
      <c r="AU617" s="271" t="s">
        <v>87</v>
      </c>
      <c r="AV617" s="14" t="s">
        <v>87</v>
      </c>
      <c r="AW617" s="14" t="s">
        <v>36</v>
      </c>
      <c r="AX617" s="14" t="s">
        <v>78</v>
      </c>
      <c r="AY617" s="271" t="s">
        <v>242</v>
      </c>
    </row>
    <row r="618" s="14" customFormat="1">
      <c r="A618" s="14"/>
      <c r="B618" s="261"/>
      <c r="C618" s="262"/>
      <c r="D618" s="244" t="s">
        <v>255</v>
      </c>
      <c r="E618" s="263" t="s">
        <v>1</v>
      </c>
      <c r="F618" s="264" t="s">
        <v>11258</v>
      </c>
      <c r="G618" s="262"/>
      <c r="H618" s="265">
        <v>0.90000000000000002</v>
      </c>
      <c r="I618" s="266"/>
      <c r="J618" s="262"/>
      <c r="K618" s="262"/>
      <c r="L618" s="267"/>
      <c r="M618" s="268"/>
      <c r="N618" s="269"/>
      <c r="O618" s="269"/>
      <c r="P618" s="269"/>
      <c r="Q618" s="269"/>
      <c r="R618" s="269"/>
      <c r="S618" s="269"/>
      <c r="T618" s="270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71" t="s">
        <v>255</v>
      </c>
      <c r="AU618" s="271" t="s">
        <v>87</v>
      </c>
      <c r="AV618" s="14" t="s">
        <v>87</v>
      </c>
      <c r="AW618" s="14" t="s">
        <v>36</v>
      </c>
      <c r="AX618" s="14" t="s">
        <v>78</v>
      </c>
      <c r="AY618" s="271" t="s">
        <v>242</v>
      </c>
    </row>
    <row r="619" s="14" customFormat="1">
      <c r="A619" s="14"/>
      <c r="B619" s="261"/>
      <c r="C619" s="262"/>
      <c r="D619" s="244" t="s">
        <v>255</v>
      </c>
      <c r="E619" s="263" t="s">
        <v>1</v>
      </c>
      <c r="F619" s="264" t="s">
        <v>11259</v>
      </c>
      <c r="G619" s="262"/>
      <c r="H619" s="265">
        <v>1</v>
      </c>
      <c r="I619" s="266"/>
      <c r="J619" s="262"/>
      <c r="K619" s="262"/>
      <c r="L619" s="267"/>
      <c r="M619" s="268"/>
      <c r="N619" s="269"/>
      <c r="O619" s="269"/>
      <c r="P619" s="269"/>
      <c r="Q619" s="269"/>
      <c r="R619" s="269"/>
      <c r="S619" s="269"/>
      <c r="T619" s="270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71" t="s">
        <v>255</v>
      </c>
      <c r="AU619" s="271" t="s">
        <v>87</v>
      </c>
      <c r="AV619" s="14" t="s">
        <v>87</v>
      </c>
      <c r="AW619" s="14" t="s">
        <v>36</v>
      </c>
      <c r="AX619" s="14" t="s">
        <v>78</v>
      </c>
      <c r="AY619" s="271" t="s">
        <v>242</v>
      </c>
    </row>
    <row r="620" s="15" customFormat="1">
      <c r="A620" s="15"/>
      <c r="B620" s="272"/>
      <c r="C620" s="273"/>
      <c r="D620" s="244" t="s">
        <v>255</v>
      </c>
      <c r="E620" s="274" t="s">
        <v>1</v>
      </c>
      <c r="F620" s="275" t="s">
        <v>268</v>
      </c>
      <c r="G620" s="273"/>
      <c r="H620" s="276">
        <v>6.3600000000000003</v>
      </c>
      <c r="I620" s="277"/>
      <c r="J620" s="273"/>
      <c r="K620" s="273"/>
      <c r="L620" s="278"/>
      <c r="M620" s="279"/>
      <c r="N620" s="280"/>
      <c r="O620" s="280"/>
      <c r="P620" s="280"/>
      <c r="Q620" s="280"/>
      <c r="R620" s="280"/>
      <c r="S620" s="280"/>
      <c r="T620" s="281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82" t="s">
        <v>255</v>
      </c>
      <c r="AU620" s="282" t="s">
        <v>87</v>
      </c>
      <c r="AV620" s="15" t="s">
        <v>249</v>
      </c>
      <c r="AW620" s="15" t="s">
        <v>36</v>
      </c>
      <c r="AX620" s="15" t="s">
        <v>85</v>
      </c>
      <c r="AY620" s="282" t="s">
        <v>242</v>
      </c>
    </row>
    <row r="621" s="2" customFormat="1" ht="16.5" customHeight="1">
      <c r="A621" s="40"/>
      <c r="B621" s="41"/>
      <c r="C621" s="230" t="s">
        <v>1792</v>
      </c>
      <c r="D621" s="230" t="s">
        <v>245</v>
      </c>
      <c r="E621" s="231" t="s">
        <v>11260</v>
      </c>
      <c r="F621" s="232" t="s">
        <v>11261</v>
      </c>
      <c r="G621" s="233" t="s">
        <v>261</v>
      </c>
      <c r="H621" s="234">
        <v>50.700000000000003</v>
      </c>
      <c r="I621" s="235"/>
      <c r="J621" s="236">
        <f>ROUND(I621*H621,2)</f>
        <v>0</v>
      </c>
      <c r="K621" s="237"/>
      <c r="L621" s="46"/>
      <c r="M621" s="238" t="s">
        <v>1</v>
      </c>
      <c r="N621" s="239" t="s">
        <v>43</v>
      </c>
      <c r="O621" s="93"/>
      <c r="P621" s="240">
        <f>O621*H621</f>
        <v>0</v>
      </c>
      <c r="Q621" s="240">
        <v>9.0000000000000006E-05</v>
      </c>
      <c r="R621" s="240">
        <f>Q621*H621</f>
        <v>0.0045630000000000002</v>
      </c>
      <c r="S621" s="240">
        <v>0</v>
      </c>
      <c r="T621" s="241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42" t="s">
        <v>1096</v>
      </c>
      <c r="AT621" s="242" t="s">
        <v>245</v>
      </c>
      <c r="AU621" s="242" t="s">
        <v>87</v>
      </c>
      <c r="AY621" s="19" t="s">
        <v>242</v>
      </c>
      <c r="BE621" s="243">
        <f>IF(N621="základní",J621,0)</f>
        <v>0</v>
      </c>
      <c r="BF621" s="243">
        <f>IF(N621="snížená",J621,0)</f>
        <v>0</v>
      </c>
      <c r="BG621" s="243">
        <f>IF(N621="zákl. přenesená",J621,0)</f>
        <v>0</v>
      </c>
      <c r="BH621" s="243">
        <f>IF(N621="sníž. přenesená",J621,0)</f>
        <v>0</v>
      </c>
      <c r="BI621" s="243">
        <f>IF(N621="nulová",J621,0)</f>
        <v>0</v>
      </c>
      <c r="BJ621" s="19" t="s">
        <v>85</v>
      </c>
      <c r="BK621" s="243">
        <f>ROUND(I621*H621,2)</f>
        <v>0</v>
      </c>
      <c r="BL621" s="19" t="s">
        <v>1096</v>
      </c>
      <c r="BM621" s="242" t="s">
        <v>11262</v>
      </c>
    </row>
    <row r="622" s="2" customFormat="1">
      <c r="A622" s="40"/>
      <c r="B622" s="41"/>
      <c r="C622" s="42"/>
      <c r="D622" s="244" t="s">
        <v>251</v>
      </c>
      <c r="E622" s="42"/>
      <c r="F622" s="245" t="s">
        <v>11263</v>
      </c>
      <c r="G622" s="42"/>
      <c r="H622" s="42"/>
      <c r="I622" s="246"/>
      <c r="J622" s="42"/>
      <c r="K622" s="42"/>
      <c r="L622" s="46"/>
      <c r="M622" s="247"/>
      <c r="N622" s="248"/>
      <c r="O622" s="93"/>
      <c r="P622" s="93"/>
      <c r="Q622" s="93"/>
      <c r="R622" s="93"/>
      <c r="S622" s="93"/>
      <c r="T622" s="94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251</v>
      </c>
      <c r="AU622" s="19" t="s">
        <v>87</v>
      </c>
    </row>
    <row r="623" s="2" customFormat="1">
      <c r="A623" s="40"/>
      <c r="B623" s="41"/>
      <c r="C623" s="42"/>
      <c r="D623" s="249" t="s">
        <v>253</v>
      </c>
      <c r="E623" s="42"/>
      <c r="F623" s="250" t="s">
        <v>11264</v>
      </c>
      <c r="G623" s="42"/>
      <c r="H623" s="42"/>
      <c r="I623" s="246"/>
      <c r="J623" s="42"/>
      <c r="K623" s="42"/>
      <c r="L623" s="46"/>
      <c r="M623" s="247"/>
      <c r="N623" s="248"/>
      <c r="O623" s="93"/>
      <c r="P623" s="93"/>
      <c r="Q623" s="93"/>
      <c r="R623" s="93"/>
      <c r="S623" s="93"/>
      <c r="T623" s="94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253</v>
      </c>
      <c r="AU623" s="19" t="s">
        <v>87</v>
      </c>
    </row>
    <row r="624" s="2" customFormat="1" ht="24.15" customHeight="1">
      <c r="A624" s="40"/>
      <c r="B624" s="41"/>
      <c r="C624" s="230" t="s">
        <v>1797</v>
      </c>
      <c r="D624" s="230" t="s">
        <v>245</v>
      </c>
      <c r="E624" s="231" t="s">
        <v>11265</v>
      </c>
      <c r="F624" s="232" t="s">
        <v>11266</v>
      </c>
      <c r="G624" s="233" t="s">
        <v>3555</v>
      </c>
      <c r="H624" s="313"/>
      <c r="I624" s="235"/>
      <c r="J624" s="236">
        <f>ROUND(I624*H624,2)</f>
        <v>0</v>
      </c>
      <c r="K624" s="237"/>
      <c r="L624" s="46"/>
      <c r="M624" s="238" t="s">
        <v>1</v>
      </c>
      <c r="N624" s="239" t="s">
        <v>43</v>
      </c>
      <c r="O624" s="93"/>
      <c r="P624" s="240">
        <f>O624*H624</f>
        <v>0</v>
      </c>
      <c r="Q624" s="240">
        <v>0</v>
      </c>
      <c r="R624" s="240">
        <f>Q624*H624</f>
        <v>0</v>
      </c>
      <c r="S624" s="240">
        <v>0</v>
      </c>
      <c r="T624" s="241">
        <f>S624*H624</f>
        <v>0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42" t="s">
        <v>1096</v>
      </c>
      <c r="AT624" s="242" t="s">
        <v>245</v>
      </c>
      <c r="AU624" s="242" t="s">
        <v>87</v>
      </c>
      <c r="AY624" s="19" t="s">
        <v>242</v>
      </c>
      <c r="BE624" s="243">
        <f>IF(N624="základní",J624,0)</f>
        <v>0</v>
      </c>
      <c r="BF624" s="243">
        <f>IF(N624="snížená",J624,0)</f>
        <v>0</v>
      </c>
      <c r="BG624" s="243">
        <f>IF(N624="zákl. přenesená",J624,0)</f>
        <v>0</v>
      </c>
      <c r="BH624" s="243">
        <f>IF(N624="sníž. přenesená",J624,0)</f>
        <v>0</v>
      </c>
      <c r="BI624" s="243">
        <f>IF(N624="nulová",J624,0)</f>
        <v>0</v>
      </c>
      <c r="BJ624" s="19" t="s">
        <v>85</v>
      </c>
      <c r="BK624" s="243">
        <f>ROUND(I624*H624,2)</f>
        <v>0</v>
      </c>
      <c r="BL624" s="19" t="s">
        <v>1096</v>
      </c>
      <c r="BM624" s="242" t="s">
        <v>11267</v>
      </c>
    </row>
    <row r="625" s="2" customFormat="1">
      <c r="A625" s="40"/>
      <c r="B625" s="41"/>
      <c r="C625" s="42"/>
      <c r="D625" s="244" t="s">
        <v>251</v>
      </c>
      <c r="E625" s="42"/>
      <c r="F625" s="245" t="s">
        <v>11268</v>
      </c>
      <c r="G625" s="42"/>
      <c r="H625" s="42"/>
      <c r="I625" s="246"/>
      <c r="J625" s="42"/>
      <c r="K625" s="42"/>
      <c r="L625" s="46"/>
      <c r="M625" s="247"/>
      <c r="N625" s="248"/>
      <c r="O625" s="93"/>
      <c r="P625" s="93"/>
      <c r="Q625" s="93"/>
      <c r="R625" s="93"/>
      <c r="S625" s="93"/>
      <c r="T625" s="94"/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T625" s="19" t="s">
        <v>251</v>
      </c>
      <c r="AU625" s="19" t="s">
        <v>87</v>
      </c>
    </row>
    <row r="626" s="2" customFormat="1">
      <c r="A626" s="40"/>
      <c r="B626" s="41"/>
      <c r="C626" s="42"/>
      <c r="D626" s="249" t="s">
        <v>253</v>
      </c>
      <c r="E626" s="42"/>
      <c r="F626" s="250" t="s">
        <v>11269</v>
      </c>
      <c r="G626" s="42"/>
      <c r="H626" s="42"/>
      <c r="I626" s="246"/>
      <c r="J626" s="42"/>
      <c r="K626" s="42"/>
      <c r="L626" s="46"/>
      <c r="M626" s="247"/>
      <c r="N626" s="248"/>
      <c r="O626" s="93"/>
      <c r="P626" s="93"/>
      <c r="Q626" s="93"/>
      <c r="R626" s="93"/>
      <c r="S626" s="93"/>
      <c r="T626" s="94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T626" s="19" t="s">
        <v>253</v>
      </c>
      <c r="AU626" s="19" t="s">
        <v>87</v>
      </c>
    </row>
    <row r="627" s="12" customFormat="1" ht="22.8" customHeight="1">
      <c r="A627" s="12"/>
      <c r="B627" s="214"/>
      <c r="C627" s="215"/>
      <c r="D627" s="216" t="s">
        <v>77</v>
      </c>
      <c r="E627" s="228" t="s">
        <v>2169</v>
      </c>
      <c r="F627" s="228" t="s">
        <v>2170</v>
      </c>
      <c r="G627" s="215"/>
      <c r="H627" s="215"/>
      <c r="I627" s="218"/>
      <c r="J627" s="229">
        <f>BK627</f>
        <v>0</v>
      </c>
      <c r="K627" s="215"/>
      <c r="L627" s="220"/>
      <c r="M627" s="221"/>
      <c r="N627" s="222"/>
      <c r="O627" s="222"/>
      <c r="P627" s="223">
        <f>SUM(P628:P679)</f>
        <v>0</v>
      </c>
      <c r="Q627" s="222"/>
      <c r="R627" s="223">
        <f>SUM(R628:R679)</f>
        <v>2.0398045000000002</v>
      </c>
      <c r="S627" s="222"/>
      <c r="T627" s="224">
        <f>SUM(T628:T679)</f>
        <v>1.2620799999999999</v>
      </c>
      <c r="U627" s="12"/>
      <c r="V627" s="12"/>
      <c r="W627" s="12"/>
      <c r="X627" s="12"/>
      <c r="Y627" s="12"/>
      <c r="Z627" s="12"/>
      <c r="AA627" s="12"/>
      <c r="AB627" s="12"/>
      <c r="AC627" s="12"/>
      <c r="AD627" s="12"/>
      <c r="AE627" s="12"/>
      <c r="AR627" s="225" t="s">
        <v>87</v>
      </c>
      <c r="AT627" s="226" t="s">
        <v>77</v>
      </c>
      <c r="AU627" s="226" t="s">
        <v>85</v>
      </c>
      <c r="AY627" s="225" t="s">
        <v>242</v>
      </c>
      <c r="BK627" s="227">
        <f>SUM(BK628:BK679)</f>
        <v>0</v>
      </c>
    </row>
    <row r="628" s="2" customFormat="1" ht="16.5" customHeight="1">
      <c r="A628" s="40"/>
      <c r="B628" s="41"/>
      <c r="C628" s="230" t="s">
        <v>1802</v>
      </c>
      <c r="D628" s="230" t="s">
        <v>245</v>
      </c>
      <c r="E628" s="231" t="s">
        <v>2172</v>
      </c>
      <c r="F628" s="232" t="s">
        <v>2173</v>
      </c>
      <c r="G628" s="233" t="s">
        <v>248</v>
      </c>
      <c r="H628" s="234">
        <v>69</v>
      </c>
      <c r="I628" s="235"/>
      <c r="J628" s="236">
        <f>ROUND(I628*H628,2)</f>
        <v>0</v>
      </c>
      <c r="K628" s="237"/>
      <c r="L628" s="46"/>
      <c r="M628" s="238" t="s">
        <v>1</v>
      </c>
      <c r="N628" s="239" t="s">
        <v>43</v>
      </c>
      <c r="O628" s="93"/>
      <c r="P628" s="240">
        <f>O628*H628</f>
        <v>0</v>
      </c>
      <c r="Q628" s="240">
        <v>0.00029999999999999997</v>
      </c>
      <c r="R628" s="240">
        <f>Q628*H628</f>
        <v>0.0207</v>
      </c>
      <c r="S628" s="240">
        <v>0</v>
      </c>
      <c r="T628" s="241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42" t="s">
        <v>1096</v>
      </c>
      <c r="AT628" s="242" t="s">
        <v>245</v>
      </c>
      <c r="AU628" s="242" t="s">
        <v>87</v>
      </c>
      <c r="AY628" s="19" t="s">
        <v>242</v>
      </c>
      <c r="BE628" s="243">
        <f>IF(N628="základní",J628,0)</f>
        <v>0</v>
      </c>
      <c r="BF628" s="243">
        <f>IF(N628="snížená",J628,0)</f>
        <v>0</v>
      </c>
      <c r="BG628" s="243">
        <f>IF(N628="zákl. přenesená",J628,0)</f>
        <v>0</v>
      </c>
      <c r="BH628" s="243">
        <f>IF(N628="sníž. přenesená",J628,0)</f>
        <v>0</v>
      </c>
      <c r="BI628" s="243">
        <f>IF(N628="nulová",J628,0)</f>
        <v>0</v>
      </c>
      <c r="BJ628" s="19" t="s">
        <v>85</v>
      </c>
      <c r="BK628" s="243">
        <f>ROUND(I628*H628,2)</f>
        <v>0</v>
      </c>
      <c r="BL628" s="19" t="s">
        <v>1096</v>
      </c>
      <c r="BM628" s="242" t="s">
        <v>11270</v>
      </c>
    </row>
    <row r="629" s="2" customFormat="1">
      <c r="A629" s="40"/>
      <c r="B629" s="41"/>
      <c r="C629" s="42"/>
      <c r="D629" s="244" t="s">
        <v>251</v>
      </c>
      <c r="E629" s="42"/>
      <c r="F629" s="245" t="s">
        <v>2175</v>
      </c>
      <c r="G629" s="42"/>
      <c r="H629" s="42"/>
      <c r="I629" s="246"/>
      <c r="J629" s="42"/>
      <c r="K629" s="42"/>
      <c r="L629" s="46"/>
      <c r="M629" s="247"/>
      <c r="N629" s="248"/>
      <c r="O629" s="93"/>
      <c r="P629" s="93"/>
      <c r="Q629" s="93"/>
      <c r="R629" s="93"/>
      <c r="S629" s="93"/>
      <c r="T629" s="94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251</v>
      </c>
      <c r="AU629" s="19" t="s">
        <v>87</v>
      </c>
    </row>
    <row r="630" s="2" customFormat="1">
      <c r="A630" s="40"/>
      <c r="B630" s="41"/>
      <c r="C630" s="42"/>
      <c r="D630" s="249" t="s">
        <v>253</v>
      </c>
      <c r="E630" s="42"/>
      <c r="F630" s="250" t="s">
        <v>2176</v>
      </c>
      <c r="G630" s="42"/>
      <c r="H630" s="42"/>
      <c r="I630" s="246"/>
      <c r="J630" s="42"/>
      <c r="K630" s="42"/>
      <c r="L630" s="46"/>
      <c r="M630" s="247"/>
      <c r="N630" s="248"/>
      <c r="O630" s="93"/>
      <c r="P630" s="93"/>
      <c r="Q630" s="93"/>
      <c r="R630" s="93"/>
      <c r="S630" s="93"/>
      <c r="T630" s="94"/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T630" s="19" t="s">
        <v>253</v>
      </c>
      <c r="AU630" s="19" t="s">
        <v>87</v>
      </c>
    </row>
    <row r="631" s="13" customFormat="1">
      <c r="A631" s="13"/>
      <c r="B631" s="251"/>
      <c r="C631" s="252"/>
      <c r="D631" s="244" t="s">
        <v>255</v>
      </c>
      <c r="E631" s="253" t="s">
        <v>1</v>
      </c>
      <c r="F631" s="254" t="s">
        <v>10777</v>
      </c>
      <c r="G631" s="252"/>
      <c r="H631" s="253" t="s">
        <v>1</v>
      </c>
      <c r="I631" s="255"/>
      <c r="J631" s="252"/>
      <c r="K631" s="252"/>
      <c r="L631" s="256"/>
      <c r="M631" s="257"/>
      <c r="N631" s="258"/>
      <c r="O631" s="258"/>
      <c r="P631" s="258"/>
      <c r="Q631" s="258"/>
      <c r="R631" s="258"/>
      <c r="S631" s="258"/>
      <c r="T631" s="259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60" t="s">
        <v>255</v>
      </c>
      <c r="AU631" s="260" t="s">
        <v>87</v>
      </c>
      <c r="AV631" s="13" t="s">
        <v>85</v>
      </c>
      <c r="AW631" s="13" t="s">
        <v>36</v>
      </c>
      <c r="AX631" s="13" t="s">
        <v>78</v>
      </c>
      <c r="AY631" s="260" t="s">
        <v>242</v>
      </c>
    </row>
    <row r="632" s="14" customFormat="1">
      <c r="A632" s="14"/>
      <c r="B632" s="261"/>
      <c r="C632" s="262"/>
      <c r="D632" s="244" t="s">
        <v>255</v>
      </c>
      <c r="E632" s="263" t="s">
        <v>1</v>
      </c>
      <c r="F632" s="264" t="s">
        <v>10778</v>
      </c>
      <c r="G632" s="262"/>
      <c r="H632" s="265">
        <v>44.399999999999999</v>
      </c>
      <c r="I632" s="266"/>
      <c r="J632" s="262"/>
      <c r="K632" s="262"/>
      <c r="L632" s="267"/>
      <c r="M632" s="268"/>
      <c r="N632" s="269"/>
      <c r="O632" s="269"/>
      <c r="P632" s="269"/>
      <c r="Q632" s="269"/>
      <c r="R632" s="269"/>
      <c r="S632" s="269"/>
      <c r="T632" s="270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71" t="s">
        <v>255</v>
      </c>
      <c r="AU632" s="271" t="s">
        <v>87</v>
      </c>
      <c r="AV632" s="14" t="s">
        <v>87</v>
      </c>
      <c r="AW632" s="14" t="s">
        <v>36</v>
      </c>
      <c r="AX632" s="14" t="s">
        <v>78</v>
      </c>
      <c r="AY632" s="271" t="s">
        <v>242</v>
      </c>
    </row>
    <row r="633" s="14" customFormat="1">
      <c r="A633" s="14"/>
      <c r="B633" s="261"/>
      <c r="C633" s="262"/>
      <c r="D633" s="244" t="s">
        <v>255</v>
      </c>
      <c r="E633" s="263" t="s">
        <v>1</v>
      </c>
      <c r="F633" s="264" t="s">
        <v>10779</v>
      </c>
      <c r="G633" s="262"/>
      <c r="H633" s="265">
        <v>40.600000000000001</v>
      </c>
      <c r="I633" s="266"/>
      <c r="J633" s="262"/>
      <c r="K633" s="262"/>
      <c r="L633" s="267"/>
      <c r="M633" s="268"/>
      <c r="N633" s="269"/>
      <c r="O633" s="269"/>
      <c r="P633" s="269"/>
      <c r="Q633" s="269"/>
      <c r="R633" s="269"/>
      <c r="S633" s="269"/>
      <c r="T633" s="270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71" t="s">
        <v>255</v>
      </c>
      <c r="AU633" s="271" t="s">
        <v>87</v>
      </c>
      <c r="AV633" s="14" t="s">
        <v>87</v>
      </c>
      <c r="AW633" s="14" t="s">
        <v>36</v>
      </c>
      <c r="AX633" s="14" t="s">
        <v>78</v>
      </c>
      <c r="AY633" s="271" t="s">
        <v>242</v>
      </c>
    </row>
    <row r="634" s="14" customFormat="1">
      <c r="A634" s="14"/>
      <c r="B634" s="261"/>
      <c r="C634" s="262"/>
      <c r="D634" s="244" t="s">
        <v>255</v>
      </c>
      <c r="E634" s="263" t="s">
        <v>1</v>
      </c>
      <c r="F634" s="264" t="s">
        <v>10780</v>
      </c>
      <c r="G634" s="262"/>
      <c r="H634" s="265">
        <v>-16</v>
      </c>
      <c r="I634" s="266"/>
      <c r="J634" s="262"/>
      <c r="K634" s="262"/>
      <c r="L634" s="267"/>
      <c r="M634" s="268"/>
      <c r="N634" s="269"/>
      <c r="O634" s="269"/>
      <c r="P634" s="269"/>
      <c r="Q634" s="269"/>
      <c r="R634" s="269"/>
      <c r="S634" s="269"/>
      <c r="T634" s="270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71" t="s">
        <v>255</v>
      </c>
      <c r="AU634" s="271" t="s">
        <v>87</v>
      </c>
      <c r="AV634" s="14" t="s">
        <v>87</v>
      </c>
      <c r="AW634" s="14" t="s">
        <v>36</v>
      </c>
      <c r="AX634" s="14" t="s">
        <v>78</v>
      </c>
      <c r="AY634" s="271" t="s">
        <v>242</v>
      </c>
    </row>
    <row r="635" s="15" customFormat="1">
      <c r="A635" s="15"/>
      <c r="B635" s="272"/>
      <c r="C635" s="273"/>
      <c r="D635" s="244" t="s">
        <v>255</v>
      </c>
      <c r="E635" s="274" t="s">
        <v>1</v>
      </c>
      <c r="F635" s="275" t="s">
        <v>268</v>
      </c>
      <c r="G635" s="273"/>
      <c r="H635" s="276">
        <v>69</v>
      </c>
      <c r="I635" s="277"/>
      <c r="J635" s="273"/>
      <c r="K635" s="273"/>
      <c r="L635" s="278"/>
      <c r="M635" s="279"/>
      <c r="N635" s="280"/>
      <c r="O635" s="280"/>
      <c r="P635" s="280"/>
      <c r="Q635" s="280"/>
      <c r="R635" s="280"/>
      <c r="S635" s="280"/>
      <c r="T635" s="281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82" t="s">
        <v>255</v>
      </c>
      <c r="AU635" s="282" t="s">
        <v>87</v>
      </c>
      <c r="AV635" s="15" t="s">
        <v>249</v>
      </c>
      <c r="AW635" s="15" t="s">
        <v>36</v>
      </c>
      <c r="AX635" s="15" t="s">
        <v>85</v>
      </c>
      <c r="AY635" s="282" t="s">
        <v>242</v>
      </c>
    </row>
    <row r="636" s="2" customFormat="1" ht="24.15" customHeight="1">
      <c r="A636" s="40"/>
      <c r="B636" s="41"/>
      <c r="C636" s="230" t="s">
        <v>1807</v>
      </c>
      <c r="D636" s="230" t="s">
        <v>245</v>
      </c>
      <c r="E636" s="231" t="s">
        <v>2190</v>
      </c>
      <c r="F636" s="232" t="s">
        <v>2191</v>
      </c>
      <c r="G636" s="233" t="s">
        <v>248</v>
      </c>
      <c r="H636" s="234">
        <v>13</v>
      </c>
      <c r="I636" s="235"/>
      <c r="J636" s="236">
        <f>ROUND(I636*H636,2)</f>
        <v>0</v>
      </c>
      <c r="K636" s="237"/>
      <c r="L636" s="46"/>
      <c r="M636" s="238" t="s">
        <v>1</v>
      </c>
      <c r="N636" s="239" t="s">
        <v>43</v>
      </c>
      <c r="O636" s="93"/>
      <c r="P636" s="240">
        <f>O636*H636</f>
        <v>0</v>
      </c>
      <c r="Q636" s="240">
        <v>0.0015</v>
      </c>
      <c r="R636" s="240">
        <f>Q636*H636</f>
        <v>0.0195</v>
      </c>
      <c r="S636" s="240">
        <v>0</v>
      </c>
      <c r="T636" s="241">
        <f>S636*H636</f>
        <v>0</v>
      </c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R636" s="242" t="s">
        <v>1096</v>
      </c>
      <c r="AT636" s="242" t="s">
        <v>245</v>
      </c>
      <c r="AU636" s="242" t="s">
        <v>87</v>
      </c>
      <c r="AY636" s="19" t="s">
        <v>242</v>
      </c>
      <c r="BE636" s="243">
        <f>IF(N636="základní",J636,0)</f>
        <v>0</v>
      </c>
      <c r="BF636" s="243">
        <f>IF(N636="snížená",J636,0)</f>
        <v>0</v>
      </c>
      <c r="BG636" s="243">
        <f>IF(N636="zákl. přenesená",J636,0)</f>
        <v>0</v>
      </c>
      <c r="BH636" s="243">
        <f>IF(N636="sníž. přenesená",J636,0)</f>
        <v>0</v>
      </c>
      <c r="BI636" s="243">
        <f>IF(N636="nulová",J636,0)</f>
        <v>0</v>
      </c>
      <c r="BJ636" s="19" t="s">
        <v>85</v>
      </c>
      <c r="BK636" s="243">
        <f>ROUND(I636*H636,2)</f>
        <v>0</v>
      </c>
      <c r="BL636" s="19" t="s">
        <v>1096</v>
      </c>
      <c r="BM636" s="242" t="s">
        <v>11271</v>
      </c>
    </row>
    <row r="637" s="2" customFormat="1">
      <c r="A637" s="40"/>
      <c r="B637" s="41"/>
      <c r="C637" s="42"/>
      <c r="D637" s="244" t="s">
        <v>251</v>
      </c>
      <c r="E637" s="42"/>
      <c r="F637" s="245" t="s">
        <v>2193</v>
      </c>
      <c r="G637" s="42"/>
      <c r="H637" s="42"/>
      <c r="I637" s="246"/>
      <c r="J637" s="42"/>
      <c r="K637" s="42"/>
      <c r="L637" s="46"/>
      <c r="M637" s="247"/>
      <c r="N637" s="248"/>
      <c r="O637" s="93"/>
      <c r="P637" s="93"/>
      <c r="Q637" s="93"/>
      <c r="R637" s="93"/>
      <c r="S637" s="93"/>
      <c r="T637" s="94"/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T637" s="19" t="s">
        <v>251</v>
      </c>
      <c r="AU637" s="19" t="s">
        <v>87</v>
      </c>
    </row>
    <row r="638" s="2" customFormat="1">
      <c r="A638" s="40"/>
      <c r="B638" s="41"/>
      <c r="C638" s="42"/>
      <c r="D638" s="249" t="s">
        <v>253</v>
      </c>
      <c r="E638" s="42"/>
      <c r="F638" s="250" t="s">
        <v>2194</v>
      </c>
      <c r="G638" s="42"/>
      <c r="H638" s="42"/>
      <c r="I638" s="246"/>
      <c r="J638" s="42"/>
      <c r="K638" s="42"/>
      <c r="L638" s="46"/>
      <c r="M638" s="247"/>
      <c r="N638" s="248"/>
      <c r="O638" s="93"/>
      <c r="P638" s="93"/>
      <c r="Q638" s="93"/>
      <c r="R638" s="93"/>
      <c r="S638" s="93"/>
      <c r="T638" s="94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253</v>
      </c>
      <c r="AU638" s="19" t="s">
        <v>87</v>
      </c>
    </row>
    <row r="639" s="14" customFormat="1">
      <c r="A639" s="14"/>
      <c r="B639" s="261"/>
      <c r="C639" s="262"/>
      <c r="D639" s="244" t="s">
        <v>255</v>
      </c>
      <c r="E639" s="263" t="s">
        <v>1</v>
      </c>
      <c r="F639" s="264" t="s">
        <v>11272</v>
      </c>
      <c r="G639" s="262"/>
      <c r="H639" s="265">
        <v>7.5999999999999996</v>
      </c>
      <c r="I639" s="266"/>
      <c r="J639" s="262"/>
      <c r="K639" s="262"/>
      <c r="L639" s="267"/>
      <c r="M639" s="268"/>
      <c r="N639" s="269"/>
      <c r="O639" s="269"/>
      <c r="P639" s="269"/>
      <c r="Q639" s="269"/>
      <c r="R639" s="269"/>
      <c r="S639" s="269"/>
      <c r="T639" s="270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71" t="s">
        <v>255</v>
      </c>
      <c r="AU639" s="271" t="s">
        <v>87</v>
      </c>
      <c r="AV639" s="14" t="s">
        <v>87</v>
      </c>
      <c r="AW639" s="14" t="s">
        <v>36</v>
      </c>
      <c r="AX639" s="14" t="s">
        <v>78</v>
      </c>
      <c r="AY639" s="271" t="s">
        <v>242</v>
      </c>
    </row>
    <row r="640" s="14" customFormat="1">
      <c r="A640" s="14"/>
      <c r="B640" s="261"/>
      <c r="C640" s="262"/>
      <c r="D640" s="244" t="s">
        <v>255</v>
      </c>
      <c r="E640" s="263" t="s">
        <v>1</v>
      </c>
      <c r="F640" s="264" t="s">
        <v>11273</v>
      </c>
      <c r="G640" s="262"/>
      <c r="H640" s="265">
        <v>3.2000000000000002</v>
      </c>
      <c r="I640" s="266"/>
      <c r="J640" s="262"/>
      <c r="K640" s="262"/>
      <c r="L640" s="267"/>
      <c r="M640" s="268"/>
      <c r="N640" s="269"/>
      <c r="O640" s="269"/>
      <c r="P640" s="269"/>
      <c r="Q640" s="269"/>
      <c r="R640" s="269"/>
      <c r="S640" s="269"/>
      <c r="T640" s="270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71" t="s">
        <v>255</v>
      </c>
      <c r="AU640" s="271" t="s">
        <v>87</v>
      </c>
      <c r="AV640" s="14" t="s">
        <v>87</v>
      </c>
      <c r="AW640" s="14" t="s">
        <v>36</v>
      </c>
      <c r="AX640" s="14" t="s">
        <v>78</v>
      </c>
      <c r="AY640" s="271" t="s">
        <v>242</v>
      </c>
    </row>
    <row r="641" s="14" customFormat="1">
      <c r="A641" s="14"/>
      <c r="B641" s="261"/>
      <c r="C641" s="262"/>
      <c r="D641" s="244" t="s">
        <v>255</v>
      </c>
      <c r="E641" s="263" t="s">
        <v>1</v>
      </c>
      <c r="F641" s="264" t="s">
        <v>11274</v>
      </c>
      <c r="G641" s="262"/>
      <c r="H641" s="265">
        <v>2.2000000000000002</v>
      </c>
      <c r="I641" s="266"/>
      <c r="J641" s="262"/>
      <c r="K641" s="262"/>
      <c r="L641" s="267"/>
      <c r="M641" s="268"/>
      <c r="N641" s="269"/>
      <c r="O641" s="269"/>
      <c r="P641" s="269"/>
      <c r="Q641" s="269"/>
      <c r="R641" s="269"/>
      <c r="S641" s="269"/>
      <c r="T641" s="270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71" t="s">
        <v>255</v>
      </c>
      <c r="AU641" s="271" t="s">
        <v>87</v>
      </c>
      <c r="AV641" s="14" t="s">
        <v>87</v>
      </c>
      <c r="AW641" s="14" t="s">
        <v>36</v>
      </c>
      <c r="AX641" s="14" t="s">
        <v>78</v>
      </c>
      <c r="AY641" s="271" t="s">
        <v>242</v>
      </c>
    </row>
    <row r="642" s="15" customFormat="1">
      <c r="A642" s="15"/>
      <c r="B642" s="272"/>
      <c r="C642" s="273"/>
      <c r="D642" s="244" t="s">
        <v>255</v>
      </c>
      <c r="E642" s="274" t="s">
        <v>1</v>
      </c>
      <c r="F642" s="275" t="s">
        <v>268</v>
      </c>
      <c r="G642" s="273"/>
      <c r="H642" s="276">
        <v>13</v>
      </c>
      <c r="I642" s="277"/>
      <c r="J642" s="273"/>
      <c r="K642" s="273"/>
      <c r="L642" s="278"/>
      <c r="M642" s="279"/>
      <c r="N642" s="280"/>
      <c r="O642" s="280"/>
      <c r="P642" s="280"/>
      <c r="Q642" s="280"/>
      <c r="R642" s="280"/>
      <c r="S642" s="280"/>
      <c r="T642" s="281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82" t="s">
        <v>255</v>
      </c>
      <c r="AU642" s="282" t="s">
        <v>87</v>
      </c>
      <c r="AV642" s="15" t="s">
        <v>249</v>
      </c>
      <c r="AW642" s="15" t="s">
        <v>36</v>
      </c>
      <c r="AX642" s="15" t="s">
        <v>85</v>
      </c>
      <c r="AY642" s="282" t="s">
        <v>242</v>
      </c>
    </row>
    <row r="643" s="2" customFormat="1" ht="33" customHeight="1">
      <c r="A643" s="40"/>
      <c r="B643" s="41"/>
      <c r="C643" s="230" t="s">
        <v>1812</v>
      </c>
      <c r="D643" s="230" t="s">
        <v>245</v>
      </c>
      <c r="E643" s="231" t="s">
        <v>2196</v>
      </c>
      <c r="F643" s="232" t="s">
        <v>2197</v>
      </c>
      <c r="G643" s="233" t="s">
        <v>248</v>
      </c>
      <c r="H643" s="234">
        <v>69</v>
      </c>
      <c r="I643" s="235"/>
      <c r="J643" s="236">
        <f>ROUND(I643*H643,2)</f>
        <v>0</v>
      </c>
      <c r="K643" s="237"/>
      <c r="L643" s="46"/>
      <c r="M643" s="238" t="s">
        <v>1</v>
      </c>
      <c r="N643" s="239" t="s">
        <v>43</v>
      </c>
      <c r="O643" s="93"/>
      <c r="P643" s="240">
        <f>O643*H643</f>
        <v>0</v>
      </c>
      <c r="Q643" s="240">
        <v>0.0075500000000000003</v>
      </c>
      <c r="R643" s="240">
        <f>Q643*H643</f>
        <v>0.52095000000000002</v>
      </c>
      <c r="S643" s="240">
        <v>0</v>
      </c>
      <c r="T643" s="241">
        <f>S643*H643</f>
        <v>0</v>
      </c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R643" s="242" t="s">
        <v>1096</v>
      </c>
      <c r="AT643" s="242" t="s">
        <v>245</v>
      </c>
      <c r="AU643" s="242" t="s">
        <v>87</v>
      </c>
      <c r="AY643" s="19" t="s">
        <v>242</v>
      </c>
      <c r="BE643" s="243">
        <f>IF(N643="základní",J643,0)</f>
        <v>0</v>
      </c>
      <c r="BF643" s="243">
        <f>IF(N643="snížená",J643,0)</f>
        <v>0</v>
      </c>
      <c r="BG643" s="243">
        <f>IF(N643="zákl. přenesená",J643,0)</f>
        <v>0</v>
      </c>
      <c r="BH643" s="243">
        <f>IF(N643="sníž. přenesená",J643,0)</f>
        <v>0</v>
      </c>
      <c r="BI643" s="243">
        <f>IF(N643="nulová",J643,0)</f>
        <v>0</v>
      </c>
      <c r="BJ643" s="19" t="s">
        <v>85</v>
      </c>
      <c r="BK643" s="243">
        <f>ROUND(I643*H643,2)</f>
        <v>0</v>
      </c>
      <c r="BL643" s="19" t="s">
        <v>1096</v>
      </c>
      <c r="BM643" s="242" t="s">
        <v>11275</v>
      </c>
    </row>
    <row r="644" s="2" customFormat="1">
      <c r="A644" s="40"/>
      <c r="B644" s="41"/>
      <c r="C644" s="42"/>
      <c r="D644" s="244" t="s">
        <v>251</v>
      </c>
      <c r="E644" s="42"/>
      <c r="F644" s="245" t="s">
        <v>2199</v>
      </c>
      <c r="G644" s="42"/>
      <c r="H644" s="42"/>
      <c r="I644" s="246"/>
      <c r="J644" s="42"/>
      <c r="K644" s="42"/>
      <c r="L644" s="46"/>
      <c r="M644" s="247"/>
      <c r="N644" s="248"/>
      <c r="O644" s="93"/>
      <c r="P644" s="93"/>
      <c r="Q644" s="93"/>
      <c r="R644" s="93"/>
      <c r="S644" s="93"/>
      <c r="T644" s="94"/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T644" s="19" t="s">
        <v>251</v>
      </c>
      <c r="AU644" s="19" t="s">
        <v>87</v>
      </c>
    </row>
    <row r="645" s="2" customFormat="1">
      <c r="A645" s="40"/>
      <c r="B645" s="41"/>
      <c r="C645" s="42"/>
      <c r="D645" s="249" t="s">
        <v>253</v>
      </c>
      <c r="E645" s="42"/>
      <c r="F645" s="250" t="s">
        <v>2200</v>
      </c>
      <c r="G645" s="42"/>
      <c r="H645" s="42"/>
      <c r="I645" s="246"/>
      <c r="J645" s="42"/>
      <c r="K645" s="42"/>
      <c r="L645" s="46"/>
      <c r="M645" s="247"/>
      <c r="N645" s="248"/>
      <c r="O645" s="93"/>
      <c r="P645" s="93"/>
      <c r="Q645" s="93"/>
      <c r="R645" s="93"/>
      <c r="S645" s="93"/>
      <c r="T645" s="94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253</v>
      </c>
      <c r="AU645" s="19" t="s">
        <v>87</v>
      </c>
    </row>
    <row r="646" s="13" customFormat="1">
      <c r="A646" s="13"/>
      <c r="B646" s="251"/>
      <c r="C646" s="252"/>
      <c r="D646" s="244" t="s">
        <v>255</v>
      </c>
      <c r="E646" s="253" t="s">
        <v>1</v>
      </c>
      <c r="F646" s="254" t="s">
        <v>10777</v>
      </c>
      <c r="G646" s="252"/>
      <c r="H646" s="253" t="s">
        <v>1</v>
      </c>
      <c r="I646" s="255"/>
      <c r="J646" s="252"/>
      <c r="K646" s="252"/>
      <c r="L646" s="256"/>
      <c r="M646" s="257"/>
      <c r="N646" s="258"/>
      <c r="O646" s="258"/>
      <c r="P646" s="258"/>
      <c r="Q646" s="258"/>
      <c r="R646" s="258"/>
      <c r="S646" s="258"/>
      <c r="T646" s="259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60" t="s">
        <v>255</v>
      </c>
      <c r="AU646" s="260" t="s">
        <v>87</v>
      </c>
      <c r="AV646" s="13" t="s">
        <v>85</v>
      </c>
      <c r="AW646" s="13" t="s">
        <v>36</v>
      </c>
      <c r="AX646" s="13" t="s">
        <v>78</v>
      </c>
      <c r="AY646" s="260" t="s">
        <v>242</v>
      </c>
    </row>
    <row r="647" s="14" customFormat="1">
      <c r="A647" s="14"/>
      <c r="B647" s="261"/>
      <c r="C647" s="262"/>
      <c r="D647" s="244" t="s">
        <v>255</v>
      </c>
      <c r="E647" s="263" t="s">
        <v>1</v>
      </c>
      <c r="F647" s="264" t="s">
        <v>10778</v>
      </c>
      <c r="G647" s="262"/>
      <c r="H647" s="265">
        <v>44.399999999999999</v>
      </c>
      <c r="I647" s="266"/>
      <c r="J647" s="262"/>
      <c r="K647" s="262"/>
      <c r="L647" s="267"/>
      <c r="M647" s="268"/>
      <c r="N647" s="269"/>
      <c r="O647" s="269"/>
      <c r="P647" s="269"/>
      <c r="Q647" s="269"/>
      <c r="R647" s="269"/>
      <c r="S647" s="269"/>
      <c r="T647" s="270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71" t="s">
        <v>255</v>
      </c>
      <c r="AU647" s="271" t="s">
        <v>87</v>
      </c>
      <c r="AV647" s="14" t="s">
        <v>87</v>
      </c>
      <c r="AW647" s="14" t="s">
        <v>36</v>
      </c>
      <c r="AX647" s="14" t="s">
        <v>78</v>
      </c>
      <c r="AY647" s="271" t="s">
        <v>242</v>
      </c>
    </row>
    <row r="648" s="14" customFormat="1">
      <c r="A648" s="14"/>
      <c r="B648" s="261"/>
      <c r="C648" s="262"/>
      <c r="D648" s="244" t="s">
        <v>255</v>
      </c>
      <c r="E648" s="263" t="s">
        <v>1</v>
      </c>
      <c r="F648" s="264" t="s">
        <v>10779</v>
      </c>
      <c r="G648" s="262"/>
      <c r="H648" s="265">
        <v>40.600000000000001</v>
      </c>
      <c r="I648" s="266"/>
      <c r="J648" s="262"/>
      <c r="K648" s="262"/>
      <c r="L648" s="267"/>
      <c r="M648" s="268"/>
      <c r="N648" s="269"/>
      <c r="O648" s="269"/>
      <c r="P648" s="269"/>
      <c r="Q648" s="269"/>
      <c r="R648" s="269"/>
      <c r="S648" s="269"/>
      <c r="T648" s="270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71" t="s">
        <v>255</v>
      </c>
      <c r="AU648" s="271" t="s">
        <v>87</v>
      </c>
      <c r="AV648" s="14" t="s">
        <v>87</v>
      </c>
      <c r="AW648" s="14" t="s">
        <v>36</v>
      </c>
      <c r="AX648" s="14" t="s">
        <v>78</v>
      </c>
      <c r="AY648" s="271" t="s">
        <v>242</v>
      </c>
    </row>
    <row r="649" s="14" customFormat="1">
      <c r="A649" s="14"/>
      <c r="B649" s="261"/>
      <c r="C649" s="262"/>
      <c r="D649" s="244" t="s">
        <v>255</v>
      </c>
      <c r="E649" s="263" t="s">
        <v>1</v>
      </c>
      <c r="F649" s="264" t="s">
        <v>10780</v>
      </c>
      <c r="G649" s="262"/>
      <c r="H649" s="265">
        <v>-16</v>
      </c>
      <c r="I649" s="266"/>
      <c r="J649" s="262"/>
      <c r="K649" s="262"/>
      <c r="L649" s="267"/>
      <c r="M649" s="268"/>
      <c r="N649" s="269"/>
      <c r="O649" s="269"/>
      <c r="P649" s="269"/>
      <c r="Q649" s="269"/>
      <c r="R649" s="269"/>
      <c r="S649" s="269"/>
      <c r="T649" s="270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71" t="s">
        <v>255</v>
      </c>
      <c r="AU649" s="271" t="s">
        <v>87</v>
      </c>
      <c r="AV649" s="14" t="s">
        <v>87</v>
      </c>
      <c r="AW649" s="14" t="s">
        <v>36</v>
      </c>
      <c r="AX649" s="14" t="s">
        <v>78</v>
      </c>
      <c r="AY649" s="271" t="s">
        <v>242</v>
      </c>
    </row>
    <row r="650" s="15" customFormat="1">
      <c r="A650" s="15"/>
      <c r="B650" s="272"/>
      <c r="C650" s="273"/>
      <c r="D650" s="244" t="s">
        <v>255</v>
      </c>
      <c r="E650" s="274" t="s">
        <v>1</v>
      </c>
      <c r="F650" s="275" t="s">
        <v>268</v>
      </c>
      <c r="G650" s="273"/>
      <c r="H650" s="276">
        <v>69</v>
      </c>
      <c r="I650" s="277"/>
      <c r="J650" s="273"/>
      <c r="K650" s="273"/>
      <c r="L650" s="278"/>
      <c r="M650" s="279"/>
      <c r="N650" s="280"/>
      <c r="O650" s="280"/>
      <c r="P650" s="280"/>
      <c r="Q650" s="280"/>
      <c r="R650" s="280"/>
      <c r="S650" s="280"/>
      <c r="T650" s="281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82" t="s">
        <v>255</v>
      </c>
      <c r="AU650" s="282" t="s">
        <v>87</v>
      </c>
      <c r="AV650" s="15" t="s">
        <v>249</v>
      </c>
      <c r="AW650" s="15" t="s">
        <v>36</v>
      </c>
      <c r="AX650" s="15" t="s">
        <v>85</v>
      </c>
      <c r="AY650" s="282" t="s">
        <v>242</v>
      </c>
    </row>
    <row r="651" s="2" customFormat="1" ht="24.15" customHeight="1">
      <c r="A651" s="40"/>
      <c r="B651" s="41"/>
      <c r="C651" s="283" t="s">
        <v>1816</v>
      </c>
      <c r="D651" s="283" t="s">
        <v>477</v>
      </c>
      <c r="E651" s="284" t="s">
        <v>2202</v>
      </c>
      <c r="F651" s="285" t="s">
        <v>2203</v>
      </c>
      <c r="G651" s="286" t="s">
        <v>248</v>
      </c>
      <c r="H651" s="287">
        <v>79.349999999999994</v>
      </c>
      <c r="I651" s="288"/>
      <c r="J651" s="289">
        <f>ROUND(I651*H651,2)</f>
        <v>0</v>
      </c>
      <c r="K651" s="290"/>
      <c r="L651" s="291"/>
      <c r="M651" s="292" t="s">
        <v>1</v>
      </c>
      <c r="N651" s="293" t="s">
        <v>43</v>
      </c>
      <c r="O651" s="93"/>
      <c r="P651" s="240">
        <f>O651*H651</f>
        <v>0</v>
      </c>
      <c r="Q651" s="240">
        <v>0.018409999999999999</v>
      </c>
      <c r="R651" s="240">
        <f>Q651*H651</f>
        <v>1.4608334999999999</v>
      </c>
      <c r="S651" s="240">
        <v>0</v>
      </c>
      <c r="T651" s="241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42" t="s">
        <v>895</v>
      </c>
      <c r="AT651" s="242" t="s">
        <v>477</v>
      </c>
      <c r="AU651" s="242" t="s">
        <v>87</v>
      </c>
      <c r="AY651" s="19" t="s">
        <v>242</v>
      </c>
      <c r="BE651" s="243">
        <f>IF(N651="základní",J651,0)</f>
        <v>0</v>
      </c>
      <c r="BF651" s="243">
        <f>IF(N651="snížená",J651,0)</f>
        <v>0</v>
      </c>
      <c r="BG651" s="243">
        <f>IF(N651="zákl. přenesená",J651,0)</f>
        <v>0</v>
      </c>
      <c r="BH651" s="243">
        <f>IF(N651="sníž. přenesená",J651,0)</f>
        <v>0</v>
      </c>
      <c r="BI651" s="243">
        <f>IF(N651="nulová",J651,0)</f>
        <v>0</v>
      </c>
      <c r="BJ651" s="19" t="s">
        <v>85</v>
      </c>
      <c r="BK651" s="243">
        <f>ROUND(I651*H651,2)</f>
        <v>0</v>
      </c>
      <c r="BL651" s="19" t="s">
        <v>1096</v>
      </c>
      <c r="BM651" s="242" t="s">
        <v>11276</v>
      </c>
    </row>
    <row r="652" s="2" customFormat="1">
      <c r="A652" s="40"/>
      <c r="B652" s="41"/>
      <c r="C652" s="42"/>
      <c r="D652" s="244" t="s">
        <v>251</v>
      </c>
      <c r="E652" s="42"/>
      <c r="F652" s="245" t="s">
        <v>2203</v>
      </c>
      <c r="G652" s="42"/>
      <c r="H652" s="42"/>
      <c r="I652" s="246"/>
      <c r="J652" s="42"/>
      <c r="K652" s="42"/>
      <c r="L652" s="46"/>
      <c r="M652" s="247"/>
      <c r="N652" s="248"/>
      <c r="O652" s="93"/>
      <c r="P652" s="93"/>
      <c r="Q652" s="93"/>
      <c r="R652" s="93"/>
      <c r="S652" s="93"/>
      <c r="T652" s="94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251</v>
      </c>
      <c r="AU652" s="19" t="s">
        <v>87</v>
      </c>
    </row>
    <row r="653" s="14" customFormat="1">
      <c r="A653" s="14"/>
      <c r="B653" s="261"/>
      <c r="C653" s="262"/>
      <c r="D653" s="244" t="s">
        <v>255</v>
      </c>
      <c r="E653" s="262"/>
      <c r="F653" s="264" t="s">
        <v>11277</v>
      </c>
      <c r="G653" s="262"/>
      <c r="H653" s="265">
        <v>79.349999999999994</v>
      </c>
      <c r="I653" s="266"/>
      <c r="J653" s="262"/>
      <c r="K653" s="262"/>
      <c r="L653" s="267"/>
      <c r="M653" s="268"/>
      <c r="N653" s="269"/>
      <c r="O653" s="269"/>
      <c r="P653" s="269"/>
      <c r="Q653" s="269"/>
      <c r="R653" s="269"/>
      <c r="S653" s="269"/>
      <c r="T653" s="270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71" t="s">
        <v>255</v>
      </c>
      <c r="AU653" s="271" t="s">
        <v>87</v>
      </c>
      <c r="AV653" s="14" t="s">
        <v>87</v>
      </c>
      <c r="AW653" s="14" t="s">
        <v>4</v>
      </c>
      <c r="AX653" s="14" t="s">
        <v>85</v>
      </c>
      <c r="AY653" s="271" t="s">
        <v>242</v>
      </c>
    </row>
    <row r="654" s="2" customFormat="1" ht="33" customHeight="1">
      <c r="A654" s="40"/>
      <c r="B654" s="41"/>
      <c r="C654" s="230" t="s">
        <v>1774</v>
      </c>
      <c r="D654" s="230" t="s">
        <v>245</v>
      </c>
      <c r="E654" s="231" t="s">
        <v>2207</v>
      </c>
      <c r="F654" s="232" t="s">
        <v>2208</v>
      </c>
      <c r="G654" s="233" t="s">
        <v>248</v>
      </c>
      <c r="H654" s="234">
        <v>69</v>
      </c>
      <c r="I654" s="235"/>
      <c r="J654" s="236">
        <f>ROUND(I654*H654,2)</f>
        <v>0</v>
      </c>
      <c r="K654" s="237"/>
      <c r="L654" s="46"/>
      <c r="M654" s="238" t="s">
        <v>1</v>
      </c>
      <c r="N654" s="239" t="s">
        <v>43</v>
      </c>
      <c r="O654" s="93"/>
      <c r="P654" s="240">
        <f>O654*H654</f>
        <v>0</v>
      </c>
      <c r="Q654" s="240">
        <v>0</v>
      </c>
      <c r="R654" s="240">
        <f>Q654*H654</f>
        <v>0</v>
      </c>
      <c r="S654" s="240">
        <v>0</v>
      </c>
      <c r="T654" s="241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42" t="s">
        <v>1096</v>
      </c>
      <c r="AT654" s="242" t="s">
        <v>245</v>
      </c>
      <c r="AU654" s="242" t="s">
        <v>87</v>
      </c>
      <c r="AY654" s="19" t="s">
        <v>242</v>
      </c>
      <c r="BE654" s="243">
        <f>IF(N654="základní",J654,0)</f>
        <v>0</v>
      </c>
      <c r="BF654" s="243">
        <f>IF(N654="snížená",J654,0)</f>
        <v>0</v>
      </c>
      <c r="BG654" s="243">
        <f>IF(N654="zákl. přenesená",J654,0)</f>
        <v>0</v>
      </c>
      <c r="BH654" s="243">
        <f>IF(N654="sníž. přenesená",J654,0)</f>
        <v>0</v>
      </c>
      <c r="BI654" s="243">
        <f>IF(N654="nulová",J654,0)</f>
        <v>0</v>
      </c>
      <c r="BJ654" s="19" t="s">
        <v>85</v>
      </c>
      <c r="BK654" s="243">
        <f>ROUND(I654*H654,2)</f>
        <v>0</v>
      </c>
      <c r="BL654" s="19" t="s">
        <v>1096</v>
      </c>
      <c r="BM654" s="242" t="s">
        <v>11278</v>
      </c>
    </row>
    <row r="655" s="2" customFormat="1">
      <c r="A655" s="40"/>
      <c r="B655" s="41"/>
      <c r="C655" s="42"/>
      <c r="D655" s="244" t="s">
        <v>251</v>
      </c>
      <c r="E655" s="42"/>
      <c r="F655" s="245" t="s">
        <v>2210</v>
      </c>
      <c r="G655" s="42"/>
      <c r="H655" s="42"/>
      <c r="I655" s="246"/>
      <c r="J655" s="42"/>
      <c r="K655" s="42"/>
      <c r="L655" s="46"/>
      <c r="M655" s="247"/>
      <c r="N655" s="248"/>
      <c r="O655" s="93"/>
      <c r="P655" s="93"/>
      <c r="Q655" s="93"/>
      <c r="R655" s="93"/>
      <c r="S655" s="93"/>
      <c r="T655" s="94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251</v>
      </c>
      <c r="AU655" s="19" t="s">
        <v>87</v>
      </c>
    </row>
    <row r="656" s="2" customFormat="1">
      <c r="A656" s="40"/>
      <c r="B656" s="41"/>
      <c r="C656" s="42"/>
      <c r="D656" s="249" t="s">
        <v>253</v>
      </c>
      <c r="E656" s="42"/>
      <c r="F656" s="250" t="s">
        <v>2211</v>
      </c>
      <c r="G656" s="42"/>
      <c r="H656" s="42"/>
      <c r="I656" s="246"/>
      <c r="J656" s="42"/>
      <c r="K656" s="42"/>
      <c r="L656" s="46"/>
      <c r="M656" s="247"/>
      <c r="N656" s="248"/>
      <c r="O656" s="93"/>
      <c r="P656" s="93"/>
      <c r="Q656" s="93"/>
      <c r="R656" s="93"/>
      <c r="S656" s="93"/>
      <c r="T656" s="94"/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T656" s="19" t="s">
        <v>253</v>
      </c>
      <c r="AU656" s="19" t="s">
        <v>87</v>
      </c>
    </row>
    <row r="657" s="2" customFormat="1" ht="24.15" customHeight="1">
      <c r="A657" s="40"/>
      <c r="B657" s="41"/>
      <c r="C657" s="230" t="s">
        <v>1781</v>
      </c>
      <c r="D657" s="230" t="s">
        <v>245</v>
      </c>
      <c r="E657" s="231" t="s">
        <v>3398</v>
      </c>
      <c r="F657" s="232" t="s">
        <v>3399</v>
      </c>
      <c r="G657" s="233" t="s">
        <v>248</v>
      </c>
      <c r="H657" s="234">
        <v>46.399999999999999</v>
      </c>
      <c r="I657" s="235"/>
      <c r="J657" s="236">
        <f>ROUND(I657*H657,2)</f>
        <v>0</v>
      </c>
      <c r="K657" s="237"/>
      <c r="L657" s="46"/>
      <c r="M657" s="238" t="s">
        <v>1</v>
      </c>
      <c r="N657" s="239" t="s">
        <v>43</v>
      </c>
      <c r="O657" s="93"/>
      <c r="P657" s="240">
        <f>O657*H657</f>
        <v>0</v>
      </c>
      <c r="Q657" s="240">
        <v>0</v>
      </c>
      <c r="R657" s="240">
        <f>Q657*H657</f>
        <v>0</v>
      </c>
      <c r="S657" s="240">
        <v>0.027199999999999998</v>
      </c>
      <c r="T657" s="241">
        <f>S657*H657</f>
        <v>1.2620799999999999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42" t="s">
        <v>1096</v>
      </c>
      <c r="AT657" s="242" t="s">
        <v>245</v>
      </c>
      <c r="AU657" s="242" t="s">
        <v>87</v>
      </c>
      <c r="AY657" s="19" t="s">
        <v>242</v>
      </c>
      <c r="BE657" s="243">
        <f>IF(N657="základní",J657,0)</f>
        <v>0</v>
      </c>
      <c r="BF657" s="243">
        <f>IF(N657="snížená",J657,0)</f>
        <v>0</v>
      </c>
      <c r="BG657" s="243">
        <f>IF(N657="zákl. přenesená",J657,0)</f>
        <v>0</v>
      </c>
      <c r="BH657" s="243">
        <f>IF(N657="sníž. přenesená",J657,0)</f>
        <v>0</v>
      </c>
      <c r="BI657" s="243">
        <f>IF(N657="nulová",J657,0)</f>
        <v>0</v>
      </c>
      <c r="BJ657" s="19" t="s">
        <v>85</v>
      </c>
      <c r="BK657" s="243">
        <f>ROUND(I657*H657,2)</f>
        <v>0</v>
      </c>
      <c r="BL657" s="19" t="s">
        <v>1096</v>
      </c>
      <c r="BM657" s="242" t="s">
        <v>11279</v>
      </c>
    </row>
    <row r="658" s="2" customFormat="1">
      <c r="A658" s="40"/>
      <c r="B658" s="41"/>
      <c r="C658" s="42"/>
      <c r="D658" s="244" t="s">
        <v>251</v>
      </c>
      <c r="E658" s="42"/>
      <c r="F658" s="245" t="s">
        <v>3401</v>
      </c>
      <c r="G658" s="42"/>
      <c r="H658" s="42"/>
      <c r="I658" s="246"/>
      <c r="J658" s="42"/>
      <c r="K658" s="42"/>
      <c r="L658" s="46"/>
      <c r="M658" s="247"/>
      <c r="N658" s="248"/>
      <c r="O658" s="93"/>
      <c r="P658" s="93"/>
      <c r="Q658" s="93"/>
      <c r="R658" s="93"/>
      <c r="S658" s="93"/>
      <c r="T658" s="94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251</v>
      </c>
      <c r="AU658" s="19" t="s">
        <v>87</v>
      </c>
    </row>
    <row r="659" s="2" customFormat="1">
      <c r="A659" s="40"/>
      <c r="B659" s="41"/>
      <c r="C659" s="42"/>
      <c r="D659" s="249" t="s">
        <v>253</v>
      </c>
      <c r="E659" s="42"/>
      <c r="F659" s="250" t="s">
        <v>3402</v>
      </c>
      <c r="G659" s="42"/>
      <c r="H659" s="42"/>
      <c r="I659" s="246"/>
      <c r="J659" s="42"/>
      <c r="K659" s="42"/>
      <c r="L659" s="46"/>
      <c r="M659" s="247"/>
      <c r="N659" s="248"/>
      <c r="O659" s="93"/>
      <c r="P659" s="93"/>
      <c r="Q659" s="93"/>
      <c r="R659" s="93"/>
      <c r="S659" s="93"/>
      <c r="T659" s="94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T659" s="19" t="s">
        <v>253</v>
      </c>
      <c r="AU659" s="19" t="s">
        <v>87</v>
      </c>
    </row>
    <row r="660" s="14" customFormat="1">
      <c r="A660" s="14"/>
      <c r="B660" s="261"/>
      <c r="C660" s="262"/>
      <c r="D660" s="244" t="s">
        <v>255</v>
      </c>
      <c r="E660" s="263" t="s">
        <v>1</v>
      </c>
      <c r="F660" s="264" t="s">
        <v>11280</v>
      </c>
      <c r="G660" s="262"/>
      <c r="H660" s="265">
        <v>46.399999999999999</v>
      </c>
      <c r="I660" s="266"/>
      <c r="J660" s="262"/>
      <c r="K660" s="262"/>
      <c r="L660" s="267"/>
      <c r="M660" s="268"/>
      <c r="N660" s="269"/>
      <c r="O660" s="269"/>
      <c r="P660" s="269"/>
      <c r="Q660" s="269"/>
      <c r="R660" s="269"/>
      <c r="S660" s="269"/>
      <c r="T660" s="270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71" t="s">
        <v>255</v>
      </c>
      <c r="AU660" s="271" t="s">
        <v>87</v>
      </c>
      <c r="AV660" s="14" t="s">
        <v>87</v>
      </c>
      <c r="AW660" s="14" t="s">
        <v>36</v>
      </c>
      <c r="AX660" s="14" t="s">
        <v>85</v>
      </c>
      <c r="AY660" s="271" t="s">
        <v>242</v>
      </c>
    </row>
    <row r="661" s="2" customFormat="1" ht="24.15" customHeight="1">
      <c r="A661" s="40"/>
      <c r="B661" s="41"/>
      <c r="C661" s="230" t="s">
        <v>1207</v>
      </c>
      <c r="D661" s="230" t="s">
        <v>245</v>
      </c>
      <c r="E661" s="231" t="s">
        <v>11281</v>
      </c>
      <c r="F661" s="232" t="s">
        <v>11282</v>
      </c>
      <c r="G661" s="233" t="s">
        <v>261</v>
      </c>
      <c r="H661" s="234">
        <v>6.0499999999999998</v>
      </c>
      <c r="I661" s="235"/>
      <c r="J661" s="236">
        <f>ROUND(I661*H661,2)</f>
        <v>0</v>
      </c>
      <c r="K661" s="237"/>
      <c r="L661" s="46"/>
      <c r="M661" s="238" t="s">
        <v>1</v>
      </c>
      <c r="N661" s="239" t="s">
        <v>43</v>
      </c>
      <c r="O661" s="93"/>
      <c r="P661" s="240">
        <f>O661*H661</f>
        <v>0</v>
      </c>
      <c r="Q661" s="240">
        <v>0.00020000000000000001</v>
      </c>
      <c r="R661" s="240">
        <f>Q661*H661</f>
        <v>0.0012099999999999999</v>
      </c>
      <c r="S661" s="240">
        <v>0</v>
      </c>
      <c r="T661" s="241">
        <f>S661*H661</f>
        <v>0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42" t="s">
        <v>1096</v>
      </c>
      <c r="AT661" s="242" t="s">
        <v>245</v>
      </c>
      <c r="AU661" s="242" t="s">
        <v>87</v>
      </c>
      <c r="AY661" s="19" t="s">
        <v>242</v>
      </c>
      <c r="BE661" s="243">
        <f>IF(N661="základní",J661,0)</f>
        <v>0</v>
      </c>
      <c r="BF661" s="243">
        <f>IF(N661="snížená",J661,0)</f>
        <v>0</v>
      </c>
      <c r="BG661" s="243">
        <f>IF(N661="zákl. přenesená",J661,0)</f>
        <v>0</v>
      </c>
      <c r="BH661" s="243">
        <f>IF(N661="sníž. přenesená",J661,0)</f>
        <v>0</v>
      </c>
      <c r="BI661" s="243">
        <f>IF(N661="nulová",J661,0)</f>
        <v>0</v>
      </c>
      <c r="BJ661" s="19" t="s">
        <v>85</v>
      </c>
      <c r="BK661" s="243">
        <f>ROUND(I661*H661,2)</f>
        <v>0</v>
      </c>
      <c r="BL661" s="19" t="s">
        <v>1096</v>
      </c>
      <c r="BM661" s="242" t="s">
        <v>11283</v>
      </c>
    </row>
    <row r="662" s="2" customFormat="1">
      <c r="A662" s="40"/>
      <c r="B662" s="41"/>
      <c r="C662" s="42"/>
      <c r="D662" s="244" t="s">
        <v>251</v>
      </c>
      <c r="E662" s="42"/>
      <c r="F662" s="245" t="s">
        <v>11284</v>
      </c>
      <c r="G662" s="42"/>
      <c r="H662" s="42"/>
      <c r="I662" s="246"/>
      <c r="J662" s="42"/>
      <c r="K662" s="42"/>
      <c r="L662" s="46"/>
      <c r="M662" s="247"/>
      <c r="N662" s="248"/>
      <c r="O662" s="93"/>
      <c r="P662" s="93"/>
      <c r="Q662" s="93"/>
      <c r="R662" s="93"/>
      <c r="S662" s="93"/>
      <c r="T662" s="94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T662" s="19" t="s">
        <v>251</v>
      </c>
      <c r="AU662" s="19" t="s">
        <v>87</v>
      </c>
    </row>
    <row r="663" s="2" customFormat="1">
      <c r="A663" s="40"/>
      <c r="B663" s="41"/>
      <c r="C663" s="42"/>
      <c r="D663" s="249" t="s">
        <v>253</v>
      </c>
      <c r="E663" s="42"/>
      <c r="F663" s="250" t="s">
        <v>11285</v>
      </c>
      <c r="G663" s="42"/>
      <c r="H663" s="42"/>
      <c r="I663" s="246"/>
      <c r="J663" s="42"/>
      <c r="K663" s="42"/>
      <c r="L663" s="46"/>
      <c r="M663" s="247"/>
      <c r="N663" s="248"/>
      <c r="O663" s="93"/>
      <c r="P663" s="93"/>
      <c r="Q663" s="93"/>
      <c r="R663" s="93"/>
      <c r="S663" s="93"/>
      <c r="T663" s="94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253</v>
      </c>
      <c r="AU663" s="19" t="s">
        <v>87</v>
      </c>
    </row>
    <row r="664" s="14" customFormat="1">
      <c r="A664" s="14"/>
      <c r="B664" s="261"/>
      <c r="C664" s="262"/>
      <c r="D664" s="244" t="s">
        <v>255</v>
      </c>
      <c r="E664" s="263" t="s">
        <v>1</v>
      </c>
      <c r="F664" s="264" t="s">
        <v>11286</v>
      </c>
      <c r="G664" s="262"/>
      <c r="H664" s="265">
        <v>6.0499999999999998</v>
      </c>
      <c r="I664" s="266"/>
      <c r="J664" s="262"/>
      <c r="K664" s="262"/>
      <c r="L664" s="267"/>
      <c r="M664" s="268"/>
      <c r="N664" s="269"/>
      <c r="O664" s="269"/>
      <c r="P664" s="269"/>
      <c r="Q664" s="269"/>
      <c r="R664" s="269"/>
      <c r="S664" s="269"/>
      <c r="T664" s="270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71" t="s">
        <v>255</v>
      </c>
      <c r="AU664" s="271" t="s">
        <v>87</v>
      </c>
      <c r="AV664" s="14" t="s">
        <v>87</v>
      </c>
      <c r="AW664" s="14" t="s">
        <v>36</v>
      </c>
      <c r="AX664" s="14" t="s">
        <v>85</v>
      </c>
      <c r="AY664" s="271" t="s">
        <v>242</v>
      </c>
    </row>
    <row r="665" s="2" customFormat="1" ht="16.5" customHeight="1">
      <c r="A665" s="40"/>
      <c r="B665" s="41"/>
      <c r="C665" s="283" t="s">
        <v>2116</v>
      </c>
      <c r="D665" s="283" t="s">
        <v>477</v>
      </c>
      <c r="E665" s="284" t="s">
        <v>11287</v>
      </c>
      <c r="F665" s="285" t="s">
        <v>11288</v>
      </c>
      <c r="G665" s="286" t="s">
        <v>261</v>
      </c>
      <c r="H665" s="287">
        <v>6.0499999999999998</v>
      </c>
      <c r="I665" s="288"/>
      <c r="J665" s="289">
        <f>ROUND(I665*H665,2)</f>
        <v>0</v>
      </c>
      <c r="K665" s="290"/>
      <c r="L665" s="291"/>
      <c r="M665" s="292" t="s">
        <v>1</v>
      </c>
      <c r="N665" s="293" t="s">
        <v>43</v>
      </c>
      <c r="O665" s="93"/>
      <c r="P665" s="240">
        <f>O665*H665</f>
        <v>0</v>
      </c>
      <c r="Q665" s="240">
        <v>0.00012</v>
      </c>
      <c r="R665" s="240">
        <f>Q665*H665</f>
        <v>0.00072599999999999997</v>
      </c>
      <c r="S665" s="240">
        <v>0</v>
      </c>
      <c r="T665" s="241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42" t="s">
        <v>895</v>
      </c>
      <c r="AT665" s="242" t="s">
        <v>477</v>
      </c>
      <c r="AU665" s="242" t="s">
        <v>87</v>
      </c>
      <c r="AY665" s="19" t="s">
        <v>242</v>
      </c>
      <c r="BE665" s="243">
        <f>IF(N665="základní",J665,0)</f>
        <v>0</v>
      </c>
      <c r="BF665" s="243">
        <f>IF(N665="snížená",J665,0)</f>
        <v>0</v>
      </c>
      <c r="BG665" s="243">
        <f>IF(N665="zákl. přenesená",J665,0)</f>
        <v>0</v>
      </c>
      <c r="BH665" s="243">
        <f>IF(N665="sníž. přenesená",J665,0)</f>
        <v>0</v>
      </c>
      <c r="BI665" s="243">
        <f>IF(N665="nulová",J665,0)</f>
        <v>0</v>
      </c>
      <c r="BJ665" s="19" t="s">
        <v>85</v>
      </c>
      <c r="BK665" s="243">
        <f>ROUND(I665*H665,2)</f>
        <v>0</v>
      </c>
      <c r="BL665" s="19" t="s">
        <v>1096</v>
      </c>
      <c r="BM665" s="242" t="s">
        <v>11289</v>
      </c>
    </row>
    <row r="666" s="2" customFormat="1">
      <c r="A666" s="40"/>
      <c r="B666" s="41"/>
      <c r="C666" s="42"/>
      <c r="D666" s="244" t="s">
        <v>251</v>
      </c>
      <c r="E666" s="42"/>
      <c r="F666" s="245" t="s">
        <v>11290</v>
      </c>
      <c r="G666" s="42"/>
      <c r="H666" s="42"/>
      <c r="I666" s="246"/>
      <c r="J666" s="42"/>
      <c r="K666" s="42"/>
      <c r="L666" s="46"/>
      <c r="M666" s="247"/>
      <c r="N666" s="248"/>
      <c r="O666" s="93"/>
      <c r="P666" s="93"/>
      <c r="Q666" s="93"/>
      <c r="R666" s="93"/>
      <c r="S666" s="93"/>
      <c r="T666" s="94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251</v>
      </c>
      <c r="AU666" s="19" t="s">
        <v>87</v>
      </c>
    </row>
    <row r="667" s="2" customFormat="1" ht="24.15" customHeight="1">
      <c r="A667" s="40"/>
      <c r="B667" s="41"/>
      <c r="C667" s="230" t="s">
        <v>2122</v>
      </c>
      <c r="D667" s="230" t="s">
        <v>245</v>
      </c>
      <c r="E667" s="231" t="s">
        <v>11291</v>
      </c>
      <c r="F667" s="232" t="s">
        <v>11292</v>
      </c>
      <c r="G667" s="233" t="s">
        <v>261</v>
      </c>
      <c r="H667" s="234">
        <v>42.5</v>
      </c>
      <c r="I667" s="235"/>
      <c r="J667" s="236">
        <f>ROUND(I667*H667,2)</f>
        <v>0</v>
      </c>
      <c r="K667" s="237"/>
      <c r="L667" s="46"/>
      <c r="M667" s="238" t="s">
        <v>1</v>
      </c>
      <c r="N667" s="239" t="s">
        <v>43</v>
      </c>
      <c r="O667" s="93"/>
      <c r="P667" s="240">
        <f>O667*H667</f>
        <v>0</v>
      </c>
      <c r="Q667" s="240">
        <v>0.00018000000000000001</v>
      </c>
      <c r="R667" s="240">
        <f>Q667*H667</f>
        <v>0.0076500000000000005</v>
      </c>
      <c r="S667" s="240">
        <v>0</v>
      </c>
      <c r="T667" s="241">
        <f>S667*H667</f>
        <v>0</v>
      </c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R667" s="242" t="s">
        <v>1096</v>
      </c>
      <c r="AT667" s="242" t="s">
        <v>245</v>
      </c>
      <c r="AU667" s="242" t="s">
        <v>87</v>
      </c>
      <c r="AY667" s="19" t="s">
        <v>242</v>
      </c>
      <c r="BE667" s="243">
        <f>IF(N667="základní",J667,0)</f>
        <v>0</v>
      </c>
      <c r="BF667" s="243">
        <f>IF(N667="snížená",J667,0)</f>
        <v>0</v>
      </c>
      <c r="BG667" s="243">
        <f>IF(N667="zákl. přenesená",J667,0)</f>
        <v>0</v>
      </c>
      <c r="BH667" s="243">
        <f>IF(N667="sníž. přenesená",J667,0)</f>
        <v>0</v>
      </c>
      <c r="BI667" s="243">
        <f>IF(N667="nulová",J667,0)</f>
        <v>0</v>
      </c>
      <c r="BJ667" s="19" t="s">
        <v>85</v>
      </c>
      <c r="BK667" s="243">
        <f>ROUND(I667*H667,2)</f>
        <v>0</v>
      </c>
      <c r="BL667" s="19" t="s">
        <v>1096</v>
      </c>
      <c r="BM667" s="242" t="s">
        <v>11293</v>
      </c>
    </row>
    <row r="668" s="2" customFormat="1">
      <c r="A668" s="40"/>
      <c r="B668" s="41"/>
      <c r="C668" s="42"/>
      <c r="D668" s="244" t="s">
        <v>251</v>
      </c>
      <c r="E668" s="42"/>
      <c r="F668" s="245" t="s">
        <v>11294</v>
      </c>
      <c r="G668" s="42"/>
      <c r="H668" s="42"/>
      <c r="I668" s="246"/>
      <c r="J668" s="42"/>
      <c r="K668" s="42"/>
      <c r="L668" s="46"/>
      <c r="M668" s="247"/>
      <c r="N668" s="248"/>
      <c r="O668" s="93"/>
      <c r="P668" s="93"/>
      <c r="Q668" s="93"/>
      <c r="R668" s="93"/>
      <c r="S668" s="93"/>
      <c r="T668" s="94"/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T668" s="19" t="s">
        <v>251</v>
      </c>
      <c r="AU668" s="19" t="s">
        <v>87</v>
      </c>
    </row>
    <row r="669" s="2" customFormat="1">
      <c r="A669" s="40"/>
      <c r="B669" s="41"/>
      <c r="C669" s="42"/>
      <c r="D669" s="249" t="s">
        <v>253</v>
      </c>
      <c r="E669" s="42"/>
      <c r="F669" s="250" t="s">
        <v>11295</v>
      </c>
      <c r="G669" s="42"/>
      <c r="H669" s="42"/>
      <c r="I669" s="246"/>
      <c r="J669" s="42"/>
      <c r="K669" s="42"/>
      <c r="L669" s="46"/>
      <c r="M669" s="247"/>
      <c r="N669" s="248"/>
      <c r="O669" s="93"/>
      <c r="P669" s="93"/>
      <c r="Q669" s="93"/>
      <c r="R669" s="93"/>
      <c r="S669" s="93"/>
      <c r="T669" s="94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253</v>
      </c>
      <c r="AU669" s="19" t="s">
        <v>87</v>
      </c>
    </row>
    <row r="670" s="2" customFormat="1" ht="16.5" customHeight="1">
      <c r="A670" s="40"/>
      <c r="B670" s="41"/>
      <c r="C670" s="283" t="s">
        <v>2089</v>
      </c>
      <c r="D670" s="283" t="s">
        <v>477</v>
      </c>
      <c r="E670" s="284" t="s">
        <v>11296</v>
      </c>
      <c r="F670" s="285" t="s">
        <v>11297</v>
      </c>
      <c r="G670" s="286" t="s">
        <v>261</v>
      </c>
      <c r="H670" s="287">
        <v>44.625</v>
      </c>
      <c r="I670" s="288"/>
      <c r="J670" s="289">
        <f>ROUND(I670*H670,2)</f>
        <v>0</v>
      </c>
      <c r="K670" s="290"/>
      <c r="L670" s="291"/>
      <c r="M670" s="292" t="s">
        <v>1</v>
      </c>
      <c r="N670" s="293" t="s">
        <v>43</v>
      </c>
      <c r="O670" s="93"/>
      <c r="P670" s="240">
        <f>O670*H670</f>
        <v>0</v>
      </c>
      <c r="Q670" s="240">
        <v>0.00012</v>
      </c>
      <c r="R670" s="240">
        <f>Q670*H670</f>
        <v>0.0053550000000000004</v>
      </c>
      <c r="S670" s="240">
        <v>0</v>
      </c>
      <c r="T670" s="241">
        <f>S670*H670</f>
        <v>0</v>
      </c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R670" s="242" t="s">
        <v>895</v>
      </c>
      <c r="AT670" s="242" t="s">
        <v>477</v>
      </c>
      <c r="AU670" s="242" t="s">
        <v>87</v>
      </c>
      <c r="AY670" s="19" t="s">
        <v>242</v>
      </c>
      <c r="BE670" s="243">
        <f>IF(N670="základní",J670,0)</f>
        <v>0</v>
      </c>
      <c r="BF670" s="243">
        <f>IF(N670="snížená",J670,0)</f>
        <v>0</v>
      </c>
      <c r="BG670" s="243">
        <f>IF(N670="zákl. přenesená",J670,0)</f>
        <v>0</v>
      </c>
      <c r="BH670" s="243">
        <f>IF(N670="sníž. přenesená",J670,0)</f>
        <v>0</v>
      </c>
      <c r="BI670" s="243">
        <f>IF(N670="nulová",J670,0)</f>
        <v>0</v>
      </c>
      <c r="BJ670" s="19" t="s">
        <v>85</v>
      </c>
      <c r="BK670" s="243">
        <f>ROUND(I670*H670,2)</f>
        <v>0</v>
      </c>
      <c r="BL670" s="19" t="s">
        <v>1096</v>
      </c>
      <c r="BM670" s="242" t="s">
        <v>11298</v>
      </c>
    </row>
    <row r="671" s="2" customFormat="1">
      <c r="A671" s="40"/>
      <c r="B671" s="41"/>
      <c r="C671" s="42"/>
      <c r="D671" s="244" t="s">
        <v>251</v>
      </c>
      <c r="E671" s="42"/>
      <c r="F671" s="245" t="s">
        <v>11297</v>
      </c>
      <c r="G671" s="42"/>
      <c r="H671" s="42"/>
      <c r="I671" s="246"/>
      <c r="J671" s="42"/>
      <c r="K671" s="42"/>
      <c r="L671" s="46"/>
      <c r="M671" s="247"/>
      <c r="N671" s="248"/>
      <c r="O671" s="93"/>
      <c r="P671" s="93"/>
      <c r="Q671" s="93"/>
      <c r="R671" s="93"/>
      <c r="S671" s="93"/>
      <c r="T671" s="94"/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T671" s="19" t="s">
        <v>251</v>
      </c>
      <c r="AU671" s="19" t="s">
        <v>87</v>
      </c>
    </row>
    <row r="672" s="14" customFormat="1">
      <c r="A672" s="14"/>
      <c r="B672" s="261"/>
      <c r="C672" s="262"/>
      <c r="D672" s="244" t="s">
        <v>255</v>
      </c>
      <c r="E672" s="262"/>
      <c r="F672" s="264" t="s">
        <v>11299</v>
      </c>
      <c r="G672" s="262"/>
      <c r="H672" s="265">
        <v>44.625</v>
      </c>
      <c r="I672" s="266"/>
      <c r="J672" s="262"/>
      <c r="K672" s="262"/>
      <c r="L672" s="267"/>
      <c r="M672" s="268"/>
      <c r="N672" s="269"/>
      <c r="O672" s="269"/>
      <c r="P672" s="269"/>
      <c r="Q672" s="269"/>
      <c r="R672" s="269"/>
      <c r="S672" s="269"/>
      <c r="T672" s="270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71" t="s">
        <v>255</v>
      </c>
      <c r="AU672" s="271" t="s">
        <v>87</v>
      </c>
      <c r="AV672" s="14" t="s">
        <v>87</v>
      </c>
      <c r="AW672" s="14" t="s">
        <v>4</v>
      </c>
      <c r="AX672" s="14" t="s">
        <v>85</v>
      </c>
      <c r="AY672" s="271" t="s">
        <v>242</v>
      </c>
    </row>
    <row r="673" s="2" customFormat="1" ht="16.5" customHeight="1">
      <c r="A673" s="40"/>
      <c r="B673" s="41"/>
      <c r="C673" s="230" t="s">
        <v>2098</v>
      </c>
      <c r="D673" s="230" t="s">
        <v>245</v>
      </c>
      <c r="E673" s="231" t="s">
        <v>2235</v>
      </c>
      <c r="F673" s="232" t="s">
        <v>2236</v>
      </c>
      <c r="G673" s="233" t="s">
        <v>261</v>
      </c>
      <c r="H673" s="234">
        <v>32</v>
      </c>
      <c r="I673" s="235"/>
      <c r="J673" s="236">
        <f>ROUND(I673*H673,2)</f>
        <v>0</v>
      </c>
      <c r="K673" s="237"/>
      <c r="L673" s="46"/>
      <c r="M673" s="238" t="s">
        <v>1</v>
      </c>
      <c r="N673" s="239" t="s">
        <v>43</v>
      </c>
      <c r="O673" s="93"/>
      <c r="P673" s="240">
        <f>O673*H673</f>
        <v>0</v>
      </c>
      <c r="Q673" s="240">
        <v>9.0000000000000006E-05</v>
      </c>
      <c r="R673" s="240">
        <f>Q673*H673</f>
        <v>0.0028800000000000002</v>
      </c>
      <c r="S673" s="240">
        <v>0</v>
      </c>
      <c r="T673" s="241">
        <f>S673*H673</f>
        <v>0</v>
      </c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R673" s="242" t="s">
        <v>1096</v>
      </c>
      <c r="AT673" s="242" t="s">
        <v>245</v>
      </c>
      <c r="AU673" s="242" t="s">
        <v>87</v>
      </c>
      <c r="AY673" s="19" t="s">
        <v>242</v>
      </c>
      <c r="BE673" s="243">
        <f>IF(N673="základní",J673,0)</f>
        <v>0</v>
      </c>
      <c r="BF673" s="243">
        <f>IF(N673="snížená",J673,0)</f>
        <v>0</v>
      </c>
      <c r="BG673" s="243">
        <f>IF(N673="zákl. přenesená",J673,0)</f>
        <v>0</v>
      </c>
      <c r="BH673" s="243">
        <f>IF(N673="sníž. přenesená",J673,0)</f>
        <v>0</v>
      </c>
      <c r="BI673" s="243">
        <f>IF(N673="nulová",J673,0)</f>
        <v>0</v>
      </c>
      <c r="BJ673" s="19" t="s">
        <v>85</v>
      </c>
      <c r="BK673" s="243">
        <f>ROUND(I673*H673,2)</f>
        <v>0</v>
      </c>
      <c r="BL673" s="19" t="s">
        <v>1096</v>
      </c>
      <c r="BM673" s="242" t="s">
        <v>11300</v>
      </c>
    </row>
    <row r="674" s="2" customFormat="1">
      <c r="A674" s="40"/>
      <c r="B674" s="41"/>
      <c r="C674" s="42"/>
      <c r="D674" s="244" t="s">
        <v>251</v>
      </c>
      <c r="E674" s="42"/>
      <c r="F674" s="245" t="s">
        <v>2238</v>
      </c>
      <c r="G674" s="42"/>
      <c r="H674" s="42"/>
      <c r="I674" s="246"/>
      <c r="J674" s="42"/>
      <c r="K674" s="42"/>
      <c r="L674" s="46"/>
      <c r="M674" s="247"/>
      <c r="N674" s="248"/>
      <c r="O674" s="93"/>
      <c r="P674" s="93"/>
      <c r="Q674" s="93"/>
      <c r="R674" s="93"/>
      <c r="S674" s="93"/>
      <c r="T674" s="94"/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T674" s="19" t="s">
        <v>251</v>
      </c>
      <c r="AU674" s="19" t="s">
        <v>87</v>
      </c>
    </row>
    <row r="675" s="2" customFormat="1">
      <c r="A675" s="40"/>
      <c r="B675" s="41"/>
      <c r="C675" s="42"/>
      <c r="D675" s="249" t="s">
        <v>253</v>
      </c>
      <c r="E675" s="42"/>
      <c r="F675" s="250" t="s">
        <v>2239</v>
      </c>
      <c r="G675" s="42"/>
      <c r="H675" s="42"/>
      <c r="I675" s="246"/>
      <c r="J675" s="42"/>
      <c r="K675" s="42"/>
      <c r="L675" s="46"/>
      <c r="M675" s="247"/>
      <c r="N675" s="248"/>
      <c r="O675" s="93"/>
      <c r="P675" s="93"/>
      <c r="Q675" s="93"/>
      <c r="R675" s="93"/>
      <c r="S675" s="93"/>
      <c r="T675" s="94"/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T675" s="19" t="s">
        <v>253</v>
      </c>
      <c r="AU675" s="19" t="s">
        <v>87</v>
      </c>
    </row>
    <row r="676" s="14" customFormat="1">
      <c r="A676" s="14"/>
      <c r="B676" s="261"/>
      <c r="C676" s="262"/>
      <c r="D676" s="244" t="s">
        <v>255</v>
      </c>
      <c r="E676" s="263" t="s">
        <v>1</v>
      </c>
      <c r="F676" s="264" t="s">
        <v>895</v>
      </c>
      <c r="G676" s="262"/>
      <c r="H676" s="265">
        <v>32</v>
      </c>
      <c r="I676" s="266"/>
      <c r="J676" s="262"/>
      <c r="K676" s="262"/>
      <c r="L676" s="267"/>
      <c r="M676" s="268"/>
      <c r="N676" s="269"/>
      <c r="O676" s="269"/>
      <c r="P676" s="269"/>
      <c r="Q676" s="269"/>
      <c r="R676" s="269"/>
      <c r="S676" s="269"/>
      <c r="T676" s="270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71" t="s">
        <v>255</v>
      </c>
      <c r="AU676" s="271" t="s">
        <v>87</v>
      </c>
      <c r="AV676" s="14" t="s">
        <v>87</v>
      </c>
      <c r="AW676" s="14" t="s">
        <v>36</v>
      </c>
      <c r="AX676" s="14" t="s">
        <v>85</v>
      </c>
      <c r="AY676" s="271" t="s">
        <v>242</v>
      </c>
    </row>
    <row r="677" s="2" customFormat="1" ht="33" customHeight="1">
      <c r="A677" s="40"/>
      <c r="B677" s="41"/>
      <c r="C677" s="230" t="s">
        <v>2104</v>
      </c>
      <c r="D677" s="230" t="s">
        <v>245</v>
      </c>
      <c r="E677" s="231" t="s">
        <v>11301</v>
      </c>
      <c r="F677" s="232" t="s">
        <v>11302</v>
      </c>
      <c r="G677" s="233" t="s">
        <v>3555</v>
      </c>
      <c r="H677" s="313"/>
      <c r="I677" s="235"/>
      <c r="J677" s="236">
        <f>ROUND(I677*H677,2)</f>
        <v>0</v>
      </c>
      <c r="K677" s="237"/>
      <c r="L677" s="46"/>
      <c r="M677" s="238" t="s">
        <v>1</v>
      </c>
      <c r="N677" s="239" t="s">
        <v>43</v>
      </c>
      <c r="O677" s="93"/>
      <c r="P677" s="240">
        <f>O677*H677</f>
        <v>0</v>
      </c>
      <c r="Q677" s="240">
        <v>0</v>
      </c>
      <c r="R677" s="240">
        <f>Q677*H677</f>
        <v>0</v>
      </c>
      <c r="S677" s="240">
        <v>0</v>
      </c>
      <c r="T677" s="241">
        <f>S677*H677</f>
        <v>0</v>
      </c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R677" s="242" t="s">
        <v>1096</v>
      </c>
      <c r="AT677" s="242" t="s">
        <v>245</v>
      </c>
      <c r="AU677" s="242" t="s">
        <v>87</v>
      </c>
      <c r="AY677" s="19" t="s">
        <v>242</v>
      </c>
      <c r="BE677" s="243">
        <f>IF(N677="základní",J677,0)</f>
        <v>0</v>
      </c>
      <c r="BF677" s="243">
        <f>IF(N677="snížená",J677,0)</f>
        <v>0</v>
      </c>
      <c r="BG677" s="243">
        <f>IF(N677="zákl. přenesená",J677,0)</f>
        <v>0</v>
      </c>
      <c r="BH677" s="243">
        <f>IF(N677="sníž. přenesená",J677,0)</f>
        <v>0</v>
      </c>
      <c r="BI677" s="243">
        <f>IF(N677="nulová",J677,0)</f>
        <v>0</v>
      </c>
      <c r="BJ677" s="19" t="s">
        <v>85</v>
      </c>
      <c r="BK677" s="243">
        <f>ROUND(I677*H677,2)</f>
        <v>0</v>
      </c>
      <c r="BL677" s="19" t="s">
        <v>1096</v>
      </c>
      <c r="BM677" s="242" t="s">
        <v>11303</v>
      </c>
    </row>
    <row r="678" s="2" customFormat="1">
      <c r="A678" s="40"/>
      <c r="B678" s="41"/>
      <c r="C678" s="42"/>
      <c r="D678" s="244" t="s">
        <v>251</v>
      </c>
      <c r="E678" s="42"/>
      <c r="F678" s="245" t="s">
        <v>11304</v>
      </c>
      <c r="G678" s="42"/>
      <c r="H678" s="42"/>
      <c r="I678" s="246"/>
      <c r="J678" s="42"/>
      <c r="K678" s="42"/>
      <c r="L678" s="46"/>
      <c r="M678" s="247"/>
      <c r="N678" s="248"/>
      <c r="O678" s="93"/>
      <c r="P678" s="93"/>
      <c r="Q678" s="93"/>
      <c r="R678" s="93"/>
      <c r="S678" s="93"/>
      <c r="T678" s="94"/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T678" s="19" t="s">
        <v>251</v>
      </c>
      <c r="AU678" s="19" t="s">
        <v>87</v>
      </c>
    </row>
    <row r="679" s="2" customFormat="1">
      <c r="A679" s="40"/>
      <c r="B679" s="41"/>
      <c r="C679" s="42"/>
      <c r="D679" s="249" t="s">
        <v>253</v>
      </c>
      <c r="E679" s="42"/>
      <c r="F679" s="250" t="s">
        <v>11305</v>
      </c>
      <c r="G679" s="42"/>
      <c r="H679" s="42"/>
      <c r="I679" s="246"/>
      <c r="J679" s="42"/>
      <c r="K679" s="42"/>
      <c r="L679" s="46"/>
      <c r="M679" s="247"/>
      <c r="N679" s="248"/>
      <c r="O679" s="93"/>
      <c r="P679" s="93"/>
      <c r="Q679" s="93"/>
      <c r="R679" s="93"/>
      <c r="S679" s="93"/>
      <c r="T679" s="94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253</v>
      </c>
      <c r="AU679" s="19" t="s">
        <v>87</v>
      </c>
    </row>
    <row r="680" s="12" customFormat="1" ht="22.8" customHeight="1">
      <c r="A680" s="12"/>
      <c r="B680" s="214"/>
      <c r="C680" s="215"/>
      <c r="D680" s="216" t="s">
        <v>77</v>
      </c>
      <c r="E680" s="228" t="s">
        <v>2265</v>
      </c>
      <c r="F680" s="228" t="s">
        <v>2266</v>
      </c>
      <c r="G680" s="215"/>
      <c r="H680" s="215"/>
      <c r="I680" s="218"/>
      <c r="J680" s="229">
        <f>BK680</f>
        <v>0</v>
      </c>
      <c r="K680" s="215"/>
      <c r="L680" s="220"/>
      <c r="M680" s="221"/>
      <c r="N680" s="222"/>
      <c r="O680" s="222"/>
      <c r="P680" s="223">
        <f>SUM(P681:P693)</f>
        <v>0</v>
      </c>
      <c r="Q680" s="222"/>
      <c r="R680" s="223">
        <f>SUM(R681:R693)</f>
        <v>0.010772</v>
      </c>
      <c r="S680" s="222"/>
      <c r="T680" s="224">
        <f>SUM(T681:T693)</f>
        <v>0</v>
      </c>
      <c r="U680" s="12"/>
      <c r="V680" s="12"/>
      <c r="W680" s="12"/>
      <c r="X680" s="12"/>
      <c r="Y680" s="12"/>
      <c r="Z680" s="12"/>
      <c r="AA680" s="12"/>
      <c r="AB680" s="12"/>
      <c r="AC680" s="12"/>
      <c r="AD680" s="12"/>
      <c r="AE680" s="12"/>
      <c r="AR680" s="225" t="s">
        <v>87</v>
      </c>
      <c r="AT680" s="226" t="s">
        <v>77</v>
      </c>
      <c r="AU680" s="226" t="s">
        <v>85</v>
      </c>
      <c r="AY680" s="225" t="s">
        <v>242</v>
      </c>
      <c r="BK680" s="227">
        <f>SUM(BK681:BK693)</f>
        <v>0</v>
      </c>
    </row>
    <row r="681" s="2" customFormat="1" ht="24.15" customHeight="1">
      <c r="A681" s="40"/>
      <c r="B681" s="41"/>
      <c r="C681" s="230" t="s">
        <v>2110</v>
      </c>
      <c r="D681" s="230" t="s">
        <v>245</v>
      </c>
      <c r="E681" s="231" t="s">
        <v>11306</v>
      </c>
      <c r="F681" s="232" t="s">
        <v>11307</v>
      </c>
      <c r="G681" s="233" t="s">
        <v>248</v>
      </c>
      <c r="H681" s="234">
        <v>26.93</v>
      </c>
      <c r="I681" s="235"/>
      <c r="J681" s="236">
        <f>ROUND(I681*H681,2)</f>
        <v>0</v>
      </c>
      <c r="K681" s="237"/>
      <c r="L681" s="46"/>
      <c r="M681" s="238" t="s">
        <v>1</v>
      </c>
      <c r="N681" s="239" t="s">
        <v>43</v>
      </c>
      <c r="O681" s="93"/>
      <c r="P681" s="240">
        <f>O681*H681</f>
        <v>0</v>
      </c>
      <c r="Q681" s="240">
        <v>8.0000000000000007E-05</v>
      </c>
      <c r="R681" s="240">
        <f>Q681*H681</f>
        <v>0.0021544000000000003</v>
      </c>
      <c r="S681" s="240">
        <v>0</v>
      </c>
      <c r="T681" s="241">
        <f>S681*H681</f>
        <v>0</v>
      </c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R681" s="242" t="s">
        <v>1096</v>
      </c>
      <c r="AT681" s="242" t="s">
        <v>245</v>
      </c>
      <c r="AU681" s="242" t="s">
        <v>87</v>
      </c>
      <c r="AY681" s="19" t="s">
        <v>242</v>
      </c>
      <c r="BE681" s="243">
        <f>IF(N681="základní",J681,0)</f>
        <v>0</v>
      </c>
      <c r="BF681" s="243">
        <f>IF(N681="snížená",J681,0)</f>
        <v>0</v>
      </c>
      <c r="BG681" s="243">
        <f>IF(N681="zákl. přenesená",J681,0)</f>
        <v>0</v>
      </c>
      <c r="BH681" s="243">
        <f>IF(N681="sníž. přenesená",J681,0)</f>
        <v>0</v>
      </c>
      <c r="BI681" s="243">
        <f>IF(N681="nulová",J681,0)</f>
        <v>0</v>
      </c>
      <c r="BJ681" s="19" t="s">
        <v>85</v>
      </c>
      <c r="BK681" s="243">
        <f>ROUND(I681*H681,2)</f>
        <v>0</v>
      </c>
      <c r="BL681" s="19" t="s">
        <v>1096</v>
      </c>
      <c r="BM681" s="242" t="s">
        <v>11308</v>
      </c>
    </row>
    <row r="682" s="2" customFormat="1">
      <c r="A682" s="40"/>
      <c r="B682" s="41"/>
      <c r="C682" s="42"/>
      <c r="D682" s="244" t="s">
        <v>251</v>
      </c>
      <c r="E682" s="42"/>
      <c r="F682" s="245" t="s">
        <v>11309</v>
      </c>
      <c r="G682" s="42"/>
      <c r="H682" s="42"/>
      <c r="I682" s="246"/>
      <c r="J682" s="42"/>
      <c r="K682" s="42"/>
      <c r="L682" s="46"/>
      <c r="M682" s="247"/>
      <c r="N682" s="248"/>
      <c r="O682" s="93"/>
      <c r="P682" s="93"/>
      <c r="Q682" s="93"/>
      <c r="R682" s="93"/>
      <c r="S682" s="93"/>
      <c r="T682" s="94"/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T682" s="19" t="s">
        <v>251</v>
      </c>
      <c r="AU682" s="19" t="s">
        <v>87</v>
      </c>
    </row>
    <row r="683" s="2" customFormat="1">
      <c r="A683" s="40"/>
      <c r="B683" s="41"/>
      <c r="C683" s="42"/>
      <c r="D683" s="249" t="s">
        <v>253</v>
      </c>
      <c r="E683" s="42"/>
      <c r="F683" s="250" t="s">
        <v>11310</v>
      </c>
      <c r="G683" s="42"/>
      <c r="H683" s="42"/>
      <c r="I683" s="246"/>
      <c r="J683" s="42"/>
      <c r="K683" s="42"/>
      <c r="L683" s="46"/>
      <c r="M683" s="247"/>
      <c r="N683" s="248"/>
      <c r="O683" s="93"/>
      <c r="P683" s="93"/>
      <c r="Q683" s="93"/>
      <c r="R683" s="93"/>
      <c r="S683" s="93"/>
      <c r="T683" s="94"/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T683" s="19" t="s">
        <v>253</v>
      </c>
      <c r="AU683" s="19" t="s">
        <v>87</v>
      </c>
    </row>
    <row r="684" s="2" customFormat="1" ht="24.15" customHeight="1">
      <c r="A684" s="40"/>
      <c r="B684" s="41"/>
      <c r="C684" s="230" t="s">
        <v>2127</v>
      </c>
      <c r="D684" s="230" t="s">
        <v>245</v>
      </c>
      <c r="E684" s="231" t="s">
        <v>11311</v>
      </c>
      <c r="F684" s="232" t="s">
        <v>11312</v>
      </c>
      <c r="G684" s="233" t="s">
        <v>248</v>
      </c>
      <c r="H684" s="234">
        <v>26.93</v>
      </c>
      <c r="I684" s="235"/>
      <c r="J684" s="236">
        <f>ROUND(I684*H684,2)</f>
        <v>0</v>
      </c>
      <c r="K684" s="237"/>
      <c r="L684" s="46"/>
      <c r="M684" s="238" t="s">
        <v>1</v>
      </c>
      <c r="N684" s="239" t="s">
        <v>43</v>
      </c>
      <c r="O684" s="93"/>
      <c r="P684" s="240">
        <f>O684*H684</f>
        <v>0</v>
      </c>
      <c r="Q684" s="240">
        <v>6.0000000000000002E-05</v>
      </c>
      <c r="R684" s="240">
        <f>Q684*H684</f>
        <v>0.0016157999999999999</v>
      </c>
      <c r="S684" s="240">
        <v>0</v>
      </c>
      <c r="T684" s="241">
        <f>S684*H684</f>
        <v>0</v>
      </c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R684" s="242" t="s">
        <v>1096</v>
      </c>
      <c r="AT684" s="242" t="s">
        <v>245</v>
      </c>
      <c r="AU684" s="242" t="s">
        <v>87</v>
      </c>
      <c r="AY684" s="19" t="s">
        <v>242</v>
      </c>
      <c r="BE684" s="243">
        <f>IF(N684="základní",J684,0)</f>
        <v>0</v>
      </c>
      <c r="BF684" s="243">
        <f>IF(N684="snížená",J684,0)</f>
        <v>0</v>
      </c>
      <c r="BG684" s="243">
        <f>IF(N684="zákl. přenesená",J684,0)</f>
        <v>0</v>
      </c>
      <c r="BH684" s="243">
        <f>IF(N684="sníž. přenesená",J684,0)</f>
        <v>0</v>
      </c>
      <c r="BI684" s="243">
        <f>IF(N684="nulová",J684,0)</f>
        <v>0</v>
      </c>
      <c r="BJ684" s="19" t="s">
        <v>85</v>
      </c>
      <c r="BK684" s="243">
        <f>ROUND(I684*H684,2)</f>
        <v>0</v>
      </c>
      <c r="BL684" s="19" t="s">
        <v>1096</v>
      </c>
      <c r="BM684" s="242" t="s">
        <v>11313</v>
      </c>
    </row>
    <row r="685" s="2" customFormat="1">
      <c r="A685" s="40"/>
      <c r="B685" s="41"/>
      <c r="C685" s="42"/>
      <c r="D685" s="244" t="s">
        <v>251</v>
      </c>
      <c r="E685" s="42"/>
      <c r="F685" s="245" t="s">
        <v>11314</v>
      </c>
      <c r="G685" s="42"/>
      <c r="H685" s="42"/>
      <c r="I685" s="246"/>
      <c r="J685" s="42"/>
      <c r="K685" s="42"/>
      <c r="L685" s="46"/>
      <c r="M685" s="247"/>
      <c r="N685" s="248"/>
      <c r="O685" s="93"/>
      <c r="P685" s="93"/>
      <c r="Q685" s="93"/>
      <c r="R685" s="93"/>
      <c r="S685" s="93"/>
      <c r="T685" s="94"/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T685" s="19" t="s">
        <v>251</v>
      </c>
      <c r="AU685" s="19" t="s">
        <v>87</v>
      </c>
    </row>
    <row r="686" s="2" customFormat="1">
      <c r="A686" s="40"/>
      <c r="B686" s="41"/>
      <c r="C686" s="42"/>
      <c r="D686" s="249" t="s">
        <v>253</v>
      </c>
      <c r="E686" s="42"/>
      <c r="F686" s="250" t="s">
        <v>11315</v>
      </c>
      <c r="G686" s="42"/>
      <c r="H686" s="42"/>
      <c r="I686" s="246"/>
      <c r="J686" s="42"/>
      <c r="K686" s="42"/>
      <c r="L686" s="46"/>
      <c r="M686" s="247"/>
      <c r="N686" s="248"/>
      <c r="O686" s="93"/>
      <c r="P686" s="93"/>
      <c r="Q686" s="93"/>
      <c r="R686" s="93"/>
      <c r="S686" s="93"/>
      <c r="T686" s="94"/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T686" s="19" t="s">
        <v>253</v>
      </c>
      <c r="AU686" s="19" t="s">
        <v>87</v>
      </c>
    </row>
    <row r="687" s="14" customFormat="1">
      <c r="A687" s="14"/>
      <c r="B687" s="261"/>
      <c r="C687" s="262"/>
      <c r="D687" s="244" t="s">
        <v>255</v>
      </c>
      <c r="E687" s="263" t="s">
        <v>1</v>
      </c>
      <c r="F687" s="264" t="s">
        <v>11316</v>
      </c>
      <c r="G687" s="262"/>
      <c r="H687" s="265">
        <v>26.93</v>
      </c>
      <c r="I687" s="266"/>
      <c r="J687" s="262"/>
      <c r="K687" s="262"/>
      <c r="L687" s="267"/>
      <c r="M687" s="268"/>
      <c r="N687" s="269"/>
      <c r="O687" s="269"/>
      <c r="P687" s="269"/>
      <c r="Q687" s="269"/>
      <c r="R687" s="269"/>
      <c r="S687" s="269"/>
      <c r="T687" s="270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71" t="s">
        <v>255</v>
      </c>
      <c r="AU687" s="271" t="s">
        <v>87</v>
      </c>
      <c r="AV687" s="14" t="s">
        <v>87</v>
      </c>
      <c r="AW687" s="14" t="s">
        <v>36</v>
      </c>
      <c r="AX687" s="14" t="s">
        <v>85</v>
      </c>
      <c r="AY687" s="271" t="s">
        <v>242</v>
      </c>
    </row>
    <row r="688" s="2" customFormat="1" ht="24.15" customHeight="1">
      <c r="A688" s="40"/>
      <c r="B688" s="41"/>
      <c r="C688" s="230" t="s">
        <v>2133</v>
      </c>
      <c r="D688" s="230" t="s">
        <v>245</v>
      </c>
      <c r="E688" s="231" t="s">
        <v>2268</v>
      </c>
      <c r="F688" s="232" t="s">
        <v>2269</v>
      </c>
      <c r="G688" s="233" t="s">
        <v>248</v>
      </c>
      <c r="H688" s="234">
        <v>26.93</v>
      </c>
      <c r="I688" s="235"/>
      <c r="J688" s="236">
        <f>ROUND(I688*H688,2)</f>
        <v>0</v>
      </c>
      <c r="K688" s="237"/>
      <c r="L688" s="46"/>
      <c r="M688" s="238" t="s">
        <v>1</v>
      </c>
      <c r="N688" s="239" t="s">
        <v>43</v>
      </c>
      <c r="O688" s="93"/>
      <c r="P688" s="240">
        <f>O688*H688</f>
        <v>0</v>
      </c>
      <c r="Q688" s="240">
        <v>0.00013999999999999999</v>
      </c>
      <c r="R688" s="240">
        <f>Q688*H688</f>
        <v>0.0037701999999999996</v>
      </c>
      <c r="S688" s="240">
        <v>0</v>
      </c>
      <c r="T688" s="241">
        <f>S688*H688</f>
        <v>0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42" t="s">
        <v>1096</v>
      </c>
      <c r="AT688" s="242" t="s">
        <v>245</v>
      </c>
      <c r="AU688" s="242" t="s">
        <v>87</v>
      </c>
      <c r="AY688" s="19" t="s">
        <v>242</v>
      </c>
      <c r="BE688" s="243">
        <f>IF(N688="základní",J688,0)</f>
        <v>0</v>
      </c>
      <c r="BF688" s="243">
        <f>IF(N688="snížená",J688,0)</f>
        <v>0</v>
      </c>
      <c r="BG688" s="243">
        <f>IF(N688="zákl. přenesená",J688,0)</f>
        <v>0</v>
      </c>
      <c r="BH688" s="243">
        <f>IF(N688="sníž. přenesená",J688,0)</f>
        <v>0</v>
      </c>
      <c r="BI688" s="243">
        <f>IF(N688="nulová",J688,0)</f>
        <v>0</v>
      </c>
      <c r="BJ688" s="19" t="s">
        <v>85</v>
      </c>
      <c r="BK688" s="243">
        <f>ROUND(I688*H688,2)</f>
        <v>0</v>
      </c>
      <c r="BL688" s="19" t="s">
        <v>1096</v>
      </c>
      <c r="BM688" s="242" t="s">
        <v>11317</v>
      </c>
    </row>
    <row r="689" s="2" customFormat="1">
      <c r="A689" s="40"/>
      <c r="B689" s="41"/>
      <c r="C689" s="42"/>
      <c r="D689" s="244" t="s">
        <v>251</v>
      </c>
      <c r="E689" s="42"/>
      <c r="F689" s="245" t="s">
        <v>2271</v>
      </c>
      <c r="G689" s="42"/>
      <c r="H689" s="42"/>
      <c r="I689" s="246"/>
      <c r="J689" s="42"/>
      <c r="K689" s="42"/>
      <c r="L689" s="46"/>
      <c r="M689" s="247"/>
      <c r="N689" s="248"/>
      <c r="O689" s="93"/>
      <c r="P689" s="93"/>
      <c r="Q689" s="93"/>
      <c r="R689" s="93"/>
      <c r="S689" s="93"/>
      <c r="T689" s="94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251</v>
      </c>
      <c r="AU689" s="19" t="s">
        <v>87</v>
      </c>
    </row>
    <row r="690" s="2" customFormat="1">
      <c r="A690" s="40"/>
      <c r="B690" s="41"/>
      <c r="C690" s="42"/>
      <c r="D690" s="249" t="s">
        <v>253</v>
      </c>
      <c r="E690" s="42"/>
      <c r="F690" s="250" t="s">
        <v>2272</v>
      </c>
      <c r="G690" s="42"/>
      <c r="H690" s="42"/>
      <c r="I690" s="246"/>
      <c r="J690" s="42"/>
      <c r="K690" s="42"/>
      <c r="L690" s="46"/>
      <c r="M690" s="247"/>
      <c r="N690" s="248"/>
      <c r="O690" s="93"/>
      <c r="P690" s="93"/>
      <c r="Q690" s="93"/>
      <c r="R690" s="93"/>
      <c r="S690" s="93"/>
      <c r="T690" s="94"/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T690" s="19" t="s">
        <v>253</v>
      </c>
      <c r="AU690" s="19" t="s">
        <v>87</v>
      </c>
    </row>
    <row r="691" s="2" customFormat="1" ht="24.15" customHeight="1">
      <c r="A691" s="40"/>
      <c r="B691" s="41"/>
      <c r="C691" s="230" t="s">
        <v>2138</v>
      </c>
      <c r="D691" s="230" t="s">
        <v>245</v>
      </c>
      <c r="E691" s="231" t="s">
        <v>2275</v>
      </c>
      <c r="F691" s="232" t="s">
        <v>2276</v>
      </c>
      <c r="G691" s="233" t="s">
        <v>248</v>
      </c>
      <c r="H691" s="234">
        <v>26.93</v>
      </c>
      <c r="I691" s="235"/>
      <c r="J691" s="236">
        <f>ROUND(I691*H691,2)</f>
        <v>0</v>
      </c>
      <c r="K691" s="237"/>
      <c r="L691" s="46"/>
      <c r="M691" s="238" t="s">
        <v>1</v>
      </c>
      <c r="N691" s="239" t="s">
        <v>43</v>
      </c>
      <c r="O691" s="93"/>
      <c r="P691" s="240">
        <f>O691*H691</f>
        <v>0</v>
      </c>
      <c r="Q691" s="240">
        <v>0.00012</v>
      </c>
      <c r="R691" s="240">
        <f>Q691*H691</f>
        <v>0.0032315999999999998</v>
      </c>
      <c r="S691" s="240">
        <v>0</v>
      </c>
      <c r="T691" s="241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42" t="s">
        <v>1096</v>
      </c>
      <c r="AT691" s="242" t="s">
        <v>245</v>
      </c>
      <c r="AU691" s="242" t="s">
        <v>87</v>
      </c>
      <c r="AY691" s="19" t="s">
        <v>242</v>
      </c>
      <c r="BE691" s="243">
        <f>IF(N691="základní",J691,0)</f>
        <v>0</v>
      </c>
      <c r="BF691" s="243">
        <f>IF(N691="snížená",J691,0)</f>
        <v>0</v>
      </c>
      <c r="BG691" s="243">
        <f>IF(N691="zákl. přenesená",J691,0)</f>
        <v>0</v>
      </c>
      <c r="BH691" s="243">
        <f>IF(N691="sníž. přenesená",J691,0)</f>
        <v>0</v>
      </c>
      <c r="BI691" s="243">
        <f>IF(N691="nulová",J691,0)</f>
        <v>0</v>
      </c>
      <c r="BJ691" s="19" t="s">
        <v>85</v>
      </c>
      <c r="BK691" s="243">
        <f>ROUND(I691*H691,2)</f>
        <v>0</v>
      </c>
      <c r="BL691" s="19" t="s">
        <v>1096</v>
      </c>
      <c r="BM691" s="242" t="s">
        <v>11318</v>
      </c>
    </row>
    <row r="692" s="2" customFormat="1">
      <c r="A692" s="40"/>
      <c r="B692" s="41"/>
      <c r="C692" s="42"/>
      <c r="D692" s="244" t="s">
        <v>251</v>
      </c>
      <c r="E692" s="42"/>
      <c r="F692" s="245" t="s">
        <v>2278</v>
      </c>
      <c r="G692" s="42"/>
      <c r="H692" s="42"/>
      <c r="I692" s="246"/>
      <c r="J692" s="42"/>
      <c r="K692" s="42"/>
      <c r="L692" s="46"/>
      <c r="M692" s="247"/>
      <c r="N692" s="248"/>
      <c r="O692" s="93"/>
      <c r="P692" s="93"/>
      <c r="Q692" s="93"/>
      <c r="R692" s="93"/>
      <c r="S692" s="93"/>
      <c r="T692" s="94"/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T692" s="19" t="s">
        <v>251</v>
      </c>
      <c r="AU692" s="19" t="s">
        <v>87</v>
      </c>
    </row>
    <row r="693" s="2" customFormat="1">
      <c r="A693" s="40"/>
      <c r="B693" s="41"/>
      <c r="C693" s="42"/>
      <c r="D693" s="249" t="s">
        <v>253</v>
      </c>
      <c r="E693" s="42"/>
      <c r="F693" s="250" t="s">
        <v>2279</v>
      </c>
      <c r="G693" s="42"/>
      <c r="H693" s="42"/>
      <c r="I693" s="246"/>
      <c r="J693" s="42"/>
      <c r="K693" s="42"/>
      <c r="L693" s="46"/>
      <c r="M693" s="247"/>
      <c r="N693" s="248"/>
      <c r="O693" s="93"/>
      <c r="P693" s="93"/>
      <c r="Q693" s="93"/>
      <c r="R693" s="93"/>
      <c r="S693" s="93"/>
      <c r="T693" s="94"/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T693" s="19" t="s">
        <v>253</v>
      </c>
      <c r="AU693" s="19" t="s">
        <v>87</v>
      </c>
    </row>
    <row r="694" s="12" customFormat="1" ht="22.8" customHeight="1">
      <c r="A694" s="12"/>
      <c r="B694" s="214"/>
      <c r="C694" s="215"/>
      <c r="D694" s="216" t="s">
        <v>77</v>
      </c>
      <c r="E694" s="228" t="s">
        <v>2320</v>
      </c>
      <c r="F694" s="228" t="s">
        <v>2321</v>
      </c>
      <c r="G694" s="215"/>
      <c r="H694" s="215"/>
      <c r="I694" s="218"/>
      <c r="J694" s="229">
        <f>BK694</f>
        <v>0</v>
      </c>
      <c r="K694" s="215"/>
      <c r="L694" s="220"/>
      <c r="M694" s="221"/>
      <c r="N694" s="222"/>
      <c r="O694" s="222"/>
      <c r="P694" s="223">
        <f>SUM(P695:P721)</f>
        <v>0</v>
      </c>
      <c r="Q694" s="222"/>
      <c r="R694" s="223">
        <f>SUM(R695:R721)</f>
        <v>0.64207508000000002</v>
      </c>
      <c r="S694" s="222"/>
      <c r="T694" s="224">
        <f>SUM(T695:T721)</f>
        <v>0.0112611</v>
      </c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R694" s="225" t="s">
        <v>87</v>
      </c>
      <c r="AT694" s="226" t="s">
        <v>77</v>
      </c>
      <c r="AU694" s="226" t="s">
        <v>85</v>
      </c>
      <c r="AY694" s="225" t="s">
        <v>242</v>
      </c>
      <c r="BK694" s="227">
        <f>SUM(BK695:BK721)</f>
        <v>0</v>
      </c>
    </row>
    <row r="695" s="2" customFormat="1" ht="24.15" customHeight="1">
      <c r="A695" s="40"/>
      <c r="B695" s="41"/>
      <c r="C695" s="230" t="s">
        <v>2147</v>
      </c>
      <c r="D695" s="230" t="s">
        <v>245</v>
      </c>
      <c r="E695" s="231" t="s">
        <v>2323</v>
      </c>
      <c r="F695" s="232" t="s">
        <v>2324</v>
      </c>
      <c r="G695" s="233" t="s">
        <v>248</v>
      </c>
      <c r="H695" s="234">
        <v>1294.27</v>
      </c>
      <c r="I695" s="235"/>
      <c r="J695" s="236">
        <f>ROUND(I695*H695,2)</f>
        <v>0</v>
      </c>
      <c r="K695" s="237"/>
      <c r="L695" s="46"/>
      <c r="M695" s="238" t="s">
        <v>1</v>
      </c>
      <c r="N695" s="239" t="s">
        <v>43</v>
      </c>
      <c r="O695" s="93"/>
      <c r="P695" s="240">
        <f>O695*H695</f>
        <v>0</v>
      </c>
      <c r="Q695" s="240">
        <v>0</v>
      </c>
      <c r="R695" s="240">
        <f>Q695*H695</f>
        <v>0</v>
      </c>
      <c r="S695" s="240">
        <v>0</v>
      </c>
      <c r="T695" s="241">
        <f>S695*H695</f>
        <v>0</v>
      </c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R695" s="242" t="s">
        <v>1096</v>
      </c>
      <c r="AT695" s="242" t="s">
        <v>245</v>
      </c>
      <c r="AU695" s="242" t="s">
        <v>87</v>
      </c>
      <c r="AY695" s="19" t="s">
        <v>242</v>
      </c>
      <c r="BE695" s="243">
        <f>IF(N695="základní",J695,0)</f>
        <v>0</v>
      </c>
      <c r="BF695" s="243">
        <f>IF(N695="snížená",J695,0)</f>
        <v>0</v>
      </c>
      <c r="BG695" s="243">
        <f>IF(N695="zákl. přenesená",J695,0)</f>
        <v>0</v>
      </c>
      <c r="BH695" s="243">
        <f>IF(N695="sníž. přenesená",J695,0)</f>
        <v>0</v>
      </c>
      <c r="BI695" s="243">
        <f>IF(N695="nulová",J695,0)</f>
        <v>0</v>
      </c>
      <c r="BJ695" s="19" t="s">
        <v>85</v>
      </c>
      <c r="BK695" s="243">
        <f>ROUND(I695*H695,2)</f>
        <v>0</v>
      </c>
      <c r="BL695" s="19" t="s">
        <v>1096</v>
      </c>
      <c r="BM695" s="242" t="s">
        <v>11319</v>
      </c>
    </row>
    <row r="696" s="2" customFormat="1">
      <c r="A696" s="40"/>
      <c r="B696" s="41"/>
      <c r="C696" s="42"/>
      <c r="D696" s="244" t="s">
        <v>251</v>
      </c>
      <c r="E696" s="42"/>
      <c r="F696" s="245" t="s">
        <v>2326</v>
      </c>
      <c r="G696" s="42"/>
      <c r="H696" s="42"/>
      <c r="I696" s="246"/>
      <c r="J696" s="42"/>
      <c r="K696" s="42"/>
      <c r="L696" s="46"/>
      <c r="M696" s="247"/>
      <c r="N696" s="248"/>
      <c r="O696" s="93"/>
      <c r="P696" s="93"/>
      <c r="Q696" s="93"/>
      <c r="R696" s="93"/>
      <c r="S696" s="93"/>
      <c r="T696" s="94"/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T696" s="19" t="s">
        <v>251</v>
      </c>
      <c r="AU696" s="19" t="s">
        <v>87</v>
      </c>
    </row>
    <row r="697" s="2" customFormat="1">
      <c r="A697" s="40"/>
      <c r="B697" s="41"/>
      <c r="C697" s="42"/>
      <c r="D697" s="249" t="s">
        <v>253</v>
      </c>
      <c r="E697" s="42"/>
      <c r="F697" s="250" t="s">
        <v>2327</v>
      </c>
      <c r="G697" s="42"/>
      <c r="H697" s="42"/>
      <c r="I697" s="246"/>
      <c r="J697" s="42"/>
      <c r="K697" s="42"/>
      <c r="L697" s="46"/>
      <c r="M697" s="247"/>
      <c r="N697" s="248"/>
      <c r="O697" s="93"/>
      <c r="P697" s="93"/>
      <c r="Q697" s="93"/>
      <c r="R697" s="93"/>
      <c r="S697" s="93"/>
      <c r="T697" s="94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253</v>
      </c>
      <c r="AU697" s="19" t="s">
        <v>87</v>
      </c>
    </row>
    <row r="698" s="2" customFormat="1" ht="16.5" customHeight="1">
      <c r="A698" s="40"/>
      <c r="B698" s="41"/>
      <c r="C698" s="230" t="s">
        <v>2057</v>
      </c>
      <c r="D698" s="230" t="s">
        <v>245</v>
      </c>
      <c r="E698" s="231" t="s">
        <v>11320</v>
      </c>
      <c r="F698" s="232" t="s">
        <v>11321</v>
      </c>
      <c r="G698" s="233" t="s">
        <v>248</v>
      </c>
      <c r="H698" s="234">
        <v>249.27000000000001</v>
      </c>
      <c r="I698" s="235"/>
      <c r="J698" s="236">
        <f>ROUND(I698*H698,2)</f>
        <v>0</v>
      </c>
      <c r="K698" s="237"/>
      <c r="L698" s="46"/>
      <c r="M698" s="238" t="s">
        <v>1</v>
      </c>
      <c r="N698" s="239" t="s">
        <v>43</v>
      </c>
      <c r="O698" s="93"/>
      <c r="P698" s="240">
        <f>O698*H698</f>
        <v>0</v>
      </c>
      <c r="Q698" s="240">
        <v>0</v>
      </c>
      <c r="R698" s="240">
        <f>Q698*H698</f>
        <v>0</v>
      </c>
      <c r="S698" s="240">
        <v>3.0000000000000001E-05</v>
      </c>
      <c r="T698" s="241">
        <f>S698*H698</f>
        <v>0.0074781000000000005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42" t="s">
        <v>1096</v>
      </c>
      <c r="AT698" s="242" t="s">
        <v>245</v>
      </c>
      <c r="AU698" s="242" t="s">
        <v>87</v>
      </c>
      <c r="AY698" s="19" t="s">
        <v>242</v>
      </c>
      <c r="BE698" s="243">
        <f>IF(N698="základní",J698,0)</f>
        <v>0</v>
      </c>
      <c r="BF698" s="243">
        <f>IF(N698="snížená",J698,0)</f>
        <v>0</v>
      </c>
      <c r="BG698" s="243">
        <f>IF(N698="zákl. přenesená",J698,0)</f>
        <v>0</v>
      </c>
      <c r="BH698" s="243">
        <f>IF(N698="sníž. přenesená",J698,0)</f>
        <v>0</v>
      </c>
      <c r="BI698" s="243">
        <f>IF(N698="nulová",J698,0)</f>
        <v>0</v>
      </c>
      <c r="BJ698" s="19" t="s">
        <v>85</v>
      </c>
      <c r="BK698" s="243">
        <f>ROUND(I698*H698,2)</f>
        <v>0</v>
      </c>
      <c r="BL698" s="19" t="s">
        <v>1096</v>
      </c>
      <c r="BM698" s="242" t="s">
        <v>11322</v>
      </c>
    </row>
    <row r="699" s="2" customFormat="1">
      <c r="A699" s="40"/>
      <c r="B699" s="41"/>
      <c r="C699" s="42"/>
      <c r="D699" s="244" t="s">
        <v>251</v>
      </c>
      <c r="E699" s="42"/>
      <c r="F699" s="245" t="s">
        <v>11323</v>
      </c>
      <c r="G699" s="42"/>
      <c r="H699" s="42"/>
      <c r="I699" s="246"/>
      <c r="J699" s="42"/>
      <c r="K699" s="42"/>
      <c r="L699" s="46"/>
      <c r="M699" s="247"/>
      <c r="N699" s="248"/>
      <c r="O699" s="93"/>
      <c r="P699" s="93"/>
      <c r="Q699" s="93"/>
      <c r="R699" s="93"/>
      <c r="S699" s="93"/>
      <c r="T699" s="94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251</v>
      </c>
      <c r="AU699" s="19" t="s">
        <v>87</v>
      </c>
    </row>
    <row r="700" s="2" customFormat="1">
      <c r="A700" s="40"/>
      <c r="B700" s="41"/>
      <c r="C700" s="42"/>
      <c r="D700" s="249" t="s">
        <v>253</v>
      </c>
      <c r="E700" s="42"/>
      <c r="F700" s="250" t="s">
        <v>11324</v>
      </c>
      <c r="G700" s="42"/>
      <c r="H700" s="42"/>
      <c r="I700" s="246"/>
      <c r="J700" s="42"/>
      <c r="K700" s="42"/>
      <c r="L700" s="46"/>
      <c r="M700" s="247"/>
      <c r="N700" s="248"/>
      <c r="O700" s="93"/>
      <c r="P700" s="93"/>
      <c r="Q700" s="93"/>
      <c r="R700" s="93"/>
      <c r="S700" s="93"/>
      <c r="T700" s="94"/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T700" s="19" t="s">
        <v>253</v>
      </c>
      <c r="AU700" s="19" t="s">
        <v>87</v>
      </c>
    </row>
    <row r="701" s="2" customFormat="1" ht="16.5" customHeight="1">
      <c r="A701" s="40"/>
      <c r="B701" s="41"/>
      <c r="C701" s="283" t="s">
        <v>736</v>
      </c>
      <c r="D701" s="283" t="s">
        <v>477</v>
      </c>
      <c r="E701" s="284" t="s">
        <v>11325</v>
      </c>
      <c r="F701" s="285" t="s">
        <v>11326</v>
      </c>
      <c r="G701" s="286" t="s">
        <v>248</v>
      </c>
      <c r="H701" s="287">
        <v>261.73399999999998</v>
      </c>
      <c r="I701" s="288"/>
      <c r="J701" s="289">
        <f>ROUND(I701*H701,2)</f>
        <v>0</v>
      </c>
      <c r="K701" s="290"/>
      <c r="L701" s="291"/>
      <c r="M701" s="292" t="s">
        <v>1</v>
      </c>
      <c r="N701" s="293" t="s">
        <v>43</v>
      </c>
      <c r="O701" s="93"/>
      <c r="P701" s="240">
        <f>O701*H701</f>
        <v>0</v>
      </c>
      <c r="Q701" s="240">
        <v>2.0000000000000002E-05</v>
      </c>
      <c r="R701" s="240">
        <f>Q701*H701</f>
        <v>0.0052346800000000002</v>
      </c>
      <c r="S701" s="240">
        <v>0</v>
      </c>
      <c r="T701" s="241">
        <f>S701*H701</f>
        <v>0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42" t="s">
        <v>895</v>
      </c>
      <c r="AT701" s="242" t="s">
        <v>477</v>
      </c>
      <c r="AU701" s="242" t="s">
        <v>87</v>
      </c>
      <c r="AY701" s="19" t="s">
        <v>242</v>
      </c>
      <c r="BE701" s="243">
        <f>IF(N701="základní",J701,0)</f>
        <v>0</v>
      </c>
      <c r="BF701" s="243">
        <f>IF(N701="snížená",J701,0)</f>
        <v>0</v>
      </c>
      <c r="BG701" s="243">
        <f>IF(N701="zákl. přenesená",J701,0)</f>
        <v>0</v>
      </c>
      <c r="BH701" s="243">
        <f>IF(N701="sníž. přenesená",J701,0)</f>
        <v>0</v>
      </c>
      <c r="BI701" s="243">
        <f>IF(N701="nulová",J701,0)</f>
        <v>0</v>
      </c>
      <c r="BJ701" s="19" t="s">
        <v>85</v>
      </c>
      <c r="BK701" s="243">
        <f>ROUND(I701*H701,2)</f>
        <v>0</v>
      </c>
      <c r="BL701" s="19" t="s">
        <v>1096</v>
      </c>
      <c r="BM701" s="242" t="s">
        <v>11327</v>
      </c>
    </row>
    <row r="702" s="2" customFormat="1">
      <c r="A702" s="40"/>
      <c r="B702" s="41"/>
      <c r="C702" s="42"/>
      <c r="D702" s="244" t="s">
        <v>251</v>
      </c>
      <c r="E702" s="42"/>
      <c r="F702" s="245" t="s">
        <v>11326</v>
      </c>
      <c r="G702" s="42"/>
      <c r="H702" s="42"/>
      <c r="I702" s="246"/>
      <c r="J702" s="42"/>
      <c r="K702" s="42"/>
      <c r="L702" s="46"/>
      <c r="M702" s="247"/>
      <c r="N702" s="248"/>
      <c r="O702" s="93"/>
      <c r="P702" s="93"/>
      <c r="Q702" s="93"/>
      <c r="R702" s="93"/>
      <c r="S702" s="93"/>
      <c r="T702" s="94"/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T702" s="19" t="s">
        <v>251</v>
      </c>
      <c r="AU702" s="19" t="s">
        <v>87</v>
      </c>
    </row>
    <row r="703" s="14" customFormat="1">
      <c r="A703" s="14"/>
      <c r="B703" s="261"/>
      <c r="C703" s="262"/>
      <c r="D703" s="244" t="s">
        <v>255</v>
      </c>
      <c r="E703" s="262"/>
      <c r="F703" s="264" t="s">
        <v>11328</v>
      </c>
      <c r="G703" s="262"/>
      <c r="H703" s="265">
        <v>261.73399999999998</v>
      </c>
      <c r="I703" s="266"/>
      <c r="J703" s="262"/>
      <c r="K703" s="262"/>
      <c r="L703" s="267"/>
      <c r="M703" s="268"/>
      <c r="N703" s="269"/>
      <c r="O703" s="269"/>
      <c r="P703" s="269"/>
      <c r="Q703" s="269"/>
      <c r="R703" s="269"/>
      <c r="S703" s="269"/>
      <c r="T703" s="270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71" t="s">
        <v>255</v>
      </c>
      <c r="AU703" s="271" t="s">
        <v>87</v>
      </c>
      <c r="AV703" s="14" t="s">
        <v>87</v>
      </c>
      <c r="AW703" s="14" t="s">
        <v>4</v>
      </c>
      <c r="AX703" s="14" t="s">
        <v>85</v>
      </c>
      <c r="AY703" s="271" t="s">
        <v>242</v>
      </c>
    </row>
    <row r="704" s="2" customFormat="1" ht="21.75" customHeight="1">
      <c r="A704" s="40"/>
      <c r="B704" s="41"/>
      <c r="C704" s="230" t="s">
        <v>1359</v>
      </c>
      <c r="D704" s="230" t="s">
        <v>245</v>
      </c>
      <c r="E704" s="231" t="s">
        <v>11329</v>
      </c>
      <c r="F704" s="232" t="s">
        <v>11330</v>
      </c>
      <c r="G704" s="233" t="s">
        <v>248</v>
      </c>
      <c r="H704" s="234">
        <v>126.09999999999999</v>
      </c>
      <c r="I704" s="235"/>
      <c r="J704" s="236">
        <f>ROUND(I704*H704,2)</f>
        <v>0</v>
      </c>
      <c r="K704" s="237"/>
      <c r="L704" s="46"/>
      <c r="M704" s="238" t="s">
        <v>1</v>
      </c>
      <c r="N704" s="239" t="s">
        <v>43</v>
      </c>
      <c r="O704" s="93"/>
      <c r="P704" s="240">
        <f>O704*H704</f>
        <v>0</v>
      </c>
      <c r="Q704" s="240">
        <v>0</v>
      </c>
      <c r="R704" s="240">
        <f>Q704*H704</f>
        <v>0</v>
      </c>
      <c r="S704" s="240">
        <v>3.0000000000000001E-05</v>
      </c>
      <c r="T704" s="241">
        <f>S704*H704</f>
        <v>0.0037829999999999999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42" t="s">
        <v>1096</v>
      </c>
      <c r="AT704" s="242" t="s">
        <v>245</v>
      </c>
      <c r="AU704" s="242" t="s">
        <v>87</v>
      </c>
      <c r="AY704" s="19" t="s">
        <v>242</v>
      </c>
      <c r="BE704" s="243">
        <f>IF(N704="základní",J704,0)</f>
        <v>0</v>
      </c>
      <c r="BF704" s="243">
        <f>IF(N704="snížená",J704,0)</f>
        <v>0</v>
      </c>
      <c r="BG704" s="243">
        <f>IF(N704="zákl. přenesená",J704,0)</f>
        <v>0</v>
      </c>
      <c r="BH704" s="243">
        <f>IF(N704="sníž. přenesená",J704,0)</f>
        <v>0</v>
      </c>
      <c r="BI704" s="243">
        <f>IF(N704="nulová",J704,0)</f>
        <v>0</v>
      </c>
      <c r="BJ704" s="19" t="s">
        <v>85</v>
      </c>
      <c r="BK704" s="243">
        <f>ROUND(I704*H704,2)</f>
        <v>0</v>
      </c>
      <c r="BL704" s="19" t="s">
        <v>1096</v>
      </c>
      <c r="BM704" s="242" t="s">
        <v>11331</v>
      </c>
    </row>
    <row r="705" s="2" customFormat="1">
      <c r="A705" s="40"/>
      <c r="B705" s="41"/>
      <c r="C705" s="42"/>
      <c r="D705" s="244" t="s">
        <v>251</v>
      </c>
      <c r="E705" s="42"/>
      <c r="F705" s="245" t="s">
        <v>11332</v>
      </c>
      <c r="G705" s="42"/>
      <c r="H705" s="42"/>
      <c r="I705" s="246"/>
      <c r="J705" s="42"/>
      <c r="K705" s="42"/>
      <c r="L705" s="46"/>
      <c r="M705" s="247"/>
      <c r="N705" s="248"/>
      <c r="O705" s="93"/>
      <c r="P705" s="93"/>
      <c r="Q705" s="93"/>
      <c r="R705" s="93"/>
      <c r="S705" s="93"/>
      <c r="T705" s="94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251</v>
      </c>
      <c r="AU705" s="19" t="s">
        <v>87</v>
      </c>
    </row>
    <row r="706" s="2" customFormat="1">
      <c r="A706" s="40"/>
      <c r="B706" s="41"/>
      <c r="C706" s="42"/>
      <c r="D706" s="249" t="s">
        <v>253</v>
      </c>
      <c r="E706" s="42"/>
      <c r="F706" s="250" t="s">
        <v>11333</v>
      </c>
      <c r="G706" s="42"/>
      <c r="H706" s="42"/>
      <c r="I706" s="246"/>
      <c r="J706" s="42"/>
      <c r="K706" s="42"/>
      <c r="L706" s="46"/>
      <c r="M706" s="247"/>
      <c r="N706" s="248"/>
      <c r="O706" s="93"/>
      <c r="P706" s="93"/>
      <c r="Q706" s="93"/>
      <c r="R706" s="93"/>
      <c r="S706" s="93"/>
      <c r="T706" s="94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253</v>
      </c>
      <c r="AU706" s="19" t="s">
        <v>87</v>
      </c>
    </row>
    <row r="707" s="14" customFormat="1">
      <c r="A707" s="14"/>
      <c r="B707" s="261"/>
      <c r="C707" s="262"/>
      <c r="D707" s="244" t="s">
        <v>255</v>
      </c>
      <c r="E707" s="263" t="s">
        <v>1</v>
      </c>
      <c r="F707" s="264" t="s">
        <v>11334</v>
      </c>
      <c r="G707" s="262"/>
      <c r="H707" s="265">
        <v>64.799999999999997</v>
      </c>
      <c r="I707" s="266"/>
      <c r="J707" s="262"/>
      <c r="K707" s="262"/>
      <c r="L707" s="267"/>
      <c r="M707" s="268"/>
      <c r="N707" s="269"/>
      <c r="O707" s="269"/>
      <c r="P707" s="269"/>
      <c r="Q707" s="269"/>
      <c r="R707" s="269"/>
      <c r="S707" s="269"/>
      <c r="T707" s="270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71" t="s">
        <v>255</v>
      </c>
      <c r="AU707" s="271" t="s">
        <v>87</v>
      </c>
      <c r="AV707" s="14" t="s">
        <v>87</v>
      </c>
      <c r="AW707" s="14" t="s">
        <v>36</v>
      </c>
      <c r="AX707" s="14" t="s">
        <v>78</v>
      </c>
      <c r="AY707" s="271" t="s">
        <v>242</v>
      </c>
    </row>
    <row r="708" s="14" customFormat="1">
      <c r="A708" s="14"/>
      <c r="B708" s="261"/>
      <c r="C708" s="262"/>
      <c r="D708" s="244" t="s">
        <v>255</v>
      </c>
      <c r="E708" s="263" t="s">
        <v>1</v>
      </c>
      <c r="F708" s="264" t="s">
        <v>11335</v>
      </c>
      <c r="G708" s="262"/>
      <c r="H708" s="265">
        <v>61.299999999999997</v>
      </c>
      <c r="I708" s="266"/>
      <c r="J708" s="262"/>
      <c r="K708" s="262"/>
      <c r="L708" s="267"/>
      <c r="M708" s="268"/>
      <c r="N708" s="269"/>
      <c r="O708" s="269"/>
      <c r="P708" s="269"/>
      <c r="Q708" s="269"/>
      <c r="R708" s="269"/>
      <c r="S708" s="269"/>
      <c r="T708" s="270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71" t="s">
        <v>255</v>
      </c>
      <c r="AU708" s="271" t="s">
        <v>87</v>
      </c>
      <c r="AV708" s="14" t="s">
        <v>87</v>
      </c>
      <c r="AW708" s="14" t="s">
        <v>36</v>
      </c>
      <c r="AX708" s="14" t="s">
        <v>78</v>
      </c>
      <c r="AY708" s="271" t="s">
        <v>242</v>
      </c>
    </row>
    <row r="709" s="15" customFormat="1">
      <c r="A709" s="15"/>
      <c r="B709" s="272"/>
      <c r="C709" s="273"/>
      <c r="D709" s="244" t="s">
        <v>255</v>
      </c>
      <c r="E709" s="274" t="s">
        <v>1</v>
      </c>
      <c r="F709" s="275" t="s">
        <v>268</v>
      </c>
      <c r="G709" s="273"/>
      <c r="H709" s="276">
        <v>126.09999999999999</v>
      </c>
      <c r="I709" s="277"/>
      <c r="J709" s="273"/>
      <c r="K709" s="273"/>
      <c r="L709" s="278"/>
      <c r="M709" s="279"/>
      <c r="N709" s="280"/>
      <c r="O709" s="280"/>
      <c r="P709" s="280"/>
      <c r="Q709" s="280"/>
      <c r="R709" s="280"/>
      <c r="S709" s="280"/>
      <c r="T709" s="281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T709" s="282" t="s">
        <v>255</v>
      </c>
      <c r="AU709" s="282" t="s">
        <v>87</v>
      </c>
      <c r="AV709" s="15" t="s">
        <v>249</v>
      </c>
      <c r="AW709" s="15" t="s">
        <v>36</v>
      </c>
      <c r="AX709" s="15" t="s">
        <v>85</v>
      </c>
      <c r="AY709" s="282" t="s">
        <v>242</v>
      </c>
    </row>
    <row r="710" s="2" customFormat="1" ht="16.5" customHeight="1">
      <c r="A710" s="40"/>
      <c r="B710" s="41"/>
      <c r="C710" s="283" t="s">
        <v>1369</v>
      </c>
      <c r="D710" s="283" t="s">
        <v>477</v>
      </c>
      <c r="E710" s="284" t="s">
        <v>11325</v>
      </c>
      <c r="F710" s="285" t="s">
        <v>11326</v>
      </c>
      <c r="G710" s="286" t="s">
        <v>248</v>
      </c>
      <c r="H710" s="287">
        <v>132.405</v>
      </c>
      <c r="I710" s="288"/>
      <c r="J710" s="289">
        <f>ROUND(I710*H710,2)</f>
        <v>0</v>
      </c>
      <c r="K710" s="290"/>
      <c r="L710" s="291"/>
      <c r="M710" s="292" t="s">
        <v>1</v>
      </c>
      <c r="N710" s="293" t="s">
        <v>43</v>
      </c>
      <c r="O710" s="93"/>
      <c r="P710" s="240">
        <f>O710*H710</f>
        <v>0</v>
      </c>
      <c r="Q710" s="240">
        <v>2.0000000000000002E-05</v>
      </c>
      <c r="R710" s="240">
        <f>Q710*H710</f>
        <v>0.0026481000000000005</v>
      </c>
      <c r="S710" s="240">
        <v>0</v>
      </c>
      <c r="T710" s="241">
        <f>S710*H710</f>
        <v>0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42" t="s">
        <v>895</v>
      </c>
      <c r="AT710" s="242" t="s">
        <v>477</v>
      </c>
      <c r="AU710" s="242" t="s">
        <v>87</v>
      </c>
      <c r="AY710" s="19" t="s">
        <v>242</v>
      </c>
      <c r="BE710" s="243">
        <f>IF(N710="základní",J710,0)</f>
        <v>0</v>
      </c>
      <c r="BF710" s="243">
        <f>IF(N710="snížená",J710,0)</f>
        <v>0</v>
      </c>
      <c r="BG710" s="243">
        <f>IF(N710="zákl. přenesená",J710,0)</f>
        <v>0</v>
      </c>
      <c r="BH710" s="243">
        <f>IF(N710="sníž. přenesená",J710,0)</f>
        <v>0</v>
      </c>
      <c r="BI710" s="243">
        <f>IF(N710="nulová",J710,0)</f>
        <v>0</v>
      </c>
      <c r="BJ710" s="19" t="s">
        <v>85</v>
      </c>
      <c r="BK710" s="243">
        <f>ROUND(I710*H710,2)</f>
        <v>0</v>
      </c>
      <c r="BL710" s="19" t="s">
        <v>1096</v>
      </c>
      <c r="BM710" s="242" t="s">
        <v>11336</v>
      </c>
    </row>
    <row r="711" s="2" customFormat="1">
      <c r="A711" s="40"/>
      <c r="B711" s="41"/>
      <c r="C711" s="42"/>
      <c r="D711" s="244" t="s">
        <v>251</v>
      </c>
      <c r="E711" s="42"/>
      <c r="F711" s="245" t="s">
        <v>11326</v>
      </c>
      <c r="G711" s="42"/>
      <c r="H711" s="42"/>
      <c r="I711" s="246"/>
      <c r="J711" s="42"/>
      <c r="K711" s="42"/>
      <c r="L711" s="46"/>
      <c r="M711" s="247"/>
      <c r="N711" s="248"/>
      <c r="O711" s="93"/>
      <c r="P711" s="93"/>
      <c r="Q711" s="93"/>
      <c r="R711" s="93"/>
      <c r="S711" s="93"/>
      <c r="T711" s="94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251</v>
      </c>
      <c r="AU711" s="19" t="s">
        <v>87</v>
      </c>
    </row>
    <row r="712" s="14" customFormat="1">
      <c r="A712" s="14"/>
      <c r="B712" s="261"/>
      <c r="C712" s="262"/>
      <c r="D712" s="244" t="s">
        <v>255</v>
      </c>
      <c r="E712" s="262"/>
      <c r="F712" s="264" t="s">
        <v>11337</v>
      </c>
      <c r="G712" s="262"/>
      <c r="H712" s="265">
        <v>132.405</v>
      </c>
      <c r="I712" s="266"/>
      <c r="J712" s="262"/>
      <c r="K712" s="262"/>
      <c r="L712" s="267"/>
      <c r="M712" s="268"/>
      <c r="N712" s="269"/>
      <c r="O712" s="269"/>
      <c r="P712" s="269"/>
      <c r="Q712" s="269"/>
      <c r="R712" s="269"/>
      <c r="S712" s="269"/>
      <c r="T712" s="270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71" t="s">
        <v>255</v>
      </c>
      <c r="AU712" s="271" t="s">
        <v>87</v>
      </c>
      <c r="AV712" s="14" t="s">
        <v>87</v>
      </c>
      <c r="AW712" s="14" t="s">
        <v>4</v>
      </c>
      <c r="AX712" s="14" t="s">
        <v>85</v>
      </c>
      <c r="AY712" s="271" t="s">
        <v>242</v>
      </c>
    </row>
    <row r="713" s="2" customFormat="1" ht="24.15" customHeight="1">
      <c r="A713" s="40"/>
      <c r="B713" s="41"/>
      <c r="C713" s="230" t="s">
        <v>1401</v>
      </c>
      <c r="D713" s="230" t="s">
        <v>245</v>
      </c>
      <c r="E713" s="231" t="s">
        <v>2335</v>
      </c>
      <c r="F713" s="232" t="s">
        <v>2336</v>
      </c>
      <c r="G713" s="233" t="s">
        <v>248</v>
      </c>
      <c r="H713" s="234">
        <v>1294.27</v>
      </c>
      <c r="I713" s="235"/>
      <c r="J713" s="236">
        <f>ROUND(I713*H713,2)</f>
        <v>0</v>
      </c>
      <c r="K713" s="237"/>
      <c r="L713" s="46"/>
      <c r="M713" s="238" t="s">
        <v>1</v>
      </c>
      <c r="N713" s="239" t="s">
        <v>43</v>
      </c>
      <c r="O713" s="93"/>
      <c r="P713" s="240">
        <f>O713*H713</f>
        <v>0</v>
      </c>
      <c r="Q713" s="240">
        <v>0.00020000000000000001</v>
      </c>
      <c r="R713" s="240">
        <f>Q713*H713</f>
        <v>0.25885400000000003</v>
      </c>
      <c r="S713" s="240">
        <v>0</v>
      </c>
      <c r="T713" s="241">
        <f>S713*H713</f>
        <v>0</v>
      </c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R713" s="242" t="s">
        <v>1096</v>
      </c>
      <c r="AT713" s="242" t="s">
        <v>245</v>
      </c>
      <c r="AU713" s="242" t="s">
        <v>87</v>
      </c>
      <c r="AY713" s="19" t="s">
        <v>242</v>
      </c>
      <c r="BE713" s="243">
        <f>IF(N713="základní",J713,0)</f>
        <v>0</v>
      </c>
      <c r="BF713" s="243">
        <f>IF(N713="snížená",J713,0)</f>
        <v>0</v>
      </c>
      <c r="BG713" s="243">
        <f>IF(N713="zákl. přenesená",J713,0)</f>
        <v>0</v>
      </c>
      <c r="BH713" s="243">
        <f>IF(N713="sníž. přenesená",J713,0)</f>
        <v>0</v>
      </c>
      <c r="BI713" s="243">
        <f>IF(N713="nulová",J713,0)</f>
        <v>0</v>
      </c>
      <c r="BJ713" s="19" t="s">
        <v>85</v>
      </c>
      <c r="BK713" s="243">
        <f>ROUND(I713*H713,2)</f>
        <v>0</v>
      </c>
      <c r="BL713" s="19" t="s">
        <v>1096</v>
      </c>
      <c r="BM713" s="242" t="s">
        <v>11338</v>
      </c>
    </row>
    <row r="714" s="2" customFormat="1">
      <c r="A714" s="40"/>
      <c r="B714" s="41"/>
      <c r="C714" s="42"/>
      <c r="D714" s="244" t="s">
        <v>251</v>
      </c>
      <c r="E714" s="42"/>
      <c r="F714" s="245" t="s">
        <v>2338</v>
      </c>
      <c r="G714" s="42"/>
      <c r="H714" s="42"/>
      <c r="I714" s="246"/>
      <c r="J714" s="42"/>
      <c r="K714" s="42"/>
      <c r="L714" s="46"/>
      <c r="M714" s="247"/>
      <c r="N714" s="248"/>
      <c r="O714" s="93"/>
      <c r="P714" s="93"/>
      <c r="Q714" s="93"/>
      <c r="R714" s="93"/>
      <c r="S714" s="93"/>
      <c r="T714" s="94"/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T714" s="19" t="s">
        <v>251</v>
      </c>
      <c r="AU714" s="19" t="s">
        <v>87</v>
      </c>
    </row>
    <row r="715" s="2" customFormat="1">
      <c r="A715" s="40"/>
      <c r="B715" s="41"/>
      <c r="C715" s="42"/>
      <c r="D715" s="249" t="s">
        <v>253</v>
      </c>
      <c r="E715" s="42"/>
      <c r="F715" s="250" t="s">
        <v>2339</v>
      </c>
      <c r="G715" s="42"/>
      <c r="H715" s="42"/>
      <c r="I715" s="246"/>
      <c r="J715" s="42"/>
      <c r="K715" s="42"/>
      <c r="L715" s="46"/>
      <c r="M715" s="247"/>
      <c r="N715" s="248"/>
      <c r="O715" s="93"/>
      <c r="P715" s="93"/>
      <c r="Q715" s="93"/>
      <c r="R715" s="93"/>
      <c r="S715" s="93"/>
      <c r="T715" s="94"/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T715" s="19" t="s">
        <v>253</v>
      </c>
      <c r="AU715" s="19" t="s">
        <v>87</v>
      </c>
    </row>
    <row r="716" s="14" customFormat="1">
      <c r="A716" s="14"/>
      <c r="B716" s="261"/>
      <c r="C716" s="262"/>
      <c r="D716" s="244" t="s">
        <v>255</v>
      </c>
      <c r="E716" s="263" t="s">
        <v>1</v>
      </c>
      <c r="F716" s="264" t="s">
        <v>11339</v>
      </c>
      <c r="G716" s="262"/>
      <c r="H716" s="265">
        <v>1045</v>
      </c>
      <c r="I716" s="266"/>
      <c r="J716" s="262"/>
      <c r="K716" s="262"/>
      <c r="L716" s="267"/>
      <c r="M716" s="268"/>
      <c r="N716" s="269"/>
      <c r="O716" s="269"/>
      <c r="P716" s="269"/>
      <c r="Q716" s="269"/>
      <c r="R716" s="269"/>
      <c r="S716" s="269"/>
      <c r="T716" s="270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71" t="s">
        <v>255</v>
      </c>
      <c r="AU716" s="271" t="s">
        <v>87</v>
      </c>
      <c r="AV716" s="14" t="s">
        <v>87</v>
      </c>
      <c r="AW716" s="14" t="s">
        <v>36</v>
      </c>
      <c r="AX716" s="14" t="s">
        <v>78</v>
      </c>
      <c r="AY716" s="271" t="s">
        <v>242</v>
      </c>
    </row>
    <row r="717" s="14" customFormat="1">
      <c r="A717" s="14"/>
      <c r="B717" s="261"/>
      <c r="C717" s="262"/>
      <c r="D717" s="244" t="s">
        <v>255</v>
      </c>
      <c r="E717" s="263" t="s">
        <v>1</v>
      </c>
      <c r="F717" s="264" t="s">
        <v>11340</v>
      </c>
      <c r="G717" s="262"/>
      <c r="H717" s="265">
        <v>249.27000000000001</v>
      </c>
      <c r="I717" s="266"/>
      <c r="J717" s="262"/>
      <c r="K717" s="262"/>
      <c r="L717" s="267"/>
      <c r="M717" s="268"/>
      <c r="N717" s="269"/>
      <c r="O717" s="269"/>
      <c r="P717" s="269"/>
      <c r="Q717" s="269"/>
      <c r="R717" s="269"/>
      <c r="S717" s="269"/>
      <c r="T717" s="270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71" t="s">
        <v>255</v>
      </c>
      <c r="AU717" s="271" t="s">
        <v>87</v>
      </c>
      <c r="AV717" s="14" t="s">
        <v>87</v>
      </c>
      <c r="AW717" s="14" t="s">
        <v>36</v>
      </c>
      <c r="AX717" s="14" t="s">
        <v>78</v>
      </c>
      <c r="AY717" s="271" t="s">
        <v>242</v>
      </c>
    </row>
    <row r="718" s="15" customFormat="1">
      <c r="A718" s="15"/>
      <c r="B718" s="272"/>
      <c r="C718" s="273"/>
      <c r="D718" s="244" t="s">
        <v>255</v>
      </c>
      <c r="E718" s="274" t="s">
        <v>1</v>
      </c>
      <c r="F718" s="275" t="s">
        <v>268</v>
      </c>
      <c r="G718" s="273"/>
      <c r="H718" s="276">
        <v>1294.27</v>
      </c>
      <c r="I718" s="277"/>
      <c r="J718" s="273"/>
      <c r="K718" s="273"/>
      <c r="L718" s="278"/>
      <c r="M718" s="279"/>
      <c r="N718" s="280"/>
      <c r="O718" s="280"/>
      <c r="P718" s="280"/>
      <c r="Q718" s="280"/>
      <c r="R718" s="280"/>
      <c r="S718" s="280"/>
      <c r="T718" s="281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82" t="s">
        <v>255</v>
      </c>
      <c r="AU718" s="282" t="s">
        <v>87</v>
      </c>
      <c r="AV718" s="15" t="s">
        <v>249</v>
      </c>
      <c r="AW718" s="15" t="s">
        <v>36</v>
      </c>
      <c r="AX718" s="15" t="s">
        <v>85</v>
      </c>
      <c r="AY718" s="282" t="s">
        <v>242</v>
      </c>
    </row>
    <row r="719" s="2" customFormat="1" ht="33" customHeight="1">
      <c r="A719" s="40"/>
      <c r="B719" s="41"/>
      <c r="C719" s="230" t="s">
        <v>1411</v>
      </c>
      <c r="D719" s="230" t="s">
        <v>245</v>
      </c>
      <c r="E719" s="231" t="s">
        <v>2341</v>
      </c>
      <c r="F719" s="232" t="s">
        <v>2342</v>
      </c>
      <c r="G719" s="233" t="s">
        <v>248</v>
      </c>
      <c r="H719" s="234">
        <v>1294.27</v>
      </c>
      <c r="I719" s="235"/>
      <c r="J719" s="236">
        <f>ROUND(I719*H719,2)</f>
        <v>0</v>
      </c>
      <c r="K719" s="237"/>
      <c r="L719" s="46"/>
      <c r="M719" s="238" t="s">
        <v>1</v>
      </c>
      <c r="N719" s="239" t="s">
        <v>43</v>
      </c>
      <c r="O719" s="93"/>
      <c r="P719" s="240">
        <f>O719*H719</f>
        <v>0</v>
      </c>
      <c r="Q719" s="240">
        <v>0.00029</v>
      </c>
      <c r="R719" s="240">
        <f>Q719*H719</f>
        <v>0.37533830000000001</v>
      </c>
      <c r="S719" s="240">
        <v>0</v>
      </c>
      <c r="T719" s="241">
        <f>S719*H719</f>
        <v>0</v>
      </c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R719" s="242" t="s">
        <v>1096</v>
      </c>
      <c r="AT719" s="242" t="s">
        <v>245</v>
      </c>
      <c r="AU719" s="242" t="s">
        <v>87</v>
      </c>
      <c r="AY719" s="19" t="s">
        <v>242</v>
      </c>
      <c r="BE719" s="243">
        <f>IF(N719="základní",J719,0)</f>
        <v>0</v>
      </c>
      <c r="BF719" s="243">
        <f>IF(N719="snížená",J719,0)</f>
        <v>0</v>
      </c>
      <c r="BG719" s="243">
        <f>IF(N719="zákl. přenesená",J719,0)</f>
        <v>0</v>
      </c>
      <c r="BH719" s="243">
        <f>IF(N719="sníž. přenesená",J719,0)</f>
        <v>0</v>
      </c>
      <c r="BI719" s="243">
        <f>IF(N719="nulová",J719,0)</f>
        <v>0</v>
      </c>
      <c r="BJ719" s="19" t="s">
        <v>85</v>
      </c>
      <c r="BK719" s="243">
        <f>ROUND(I719*H719,2)</f>
        <v>0</v>
      </c>
      <c r="BL719" s="19" t="s">
        <v>1096</v>
      </c>
      <c r="BM719" s="242" t="s">
        <v>11341</v>
      </c>
    </row>
    <row r="720" s="2" customFormat="1">
      <c r="A720" s="40"/>
      <c r="B720" s="41"/>
      <c r="C720" s="42"/>
      <c r="D720" s="244" t="s">
        <v>251</v>
      </c>
      <c r="E720" s="42"/>
      <c r="F720" s="245" t="s">
        <v>2344</v>
      </c>
      <c r="G720" s="42"/>
      <c r="H720" s="42"/>
      <c r="I720" s="246"/>
      <c r="J720" s="42"/>
      <c r="K720" s="42"/>
      <c r="L720" s="46"/>
      <c r="M720" s="247"/>
      <c r="N720" s="248"/>
      <c r="O720" s="93"/>
      <c r="P720" s="93"/>
      <c r="Q720" s="93"/>
      <c r="R720" s="93"/>
      <c r="S720" s="93"/>
      <c r="T720" s="94"/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T720" s="19" t="s">
        <v>251</v>
      </c>
      <c r="AU720" s="19" t="s">
        <v>87</v>
      </c>
    </row>
    <row r="721" s="2" customFormat="1">
      <c r="A721" s="40"/>
      <c r="B721" s="41"/>
      <c r="C721" s="42"/>
      <c r="D721" s="249" t="s">
        <v>253</v>
      </c>
      <c r="E721" s="42"/>
      <c r="F721" s="250" t="s">
        <v>2345</v>
      </c>
      <c r="G721" s="42"/>
      <c r="H721" s="42"/>
      <c r="I721" s="246"/>
      <c r="J721" s="42"/>
      <c r="K721" s="42"/>
      <c r="L721" s="46"/>
      <c r="M721" s="247"/>
      <c r="N721" s="248"/>
      <c r="O721" s="93"/>
      <c r="P721" s="93"/>
      <c r="Q721" s="93"/>
      <c r="R721" s="93"/>
      <c r="S721" s="93"/>
      <c r="T721" s="94"/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T721" s="19" t="s">
        <v>253</v>
      </c>
      <c r="AU721" s="19" t="s">
        <v>87</v>
      </c>
    </row>
    <row r="722" s="12" customFormat="1" ht="25.92" customHeight="1">
      <c r="A722" s="12"/>
      <c r="B722" s="214"/>
      <c r="C722" s="215"/>
      <c r="D722" s="216" t="s">
        <v>77</v>
      </c>
      <c r="E722" s="217" t="s">
        <v>477</v>
      </c>
      <c r="F722" s="217" t="s">
        <v>5516</v>
      </c>
      <c r="G722" s="215"/>
      <c r="H722" s="215"/>
      <c r="I722" s="218"/>
      <c r="J722" s="219">
        <f>BK722</f>
        <v>0</v>
      </c>
      <c r="K722" s="215"/>
      <c r="L722" s="220"/>
      <c r="M722" s="221"/>
      <c r="N722" s="222"/>
      <c r="O722" s="222"/>
      <c r="P722" s="223">
        <f>P723</f>
        <v>0</v>
      </c>
      <c r="Q722" s="222"/>
      <c r="R722" s="223">
        <f>R723</f>
        <v>0</v>
      </c>
      <c r="S722" s="222"/>
      <c r="T722" s="224">
        <f>T723</f>
        <v>0</v>
      </c>
      <c r="U722" s="12"/>
      <c r="V722" s="12"/>
      <c r="W722" s="12"/>
      <c r="X722" s="12"/>
      <c r="Y722" s="12"/>
      <c r="Z722" s="12"/>
      <c r="AA722" s="12"/>
      <c r="AB722" s="12"/>
      <c r="AC722" s="12"/>
      <c r="AD722" s="12"/>
      <c r="AE722" s="12"/>
      <c r="AR722" s="225" t="s">
        <v>110</v>
      </c>
      <c r="AT722" s="226" t="s">
        <v>77</v>
      </c>
      <c r="AU722" s="226" t="s">
        <v>78</v>
      </c>
      <c r="AY722" s="225" t="s">
        <v>242</v>
      </c>
      <c r="BK722" s="227">
        <f>BK723</f>
        <v>0</v>
      </c>
    </row>
    <row r="723" s="12" customFormat="1" ht="22.8" customHeight="1">
      <c r="A723" s="12"/>
      <c r="B723" s="214"/>
      <c r="C723" s="215"/>
      <c r="D723" s="216" t="s">
        <v>77</v>
      </c>
      <c r="E723" s="228" t="s">
        <v>11342</v>
      </c>
      <c r="F723" s="228" t="s">
        <v>11343</v>
      </c>
      <c r="G723" s="215"/>
      <c r="H723" s="215"/>
      <c r="I723" s="218"/>
      <c r="J723" s="229">
        <f>BK723</f>
        <v>0</v>
      </c>
      <c r="K723" s="215"/>
      <c r="L723" s="220"/>
      <c r="M723" s="221"/>
      <c r="N723" s="222"/>
      <c r="O723" s="222"/>
      <c r="P723" s="223">
        <f>SUM(P724:P726)</f>
        <v>0</v>
      </c>
      <c r="Q723" s="222"/>
      <c r="R723" s="223">
        <f>SUM(R724:R726)</f>
        <v>0</v>
      </c>
      <c r="S723" s="222"/>
      <c r="T723" s="224">
        <f>SUM(T724:T726)</f>
        <v>0</v>
      </c>
      <c r="U723" s="12"/>
      <c r="V723" s="12"/>
      <c r="W723" s="12"/>
      <c r="X723" s="12"/>
      <c r="Y723" s="12"/>
      <c r="Z723" s="12"/>
      <c r="AA723" s="12"/>
      <c r="AB723" s="12"/>
      <c r="AC723" s="12"/>
      <c r="AD723" s="12"/>
      <c r="AE723" s="12"/>
      <c r="AR723" s="225" t="s">
        <v>110</v>
      </c>
      <c r="AT723" s="226" t="s">
        <v>77</v>
      </c>
      <c r="AU723" s="226" t="s">
        <v>85</v>
      </c>
      <c r="AY723" s="225" t="s">
        <v>242</v>
      </c>
      <c r="BK723" s="227">
        <f>SUM(BK724:BK726)</f>
        <v>0</v>
      </c>
    </row>
    <row r="724" s="2" customFormat="1" ht="16.5" customHeight="1">
      <c r="A724" s="40"/>
      <c r="B724" s="41"/>
      <c r="C724" s="230" t="s">
        <v>1416</v>
      </c>
      <c r="D724" s="230" t="s">
        <v>245</v>
      </c>
      <c r="E724" s="231" t="s">
        <v>11344</v>
      </c>
      <c r="F724" s="232" t="s">
        <v>11345</v>
      </c>
      <c r="G724" s="233" t="s">
        <v>6414</v>
      </c>
      <c r="H724" s="234">
        <v>1</v>
      </c>
      <c r="I724" s="235"/>
      <c r="J724" s="236">
        <f>ROUND(I724*H724,2)</f>
        <v>0</v>
      </c>
      <c r="K724" s="237"/>
      <c r="L724" s="46"/>
      <c r="M724" s="238" t="s">
        <v>1</v>
      </c>
      <c r="N724" s="239" t="s">
        <v>43</v>
      </c>
      <c r="O724" s="93"/>
      <c r="P724" s="240">
        <f>O724*H724</f>
        <v>0</v>
      </c>
      <c r="Q724" s="240">
        <v>0</v>
      </c>
      <c r="R724" s="240">
        <f>Q724*H724</f>
        <v>0</v>
      </c>
      <c r="S724" s="240">
        <v>0</v>
      </c>
      <c r="T724" s="241">
        <f>S724*H724</f>
        <v>0</v>
      </c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R724" s="242" t="s">
        <v>3233</v>
      </c>
      <c r="AT724" s="242" t="s">
        <v>245</v>
      </c>
      <c r="AU724" s="242" t="s">
        <v>87</v>
      </c>
      <c r="AY724" s="19" t="s">
        <v>242</v>
      </c>
      <c r="BE724" s="243">
        <f>IF(N724="základní",J724,0)</f>
        <v>0</v>
      </c>
      <c r="BF724" s="243">
        <f>IF(N724="snížená",J724,0)</f>
        <v>0</v>
      </c>
      <c r="BG724" s="243">
        <f>IF(N724="zákl. přenesená",J724,0)</f>
        <v>0</v>
      </c>
      <c r="BH724" s="243">
        <f>IF(N724="sníž. přenesená",J724,0)</f>
        <v>0</v>
      </c>
      <c r="BI724" s="243">
        <f>IF(N724="nulová",J724,0)</f>
        <v>0</v>
      </c>
      <c r="BJ724" s="19" t="s">
        <v>85</v>
      </c>
      <c r="BK724" s="243">
        <f>ROUND(I724*H724,2)</f>
        <v>0</v>
      </c>
      <c r="BL724" s="19" t="s">
        <v>3233</v>
      </c>
      <c r="BM724" s="242" t="s">
        <v>11346</v>
      </c>
    </row>
    <row r="725" s="2" customFormat="1">
      <c r="A725" s="40"/>
      <c r="B725" s="41"/>
      <c r="C725" s="42"/>
      <c r="D725" s="244" t="s">
        <v>251</v>
      </c>
      <c r="E725" s="42"/>
      <c r="F725" s="245" t="s">
        <v>11345</v>
      </c>
      <c r="G725" s="42"/>
      <c r="H725" s="42"/>
      <c r="I725" s="246"/>
      <c r="J725" s="42"/>
      <c r="K725" s="42"/>
      <c r="L725" s="46"/>
      <c r="M725" s="247"/>
      <c r="N725" s="248"/>
      <c r="O725" s="93"/>
      <c r="P725" s="93"/>
      <c r="Q725" s="93"/>
      <c r="R725" s="93"/>
      <c r="S725" s="93"/>
      <c r="T725" s="94"/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T725" s="19" t="s">
        <v>251</v>
      </c>
      <c r="AU725" s="19" t="s">
        <v>87</v>
      </c>
    </row>
    <row r="726" s="2" customFormat="1">
      <c r="A726" s="40"/>
      <c r="B726" s="41"/>
      <c r="C726" s="42"/>
      <c r="D726" s="244" t="s">
        <v>1049</v>
      </c>
      <c r="E726" s="42"/>
      <c r="F726" s="294" t="s">
        <v>11347</v>
      </c>
      <c r="G726" s="42"/>
      <c r="H726" s="42"/>
      <c r="I726" s="246"/>
      <c r="J726" s="42"/>
      <c r="K726" s="42"/>
      <c r="L726" s="46"/>
      <c r="M726" s="295"/>
      <c r="N726" s="296"/>
      <c r="O726" s="297"/>
      <c r="P726" s="297"/>
      <c r="Q726" s="297"/>
      <c r="R726" s="297"/>
      <c r="S726" s="297"/>
      <c r="T726" s="298"/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T726" s="19" t="s">
        <v>1049</v>
      </c>
      <c r="AU726" s="19" t="s">
        <v>87</v>
      </c>
    </row>
    <row r="727" s="2" customFormat="1" ht="6.96" customHeight="1">
      <c r="A727" s="40"/>
      <c r="B727" s="68"/>
      <c r="C727" s="69"/>
      <c r="D727" s="69"/>
      <c r="E727" s="69"/>
      <c r="F727" s="69"/>
      <c r="G727" s="69"/>
      <c r="H727" s="69"/>
      <c r="I727" s="69"/>
      <c r="J727" s="69"/>
      <c r="K727" s="69"/>
      <c r="L727" s="46"/>
      <c r="M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</row>
  </sheetData>
  <sheetProtection sheet="1" autoFilter="0" formatColumns="0" formatRows="0" objects="1" scenarios="1" spinCount="100000" saltValue="rPTwcsRATLvkePtLAnLEEXotCHUsr61YWl+rcDNxPk+OprNmnkca1V3xOTblvjRNklXCrT14xjbPt1wGq9UCfg==" hashValue="PrcQ6f0DCAhf4fmDyc/MB3EbIds3A21wgyJCIWhYTcqbZ4nKgHxvXhHpEfUG8uvepXQTOb/Lg7NmmGqIC+iXwQ==" algorithmName="SHA-512" password="CC35"/>
  <autoFilter ref="C139:K726"/>
  <mergeCells count="9">
    <mergeCell ref="E7:H7"/>
    <mergeCell ref="E9:H9"/>
    <mergeCell ref="E18:H18"/>
    <mergeCell ref="E27:H27"/>
    <mergeCell ref="E85:H85"/>
    <mergeCell ref="E87:H87"/>
    <mergeCell ref="E130:H130"/>
    <mergeCell ref="E132:H132"/>
    <mergeCell ref="L2:V2"/>
  </mergeCells>
  <hyperlinks>
    <hyperlink ref="F145" r:id="rId1" display="https://podminky.urs.cz/item/CS_URS_2025_01/311272030"/>
    <hyperlink ref="F151" r:id="rId2" display="https://podminky.urs.cz/item/CS_URS_2025_01/311272111"/>
    <hyperlink ref="F155" r:id="rId3" display="https://podminky.urs.cz/item/CS_URS_2025_01/317941121"/>
    <hyperlink ref="F161" r:id="rId4" display="https://podminky.urs.cz/item/CS_URS_2025_01/342272225"/>
    <hyperlink ref="F170" r:id="rId5" display="https://podminky.urs.cz/item/CS_URS_2025_01/342272245"/>
    <hyperlink ref="F174" r:id="rId6" display="https://podminky.urs.cz/item/CS_URS_2025_01/346244352"/>
    <hyperlink ref="F179" r:id="rId7" display="https://podminky.urs.cz/item/CS_URS_2025_01/346244381"/>
    <hyperlink ref="F184" r:id="rId8" display="https://podminky.urs.cz/item/CS_URS_2025_01/612131121"/>
    <hyperlink ref="F190" r:id="rId9" display="https://podminky.urs.cz/item/CS_URS_2025_01/612311111"/>
    <hyperlink ref="F198" r:id="rId10" display="https://podminky.urs.cz/item/CS_URS_2025_01/612311141"/>
    <hyperlink ref="F205" r:id="rId11" display="https://podminky.urs.cz/item/CS_URS_2025_01/642942111"/>
    <hyperlink ref="F212" r:id="rId12" display="https://podminky.urs.cz/item/CS_URS_2025_01/949101111"/>
    <hyperlink ref="F215" r:id="rId13" display="https://podminky.urs.cz/item/CS_URS_2025_01/952901111"/>
    <hyperlink ref="F218" r:id="rId14" display="https://podminky.urs.cz/item/CS_URS_2025_01/962031132"/>
    <hyperlink ref="F222" r:id="rId15" display="https://podminky.urs.cz/item/CS_URS_2025_01/968082015"/>
    <hyperlink ref="F226" r:id="rId16" display="https://podminky.urs.cz/item/CS_URS_2025_01/968082017"/>
    <hyperlink ref="F230" r:id="rId17" display="https://podminky.urs.cz/item/CS_URS_2025_01/968082018"/>
    <hyperlink ref="F234" r:id="rId18" display="https://podminky.urs.cz/item/CS_URS_2025_01/971033621"/>
    <hyperlink ref="F238" r:id="rId19" display="https://podminky.urs.cz/item/CS_URS_2025_01/971033651"/>
    <hyperlink ref="F242" r:id="rId20" display="https://podminky.urs.cz/item/CS_URS_2025_01/973031324"/>
    <hyperlink ref="F251" r:id="rId21" display="https://podminky.urs.cz/item/CS_URS_2025_01/997013153"/>
    <hyperlink ref="F254" r:id="rId22" display="https://podminky.urs.cz/item/CS_URS_2025_01/997013501"/>
    <hyperlink ref="F257" r:id="rId23" display="https://podminky.urs.cz/item/CS_URS_2025_01/997013509"/>
    <hyperlink ref="F261" r:id="rId24" display="https://podminky.urs.cz/item/CS_URS_2025_01/997013869"/>
    <hyperlink ref="F265" r:id="rId25" display="https://podminky.urs.cz/item/CS_URS_2025_01/998011002"/>
    <hyperlink ref="F270" r:id="rId26" display="https://podminky.urs.cz/item/CS_URS_2025_01/713463211"/>
    <hyperlink ref="F283" r:id="rId27" display="https://podminky.urs.cz/item/CS_URS_2025_01/998713203"/>
    <hyperlink ref="F287" r:id="rId28" display="https://podminky.urs.cz/item/CS_URS_2025_01/721174025"/>
    <hyperlink ref="F290" r:id="rId29" display="https://podminky.urs.cz/item/CS_URS_2025_01/721174042"/>
    <hyperlink ref="F293" r:id="rId30" display="https://podminky.urs.cz/item/CS_URS_2025_01/721174043"/>
    <hyperlink ref="F296" r:id="rId31" display="https://podminky.urs.cz/item/CS_URS_2025_01/721194104"/>
    <hyperlink ref="F299" r:id="rId32" display="https://podminky.urs.cz/item/CS_URS_2025_01/721194105"/>
    <hyperlink ref="F302" r:id="rId33" display="https://podminky.urs.cz/item/CS_URS_2025_01/721194109"/>
    <hyperlink ref="F305" r:id="rId34" display="https://podminky.urs.cz/item/CS_URS_2025_01/998721203"/>
    <hyperlink ref="F309" r:id="rId35" display="https://podminky.urs.cz/item/CS_URS_2025_01/722174002"/>
    <hyperlink ref="F312" r:id="rId36" display="https://podminky.urs.cz/item/CS_URS_2025_01/722174003"/>
    <hyperlink ref="F315" r:id="rId37" display="https://podminky.urs.cz/item/CS_URS_2025_01/722174004"/>
    <hyperlink ref="F318" r:id="rId38" display="https://podminky.urs.cz/item/CS_URS_2025_01/722181231"/>
    <hyperlink ref="F321" r:id="rId39" display="https://podminky.urs.cz/item/CS_URS_2025_01/722181232"/>
    <hyperlink ref="F324" r:id="rId40" display="https://podminky.urs.cz/item/CS_URS_2025_01/722190401"/>
    <hyperlink ref="F327" r:id="rId41" display="https://podminky.urs.cz/item/CS_URS_2025_01/722220111"/>
    <hyperlink ref="F330" r:id="rId42" display="https://podminky.urs.cz/item/CS_URS_2025_01/722220121"/>
    <hyperlink ref="F333" r:id="rId43" display="https://podminky.urs.cz/item/CS_URS_2025_01/722290226"/>
    <hyperlink ref="F336" r:id="rId44" display="https://podminky.urs.cz/item/CS_URS_2025_01/722290234"/>
    <hyperlink ref="F339" r:id="rId45" display="https://podminky.urs.cz/item/CS_URS_2025_01/998722203"/>
    <hyperlink ref="F343" r:id="rId46" display="https://podminky.urs.cz/item/CS_URS_2025_01/725110814"/>
    <hyperlink ref="F346" r:id="rId47" display="https://podminky.urs.cz/item/CS_URS_2025_01/725112022"/>
    <hyperlink ref="F349" r:id="rId48" display="https://podminky.urs.cz/item/CS_URS_2025_01/725121521"/>
    <hyperlink ref="F352" r:id="rId49" display="https://podminky.urs.cz/item/CS_URS_2025_01/725210821"/>
    <hyperlink ref="F355" r:id="rId50" display="https://podminky.urs.cz/item/CS_URS_2025_01/725211615"/>
    <hyperlink ref="F358" r:id="rId51" display="https://podminky.urs.cz/item/CS_URS_2025_01/725211617"/>
    <hyperlink ref="F361" r:id="rId52" display="https://podminky.urs.cz/item/CS_URS_2025_01/725240811"/>
    <hyperlink ref="F364" r:id="rId53" display="https://podminky.urs.cz/item/CS_URS_2025_01/725240812"/>
    <hyperlink ref="F367" r:id="rId54" display="https://podminky.urs.cz/item/CS_URS_2025_01/725241142"/>
    <hyperlink ref="F370" r:id="rId55" display="https://podminky.urs.cz/item/CS_URS_2025_01/725244813"/>
    <hyperlink ref="F373" r:id="rId56" display="https://podminky.urs.cz/item/CS_URS_2025_01/725330820"/>
    <hyperlink ref="F376" r:id="rId57" display="https://podminky.urs.cz/item/CS_URS_2025_01/725331112"/>
    <hyperlink ref="F379" r:id="rId58" display="https://podminky.urs.cz/item/CS_URS_2025_01/725820801"/>
    <hyperlink ref="F382" r:id="rId59" display="https://podminky.urs.cz/item/CS_URS_2025_01/725821316"/>
    <hyperlink ref="F385" r:id="rId60" display="https://podminky.urs.cz/item/CS_URS_2025_01/725822613"/>
    <hyperlink ref="F388" r:id="rId61" display="https://podminky.urs.cz/item/CS_URS_2025_01/725840850"/>
    <hyperlink ref="F391" r:id="rId62" display="https://podminky.urs.cz/item/CS_URS_2025_01/725841332"/>
    <hyperlink ref="F394" r:id="rId63" display="https://podminky.urs.cz/item/CS_URS_2025_01/725860812"/>
    <hyperlink ref="F397" r:id="rId64" display="https://podminky.urs.cz/item/CS_URS_2025_01/725861102"/>
    <hyperlink ref="F400" r:id="rId65" display="https://podminky.urs.cz/item/CS_URS_2025_01/725865501"/>
    <hyperlink ref="F403" r:id="rId66" display="https://podminky.urs.cz/item/CS_URS_2025_01/998725203"/>
    <hyperlink ref="F407" r:id="rId67" display="https://podminky.urs.cz/item/CS_URS_2025_01/726131021"/>
    <hyperlink ref="F410" r:id="rId68" display="https://podminky.urs.cz/item/CS_URS_2025_01/726131041"/>
    <hyperlink ref="F413" r:id="rId69" display="https://podminky.urs.cz/item/CS_URS_2025_01/998726122"/>
    <hyperlink ref="F417" r:id="rId70" display="https://podminky.urs.cz/item/CS_URS_2025_01/733222302"/>
    <hyperlink ref="F420" r:id="rId71" display="https://podminky.urs.cz/item/CS_URS_2025_01/733222303"/>
    <hyperlink ref="F423" r:id="rId72" display="https://podminky.urs.cz/item/CS_URS_2025_01/733222304"/>
    <hyperlink ref="F426" r:id="rId73" display="https://podminky.urs.cz/item/CS_URS_2025_01/998733203"/>
    <hyperlink ref="F430" r:id="rId74" display="https://podminky.urs.cz/item/CS_URS_2025_01/734221682"/>
    <hyperlink ref="F433" r:id="rId75" display="https://podminky.urs.cz/item/CS_URS_2025_01/734261407"/>
    <hyperlink ref="F436" r:id="rId76" display="https://podminky.urs.cz/item/CS_URS_2025_01/998734203"/>
    <hyperlink ref="F440" r:id="rId77" display="https://podminky.urs.cz/item/CS_URS_2025_01/735151112"/>
    <hyperlink ref="F443" r:id="rId78" display="https://podminky.urs.cz/item/CS_URS_2025_01/735151132"/>
    <hyperlink ref="F446" r:id="rId79" display="https://podminky.urs.cz/item/CS_URS_2025_01/735151363"/>
    <hyperlink ref="F449" r:id="rId80" display="https://podminky.urs.cz/item/CS_URS_2025_01/735151372"/>
    <hyperlink ref="F452" r:id="rId81" display="https://podminky.urs.cz/item/CS_URS_2025_01/735151381"/>
    <hyperlink ref="F455" r:id="rId82" display="https://podminky.urs.cz/item/CS_URS_2025_01/735151475"/>
    <hyperlink ref="F458" r:id="rId83" display="https://podminky.urs.cz/item/CS_URS_2025_01/735151477"/>
    <hyperlink ref="F461" r:id="rId84" display="https://podminky.urs.cz/item/CS_URS_2025_01/735151478"/>
    <hyperlink ref="F464" r:id="rId85" display="https://podminky.urs.cz/item/CS_URS_2025_01/735151479"/>
    <hyperlink ref="F467" r:id="rId86" display="https://podminky.urs.cz/item/CS_URS_2025_01/735151480"/>
    <hyperlink ref="F470" r:id="rId87" display="https://podminky.urs.cz/item/CS_URS_2025_01/735151500"/>
    <hyperlink ref="F473" r:id="rId88" display="https://podminky.urs.cz/item/CS_URS_2025_01/735151580"/>
    <hyperlink ref="F476" r:id="rId89" display="https://podminky.urs.cz/item/CS_URS_2025_01/735151811"/>
    <hyperlink ref="F479" r:id="rId90" display="https://podminky.urs.cz/item/CS_URS_2025_01/735164273"/>
    <hyperlink ref="F482" r:id="rId91" display="https://podminky.urs.cz/item/CS_URS_2025_01/998735203"/>
    <hyperlink ref="F486" r:id="rId92" display="https://podminky.urs.cz/item/CS_URS_2025_01/763111811"/>
    <hyperlink ref="F490" r:id="rId93" display="https://podminky.urs.cz/item/CS_URS_2025_01/763122401"/>
    <hyperlink ref="F494" r:id="rId94" display="https://podminky.urs.cz/item/CS_URS_2025_01/763131451"/>
    <hyperlink ref="F500" r:id="rId95" display="https://podminky.urs.cz/item/CS_URS_2025_01/763135811"/>
    <hyperlink ref="F504" r:id="rId96" display="https://podminky.urs.cz/item/CS_URS_2025_01/763164551"/>
    <hyperlink ref="F508" r:id="rId97" display="https://podminky.urs.cz/item/CS_URS_2025_01/998763322"/>
    <hyperlink ref="F512" r:id="rId98" display="https://podminky.urs.cz/item/CS_URS_2025_01/766660001"/>
    <hyperlink ref="F519" r:id="rId99" display="https://podminky.urs.cz/item/CS_URS_2025_01/766660729"/>
    <hyperlink ref="F524" r:id="rId100" display="https://podminky.urs.cz/item/CS_URS_2025_01/766660751"/>
    <hyperlink ref="F529" r:id="rId101" display="https://podminky.urs.cz/item/CS_URS_2025_01/766691811"/>
    <hyperlink ref="F533" r:id="rId102" display="https://podminky.urs.cz/item/CS_URS_2025_01/766691914"/>
    <hyperlink ref="F536" r:id="rId103" display="https://podminky.urs.cz/item/CS_URS_2025_01/766694126"/>
    <hyperlink ref="F542" r:id="rId104" display="https://podminky.urs.cz/item/CS_URS_2025_01/766811111"/>
    <hyperlink ref="F545" r:id="rId105" display="https://podminky.urs.cz/item/CS_URS_2025_01/766811143"/>
    <hyperlink ref="F548" r:id="rId106" display="https://podminky.urs.cz/item/CS_URS_2025_01/766811151"/>
    <hyperlink ref="F551" r:id="rId107" display="https://podminky.urs.cz/item/CS_URS_2025_01/766811212"/>
    <hyperlink ref="F554" r:id="rId108" display="https://podminky.urs.cz/item/CS_URS_2025_01/766811221"/>
    <hyperlink ref="F557" r:id="rId109" display="https://podminky.urs.cz/item/CS_URS_2025_01/766811222"/>
    <hyperlink ref="F560" r:id="rId110" display="https://podminky.urs.cz/item/CS_URS_2025_01/766811223"/>
    <hyperlink ref="F563" r:id="rId111" display="https://podminky.urs.cz/item/CS_URS_2025_01/766811232"/>
    <hyperlink ref="F572" r:id="rId112" display="https://podminky.urs.cz/item/CS_URS_2025_01/998766112"/>
    <hyperlink ref="F576" r:id="rId113" display="https://podminky.urs.cz/item/CS_URS_2025_01/767620353"/>
    <hyperlink ref="F582" r:id="rId114" display="https://podminky.urs.cz/item/CS_URS_2025_01/767620354"/>
    <hyperlink ref="F591" r:id="rId115" display="https://podminky.urs.cz/item/CS_URS_2025_01/998767213"/>
    <hyperlink ref="F595" r:id="rId116" display="https://podminky.urs.cz/item/CS_URS_2025_01/771121011"/>
    <hyperlink ref="F599" r:id="rId117" display="https://podminky.urs.cz/item/CS_URS_2025_01/771121022"/>
    <hyperlink ref="F602" r:id="rId118" display="https://podminky.urs.cz/item/CS_URS_2025_01/771573810"/>
    <hyperlink ref="F606" r:id="rId119" display="https://podminky.urs.cz/item/CS_URS_2025_01/771574415"/>
    <hyperlink ref="F613" r:id="rId120" display="https://podminky.urs.cz/item/CS_URS_2025_01/771577212"/>
    <hyperlink ref="F616" r:id="rId121" display="https://podminky.urs.cz/item/CS_URS_2025_01/771591112"/>
    <hyperlink ref="F623" r:id="rId122" display="https://podminky.urs.cz/item/CS_URS_2025_01/771591115"/>
    <hyperlink ref="F626" r:id="rId123" display="https://podminky.urs.cz/item/CS_URS_2025_01/998771202"/>
    <hyperlink ref="F630" r:id="rId124" display="https://podminky.urs.cz/item/CS_URS_2025_01/781121011"/>
    <hyperlink ref="F638" r:id="rId125" display="https://podminky.urs.cz/item/CS_URS_2025_01/781131112"/>
    <hyperlink ref="F645" r:id="rId126" display="https://podminky.urs.cz/item/CS_URS_2025_01/781472215"/>
    <hyperlink ref="F656" r:id="rId127" display="https://podminky.urs.cz/item/CS_URS_2025_01/781472292"/>
    <hyperlink ref="F659" r:id="rId128" display="https://podminky.urs.cz/item/CS_URS_2025_01/781473810"/>
    <hyperlink ref="F663" r:id="rId129" display="https://podminky.urs.cz/item/CS_URS_2025_01/781492211"/>
    <hyperlink ref="F669" r:id="rId130" display="https://podminky.urs.cz/item/CS_URS_2025_01/781492251"/>
    <hyperlink ref="F675" r:id="rId131" display="https://podminky.urs.cz/item/CS_URS_2025_01/781495115"/>
    <hyperlink ref="F679" r:id="rId132" display="https://podminky.urs.cz/item/CS_URS_2025_01/998781212"/>
    <hyperlink ref="F683" r:id="rId133" display="https://podminky.urs.cz/item/CS_URS_2025_01/783301311"/>
    <hyperlink ref="F686" r:id="rId134" display="https://podminky.urs.cz/item/CS_URS_2025_01/783306801"/>
    <hyperlink ref="F690" r:id="rId135" display="https://podminky.urs.cz/item/CS_URS_2025_01/783314203"/>
    <hyperlink ref="F693" r:id="rId136" display="https://podminky.urs.cz/item/CS_URS_2025_01/783317101"/>
    <hyperlink ref="F697" r:id="rId137" display="https://podminky.urs.cz/item/CS_URS_2025_01/784111001"/>
    <hyperlink ref="F700" r:id="rId138" display="https://podminky.urs.cz/item/CS_URS_2025_01/784171101"/>
    <hyperlink ref="F706" r:id="rId139" display="https://podminky.urs.cz/item/CS_URS_2025_01/784171111"/>
    <hyperlink ref="F715" r:id="rId140" display="https://podminky.urs.cz/item/CS_URS_2025_01/784181121"/>
    <hyperlink ref="F721" r:id="rId141" display="https://podminky.urs.cz/item/CS_URS_2025_01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11E8D29FF66F124B9B79C30CF2C37B19" ma:contentTypeVersion="13" ma:contentTypeDescription="Vytvoří nový dokument" ma:contentTypeScope="" ma:versionID="57d31adaef8e880fe4d9af0b6a6d02b3">
  <xsd:schema xmlns:xsd="http://www.w3.org/2001/XMLSchema" xmlns:xs="http://www.w3.org/2001/XMLSchema" xmlns:p="http://schemas.microsoft.com/office/2006/metadata/properties" xmlns:ns2="e28aed45-550b-4b88-9d8d-c3ad342f1a01" xmlns:ns3="20d60d6e-8844-4db7-abf0-2e790447557a" targetNamespace="http://schemas.microsoft.com/office/2006/metadata/properties" ma:root="true" ma:fieldsID="75b2fef625c1aefb921c20c4b4d67290" ns2:_="" ns3:_="">
    <xsd:import namespace="e28aed45-550b-4b88-9d8d-c3ad342f1a01"/>
    <xsd:import namespace="20d60d6e-8844-4db7-abf0-2e790447557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8aed45-550b-4b88-9d8d-c3ad342f1a0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Značky obrázků" ma:readOnly="false" ma:fieldId="{5cf76f15-5ced-4ddc-b409-7134ff3c332f}" ma:taxonomyMulti="true" ma:sspId="7fc04647-e0c6-4551-aaf5-f811ab31915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0d60d6e-8844-4db7-abf0-2e790447557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beba599f-54c4-4626-b4bd-eae2352f6145}" ma:internalName="TaxCatchAll" ma:showField="CatchAllData" ma:web="20d60d6e-8844-4db7-abf0-2e790447557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0d60d6e-8844-4db7-abf0-2e790447557a" xsi:nil="true"/>
    <lcf76f155ced4ddcb4097134ff3c332f xmlns="e28aed45-550b-4b88-9d8d-c3ad342f1a0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989E0BB-B4C6-4606-B7E2-090B79138DDC}"/>
</file>

<file path=customXml/itemProps2.xml><?xml version="1.0" encoding="utf-8"?>
<ds:datastoreItem xmlns:ds="http://schemas.openxmlformats.org/officeDocument/2006/customXml" ds:itemID="{72EFC90F-4D5E-4441-9C00-BA6CEADD3C4B}"/>
</file>

<file path=customXml/itemProps3.xml><?xml version="1.0" encoding="utf-8"?>
<ds:datastoreItem xmlns:ds="http://schemas.openxmlformats.org/officeDocument/2006/customXml" ds:itemID="{96F6149E-A9F3-4B5A-ADEC-B3F9E33679F4}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2025-07-09T13:46:47Z</dcterms:created>
  <dcterms:modified xsi:type="dcterms:W3CDTF">2025-07-09T13:48:07Z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0x01010011E8D29FF66F124B9B79C30CF2C37B19</vt:lpwstr>
  </property>
</Properties>
</file>